
<file path=[Content_Types].xml><?xml version="1.0" encoding="utf-8"?>
<Types xmlns="http://schemas.openxmlformats.org/package/2006/content-types"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charts/chart5.xml" ContentType="application/vnd.openxmlformats-officedocument.drawingml.chart+xml"/>
  <Default Extension="emf" ContentType="image/x-emf"/>
  <Override PartName="/xl/charts/chart2.xml" ContentType="application/vnd.openxmlformats-officedocument.drawingml.chart+xml"/>
  <Override PartName="/xl/charts/chart3.xml" ContentType="application/vnd.openxmlformats-officedocument.drawingml.char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Default Extension="tiff" ContentType="image/tiff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96" yWindow="36" windowWidth="19968" windowHeight="8832"/>
  </bookViews>
  <sheets>
    <sheet name="C-F" sheetId="1" r:id="rId1"/>
    <sheet name="CURE" sheetId="2" r:id="rId2"/>
    <sheet name="Sheet3" sheetId="3" r:id="rId3"/>
  </sheets>
  <definedNames>
    <definedName name="solver_adj" localSheetId="0" hidden="1">'C-F'!$CE$3:$CH$3</definedName>
    <definedName name="solver_cvg" localSheetId="0" hidden="1">0.00001</definedName>
    <definedName name="solver_drv" localSheetId="0" hidden="1">1</definedName>
    <definedName name="solver_est" localSheetId="0" hidden="1">1</definedName>
    <definedName name="solver_itr" localSheetId="0" hidden="1">100</definedName>
    <definedName name="solver_lhs1" localSheetId="0" hidden="1">'C-F'!$BT$4</definedName>
    <definedName name="solver_lin" localSheetId="0" hidden="1">2</definedName>
    <definedName name="solver_neg" localSheetId="0" hidden="1">2</definedName>
    <definedName name="solver_num" localSheetId="0" hidden="1">1</definedName>
    <definedName name="solver_nwt" localSheetId="0" hidden="1">1</definedName>
    <definedName name="solver_opt" localSheetId="0" hidden="1">'C-F'!$CK$4</definedName>
    <definedName name="solver_pre" localSheetId="0" hidden="1">0.000001</definedName>
    <definedName name="solver_rel1" localSheetId="0" hidden="1">2</definedName>
    <definedName name="solver_rhs1" localSheetId="0" hidden="1">'C-F'!$AD$4</definedName>
    <definedName name="solver_scl" localSheetId="0" hidden="1">2</definedName>
    <definedName name="solver_sho" localSheetId="0" hidden="1">2</definedName>
    <definedName name="solver_tim" localSheetId="0" hidden="1">100</definedName>
    <definedName name="solver_tol" localSheetId="0" hidden="1">0.01</definedName>
    <definedName name="solver_typ" localSheetId="0" hidden="1">2</definedName>
    <definedName name="solver_val" localSheetId="0" hidden="1">0</definedName>
  </definedNames>
  <calcPr calcId="125725" iterateCount="50"/>
</workbook>
</file>

<file path=xl/calcChain.xml><?xml version="1.0" encoding="utf-8"?>
<calcChain xmlns="http://schemas.openxmlformats.org/spreadsheetml/2006/main">
  <c r="CZ15" i="1"/>
  <c r="CZ16" s="1"/>
  <c r="CY15"/>
  <c r="CX15"/>
  <c r="CX16" s="1"/>
  <c r="CW15"/>
  <c r="CV15"/>
  <c r="CV16" s="1"/>
  <c r="CU15"/>
  <c r="CT15"/>
  <c r="CT16" s="1"/>
  <c r="CS15"/>
  <c r="CR15"/>
  <c r="CR16" s="1"/>
  <c r="CQ15"/>
  <c r="CP15"/>
  <c r="CP16" s="1"/>
  <c r="CO15"/>
  <c r="CN15"/>
  <c r="CY16"/>
  <c r="CW16"/>
  <c r="CU16"/>
  <c r="CS16"/>
  <c r="CQ16"/>
  <c r="CO16"/>
  <c r="CN16"/>
  <c r="AS1435"/>
  <c r="AR1435"/>
  <c r="AQ1435"/>
  <c r="AP1435"/>
  <c r="AO1435"/>
  <c r="AN1435"/>
  <c r="AM1435"/>
  <c r="AL1435"/>
  <c r="AK1435"/>
  <c r="AJ1435"/>
  <c r="AI1435"/>
  <c r="AH1435"/>
  <c r="AG1435"/>
  <c r="AS1434"/>
  <c r="AR1434"/>
  <c r="AQ1434"/>
  <c r="AP1434"/>
  <c r="AO1434"/>
  <c r="AN1434"/>
  <c r="AM1434"/>
  <c r="AL1434"/>
  <c r="AK1434"/>
  <c r="AJ1434"/>
  <c r="AI1434"/>
  <c r="AH1434"/>
  <c r="AG1434"/>
  <c r="AS1433"/>
  <c r="AR1433"/>
  <c r="AQ1433"/>
  <c r="AP1433"/>
  <c r="AO1433"/>
  <c r="AN1433"/>
  <c r="AM1433"/>
  <c r="AL1433"/>
  <c r="AK1433"/>
  <c r="AJ1433"/>
  <c r="AI1433"/>
  <c r="AH1433"/>
  <c r="AG1433"/>
  <c r="AS1432"/>
  <c r="AR1432"/>
  <c r="AQ1432"/>
  <c r="AP1432"/>
  <c r="AO1432"/>
  <c r="AN1432"/>
  <c r="AM1432"/>
  <c r="AL1432"/>
  <c r="AK1432"/>
  <c r="AJ1432"/>
  <c r="AI1432"/>
  <c r="AH1432"/>
  <c r="AG1432"/>
  <c r="AS1431"/>
  <c r="AR1431"/>
  <c r="AQ1431"/>
  <c r="AP1431"/>
  <c r="AO1431"/>
  <c r="AN1431"/>
  <c r="AM1431"/>
  <c r="AL1431"/>
  <c r="AK1431"/>
  <c r="AJ1431"/>
  <c r="AI1431"/>
  <c r="AH1431"/>
  <c r="AG1431"/>
  <c r="AS1430"/>
  <c r="AR1430"/>
  <c r="AQ1430"/>
  <c r="AP1430"/>
  <c r="AO1430"/>
  <c r="AN1430"/>
  <c r="AM1430"/>
  <c r="AL1430"/>
  <c r="AK1430"/>
  <c r="AJ1430"/>
  <c r="AI1430"/>
  <c r="AH1430"/>
  <c r="AG1430"/>
  <c r="AS1429"/>
  <c r="AR1429"/>
  <c r="AQ1429"/>
  <c r="AP1429"/>
  <c r="AO1429"/>
  <c r="AN1429"/>
  <c r="AM1429"/>
  <c r="AL1429"/>
  <c r="AK1429"/>
  <c r="AJ1429"/>
  <c r="AI1429"/>
  <c r="AH1429"/>
  <c r="AG1429"/>
  <c r="AS1428"/>
  <c r="AR1428"/>
  <c r="AQ1428"/>
  <c r="AP1428"/>
  <c r="AO1428"/>
  <c r="AN1428"/>
  <c r="AM1428"/>
  <c r="AL1428"/>
  <c r="AK1428"/>
  <c r="AJ1428"/>
  <c r="AI1428"/>
  <c r="AH1428"/>
  <c r="AG1428"/>
  <c r="AS1427"/>
  <c r="AR1427"/>
  <c r="AQ1427"/>
  <c r="AP1427"/>
  <c r="AO1427"/>
  <c r="AN1427"/>
  <c r="AM1427"/>
  <c r="AL1427"/>
  <c r="AK1427"/>
  <c r="AJ1427"/>
  <c r="AI1427"/>
  <c r="AH1427"/>
  <c r="AG1427"/>
  <c r="AS1426"/>
  <c r="AR1426"/>
  <c r="AQ1426"/>
  <c r="AP1426"/>
  <c r="AO1426"/>
  <c r="AN1426"/>
  <c r="AM1426"/>
  <c r="AL1426"/>
  <c r="AK1426"/>
  <c r="AJ1426"/>
  <c r="AI1426"/>
  <c r="AH1426"/>
  <c r="AG1426"/>
  <c r="AS1425"/>
  <c r="AR1425"/>
  <c r="AQ1425"/>
  <c r="AP1425"/>
  <c r="AO1425"/>
  <c r="AN1425"/>
  <c r="AM1425"/>
  <c r="AL1425"/>
  <c r="AK1425"/>
  <c r="AJ1425"/>
  <c r="AI1425"/>
  <c r="AH1425"/>
  <c r="AG1425"/>
  <c r="AS1424"/>
  <c r="AR1424"/>
  <c r="AQ1424"/>
  <c r="AP1424"/>
  <c r="AO1424"/>
  <c r="AN1424"/>
  <c r="AM1424"/>
  <c r="AL1424"/>
  <c r="AK1424"/>
  <c r="AJ1424"/>
  <c r="AI1424"/>
  <c r="AH1424"/>
  <c r="AG1424"/>
  <c r="AS1423"/>
  <c r="AR1423"/>
  <c r="AQ1423"/>
  <c r="AP1423"/>
  <c r="AO1423"/>
  <c r="AN1423"/>
  <c r="AM1423"/>
  <c r="AL1423"/>
  <c r="AK1423"/>
  <c r="AJ1423"/>
  <c r="AI1423"/>
  <c r="AH1423"/>
  <c r="AG1423"/>
  <c r="AS1422"/>
  <c r="AR1422"/>
  <c r="AQ1422"/>
  <c r="AP1422"/>
  <c r="AO1422"/>
  <c r="AN1422"/>
  <c r="AM1422"/>
  <c r="AL1422"/>
  <c r="AK1422"/>
  <c r="AJ1422"/>
  <c r="AI1422"/>
  <c r="AH1422"/>
  <c r="AG1422"/>
  <c r="AS1421"/>
  <c r="AR1421"/>
  <c r="AQ1421"/>
  <c r="AP1421"/>
  <c r="AO1421"/>
  <c r="AN1421"/>
  <c r="AM1421"/>
  <c r="AL1421"/>
  <c r="AK1421"/>
  <c r="AJ1421"/>
  <c r="AI1421"/>
  <c r="AH1421"/>
  <c r="AG1421"/>
  <c r="AS1420"/>
  <c r="AR1420"/>
  <c r="AQ1420"/>
  <c r="AP1420"/>
  <c r="AO1420"/>
  <c r="AN1420"/>
  <c r="AM1420"/>
  <c r="AL1420"/>
  <c r="AK1420"/>
  <c r="AJ1420"/>
  <c r="AI1420"/>
  <c r="AH1420"/>
  <c r="AG1420"/>
  <c r="AS1419"/>
  <c r="AR1419"/>
  <c r="AQ1419"/>
  <c r="AP1419"/>
  <c r="AO1419"/>
  <c r="AN1419"/>
  <c r="AM1419"/>
  <c r="AL1419"/>
  <c r="AK1419"/>
  <c r="AJ1419"/>
  <c r="AI1419"/>
  <c r="AH1419"/>
  <c r="AG1419"/>
  <c r="AS1418"/>
  <c r="AR1418"/>
  <c r="AQ1418"/>
  <c r="AP1418"/>
  <c r="AO1418"/>
  <c r="AN1418"/>
  <c r="AM1418"/>
  <c r="AL1418"/>
  <c r="AK1418"/>
  <c r="AJ1418"/>
  <c r="AI1418"/>
  <c r="AH1418"/>
  <c r="AG1418"/>
  <c r="AS1417"/>
  <c r="AR1417"/>
  <c r="AQ1417"/>
  <c r="AP1417"/>
  <c r="AO1417"/>
  <c r="AN1417"/>
  <c r="AM1417"/>
  <c r="AL1417"/>
  <c r="AK1417"/>
  <c r="AJ1417"/>
  <c r="AI1417"/>
  <c r="AH1417"/>
  <c r="AG1417"/>
  <c r="AS1416"/>
  <c r="AR1416"/>
  <c r="AQ1416"/>
  <c r="AP1416"/>
  <c r="AO1416"/>
  <c r="AN1416"/>
  <c r="AM1416"/>
  <c r="AL1416"/>
  <c r="AK1416"/>
  <c r="AJ1416"/>
  <c r="AI1416"/>
  <c r="AH1416"/>
  <c r="AG1416"/>
  <c r="AS1415"/>
  <c r="AR1415"/>
  <c r="AQ1415"/>
  <c r="AP1415"/>
  <c r="AO1415"/>
  <c r="AN1415"/>
  <c r="AM1415"/>
  <c r="AL1415"/>
  <c r="AK1415"/>
  <c r="AJ1415"/>
  <c r="AI1415"/>
  <c r="AH1415"/>
  <c r="AG1415"/>
  <c r="AS1414"/>
  <c r="AR1414"/>
  <c r="AQ1414"/>
  <c r="AP1414"/>
  <c r="AO1414"/>
  <c r="AN1414"/>
  <c r="AM1414"/>
  <c r="AL1414"/>
  <c r="AK1414"/>
  <c r="AJ1414"/>
  <c r="AI1414"/>
  <c r="AH1414"/>
  <c r="AG1414"/>
  <c r="AS1413"/>
  <c r="AR1413"/>
  <c r="AQ1413"/>
  <c r="AP1413"/>
  <c r="AO1413"/>
  <c r="AN1413"/>
  <c r="AM1413"/>
  <c r="AL1413"/>
  <c r="AK1413"/>
  <c r="AJ1413"/>
  <c r="AI1413"/>
  <c r="AH1413"/>
  <c r="AG1413"/>
  <c r="AS1412"/>
  <c r="AR1412"/>
  <c r="AQ1412"/>
  <c r="AP1412"/>
  <c r="AO1412"/>
  <c r="AN1412"/>
  <c r="AM1412"/>
  <c r="AL1412"/>
  <c r="AK1412"/>
  <c r="AJ1412"/>
  <c r="AI1412"/>
  <c r="AH1412"/>
  <c r="AG1412"/>
  <c r="AS1411"/>
  <c r="AR1411"/>
  <c r="AQ1411"/>
  <c r="AP1411"/>
  <c r="AO1411"/>
  <c r="AN1411"/>
  <c r="AM1411"/>
  <c r="AL1411"/>
  <c r="AK1411"/>
  <c r="AJ1411"/>
  <c r="AI1411"/>
  <c r="AH1411"/>
  <c r="AG1411"/>
  <c r="AS1410"/>
  <c r="AR1410"/>
  <c r="AQ1410"/>
  <c r="AP1410"/>
  <c r="AO1410"/>
  <c r="AN1410"/>
  <c r="AM1410"/>
  <c r="AL1410"/>
  <c r="AK1410"/>
  <c r="AJ1410"/>
  <c r="AI1410"/>
  <c r="AH1410"/>
  <c r="AG1410"/>
  <c r="AS1409"/>
  <c r="AR1409"/>
  <c r="AQ1409"/>
  <c r="AP1409"/>
  <c r="AO1409"/>
  <c r="AN1409"/>
  <c r="AM1409"/>
  <c r="AL1409"/>
  <c r="AK1409"/>
  <c r="AJ1409"/>
  <c r="AI1409"/>
  <c r="AH1409"/>
  <c r="AG1409"/>
  <c r="AS1408"/>
  <c r="AR1408"/>
  <c r="AQ1408"/>
  <c r="AP1408"/>
  <c r="AO1408"/>
  <c r="AN1408"/>
  <c r="AM1408"/>
  <c r="AL1408"/>
  <c r="AK1408"/>
  <c r="AJ1408"/>
  <c r="AI1408"/>
  <c r="AH1408"/>
  <c r="AG1408"/>
  <c r="AS1407"/>
  <c r="AR1407"/>
  <c r="AQ1407"/>
  <c r="AP1407"/>
  <c r="AO1407"/>
  <c r="AN1407"/>
  <c r="AM1407"/>
  <c r="AL1407"/>
  <c r="AK1407"/>
  <c r="AJ1407"/>
  <c r="AI1407"/>
  <c r="AH1407"/>
  <c r="AG1407"/>
  <c r="AS1406"/>
  <c r="AR1406"/>
  <c r="AQ1406"/>
  <c r="AP1406"/>
  <c r="AO1406"/>
  <c r="AN1406"/>
  <c r="AM1406"/>
  <c r="AL1406"/>
  <c r="AK1406"/>
  <c r="AJ1406"/>
  <c r="AI1406"/>
  <c r="AH1406"/>
  <c r="AG1406"/>
  <c r="AS1405"/>
  <c r="AR1405"/>
  <c r="AQ1405"/>
  <c r="AP1405"/>
  <c r="AO1405"/>
  <c r="AN1405"/>
  <c r="AM1405"/>
  <c r="AL1405"/>
  <c r="AK1405"/>
  <c r="AJ1405"/>
  <c r="AI1405"/>
  <c r="AH1405"/>
  <c r="AG1405"/>
  <c r="AS1404"/>
  <c r="AR1404"/>
  <c r="AQ1404"/>
  <c r="AP1404"/>
  <c r="AO1404"/>
  <c r="AN1404"/>
  <c r="AM1404"/>
  <c r="AL1404"/>
  <c r="AK1404"/>
  <c r="AJ1404"/>
  <c r="AI1404"/>
  <c r="AH1404"/>
  <c r="AG1404"/>
  <c r="AS1403"/>
  <c r="AR1403"/>
  <c r="AQ1403"/>
  <c r="AP1403"/>
  <c r="AO1403"/>
  <c r="AN1403"/>
  <c r="AM1403"/>
  <c r="AL1403"/>
  <c r="AK1403"/>
  <c r="AJ1403"/>
  <c r="AI1403"/>
  <c r="AH1403"/>
  <c r="AG1403"/>
  <c r="AS1402"/>
  <c r="AR1402"/>
  <c r="AQ1402"/>
  <c r="AP1402"/>
  <c r="AO1402"/>
  <c r="AN1402"/>
  <c r="AM1402"/>
  <c r="AL1402"/>
  <c r="AK1402"/>
  <c r="AJ1402"/>
  <c r="AI1402"/>
  <c r="AH1402"/>
  <c r="AG1402"/>
  <c r="AS1401"/>
  <c r="AR1401"/>
  <c r="AQ1401"/>
  <c r="AP1401"/>
  <c r="AO1401"/>
  <c r="AN1401"/>
  <c r="AM1401"/>
  <c r="AL1401"/>
  <c r="AK1401"/>
  <c r="AJ1401"/>
  <c r="AI1401"/>
  <c r="AH1401"/>
  <c r="AG1401"/>
  <c r="AS1400"/>
  <c r="AR1400"/>
  <c r="AQ1400"/>
  <c r="AP1400"/>
  <c r="AO1400"/>
  <c r="AN1400"/>
  <c r="AM1400"/>
  <c r="AL1400"/>
  <c r="AK1400"/>
  <c r="AJ1400"/>
  <c r="AI1400"/>
  <c r="AH1400"/>
  <c r="AG1400"/>
  <c r="AS1399"/>
  <c r="AR1399"/>
  <c r="AQ1399"/>
  <c r="AP1399"/>
  <c r="AO1399"/>
  <c r="AN1399"/>
  <c r="AM1399"/>
  <c r="AL1399"/>
  <c r="AK1399"/>
  <c r="AJ1399"/>
  <c r="AI1399"/>
  <c r="AH1399"/>
  <c r="AG1399"/>
  <c r="AS1398"/>
  <c r="AR1398"/>
  <c r="AQ1398"/>
  <c r="AP1398"/>
  <c r="AO1398"/>
  <c r="AN1398"/>
  <c r="AM1398"/>
  <c r="AL1398"/>
  <c r="AK1398"/>
  <c r="AJ1398"/>
  <c r="AI1398"/>
  <c r="AH1398"/>
  <c r="AG1398"/>
  <c r="AS1397"/>
  <c r="AR1397"/>
  <c r="AQ1397"/>
  <c r="AP1397"/>
  <c r="AO1397"/>
  <c r="AN1397"/>
  <c r="AM1397"/>
  <c r="AL1397"/>
  <c r="AK1397"/>
  <c r="AJ1397"/>
  <c r="AI1397"/>
  <c r="AH1397"/>
  <c r="AG1397"/>
  <c r="AS1396"/>
  <c r="AR1396"/>
  <c r="AQ1396"/>
  <c r="AP1396"/>
  <c r="AO1396"/>
  <c r="AN1396"/>
  <c r="AM1396"/>
  <c r="AL1396"/>
  <c r="AK1396"/>
  <c r="AJ1396"/>
  <c r="AI1396"/>
  <c r="AH1396"/>
  <c r="AG1396"/>
  <c r="AS1395"/>
  <c r="AR1395"/>
  <c r="AQ1395"/>
  <c r="AP1395"/>
  <c r="AO1395"/>
  <c r="AN1395"/>
  <c r="AM1395"/>
  <c r="AL1395"/>
  <c r="AK1395"/>
  <c r="AJ1395"/>
  <c r="AI1395"/>
  <c r="AH1395"/>
  <c r="AG1395"/>
  <c r="AS1394"/>
  <c r="AR1394"/>
  <c r="AQ1394"/>
  <c r="AP1394"/>
  <c r="AO1394"/>
  <c r="AN1394"/>
  <c r="AM1394"/>
  <c r="AL1394"/>
  <c r="AK1394"/>
  <c r="AJ1394"/>
  <c r="AI1394"/>
  <c r="AH1394"/>
  <c r="AG1394"/>
  <c r="AS1393"/>
  <c r="AR1393"/>
  <c r="AQ1393"/>
  <c r="AP1393"/>
  <c r="AO1393"/>
  <c r="AN1393"/>
  <c r="AM1393"/>
  <c r="AL1393"/>
  <c r="AK1393"/>
  <c r="AJ1393"/>
  <c r="AI1393"/>
  <c r="AH1393"/>
  <c r="AG1393"/>
  <c r="AS1392"/>
  <c r="AR1392"/>
  <c r="AQ1392"/>
  <c r="AP1392"/>
  <c r="AO1392"/>
  <c r="AN1392"/>
  <c r="AM1392"/>
  <c r="AL1392"/>
  <c r="AK1392"/>
  <c r="AJ1392"/>
  <c r="AI1392"/>
  <c r="AH1392"/>
  <c r="AG1392"/>
  <c r="AS1391"/>
  <c r="AR1391"/>
  <c r="AQ1391"/>
  <c r="AP1391"/>
  <c r="AO1391"/>
  <c r="AN1391"/>
  <c r="AM1391"/>
  <c r="AL1391"/>
  <c r="AK1391"/>
  <c r="AJ1391"/>
  <c r="AI1391"/>
  <c r="AH1391"/>
  <c r="AG1391"/>
  <c r="AS1390"/>
  <c r="AR1390"/>
  <c r="AQ1390"/>
  <c r="AP1390"/>
  <c r="AO1390"/>
  <c r="AN1390"/>
  <c r="AM1390"/>
  <c r="AL1390"/>
  <c r="AK1390"/>
  <c r="AJ1390"/>
  <c r="AI1390"/>
  <c r="AH1390"/>
  <c r="AG1390"/>
  <c r="AS1389"/>
  <c r="AR1389"/>
  <c r="AQ1389"/>
  <c r="AP1389"/>
  <c r="AO1389"/>
  <c r="AN1389"/>
  <c r="AM1389"/>
  <c r="AL1389"/>
  <c r="AK1389"/>
  <c r="AJ1389"/>
  <c r="AI1389"/>
  <c r="AH1389"/>
  <c r="AG1389"/>
  <c r="AS1388"/>
  <c r="AR1388"/>
  <c r="AQ1388"/>
  <c r="AP1388"/>
  <c r="AO1388"/>
  <c r="AN1388"/>
  <c r="AM1388"/>
  <c r="AL1388"/>
  <c r="AK1388"/>
  <c r="AJ1388"/>
  <c r="AI1388"/>
  <c r="AH1388"/>
  <c r="AG1388"/>
  <c r="AS1387"/>
  <c r="AR1387"/>
  <c r="AQ1387"/>
  <c r="AP1387"/>
  <c r="AO1387"/>
  <c r="AN1387"/>
  <c r="AM1387"/>
  <c r="AL1387"/>
  <c r="AK1387"/>
  <c r="AJ1387"/>
  <c r="AI1387"/>
  <c r="AH1387"/>
  <c r="AG1387"/>
  <c r="AS1386"/>
  <c r="AR1386"/>
  <c r="AQ1386"/>
  <c r="AP1386"/>
  <c r="AO1386"/>
  <c r="AN1386"/>
  <c r="AM1386"/>
  <c r="AL1386"/>
  <c r="AK1386"/>
  <c r="AJ1386"/>
  <c r="AI1386"/>
  <c r="AH1386"/>
  <c r="AG1386"/>
  <c r="AS1385"/>
  <c r="AR1385"/>
  <c r="AQ1385"/>
  <c r="AP1385"/>
  <c r="AO1385"/>
  <c r="AN1385"/>
  <c r="AM1385"/>
  <c r="AL1385"/>
  <c r="AK1385"/>
  <c r="AJ1385"/>
  <c r="AI1385"/>
  <c r="AH1385"/>
  <c r="AG1385"/>
  <c r="AS1384"/>
  <c r="AR1384"/>
  <c r="AQ1384"/>
  <c r="AP1384"/>
  <c r="AO1384"/>
  <c r="AN1384"/>
  <c r="AM1384"/>
  <c r="AL1384"/>
  <c r="AK1384"/>
  <c r="AJ1384"/>
  <c r="AI1384"/>
  <c r="AH1384"/>
  <c r="AG1384"/>
  <c r="AS1383"/>
  <c r="AR1383"/>
  <c r="AQ1383"/>
  <c r="AP1383"/>
  <c r="AO1383"/>
  <c r="AN1383"/>
  <c r="AM1383"/>
  <c r="AL1383"/>
  <c r="AK1383"/>
  <c r="AJ1383"/>
  <c r="AI1383"/>
  <c r="AH1383"/>
  <c r="AG1383"/>
  <c r="AS1382"/>
  <c r="AR1382"/>
  <c r="AQ1382"/>
  <c r="AP1382"/>
  <c r="AO1382"/>
  <c r="AN1382"/>
  <c r="AM1382"/>
  <c r="AL1382"/>
  <c r="AK1382"/>
  <c r="AJ1382"/>
  <c r="AI1382"/>
  <c r="AH1382"/>
  <c r="AG1382"/>
  <c r="AS1381"/>
  <c r="AR1381"/>
  <c r="AQ1381"/>
  <c r="AP1381"/>
  <c r="AO1381"/>
  <c r="AN1381"/>
  <c r="AM1381"/>
  <c r="AL1381"/>
  <c r="AK1381"/>
  <c r="AJ1381"/>
  <c r="AI1381"/>
  <c r="AH1381"/>
  <c r="AG1381"/>
  <c r="AS1380"/>
  <c r="AR1380"/>
  <c r="AQ1380"/>
  <c r="AP1380"/>
  <c r="AO1380"/>
  <c r="AN1380"/>
  <c r="AM1380"/>
  <c r="AL1380"/>
  <c r="AK1380"/>
  <c r="AJ1380"/>
  <c r="AI1380"/>
  <c r="AH1380"/>
  <c r="AG1380"/>
  <c r="AS1379"/>
  <c r="AR1379"/>
  <c r="AQ1379"/>
  <c r="AP1379"/>
  <c r="AO1379"/>
  <c r="AN1379"/>
  <c r="AM1379"/>
  <c r="AL1379"/>
  <c r="AK1379"/>
  <c r="AJ1379"/>
  <c r="AI1379"/>
  <c r="AH1379"/>
  <c r="AG1379"/>
  <c r="AS1378"/>
  <c r="AR1378"/>
  <c r="AQ1378"/>
  <c r="AP1378"/>
  <c r="AO1378"/>
  <c r="AN1378"/>
  <c r="AM1378"/>
  <c r="AL1378"/>
  <c r="AK1378"/>
  <c r="AJ1378"/>
  <c r="AI1378"/>
  <c r="AH1378"/>
  <c r="AG1378"/>
  <c r="AS1377"/>
  <c r="AR1377"/>
  <c r="AQ1377"/>
  <c r="AP1377"/>
  <c r="AO1377"/>
  <c r="AN1377"/>
  <c r="AM1377"/>
  <c r="AL1377"/>
  <c r="AK1377"/>
  <c r="AJ1377"/>
  <c r="AI1377"/>
  <c r="AH1377"/>
  <c r="AG1377"/>
  <c r="AS1376"/>
  <c r="AR1376"/>
  <c r="AQ1376"/>
  <c r="AP1376"/>
  <c r="AO1376"/>
  <c r="AN1376"/>
  <c r="AM1376"/>
  <c r="AL1376"/>
  <c r="AK1376"/>
  <c r="AJ1376"/>
  <c r="AI1376"/>
  <c r="AH1376"/>
  <c r="AG1376"/>
  <c r="AS1375"/>
  <c r="AR1375"/>
  <c r="AQ1375"/>
  <c r="AP1375"/>
  <c r="AO1375"/>
  <c r="AN1375"/>
  <c r="AM1375"/>
  <c r="AL1375"/>
  <c r="AK1375"/>
  <c r="AJ1375"/>
  <c r="AI1375"/>
  <c r="AH1375"/>
  <c r="AG1375"/>
  <c r="AS1374"/>
  <c r="AR1374"/>
  <c r="AQ1374"/>
  <c r="AP1374"/>
  <c r="AO1374"/>
  <c r="AN1374"/>
  <c r="AM1374"/>
  <c r="AL1374"/>
  <c r="AK1374"/>
  <c r="AJ1374"/>
  <c r="AI1374"/>
  <c r="AH1374"/>
  <c r="AG1374"/>
  <c r="AS1373"/>
  <c r="AR1373"/>
  <c r="AQ1373"/>
  <c r="AP1373"/>
  <c r="AO1373"/>
  <c r="AN1373"/>
  <c r="AM1373"/>
  <c r="AL1373"/>
  <c r="AK1373"/>
  <c r="AJ1373"/>
  <c r="AI1373"/>
  <c r="AH1373"/>
  <c r="AG1373"/>
  <c r="AS1372"/>
  <c r="AR1372"/>
  <c r="AQ1372"/>
  <c r="AP1372"/>
  <c r="AO1372"/>
  <c r="AN1372"/>
  <c r="AM1372"/>
  <c r="AL1372"/>
  <c r="AK1372"/>
  <c r="AJ1372"/>
  <c r="AI1372"/>
  <c r="AH1372"/>
  <c r="AG1372"/>
  <c r="AS1371"/>
  <c r="AR1371"/>
  <c r="AQ1371"/>
  <c r="AP1371"/>
  <c r="AO1371"/>
  <c r="AN1371"/>
  <c r="AM1371"/>
  <c r="AL1371"/>
  <c r="AK1371"/>
  <c r="AJ1371"/>
  <c r="AI1371"/>
  <c r="AH1371"/>
  <c r="AG1371"/>
  <c r="AS1370"/>
  <c r="AR1370"/>
  <c r="AQ1370"/>
  <c r="AP1370"/>
  <c r="AO1370"/>
  <c r="AN1370"/>
  <c r="AM1370"/>
  <c r="AL1370"/>
  <c r="AK1370"/>
  <c r="AJ1370"/>
  <c r="AI1370"/>
  <c r="AH1370"/>
  <c r="AG1370"/>
  <c r="AS1369"/>
  <c r="AR1369"/>
  <c r="AQ1369"/>
  <c r="AP1369"/>
  <c r="AO1369"/>
  <c r="AN1369"/>
  <c r="AM1369"/>
  <c r="AL1369"/>
  <c r="AK1369"/>
  <c r="AJ1369"/>
  <c r="AI1369"/>
  <c r="AH1369"/>
  <c r="AG1369"/>
  <c r="AS1368"/>
  <c r="AR1368"/>
  <c r="AQ1368"/>
  <c r="AP1368"/>
  <c r="AO1368"/>
  <c r="AN1368"/>
  <c r="AM1368"/>
  <c r="AL1368"/>
  <c r="AK1368"/>
  <c r="AJ1368"/>
  <c r="AI1368"/>
  <c r="AH1368"/>
  <c r="AG1368"/>
  <c r="AS1367"/>
  <c r="AR1367"/>
  <c r="AQ1367"/>
  <c r="AP1367"/>
  <c r="AO1367"/>
  <c r="AN1367"/>
  <c r="AM1367"/>
  <c r="AL1367"/>
  <c r="AK1367"/>
  <c r="AJ1367"/>
  <c r="AI1367"/>
  <c r="AH1367"/>
  <c r="AG1367"/>
  <c r="AS1366"/>
  <c r="AR1366"/>
  <c r="AQ1366"/>
  <c r="AP1366"/>
  <c r="AO1366"/>
  <c r="AN1366"/>
  <c r="AM1366"/>
  <c r="AL1366"/>
  <c r="AK1366"/>
  <c r="AJ1366"/>
  <c r="AI1366"/>
  <c r="AH1366"/>
  <c r="AG1366"/>
  <c r="AS1365"/>
  <c r="AR1365"/>
  <c r="AQ1365"/>
  <c r="AP1365"/>
  <c r="AO1365"/>
  <c r="AN1365"/>
  <c r="AM1365"/>
  <c r="AL1365"/>
  <c r="AK1365"/>
  <c r="AJ1365"/>
  <c r="AI1365"/>
  <c r="AH1365"/>
  <c r="AG1365"/>
  <c r="AS1364"/>
  <c r="AR1364"/>
  <c r="AQ1364"/>
  <c r="AP1364"/>
  <c r="AO1364"/>
  <c r="AN1364"/>
  <c r="AM1364"/>
  <c r="AL1364"/>
  <c r="AK1364"/>
  <c r="AJ1364"/>
  <c r="AI1364"/>
  <c r="AH1364"/>
  <c r="AG1364"/>
  <c r="AS1363"/>
  <c r="AR1363"/>
  <c r="AQ1363"/>
  <c r="AP1363"/>
  <c r="AO1363"/>
  <c r="AN1363"/>
  <c r="AM1363"/>
  <c r="AL1363"/>
  <c r="AK1363"/>
  <c r="AJ1363"/>
  <c r="AI1363"/>
  <c r="AH1363"/>
  <c r="AG1363"/>
  <c r="AS1362"/>
  <c r="AR1362"/>
  <c r="AQ1362"/>
  <c r="AP1362"/>
  <c r="AO1362"/>
  <c r="AN1362"/>
  <c r="AM1362"/>
  <c r="AL1362"/>
  <c r="AK1362"/>
  <c r="AJ1362"/>
  <c r="AI1362"/>
  <c r="AH1362"/>
  <c r="AG1362"/>
  <c r="AS1361"/>
  <c r="AR1361"/>
  <c r="AQ1361"/>
  <c r="AP1361"/>
  <c r="AO1361"/>
  <c r="AN1361"/>
  <c r="AM1361"/>
  <c r="AL1361"/>
  <c r="AK1361"/>
  <c r="AJ1361"/>
  <c r="AI1361"/>
  <c r="AH1361"/>
  <c r="AG1361"/>
  <c r="AS1360"/>
  <c r="AR1360"/>
  <c r="AQ1360"/>
  <c r="AP1360"/>
  <c r="AO1360"/>
  <c r="AN1360"/>
  <c r="AM1360"/>
  <c r="AL1360"/>
  <c r="AK1360"/>
  <c r="AJ1360"/>
  <c r="AI1360"/>
  <c r="AH1360"/>
  <c r="AG1360"/>
  <c r="AS1359"/>
  <c r="AR1359"/>
  <c r="AQ1359"/>
  <c r="AP1359"/>
  <c r="AO1359"/>
  <c r="AN1359"/>
  <c r="AM1359"/>
  <c r="AL1359"/>
  <c r="AK1359"/>
  <c r="AJ1359"/>
  <c r="AI1359"/>
  <c r="AH1359"/>
  <c r="AG1359"/>
  <c r="AS1358"/>
  <c r="AR1358"/>
  <c r="AQ1358"/>
  <c r="AP1358"/>
  <c r="AO1358"/>
  <c r="AN1358"/>
  <c r="AM1358"/>
  <c r="AL1358"/>
  <c r="AK1358"/>
  <c r="AJ1358"/>
  <c r="AI1358"/>
  <c r="AH1358"/>
  <c r="AG1358"/>
  <c r="AS1357"/>
  <c r="AR1357"/>
  <c r="AQ1357"/>
  <c r="AP1357"/>
  <c r="AO1357"/>
  <c r="AN1357"/>
  <c r="AM1357"/>
  <c r="AL1357"/>
  <c r="AK1357"/>
  <c r="AJ1357"/>
  <c r="AI1357"/>
  <c r="AH1357"/>
  <c r="AG1357"/>
  <c r="AS1356"/>
  <c r="AR1356"/>
  <c r="AQ1356"/>
  <c r="AP1356"/>
  <c r="AO1356"/>
  <c r="AN1356"/>
  <c r="AM1356"/>
  <c r="AL1356"/>
  <c r="AK1356"/>
  <c r="AJ1356"/>
  <c r="AI1356"/>
  <c r="AH1356"/>
  <c r="AG1356"/>
  <c r="AS1355"/>
  <c r="AR1355"/>
  <c r="AQ1355"/>
  <c r="AP1355"/>
  <c r="AO1355"/>
  <c r="AN1355"/>
  <c r="AM1355"/>
  <c r="AL1355"/>
  <c r="AK1355"/>
  <c r="AJ1355"/>
  <c r="AI1355"/>
  <c r="AH1355"/>
  <c r="AG1355"/>
  <c r="AS1354"/>
  <c r="AR1354"/>
  <c r="AQ1354"/>
  <c r="AP1354"/>
  <c r="AO1354"/>
  <c r="AN1354"/>
  <c r="AM1354"/>
  <c r="AL1354"/>
  <c r="AK1354"/>
  <c r="AJ1354"/>
  <c r="AI1354"/>
  <c r="AH1354"/>
  <c r="AG1354"/>
  <c r="AS1353"/>
  <c r="AR1353"/>
  <c r="AQ1353"/>
  <c r="AP1353"/>
  <c r="AO1353"/>
  <c r="AN1353"/>
  <c r="AM1353"/>
  <c r="AL1353"/>
  <c r="AK1353"/>
  <c r="AJ1353"/>
  <c r="AI1353"/>
  <c r="AH1353"/>
  <c r="AG1353"/>
  <c r="AS1352"/>
  <c r="AR1352"/>
  <c r="AQ1352"/>
  <c r="AP1352"/>
  <c r="AO1352"/>
  <c r="AN1352"/>
  <c r="AM1352"/>
  <c r="AL1352"/>
  <c r="AK1352"/>
  <c r="AJ1352"/>
  <c r="AI1352"/>
  <c r="AH1352"/>
  <c r="AG1352"/>
  <c r="AS1351"/>
  <c r="AR1351"/>
  <c r="AQ1351"/>
  <c r="AP1351"/>
  <c r="AO1351"/>
  <c r="AN1351"/>
  <c r="AM1351"/>
  <c r="AL1351"/>
  <c r="AK1351"/>
  <c r="AJ1351"/>
  <c r="AI1351"/>
  <c r="AH1351"/>
  <c r="AG1351"/>
  <c r="AS1350"/>
  <c r="AR1350"/>
  <c r="AQ1350"/>
  <c r="AP1350"/>
  <c r="AO1350"/>
  <c r="AN1350"/>
  <c r="AM1350"/>
  <c r="AL1350"/>
  <c r="AK1350"/>
  <c r="AJ1350"/>
  <c r="AI1350"/>
  <c r="AH1350"/>
  <c r="AG1350"/>
  <c r="AS1349"/>
  <c r="AR1349"/>
  <c r="AQ1349"/>
  <c r="AP1349"/>
  <c r="AO1349"/>
  <c r="AN1349"/>
  <c r="AM1349"/>
  <c r="AL1349"/>
  <c r="AK1349"/>
  <c r="AJ1349"/>
  <c r="AI1349"/>
  <c r="AH1349"/>
  <c r="AG1349"/>
  <c r="AS1348"/>
  <c r="AR1348"/>
  <c r="AQ1348"/>
  <c r="AP1348"/>
  <c r="AO1348"/>
  <c r="AN1348"/>
  <c r="AM1348"/>
  <c r="AL1348"/>
  <c r="AK1348"/>
  <c r="AJ1348"/>
  <c r="AI1348"/>
  <c r="AH1348"/>
  <c r="AG1348"/>
  <c r="AS1347"/>
  <c r="AR1347"/>
  <c r="AQ1347"/>
  <c r="AP1347"/>
  <c r="AO1347"/>
  <c r="AN1347"/>
  <c r="AM1347"/>
  <c r="AL1347"/>
  <c r="AK1347"/>
  <c r="AJ1347"/>
  <c r="AI1347"/>
  <c r="AH1347"/>
  <c r="AG1347"/>
  <c r="AS1346"/>
  <c r="AR1346"/>
  <c r="AQ1346"/>
  <c r="AP1346"/>
  <c r="AO1346"/>
  <c r="AN1346"/>
  <c r="AM1346"/>
  <c r="AL1346"/>
  <c r="AK1346"/>
  <c r="AJ1346"/>
  <c r="AI1346"/>
  <c r="AH1346"/>
  <c r="AG1346"/>
  <c r="AS1345"/>
  <c r="AR1345"/>
  <c r="AQ1345"/>
  <c r="AP1345"/>
  <c r="AO1345"/>
  <c r="AN1345"/>
  <c r="AM1345"/>
  <c r="AL1345"/>
  <c r="AK1345"/>
  <c r="AJ1345"/>
  <c r="AI1345"/>
  <c r="AH1345"/>
  <c r="AG1345"/>
  <c r="AS1344"/>
  <c r="AR1344"/>
  <c r="AQ1344"/>
  <c r="AP1344"/>
  <c r="AO1344"/>
  <c r="AN1344"/>
  <c r="AM1344"/>
  <c r="AL1344"/>
  <c r="AK1344"/>
  <c r="AJ1344"/>
  <c r="AI1344"/>
  <c r="AH1344"/>
  <c r="AG1344"/>
  <c r="AS1343"/>
  <c r="AR1343"/>
  <c r="AQ1343"/>
  <c r="AP1343"/>
  <c r="AO1343"/>
  <c r="AN1343"/>
  <c r="AM1343"/>
  <c r="AL1343"/>
  <c r="AK1343"/>
  <c r="AJ1343"/>
  <c r="AI1343"/>
  <c r="AH1343"/>
  <c r="AG1343"/>
  <c r="AS1342"/>
  <c r="AR1342"/>
  <c r="AQ1342"/>
  <c r="AP1342"/>
  <c r="AO1342"/>
  <c r="AN1342"/>
  <c r="AM1342"/>
  <c r="AL1342"/>
  <c r="AK1342"/>
  <c r="AJ1342"/>
  <c r="AI1342"/>
  <c r="AH1342"/>
  <c r="AG1342"/>
  <c r="AS1341"/>
  <c r="AR1341"/>
  <c r="AQ1341"/>
  <c r="AP1341"/>
  <c r="AO1341"/>
  <c r="AN1341"/>
  <c r="AM1341"/>
  <c r="AL1341"/>
  <c r="AK1341"/>
  <c r="AJ1341"/>
  <c r="AI1341"/>
  <c r="AH1341"/>
  <c r="AG1341"/>
  <c r="AS1340"/>
  <c r="AR1340"/>
  <c r="AQ1340"/>
  <c r="AP1340"/>
  <c r="AO1340"/>
  <c r="AN1340"/>
  <c r="AM1340"/>
  <c r="AL1340"/>
  <c r="AK1340"/>
  <c r="AJ1340"/>
  <c r="AI1340"/>
  <c r="AH1340"/>
  <c r="AG1340"/>
  <c r="AS1339"/>
  <c r="AR1339"/>
  <c r="AQ1339"/>
  <c r="AP1339"/>
  <c r="AO1339"/>
  <c r="AN1339"/>
  <c r="AM1339"/>
  <c r="AL1339"/>
  <c r="AK1339"/>
  <c r="AJ1339"/>
  <c r="AI1339"/>
  <c r="AH1339"/>
  <c r="AG1339"/>
  <c r="AS1338"/>
  <c r="AR1338"/>
  <c r="AQ1338"/>
  <c r="AP1338"/>
  <c r="AO1338"/>
  <c r="AN1338"/>
  <c r="AM1338"/>
  <c r="AL1338"/>
  <c r="AK1338"/>
  <c r="AJ1338"/>
  <c r="AI1338"/>
  <c r="AH1338"/>
  <c r="AG1338"/>
  <c r="AS1337"/>
  <c r="AR1337"/>
  <c r="AQ1337"/>
  <c r="AP1337"/>
  <c r="AO1337"/>
  <c r="AN1337"/>
  <c r="AM1337"/>
  <c r="AL1337"/>
  <c r="AK1337"/>
  <c r="AJ1337"/>
  <c r="AI1337"/>
  <c r="AH1337"/>
  <c r="AG1337"/>
  <c r="AS1336"/>
  <c r="AR1336"/>
  <c r="AQ1336"/>
  <c r="AP1336"/>
  <c r="AO1336"/>
  <c r="AN1336"/>
  <c r="AM1336"/>
  <c r="AL1336"/>
  <c r="AK1336"/>
  <c r="AJ1336"/>
  <c r="AI1336"/>
  <c r="AH1336"/>
  <c r="AG1336"/>
  <c r="AS1335"/>
  <c r="AR1335"/>
  <c r="AQ1335"/>
  <c r="AP1335"/>
  <c r="AO1335"/>
  <c r="AN1335"/>
  <c r="AM1335"/>
  <c r="AL1335"/>
  <c r="AK1335"/>
  <c r="AJ1335"/>
  <c r="AI1335"/>
  <c r="AH1335"/>
  <c r="AG1335"/>
  <c r="AS1334"/>
  <c r="AR1334"/>
  <c r="AQ1334"/>
  <c r="AP1334"/>
  <c r="AO1334"/>
  <c r="AN1334"/>
  <c r="AM1334"/>
  <c r="AL1334"/>
  <c r="AK1334"/>
  <c r="AJ1334"/>
  <c r="AI1334"/>
  <c r="AH1334"/>
  <c r="AG1334"/>
  <c r="AS1333"/>
  <c r="AR1333"/>
  <c r="AQ1333"/>
  <c r="AP1333"/>
  <c r="AO1333"/>
  <c r="AN1333"/>
  <c r="AM1333"/>
  <c r="AL1333"/>
  <c r="AK1333"/>
  <c r="AJ1333"/>
  <c r="AI1333"/>
  <c r="AH1333"/>
  <c r="AG1333"/>
  <c r="AS1332"/>
  <c r="AR1332"/>
  <c r="AQ1332"/>
  <c r="AP1332"/>
  <c r="AO1332"/>
  <c r="AN1332"/>
  <c r="AM1332"/>
  <c r="AL1332"/>
  <c r="AK1332"/>
  <c r="AJ1332"/>
  <c r="AI1332"/>
  <c r="AH1332"/>
  <c r="AG1332"/>
  <c r="AS1331"/>
  <c r="AR1331"/>
  <c r="AQ1331"/>
  <c r="AP1331"/>
  <c r="AO1331"/>
  <c r="AN1331"/>
  <c r="AM1331"/>
  <c r="AL1331"/>
  <c r="AK1331"/>
  <c r="AJ1331"/>
  <c r="AI1331"/>
  <c r="AH1331"/>
  <c r="AG1331"/>
  <c r="AS1330"/>
  <c r="AR1330"/>
  <c r="AQ1330"/>
  <c r="AP1330"/>
  <c r="AO1330"/>
  <c r="AN1330"/>
  <c r="AM1330"/>
  <c r="AL1330"/>
  <c r="AK1330"/>
  <c r="AJ1330"/>
  <c r="AI1330"/>
  <c r="AH1330"/>
  <c r="AG1330"/>
  <c r="AS1329"/>
  <c r="AR1329"/>
  <c r="AQ1329"/>
  <c r="AP1329"/>
  <c r="AO1329"/>
  <c r="AN1329"/>
  <c r="AM1329"/>
  <c r="AL1329"/>
  <c r="AK1329"/>
  <c r="AJ1329"/>
  <c r="AI1329"/>
  <c r="AH1329"/>
  <c r="AG1329"/>
  <c r="AS1328"/>
  <c r="AR1328"/>
  <c r="AQ1328"/>
  <c r="AP1328"/>
  <c r="AO1328"/>
  <c r="AN1328"/>
  <c r="AM1328"/>
  <c r="AL1328"/>
  <c r="AK1328"/>
  <c r="AJ1328"/>
  <c r="AI1328"/>
  <c r="AH1328"/>
  <c r="AG1328"/>
  <c r="AS1327"/>
  <c r="AR1327"/>
  <c r="AQ1327"/>
  <c r="AP1327"/>
  <c r="AO1327"/>
  <c r="AN1327"/>
  <c r="AM1327"/>
  <c r="AL1327"/>
  <c r="AK1327"/>
  <c r="AJ1327"/>
  <c r="AI1327"/>
  <c r="AH1327"/>
  <c r="AG1327"/>
  <c r="AS1326"/>
  <c r="AR1326"/>
  <c r="AQ1326"/>
  <c r="AP1326"/>
  <c r="AO1326"/>
  <c r="AN1326"/>
  <c r="AM1326"/>
  <c r="AL1326"/>
  <c r="AK1326"/>
  <c r="AJ1326"/>
  <c r="AI1326"/>
  <c r="AH1326"/>
  <c r="AG1326"/>
  <c r="AS1325"/>
  <c r="AR1325"/>
  <c r="AQ1325"/>
  <c r="AP1325"/>
  <c r="AO1325"/>
  <c r="AN1325"/>
  <c r="AM1325"/>
  <c r="AL1325"/>
  <c r="AK1325"/>
  <c r="AJ1325"/>
  <c r="AI1325"/>
  <c r="AH1325"/>
  <c r="AG1325"/>
  <c r="AS1324"/>
  <c r="AR1324"/>
  <c r="AQ1324"/>
  <c r="AP1324"/>
  <c r="AO1324"/>
  <c r="AN1324"/>
  <c r="AM1324"/>
  <c r="AL1324"/>
  <c r="AK1324"/>
  <c r="AJ1324"/>
  <c r="AI1324"/>
  <c r="AH1324"/>
  <c r="AG1324"/>
  <c r="AS1323"/>
  <c r="AR1323"/>
  <c r="AQ1323"/>
  <c r="AP1323"/>
  <c r="AO1323"/>
  <c r="AN1323"/>
  <c r="AM1323"/>
  <c r="AL1323"/>
  <c r="AK1323"/>
  <c r="AJ1323"/>
  <c r="AI1323"/>
  <c r="AH1323"/>
  <c r="AG1323"/>
  <c r="AS1322"/>
  <c r="AR1322"/>
  <c r="AQ1322"/>
  <c r="AP1322"/>
  <c r="AO1322"/>
  <c r="AN1322"/>
  <c r="AM1322"/>
  <c r="AL1322"/>
  <c r="AK1322"/>
  <c r="AJ1322"/>
  <c r="AI1322"/>
  <c r="AH1322"/>
  <c r="AG1322"/>
  <c r="AS1321"/>
  <c r="AR1321"/>
  <c r="AQ1321"/>
  <c r="AP1321"/>
  <c r="AO1321"/>
  <c r="AN1321"/>
  <c r="AM1321"/>
  <c r="AL1321"/>
  <c r="AK1321"/>
  <c r="AJ1321"/>
  <c r="AI1321"/>
  <c r="AH1321"/>
  <c r="AG1321"/>
  <c r="AS1320"/>
  <c r="AR1320"/>
  <c r="AQ1320"/>
  <c r="AP1320"/>
  <c r="AO1320"/>
  <c r="AN1320"/>
  <c r="AM1320"/>
  <c r="AL1320"/>
  <c r="AK1320"/>
  <c r="AJ1320"/>
  <c r="AI1320"/>
  <c r="AH1320"/>
  <c r="AG1320"/>
  <c r="AS1319"/>
  <c r="AR1319"/>
  <c r="AQ1319"/>
  <c r="AP1319"/>
  <c r="AO1319"/>
  <c r="AN1319"/>
  <c r="AM1319"/>
  <c r="AL1319"/>
  <c r="AK1319"/>
  <c r="AJ1319"/>
  <c r="AI1319"/>
  <c r="AH1319"/>
  <c r="AG1319"/>
  <c r="AS1318"/>
  <c r="AR1318"/>
  <c r="AQ1318"/>
  <c r="AP1318"/>
  <c r="AO1318"/>
  <c r="AN1318"/>
  <c r="AM1318"/>
  <c r="AL1318"/>
  <c r="AK1318"/>
  <c r="AJ1318"/>
  <c r="AI1318"/>
  <c r="AH1318"/>
  <c r="AG1318"/>
  <c r="AS1317"/>
  <c r="AR1317"/>
  <c r="AQ1317"/>
  <c r="AP1317"/>
  <c r="AO1317"/>
  <c r="AN1317"/>
  <c r="AM1317"/>
  <c r="AL1317"/>
  <c r="AK1317"/>
  <c r="AJ1317"/>
  <c r="AI1317"/>
  <c r="AH1317"/>
  <c r="AG1317"/>
  <c r="AS1316"/>
  <c r="AR1316"/>
  <c r="AQ1316"/>
  <c r="AP1316"/>
  <c r="AO1316"/>
  <c r="AN1316"/>
  <c r="AM1316"/>
  <c r="AL1316"/>
  <c r="AK1316"/>
  <c r="AJ1316"/>
  <c r="AI1316"/>
  <c r="AH1316"/>
  <c r="AG1316"/>
  <c r="AS1315"/>
  <c r="AR1315"/>
  <c r="AQ1315"/>
  <c r="AP1315"/>
  <c r="AO1315"/>
  <c r="AN1315"/>
  <c r="AM1315"/>
  <c r="AL1315"/>
  <c r="AK1315"/>
  <c r="AJ1315"/>
  <c r="AI1315"/>
  <c r="AH1315"/>
  <c r="AG1315"/>
  <c r="AS1314"/>
  <c r="AR1314"/>
  <c r="AQ1314"/>
  <c r="AP1314"/>
  <c r="AO1314"/>
  <c r="AN1314"/>
  <c r="AM1314"/>
  <c r="AL1314"/>
  <c r="AK1314"/>
  <c r="AJ1314"/>
  <c r="AI1314"/>
  <c r="AH1314"/>
  <c r="AG1314"/>
  <c r="AS1313"/>
  <c r="AR1313"/>
  <c r="AQ1313"/>
  <c r="AP1313"/>
  <c r="AO1313"/>
  <c r="AN1313"/>
  <c r="AM1313"/>
  <c r="AL1313"/>
  <c r="AK1313"/>
  <c r="AJ1313"/>
  <c r="AI1313"/>
  <c r="AH1313"/>
  <c r="AG1313"/>
  <c r="AS1312"/>
  <c r="AR1312"/>
  <c r="AQ1312"/>
  <c r="AP1312"/>
  <c r="AO1312"/>
  <c r="AN1312"/>
  <c r="AM1312"/>
  <c r="AL1312"/>
  <c r="AK1312"/>
  <c r="AJ1312"/>
  <c r="AI1312"/>
  <c r="AH1312"/>
  <c r="AG1312"/>
  <c r="AS1311"/>
  <c r="AR1311"/>
  <c r="AQ1311"/>
  <c r="AP1311"/>
  <c r="AO1311"/>
  <c r="AN1311"/>
  <c r="AM1311"/>
  <c r="AL1311"/>
  <c r="AK1311"/>
  <c r="AJ1311"/>
  <c r="AI1311"/>
  <c r="AH1311"/>
  <c r="AG1311"/>
  <c r="AS1310"/>
  <c r="AR1310"/>
  <c r="AQ1310"/>
  <c r="AP1310"/>
  <c r="AO1310"/>
  <c r="AN1310"/>
  <c r="AM1310"/>
  <c r="AL1310"/>
  <c r="AK1310"/>
  <c r="AJ1310"/>
  <c r="AI1310"/>
  <c r="AH1310"/>
  <c r="AG1310"/>
  <c r="AS1309"/>
  <c r="AR1309"/>
  <c r="AQ1309"/>
  <c r="AP1309"/>
  <c r="AO1309"/>
  <c r="AN1309"/>
  <c r="AM1309"/>
  <c r="AL1309"/>
  <c r="AK1309"/>
  <c r="AJ1309"/>
  <c r="AI1309"/>
  <c r="AH1309"/>
  <c r="AG1309"/>
  <c r="AS1308"/>
  <c r="AR1308"/>
  <c r="AQ1308"/>
  <c r="AP1308"/>
  <c r="AO1308"/>
  <c r="AN1308"/>
  <c r="AM1308"/>
  <c r="AL1308"/>
  <c r="AK1308"/>
  <c r="AJ1308"/>
  <c r="AI1308"/>
  <c r="AH1308"/>
  <c r="AG1308"/>
  <c r="AS1307"/>
  <c r="AR1307"/>
  <c r="AQ1307"/>
  <c r="AP1307"/>
  <c r="AO1307"/>
  <c r="AN1307"/>
  <c r="AM1307"/>
  <c r="AL1307"/>
  <c r="AK1307"/>
  <c r="AJ1307"/>
  <c r="AI1307"/>
  <c r="AH1307"/>
  <c r="AG1307"/>
  <c r="AS1306"/>
  <c r="AR1306"/>
  <c r="AQ1306"/>
  <c r="AP1306"/>
  <c r="AO1306"/>
  <c r="AN1306"/>
  <c r="AM1306"/>
  <c r="AL1306"/>
  <c r="AK1306"/>
  <c r="AJ1306"/>
  <c r="AI1306"/>
  <c r="AH1306"/>
  <c r="AG1306"/>
  <c r="AS1305"/>
  <c r="AR1305"/>
  <c r="AQ1305"/>
  <c r="AP1305"/>
  <c r="AO1305"/>
  <c r="AN1305"/>
  <c r="AM1305"/>
  <c r="AL1305"/>
  <c r="AK1305"/>
  <c r="AJ1305"/>
  <c r="AI1305"/>
  <c r="AH1305"/>
  <c r="AG1305"/>
  <c r="AS1304"/>
  <c r="AR1304"/>
  <c r="AQ1304"/>
  <c r="AP1304"/>
  <c r="AO1304"/>
  <c r="AN1304"/>
  <c r="AM1304"/>
  <c r="AL1304"/>
  <c r="AK1304"/>
  <c r="AJ1304"/>
  <c r="AI1304"/>
  <c r="AH1304"/>
  <c r="AG1304"/>
  <c r="AS1303"/>
  <c r="AR1303"/>
  <c r="AQ1303"/>
  <c r="AP1303"/>
  <c r="AO1303"/>
  <c r="AN1303"/>
  <c r="AM1303"/>
  <c r="AL1303"/>
  <c r="AK1303"/>
  <c r="AJ1303"/>
  <c r="AI1303"/>
  <c r="AH1303"/>
  <c r="AG1303"/>
  <c r="AS1302"/>
  <c r="AR1302"/>
  <c r="AQ1302"/>
  <c r="AP1302"/>
  <c r="AO1302"/>
  <c r="AN1302"/>
  <c r="AM1302"/>
  <c r="AL1302"/>
  <c r="AK1302"/>
  <c r="AJ1302"/>
  <c r="AI1302"/>
  <c r="AH1302"/>
  <c r="AG1302"/>
  <c r="AS1301"/>
  <c r="AR1301"/>
  <c r="AQ1301"/>
  <c r="AP1301"/>
  <c r="AO1301"/>
  <c r="AN1301"/>
  <c r="AM1301"/>
  <c r="AL1301"/>
  <c r="AK1301"/>
  <c r="AJ1301"/>
  <c r="AI1301"/>
  <c r="AH1301"/>
  <c r="AG1301"/>
  <c r="AS1300"/>
  <c r="AR1300"/>
  <c r="AQ1300"/>
  <c r="AP1300"/>
  <c r="AO1300"/>
  <c r="AN1300"/>
  <c r="AM1300"/>
  <c r="AL1300"/>
  <c r="AK1300"/>
  <c r="AJ1300"/>
  <c r="AI1300"/>
  <c r="AH1300"/>
  <c r="AG1300"/>
  <c r="AS1299"/>
  <c r="AR1299"/>
  <c r="AQ1299"/>
  <c r="AP1299"/>
  <c r="AO1299"/>
  <c r="AN1299"/>
  <c r="AM1299"/>
  <c r="AL1299"/>
  <c r="AK1299"/>
  <c r="AJ1299"/>
  <c r="AI1299"/>
  <c r="AH1299"/>
  <c r="AG1299"/>
  <c r="AS1298"/>
  <c r="AR1298"/>
  <c r="AQ1298"/>
  <c r="AP1298"/>
  <c r="AO1298"/>
  <c r="AN1298"/>
  <c r="AM1298"/>
  <c r="AL1298"/>
  <c r="AK1298"/>
  <c r="AJ1298"/>
  <c r="AI1298"/>
  <c r="AH1298"/>
  <c r="AG1298"/>
  <c r="AS1297"/>
  <c r="AR1297"/>
  <c r="AQ1297"/>
  <c r="AP1297"/>
  <c r="AO1297"/>
  <c r="AN1297"/>
  <c r="AM1297"/>
  <c r="AL1297"/>
  <c r="AK1297"/>
  <c r="AJ1297"/>
  <c r="AI1297"/>
  <c r="AH1297"/>
  <c r="AG1297"/>
  <c r="AS1296"/>
  <c r="AR1296"/>
  <c r="AQ1296"/>
  <c r="AP1296"/>
  <c r="AO1296"/>
  <c r="AN1296"/>
  <c r="AM1296"/>
  <c r="AL1296"/>
  <c r="AK1296"/>
  <c r="AJ1296"/>
  <c r="AI1296"/>
  <c r="AH1296"/>
  <c r="AG1296"/>
  <c r="AS1295"/>
  <c r="AR1295"/>
  <c r="AQ1295"/>
  <c r="AP1295"/>
  <c r="AO1295"/>
  <c r="AN1295"/>
  <c r="AM1295"/>
  <c r="AL1295"/>
  <c r="AK1295"/>
  <c r="AJ1295"/>
  <c r="AI1295"/>
  <c r="AH1295"/>
  <c r="AG1295"/>
  <c r="AS1294"/>
  <c r="AR1294"/>
  <c r="AQ1294"/>
  <c r="AP1294"/>
  <c r="AO1294"/>
  <c r="AN1294"/>
  <c r="AM1294"/>
  <c r="AL1294"/>
  <c r="AK1294"/>
  <c r="AJ1294"/>
  <c r="AI1294"/>
  <c r="AH1294"/>
  <c r="AG1294"/>
  <c r="AS1293"/>
  <c r="AR1293"/>
  <c r="AQ1293"/>
  <c r="AP1293"/>
  <c r="AO1293"/>
  <c r="AN1293"/>
  <c r="AM1293"/>
  <c r="AL1293"/>
  <c r="AK1293"/>
  <c r="AJ1293"/>
  <c r="AI1293"/>
  <c r="AH1293"/>
  <c r="AG1293"/>
  <c r="AS1292"/>
  <c r="AR1292"/>
  <c r="AQ1292"/>
  <c r="AP1292"/>
  <c r="AO1292"/>
  <c r="AN1292"/>
  <c r="AM1292"/>
  <c r="AL1292"/>
  <c r="AK1292"/>
  <c r="AJ1292"/>
  <c r="AI1292"/>
  <c r="AH1292"/>
  <c r="AG1292"/>
  <c r="AS1291"/>
  <c r="AR1291"/>
  <c r="AQ1291"/>
  <c r="AP1291"/>
  <c r="AO1291"/>
  <c r="AN1291"/>
  <c r="AM1291"/>
  <c r="AL1291"/>
  <c r="AK1291"/>
  <c r="AJ1291"/>
  <c r="AI1291"/>
  <c r="AH1291"/>
  <c r="AG1291"/>
  <c r="AS1290"/>
  <c r="AR1290"/>
  <c r="AQ1290"/>
  <c r="AP1290"/>
  <c r="AO1290"/>
  <c r="AN1290"/>
  <c r="AM1290"/>
  <c r="AL1290"/>
  <c r="AK1290"/>
  <c r="AJ1290"/>
  <c r="AI1290"/>
  <c r="AH1290"/>
  <c r="AG1290"/>
  <c r="AS1289"/>
  <c r="AR1289"/>
  <c r="AQ1289"/>
  <c r="AP1289"/>
  <c r="AO1289"/>
  <c r="AN1289"/>
  <c r="AM1289"/>
  <c r="AL1289"/>
  <c r="AK1289"/>
  <c r="AJ1289"/>
  <c r="AI1289"/>
  <c r="AH1289"/>
  <c r="AG1289"/>
  <c r="AS1288"/>
  <c r="AR1288"/>
  <c r="AQ1288"/>
  <c r="AP1288"/>
  <c r="AO1288"/>
  <c r="AN1288"/>
  <c r="AM1288"/>
  <c r="AL1288"/>
  <c r="AK1288"/>
  <c r="AJ1288"/>
  <c r="AI1288"/>
  <c r="AH1288"/>
  <c r="AG1288"/>
  <c r="AS1287"/>
  <c r="AR1287"/>
  <c r="AQ1287"/>
  <c r="AP1287"/>
  <c r="AO1287"/>
  <c r="AN1287"/>
  <c r="AM1287"/>
  <c r="AL1287"/>
  <c r="AK1287"/>
  <c r="AJ1287"/>
  <c r="AI1287"/>
  <c r="AH1287"/>
  <c r="AG1287"/>
  <c r="AS1286"/>
  <c r="AR1286"/>
  <c r="AQ1286"/>
  <c r="AP1286"/>
  <c r="AO1286"/>
  <c r="AN1286"/>
  <c r="AM1286"/>
  <c r="AL1286"/>
  <c r="AK1286"/>
  <c r="AJ1286"/>
  <c r="AI1286"/>
  <c r="AH1286"/>
  <c r="AG1286"/>
  <c r="AS1285"/>
  <c r="AR1285"/>
  <c r="AQ1285"/>
  <c r="AP1285"/>
  <c r="AO1285"/>
  <c r="AN1285"/>
  <c r="AM1285"/>
  <c r="AL1285"/>
  <c r="AK1285"/>
  <c r="AJ1285"/>
  <c r="AI1285"/>
  <c r="AH1285"/>
  <c r="AG1285"/>
  <c r="AS1284"/>
  <c r="AR1284"/>
  <c r="AQ1284"/>
  <c r="AP1284"/>
  <c r="AO1284"/>
  <c r="AN1284"/>
  <c r="AM1284"/>
  <c r="AL1284"/>
  <c r="AK1284"/>
  <c r="AJ1284"/>
  <c r="AI1284"/>
  <c r="AH1284"/>
  <c r="AG1284"/>
  <c r="AS1283"/>
  <c r="AR1283"/>
  <c r="AQ1283"/>
  <c r="AP1283"/>
  <c r="AO1283"/>
  <c r="AN1283"/>
  <c r="AM1283"/>
  <c r="AL1283"/>
  <c r="AK1283"/>
  <c r="AJ1283"/>
  <c r="AI1283"/>
  <c r="AH1283"/>
  <c r="AG1283"/>
  <c r="AS1282"/>
  <c r="AR1282"/>
  <c r="AQ1282"/>
  <c r="AP1282"/>
  <c r="AO1282"/>
  <c r="AN1282"/>
  <c r="AM1282"/>
  <c r="AL1282"/>
  <c r="AK1282"/>
  <c r="AJ1282"/>
  <c r="AI1282"/>
  <c r="AH1282"/>
  <c r="AG1282"/>
  <c r="AS1281"/>
  <c r="AR1281"/>
  <c r="AQ1281"/>
  <c r="AP1281"/>
  <c r="AO1281"/>
  <c r="AN1281"/>
  <c r="AM1281"/>
  <c r="AL1281"/>
  <c r="AK1281"/>
  <c r="AJ1281"/>
  <c r="AI1281"/>
  <c r="AH1281"/>
  <c r="AG1281"/>
  <c r="AS1280"/>
  <c r="AR1280"/>
  <c r="AQ1280"/>
  <c r="AP1280"/>
  <c r="AO1280"/>
  <c r="AN1280"/>
  <c r="AM1280"/>
  <c r="AL1280"/>
  <c r="AK1280"/>
  <c r="AJ1280"/>
  <c r="AI1280"/>
  <c r="AH1280"/>
  <c r="AG1280"/>
  <c r="AS1279"/>
  <c r="AR1279"/>
  <c r="AQ1279"/>
  <c r="AP1279"/>
  <c r="AO1279"/>
  <c r="AN1279"/>
  <c r="AM1279"/>
  <c r="AL1279"/>
  <c r="AK1279"/>
  <c r="AJ1279"/>
  <c r="AI1279"/>
  <c r="AH1279"/>
  <c r="AG1279"/>
  <c r="AS1278"/>
  <c r="AR1278"/>
  <c r="AQ1278"/>
  <c r="AP1278"/>
  <c r="AO1278"/>
  <c r="AN1278"/>
  <c r="AM1278"/>
  <c r="AL1278"/>
  <c r="AK1278"/>
  <c r="AJ1278"/>
  <c r="AI1278"/>
  <c r="AH1278"/>
  <c r="AG1278"/>
  <c r="AS1277"/>
  <c r="AR1277"/>
  <c r="AQ1277"/>
  <c r="AP1277"/>
  <c r="AO1277"/>
  <c r="AN1277"/>
  <c r="AM1277"/>
  <c r="AL1277"/>
  <c r="AK1277"/>
  <c r="AJ1277"/>
  <c r="AI1277"/>
  <c r="AH1277"/>
  <c r="AG1277"/>
  <c r="AS1276"/>
  <c r="AR1276"/>
  <c r="AQ1276"/>
  <c r="AP1276"/>
  <c r="AO1276"/>
  <c r="AN1276"/>
  <c r="AM1276"/>
  <c r="AL1276"/>
  <c r="AK1276"/>
  <c r="AJ1276"/>
  <c r="AI1276"/>
  <c r="AH1276"/>
  <c r="AG1276"/>
  <c r="AS1275"/>
  <c r="AR1275"/>
  <c r="AQ1275"/>
  <c r="AP1275"/>
  <c r="AO1275"/>
  <c r="AN1275"/>
  <c r="AM1275"/>
  <c r="AL1275"/>
  <c r="AK1275"/>
  <c r="AJ1275"/>
  <c r="AI1275"/>
  <c r="AH1275"/>
  <c r="AG1275"/>
  <c r="AS1274"/>
  <c r="AR1274"/>
  <c r="AQ1274"/>
  <c r="AP1274"/>
  <c r="AO1274"/>
  <c r="AN1274"/>
  <c r="AM1274"/>
  <c r="AL1274"/>
  <c r="AK1274"/>
  <c r="AJ1274"/>
  <c r="AI1274"/>
  <c r="AH1274"/>
  <c r="AG1274"/>
  <c r="AS1273"/>
  <c r="AR1273"/>
  <c r="AQ1273"/>
  <c r="AP1273"/>
  <c r="AO1273"/>
  <c r="AN1273"/>
  <c r="AM1273"/>
  <c r="AL1273"/>
  <c r="AK1273"/>
  <c r="AJ1273"/>
  <c r="AI1273"/>
  <c r="AH1273"/>
  <c r="AG1273"/>
  <c r="AS1272"/>
  <c r="AR1272"/>
  <c r="AQ1272"/>
  <c r="AP1272"/>
  <c r="AO1272"/>
  <c r="AN1272"/>
  <c r="AM1272"/>
  <c r="AL1272"/>
  <c r="AK1272"/>
  <c r="AJ1272"/>
  <c r="AI1272"/>
  <c r="AH1272"/>
  <c r="AG1272"/>
  <c r="AS1271"/>
  <c r="AR1271"/>
  <c r="AQ1271"/>
  <c r="AP1271"/>
  <c r="AO1271"/>
  <c r="AN1271"/>
  <c r="AM1271"/>
  <c r="AL1271"/>
  <c r="AK1271"/>
  <c r="AJ1271"/>
  <c r="AI1271"/>
  <c r="AH1271"/>
  <c r="AG1271"/>
  <c r="AS1270"/>
  <c r="AR1270"/>
  <c r="AQ1270"/>
  <c r="AP1270"/>
  <c r="AO1270"/>
  <c r="AN1270"/>
  <c r="AM1270"/>
  <c r="AL1270"/>
  <c r="AK1270"/>
  <c r="AJ1270"/>
  <c r="AI1270"/>
  <c r="AH1270"/>
  <c r="AG1270"/>
  <c r="AS1269"/>
  <c r="AR1269"/>
  <c r="AQ1269"/>
  <c r="AP1269"/>
  <c r="AO1269"/>
  <c r="AN1269"/>
  <c r="AM1269"/>
  <c r="AL1269"/>
  <c r="AK1269"/>
  <c r="AJ1269"/>
  <c r="AI1269"/>
  <c r="AH1269"/>
  <c r="AG1269"/>
  <c r="AS1268"/>
  <c r="AR1268"/>
  <c r="AQ1268"/>
  <c r="AP1268"/>
  <c r="AO1268"/>
  <c r="AN1268"/>
  <c r="AM1268"/>
  <c r="AL1268"/>
  <c r="AK1268"/>
  <c r="AJ1268"/>
  <c r="AI1268"/>
  <c r="AH1268"/>
  <c r="AG1268"/>
  <c r="AS1267"/>
  <c r="AR1267"/>
  <c r="AQ1267"/>
  <c r="AP1267"/>
  <c r="AO1267"/>
  <c r="AN1267"/>
  <c r="AM1267"/>
  <c r="AL1267"/>
  <c r="AK1267"/>
  <c r="AJ1267"/>
  <c r="AI1267"/>
  <c r="AH1267"/>
  <c r="AG1267"/>
  <c r="AS1266"/>
  <c r="AR1266"/>
  <c r="AQ1266"/>
  <c r="AP1266"/>
  <c r="AO1266"/>
  <c r="AN1266"/>
  <c r="AM1266"/>
  <c r="AL1266"/>
  <c r="AK1266"/>
  <c r="AJ1266"/>
  <c r="AI1266"/>
  <c r="AH1266"/>
  <c r="AG1266"/>
  <c r="AS1265"/>
  <c r="AR1265"/>
  <c r="AQ1265"/>
  <c r="AP1265"/>
  <c r="AO1265"/>
  <c r="AN1265"/>
  <c r="AM1265"/>
  <c r="AL1265"/>
  <c r="AK1265"/>
  <c r="AJ1265"/>
  <c r="AI1265"/>
  <c r="AH1265"/>
  <c r="AG1265"/>
  <c r="AS1264"/>
  <c r="AR1264"/>
  <c r="AQ1264"/>
  <c r="AP1264"/>
  <c r="AO1264"/>
  <c r="AN1264"/>
  <c r="AM1264"/>
  <c r="AL1264"/>
  <c r="AK1264"/>
  <c r="AJ1264"/>
  <c r="AI1264"/>
  <c r="AH1264"/>
  <c r="AG1264"/>
  <c r="AS1263"/>
  <c r="AR1263"/>
  <c r="AQ1263"/>
  <c r="AP1263"/>
  <c r="AO1263"/>
  <c r="AN1263"/>
  <c r="AM1263"/>
  <c r="AL1263"/>
  <c r="AK1263"/>
  <c r="AJ1263"/>
  <c r="AI1263"/>
  <c r="AH1263"/>
  <c r="AG1263"/>
  <c r="AS1262"/>
  <c r="AR1262"/>
  <c r="AQ1262"/>
  <c r="AP1262"/>
  <c r="AO1262"/>
  <c r="AN1262"/>
  <c r="AM1262"/>
  <c r="AL1262"/>
  <c r="AK1262"/>
  <c r="AJ1262"/>
  <c r="AI1262"/>
  <c r="AH1262"/>
  <c r="AG1262"/>
  <c r="AS1261"/>
  <c r="AR1261"/>
  <c r="AQ1261"/>
  <c r="AP1261"/>
  <c r="AO1261"/>
  <c r="AN1261"/>
  <c r="AM1261"/>
  <c r="AL1261"/>
  <c r="AK1261"/>
  <c r="AJ1261"/>
  <c r="AI1261"/>
  <c r="AH1261"/>
  <c r="AG1261"/>
  <c r="AS1260"/>
  <c r="AR1260"/>
  <c r="AQ1260"/>
  <c r="AP1260"/>
  <c r="AO1260"/>
  <c r="AN1260"/>
  <c r="AM1260"/>
  <c r="AL1260"/>
  <c r="AK1260"/>
  <c r="AJ1260"/>
  <c r="AI1260"/>
  <c r="AH1260"/>
  <c r="AG1260"/>
  <c r="AS1259"/>
  <c r="AR1259"/>
  <c r="AQ1259"/>
  <c r="AP1259"/>
  <c r="AO1259"/>
  <c r="AN1259"/>
  <c r="AM1259"/>
  <c r="AL1259"/>
  <c r="AK1259"/>
  <c r="AJ1259"/>
  <c r="AI1259"/>
  <c r="AH1259"/>
  <c r="AG1259"/>
  <c r="AS1258"/>
  <c r="AR1258"/>
  <c r="AQ1258"/>
  <c r="AP1258"/>
  <c r="AO1258"/>
  <c r="AN1258"/>
  <c r="AM1258"/>
  <c r="AL1258"/>
  <c r="AK1258"/>
  <c r="AJ1258"/>
  <c r="AI1258"/>
  <c r="AH1258"/>
  <c r="AG1258"/>
  <c r="AS1257"/>
  <c r="AR1257"/>
  <c r="AQ1257"/>
  <c r="AP1257"/>
  <c r="AO1257"/>
  <c r="AN1257"/>
  <c r="AM1257"/>
  <c r="AL1257"/>
  <c r="AK1257"/>
  <c r="AJ1257"/>
  <c r="AI1257"/>
  <c r="AH1257"/>
  <c r="AG1257"/>
  <c r="AS1256"/>
  <c r="AR1256"/>
  <c r="AQ1256"/>
  <c r="AP1256"/>
  <c r="AO1256"/>
  <c r="AN1256"/>
  <c r="AM1256"/>
  <c r="AL1256"/>
  <c r="AK1256"/>
  <c r="AJ1256"/>
  <c r="AI1256"/>
  <c r="AH1256"/>
  <c r="AG1256"/>
  <c r="AS1255"/>
  <c r="AR1255"/>
  <c r="AQ1255"/>
  <c r="AP1255"/>
  <c r="AO1255"/>
  <c r="AN1255"/>
  <c r="AM1255"/>
  <c r="AL1255"/>
  <c r="AK1255"/>
  <c r="AJ1255"/>
  <c r="AI1255"/>
  <c r="AH1255"/>
  <c r="AG1255"/>
  <c r="AS1254"/>
  <c r="AR1254"/>
  <c r="AQ1254"/>
  <c r="AP1254"/>
  <c r="AO1254"/>
  <c r="AN1254"/>
  <c r="AM1254"/>
  <c r="AL1254"/>
  <c r="AK1254"/>
  <c r="AJ1254"/>
  <c r="AI1254"/>
  <c r="AH1254"/>
  <c r="AG1254"/>
  <c r="AS1253"/>
  <c r="AR1253"/>
  <c r="AQ1253"/>
  <c r="AP1253"/>
  <c r="AO1253"/>
  <c r="AN1253"/>
  <c r="AM1253"/>
  <c r="AL1253"/>
  <c r="AK1253"/>
  <c r="AJ1253"/>
  <c r="AI1253"/>
  <c r="AH1253"/>
  <c r="AG1253"/>
  <c r="AS1252"/>
  <c r="AR1252"/>
  <c r="AQ1252"/>
  <c r="AP1252"/>
  <c r="AO1252"/>
  <c r="AN1252"/>
  <c r="AM1252"/>
  <c r="AL1252"/>
  <c r="AK1252"/>
  <c r="AJ1252"/>
  <c r="AI1252"/>
  <c r="AH1252"/>
  <c r="AG1252"/>
  <c r="AS1251"/>
  <c r="AR1251"/>
  <c r="AQ1251"/>
  <c r="AP1251"/>
  <c r="AO1251"/>
  <c r="AN1251"/>
  <c r="AM1251"/>
  <c r="AL1251"/>
  <c r="AK1251"/>
  <c r="AJ1251"/>
  <c r="AI1251"/>
  <c r="AH1251"/>
  <c r="AG1251"/>
  <c r="AS1250"/>
  <c r="AR1250"/>
  <c r="AQ1250"/>
  <c r="AP1250"/>
  <c r="AO1250"/>
  <c r="AN1250"/>
  <c r="AM1250"/>
  <c r="AL1250"/>
  <c r="AK1250"/>
  <c r="AJ1250"/>
  <c r="AI1250"/>
  <c r="AH1250"/>
  <c r="AG1250"/>
  <c r="AS1249"/>
  <c r="AR1249"/>
  <c r="AQ1249"/>
  <c r="AP1249"/>
  <c r="AO1249"/>
  <c r="AN1249"/>
  <c r="AM1249"/>
  <c r="AL1249"/>
  <c r="AK1249"/>
  <c r="AJ1249"/>
  <c r="AI1249"/>
  <c r="AH1249"/>
  <c r="AG1249"/>
  <c r="AS1248"/>
  <c r="AR1248"/>
  <c r="AQ1248"/>
  <c r="AP1248"/>
  <c r="AO1248"/>
  <c r="AN1248"/>
  <c r="AM1248"/>
  <c r="AL1248"/>
  <c r="AK1248"/>
  <c r="AJ1248"/>
  <c r="AI1248"/>
  <c r="AH1248"/>
  <c r="AG1248"/>
  <c r="AS1247"/>
  <c r="AR1247"/>
  <c r="AQ1247"/>
  <c r="AP1247"/>
  <c r="AO1247"/>
  <c r="AN1247"/>
  <c r="AM1247"/>
  <c r="AL1247"/>
  <c r="AK1247"/>
  <c r="AJ1247"/>
  <c r="AI1247"/>
  <c r="AH1247"/>
  <c r="AG1247"/>
  <c r="AS1246"/>
  <c r="AR1246"/>
  <c r="AQ1246"/>
  <c r="AP1246"/>
  <c r="AO1246"/>
  <c r="AN1246"/>
  <c r="AM1246"/>
  <c r="AL1246"/>
  <c r="AK1246"/>
  <c r="AJ1246"/>
  <c r="AI1246"/>
  <c r="AH1246"/>
  <c r="AG1246"/>
  <c r="AS1245"/>
  <c r="AR1245"/>
  <c r="AQ1245"/>
  <c r="AP1245"/>
  <c r="AO1245"/>
  <c r="AN1245"/>
  <c r="AM1245"/>
  <c r="AL1245"/>
  <c r="AK1245"/>
  <c r="AJ1245"/>
  <c r="AI1245"/>
  <c r="AH1245"/>
  <c r="AG1245"/>
  <c r="AS1244"/>
  <c r="AR1244"/>
  <c r="AQ1244"/>
  <c r="AP1244"/>
  <c r="AO1244"/>
  <c r="AN1244"/>
  <c r="AM1244"/>
  <c r="AL1244"/>
  <c r="AK1244"/>
  <c r="AJ1244"/>
  <c r="AI1244"/>
  <c r="AH1244"/>
  <c r="AG1244"/>
  <c r="AS1243"/>
  <c r="AR1243"/>
  <c r="AQ1243"/>
  <c r="AP1243"/>
  <c r="AO1243"/>
  <c r="AN1243"/>
  <c r="AM1243"/>
  <c r="AL1243"/>
  <c r="AK1243"/>
  <c r="AJ1243"/>
  <c r="AI1243"/>
  <c r="AH1243"/>
  <c r="AG1243"/>
  <c r="AS1242"/>
  <c r="AR1242"/>
  <c r="AQ1242"/>
  <c r="AP1242"/>
  <c r="AO1242"/>
  <c r="AN1242"/>
  <c r="AM1242"/>
  <c r="AL1242"/>
  <c r="AK1242"/>
  <c r="AJ1242"/>
  <c r="AI1242"/>
  <c r="AH1242"/>
  <c r="AG1242"/>
  <c r="AS1241"/>
  <c r="AR1241"/>
  <c r="AQ1241"/>
  <c r="AP1241"/>
  <c r="AO1241"/>
  <c r="AN1241"/>
  <c r="AM1241"/>
  <c r="AL1241"/>
  <c r="AK1241"/>
  <c r="AJ1241"/>
  <c r="AI1241"/>
  <c r="AH1241"/>
  <c r="AG1241"/>
  <c r="AS1240"/>
  <c r="AR1240"/>
  <c r="AQ1240"/>
  <c r="AP1240"/>
  <c r="AO1240"/>
  <c r="AN1240"/>
  <c r="AM1240"/>
  <c r="AL1240"/>
  <c r="AK1240"/>
  <c r="AJ1240"/>
  <c r="AI1240"/>
  <c r="AH1240"/>
  <c r="AG1240"/>
  <c r="AS1239"/>
  <c r="AR1239"/>
  <c r="AQ1239"/>
  <c r="AP1239"/>
  <c r="AO1239"/>
  <c r="AN1239"/>
  <c r="AM1239"/>
  <c r="AL1239"/>
  <c r="AK1239"/>
  <c r="AJ1239"/>
  <c r="AI1239"/>
  <c r="AH1239"/>
  <c r="AG1239"/>
  <c r="AS1238"/>
  <c r="AR1238"/>
  <c r="AQ1238"/>
  <c r="AP1238"/>
  <c r="AO1238"/>
  <c r="AN1238"/>
  <c r="AM1238"/>
  <c r="AL1238"/>
  <c r="AK1238"/>
  <c r="AJ1238"/>
  <c r="AI1238"/>
  <c r="AH1238"/>
  <c r="AG1238"/>
  <c r="AS1237"/>
  <c r="AR1237"/>
  <c r="AQ1237"/>
  <c r="AP1237"/>
  <c r="AO1237"/>
  <c r="AN1237"/>
  <c r="AM1237"/>
  <c r="AL1237"/>
  <c r="AK1237"/>
  <c r="AJ1237"/>
  <c r="AI1237"/>
  <c r="AH1237"/>
  <c r="AG1237"/>
  <c r="AS1236"/>
  <c r="AR1236"/>
  <c r="AQ1236"/>
  <c r="AP1236"/>
  <c r="AO1236"/>
  <c r="AN1236"/>
  <c r="AM1236"/>
  <c r="AL1236"/>
  <c r="AK1236"/>
  <c r="AJ1236"/>
  <c r="AI1236"/>
  <c r="AH1236"/>
  <c r="AG1236"/>
  <c r="AS1235"/>
  <c r="AR1235"/>
  <c r="AQ1235"/>
  <c r="AP1235"/>
  <c r="AO1235"/>
  <c r="AN1235"/>
  <c r="AM1235"/>
  <c r="AL1235"/>
  <c r="AK1235"/>
  <c r="AJ1235"/>
  <c r="AI1235"/>
  <c r="AH1235"/>
  <c r="AG1235"/>
  <c r="AS1234"/>
  <c r="AR1234"/>
  <c r="AQ1234"/>
  <c r="AP1234"/>
  <c r="AO1234"/>
  <c r="AN1234"/>
  <c r="AM1234"/>
  <c r="AL1234"/>
  <c r="AK1234"/>
  <c r="AJ1234"/>
  <c r="AI1234"/>
  <c r="AH1234"/>
  <c r="AG1234"/>
  <c r="AS1233"/>
  <c r="AR1233"/>
  <c r="AQ1233"/>
  <c r="AP1233"/>
  <c r="AO1233"/>
  <c r="AN1233"/>
  <c r="AM1233"/>
  <c r="AL1233"/>
  <c r="AK1233"/>
  <c r="AJ1233"/>
  <c r="AI1233"/>
  <c r="AH1233"/>
  <c r="AG1233"/>
  <c r="AS1232"/>
  <c r="AR1232"/>
  <c r="AQ1232"/>
  <c r="AP1232"/>
  <c r="AO1232"/>
  <c r="AN1232"/>
  <c r="AM1232"/>
  <c r="AL1232"/>
  <c r="AK1232"/>
  <c r="AJ1232"/>
  <c r="AI1232"/>
  <c r="AH1232"/>
  <c r="AG1232"/>
  <c r="AS1231"/>
  <c r="AR1231"/>
  <c r="AQ1231"/>
  <c r="AP1231"/>
  <c r="AO1231"/>
  <c r="AN1231"/>
  <c r="AM1231"/>
  <c r="AL1231"/>
  <c r="AK1231"/>
  <c r="AJ1231"/>
  <c r="AI1231"/>
  <c r="AH1231"/>
  <c r="AG1231"/>
  <c r="AS1230"/>
  <c r="AR1230"/>
  <c r="AQ1230"/>
  <c r="AP1230"/>
  <c r="AO1230"/>
  <c r="AN1230"/>
  <c r="AM1230"/>
  <c r="AL1230"/>
  <c r="AK1230"/>
  <c r="AJ1230"/>
  <c r="AI1230"/>
  <c r="AH1230"/>
  <c r="AG1230"/>
  <c r="AS1229"/>
  <c r="AR1229"/>
  <c r="AQ1229"/>
  <c r="AP1229"/>
  <c r="AO1229"/>
  <c r="AN1229"/>
  <c r="AM1229"/>
  <c r="AL1229"/>
  <c r="AK1229"/>
  <c r="AJ1229"/>
  <c r="AI1229"/>
  <c r="AH1229"/>
  <c r="AG1229"/>
  <c r="AS1228"/>
  <c r="AR1228"/>
  <c r="AQ1228"/>
  <c r="AP1228"/>
  <c r="AO1228"/>
  <c r="AN1228"/>
  <c r="AM1228"/>
  <c r="AL1228"/>
  <c r="AK1228"/>
  <c r="AJ1228"/>
  <c r="AI1228"/>
  <c r="AH1228"/>
  <c r="AG1228"/>
  <c r="AS1227"/>
  <c r="AR1227"/>
  <c r="AQ1227"/>
  <c r="AP1227"/>
  <c r="AO1227"/>
  <c r="AN1227"/>
  <c r="AM1227"/>
  <c r="AL1227"/>
  <c r="AK1227"/>
  <c r="AJ1227"/>
  <c r="AI1227"/>
  <c r="AH1227"/>
  <c r="AG1227"/>
  <c r="AS1226"/>
  <c r="AR1226"/>
  <c r="AQ1226"/>
  <c r="AP1226"/>
  <c r="AO1226"/>
  <c r="AN1226"/>
  <c r="AM1226"/>
  <c r="AL1226"/>
  <c r="AK1226"/>
  <c r="AJ1226"/>
  <c r="AI1226"/>
  <c r="AH1226"/>
  <c r="AG1226"/>
  <c r="AS1225"/>
  <c r="AR1225"/>
  <c r="AQ1225"/>
  <c r="AP1225"/>
  <c r="AO1225"/>
  <c r="AN1225"/>
  <c r="AM1225"/>
  <c r="AL1225"/>
  <c r="AK1225"/>
  <c r="AJ1225"/>
  <c r="AI1225"/>
  <c r="AH1225"/>
  <c r="AG1225"/>
  <c r="AS1224"/>
  <c r="AR1224"/>
  <c r="AQ1224"/>
  <c r="AP1224"/>
  <c r="AO1224"/>
  <c r="AN1224"/>
  <c r="AM1224"/>
  <c r="AL1224"/>
  <c r="AK1224"/>
  <c r="AJ1224"/>
  <c r="AI1224"/>
  <c r="AH1224"/>
  <c r="AG1224"/>
  <c r="AS1223"/>
  <c r="AR1223"/>
  <c r="AQ1223"/>
  <c r="AP1223"/>
  <c r="AO1223"/>
  <c r="AN1223"/>
  <c r="AM1223"/>
  <c r="AL1223"/>
  <c r="AK1223"/>
  <c r="AJ1223"/>
  <c r="AI1223"/>
  <c r="AH1223"/>
  <c r="AG1223"/>
  <c r="AS1222"/>
  <c r="AR1222"/>
  <c r="AQ1222"/>
  <c r="AP1222"/>
  <c r="AO1222"/>
  <c r="AN1222"/>
  <c r="AM1222"/>
  <c r="AL1222"/>
  <c r="AK1222"/>
  <c r="AJ1222"/>
  <c r="AI1222"/>
  <c r="AH1222"/>
  <c r="AG1222"/>
  <c r="AS1221"/>
  <c r="AR1221"/>
  <c r="AQ1221"/>
  <c r="AP1221"/>
  <c r="AO1221"/>
  <c r="AN1221"/>
  <c r="AM1221"/>
  <c r="AL1221"/>
  <c r="AK1221"/>
  <c r="AJ1221"/>
  <c r="AI1221"/>
  <c r="AH1221"/>
  <c r="AG1221"/>
  <c r="AS1220"/>
  <c r="AR1220"/>
  <c r="AQ1220"/>
  <c r="AP1220"/>
  <c r="AO1220"/>
  <c r="AN1220"/>
  <c r="AM1220"/>
  <c r="AL1220"/>
  <c r="AK1220"/>
  <c r="AJ1220"/>
  <c r="AI1220"/>
  <c r="AH1220"/>
  <c r="AG1220"/>
  <c r="AS1219"/>
  <c r="AR1219"/>
  <c r="AQ1219"/>
  <c r="AP1219"/>
  <c r="AO1219"/>
  <c r="AN1219"/>
  <c r="AM1219"/>
  <c r="AL1219"/>
  <c r="AK1219"/>
  <c r="AJ1219"/>
  <c r="AI1219"/>
  <c r="AH1219"/>
  <c r="AG1219"/>
  <c r="AS1218"/>
  <c r="AR1218"/>
  <c r="AQ1218"/>
  <c r="AP1218"/>
  <c r="AO1218"/>
  <c r="AN1218"/>
  <c r="AM1218"/>
  <c r="AL1218"/>
  <c r="AK1218"/>
  <c r="AJ1218"/>
  <c r="AI1218"/>
  <c r="AH1218"/>
  <c r="AG1218"/>
  <c r="AS1217"/>
  <c r="AR1217"/>
  <c r="AQ1217"/>
  <c r="AP1217"/>
  <c r="AO1217"/>
  <c r="AN1217"/>
  <c r="AM1217"/>
  <c r="AL1217"/>
  <c r="AK1217"/>
  <c r="AJ1217"/>
  <c r="AI1217"/>
  <c r="AH1217"/>
  <c r="AG1217"/>
  <c r="AS1216"/>
  <c r="AR1216"/>
  <c r="AQ1216"/>
  <c r="AP1216"/>
  <c r="AO1216"/>
  <c r="AN1216"/>
  <c r="AM1216"/>
  <c r="AL1216"/>
  <c r="AK1216"/>
  <c r="AJ1216"/>
  <c r="AI1216"/>
  <c r="AH1216"/>
  <c r="AG1216"/>
  <c r="AS1215"/>
  <c r="AR1215"/>
  <c r="AQ1215"/>
  <c r="AP1215"/>
  <c r="AO1215"/>
  <c r="AN1215"/>
  <c r="AM1215"/>
  <c r="AL1215"/>
  <c r="AK1215"/>
  <c r="AJ1215"/>
  <c r="AI1215"/>
  <c r="AH1215"/>
  <c r="AG1215"/>
  <c r="AS1214"/>
  <c r="AR1214"/>
  <c r="AQ1214"/>
  <c r="AP1214"/>
  <c r="AO1214"/>
  <c r="AN1214"/>
  <c r="AM1214"/>
  <c r="AL1214"/>
  <c r="AK1214"/>
  <c r="AJ1214"/>
  <c r="AI1214"/>
  <c r="AH1214"/>
  <c r="AG1214"/>
  <c r="AS1213"/>
  <c r="AR1213"/>
  <c r="AQ1213"/>
  <c r="AP1213"/>
  <c r="AO1213"/>
  <c r="AN1213"/>
  <c r="AM1213"/>
  <c r="AL1213"/>
  <c r="AK1213"/>
  <c r="AJ1213"/>
  <c r="AI1213"/>
  <c r="AH1213"/>
  <c r="AG1213"/>
  <c r="AS1212"/>
  <c r="AR1212"/>
  <c r="AQ1212"/>
  <c r="AP1212"/>
  <c r="AO1212"/>
  <c r="AN1212"/>
  <c r="AM1212"/>
  <c r="AL1212"/>
  <c r="AK1212"/>
  <c r="AJ1212"/>
  <c r="AI1212"/>
  <c r="AH1212"/>
  <c r="AG1212"/>
  <c r="AS1211"/>
  <c r="AR1211"/>
  <c r="AQ1211"/>
  <c r="AP1211"/>
  <c r="AO1211"/>
  <c r="AN1211"/>
  <c r="AM1211"/>
  <c r="AL1211"/>
  <c r="AK1211"/>
  <c r="AJ1211"/>
  <c r="AI1211"/>
  <c r="AH1211"/>
  <c r="AG1211"/>
  <c r="AS1210"/>
  <c r="AR1210"/>
  <c r="AQ1210"/>
  <c r="AP1210"/>
  <c r="AO1210"/>
  <c r="AN1210"/>
  <c r="AM1210"/>
  <c r="AL1210"/>
  <c r="AK1210"/>
  <c r="AJ1210"/>
  <c r="AI1210"/>
  <c r="AH1210"/>
  <c r="AG1210"/>
  <c r="AS1209"/>
  <c r="AR1209"/>
  <c r="AQ1209"/>
  <c r="AP1209"/>
  <c r="AO1209"/>
  <c r="AN1209"/>
  <c r="AM1209"/>
  <c r="AL1209"/>
  <c r="AK1209"/>
  <c r="AJ1209"/>
  <c r="AI1209"/>
  <c r="AH1209"/>
  <c r="AG1209"/>
  <c r="AS1208"/>
  <c r="AR1208"/>
  <c r="AQ1208"/>
  <c r="AP1208"/>
  <c r="AO1208"/>
  <c r="AN1208"/>
  <c r="AM1208"/>
  <c r="AL1208"/>
  <c r="AK1208"/>
  <c r="AJ1208"/>
  <c r="AI1208"/>
  <c r="AH1208"/>
  <c r="AG1208"/>
  <c r="AS1207"/>
  <c r="AR1207"/>
  <c r="AQ1207"/>
  <c r="AP1207"/>
  <c r="AO1207"/>
  <c r="AN1207"/>
  <c r="AM1207"/>
  <c r="AL1207"/>
  <c r="AK1207"/>
  <c r="AJ1207"/>
  <c r="AI1207"/>
  <c r="AH1207"/>
  <c r="AG1207"/>
  <c r="AS1206"/>
  <c r="AR1206"/>
  <c r="AQ1206"/>
  <c r="AP1206"/>
  <c r="AO1206"/>
  <c r="AN1206"/>
  <c r="AM1206"/>
  <c r="AL1206"/>
  <c r="AK1206"/>
  <c r="AJ1206"/>
  <c r="AI1206"/>
  <c r="AH1206"/>
  <c r="AG1206"/>
  <c r="AS1205"/>
  <c r="AR1205"/>
  <c r="AQ1205"/>
  <c r="AP1205"/>
  <c r="AO1205"/>
  <c r="AN1205"/>
  <c r="AM1205"/>
  <c r="AL1205"/>
  <c r="AK1205"/>
  <c r="AJ1205"/>
  <c r="AI1205"/>
  <c r="AH1205"/>
  <c r="AG1205"/>
  <c r="AS1204"/>
  <c r="AR1204"/>
  <c r="AQ1204"/>
  <c r="AP1204"/>
  <c r="AO1204"/>
  <c r="AN1204"/>
  <c r="AM1204"/>
  <c r="AL1204"/>
  <c r="AK1204"/>
  <c r="AJ1204"/>
  <c r="AI1204"/>
  <c r="AH1204"/>
  <c r="AG1204"/>
  <c r="AS1203"/>
  <c r="AR1203"/>
  <c r="AQ1203"/>
  <c r="AP1203"/>
  <c r="AO1203"/>
  <c r="AN1203"/>
  <c r="AM1203"/>
  <c r="AL1203"/>
  <c r="AK1203"/>
  <c r="AJ1203"/>
  <c r="AI1203"/>
  <c r="AH1203"/>
  <c r="AG1203"/>
  <c r="AS1202"/>
  <c r="AR1202"/>
  <c r="AQ1202"/>
  <c r="AP1202"/>
  <c r="AO1202"/>
  <c r="AN1202"/>
  <c r="AM1202"/>
  <c r="AL1202"/>
  <c r="AK1202"/>
  <c r="AJ1202"/>
  <c r="AI1202"/>
  <c r="AH1202"/>
  <c r="AG1202"/>
  <c r="AS1201"/>
  <c r="AR1201"/>
  <c r="AQ1201"/>
  <c r="AP1201"/>
  <c r="AO1201"/>
  <c r="AN1201"/>
  <c r="AM1201"/>
  <c r="AL1201"/>
  <c r="AK1201"/>
  <c r="AJ1201"/>
  <c r="AI1201"/>
  <c r="AH1201"/>
  <c r="AG1201"/>
  <c r="AS1200"/>
  <c r="AR1200"/>
  <c r="AQ1200"/>
  <c r="AP1200"/>
  <c r="AO1200"/>
  <c r="AN1200"/>
  <c r="AM1200"/>
  <c r="AL1200"/>
  <c r="AK1200"/>
  <c r="AJ1200"/>
  <c r="AI1200"/>
  <c r="AH1200"/>
  <c r="AG1200"/>
  <c r="AS1199"/>
  <c r="AR1199"/>
  <c r="AQ1199"/>
  <c r="AP1199"/>
  <c r="AO1199"/>
  <c r="AN1199"/>
  <c r="AM1199"/>
  <c r="AL1199"/>
  <c r="AK1199"/>
  <c r="AJ1199"/>
  <c r="AI1199"/>
  <c r="AH1199"/>
  <c r="AG1199"/>
  <c r="AS1198"/>
  <c r="AR1198"/>
  <c r="AQ1198"/>
  <c r="AP1198"/>
  <c r="AO1198"/>
  <c r="AN1198"/>
  <c r="AM1198"/>
  <c r="AL1198"/>
  <c r="AK1198"/>
  <c r="AJ1198"/>
  <c r="AI1198"/>
  <c r="AH1198"/>
  <c r="AG1198"/>
  <c r="AS1197"/>
  <c r="AR1197"/>
  <c r="AQ1197"/>
  <c r="AP1197"/>
  <c r="AO1197"/>
  <c r="AN1197"/>
  <c r="AM1197"/>
  <c r="AL1197"/>
  <c r="AK1197"/>
  <c r="AJ1197"/>
  <c r="AI1197"/>
  <c r="AH1197"/>
  <c r="AG1197"/>
  <c r="AS1196"/>
  <c r="AR1196"/>
  <c r="AQ1196"/>
  <c r="AP1196"/>
  <c r="AO1196"/>
  <c r="AN1196"/>
  <c r="AM1196"/>
  <c r="AL1196"/>
  <c r="AK1196"/>
  <c r="AJ1196"/>
  <c r="AI1196"/>
  <c r="AH1196"/>
  <c r="AG1196"/>
  <c r="AS1195"/>
  <c r="AR1195"/>
  <c r="AQ1195"/>
  <c r="AP1195"/>
  <c r="AO1195"/>
  <c r="AN1195"/>
  <c r="AM1195"/>
  <c r="AL1195"/>
  <c r="AK1195"/>
  <c r="AJ1195"/>
  <c r="AI1195"/>
  <c r="AH1195"/>
  <c r="AG1195"/>
  <c r="AS1194"/>
  <c r="AR1194"/>
  <c r="AQ1194"/>
  <c r="AP1194"/>
  <c r="AO1194"/>
  <c r="AN1194"/>
  <c r="AM1194"/>
  <c r="AL1194"/>
  <c r="AK1194"/>
  <c r="AJ1194"/>
  <c r="AI1194"/>
  <c r="AH1194"/>
  <c r="AG1194"/>
  <c r="AS1193"/>
  <c r="AR1193"/>
  <c r="AQ1193"/>
  <c r="AP1193"/>
  <c r="AO1193"/>
  <c r="AN1193"/>
  <c r="AM1193"/>
  <c r="AL1193"/>
  <c r="AK1193"/>
  <c r="AJ1193"/>
  <c r="AI1193"/>
  <c r="AH1193"/>
  <c r="AG1193"/>
  <c r="AS1192"/>
  <c r="AR1192"/>
  <c r="AQ1192"/>
  <c r="AP1192"/>
  <c r="AO1192"/>
  <c r="AN1192"/>
  <c r="AM1192"/>
  <c r="AL1192"/>
  <c r="AK1192"/>
  <c r="AJ1192"/>
  <c r="AI1192"/>
  <c r="AH1192"/>
  <c r="AG1192"/>
  <c r="AS1191"/>
  <c r="AR1191"/>
  <c r="AQ1191"/>
  <c r="AP1191"/>
  <c r="AO1191"/>
  <c r="AN1191"/>
  <c r="AM1191"/>
  <c r="AL1191"/>
  <c r="AK1191"/>
  <c r="AJ1191"/>
  <c r="AI1191"/>
  <c r="AH1191"/>
  <c r="AG1191"/>
  <c r="AS1190"/>
  <c r="AR1190"/>
  <c r="AQ1190"/>
  <c r="AP1190"/>
  <c r="AO1190"/>
  <c r="AN1190"/>
  <c r="AM1190"/>
  <c r="AL1190"/>
  <c r="AK1190"/>
  <c r="AJ1190"/>
  <c r="AI1190"/>
  <c r="AH1190"/>
  <c r="AG1190"/>
  <c r="AS1189"/>
  <c r="AR1189"/>
  <c r="AQ1189"/>
  <c r="AP1189"/>
  <c r="AO1189"/>
  <c r="AN1189"/>
  <c r="AM1189"/>
  <c r="AL1189"/>
  <c r="AK1189"/>
  <c r="AJ1189"/>
  <c r="AI1189"/>
  <c r="AH1189"/>
  <c r="AG1189"/>
  <c r="AS1188"/>
  <c r="AR1188"/>
  <c r="AQ1188"/>
  <c r="AP1188"/>
  <c r="AO1188"/>
  <c r="AN1188"/>
  <c r="AM1188"/>
  <c r="AL1188"/>
  <c r="AK1188"/>
  <c r="AJ1188"/>
  <c r="AI1188"/>
  <c r="AH1188"/>
  <c r="AG1188"/>
  <c r="AS1187"/>
  <c r="AR1187"/>
  <c r="AQ1187"/>
  <c r="AP1187"/>
  <c r="AO1187"/>
  <c r="AN1187"/>
  <c r="AM1187"/>
  <c r="AL1187"/>
  <c r="AK1187"/>
  <c r="AJ1187"/>
  <c r="AI1187"/>
  <c r="AH1187"/>
  <c r="AG1187"/>
  <c r="AS1186"/>
  <c r="AR1186"/>
  <c r="AQ1186"/>
  <c r="AP1186"/>
  <c r="AO1186"/>
  <c r="AN1186"/>
  <c r="AM1186"/>
  <c r="AL1186"/>
  <c r="AK1186"/>
  <c r="AJ1186"/>
  <c r="AI1186"/>
  <c r="AH1186"/>
  <c r="AG1186"/>
  <c r="AS1185"/>
  <c r="AR1185"/>
  <c r="AQ1185"/>
  <c r="AP1185"/>
  <c r="AO1185"/>
  <c r="AN1185"/>
  <c r="AM1185"/>
  <c r="AL1185"/>
  <c r="AK1185"/>
  <c r="AJ1185"/>
  <c r="AI1185"/>
  <c r="AH1185"/>
  <c r="AG1185"/>
  <c r="AS1184"/>
  <c r="AR1184"/>
  <c r="AQ1184"/>
  <c r="AP1184"/>
  <c r="AO1184"/>
  <c r="AN1184"/>
  <c r="AM1184"/>
  <c r="AL1184"/>
  <c r="AK1184"/>
  <c r="AJ1184"/>
  <c r="AI1184"/>
  <c r="AH1184"/>
  <c r="AG1184"/>
  <c r="AS1183"/>
  <c r="AR1183"/>
  <c r="AQ1183"/>
  <c r="AP1183"/>
  <c r="AO1183"/>
  <c r="AN1183"/>
  <c r="AM1183"/>
  <c r="AL1183"/>
  <c r="AK1183"/>
  <c r="AJ1183"/>
  <c r="AI1183"/>
  <c r="AH1183"/>
  <c r="AG1183"/>
  <c r="AS1182"/>
  <c r="AR1182"/>
  <c r="AQ1182"/>
  <c r="AP1182"/>
  <c r="AO1182"/>
  <c r="AN1182"/>
  <c r="AM1182"/>
  <c r="AL1182"/>
  <c r="AK1182"/>
  <c r="AJ1182"/>
  <c r="AI1182"/>
  <c r="AH1182"/>
  <c r="AG1182"/>
  <c r="AS1181"/>
  <c r="AR1181"/>
  <c r="AQ1181"/>
  <c r="AP1181"/>
  <c r="AO1181"/>
  <c r="AN1181"/>
  <c r="AM1181"/>
  <c r="AL1181"/>
  <c r="AK1181"/>
  <c r="AJ1181"/>
  <c r="AI1181"/>
  <c r="AH1181"/>
  <c r="AG1181"/>
  <c r="AS1180"/>
  <c r="AR1180"/>
  <c r="AQ1180"/>
  <c r="AP1180"/>
  <c r="AO1180"/>
  <c r="AN1180"/>
  <c r="AM1180"/>
  <c r="AL1180"/>
  <c r="AK1180"/>
  <c r="AJ1180"/>
  <c r="AI1180"/>
  <c r="AH1180"/>
  <c r="AG1180"/>
  <c r="AS1179"/>
  <c r="AR1179"/>
  <c r="AQ1179"/>
  <c r="AP1179"/>
  <c r="AO1179"/>
  <c r="AN1179"/>
  <c r="AM1179"/>
  <c r="AL1179"/>
  <c r="AK1179"/>
  <c r="AJ1179"/>
  <c r="AI1179"/>
  <c r="AH1179"/>
  <c r="AG1179"/>
  <c r="AS1178"/>
  <c r="AR1178"/>
  <c r="AQ1178"/>
  <c r="AP1178"/>
  <c r="AO1178"/>
  <c r="AN1178"/>
  <c r="AM1178"/>
  <c r="AL1178"/>
  <c r="AK1178"/>
  <c r="AJ1178"/>
  <c r="AI1178"/>
  <c r="AH1178"/>
  <c r="AG1178"/>
  <c r="AS1177"/>
  <c r="AR1177"/>
  <c r="AQ1177"/>
  <c r="AP1177"/>
  <c r="AO1177"/>
  <c r="AN1177"/>
  <c r="AM1177"/>
  <c r="AL1177"/>
  <c r="AK1177"/>
  <c r="AJ1177"/>
  <c r="AI1177"/>
  <c r="AH1177"/>
  <c r="AG1177"/>
  <c r="AS1176"/>
  <c r="AR1176"/>
  <c r="AQ1176"/>
  <c r="AP1176"/>
  <c r="AO1176"/>
  <c r="AN1176"/>
  <c r="AM1176"/>
  <c r="AL1176"/>
  <c r="AK1176"/>
  <c r="AJ1176"/>
  <c r="AI1176"/>
  <c r="AH1176"/>
  <c r="AG1176"/>
  <c r="AS1175"/>
  <c r="AR1175"/>
  <c r="AQ1175"/>
  <c r="AP1175"/>
  <c r="AO1175"/>
  <c r="AN1175"/>
  <c r="AM1175"/>
  <c r="AL1175"/>
  <c r="AK1175"/>
  <c r="AJ1175"/>
  <c r="AI1175"/>
  <c r="AH1175"/>
  <c r="AG1175"/>
  <c r="AS1174"/>
  <c r="AR1174"/>
  <c r="AQ1174"/>
  <c r="AP1174"/>
  <c r="AO1174"/>
  <c r="AN1174"/>
  <c r="AM1174"/>
  <c r="AL1174"/>
  <c r="AK1174"/>
  <c r="AJ1174"/>
  <c r="AI1174"/>
  <c r="AH1174"/>
  <c r="AG1174"/>
  <c r="AS1173"/>
  <c r="AR1173"/>
  <c r="AQ1173"/>
  <c r="AP1173"/>
  <c r="AO1173"/>
  <c r="AN1173"/>
  <c r="AM1173"/>
  <c r="AL1173"/>
  <c r="AK1173"/>
  <c r="AJ1173"/>
  <c r="AI1173"/>
  <c r="AH1173"/>
  <c r="AG1173"/>
  <c r="AS1172"/>
  <c r="AR1172"/>
  <c r="AQ1172"/>
  <c r="AP1172"/>
  <c r="AO1172"/>
  <c r="AN1172"/>
  <c r="AM1172"/>
  <c r="AL1172"/>
  <c r="AK1172"/>
  <c r="AJ1172"/>
  <c r="AI1172"/>
  <c r="AH1172"/>
  <c r="AG1172"/>
  <c r="AS1171"/>
  <c r="AR1171"/>
  <c r="AQ1171"/>
  <c r="AP1171"/>
  <c r="AO1171"/>
  <c r="AN1171"/>
  <c r="AM1171"/>
  <c r="AL1171"/>
  <c r="AK1171"/>
  <c r="AJ1171"/>
  <c r="AI1171"/>
  <c r="AH1171"/>
  <c r="AG1171"/>
  <c r="AS1170"/>
  <c r="AR1170"/>
  <c r="AQ1170"/>
  <c r="AP1170"/>
  <c r="AO1170"/>
  <c r="AN1170"/>
  <c r="AM1170"/>
  <c r="AL1170"/>
  <c r="AK1170"/>
  <c r="AJ1170"/>
  <c r="AI1170"/>
  <c r="AH1170"/>
  <c r="AG1170"/>
  <c r="AS1169"/>
  <c r="AR1169"/>
  <c r="AQ1169"/>
  <c r="AP1169"/>
  <c r="AO1169"/>
  <c r="AN1169"/>
  <c r="AM1169"/>
  <c r="AL1169"/>
  <c r="AK1169"/>
  <c r="AJ1169"/>
  <c r="AI1169"/>
  <c r="AH1169"/>
  <c r="AG1169"/>
  <c r="AS1168"/>
  <c r="AR1168"/>
  <c r="AQ1168"/>
  <c r="AP1168"/>
  <c r="AO1168"/>
  <c r="AN1168"/>
  <c r="AM1168"/>
  <c r="AL1168"/>
  <c r="AK1168"/>
  <c r="AJ1168"/>
  <c r="AI1168"/>
  <c r="AH1168"/>
  <c r="AG1168"/>
  <c r="AS1167"/>
  <c r="AR1167"/>
  <c r="AQ1167"/>
  <c r="AP1167"/>
  <c r="AO1167"/>
  <c r="AN1167"/>
  <c r="AM1167"/>
  <c r="AL1167"/>
  <c r="AK1167"/>
  <c r="AJ1167"/>
  <c r="AI1167"/>
  <c r="AH1167"/>
  <c r="AG1167"/>
  <c r="AS1166"/>
  <c r="AR1166"/>
  <c r="AQ1166"/>
  <c r="AP1166"/>
  <c r="AO1166"/>
  <c r="AN1166"/>
  <c r="AM1166"/>
  <c r="AL1166"/>
  <c r="AK1166"/>
  <c r="AJ1166"/>
  <c r="AI1166"/>
  <c r="AH1166"/>
  <c r="AG1166"/>
  <c r="AS1165"/>
  <c r="AR1165"/>
  <c r="AQ1165"/>
  <c r="AP1165"/>
  <c r="AO1165"/>
  <c r="AN1165"/>
  <c r="AM1165"/>
  <c r="AL1165"/>
  <c r="AK1165"/>
  <c r="AJ1165"/>
  <c r="AI1165"/>
  <c r="AH1165"/>
  <c r="AG1165"/>
  <c r="AS1164"/>
  <c r="AR1164"/>
  <c r="AQ1164"/>
  <c r="AP1164"/>
  <c r="AO1164"/>
  <c r="AN1164"/>
  <c r="AM1164"/>
  <c r="AL1164"/>
  <c r="AK1164"/>
  <c r="AJ1164"/>
  <c r="AI1164"/>
  <c r="AH1164"/>
  <c r="AG1164"/>
  <c r="AS1163"/>
  <c r="AR1163"/>
  <c r="AQ1163"/>
  <c r="AP1163"/>
  <c r="AO1163"/>
  <c r="AN1163"/>
  <c r="AM1163"/>
  <c r="AL1163"/>
  <c r="AK1163"/>
  <c r="AJ1163"/>
  <c r="AI1163"/>
  <c r="AH1163"/>
  <c r="AG1163"/>
  <c r="AS1162"/>
  <c r="AR1162"/>
  <c r="AQ1162"/>
  <c r="AP1162"/>
  <c r="AO1162"/>
  <c r="AN1162"/>
  <c r="AM1162"/>
  <c r="AL1162"/>
  <c r="AK1162"/>
  <c r="AJ1162"/>
  <c r="AI1162"/>
  <c r="AH1162"/>
  <c r="AG1162"/>
  <c r="AS1161"/>
  <c r="AR1161"/>
  <c r="AQ1161"/>
  <c r="AP1161"/>
  <c r="AO1161"/>
  <c r="AN1161"/>
  <c r="AM1161"/>
  <c r="AL1161"/>
  <c r="AK1161"/>
  <c r="AJ1161"/>
  <c r="AI1161"/>
  <c r="AH1161"/>
  <c r="AG1161"/>
  <c r="AS1160"/>
  <c r="AR1160"/>
  <c r="AQ1160"/>
  <c r="AP1160"/>
  <c r="AO1160"/>
  <c r="AN1160"/>
  <c r="AM1160"/>
  <c r="AL1160"/>
  <c r="AK1160"/>
  <c r="AJ1160"/>
  <c r="AI1160"/>
  <c r="AH1160"/>
  <c r="AG1160"/>
  <c r="AS1159"/>
  <c r="AR1159"/>
  <c r="AQ1159"/>
  <c r="AP1159"/>
  <c r="AO1159"/>
  <c r="AN1159"/>
  <c r="AM1159"/>
  <c r="AL1159"/>
  <c r="AK1159"/>
  <c r="AJ1159"/>
  <c r="AI1159"/>
  <c r="AH1159"/>
  <c r="AG1159"/>
  <c r="AS1158"/>
  <c r="AR1158"/>
  <c r="AQ1158"/>
  <c r="AP1158"/>
  <c r="AO1158"/>
  <c r="AN1158"/>
  <c r="AM1158"/>
  <c r="AL1158"/>
  <c r="AK1158"/>
  <c r="AJ1158"/>
  <c r="AI1158"/>
  <c r="AH1158"/>
  <c r="AG1158"/>
  <c r="AS1157"/>
  <c r="AR1157"/>
  <c r="AQ1157"/>
  <c r="AP1157"/>
  <c r="AO1157"/>
  <c r="AN1157"/>
  <c r="AM1157"/>
  <c r="AL1157"/>
  <c r="AK1157"/>
  <c r="AJ1157"/>
  <c r="AI1157"/>
  <c r="AH1157"/>
  <c r="AG1157"/>
  <c r="AS1156"/>
  <c r="AR1156"/>
  <c r="AQ1156"/>
  <c r="AP1156"/>
  <c r="AO1156"/>
  <c r="AN1156"/>
  <c r="AM1156"/>
  <c r="AL1156"/>
  <c r="AK1156"/>
  <c r="AJ1156"/>
  <c r="AI1156"/>
  <c r="AH1156"/>
  <c r="AG1156"/>
  <c r="AS1155"/>
  <c r="AR1155"/>
  <c r="AQ1155"/>
  <c r="AP1155"/>
  <c r="AO1155"/>
  <c r="AN1155"/>
  <c r="AM1155"/>
  <c r="AL1155"/>
  <c r="AK1155"/>
  <c r="AJ1155"/>
  <c r="AI1155"/>
  <c r="AH1155"/>
  <c r="AG1155"/>
  <c r="AS1154"/>
  <c r="AR1154"/>
  <c r="AQ1154"/>
  <c r="AP1154"/>
  <c r="AO1154"/>
  <c r="AN1154"/>
  <c r="AM1154"/>
  <c r="AL1154"/>
  <c r="AK1154"/>
  <c r="AJ1154"/>
  <c r="AI1154"/>
  <c r="AH1154"/>
  <c r="AG1154"/>
  <c r="AS1153"/>
  <c r="AR1153"/>
  <c r="AQ1153"/>
  <c r="AP1153"/>
  <c r="AO1153"/>
  <c r="AN1153"/>
  <c r="AM1153"/>
  <c r="AL1153"/>
  <c r="AK1153"/>
  <c r="AJ1153"/>
  <c r="AI1153"/>
  <c r="AH1153"/>
  <c r="AG1153"/>
  <c r="AS1152"/>
  <c r="AR1152"/>
  <c r="AQ1152"/>
  <c r="AP1152"/>
  <c r="AO1152"/>
  <c r="AN1152"/>
  <c r="AM1152"/>
  <c r="AL1152"/>
  <c r="AK1152"/>
  <c r="AJ1152"/>
  <c r="AI1152"/>
  <c r="AH1152"/>
  <c r="AG1152"/>
  <c r="AS1151"/>
  <c r="AR1151"/>
  <c r="AQ1151"/>
  <c r="AP1151"/>
  <c r="AO1151"/>
  <c r="AN1151"/>
  <c r="AM1151"/>
  <c r="AL1151"/>
  <c r="AK1151"/>
  <c r="AJ1151"/>
  <c r="AI1151"/>
  <c r="AH1151"/>
  <c r="AG1151"/>
  <c r="AS1150"/>
  <c r="AR1150"/>
  <c r="AQ1150"/>
  <c r="AP1150"/>
  <c r="AO1150"/>
  <c r="AN1150"/>
  <c r="AM1150"/>
  <c r="AL1150"/>
  <c r="AK1150"/>
  <c r="AJ1150"/>
  <c r="AI1150"/>
  <c r="AH1150"/>
  <c r="AG1150"/>
  <c r="AS1149"/>
  <c r="AR1149"/>
  <c r="AQ1149"/>
  <c r="AP1149"/>
  <c r="AO1149"/>
  <c r="AN1149"/>
  <c r="AM1149"/>
  <c r="AL1149"/>
  <c r="AK1149"/>
  <c r="AJ1149"/>
  <c r="AI1149"/>
  <c r="AH1149"/>
  <c r="AG1149"/>
  <c r="AS1148"/>
  <c r="AR1148"/>
  <c r="AQ1148"/>
  <c r="AP1148"/>
  <c r="AO1148"/>
  <c r="AN1148"/>
  <c r="AM1148"/>
  <c r="AL1148"/>
  <c r="AK1148"/>
  <c r="AJ1148"/>
  <c r="AI1148"/>
  <c r="AH1148"/>
  <c r="AG1148"/>
  <c r="AS1147"/>
  <c r="AR1147"/>
  <c r="AQ1147"/>
  <c r="AP1147"/>
  <c r="AO1147"/>
  <c r="AN1147"/>
  <c r="AM1147"/>
  <c r="AL1147"/>
  <c r="AK1147"/>
  <c r="AJ1147"/>
  <c r="AI1147"/>
  <c r="AH1147"/>
  <c r="AG1147"/>
  <c r="AS1146"/>
  <c r="AR1146"/>
  <c r="AQ1146"/>
  <c r="AP1146"/>
  <c r="AO1146"/>
  <c r="AN1146"/>
  <c r="AM1146"/>
  <c r="AL1146"/>
  <c r="AK1146"/>
  <c r="AJ1146"/>
  <c r="AI1146"/>
  <c r="AH1146"/>
  <c r="AG1146"/>
  <c r="AS1145"/>
  <c r="AR1145"/>
  <c r="AQ1145"/>
  <c r="AP1145"/>
  <c r="AO1145"/>
  <c r="AN1145"/>
  <c r="AM1145"/>
  <c r="AL1145"/>
  <c r="AK1145"/>
  <c r="AJ1145"/>
  <c r="AI1145"/>
  <c r="AH1145"/>
  <c r="AG1145"/>
  <c r="AS1144"/>
  <c r="AR1144"/>
  <c r="AQ1144"/>
  <c r="AP1144"/>
  <c r="AO1144"/>
  <c r="AN1144"/>
  <c r="AM1144"/>
  <c r="AL1144"/>
  <c r="AK1144"/>
  <c r="AJ1144"/>
  <c r="AI1144"/>
  <c r="AH1144"/>
  <c r="AG1144"/>
  <c r="AS1143"/>
  <c r="AR1143"/>
  <c r="AQ1143"/>
  <c r="AP1143"/>
  <c r="AO1143"/>
  <c r="AN1143"/>
  <c r="AM1143"/>
  <c r="AL1143"/>
  <c r="AK1143"/>
  <c r="AJ1143"/>
  <c r="AI1143"/>
  <c r="AH1143"/>
  <c r="AG1143"/>
  <c r="AS1142"/>
  <c r="AR1142"/>
  <c r="AQ1142"/>
  <c r="AP1142"/>
  <c r="AO1142"/>
  <c r="AN1142"/>
  <c r="AM1142"/>
  <c r="AL1142"/>
  <c r="AK1142"/>
  <c r="AJ1142"/>
  <c r="AI1142"/>
  <c r="AH1142"/>
  <c r="AG1142"/>
  <c r="AS1141"/>
  <c r="AR1141"/>
  <c r="AQ1141"/>
  <c r="AP1141"/>
  <c r="AO1141"/>
  <c r="AN1141"/>
  <c r="AM1141"/>
  <c r="AL1141"/>
  <c r="AK1141"/>
  <c r="AJ1141"/>
  <c r="AI1141"/>
  <c r="AH1141"/>
  <c r="AG1141"/>
  <c r="AS1140"/>
  <c r="AR1140"/>
  <c r="AQ1140"/>
  <c r="AP1140"/>
  <c r="AO1140"/>
  <c r="AN1140"/>
  <c r="AM1140"/>
  <c r="AL1140"/>
  <c r="AK1140"/>
  <c r="AJ1140"/>
  <c r="AI1140"/>
  <c r="AH1140"/>
  <c r="AG1140"/>
  <c r="AS1139"/>
  <c r="AR1139"/>
  <c r="AQ1139"/>
  <c r="AP1139"/>
  <c r="AO1139"/>
  <c r="AN1139"/>
  <c r="AM1139"/>
  <c r="AL1139"/>
  <c r="AK1139"/>
  <c r="AJ1139"/>
  <c r="AI1139"/>
  <c r="AH1139"/>
  <c r="AG1139"/>
  <c r="AS1138"/>
  <c r="AR1138"/>
  <c r="AQ1138"/>
  <c r="AP1138"/>
  <c r="AO1138"/>
  <c r="AN1138"/>
  <c r="AM1138"/>
  <c r="AL1138"/>
  <c r="AK1138"/>
  <c r="AJ1138"/>
  <c r="AI1138"/>
  <c r="AH1138"/>
  <c r="AG1138"/>
  <c r="AS1137"/>
  <c r="AR1137"/>
  <c r="AQ1137"/>
  <c r="AP1137"/>
  <c r="AO1137"/>
  <c r="AN1137"/>
  <c r="AM1137"/>
  <c r="AL1137"/>
  <c r="AK1137"/>
  <c r="AJ1137"/>
  <c r="AI1137"/>
  <c r="AH1137"/>
  <c r="AG1137"/>
  <c r="AS1136"/>
  <c r="AR1136"/>
  <c r="AQ1136"/>
  <c r="AP1136"/>
  <c r="AO1136"/>
  <c r="AN1136"/>
  <c r="AM1136"/>
  <c r="AL1136"/>
  <c r="AK1136"/>
  <c r="AJ1136"/>
  <c r="AI1136"/>
  <c r="AH1136"/>
  <c r="AG1136"/>
  <c r="AS1135"/>
  <c r="AR1135"/>
  <c r="AQ1135"/>
  <c r="AP1135"/>
  <c r="AO1135"/>
  <c r="AN1135"/>
  <c r="AM1135"/>
  <c r="AL1135"/>
  <c r="AK1135"/>
  <c r="AJ1135"/>
  <c r="AI1135"/>
  <c r="AH1135"/>
  <c r="AG1135"/>
  <c r="AS1134"/>
  <c r="AR1134"/>
  <c r="AQ1134"/>
  <c r="AP1134"/>
  <c r="AO1134"/>
  <c r="AN1134"/>
  <c r="AM1134"/>
  <c r="AL1134"/>
  <c r="AK1134"/>
  <c r="AJ1134"/>
  <c r="AI1134"/>
  <c r="AH1134"/>
  <c r="AG1134"/>
  <c r="AS1133"/>
  <c r="AR1133"/>
  <c r="AQ1133"/>
  <c r="AP1133"/>
  <c r="AO1133"/>
  <c r="AN1133"/>
  <c r="AM1133"/>
  <c r="AL1133"/>
  <c r="AK1133"/>
  <c r="AJ1133"/>
  <c r="AI1133"/>
  <c r="AH1133"/>
  <c r="AG1133"/>
  <c r="AS1132"/>
  <c r="AR1132"/>
  <c r="AQ1132"/>
  <c r="AP1132"/>
  <c r="AO1132"/>
  <c r="AN1132"/>
  <c r="AM1132"/>
  <c r="AL1132"/>
  <c r="AK1132"/>
  <c r="AJ1132"/>
  <c r="AI1132"/>
  <c r="AH1132"/>
  <c r="AG1132"/>
  <c r="AS1131"/>
  <c r="AR1131"/>
  <c r="AQ1131"/>
  <c r="AP1131"/>
  <c r="AO1131"/>
  <c r="AN1131"/>
  <c r="AM1131"/>
  <c r="AL1131"/>
  <c r="AK1131"/>
  <c r="AJ1131"/>
  <c r="AI1131"/>
  <c r="AH1131"/>
  <c r="AG1131"/>
  <c r="AS1130"/>
  <c r="AR1130"/>
  <c r="AQ1130"/>
  <c r="AP1130"/>
  <c r="AO1130"/>
  <c r="AN1130"/>
  <c r="AM1130"/>
  <c r="AL1130"/>
  <c r="AK1130"/>
  <c r="AJ1130"/>
  <c r="AI1130"/>
  <c r="AH1130"/>
  <c r="AG1130"/>
  <c r="AS1129"/>
  <c r="AR1129"/>
  <c r="AQ1129"/>
  <c r="AP1129"/>
  <c r="AO1129"/>
  <c r="AN1129"/>
  <c r="AM1129"/>
  <c r="AL1129"/>
  <c r="AK1129"/>
  <c r="AJ1129"/>
  <c r="AI1129"/>
  <c r="AH1129"/>
  <c r="AG1129"/>
  <c r="AS1128"/>
  <c r="AR1128"/>
  <c r="AQ1128"/>
  <c r="AP1128"/>
  <c r="AO1128"/>
  <c r="AN1128"/>
  <c r="AM1128"/>
  <c r="AL1128"/>
  <c r="AK1128"/>
  <c r="AJ1128"/>
  <c r="AI1128"/>
  <c r="AH1128"/>
  <c r="AG1128"/>
  <c r="AS1127"/>
  <c r="AR1127"/>
  <c r="AQ1127"/>
  <c r="AP1127"/>
  <c r="AO1127"/>
  <c r="AN1127"/>
  <c r="AM1127"/>
  <c r="AL1127"/>
  <c r="AK1127"/>
  <c r="AJ1127"/>
  <c r="AI1127"/>
  <c r="AH1127"/>
  <c r="AG1127"/>
  <c r="AS1126"/>
  <c r="AR1126"/>
  <c r="AQ1126"/>
  <c r="AP1126"/>
  <c r="AO1126"/>
  <c r="AN1126"/>
  <c r="AM1126"/>
  <c r="AL1126"/>
  <c r="AK1126"/>
  <c r="AJ1126"/>
  <c r="AI1126"/>
  <c r="AH1126"/>
  <c r="AG1126"/>
  <c r="AS1125"/>
  <c r="AR1125"/>
  <c r="AQ1125"/>
  <c r="AP1125"/>
  <c r="AO1125"/>
  <c r="AN1125"/>
  <c r="AM1125"/>
  <c r="AL1125"/>
  <c r="AK1125"/>
  <c r="AJ1125"/>
  <c r="AI1125"/>
  <c r="AH1125"/>
  <c r="AG1125"/>
  <c r="AS1124"/>
  <c r="AR1124"/>
  <c r="AQ1124"/>
  <c r="AP1124"/>
  <c r="AO1124"/>
  <c r="AN1124"/>
  <c r="AM1124"/>
  <c r="AL1124"/>
  <c r="AK1124"/>
  <c r="AJ1124"/>
  <c r="AI1124"/>
  <c r="AH1124"/>
  <c r="AG1124"/>
  <c r="AS1123"/>
  <c r="AR1123"/>
  <c r="AQ1123"/>
  <c r="AP1123"/>
  <c r="AO1123"/>
  <c r="AN1123"/>
  <c r="AM1123"/>
  <c r="AL1123"/>
  <c r="AK1123"/>
  <c r="AJ1123"/>
  <c r="AI1123"/>
  <c r="AH1123"/>
  <c r="AG1123"/>
  <c r="AS1122"/>
  <c r="AR1122"/>
  <c r="AQ1122"/>
  <c r="AP1122"/>
  <c r="AO1122"/>
  <c r="AN1122"/>
  <c r="AM1122"/>
  <c r="AL1122"/>
  <c r="AK1122"/>
  <c r="AJ1122"/>
  <c r="AI1122"/>
  <c r="AH1122"/>
  <c r="AG1122"/>
  <c r="AS1121"/>
  <c r="AR1121"/>
  <c r="AQ1121"/>
  <c r="AP1121"/>
  <c r="AO1121"/>
  <c r="AN1121"/>
  <c r="AM1121"/>
  <c r="AL1121"/>
  <c r="AK1121"/>
  <c r="AJ1121"/>
  <c r="AI1121"/>
  <c r="AH1121"/>
  <c r="AG1121"/>
  <c r="AS1120"/>
  <c r="AR1120"/>
  <c r="AQ1120"/>
  <c r="AP1120"/>
  <c r="AO1120"/>
  <c r="AN1120"/>
  <c r="AM1120"/>
  <c r="AL1120"/>
  <c r="AK1120"/>
  <c r="AJ1120"/>
  <c r="AI1120"/>
  <c r="AH1120"/>
  <c r="AG1120"/>
  <c r="AS1119"/>
  <c r="AR1119"/>
  <c r="AQ1119"/>
  <c r="AP1119"/>
  <c r="AO1119"/>
  <c r="AN1119"/>
  <c r="AM1119"/>
  <c r="AL1119"/>
  <c r="AK1119"/>
  <c r="AJ1119"/>
  <c r="AI1119"/>
  <c r="AH1119"/>
  <c r="AG1119"/>
  <c r="AS1118"/>
  <c r="AR1118"/>
  <c r="AQ1118"/>
  <c r="AP1118"/>
  <c r="AO1118"/>
  <c r="AN1118"/>
  <c r="AM1118"/>
  <c r="AL1118"/>
  <c r="AK1118"/>
  <c r="AJ1118"/>
  <c r="AI1118"/>
  <c r="AH1118"/>
  <c r="AG1118"/>
  <c r="AS1117"/>
  <c r="AR1117"/>
  <c r="AQ1117"/>
  <c r="AP1117"/>
  <c r="AO1117"/>
  <c r="AN1117"/>
  <c r="AM1117"/>
  <c r="AL1117"/>
  <c r="AK1117"/>
  <c r="AJ1117"/>
  <c r="AI1117"/>
  <c r="AH1117"/>
  <c r="AG1117"/>
  <c r="AS1116"/>
  <c r="AR1116"/>
  <c r="AQ1116"/>
  <c r="AP1116"/>
  <c r="AO1116"/>
  <c r="AN1116"/>
  <c r="AM1116"/>
  <c r="AL1116"/>
  <c r="AK1116"/>
  <c r="AJ1116"/>
  <c r="AI1116"/>
  <c r="AH1116"/>
  <c r="AG1116"/>
  <c r="AS1115"/>
  <c r="AR1115"/>
  <c r="AQ1115"/>
  <c r="AP1115"/>
  <c r="AO1115"/>
  <c r="AN1115"/>
  <c r="AM1115"/>
  <c r="AL1115"/>
  <c r="AK1115"/>
  <c r="AJ1115"/>
  <c r="AI1115"/>
  <c r="AH1115"/>
  <c r="AG1115"/>
  <c r="AS1114"/>
  <c r="AR1114"/>
  <c r="AQ1114"/>
  <c r="AP1114"/>
  <c r="AO1114"/>
  <c r="AN1114"/>
  <c r="AM1114"/>
  <c r="AL1114"/>
  <c r="AK1114"/>
  <c r="AJ1114"/>
  <c r="AI1114"/>
  <c r="AH1114"/>
  <c r="AG1114"/>
  <c r="AS1113"/>
  <c r="AR1113"/>
  <c r="AQ1113"/>
  <c r="AP1113"/>
  <c r="AO1113"/>
  <c r="AN1113"/>
  <c r="AM1113"/>
  <c r="AL1113"/>
  <c r="AK1113"/>
  <c r="AJ1113"/>
  <c r="AI1113"/>
  <c r="AH1113"/>
  <c r="AG1113"/>
  <c r="AS1112"/>
  <c r="AR1112"/>
  <c r="AQ1112"/>
  <c r="AP1112"/>
  <c r="AO1112"/>
  <c r="AN1112"/>
  <c r="AM1112"/>
  <c r="AL1112"/>
  <c r="AK1112"/>
  <c r="AJ1112"/>
  <c r="AI1112"/>
  <c r="AH1112"/>
  <c r="AG1112"/>
  <c r="AS1111"/>
  <c r="AR1111"/>
  <c r="AQ1111"/>
  <c r="AP1111"/>
  <c r="AO1111"/>
  <c r="AN1111"/>
  <c r="AM1111"/>
  <c r="AL1111"/>
  <c r="AK1111"/>
  <c r="AJ1111"/>
  <c r="AI1111"/>
  <c r="AH1111"/>
  <c r="AG1111"/>
  <c r="AS1110"/>
  <c r="AR1110"/>
  <c r="AQ1110"/>
  <c r="AP1110"/>
  <c r="AO1110"/>
  <c r="AN1110"/>
  <c r="AM1110"/>
  <c r="AL1110"/>
  <c r="AK1110"/>
  <c r="AJ1110"/>
  <c r="AI1110"/>
  <c r="AH1110"/>
  <c r="AG1110"/>
  <c r="AS1109"/>
  <c r="AR1109"/>
  <c r="AQ1109"/>
  <c r="AP1109"/>
  <c r="AO1109"/>
  <c r="AN1109"/>
  <c r="AM1109"/>
  <c r="AL1109"/>
  <c r="AK1109"/>
  <c r="AJ1109"/>
  <c r="AI1109"/>
  <c r="AH1109"/>
  <c r="AG1109"/>
  <c r="AS1108"/>
  <c r="AR1108"/>
  <c r="AQ1108"/>
  <c r="AP1108"/>
  <c r="AO1108"/>
  <c r="AN1108"/>
  <c r="AM1108"/>
  <c r="AL1108"/>
  <c r="AK1108"/>
  <c r="AJ1108"/>
  <c r="AI1108"/>
  <c r="AH1108"/>
  <c r="AG1108"/>
  <c r="AS1107"/>
  <c r="AR1107"/>
  <c r="AQ1107"/>
  <c r="AP1107"/>
  <c r="AO1107"/>
  <c r="AN1107"/>
  <c r="AM1107"/>
  <c r="AL1107"/>
  <c r="AK1107"/>
  <c r="AJ1107"/>
  <c r="AI1107"/>
  <c r="AH1107"/>
  <c r="AG1107"/>
  <c r="AS1106"/>
  <c r="AR1106"/>
  <c r="AQ1106"/>
  <c r="AP1106"/>
  <c r="AO1106"/>
  <c r="AN1106"/>
  <c r="AM1106"/>
  <c r="AL1106"/>
  <c r="AK1106"/>
  <c r="AJ1106"/>
  <c r="AI1106"/>
  <c r="AH1106"/>
  <c r="AG1106"/>
  <c r="AS1105"/>
  <c r="AR1105"/>
  <c r="AQ1105"/>
  <c r="AP1105"/>
  <c r="AO1105"/>
  <c r="AN1105"/>
  <c r="AM1105"/>
  <c r="AL1105"/>
  <c r="AK1105"/>
  <c r="AJ1105"/>
  <c r="AI1105"/>
  <c r="AH1105"/>
  <c r="AG1105"/>
  <c r="AS1104"/>
  <c r="AR1104"/>
  <c r="AQ1104"/>
  <c r="AP1104"/>
  <c r="AO1104"/>
  <c r="AN1104"/>
  <c r="AM1104"/>
  <c r="AL1104"/>
  <c r="AK1104"/>
  <c r="AJ1104"/>
  <c r="AI1104"/>
  <c r="AH1104"/>
  <c r="AG1104"/>
  <c r="AS1103"/>
  <c r="AR1103"/>
  <c r="AQ1103"/>
  <c r="AP1103"/>
  <c r="AO1103"/>
  <c r="AN1103"/>
  <c r="AM1103"/>
  <c r="AL1103"/>
  <c r="AK1103"/>
  <c r="AJ1103"/>
  <c r="AI1103"/>
  <c r="AH1103"/>
  <c r="AG1103"/>
  <c r="AS1102"/>
  <c r="AR1102"/>
  <c r="AQ1102"/>
  <c r="AP1102"/>
  <c r="AO1102"/>
  <c r="AN1102"/>
  <c r="AM1102"/>
  <c r="AL1102"/>
  <c r="AK1102"/>
  <c r="AJ1102"/>
  <c r="AI1102"/>
  <c r="AH1102"/>
  <c r="AG1102"/>
  <c r="AS1101"/>
  <c r="AR1101"/>
  <c r="AQ1101"/>
  <c r="AP1101"/>
  <c r="AO1101"/>
  <c r="AN1101"/>
  <c r="AM1101"/>
  <c r="AL1101"/>
  <c r="AK1101"/>
  <c r="AJ1101"/>
  <c r="AI1101"/>
  <c r="AH1101"/>
  <c r="AG1101"/>
  <c r="AS1100"/>
  <c r="AR1100"/>
  <c r="AQ1100"/>
  <c r="AP1100"/>
  <c r="AO1100"/>
  <c r="AN1100"/>
  <c r="AM1100"/>
  <c r="AL1100"/>
  <c r="AK1100"/>
  <c r="AJ1100"/>
  <c r="AI1100"/>
  <c r="AH1100"/>
  <c r="AG1100"/>
  <c r="AS1099"/>
  <c r="AR1099"/>
  <c r="AQ1099"/>
  <c r="AP1099"/>
  <c r="AO1099"/>
  <c r="AN1099"/>
  <c r="AM1099"/>
  <c r="AL1099"/>
  <c r="AK1099"/>
  <c r="AJ1099"/>
  <c r="AI1099"/>
  <c r="AH1099"/>
  <c r="AG1099"/>
  <c r="AS1098"/>
  <c r="AR1098"/>
  <c r="AQ1098"/>
  <c r="AP1098"/>
  <c r="AO1098"/>
  <c r="AN1098"/>
  <c r="AM1098"/>
  <c r="AL1098"/>
  <c r="AK1098"/>
  <c r="AJ1098"/>
  <c r="AI1098"/>
  <c r="AH1098"/>
  <c r="AG1098"/>
  <c r="AS1097"/>
  <c r="AR1097"/>
  <c r="AQ1097"/>
  <c r="AP1097"/>
  <c r="AO1097"/>
  <c r="AN1097"/>
  <c r="AM1097"/>
  <c r="AL1097"/>
  <c r="AK1097"/>
  <c r="AJ1097"/>
  <c r="AI1097"/>
  <c r="AH1097"/>
  <c r="AG1097"/>
  <c r="AS1096"/>
  <c r="AR1096"/>
  <c r="AQ1096"/>
  <c r="AP1096"/>
  <c r="AO1096"/>
  <c r="AN1096"/>
  <c r="AM1096"/>
  <c r="AL1096"/>
  <c r="AK1096"/>
  <c r="AJ1096"/>
  <c r="AI1096"/>
  <c r="AH1096"/>
  <c r="AG1096"/>
  <c r="AS1095"/>
  <c r="AR1095"/>
  <c r="AQ1095"/>
  <c r="AP1095"/>
  <c r="AO1095"/>
  <c r="AN1095"/>
  <c r="AM1095"/>
  <c r="AL1095"/>
  <c r="AK1095"/>
  <c r="AJ1095"/>
  <c r="AI1095"/>
  <c r="AH1095"/>
  <c r="AG1095"/>
  <c r="AS1094"/>
  <c r="AR1094"/>
  <c r="AQ1094"/>
  <c r="AP1094"/>
  <c r="AO1094"/>
  <c r="AN1094"/>
  <c r="AM1094"/>
  <c r="AL1094"/>
  <c r="AK1094"/>
  <c r="AJ1094"/>
  <c r="AI1094"/>
  <c r="AH1094"/>
  <c r="AG1094"/>
  <c r="AS1093"/>
  <c r="AR1093"/>
  <c r="AQ1093"/>
  <c r="AP1093"/>
  <c r="AO1093"/>
  <c r="AN1093"/>
  <c r="AM1093"/>
  <c r="AL1093"/>
  <c r="AK1093"/>
  <c r="AJ1093"/>
  <c r="AI1093"/>
  <c r="AH1093"/>
  <c r="AG1093"/>
  <c r="AS1092"/>
  <c r="AR1092"/>
  <c r="AQ1092"/>
  <c r="AP1092"/>
  <c r="AO1092"/>
  <c r="AN1092"/>
  <c r="AM1092"/>
  <c r="AL1092"/>
  <c r="AK1092"/>
  <c r="AJ1092"/>
  <c r="AI1092"/>
  <c r="AH1092"/>
  <c r="AG1092"/>
  <c r="AS1091"/>
  <c r="AR1091"/>
  <c r="AQ1091"/>
  <c r="AP1091"/>
  <c r="AO1091"/>
  <c r="AN1091"/>
  <c r="AM1091"/>
  <c r="AL1091"/>
  <c r="AK1091"/>
  <c r="AJ1091"/>
  <c r="AI1091"/>
  <c r="AH1091"/>
  <c r="AG1091"/>
  <c r="AS1090"/>
  <c r="AR1090"/>
  <c r="AQ1090"/>
  <c r="AP1090"/>
  <c r="AO1090"/>
  <c r="AN1090"/>
  <c r="AM1090"/>
  <c r="AL1090"/>
  <c r="AK1090"/>
  <c r="AJ1090"/>
  <c r="AI1090"/>
  <c r="AH1090"/>
  <c r="AG1090"/>
  <c r="AS1089"/>
  <c r="AR1089"/>
  <c r="AQ1089"/>
  <c r="AP1089"/>
  <c r="AO1089"/>
  <c r="AN1089"/>
  <c r="AM1089"/>
  <c r="AL1089"/>
  <c r="AK1089"/>
  <c r="AJ1089"/>
  <c r="AI1089"/>
  <c r="AH1089"/>
  <c r="AG1089"/>
  <c r="AS1088"/>
  <c r="AR1088"/>
  <c r="AQ1088"/>
  <c r="AP1088"/>
  <c r="AO1088"/>
  <c r="AN1088"/>
  <c r="AM1088"/>
  <c r="AL1088"/>
  <c r="AK1088"/>
  <c r="AJ1088"/>
  <c r="AI1088"/>
  <c r="AH1088"/>
  <c r="AG1088"/>
  <c r="AS1087"/>
  <c r="AR1087"/>
  <c r="AQ1087"/>
  <c r="AP1087"/>
  <c r="AO1087"/>
  <c r="AN1087"/>
  <c r="AM1087"/>
  <c r="AL1087"/>
  <c r="AK1087"/>
  <c r="AJ1087"/>
  <c r="AI1087"/>
  <c r="AH1087"/>
  <c r="AG1087"/>
  <c r="AS1086"/>
  <c r="AR1086"/>
  <c r="AQ1086"/>
  <c r="AP1086"/>
  <c r="AO1086"/>
  <c r="AN1086"/>
  <c r="AM1086"/>
  <c r="AL1086"/>
  <c r="AK1086"/>
  <c r="AJ1086"/>
  <c r="AI1086"/>
  <c r="AH1086"/>
  <c r="AG1086"/>
  <c r="AS1085"/>
  <c r="AR1085"/>
  <c r="AQ1085"/>
  <c r="AP1085"/>
  <c r="AO1085"/>
  <c r="AN1085"/>
  <c r="AM1085"/>
  <c r="AL1085"/>
  <c r="AK1085"/>
  <c r="AJ1085"/>
  <c r="AI1085"/>
  <c r="AH1085"/>
  <c r="AG1085"/>
  <c r="AS1084"/>
  <c r="AR1084"/>
  <c r="AQ1084"/>
  <c r="AP1084"/>
  <c r="AO1084"/>
  <c r="AN1084"/>
  <c r="AM1084"/>
  <c r="AL1084"/>
  <c r="AK1084"/>
  <c r="AJ1084"/>
  <c r="AI1084"/>
  <c r="AH1084"/>
  <c r="AG1084"/>
  <c r="AS1083"/>
  <c r="AR1083"/>
  <c r="AQ1083"/>
  <c r="AP1083"/>
  <c r="AO1083"/>
  <c r="AN1083"/>
  <c r="AM1083"/>
  <c r="AL1083"/>
  <c r="AK1083"/>
  <c r="AJ1083"/>
  <c r="AI1083"/>
  <c r="AH1083"/>
  <c r="AG1083"/>
  <c r="AS1082"/>
  <c r="AR1082"/>
  <c r="AQ1082"/>
  <c r="AP1082"/>
  <c r="AO1082"/>
  <c r="AN1082"/>
  <c r="AM1082"/>
  <c r="AL1082"/>
  <c r="AK1082"/>
  <c r="AJ1082"/>
  <c r="AI1082"/>
  <c r="AH1082"/>
  <c r="AG1082"/>
  <c r="AS1081"/>
  <c r="AR1081"/>
  <c r="AQ1081"/>
  <c r="AP1081"/>
  <c r="AO1081"/>
  <c r="AN1081"/>
  <c r="AM1081"/>
  <c r="AL1081"/>
  <c r="AK1081"/>
  <c r="AJ1081"/>
  <c r="AI1081"/>
  <c r="AH1081"/>
  <c r="AG1081"/>
  <c r="AS1080"/>
  <c r="AR1080"/>
  <c r="AQ1080"/>
  <c r="AP1080"/>
  <c r="AO1080"/>
  <c r="AN1080"/>
  <c r="AM1080"/>
  <c r="AL1080"/>
  <c r="AK1080"/>
  <c r="AJ1080"/>
  <c r="AI1080"/>
  <c r="AH1080"/>
  <c r="AG1080"/>
  <c r="AS1079"/>
  <c r="AR1079"/>
  <c r="AQ1079"/>
  <c r="AP1079"/>
  <c r="AO1079"/>
  <c r="AN1079"/>
  <c r="AM1079"/>
  <c r="AL1079"/>
  <c r="AK1079"/>
  <c r="AJ1079"/>
  <c r="AI1079"/>
  <c r="AH1079"/>
  <c r="AG1079"/>
  <c r="AS1078"/>
  <c r="AR1078"/>
  <c r="AQ1078"/>
  <c r="AP1078"/>
  <c r="AO1078"/>
  <c r="AN1078"/>
  <c r="AM1078"/>
  <c r="AL1078"/>
  <c r="AK1078"/>
  <c r="AJ1078"/>
  <c r="AI1078"/>
  <c r="AH1078"/>
  <c r="AG1078"/>
  <c r="AS1077"/>
  <c r="AR1077"/>
  <c r="AQ1077"/>
  <c r="AP1077"/>
  <c r="AO1077"/>
  <c r="AN1077"/>
  <c r="AM1077"/>
  <c r="AL1077"/>
  <c r="AK1077"/>
  <c r="AJ1077"/>
  <c r="AI1077"/>
  <c r="AH1077"/>
  <c r="AG1077"/>
  <c r="AS1076"/>
  <c r="AR1076"/>
  <c r="AQ1076"/>
  <c r="AP1076"/>
  <c r="AO1076"/>
  <c r="AN1076"/>
  <c r="AM1076"/>
  <c r="AL1076"/>
  <c r="AK1076"/>
  <c r="AJ1076"/>
  <c r="AI1076"/>
  <c r="AH1076"/>
  <c r="AG1076"/>
  <c r="AS1075"/>
  <c r="AR1075"/>
  <c r="AQ1075"/>
  <c r="AP1075"/>
  <c r="AO1075"/>
  <c r="AN1075"/>
  <c r="AM1075"/>
  <c r="AL1075"/>
  <c r="AK1075"/>
  <c r="AJ1075"/>
  <c r="AI1075"/>
  <c r="AH1075"/>
  <c r="AG1075"/>
  <c r="AS1074"/>
  <c r="AR1074"/>
  <c r="AQ1074"/>
  <c r="AP1074"/>
  <c r="AO1074"/>
  <c r="AN1074"/>
  <c r="AM1074"/>
  <c r="AL1074"/>
  <c r="AK1074"/>
  <c r="AJ1074"/>
  <c r="AI1074"/>
  <c r="AH1074"/>
  <c r="AG1074"/>
  <c r="AS1073"/>
  <c r="AR1073"/>
  <c r="AQ1073"/>
  <c r="AP1073"/>
  <c r="AO1073"/>
  <c r="AN1073"/>
  <c r="AM1073"/>
  <c r="AL1073"/>
  <c r="AK1073"/>
  <c r="AJ1073"/>
  <c r="AI1073"/>
  <c r="AH1073"/>
  <c r="AG1073"/>
  <c r="AS1072"/>
  <c r="AR1072"/>
  <c r="AQ1072"/>
  <c r="AP1072"/>
  <c r="AO1072"/>
  <c r="AN1072"/>
  <c r="AM1072"/>
  <c r="AL1072"/>
  <c r="AK1072"/>
  <c r="AJ1072"/>
  <c r="AI1072"/>
  <c r="AH1072"/>
  <c r="AG1072"/>
  <c r="AS1071"/>
  <c r="AR1071"/>
  <c r="AQ1071"/>
  <c r="AP1071"/>
  <c r="AO1071"/>
  <c r="AN1071"/>
  <c r="AM1071"/>
  <c r="AL1071"/>
  <c r="AK1071"/>
  <c r="AJ1071"/>
  <c r="AI1071"/>
  <c r="AH1071"/>
  <c r="AG1071"/>
  <c r="AS1070"/>
  <c r="AR1070"/>
  <c r="AQ1070"/>
  <c r="AP1070"/>
  <c r="AO1070"/>
  <c r="AN1070"/>
  <c r="AM1070"/>
  <c r="AL1070"/>
  <c r="AK1070"/>
  <c r="AJ1070"/>
  <c r="AI1070"/>
  <c r="AH1070"/>
  <c r="AG1070"/>
  <c r="AS1069"/>
  <c r="AR1069"/>
  <c r="AQ1069"/>
  <c r="AP1069"/>
  <c r="AO1069"/>
  <c r="AN1069"/>
  <c r="AM1069"/>
  <c r="AL1069"/>
  <c r="AK1069"/>
  <c r="AJ1069"/>
  <c r="AI1069"/>
  <c r="AH1069"/>
  <c r="AG1069"/>
  <c r="AS1068"/>
  <c r="AR1068"/>
  <c r="AQ1068"/>
  <c r="AP1068"/>
  <c r="AO1068"/>
  <c r="AN1068"/>
  <c r="AM1068"/>
  <c r="AL1068"/>
  <c r="AK1068"/>
  <c r="AJ1068"/>
  <c r="AI1068"/>
  <c r="AH1068"/>
  <c r="AG1068"/>
  <c r="AS1067"/>
  <c r="AR1067"/>
  <c r="AQ1067"/>
  <c r="AP1067"/>
  <c r="AO1067"/>
  <c r="AN1067"/>
  <c r="AM1067"/>
  <c r="AL1067"/>
  <c r="AK1067"/>
  <c r="AJ1067"/>
  <c r="AI1067"/>
  <c r="AH1067"/>
  <c r="AG1067"/>
  <c r="AS1066"/>
  <c r="AR1066"/>
  <c r="AQ1066"/>
  <c r="AP1066"/>
  <c r="AO1066"/>
  <c r="AN1066"/>
  <c r="AM1066"/>
  <c r="AL1066"/>
  <c r="AK1066"/>
  <c r="AJ1066"/>
  <c r="AI1066"/>
  <c r="AH1066"/>
  <c r="AG1066"/>
  <c r="AS1065"/>
  <c r="AR1065"/>
  <c r="AQ1065"/>
  <c r="AP1065"/>
  <c r="AO1065"/>
  <c r="AN1065"/>
  <c r="AM1065"/>
  <c r="AL1065"/>
  <c r="AK1065"/>
  <c r="AJ1065"/>
  <c r="AI1065"/>
  <c r="AH1065"/>
  <c r="AG1065"/>
  <c r="AS1064"/>
  <c r="AR1064"/>
  <c r="AQ1064"/>
  <c r="AP1064"/>
  <c r="AO1064"/>
  <c r="AN1064"/>
  <c r="AM1064"/>
  <c r="AL1064"/>
  <c r="AK1064"/>
  <c r="AJ1064"/>
  <c r="AI1064"/>
  <c r="AH1064"/>
  <c r="AG1064"/>
  <c r="AS1063"/>
  <c r="AR1063"/>
  <c r="AQ1063"/>
  <c r="AP1063"/>
  <c r="AO1063"/>
  <c r="AN1063"/>
  <c r="AM1063"/>
  <c r="AL1063"/>
  <c r="AK1063"/>
  <c r="AJ1063"/>
  <c r="AI1063"/>
  <c r="AH1063"/>
  <c r="AG1063"/>
  <c r="AS1062"/>
  <c r="AR1062"/>
  <c r="AQ1062"/>
  <c r="AP1062"/>
  <c r="AO1062"/>
  <c r="AN1062"/>
  <c r="AM1062"/>
  <c r="AL1062"/>
  <c r="AK1062"/>
  <c r="AJ1062"/>
  <c r="AI1062"/>
  <c r="AH1062"/>
  <c r="AG1062"/>
  <c r="AS1061"/>
  <c r="AR1061"/>
  <c r="AQ1061"/>
  <c r="AP1061"/>
  <c r="AO1061"/>
  <c r="AN1061"/>
  <c r="AM1061"/>
  <c r="AL1061"/>
  <c r="AK1061"/>
  <c r="AJ1061"/>
  <c r="AI1061"/>
  <c r="AH1061"/>
  <c r="AG1061"/>
  <c r="AS1060"/>
  <c r="AR1060"/>
  <c r="AQ1060"/>
  <c r="AP1060"/>
  <c r="AO1060"/>
  <c r="AN1060"/>
  <c r="AM1060"/>
  <c r="AL1060"/>
  <c r="AK1060"/>
  <c r="AJ1060"/>
  <c r="AI1060"/>
  <c r="AH1060"/>
  <c r="AG1060"/>
  <c r="AS1059"/>
  <c r="AR1059"/>
  <c r="AQ1059"/>
  <c r="AP1059"/>
  <c r="AO1059"/>
  <c r="AN1059"/>
  <c r="AM1059"/>
  <c r="AL1059"/>
  <c r="AK1059"/>
  <c r="AJ1059"/>
  <c r="AI1059"/>
  <c r="AH1059"/>
  <c r="AG1059"/>
  <c r="AS1058"/>
  <c r="AR1058"/>
  <c r="AQ1058"/>
  <c r="AP1058"/>
  <c r="AO1058"/>
  <c r="AN1058"/>
  <c r="AM1058"/>
  <c r="AL1058"/>
  <c r="AK1058"/>
  <c r="AJ1058"/>
  <c r="AI1058"/>
  <c r="AH1058"/>
  <c r="AG1058"/>
  <c r="AS1057"/>
  <c r="AR1057"/>
  <c r="AQ1057"/>
  <c r="AP1057"/>
  <c r="AO1057"/>
  <c r="AN1057"/>
  <c r="AM1057"/>
  <c r="AL1057"/>
  <c r="AK1057"/>
  <c r="AJ1057"/>
  <c r="AI1057"/>
  <c r="AH1057"/>
  <c r="AG1057"/>
  <c r="AS1056"/>
  <c r="AR1056"/>
  <c r="AQ1056"/>
  <c r="AP1056"/>
  <c r="AO1056"/>
  <c r="AN1056"/>
  <c r="AM1056"/>
  <c r="AL1056"/>
  <c r="AK1056"/>
  <c r="AJ1056"/>
  <c r="AI1056"/>
  <c r="AH1056"/>
  <c r="AG1056"/>
  <c r="AS1055"/>
  <c r="AR1055"/>
  <c r="AQ1055"/>
  <c r="AP1055"/>
  <c r="AO1055"/>
  <c r="AN1055"/>
  <c r="AM1055"/>
  <c r="AL1055"/>
  <c r="AK1055"/>
  <c r="AJ1055"/>
  <c r="AI1055"/>
  <c r="AH1055"/>
  <c r="AG1055"/>
  <c r="AS1054"/>
  <c r="AR1054"/>
  <c r="AQ1054"/>
  <c r="AP1054"/>
  <c r="AO1054"/>
  <c r="AN1054"/>
  <c r="AM1054"/>
  <c r="AL1054"/>
  <c r="AK1054"/>
  <c r="AJ1054"/>
  <c r="AI1054"/>
  <c r="AH1054"/>
  <c r="AG1054"/>
  <c r="AS1053"/>
  <c r="AR1053"/>
  <c r="AQ1053"/>
  <c r="AP1053"/>
  <c r="AO1053"/>
  <c r="AN1053"/>
  <c r="AM1053"/>
  <c r="AL1053"/>
  <c r="AK1053"/>
  <c r="AJ1053"/>
  <c r="AI1053"/>
  <c r="AH1053"/>
  <c r="AG1053"/>
  <c r="AS1052"/>
  <c r="AR1052"/>
  <c r="AQ1052"/>
  <c r="AP1052"/>
  <c r="AO1052"/>
  <c r="AN1052"/>
  <c r="AM1052"/>
  <c r="AL1052"/>
  <c r="AK1052"/>
  <c r="AJ1052"/>
  <c r="AI1052"/>
  <c r="AH1052"/>
  <c r="AG1052"/>
  <c r="AS1051"/>
  <c r="AR1051"/>
  <c r="AQ1051"/>
  <c r="AP1051"/>
  <c r="AO1051"/>
  <c r="AN1051"/>
  <c r="AM1051"/>
  <c r="AL1051"/>
  <c r="AK1051"/>
  <c r="AJ1051"/>
  <c r="AI1051"/>
  <c r="AH1051"/>
  <c r="AG1051"/>
  <c r="AS1050"/>
  <c r="AR1050"/>
  <c r="AQ1050"/>
  <c r="AP1050"/>
  <c r="AO1050"/>
  <c r="AN1050"/>
  <c r="AM1050"/>
  <c r="AL1050"/>
  <c r="AK1050"/>
  <c r="AJ1050"/>
  <c r="AI1050"/>
  <c r="AH1050"/>
  <c r="AG1050"/>
  <c r="AS1049"/>
  <c r="AR1049"/>
  <c r="AQ1049"/>
  <c r="AP1049"/>
  <c r="AO1049"/>
  <c r="AN1049"/>
  <c r="AM1049"/>
  <c r="AL1049"/>
  <c r="AK1049"/>
  <c r="AJ1049"/>
  <c r="AI1049"/>
  <c r="AH1049"/>
  <c r="AG1049"/>
  <c r="AS1048"/>
  <c r="AR1048"/>
  <c r="AQ1048"/>
  <c r="AP1048"/>
  <c r="AO1048"/>
  <c r="AN1048"/>
  <c r="AM1048"/>
  <c r="AL1048"/>
  <c r="AK1048"/>
  <c r="AJ1048"/>
  <c r="AI1048"/>
  <c r="AH1048"/>
  <c r="AG1048"/>
  <c r="AS1047"/>
  <c r="AR1047"/>
  <c r="AQ1047"/>
  <c r="AP1047"/>
  <c r="AO1047"/>
  <c r="AN1047"/>
  <c r="AM1047"/>
  <c r="AL1047"/>
  <c r="AK1047"/>
  <c r="AJ1047"/>
  <c r="AI1047"/>
  <c r="AH1047"/>
  <c r="AG1047"/>
  <c r="AS1046"/>
  <c r="AR1046"/>
  <c r="AQ1046"/>
  <c r="AP1046"/>
  <c r="AO1046"/>
  <c r="AN1046"/>
  <c r="AM1046"/>
  <c r="AL1046"/>
  <c r="AK1046"/>
  <c r="AJ1046"/>
  <c r="AI1046"/>
  <c r="AH1046"/>
  <c r="AG1046"/>
  <c r="AS1045"/>
  <c r="AR1045"/>
  <c r="AQ1045"/>
  <c r="AP1045"/>
  <c r="AO1045"/>
  <c r="AN1045"/>
  <c r="AM1045"/>
  <c r="AL1045"/>
  <c r="AK1045"/>
  <c r="AJ1045"/>
  <c r="AI1045"/>
  <c r="AH1045"/>
  <c r="AG1045"/>
  <c r="AS1044"/>
  <c r="AR1044"/>
  <c r="AQ1044"/>
  <c r="AP1044"/>
  <c r="AO1044"/>
  <c r="AN1044"/>
  <c r="AM1044"/>
  <c r="AL1044"/>
  <c r="AK1044"/>
  <c r="AJ1044"/>
  <c r="AI1044"/>
  <c r="AH1044"/>
  <c r="AG1044"/>
  <c r="AS1043"/>
  <c r="AR1043"/>
  <c r="AQ1043"/>
  <c r="AP1043"/>
  <c r="AO1043"/>
  <c r="AN1043"/>
  <c r="AM1043"/>
  <c r="AL1043"/>
  <c r="AK1043"/>
  <c r="AJ1043"/>
  <c r="AI1043"/>
  <c r="AH1043"/>
  <c r="AG1043"/>
  <c r="AS1042"/>
  <c r="AR1042"/>
  <c r="AQ1042"/>
  <c r="AP1042"/>
  <c r="AO1042"/>
  <c r="AN1042"/>
  <c r="AM1042"/>
  <c r="AL1042"/>
  <c r="AK1042"/>
  <c r="AJ1042"/>
  <c r="AI1042"/>
  <c r="AH1042"/>
  <c r="AG1042"/>
  <c r="AS1041"/>
  <c r="AR1041"/>
  <c r="AQ1041"/>
  <c r="AP1041"/>
  <c r="AO1041"/>
  <c r="AN1041"/>
  <c r="AM1041"/>
  <c r="AL1041"/>
  <c r="AK1041"/>
  <c r="AJ1041"/>
  <c r="AI1041"/>
  <c r="AH1041"/>
  <c r="AG1041"/>
  <c r="AS1040"/>
  <c r="AR1040"/>
  <c r="AQ1040"/>
  <c r="AP1040"/>
  <c r="AO1040"/>
  <c r="AN1040"/>
  <c r="AM1040"/>
  <c r="AL1040"/>
  <c r="AK1040"/>
  <c r="AJ1040"/>
  <c r="AI1040"/>
  <c r="AH1040"/>
  <c r="AG1040"/>
  <c r="AS1039"/>
  <c r="AR1039"/>
  <c r="AQ1039"/>
  <c r="AP1039"/>
  <c r="AO1039"/>
  <c r="AN1039"/>
  <c r="AM1039"/>
  <c r="AL1039"/>
  <c r="AK1039"/>
  <c r="AJ1039"/>
  <c r="AI1039"/>
  <c r="AH1039"/>
  <c r="AG1039"/>
  <c r="AS1038"/>
  <c r="AR1038"/>
  <c r="AQ1038"/>
  <c r="AP1038"/>
  <c r="AO1038"/>
  <c r="AN1038"/>
  <c r="AM1038"/>
  <c r="AL1038"/>
  <c r="AK1038"/>
  <c r="AJ1038"/>
  <c r="AI1038"/>
  <c r="AH1038"/>
  <c r="AG1038"/>
  <c r="AS1037"/>
  <c r="AR1037"/>
  <c r="AQ1037"/>
  <c r="AP1037"/>
  <c r="AO1037"/>
  <c r="AN1037"/>
  <c r="AM1037"/>
  <c r="AL1037"/>
  <c r="AK1037"/>
  <c r="AJ1037"/>
  <c r="AI1037"/>
  <c r="AH1037"/>
  <c r="AG1037"/>
  <c r="AS1036"/>
  <c r="AR1036"/>
  <c r="AQ1036"/>
  <c r="AP1036"/>
  <c r="AO1036"/>
  <c r="AN1036"/>
  <c r="AM1036"/>
  <c r="AL1036"/>
  <c r="AK1036"/>
  <c r="AJ1036"/>
  <c r="AI1036"/>
  <c r="AH1036"/>
  <c r="AG1036"/>
  <c r="AS1035"/>
  <c r="AR1035"/>
  <c r="AQ1035"/>
  <c r="AP1035"/>
  <c r="AO1035"/>
  <c r="AN1035"/>
  <c r="AM1035"/>
  <c r="AL1035"/>
  <c r="AK1035"/>
  <c r="AJ1035"/>
  <c r="AI1035"/>
  <c r="AH1035"/>
  <c r="AG1035"/>
  <c r="AS1034"/>
  <c r="AR1034"/>
  <c r="AQ1034"/>
  <c r="AP1034"/>
  <c r="AO1034"/>
  <c r="AN1034"/>
  <c r="AM1034"/>
  <c r="AL1034"/>
  <c r="AK1034"/>
  <c r="AJ1034"/>
  <c r="AI1034"/>
  <c r="AH1034"/>
  <c r="AG1034"/>
  <c r="AS1033"/>
  <c r="AR1033"/>
  <c r="AQ1033"/>
  <c r="AP1033"/>
  <c r="AO1033"/>
  <c r="AN1033"/>
  <c r="AM1033"/>
  <c r="AL1033"/>
  <c r="AK1033"/>
  <c r="AJ1033"/>
  <c r="AI1033"/>
  <c r="AH1033"/>
  <c r="AG1033"/>
  <c r="AS1032"/>
  <c r="AR1032"/>
  <c r="AQ1032"/>
  <c r="AP1032"/>
  <c r="AO1032"/>
  <c r="AN1032"/>
  <c r="AM1032"/>
  <c r="AL1032"/>
  <c r="AK1032"/>
  <c r="AJ1032"/>
  <c r="AI1032"/>
  <c r="AH1032"/>
  <c r="AG1032"/>
  <c r="AS1031"/>
  <c r="AR1031"/>
  <c r="AQ1031"/>
  <c r="AP1031"/>
  <c r="AO1031"/>
  <c r="AN1031"/>
  <c r="AM1031"/>
  <c r="AL1031"/>
  <c r="AK1031"/>
  <c r="AJ1031"/>
  <c r="AI1031"/>
  <c r="AH1031"/>
  <c r="AG1031"/>
  <c r="AS1030"/>
  <c r="AR1030"/>
  <c r="AQ1030"/>
  <c r="AP1030"/>
  <c r="AO1030"/>
  <c r="AN1030"/>
  <c r="AM1030"/>
  <c r="AL1030"/>
  <c r="AK1030"/>
  <c r="AJ1030"/>
  <c r="AI1030"/>
  <c r="AH1030"/>
  <c r="AG1030"/>
  <c r="AS1029"/>
  <c r="AR1029"/>
  <c r="AQ1029"/>
  <c r="AP1029"/>
  <c r="AO1029"/>
  <c r="AN1029"/>
  <c r="AM1029"/>
  <c r="AL1029"/>
  <c r="AK1029"/>
  <c r="AJ1029"/>
  <c r="AI1029"/>
  <c r="AH1029"/>
  <c r="AG1029"/>
  <c r="AS1028"/>
  <c r="AR1028"/>
  <c r="AQ1028"/>
  <c r="AP1028"/>
  <c r="AO1028"/>
  <c r="AN1028"/>
  <c r="AM1028"/>
  <c r="AL1028"/>
  <c r="AK1028"/>
  <c r="AJ1028"/>
  <c r="AI1028"/>
  <c r="AH1028"/>
  <c r="AG1028"/>
  <c r="AS1027"/>
  <c r="AR1027"/>
  <c r="AQ1027"/>
  <c r="AP1027"/>
  <c r="AO1027"/>
  <c r="AN1027"/>
  <c r="AM1027"/>
  <c r="AL1027"/>
  <c r="AK1027"/>
  <c r="AJ1027"/>
  <c r="AI1027"/>
  <c r="AH1027"/>
  <c r="AG1027"/>
  <c r="AS1026"/>
  <c r="AR1026"/>
  <c r="AQ1026"/>
  <c r="AP1026"/>
  <c r="AO1026"/>
  <c r="AN1026"/>
  <c r="AM1026"/>
  <c r="AL1026"/>
  <c r="AK1026"/>
  <c r="AJ1026"/>
  <c r="AI1026"/>
  <c r="AH1026"/>
  <c r="AG1026"/>
  <c r="AS1025"/>
  <c r="AR1025"/>
  <c r="AQ1025"/>
  <c r="AP1025"/>
  <c r="AO1025"/>
  <c r="AN1025"/>
  <c r="AM1025"/>
  <c r="AL1025"/>
  <c r="AK1025"/>
  <c r="AJ1025"/>
  <c r="AI1025"/>
  <c r="AH1025"/>
  <c r="AG1025"/>
  <c r="AS1024"/>
  <c r="AR1024"/>
  <c r="AQ1024"/>
  <c r="AP1024"/>
  <c r="AO1024"/>
  <c r="AN1024"/>
  <c r="AM1024"/>
  <c r="AL1024"/>
  <c r="AK1024"/>
  <c r="AJ1024"/>
  <c r="AI1024"/>
  <c r="AH1024"/>
  <c r="AG1024"/>
  <c r="AS1023"/>
  <c r="AR1023"/>
  <c r="AQ1023"/>
  <c r="AP1023"/>
  <c r="AO1023"/>
  <c r="AN1023"/>
  <c r="AM1023"/>
  <c r="AL1023"/>
  <c r="AK1023"/>
  <c r="AJ1023"/>
  <c r="AI1023"/>
  <c r="AH1023"/>
  <c r="AG1023"/>
  <c r="AS1022"/>
  <c r="AR1022"/>
  <c r="AQ1022"/>
  <c r="AP1022"/>
  <c r="AO1022"/>
  <c r="AN1022"/>
  <c r="AM1022"/>
  <c r="AL1022"/>
  <c r="AK1022"/>
  <c r="AJ1022"/>
  <c r="AI1022"/>
  <c r="AH1022"/>
  <c r="AG1022"/>
  <c r="AS1021"/>
  <c r="AR1021"/>
  <c r="AQ1021"/>
  <c r="AP1021"/>
  <c r="AO1021"/>
  <c r="AN1021"/>
  <c r="AM1021"/>
  <c r="AL1021"/>
  <c r="AK1021"/>
  <c r="AJ1021"/>
  <c r="AI1021"/>
  <c r="AH1021"/>
  <c r="AG1021"/>
  <c r="AS1020"/>
  <c r="AR1020"/>
  <c r="AQ1020"/>
  <c r="AP1020"/>
  <c r="AO1020"/>
  <c r="AN1020"/>
  <c r="AM1020"/>
  <c r="AL1020"/>
  <c r="AK1020"/>
  <c r="AJ1020"/>
  <c r="AI1020"/>
  <c r="AH1020"/>
  <c r="AG1020"/>
  <c r="AS1019"/>
  <c r="AR1019"/>
  <c r="AQ1019"/>
  <c r="AP1019"/>
  <c r="AO1019"/>
  <c r="AN1019"/>
  <c r="AM1019"/>
  <c r="AL1019"/>
  <c r="AK1019"/>
  <c r="AJ1019"/>
  <c r="AI1019"/>
  <c r="AH1019"/>
  <c r="AG1019"/>
  <c r="AS1018"/>
  <c r="AR1018"/>
  <c r="AQ1018"/>
  <c r="AP1018"/>
  <c r="AO1018"/>
  <c r="AN1018"/>
  <c r="AM1018"/>
  <c r="AL1018"/>
  <c r="AK1018"/>
  <c r="AJ1018"/>
  <c r="AI1018"/>
  <c r="AH1018"/>
  <c r="AG1018"/>
  <c r="AS1017"/>
  <c r="AR1017"/>
  <c r="AQ1017"/>
  <c r="AP1017"/>
  <c r="AO1017"/>
  <c r="AN1017"/>
  <c r="AM1017"/>
  <c r="AL1017"/>
  <c r="AK1017"/>
  <c r="AJ1017"/>
  <c r="AI1017"/>
  <c r="AH1017"/>
  <c r="AG1017"/>
  <c r="AS1016"/>
  <c r="AR1016"/>
  <c r="AQ1016"/>
  <c r="AP1016"/>
  <c r="AO1016"/>
  <c r="AN1016"/>
  <c r="AM1016"/>
  <c r="AL1016"/>
  <c r="AK1016"/>
  <c r="AJ1016"/>
  <c r="AI1016"/>
  <c r="AH1016"/>
  <c r="AG1016"/>
  <c r="AS1015"/>
  <c r="AR1015"/>
  <c r="AQ1015"/>
  <c r="AP1015"/>
  <c r="AO1015"/>
  <c r="AN1015"/>
  <c r="AM1015"/>
  <c r="AL1015"/>
  <c r="AK1015"/>
  <c r="AJ1015"/>
  <c r="AI1015"/>
  <c r="AH1015"/>
  <c r="AG1015"/>
  <c r="AS1014"/>
  <c r="AR1014"/>
  <c r="AQ1014"/>
  <c r="AP1014"/>
  <c r="AO1014"/>
  <c r="AN1014"/>
  <c r="AM1014"/>
  <c r="AL1014"/>
  <c r="AK1014"/>
  <c r="AJ1014"/>
  <c r="AI1014"/>
  <c r="AH1014"/>
  <c r="AG1014"/>
  <c r="AS1013"/>
  <c r="AR1013"/>
  <c r="AQ1013"/>
  <c r="AP1013"/>
  <c r="AO1013"/>
  <c r="AN1013"/>
  <c r="AM1013"/>
  <c r="AL1013"/>
  <c r="AK1013"/>
  <c r="AJ1013"/>
  <c r="AI1013"/>
  <c r="AH1013"/>
  <c r="AG1013"/>
  <c r="AS1012"/>
  <c r="AR1012"/>
  <c r="AQ1012"/>
  <c r="AP1012"/>
  <c r="AO1012"/>
  <c r="AN1012"/>
  <c r="AM1012"/>
  <c r="AL1012"/>
  <c r="AK1012"/>
  <c r="AJ1012"/>
  <c r="AI1012"/>
  <c r="AH1012"/>
  <c r="AG1012"/>
  <c r="AS1011"/>
  <c r="AR1011"/>
  <c r="AQ1011"/>
  <c r="AP1011"/>
  <c r="AO1011"/>
  <c r="AN1011"/>
  <c r="AM1011"/>
  <c r="AL1011"/>
  <c r="AK1011"/>
  <c r="AJ1011"/>
  <c r="AI1011"/>
  <c r="AH1011"/>
  <c r="AG1011"/>
  <c r="AS1010"/>
  <c r="AR1010"/>
  <c r="AQ1010"/>
  <c r="AP1010"/>
  <c r="AO1010"/>
  <c r="AN1010"/>
  <c r="AM1010"/>
  <c r="AL1010"/>
  <c r="AK1010"/>
  <c r="AJ1010"/>
  <c r="AI1010"/>
  <c r="AH1010"/>
  <c r="AG1010"/>
  <c r="AS1009"/>
  <c r="AR1009"/>
  <c r="AQ1009"/>
  <c r="AP1009"/>
  <c r="AO1009"/>
  <c r="AN1009"/>
  <c r="AM1009"/>
  <c r="AL1009"/>
  <c r="AK1009"/>
  <c r="AJ1009"/>
  <c r="AI1009"/>
  <c r="AH1009"/>
  <c r="AG1009"/>
  <c r="AS1008"/>
  <c r="AR1008"/>
  <c r="AQ1008"/>
  <c r="AP1008"/>
  <c r="AO1008"/>
  <c r="AN1008"/>
  <c r="AM1008"/>
  <c r="AL1008"/>
  <c r="AK1008"/>
  <c r="AJ1008"/>
  <c r="AI1008"/>
  <c r="AH1008"/>
  <c r="AG1008"/>
  <c r="AS1007"/>
  <c r="AR1007"/>
  <c r="AQ1007"/>
  <c r="AP1007"/>
  <c r="AO1007"/>
  <c r="AN1007"/>
  <c r="AM1007"/>
  <c r="AL1007"/>
  <c r="AK1007"/>
  <c r="AJ1007"/>
  <c r="AI1007"/>
  <c r="AH1007"/>
  <c r="AG1007"/>
  <c r="AS1006"/>
  <c r="AR1006"/>
  <c r="AQ1006"/>
  <c r="AP1006"/>
  <c r="AO1006"/>
  <c r="AN1006"/>
  <c r="AM1006"/>
  <c r="AL1006"/>
  <c r="AK1006"/>
  <c r="AJ1006"/>
  <c r="AI1006"/>
  <c r="AH1006"/>
  <c r="AG1006"/>
  <c r="AS1005"/>
  <c r="AR1005"/>
  <c r="AQ1005"/>
  <c r="AP1005"/>
  <c r="AO1005"/>
  <c r="AN1005"/>
  <c r="AM1005"/>
  <c r="AL1005"/>
  <c r="AK1005"/>
  <c r="AJ1005"/>
  <c r="AI1005"/>
  <c r="AH1005"/>
  <c r="AG1005"/>
  <c r="AS1004"/>
  <c r="AR1004"/>
  <c r="AQ1004"/>
  <c r="AP1004"/>
  <c r="AO1004"/>
  <c r="AN1004"/>
  <c r="AM1004"/>
  <c r="AL1004"/>
  <c r="AK1004"/>
  <c r="AJ1004"/>
  <c r="AI1004"/>
  <c r="AH1004"/>
  <c r="AG1004"/>
  <c r="AS1003"/>
  <c r="AR1003"/>
  <c r="AQ1003"/>
  <c r="AP1003"/>
  <c r="AO1003"/>
  <c r="AN1003"/>
  <c r="AM1003"/>
  <c r="AL1003"/>
  <c r="AK1003"/>
  <c r="AJ1003"/>
  <c r="AI1003"/>
  <c r="AH1003"/>
  <c r="AG1003"/>
  <c r="AS1002"/>
  <c r="AR1002"/>
  <c r="AQ1002"/>
  <c r="AP1002"/>
  <c r="AO1002"/>
  <c r="AN1002"/>
  <c r="AM1002"/>
  <c r="AL1002"/>
  <c r="AK1002"/>
  <c r="AJ1002"/>
  <c r="AI1002"/>
  <c r="AH1002"/>
  <c r="AG1002"/>
  <c r="AS1001"/>
  <c r="AR1001"/>
  <c r="AQ1001"/>
  <c r="AP1001"/>
  <c r="AO1001"/>
  <c r="AN1001"/>
  <c r="AM1001"/>
  <c r="AL1001"/>
  <c r="AK1001"/>
  <c r="AJ1001"/>
  <c r="AI1001"/>
  <c r="AH1001"/>
  <c r="AG1001"/>
  <c r="AS1000"/>
  <c r="AR1000"/>
  <c r="AQ1000"/>
  <c r="AP1000"/>
  <c r="AO1000"/>
  <c r="AN1000"/>
  <c r="AM1000"/>
  <c r="AL1000"/>
  <c r="AK1000"/>
  <c r="AJ1000"/>
  <c r="AI1000"/>
  <c r="AH1000"/>
  <c r="AG1000"/>
  <c r="AS999"/>
  <c r="AR999"/>
  <c r="AQ999"/>
  <c r="AP999"/>
  <c r="AO999"/>
  <c r="AN999"/>
  <c r="AM999"/>
  <c r="AL999"/>
  <c r="AK999"/>
  <c r="AJ999"/>
  <c r="AI999"/>
  <c r="AH999"/>
  <c r="AG999"/>
  <c r="AS998"/>
  <c r="AR998"/>
  <c r="AQ998"/>
  <c r="AP998"/>
  <c r="AO998"/>
  <c r="AN998"/>
  <c r="AM998"/>
  <c r="AL998"/>
  <c r="AK998"/>
  <c r="AJ998"/>
  <c r="AI998"/>
  <c r="AH998"/>
  <c r="AG998"/>
  <c r="AS997"/>
  <c r="AR997"/>
  <c r="AQ997"/>
  <c r="AP997"/>
  <c r="AO997"/>
  <c r="AN997"/>
  <c r="AM997"/>
  <c r="AL997"/>
  <c r="AK997"/>
  <c r="AJ997"/>
  <c r="AI997"/>
  <c r="AH997"/>
  <c r="AG997"/>
  <c r="AS996"/>
  <c r="AR996"/>
  <c r="AQ996"/>
  <c r="AP996"/>
  <c r="AO996"/>
  <c r="AN996"/>
  <c r="AM996"/>
  <c r="AL996"/>
  <c r="AK996"/>
  <c r="AJ996"/>
  <c r="AI996"/>
  <c r="AH996"/>
  <c r="AG996"/>
  <c r="AS995"/>
  <c r="AR995"/>
  <c r="AQ995"/>
  <c r="AP995"/>
  <c r="AO995"/>
  <c r="AN995"/>
  <c r="AM995"/>
  <c r="AL995"/>
  <c r="AK995"/>
  <c r="AJ995"/>
  <c r="AI995"/>
  <c r="AH995"/>
  <c r="AG995"/>
  <c r="AS994"/>
  <c r="AR994"/>
  <c r="AQ994"/>
  <c r="AP994"/>
  <c r="AO994"/>
  <c r="AN994"/>
  <c r="AM994"/>
  <c r="AL994"/>
  <c r="AK994"/>
  <c r="AJ994"/>
  <c r="AI994"/>
  <c r="AH994"/>
  <c r="AG994"/>
  <c r="AS993"/>
  <c r="AR993"/>
  <c r="AQ993"/>
  <c r="AP993"/>
  <c r="AO993"/>
  <c r="AN993"/>
  <c r="AM993"/>
  <c r="AL993"/>
  <c r="AK993"/>
  <c r="AJ993"/>
  <c r="AI993"/>
  <c r="AH993"/>
  <c r="AG993"/>
  <c r="AS992"/>
  <c r="AR992"/>
  <c r="AQ992"/>
  <c r="AP992"/>
  <c r="AO992"/>
  <c r="AN992"/>
  <c r="AM992"/>
  <c r="AL992"/>
  <c r="AK992"/>
  <c r="AJ992"/>
  <c r="AI992"/>
  <c r="AH992"/>
  <c r="AG992"/>
  <c r="AS991"/>
  <c r="AR991"/>
  <c r="AQ991"/>
  <c r="AP991"/>
  <c r="AO991"/>
  <c r="AN991"/>
  <c r="AM991"/>
  <c r="AL991"/>
  <c r="AK991"/>
  <c r="AJ991"/>
  <c r="AI991"/>
  <c r="AH991"/>
  <c r="AG991"/>
  <c r="AS990"/>
  <c r="AR990"/>
  <c r="AQ990"/>
  <c r="AP990"/>
  <c r="AO990"/>
  <c r="AN990"/>
  <c r="AM990"/>
  <c r="AL990"/>
  <c r="AK990"/>
  <c r="AJ990"/>
  <c r="AI990"/>
  <c r="AH990"/>
  <c r="AG990"/>
  <c r="AS989"/>
  <c r="AR989"/>
  <c r="AQ989"/>
  <c r="AP989"/>
  <c r="AO989"/>
  <c r="AN989"/>
  <c r="AM989"/>
  <c r="AL989"/>
  <c r="AK989"/>
  <c r="AJ989"/>
  <c r="AI989"/>
  <c r="AH989"/>
  <c r="AG989"/>
  <c r="AS988"/>
  <c r="AR988"/>
  <c r="AQ988"/>
  <c r="AP988"/>
  <c r="AO988"/>
  <c r="AN988"/>
  <c r="AM988"/>
  <c r="AL988"/>
  <c r="AK988"/>
  <c r="AJ988"/>
  <c r="AI988"/>
  <c r="AH988"/>
  <c r="AG988"/>
  <c r="AS987"/>
  <c r="AR987"/>
  <c r="AQ987"/>
  <c r="AP987"/>
  <c r="AO987"/>
  <c r="AN987"/>
  <c r="AM987"/>
  <c r="AL987"/>
  <c r="AK987"/>
  <c r="AJ987"/>
  <c r="AI987"/>
  <c r="AH987"/>
  <c r="AG987"/>
  <c r="AS986"/>
  <c r="AR986"/>
  <c r="AQ986"/>
  <c r="AP986"/>
  <c r="AO986"/>
  <c r="AN986"/>
  <c r="AM986"/>
  <c r="AL986"/>
  <c r="AK986"/>
  <c r="AJ986"/>
  <c r="AI986"/>
  <c r="AH986"/>
  <c r="AG986"/>
  <c r="AS985"/>
  <c r="AR985"/>
  <c r="AQ985"/>
  <c r="AP985"/>
  <c r="AO985"/>
  <c r="AN985"/>
  <c r="AM985"/>
  <c r="AL985"/>
  <c r="AK985"/>
  <c r="AJ985"/>
  <c r="AI985"/>
  <c r="AH985"/>
  <c r="AG985"/>
  <c r="AS984"/>
  <c r="AR984"/>
  <c r="AQ984"/>
  <c r="AP984"/>
  <c r="AO984"/>
  <c r="AN984"/>
  <c r="AM984"/>
  <c r="AL984"/>
  <c r="AK984"/>
  <c r="AJ984"/>
  <c r="AI984"/>
  <c r="AH984"/>
  <c r="AG984"/>
  <c r="AS983"/>
  <c r="AR983"/>
  <c r="AQ983"/>
  <c r="AP983"/>
  <c r="AO983"/>
  <c r="AN983"/>
  <c r="AM983"/>
  <c r="AL983"/>
  <c r="AK983"/>
  <c r="AJ983"/>
  <c r="AI983"/>
  <c r="AH983"/>
  <c r="AG983"/>
  <c r="AS982"/>
  <c r="AR982"/>
  <c r="AQ982"/>
  <c r="AP982"/>
  <c r="AO982"/>
  <c r="AN982"/>
  <c r="AM982"/>
  <c r="AL982"/>
  <c r="AK982"/>
  <c r="AJ982"/>
  <c r="AI982"/>
  <c r="AH982"/>
  <c r="AG982"/>
  <c r="AS981"/>
  <c r="AR981"/>
  <c r="AQ981"/>
  <c r="AP981"/>
  <c r="AO981"/>
  <c r="AN981"/>
  <c r="AM981"/>
  <c r="AL981"/>
  <c r="AK981"/>
  <c r="AJ981"/>
  <c r="AI981"/>
  <c r="AH981"/>
  <c r="AG981"/>
  <c r="AS980"/>
  <c r="AR980"/>
  <c r="AQ980"/>
  <c r="AP980"/>
  <c r="AO980"/>
  <c r="AN980"/>
  <c r="AM980"/>
  <c r="AL980"/>
  <c r="AK980"/>
  <c r="AJ980"/>
  <c r="AI980"/>
  <c r="AH980"/>
  <c r="AG980"/>
  <c r="AS979"/>
  <c r="AR979"/>
  <c r="AQ979"/>
  <c r="AP979"/>
  <c r="AO979"/>
  <c r="AN979"/>
  <c r="AM979"/>
  <c r="AL979"/>
  <c r="AK979"/>
  <c r="AJ979"/>
  <c r="AI979"/>
  <c r="AH979"/>
  <c r="AG979"/>
  <c r="AS978"/>
  <c r="AR978"/>
  <c r="AQ978"/>
  <c r="AP978"/>
  <c r="AO978"/>
  <c r="AN978"/>
  <c r="AM978"/>
  <c r="AL978"/>
  <c r="AK978"/>
  <c r="AJ978"/>
  <c r="AI978"/>
  <c r="AH978"/>
  <c r="AG978"/>
  <c r="AS977"/>
  <c r="AR977"/>
  <c r="AQ977"/>
  <c r="AP977"/>
  <c r="AO977"/>
  <c r="AN977"/>
  <c r="AM977"/>
  <c r="AL977"/>
  <c r="AK977"/>
  <c r="AJ977"/>
  <c r="AI977"/>
  <c r="AH977"/>
  <c r="AG977"/>
  <c r="AS976"/>
  <c r="AR976"/>
  <c r="AQ976"/>
  <c r="AP976"/>
  <c r="AO976"/>
  <c r="AN976"/>
  <c r="AM976"/>
  <c r="AL976"/>
  <c r="AK976"/>
  <c r="AJ976"/>
  <c r="AI976"/>
  <c r="AH976"/>
  <c r="AG976"/>
  <c r="AS975"/>
  <c r="AR975"/>
  <c r="AQ975"/>
  <c r="AP975"/>
  <c r="AO975"/>
  <c r="AN975"/>
  <c r="AM975"/>
  <c r="AL975"/>
  <c r="AK975"/>
  <c r="AJ975"/>
  <c r="AI975"/>
  <c r="AH975"/>
  <c r="AG975"/>
  <c r="AS974"/>
  <c r="AR974"/>
  <c r="AQ974"/>
  <c r="AP974"/>
  <c r="AO974"/>
  <c r="AN974"/>
  <c r="AM974"/>
  <c r="AL974"/>
  <c r="AK974"/>
  <c r="AJ974"/>
  <c r="AI974"/>
  <c r="AH974"/>
  <c r="AG974"/>
  <c r="AS973"/>
  <c r="AR973"/>
  <c r="AQ973"/>
  <c r="AP973"/>
  <c r="AO973"/>
  <c r="AN973"/>
  <c r="AM973"/>
  <c r="AL973"/>
  <c r="AK973"/>
  <c r="AJ973"/>
  <c r="AI973"/>
  <c r="AH973"/>
  <c r="AG973"/>
  <c r="AS972"/>
  <c r="AR972"/>
  <c r="AQ972"/>
  <c r="AP972"/>
  <c r="AO972"/>
  <c r="AN972"/>
  <c r="AM972"/>
  <c r="AL972"/>
  <c r="AK972"/>
  <c r="AJ972"/>
  <c r="AI972"/>
  <c r="AH972"/>
  <c r="AG972"/>
  <c r="AS971"/>
  <c r="AR971"/>
  <c r="AQ971"/>
  <c r="AP971"/>
  <c r="AO971"/>
  <c r="AN971"/>
  <c r="AM971"/>
  <c r="AL971"/>
  <c r="AK971"/>
  <c r="AJ971"/>
  <c r="AI971"/>
  <c r="AH971"/>
  <c r="AG971"/>
  <c r="AS970"/>
  <c r="AR970"/>
  <c r="AQ970"/>
  <c r="AP970"/>
  <c r="AO970"/>
  <c r="AN970"/>
  <c r="AM970"/>
  <c r="AL970"/>
  <c r="AK970"/>
  <c r="AJ970"/>
  <c r="AI970"/>
  <c r="AH970"/>
  <c r="AG970"/>
  <c r="AS969"/>
  <c r="AR969"/>
  <c r="AQ969"/>
  <c r="AP969"/>
  <c r="AO969"/>
  <c r="AN969"/>
  <c r="AM969"/>
  <c r="AL969"/>
  <c r="AK969"/>
  <c r="AJ969"/>
  <c r="AI969"/>
  <c r="AH969"/>
  <c r="AG969"/>
  <c r="AS968"/>
  <c r="AR968"/>
  <c r="AQ968"/>
  <c r="AP968"/>
  <c r="AO968"/>
  <c r="AN968"/>
  <c r="AM968"/>
  <c r="AL968"/>
  <c r="AK968"/>
  <c r="AJ968"/>
  <c r="AI968"/>
  <c r="AH968"/>
  <c r="AG968"/>
  <c r="AS967"/>
  <c r="AR967"/>
  <c r="AQ967"/>
  <c r="AP967"/>
  <c r="AO967"/>
  <c r="AN967"/>
  <c r="AM967"/>
  <c r="AL967"/>
  <c r="AK967"/>
  <c r="AJ967"/>
  <c r="AI967"/>
  <c r="AH967"/>
  <c r="AG967"/>
  <c r="AS966"/>
  <c r="AR966"/>
  <c r="AQ966"/>
  <c r="AP966"/>
  <c r="AO966"/>
  <c r="AN966"/>
  <c r="AM966"/>
  <c r="AL966"/>
  <c r="AK966"/>
  <c r="AJ966"/>
  <c r="AI966"/>
  <c r="AH966"/>
  <c r="AG966"/>
  <c r="AS965"/>
  <c r="AR965"/>
  <c r="AQ965"/>
  <c r="AP965"/>
  <c r="AO965"/>
  <c r="AN965"/>
  <c r="AM965"/>
  <c r="AL965"/>
  <c r="AK965"/>
  <c r="AJ965"/>
  <c r="AI965"/>
  <c r="AH965"/>
  <c r="AG965"/>
  <c r="AS964"/>
  <c r="AR964"/>
  <c r="AQ964"/>
  <c r="AP964"/>
  <c r="AO964"/>
  <c r="AN964"/>
  <c r="AM964"/>
  <c r="AL964"/>
  <c r="AK964"/>
  <c r="AJ964"/>
  <c r="AI964"/>
  <c r="AH964"/>
  <c r="AG964"/>
  <c r="AS963"/>
  <c r="AR963"/>
  <c r="AQ963"/>
  <c r="AP963"/>
  <c r="AO963"/>
  <c r="AN963"/>
  <c r="AM963"/>
  <c r="AL963"/>
  <c r="AK963"/>
  <c r="AJ963"/>
  <c r="AI963"/>
  <c r="AH963"/>
  <c r="AG963"/>
  <c r="AS962"/>
  <c r="AR962"/>
  <c r="AQ962"/>
  <c r="AP962"/>
  <c r="AO962"/>
  <c r="AN962"/>
  <c r="AM962"/>
  <c r="AL962"/>
  <c r="AK962"/>
  <c r="AJ962"/>
  <c r="AI962"/>
  <c r="AH962"/>
  <c r="AG962"/>
  <c r="AS961"/>
  <c r="AR961"/>
  <c r="AQ961"/>
  <c r="AP961"/>
  <c r="AO961"/>
  <c r="AN961"/>
  <c r="AM961"/>
  <c r="AL961"/>
  <c r="AK961"/>
  <c r="AJ961"/>
  <c r="AI961"/>
  <c r="AH961"/>
  <c r="AG961"/>
  <c r="AS960"/>
  <c r="AR960"/>
  <c r="AQ960"/>
  <c r="AP960"/>
  <c r="AO960"/>
  <c r="AN960"/>
  <c r="AM960"/>
  <c r="AL960"/>
  <c r="AK960"/>
  <c r="AJ960"/>
  <c r="AI960"/>
  <c r="AH960"/>
  <c r="AG960"/>
  <c r="AS959"/>
  <c r="AR959"/>
  <c r="AQ959"/>
  <c r="AP959"/>
  <c r="AO959"/>
  <c r="AN959"/>
  <c r="AM959"/>
  <c r="AL959"/>
  <c r="AK959"/>
  <c r="AJ959"/>
  <c r="AI959"/>
  <c r="AH959"/>
  <c r="AG959"/>
  <c r="AS958"/>
  <c r="AR958"/>
  <c r="AQ958"/>
  <c r="AP958"/>
  <c r="AO958"/>
  <c r="AN958"/>
  <c r="AM958"/>
  <c r="AL958"/>
  <c r="AK958"/>
  <c r="AJ958"/>
  <c r="AI958"/>
  <c r="AH958"/>
  <c r="AG958"/>
  <c r="AS957"/>
  <c r="AR957"/>
  <c r="AQ957"/>
  <c r="AP957"/>
  <c r="AO957"/>
  <c r="AN957"/>
  <c r="AM957"/>
  <c r="AL957"/>
  <c r="AK957"/>
  <c r="AJ957"/>
  <c r="AI957"/>
  <c r="AH957"/>
  <c r="AG957"/>
  <c r="AS956"/>
  <c r="AR956"/>
  <c r="AQ956"/>
  <c r="AP956"/>
  <c r="AO956"/>
  <c r="AN956"/>
  <c r="AM956"/>
  <c r="AL956"/>
  <c r="AK956"/>
  <c r="AJ956"/>
  <c r="AI956"/>
  <c r="AH956"/>
  <c r="AG956"/>
  <c r="AS955"/>
  <c r="AR955"/>
  <c r="AQ955"/>
  <c r="AP955"/>
  <c r="AO955"/>
  <c r="AN955"/>
  <c r="AM955"/>
  <c r="AL955"/>
  <c r="AK955"/>
  <c r="AJ955"/>
  <c r="AI955"/>
  <c r="AH955"/>
  <c r="AG955"/>
  <c r="AS954"/>
  <c r="AR954"/>
  <c r="AQ954"/>
  <c r="AP954"/>
  <c r="AO954"/>
  <c r="AN954"/>
  <c r="AM954"/>
  <c r="AL954"/>
  <c r="AK954"/>
  <c r="AJ954"/>
  <c r="AI954"/>
  <c r="AH954"/>
  <c r="AG954"/>
  <c r="AS953"/>
  <c r="AR953"/>
  <c r="AQ953"/>
  <c r="AP953"/>
  <c r="AO953"/>
  <c r="AN953"/>
  <c r="AM953"/>
  <c r="AL953"/>
  <c r="AK953"/>
  <c r="AJ953"/>
  <c r="AI953"/>
  <c r="AH953"/>
  <c r="AG953"/>
  <c r="AS952"/>
  <c r="AR952"/>
  <c r="AQ952"/>
  <c r="AP952"/>
  <c r="AO952"/>
  <c r="AN952"/>
  <c r="AM952"/>
  <c r="AL952"/>
  <c r="AK952"/>
  <c r="AJ952"/>
  <c r="AI952"/>
  <c r="AH952"/>
  <c r="AG952"/>
  <c r="AS951"/>
  <c r="AR951"/>
  <c r="AQ951"/>
  <c r="AP951"/>
  <c r="AO951"/>
  <c r="AN951"/>
  <c r="AM951"/>
  <c r="AL951"/>
  <c r="AK951"/>
  <c r="AJ951"/>
  <c r="AI951"/>
  <c r="AH951"/>
  <c r="AG951"/>
  <c r="AS950"/>
  <c r="AR950"/>
  <c r="AQ950"/>
  <c r="AP950"/>
  <c r="AO950"/>
  <c r="AN950"/>
  <c r="AM950"/>
  <c r="AL950"/>
  <c r="AK950"/>
  <c r="AJ950"/>
  <c r="AI950"/>
  <c r="AH950"/>
  <c r="AG950"/>
  <c r="AS949"/>
  <c r="AR949"/>
  <c r="AQ949"/>
  <c r="AP949"/>
  <c r="AO949"/>
  <c r="AN949"/>
  <c r="AM949"/>
  <c r="AL949"/>
  <c r="AK949"/>
  <c r="AJ949"/>
  <c r="AI949"/>
  <c r="AH949"/>
  <c r="AG949"/>
  <c r="AS948"/>
  <c r="AR948"/>
  <c r="AQ948"/>
  <c r="AP948"/>
  <c r="AO948"/>
  <c r="AN948"/>
  <c r="AM948"/>
  <c r="AL948"/>
  <c r="AK948"/>
  <c r="AJ948"/>
  <c r="AI948"/>
  <c r="AH948"/>
  <c r="AG948"/>
  <c r="AS947"/>
  <c r="AR947"/>
  <c r="AQ947"/>
  <c r="AP947"/>
  <c r="AO947"/>
  <c r="AN947"/>
  <c r="AM947"/>
  <c r="AL947"/>
  <c r="AK947"/>
  <c r="AJ947"/>
  <c r="AI947"/>
  <c r="AH947"/>
  <c r="AG947"/>
  <c r="AS946"/>
  <c r="AR946"/>
  <c r="AQ946"/>
  <c r="AP946"/>
  <c r="AO946"/>
  <c r="AN946"/>
  <c r="AM946"/>
  <c r="AL946"/>
  <c r="AK946"/>
  <c r="AJ946"/>
  <c r="AI946"/>
  <c r="AH946"/>
  <c r="AG946"/>
  <c r="AS945"/>
  <c r="AR945"/>
  <c r="AQ945"/>
  <c r="AP945"/>
  <c r="AO945"/>
  <c r="AN945"/>
  <c r="AM945"/>
  <c r="AL945"/>
  <c r="AK945"/>
  <c r="AJ945"/>
  <c r="AI945"/>
  <c r="AH945"/>
  <c r="AG945"/>
  <c r="AS944"/>
  <c r="AR944"/>
  <c r="AQ944"/>
  <c r="AP944"/>
  <c r="AO944"/>
  <c r="AN944"/>
  <c r="AM944"/>
  <c r="AL944"/>
  <c r="AK944"/>
  <c r="AJ944"/>
  <c r="AI944"/>
  <c r="AH944"/>
  <c r="AG944"/>
  <c r="AS943"/>
  <c r="AR943"/>
  <c r="AQ943"/>
  <c r="AP943"/>
  <c r="AO943"/>
  <c r="AN943"/>
  <c r="AM943"/>
  <c r="AL943"/>
  <c r="AK943"/>
  <c r="AJ943"/>
  <c r="AI943"/>
  <c r="AH943"/>
  <c r="AG943"/>
  <c r="AS942"/>
  <c r="AR942"/>
  <c r="AQ942"/>
  <c r="AP942"/>
  <c r="AO942"/>
  <c r="AN942"/>
  <c r="AM942"/>
  <c r="AL942"/>
  <c r="AK942"/>
  <c r="AJ942"/>
  <c r="AI942"/>
  <c r="AH942"/>
  <c r="AG942"/>
  <c r="AS941"/>
  <c r="AR941"/>
  <c r="AQ941"/>
  <c r="AP941"/>
  <c r="AO941"/>
  <c r="AN941"/>
  <c r="AM941"/>
  <c r="AL941"/>
  <c r="AK941"/>
  <c r="AJ941"/>
  <c r="AI941"/>
  <c r="AH941"/>
  <c r="AG941"/>
  <c r="AS940"/>
  <c r="AR940"/>
  <c r="AQ940"/>
  <c r="AP940"/>
  <c r="AO940"/>
  <c r="AN940"/>
  <c r="AM940"/>
  <c r="AL940"/>
  <c r="AK940"/>
  <c r="AJ940"/>
  <c r="AI940"/>
  <c r="AH940"/>
  <c r="AG940"/>
  <c r="AS939"/>
  <c r="AR939"/>
  <c r="AQ939"/>
  <c r="AP939"/>
  <c r="AO939"/>
  <c r="AN939"/>
  <c r="AM939"/>
  <c r="AL939"/>
  <c r="AK939"/>
  <c r="AJ939"/>
  <c r="AI939"/>
  <c r="AH939"/>
  <c r="AG939"/>
  <c r="AS938"/>
  <c r="AR938"/>
  <c r="AQ938"/>
  <c r="AP938"/>
  <c r="AO938"/>
  <c r="AN938"/>
  <c r="AM938"/>
  <c r="AL938"/>
  <c r="AK938"/>
  <c r="AJ938"/>
  <c r="AI938"/>
  <c r="AH938"/>
  <c r="AG938"/>
  <c r="AS937"/>
  <c r="AR937"/>
  <c r="AQ937"/>
  <c r="AP937"/>
  <c r="AO937"/>
  <c r="AN937"/>
  <c r="AM937"/>
  <c r="AL937"/>
  <c r="AK937"/>
  <c r="AJ937"/>
  <c r="AI937"/>
  <c r="AH937"/>
  <c r="AG937"/>
  <c r="AS936"/>
  <c r="AR936"/>
  <c r="AQ936"/>
  <c r="AP936"/>
  <c r="AO936"/>
  <c r="AN936"/>
  <c r="AM936"/>
  <c r="AL936"/>
  <c r="AK936"/>
  <c r="AJ936"/>
  <c r="AI936"/>
  <c r="AH936"/>
  <c r="AG936"/>
  <c r="AS935"/>
  <c r="AR935"/>
  <c r="AQ935"/>
  <c r="AP935"/>
  <c r="AO935"/>
  <c r="AN935"/>
  <c r="AM935"/>
  <c r="AL935"/>
  <c r="AK935"/>
  <c r="AJ935"/>
  <c r="AI935"/>
  <c r="AH935"/>
  <c r="AG935"/>
  <c r="AS934"/>
  <c r="AR934"/>
  <c r="AQ934"/>
  <c r="AP934"/>
  <c r="AO934"/>
  <c r="AN934"/>
  <c r="AM934"/>
  <c r="AL934"/>
  <c r="AK934"/>
  <c r="AJ934"/>
  <c r="AI934"/>
  <c r="AH934"/>
  <c r="AG934"/>
  <c r="AS933"/>
  <c r="AR933"/>
  <c r="AQ933"/>
  <c r="AP933"/>
  <c r="AO933"/>
  <c r="AN933"/>
  <c r="AM933"/>
  <c r="AL933"/>
  <c r="AK933"/>
  <c r="AJ933"/>
  <c r="AI933"/>
  <c r="AH933"/>
  <c r="AG933"/>
  <c r="AS932"/>
  <c r="AR932"/>
  <c r="AQ932"/>
  <c r="AP932"/>
  <c r="AO932"/>
  <c r="AN932"/>
  <c r="AM932"/>
  <c r="AL932"/>
  <c r="AK932"/>
  <c r="AJ932"/>
  <c r="AI932"/>
  <c r="AH932"/>
  <c r="AG932"/>
  <c r="AS931"/>
  <c r="AR931"/>
  <c r="AQ931"/>
  <c r="AP931"/>
  <c r="AO931"/>
  <c r="AN931"/>
  <c r="AM931"/>
  <c r="AL931"/>
  <c r="AK931"/>
  <c r="AJ931"/>
  <c r="AI931"/>
  <c r="AH931"/>
  <c r="AG931"/>
  <c r="AS930"/>
  <c r="AR930"/>
  <c r="AQ930"/>
  <c r="AP930"/>
  <c r="AO930"/>
  <c r="AN930"/>
  <c r="AM930"/>
  <c r="AL930"/>
  <c r="AK930"/>
  <c r="AJ930"/>
  <c r="AI930"/>
  <c r="AH930"/>
  <c r="AG930"/>
  <c r="AS929"/>
  <c r="AR929"/>
  <c r="AQ929"/>
  <c r="AP929"/>
  <c r="AO929"/>
  <c r="AN929"/>
  <c r="AM929"/>
  <c r="AL929"/>
  <c r="AK929"/>
  <c r="AJ929"/>
  <c r="AI929"/>
  <c r="AH929"/>
  <c r="AG929"/>
  <c r="AS928"/>
  <c r="AR928"/>
  <c r="AQ928"/>
  <c r="AP928"/>
  <c r="AO928"/>
  <c r="AN928"/>
  <c r="AM928"/>
  <c r="AL928"/>
  <c r="AK928"/>
  <c r="AJ928"/>
  <c r="AI928"/>
  <c r="AH928"/>
  <c r="AG928"/>
  <c r="AS927"/>
  <c r="AR927"/>
  <c r="AQ927"/>
  <c r="AP927"/>
  <c r="AO927"/>
  <c r="AN927"/>
  <c r="AM927"/>
  <c r="AL927"/>
  <c r="AK927"/>
  <c r="AJ927"/>
  <c r="AI927"/>
  <c r="AH927"/>
  <c r="AG927"/>
  <c r="AS926"/>
  <c r="AR926"/>
  <c r="AQ926"/>
  <c r="AP926"/>
  <c r="AO926"/>
  <c r="AN926"/>
  <c r="AM926"/>
  <c r="AL926"/>
  <c r="AK926"/>
  <c r="AJ926"/>
  <c r="AI926"/>
  <c r="AH926"/>
  <c r="AG926"/>
  <c r="AS925"/>
  <c r="AR925"/>
  <c r="AQ925"/>
  <c r="AP925"/>
  <c r="AO925"/>
  <c r="AN925"/>
  <c r="AM925"/>
  <c r="AL925"/>
  <c r="AK925"/>
  <c r="AJ925"/>
  <c r="AI925"/>
  <c r="AH925"/>
  <c r="AG925"/>
  <c r="AS924"/>
  <c r="AR924"/>
  <c r="AQ924"/>
  <c r="AP924"/>
  <c r="AO924"/>
  <c r="AN924"/>
  <c r="AM924"/>
  <c r="AL924"/>
  <c r="AK924"/>
  <c r="AJ924"/>
  <c r="AI924"/>
  <c r="AH924"/>
  <c r="AG924"/>
  <c r="AS923"/>
  <c r="AR923"/>
  <c r="AQ923"/>
  <c r="AP923"/>
  <c r="AO923"/>
  <c r="AN923"/>
  <c r="AM923"/>
  <c r="AL923"/>
  <c r="AK923"/>
  <c r="AJ923"/>
  <c r="AI923"/>
  <c r="AH923"/>
  <c r="AG923"/>
  <c r="AS922"/>
  <c r="AR922"/>
  <c r="AQ922"/>
  <c r="AP922"/>
  <c r="AO922"/>
  <c r="AN922"/>
  <c r="AM922"/>
  <c r="AL922"/>
  <c r="AK922"/>
  <c r="AJ922"/>
  <c r="AI922"/>
  <c r="AH922"/>
  <c r="AG922"/>
  <c r="AS921"/>
  <c r="AR921"/>
  <c r="AQ921"/>
  <c r="AP921"/>
  <c r="AO921"/>
  <c r="AN921"/>
  <c r="AM921"/>
  <c r="AL921"/>
  <c r="AK921"/>
  <c r="AJ921"/>
  <c r="AI921"/>
  <c r="AH921"/>
  <c r="AG921"/>
  <c r="AS920"/>
  <c r="AR920"/>
  <c r="AQ920"/>
  <c r="AP920"/>
  <c r="AO920"/>
  <c r="AN920"/>
  <c r="AM920"/>
  <c r="AL920"/>
  <c r="AK920"/>
  <c r="AJ920"/>
  <c r="AI920"/>
  <c r="AH920"/>
  <c r="AG920"/>
  <c r="AS919"/>
  <c r="AR919"/>
  <c r="AQ919"/>
  <c r="AP919"/>
  <c r="AO919"/>
  <c r="AN919"/>
  <c r="AM919"/>
  <c r="AL919"/>
  <c r="AK919"/>
  <c r="AJ919"/>
  <c r="AI919"/>
  <c r="AH919"/>
  <c r="AG919"/>
  <c r="AS918"/>
  <c r="AR918"/>
  <c r="AQ918"/>
  <c r="AP918"/>
  <c r="AO918"/>
  <c r="AN918"/>
  <c r="AM918"/>
  <c r="AL918"/>
  <c r="AK918"/>
  <c r="AJ918"/>
  <c r="AI918"/>
  <c r="AH918"/>
  <c r="AG918"/>
  <c r="AS917"/>
  <c r="AR917"/>
  <c r="AQ917"/>
  <c r="AP917"/>
  <c r="AO917"/>
  <c r="AN917"/>
  <c r="AM917"/>
  <c r="AL917"/>
  <c r="AK917"/>
  <c r="AJ917"/>
  <c r="AI917"/>
  <c r="AH917"/>
  <c r="AG917"/>
  <c r="AS916"/>
  <c r="AR916"/>
  <c r="AQ916"/>
  <c r="AP916"/>
  <c r="AO916"/>
  <c r="AN916"/>
  <c r="AM916"/>
  <c r="AL916"/>
  <c r="AK916"/>
  <c r="AJ916"/>
  <c r="AI916"/>
  <c r="AH916"/>
  <c r="AG916"/>
  <c r="AS915"/>
  <c r="AR915"/>
  <c r="AQ915"/>
  <c r="AP915"/>
  <c r="AO915"/>
  <c r="AN915"/>
  <c r="AM915"/>
  <c r="AL915"/>
  <c r="AK915"/>
  <c r="AJ915"/>
  <c r="AI915"/>
  <c r="AH915"/>
  <c r="AG915"/>
  <c r="AS914"/>
  <c r="AR914"/>
  <c r="AQ914"/>
  <c r="AP914"/>
  <c r="AO914"/>
  <c r="AN914"/>
  <c r="AM914"/>
  <c r="AL914"/>
  <c r="AK914"/>
  <c r="AJ914"/>
  <c r="AI914"/>
  <c r="AH914"/>
  <c r="AG914"/>
  <c r="AS913"/>
  <c r="AR913"/>
  <c r="AQ913"/>
  <c r="AP913"/>
  <c r="AO913"/>
  <c r="AN913"/>
  <c r="AM913"/>
  <c r="AL913"/>
  <c r="AK913"/>
  <c r="AJ913"/>
  <c r="AI913"/>
  <c r="AH913"/>
  <c r="AG913"/>
  <c r="AS912"/>
  <c r="AR912"/>
  <c r="AQ912"/>
  <c r="AP912"/>
  <c r="AO912"/>
  <c r="AN912"/>
  <c r="AM912"/>
  <c r="AL912"/>
  <c r="AK912"/>
  <c r="AJ912"/>
  <c r="AI912"/>
  <c r="AH912"/>
  <c r="AG912"/>
  <c r="AS911"/>
  <c r="AR911"/>
  <c r="AQ911"/>
  <c r="AP911"/>
  <c r="AO911"/>
  <c r="AN911"/>
  <c r="AM911"/>
  <c r="AL911"/>
  <c r="AK911"/>
  <c r="AJ911"/>
  <c r="AI911"/>
  <c r="AH911"/>
  <c r="AG911"/>
  <c r="AS910"/>
  <c r="AR910"/>
  <c r="AQ910"/>
  <c r="AP910"/>
  <c r="AO910"/>
  <c r="AN910"/>
  <c r="AM910"/>
  <c r="AL910"/>
  <c r="AK910"/>
  <c r="AJ910"/>
  <c r="AI910"/>
  <c r="AH910"/>
  <c r="AG910"/>
  <c r="AS909"/>
  <c r="AR909"/>
  <c r="AQ909"/>
  <c r="AP909"/>
  <c r="AO909"/>
  <c r="AN909"/>
  <c r="AM909"/>
  <c r="AL909"/>
  <c r="AK909"/>
  <c r="AJ909"/>
  <c r="AI909"/>
  <c r="AH909"/>
  <c r="AG909"/>
  <c r="AS908"/>
  <c r="AR908"/>
  <c r="AQ908"/>
  <c r="AP908"/>
  <c r="AO908"/>
  <c r="AN908"/>
  <c r="AM908"/>
  <c r="AL908"/>
  <c r="AK908"/>
  <c r="AJ908"/>
  <c r="AI908"/>
  <c r="AH908"/>
  <c r="AG908"/>
  <c r="AS907"/>
  <c r="AR907"/>
  <c r="AQ907"/>
  <c r="AP907"/>
  <c r="AO907"/>
  <c r="AN907"/>
  <c r="AM907"/>
  <c r="AL907"/>
  <c r="AK907"/>
  <c r="AJ907"/>
  <c r="AI907"/>
  <c r="AH907"/>
  <c r="AG907"/>
  <c r="AS906"/>
  <c r="AR906"/>
  <c r="AQ906"/>
  <c r="AP906"/>
  <c r="AO906"/>
  <c r="AN906"/>
  <c r="AM906"/>
  <c r="AL906"/>
  <c r="AK906"/>
  <c r="AJ906"/>
  <c r="AI906"/>
  <c r="AH906"/>
  <c r="AG906"/>
  <c r="AS905"/>
  <c r="AR905"/>
  <c r="AQ905"/>
  <c r="AP905"/>
  <c r="AO905"/>
  <c r="AN905"/>
  <c r="AM905"/>
  <c r="AL905"/>
  <c r="AK905"/>
  <c r="AJ905"/>
  <c r="AI905"/>
  <c r="AH905"/>
  <c r="AG905"/>
  <c r="AS904"/>
  <c r="AR904"/>
  <c r="AQ904"/>
  <c r="AP904"/>
  <c r="AO904"/>
  <c r="AN904"/>
  <c r="AM904"/>
  <c r="AL904"/>
  <c r="AK904"/>
  <c r="AJ904"/>
  <c r="AI904"/>
  <c r="AH904"/>
  <c r="AG904"/>
  <c r="AS903"/>
  <c r="AR903"/>
  <c r="AQ903"/>
  <c r="AP903"/>
  <c r="AO903"/>
  <c r="AN903"/>
  <c r="AM903"/>
  <c r="AL903"/>
  <c r="AK903"/>
  <c r="AJ903"/>
  <c r="AI903"/>
  <c r="AH903"/>
  <c r="AG903"/>
  <c r="AS902"/>
  <c r="AR902"/>
  <c r="AQ902"/>
  <c r="AP902"/>
  <c r="AO902"/>
  <c r="AN902"/>
  <c r="AM902"/>
  <c r="AL902"/>
  <c r="AK902"/>
  <c r="AJ902"/>
  <c r="AI902"/>
  <c r="AH902"/>
  <c r="AG902"/>
  <c r="AS901"/>
  <c r="AR901"/>
  <c r="AQ901"/>
  <c r="AP901"/>
  <c r="AO901"/>
  <c r="AN901"/>
  <c r="AM901"/>
  <c r="AL901"/>
  <c r="AK901"/>
  <c r="AJ901"/>
  <c r="AI901"/>
  <c r="AH901"/>
  <c r="AG901"/>
  <c r="AS900"/>
  <c r="AR900"/>
  <c r="AQ900"/>
  <c r="AP900"/>
  <c r="AO900"/>
  <c r="AN900"/>
  <c r="AM900"/>
  <c r="AL900"/>
  <c r="AK900"/>
  <c r="AJ900"/>
  <c r="AI900"/>
  <c r="AH900"/>
  <c r="AG900"/>
  <c r="AS899"/>
  <c r="AR899"/>
  <c r="AQ899"/>
  <c r="AP899"/>
  <c r="AO899"/>
  <c r="AN899"/>
  <c r="AM899"/>
  <c r="AL899"/>
  <c r="AK899"/>
  <c r="AJ899"/>
  <c r="AI899"/>
  <c r="AH899"/>
  <c r="AG899"/>
  <c r="AS898"/>
  <c r="AR898"/>
  <c r="AQ898"/>
  <c r="AP898"/>
  <c r="AO898"/>
  <c r="AN898"/>
  <c r="AM898"/>
  <c r="AL898"/>
  <c r="AK898"/>
  <c r="AJ898"/>
  <c r="AI898"/>
  <c r="AH898"/>
  <c r="AG898"/>
  <c r="AS897"/>
  <c r="AR897"/>
  <c r="AQ897"/>
  <c r="AP897"/>
  <c r="AO897"/>
  <c r="AN897"/>
  <c r="AM897"/>
  <c r="AL897"/>
  <c r="AK897"/>
  <c r="AJ897"/>
  <c r="AI897"/>
  <c r="AH897"/>
  <c r="AG897"/>
  <c r="AS896"/>
  <c r="AR896"/>
  <c r="AQ896"/>
  <c r="AP896"/>
  <c r="AO896"/>
  <c r="AN896"/>
  <c r="AM896"/>
  <c r="AL896"/>
  <c r="AK896"/>
  <c r="AJ896"/>
  <c r="AI896"/>
  <c r="AH896"/>
  <c r="AG896"/>
  <c r="AS895"/>
  <c r="AR895"/>
  <c r="AQ895"/>
  <c r="AP895"/>
  <c r="AO895"/>
  <c r="AN895"/>
  <c r="AM895"/>
  <c r="AL895"/>
  <c r="AK895"/>
  <c r="AJ895"/>
  <c r="AI895"/>
  <c r="AH895"/>
  <c r="AG895"/>
  <c r="AS894"/>
  <c r="AR894"/>
  <c r="AQ894"/>
  <c r="AP894"/>
  <c r="AO894"/>
  <c r="AN894"/>
  <c r="AM894"/>
  <c r="AL894"/>
  <c r="AK894"/>
  <c r="AJ894"/>
  <c r="AI894"/>
  <c r="AH894"/>
  <c r="AG894"/>
  <c r="AS893"/>
  <c r="AR893"/>
  <c r="AQ893"/>
  <c r="AP893"/>
  <c r="AO893"/>
  <c r="AN893"/>
  <c r="AM893"/>
  <c r="AL893"/>
  <c r="AK893"/>
  <c r="AJ893"/>
  <c r="AI893"/>
  <c r="AH893"/>
  <c r="AG893"/>
  <c r="AS892"/>
  <c r="AR892"/>
  <c r="AQ892"/>
  <c r="AP892"/>
  <c r="AO892"/>
  <c r="AN892"/>
  <c r="AM892"/>
  <c r="AL892"/>
  <c r="AK892"/>
  <c r="AJ892"/>
  <c r="AI892"/>
  <c r="AH892"/>
  <c r="AG892"/>
  <c r="AS891"/>
  <c r="AR891"/>
  <c r="AQ891"/>
  <c r="AP891"/>
  <c r="AO891"/>
  <c r="AN891"/>
  <c r="AM891"/>
  <c r="AL891"/>
  <c r="AK891"/>
  <c r="AJ891"/>
  <c r="AI891"/>
  <c r="AH891"/>
  <c r="AG891"/>
  <c r="AS890"/>
  <c r="AR890"/>
  <c r="AQ890"/>
  <c r="AP890"/>
  <c r="AO890"/>
  <c r="AN890"/>
  <c r="AM890"/>
  <c r="AL890"/>
  <c r="AK890"/>
  <c r="AJ890"/>
  <c r="AI890"/>
  <c r="AH890"/>
  <c r="AG890"/>
  <c r="AS889"/>
  <c r="AR889"/>
  <c r="AQ889"/>
  <c r="AP889"/>
  <c r="AO889"/>
  <c r="AN889"/>
  <c r="AM889"/>
  <c r="AL889"/>
  <c r="AK889"/>
  <c r="AJ889"/>
  <c r="AI889"/>
  <c r="AH889"/>
  <c r="AG889"/>
  <c r="AS888"/>
  <c r="AR888"/>
  <c r="AQ888"/>
  <c r="AP888"/>
  <c r="AO888"/>
  <c r="AN888"/>
  <c r="AM888"/>
  <c r="AL888"/>
  <c r="AK888"/>
  <c r="AJ888"/>
  <c r="AI888"/>
  <c r="AH888"/>
  <c r="AG888"/>
  <c r="AS887"/>
  <c r="AR887"/>
  <c r="AQ887"/>
  <c r="AP887"/>
  <c r="AO887"/>
  <c r="AN887"/>
  <c r="AM887"/>
  <c r="AL887"/>
  <c r="AK887"/>
  <c r="AJ887"/>
  <c r="AI887"/>
  <c r="AH887"/>
  <c r="AG887"/>
  <c r="AS886"/>
  <c r="AR886"/>
  <c r="AQ886"/>
  <c r="AP886"/>
  <c r="AO886"/>
  <c r="AN886"/>
  <c r="AM886"/>
  <c r="AL886"/>
  <c r="AK886"/>
  <c r="AJ886"/>
  <c r="AI886"/>
  <c r="AH886"/>
  <c r="AG886"/>
  <c r="AS885"/>
  <c r="AR885"/>
  <c r="AQ885"/>
  <c r="AP885"/>
  <c r="AO885"/>
  <c r="AN885"/>
  <c r="AM885"/>
  <c r="AL885"/>
  <c r="AK885"/>
  <c r="AJ885"/>
  <c r="AI885"/>
  <c r="AH885"/>
  <c r="AG885"/>
  <c r="AS884"/>
  <c r="AR884"/>
  <c r="AQ884"/>
  <c r="AP884"/>
  <c r="AO884"/>
  <c r="AN884"/>
  <c r="AM884"/>
  <c r="AL884"/>
  <c r="AK884"/>
  <c r="AJ884"/>
  <c r="AI884"/>
  <c r="AH884"/>
  <c r="AG884"/>
  <c r="AS883"/>
  <c r="AR883"/>
  <c r="AQ883"/>
  <c r="AP883"/>
  <c r="AO883"/>
  <c r="AN883"/>
  <c r="AM883"/>
  <c r="AL883"/>
  <c r="AK883"/>
  <c r="AJ883"/>
  <c r="AI883"/>
  <c r="AH883"/>
  <c r="AG883"/>
  <c r="AS882"/>
  <c r="AR882"/>
  <c r="AQ882"/>
  <c r="AP882"/>
  <c r="AO882"/>
  <c r="AN882"/>
  <c r="AM882"/>
  <c r="AL882"/>
  <c r="AK882"/>
  <c r="AJ882"/>
  <c r="AI882"/>
  <c r="AH882"/>
  <c r="AG882"/>
  <c r="AS881"/>
  <c r="AR881"/>
  <c r="AQ881"/>
  <c r="AP881"/>
  <c r="AO881"/>
  <c r="AN881"/>
  <c r="AM881"/>
  <c r="AL881"/>
  <c r="AK881"/>
  <c r="AJ881"/>
  <c r="AI881"/>
  <c r="AH881"/>
  <c r="AG881"/>
  <c r="AS880"/>
  <c r="AR880"/>
  <c r="AQ880"/>
  <c r="AP880"/>
  <c r="AO880"/>
  <c r="AN880"/>
  <c r="AM880"/>
  <c r="AL880"/>
  <c r="AK880"/>
  <c r="AJ880"/>
  <c r="AI880"/>
  <c r="AH880"/>
  <c r="AG880"/>
  <c r="AS879"/>
  <c r="AR879"/>
  <c r="AQ879"/>
  <c r="AP879"/>
  <c r="AO879"/>
  <c r="AN879"/>
  <c r="AM879"/>
  <c r="AL879"/>
  <c r="AK879"/>
  <c r="AJ879"/>
  <c r="AI879"/>
  <c r="AH879"/>
  <c r="AG879"/>
  <c r="AS878"/>
  <c r="AR878"/>
  <c r="AQ878"/>
  <c r="AP878"/>
  <c r="AO878"/>
  <c r="AN878"/>
  <c r="AM878"/>
  <c r="AL878"/>
  <c r="AK878"/>
  <c r="AJ878"/>
  <c r="AI878"/>
  <c r="AH878"/>
  <c r="AG878"/>
  <c r="AS877"/>
  <c r="AR877"/>
  <c r="AQ877"/>
  <c r="AP877"/>
  <c r="AO877"/>
  <c r="AN877"/>
  <c r="AM877"/>
  <c r="AL877"/>
  <c r="AK877"/>
  <c r="AJ877"/>
  <c r="AI877"/>
  <c r="AH877"/>
  <c r="AG877"/>
  <c r="AS876"/>
  <c r="AR876"/>
  <c r="AQ876"/>
  <c r="AP876"/>
  <c r="AO876"/>
  <c r="AN876"/>
  <c r="AM876"/>
  <c r="AL876"/>
  <c r="AK876"/>
  <c r="AJ876"/>
  <c r="AI876"/>
  <c r="AH876"/>
  <c r="AG876"/>
  <c r="AS875"/>
  <c r="AR875"/>
  <c r="AQ875"/>
  <c r="AP875"/>
  <c r="AO875"/>
  <c r="AN875"/>
  <c r="AM875"/>
  <c r="AL875"/>
  <c r="AK875"/>
  <c r="AJ875"/>
  <c r="AI875"/>
  <c r="AH875"/>
  <c r="AG875"/>
  <c r="AS874"/>
  <c r="AR874"/>
  <c r="AQ874"/>
  <c r="AP874"/>
  <c r="AO874"/>
  <c r="AN874"/>
  <c r="AM874"/>
  <c r="AL874"/>
  <c r="AK874"/>
  <c r="AJ874"/>
  <c r="AI874"/>
  <c r="AH874"/>
  <c r="AG874"/>
  <c r="AS873"/>
  <c r="AR873"/>
  <c r="AQ873"/>
  <c r="AP873"/>
  <c r="AO873"/>
  <c r="AN873"/>
  <c r="AM873"/>
  <c r="AL873"/>
  <c r="AK873"/>
  <c r="AJ873"/>
  <c r="AI873"/>
  <c r="AH873"/>
  <c r="AG873"/>
  <c r="AS872"/>
  <c r="AR872"/>
  <c r="AQ872"/>
  <c r="AP872"/>
  <c r="AO872"/>
  <c r="AN872"/>
  <c r="AM872"/>
  <c r="AL872"/>
  <c r="AK872"/>
  <c r="AJ872"/>
  <c r="AI872"/>
  <c r="AH872"/>
  <c r="AG872"/>
  <c r="AS871"/>
  <c r="AR871"/>
  <c r="AQ871"/>
  <c r="AP871"/>
  <c r="AO871"/>
  <c r="AN871"/>
  <c r="AM871"/>
  <c r="AL871"/>
  <c r="AK871"/>
  <c r="AJ871"/>
  <c r="AI871"/>
  <c r="AH871"/>
  <c r="AG871"/>
  <c r="AS870"/>
  <c r="AR870"/>
  <c r="AQ870"/>
  <c r="AP870"/>
  <c r="AO870"/>
  <c r="AN870"/>
  <c r="AM870"/>
  <c r="AL870"/>
  <c r="AK870"/>
  <c r="AJ870"/>
  <c r="AI870"/>
  <c r="AH870"/>
  <c r="AG870"/>
  <c r="AS869"/>
  <c r="AR869"/>
  <c r="AQ869"/>
  <c r="AP869"/>
  <c r="AO869"/>
  <c r="AN869"/>
  <c r="AM869"/>
  <c r="AL869"/>
  <c r="AK869"/>
  <c r="AJ869"/>
  <c r="AI869"/>
  <c r="AH869"/>
  <c r="AG869"/>
  <c r="AS868"/>
  <c r="AR868"/>
  <c r="AQ868"/>
  <c r="AP868"/>
  <c r="AO868"/>
  <c r="AN868"/>
  <c r="AM868"/>
  <c r="AL868"/>
  <c r="AK868"/>
  <c r="AJ868"/>
  <c r="AI868"/>
  <c r="AH868"/>
  <c r="AG868"/>
  <c r="AS867"/>
  <c r="AR867"/>
  <c r="AQ867"/>
  <c r="AP867"/>
  <c r="AO867"/>
  <c r="AN867"/>
  <c r="AM867"/>
  <c r="AL867"/>
  <c r="AK867"/>
  <c r="AJ867"/>
  <c r="AI867"/>
  <c r="AH867"/>
  <c r="AG867"/>
  <c r="AS866"/>
  <c r="AR866"/>
  <c r="AQ866"/>
  <c r="AP866"/>
  <c r="AO866"/>
  <c r="AN866"/>
  <c r="AM866"/>
  <c r="AL866"/>
  <c r="AK866"/>
  <c r="AJ866"/>
  <c r="AI866"/>
  <c r="AH866"/>
  <c r="AG866"/>
  <c r="AS865"/>
  <c r="AR865"/>
  <c r="AQ865"/>
  <c r="AP865"/>
  <c r="AO865"/>
  <c r="AN865"/>
  <c r="AM865"/>
  <c r="AL865"/>
  <c r="AK865"/>
  <c r="AJ865"/>
  <c r="AI865"/>
  <c r="AH865"/>
  <c r="AG865"/>
  <c r="AS864"/>
  <c r="AR864"/>
  <c r="AQ864"/>
  <c r="AP864"/>
  <c r="AO864"/>
  <c r="AN864"/>
  <c r="AM864"/>
  <c r="AL864"/>
  <c r="AK864"/>
  <c r="AJ864"/>
  <c r="AI864"/>
  <c r="AH864"/>
  <c r="AG864"/>
  <c r="AS863"/>
  <c r="AR863"/>
  <c r="AQ863"/>
  <c r="AP863"/>
  <c r="AO863"/>
  <c r="AN863"/>
  <c r="AM863"/>
  <c r="AL863"/>
  <c r="AK863"/>
  <c r="AJ863"/>
  <c r="AI863"/>
  <c r="AH863"/>
  <c r="AG863"/>
  <c r="AS862"/>
  <c r="AR862"/>
  <c r="AQ862"/>
  <c r="AP862"/>
  <c r="AO862"/>
  <c r="AN862"/>
  <c r="AM862"/>
  <c r="AL862"/>
  <c r="AK862"/>
  <c r="AJ862"/>
  <c r="AI862"/>
  <c r="AH862"/>
  <c r="AG862"/>
  <c r="AS861"/>
  <c r="AR861"/>
  <c r="AQ861"/>
  <c r="AP861"/>
  <c r="AO861"/>
  <c r="AN861"/>
  <c r="AM861"/>
  <c r="AL861"/>
  <c r="AK861"/>
  <c r="AJ861"/>
  <c r="AI861"/>
  <c r="AH861"/>
  <c r="AG861"/>
  <c r="AS860"/>
  <c r="AR860"/>
  <c r="AQ860"/>
  <c r="AP860"/>
  <c r="AO860"/>
  <c r="AN860"/>
  <c r="AM860"/>
  <c r="AL860"/>
  <c r="AK860"/>
  <c r="AJ860"/>
  <c r="AI860"/>
  <c r="AH860"/>
  <c r="AG860"/>
  <c r="AS859"/>
  <c r="AR859"/>
  <c r="AQ859"/>
  <c r="AP859"/>
  <c r="AO859"/>
  <c r="AN859"/>
  <c r="AM859"/>
  <c r="AL859"/>
  <c r="AK859"/>
  <c r="AJ859"/>
  <c r="AI859"/>
  <c r="AH859"/>
  <c r="AG859"/>
  <c r="AS858"/>
  <c r="AR858"/>
  <c r="AQ858"/>
  <c r="AP858"/>
  <c r="AO858"/>
  <c r="AN858"/>
  <c r="AM858"/>
  <c r="AL858"/>
  <c r="AK858"/>
  <c r="AJ858"/>
  <c r="AI858"/>
  <c r="AH858"/>
  <c r="AG858"/>
  <c r="AS857"/>
  <c r="AR857"/>
  <c r="AQ857"/>
  <c r="AP857"/>
  <c r="AO857"/>
  <c r="AN857"/>
  <c r="AM857"/>
  <c r="AL857"/>
  <c r="AK857"/>
  <c r="AJ857"/>
  <c r="AI857"/>
  <c r="AH857"/>
  <c r="AG857"/>
  <c r="AS856"/>
  <c r="AR856"/>
  <c r="AQ856"/>
  <c r="AP856"/>
  <c r="AO856"/>
  <c r="AN856"/>
  <c r="AM856"/>
  <c r="AL856"/>
  <c r="AK856"/>
  <c r="AJ856"/>
  <c r="AI856"/>
  <c r="AH856"/>
  <c r="AG856"/>
  <c r="AS855"/>
  <c r="AR855"/>
  <c r="AQ855"/>
  <c r="AP855"/>
  <c r="AO855"/>
  <c r="AN855"/>
  <c r="AM855"/>
  <c r="AL855"/>
  <c r="AK855"/>
  <c r="AJ855"/>
  <c r="AI855"/>
  <c r="AH855"/>
  <c r="AG855"/>
  <c r="AS854"/>
  <c r="AR854"/>
  <c r="AQ854"/>
  <c r="AP854"/>
  <c r="AO854"/>
  <c r="AN854"/>
  <c r="AM854"/>
  <c r="AL854"/>
  <c r="AK854"/>
  <c r="AJ854"/>
  <c r="AI854"/>
  <c r="AH854"/>
  <c r="AG854"/>
  <c r="AS853"/>
  <c r="AR853"/>
  <c r="AQ853"/>
  <c r="AP853"/>
  <c r="AO853"/>
  <c r="AN853"/>
  <c r="AM853"/>
  <c r="AL853"/>
  <c r="AK853"/>
  <c r="AJ853"/>
  <c r="AI853"/>
  <c r="AH853"/>
  <c r="AG853"/>
  <c r="AS852"/>
  <c r="AR852"/>
  <c r="AQ852"/>
  <c r="AP852"/>
  <c r="AO852"/>
  <c r="AN852"/>
  <c r="AM852"/>
  <c r="AL852"/>
  <c r="AK852"/>
  <c r="AJ852"/>
  <c r="AI852"/>
  <c r="AH852"/>
  <c r="AG852"/>
  <c r="AS851"/>
  <c r="AR851"/>
  <c r="AQ851"/>
  <c r="AP851"/>
  <c r="AO851"/>
  <c r="AN851"/>
  <c r="AM851"/>
  <c r="AL851"/>
  <c r="AK851"/>
  <c r="AJ851"/>
  <c r="AI851"/>
  <c r="AH851"/>
  <c r="AG851"/>
  <c r="AS850"/>
  <c r="AR850"/>
  <c r="AQ850"/>
  <c r="AP850"/>
  <c r="AO850"/>
  <c r="AN850"/>
  <c r="AM850"/>
  <c r="AL850"/>
  <c r="AK850"/>
  <c r="AJ850"/>
  <c r="AI850"/>
  <c r="AH850"/>
  <c r="AG850"/>
  <c r="AS849"/>
  <c r="AR849"/>
  <c r="AQ849"/>
  <c r="AP849"/>
  <c r="AO849"/>
  <c r="AN849"/>
  <c r="AM849"/>
  <c r="AL849"/>
  <c r="AK849"/>
  <c r="AJ849"/>
  <c r="AI849"/>
  <c r="AH849"/>
  <c r="AG849"/>
  <c r="AS848"/>
  <c r="AR848"/>
  <c r="AQ848"/>
  <c r="AP848"/>
  <c r="AO848"/>
  <c r="AN848"/>
  <c r="AM848"/>
  <c r="AL848"/>
  <c r="AK848"/>
  <c r="AJ848"/>
  <c r="AI848"/>
  <c r="AH848"/>
  <c r="AG848"/>
  <c r="AS847"/>
  <c r="AR847"/>
  <c r="AQ847"/>
  <c r="AP847"/>
  <c r="AO847"/>
  <c r="AN847"/>
  <c r="AM847"/>
  <c r="AL847"/>
  <c r="AK847"/>
  <c r="AJ847"/>
  <c r="AI847"/>
  <c r="AH847"/>
  <c r="AG847"/>
  <c r="AS846"/>
  <c r="AR846"/>
  <c r="AQ846"/>
  <c r="AP846"/>
  <c r="AO846"/>
  <c r="AN846"/>
  <c r="AM846"/>
  <c r="AL846"/>
  <c r="AK846"/>
  <c r="AJ846"/>
  <c r="AI846"/>
  <c r="AH846"/>
  <c r="AG846"/>
  <c r="AS845"/>
  <c r="AR845"/>
  <c r="AQ845"/>
  <c r="AP845"/>
  <c r="AO845"/>
  <c r="AN845"/>
  <c r="AM845"/>
  <c r="AL845"/>
  <c r="AK845"/>
  <c r="AJ845"/>
  <c r="AI845"/>
  <c r="AH845"/>
  <c r="AG845"/>
  <c r="AS844"/>
  <c r="AR844"/>
  <c r="AQ844"/>
  <c r="AP844"/>
  <c r="AO844"/>
  <c r="AN844"/>
  <c r="AM844"/>
  <c r="AL844"/>
  <c r="AK844"/>
  <c r="AJ844"/>
  <c r="AI844"/>
  <c r="AH844"/>
  <c r="AG844"/>
  <c r="AS843"/>
  <c r="AR843"/>
  <c r="AQ843"/>
  <c r="AP843"/>
  <c r="AO843"/>
  <c r="AN843"/>
  <c r="AM843"/>
  <c r="AL843"/>
  <c r="AK843"/>
  <c r="AJ843"/>
  <c r="AI843"/>
  <c r="AH843"/>
  <c r="AG843"/>
  <c r="AS842"/>
  <c r="AR842"/>
  <c r="AQ842"/>
  <c r="AP842"/>
  <c r="AO842"/>
  <c r="AN842"/>
  <c r="AM842"/>
  <c r="AL842"/>
  <c r="AK842"/>
  <c r="AJ842"/>
  <c r="AI842"/>
  <c r="AH842"/>
  <c r="AG842"/>
  <c r="AS841"/>
  <c r="AR841"/>
  <c r="AQ841"/>
  <c r="AP841"/>
  <c r="AO841"/>
  <c r="AN841"/>
  <c r="AM841"/>
  <c r="AL841"/>
  <c r="AK841"/>
  <c r="AJ841"/>
  <c r="AI841"/>
  <c r="AH841"/>
  <c r="AG841"/>
  <c r="AS840"/>
  <c r="AR840"/>
  <c r="AQ840"/>
  <c r="AP840"/>
  <c r="AO840"/>
  <c r="AN840"/>
  <c r="AM840"/>
  <c r="AL840"/>
  <c r="AK840"/>
  <c r="AJ840"/>
  <c r="AI840"/>
  <c r="AH840"/>
  <c r="AG840"/>
  <c r="AS839"/>
  <c r="AR839"/>
  <c r="AQ839"/>
  <c r="AP839"/>
  <c r="AO839"/>
  <c r="AN839"/>
  <c r="AM839"/>
  <c r="AL839"/>
  <c r="AK839"/>
  <c r="AJ839"/>
  <c r="AI839"/>
  <c r="AH839"/>
  <c r="AG839"/>
  <c r="AS838"/>
  <c r="AR838"/>
  <c r="AQ838"/>
  <c r="AP838"/>
  <c r="AO838"/>
  <c r="AN838"/>
  <c r="AM838"/>
  <c r="AL838"/>
  <c r="AK838"/>
  <c r="AJ838"/>
  <c r="AI838"/>
  <c r="AH838"/>
  <c r="AG838"/>
  <c r="AS837"/>
  <c r="AR837"/>
  <c r="AQ837"/>
  <c r="AP837"/>
  <c r="AO837"/>
  <c r="AN837"/>
  <c r="AM837"/>
  <c r="AL837"/>
  <c r="AK837"/>
  <c r="AJ837"/>
  <c r="AI837"/>
  <c r="AH837"/>
  <c r="AG837"/>
  <c r="AS836"/>
  <c r="AR836"/>
  <c r="AQ836"/>
  <c r="AP836"/>
  <c r="AO836"/>
  <c r="AN836"/>
  <c r="AM836"/>
  <c r="AL836"/>
  <c r="AK836"/>
  <c r="AJ836"/>
  <c r="AI836"/>
  <c r="AH836"/>
  <c r="AG836"/>
  <c r="AS835"/>
  <c r="AR835"/>
  <c r="AQ835"/>
  <c r="AP835"/>
  <c r="AO835"/>
  <c r="AN835"/>
  <c r="AM835"/>
  <c r="AL835"/>
  <c r="AK835"/>
  <c r="AJ835"/>
  <c r="AI835"/>
  <c r="AH835"/>
  <c r="AG835"/>
  <c r="AS834"/>
  <c r="AR834"/>
  <c r="AQ834"/>
  <c r="AP834"/>
  <c r="AO834"/>
  <c r="AN834"/>
  <c r="AM834"/>
  <c r="AL834"/>
  <c r="AK834"/>
  <c r="AJ834"/>
  <c r="AI834"/>
  <c r="AH834"/>
  <c r="AG834"/>
  <c r="AS833"/>
  <c r="AR833"/>
  <c r="AQ833"/>
  <c r="AP833"/>
  <c r="AO833"/>
  <c r="AN833"/>
  <c r="AM833"/>
  <c r="AL833"/>
  <c r="AK833"/>
  <c r="AJ833"/>
  <c r="AI833"/>
  <c r="AH833"/>
  <c r="AG833"/>
  <c r="AS832"/>
  <c r="AR832"/>
  <c r="AQ832"/>
  <c r="AP832"/>
  <c r="AO832"/>
  <c r="AN832"/>
  <c r="AM832"/>
  <c r="AL832"/>
  <c r="AK832"/>
  <c r="AJ832"/>
  <c r="AI832"/>
  <c r="AH832"/>
  <c r="AG832"/>
  <c r="AS831"/>
  <c r="AR831"/>
  <c r="AQ831"/>
  <c r="AP831"/>
  <c r="AO831"/>
  <c r="AN831"/>
  <c r="AM831"/>
  <c r="AL831"/>
  <c r="AK831"/>
  <c r="AJ831"/>
  <c r="AI831"/>
  <c r="AH831"/>
  <c r="AG831"/>
  <c r="AS830"/>
  <c r="AR830"/>
  <c r="AQ830"/>
  <c r="AP830"/>
  <c r="AO830"/>
  <c r="AN830"/>
  <c r="AM830"/>
  <c r="AL830"/>
  <c r="AK830"/>
  <c r="AJ830"/>
  <c r="AI830"/>
  <c r="AH830"/>
  <c r="AG830"/>
  <c r="AS829"/>
  <c r="AR829"/>
  <c r="AQ829"/>
  <c r="AP829"/>
  <c r="AO829"/>
  <c r="AN829"/>
  <c r="AM829"/>
  <c r="AL829"/>
  <c r="AK829"/>
  <c r="AJ829"/>
  <c r="AI829"/>
  <c r="AH829"/>
  <c r="AG829"/>
  <c r="AS828"/>
  <c r="AR828"/>
  <c r="AQ828"/>
  <c r="AP828"/>
  <c r="AO828"/>
  <c r="AN828"/>
  <c r="AM828"/>
  <c r="AL828"/>
  <c r="AK828"/>
  <c r="AJ828"/>
  <c r="AI828"/>
  <c r="AH828"/>
  <c r="AG828"/>
  <c r="AS827"/>
  <c r="AR827"/>
  <c r="AQ827"/>
  <c r="AP827"/>
  <c r="AO827"/>
  <c r="AN827"/>
  <c r="AM827"/>
  <c r="AL827"/>
  <c r="AK827"/>
  <c r="AJ827"/>
  <c r="AI827"/>
  <c r="AH827"/>
  <c r="AG827"/>
  <c r="AS826"/>
  <c r="AR826"/>
  <c r="AQ826"/>
  <c r="AP826"/>
  <c r="AO826"/>
  <c r="AN826"/>
  <c r="AM826"/>
  <c r="AL826"/>
  <c r="AK826"/>
  <c r="AJ826"/>
  <c r="AI826"/>
  <c r="AH826"/>
  <c r="AG826"/>
  <c r="AS825"/>
  <c r="AR825"/>
  <c r="AQ825"/>
  <c r="AP825"/>
  <c r="AO825"/>
  <c r="AN825"/>
  <c r="AM825"/>
  <c r="AL825"/>
  <c r="AK825"/>
  <c r="AJ825"/>
  <c r="AI825"/>
  <c r="AH825"/>
  <c r="AG825"/>
  <c r="AS824"/>
  <c r="AR824"/>
  <c r="AQ824"/>
  <c r="AP824"/>
  <c r="AO824"/>
  <c r="AN824"/>
  <c r="AM824"/>
  <c r="AL824"/>
  <c r="AK824"/>
  <c r="AJ824"/>
  <c r="AI824"/>
  <c r="AH824"/>
  <c r="AG824"/>
  <c r="AS823"/>
  <c r="AR823"/>
  <c r="AQ823"/>
  <c r="AP823"/>
  <c r="AO823"/>
  <c r="AN823"/>
  <c r="AM823"/>
  <c r="AL823"/>
  <c r="AK823"/>
  <c r="AJ823"/>
  <c r="AI823"/>
  <c r="AH823"/>
  <c r="AG823"/>
  <c r="AS822"/>
  <c r="AR822"/>
  <c r="AQ822"/>
  <c r="AP822"/>
  <c r="AO822"/>
  <c r="AN822"/>
  <c r="AM822"/>
  <c r="AL822"/>
  <c r="AK822"/>
  <c r="AJ822"/>
  <c r="AI822"/>
  <c r="AH822"/>
  <c r="AG822"/>
  <c r="AS821"/>
  <c r="AR821"/>
  <c r="AQ821"/>
  <c r="AP821"/>
  <c r="AO821"/>
  <c r="AN821"/>
  <c r="AM821"/>
  <c r="AL821"/>
  <c r="AK821"/>
  <c r="AJ821"/>
  <c r="AI821"/>
  <c r="AH821"/>
  <c r="AG821"/>
  <c r="AS820"/>
  <c r="AR820"/>
  <c r="AQ820"/>
  <c r="AP820"/>
  <c r="AO820"/>
  <c r="AN820"/>
  <c r="AM820"/>
  <c r="AL820"/>
  <c r="AK820"/>
  <c r="AJ820"/>
  <c r="AI820"/>
  <c r="AH820"/>
  <c r="AG820"/>
  <c r="AS819"/>
  <c r="AR819"/>
  <c r="AQ819"/>
  <c r="AP819"/>
  <c r="AO819"/>
  <c r="AN819"/>
  <c r="AM819"/>
  <c r="AL819"/>
  <c r="AK819"/>
  <c r="AJ819"/>
  <c r="AI819"/>
  <c r="AH819"/>
  <c r="AG819"/>
  <c r="AS818"/>
  <c r="AR818"/>
  <c r="AQ818"/>
  <c r="AP818"/>
  <c r="AO818"/>
  <c r="AN818"/>
  <c r="AM818"/>
  <c r="AL818"/>
  <c r="AK818"/>
  <c r="AJ818"/>
  <c r="AI818"/>
  <c r="AH818"/>
  <c r="AG818"/>
  <c r="AS817"/>
  <c r="AR817"/>
  <c r="AQ817"/>
  <c r="AP817"/>
  <c r="AO817"/>
  <c r="AN817"/>
  <c r="AM817"/>
  <c r="AL817"/>
  <c r="AK817"/>
  <c r="AJ817"/>
  <c r="AI817"/>
  <c r="AH817"/>
  <c r="AG817"/>
  <c r="AS816"/>
  <c r="AR816"/>
  <c r="AQ816"/>
  <c r="AP816"/>
  <c r="AO816"/>
  <c r="AN816"/>
  <c r="AM816"/>
  <c r="AL816"/>
  <c r="AK816"/>
  <c r="AJ816"/>
  <c r="AI816"/>
  <c r="AH816"/>
  <c r="AG816"/>
  <c r="AS815"/>
  <c r="AR815"/>
  <c r="AQ815"/>
  <c r="AP815"/>
  <c r="AO815"/>
  <c r="AN815"/>
  <c r="AM815"/>
  <c r="AL815"/>
  <c r="AK815"/>
  <c r="AJ815"/>
  <c r="AI815"/>
  <c r="AH815"/>
  <c r="AG815"/>
  <c r="AS814"/>
  <c r="AR814"/>
  <c r="AQ814"/>
  <c r="AP814"/>
  <c r="AO814"/>
  <c r="AN814"/>
  <c r="AM814"/>
  <c r="AL814"/>
  <c r="AK814"/>
  <c r="AJ814"/>
  <c r="AI814"/>
  <c r="AH814"/>
  <c r="AG814"/>
  <c r="AS813"/>
  <c r="AR813"/>
  <c r="AQ813"/>
  <c r="AP813"/>
  <c r="AO813"/>
  <c r="AN813"/>
  <c r="AM813"/>
  <c r="AL813"/>
  <c r="AK813"/>
  <c r="AJ813"/>
  <c r="AI813"/>
  <c r="AH813"/>
  <c r="AG813"/>
  <c r="AS812"/>
  <c r="AR812"/>
  <c r="AQ812"/>
  <c r="AP812"/>
  <c r="AO812"/>
  <c r="AN812"/>
  <c r="AM812"/>
  <c r="AL812"/>
  <c r="AK812"/>
  <c r="AJ812"/>
  <c r="AI812"/>
  <c r="AH812"/>
  <c r="AG812"/>
  <c r="AS811"/>
  <c r="AR811"/>
  <c r="AQ811"/>
  <c r="AP811"/>
  <c r="AO811"/>
  <c r="AN811"/>
  <c r="AM811"/>
  <c r="AL811"/>
  <c r="AK811"/>
  <c r="AJ811"/>
  <c r="AI811"/>
  <c r="AH811"/>
  <c r="AG811"/>
  <c r="AS810"/>
  <c r="AR810"/>
  <c r="AQ810"/>
  <c r="AP810"/>
  <c r="AO810"/>
  <c r="AN810"/>
  <c r="AM810"/>
  <c r="AL810"/>
  <c r="AK810"/>
  <c r="AJ810"/>
  <c r="AI810"/>
  <c r="AH810"/>
  <c r="AG810"/>
  <c r="AS809"/>
  <c r="AR809"/>
  <c r="AQ809"/>
  <c r="AP809"/>
  <c r="AO809"/>
  <c r="AN809"/>
  <c r="AM809"/>
  <c r="AL809"/>
  <c r="AK809"/>
  <c r="AJ809"/>
  <c r="AI809"/>
  <c r="AH809"/>
  <c r="AG809"/>
  <c r="AS808"/>
  <c r="AR808"/>
  <c r="AQ808"/>
  <c r="AP808"/>
  <c r="AO808"/>
  <c r="AN808"/>
  <c r="AM808"/>
  <c r="AL808"/>
  <c r="AK808"/>
  <c r="AJ808"/>
  <c r="AI808"/>
  <c r="AH808"/>
  <c r="AG808"/>
  <c r="AS807"/>
  <c r="AR807"/>
  <c r="AQ807"/>
  <c r="AP807"/>
  <c r="AO807"/>
  <c r="AN807"/>
  <c r="AM807"/>
  <c r="AL807"/>
  <c r="AK807"/>
  <c r="AJ807"/>
  <c r="AI807"/>
  <c r="AH807"/>
  <c r="AG807"/>
  <c r="AS806"/>
  <c r="AR806"/>
  <c r="AQ806"/>
  <c r="AP806"/>
  <c r="AO806"/>
  <c r="AN806"/>
  <c r="AM806"/>
  <c r="AL806"/>
  <c r="AK806"/>
  <c r="AJ806"/>
  <c r="AI806"/>
  <c r="AH806"/>
  <c r="AG806"/>
  <c r="AS805"/>
  <c r="AR805"/>
  <c r="AQ805"/>
  <c r="AP805"/>
  <c r="AO805"/>
  <c r="AN805"/>
  <c r="AM805"/>
  <c r="AL805"/>
  <c r="AK805"/>
  <c r="AJ805"/>
  <c r="AI805"/>
  <c r="AH805"/>
  <c r="AG805"/>
  <c r="AS804"/>
  <c r="AR804"/>
  <c r="AQ804"/>
  <c r="AP804"/>
  <c r="AO804"/>
  <c r="AN804"/>
  <c r="AM804"/>
  <c r="AL804"/>
  <c r="AK804"/>
  <c r="AJ804"/>
  <c r="AI804"/>
  <c r="AH804"/>
  <c r="AG804"/>
  <c r="AS803"/>
  <c r="AR803"/>
  <c r="AQ803"/>
  <c r="AP803"/>
  <c r="AO803"/>
  <c r="AN803"/>
  <c r="AM803"/>
  <c r="AL803"/>
  <c r="AK803"/>
  <c r="AJ803"/>
  <c r="AI803"/>
  <c r="AH803"/>
  <c r="AG803"/>
  <c r="AS802"/>
  <c r="AR802"/>
  <c r="AQ802"/>
  <c r="AP802"/>
  <c r="AO802"/>
  <c r="AN802"/>
  <c r="AM802"/>
  <c r="AL802"/>
  <c r="AK802"/>
  <c r="AJ802"/>
  <c r="AI802"/>
  <c r="AH802"/>
  <c r="AG802"/>
  <c r="AS801"/>
  <c r="AR801"/>
  <c r="AQ801"/>
  <c r="AP801"/>
  <c r="AO801"/>
  <c r="AN801"/>
  <c r="AM801"/>
  <c r="AL801"/>
  <c r="AK801"/>
  <c r="AJ801"/>
  <c r="AI801"/>
  <c r="AH801"/>
  <c r="AG801"/>
  <c r="AS800"/>
  <c r="AR800"/>
  <c r="AQ800"/>
  <c r="AP800"/>
  <c r="AO800"/>
  <c r="AN800"/>
  <c r="AM800"/>
  <c r="AL800"/>
  <c r="AK800"/>
  <c r="AJ800"/>
  <c r="AI800"/>
  <c r="AH800"/>
  <c r="AG800"/>
  <c r="AS799"/>
  <c r="AR799"/>
  <c r="AQ799"/>
  <c r="AP799"/>
  <c r="AO799"/>
  <c r="AN799"/>
  <c r="AM799"/>
  <c r="AL799"/>
  <c r="AK799"/>
  <c r="AJ799"/>
  <c r="AI799"/>
  <c r="AH799"/>
  <c r="AG799"/>
  <c r="AS798"/>
  <c r="AR798"/>
  <c r="AQ798"/>
  <c r="AP798"/>
  <c r="AO798"/>
  <c r="AN798"/>
  <c r="AM798"/>
  <c r="AL798"/>
  <c r="AK798"/>
  <c r="AJ798"/>
  <c r="AI798"/>
  <c r="AH798"/>
  <c r="AG798"/>
  <c r="AS797"/>
  <c r="AR797"/>
  <c r="AQ797"/>
  <c r="AP797"/>
  <c r="AO797"/>
  <c r="AN797"/>
  <c r="AM797"/>
  <c r="AL797"/>
  <c r="AK797"/>
  <c r="AJ797"/>
  <c r="AI797"/>
  <c r="AH797"/>
  <c r="AG797"/>
  <c r="AS796"/>
  <c r="AR796"/>
  <c r="AQ796"/>
  <c r="AP796"/>
  <c r="AO796"/>
  <c r="AN796"/>
  <c r="AM796"/>
  <c r="AL796"/>
  <c r="AK796"/>
  <c r="AJ796"/>
  <c r="AI796"/>
  <c r="AH796"/>
  <c r="AG796"/>
  <c r="AS795"/>
  <c r="AR795"/>
  <c r="AQ795"/>
  <c r="AP795"/>
  <c r="AO795"/>
  <c r="AN795"/>
  <c r="AM795"/>
  <c r="AL795"/>
  <c r="AK795"/>
  <c r="AJ795"/>
  <c r="AI795"/>
  <c r="AH795"/>
  <c r="AG795"/>
  <c r="AS794"/>
  <c r="AR794"/>
  <c r="AQ794"/>
  <c r="AP794"/>
  <c r="AO794"/>
  <c r="AN794"/>
  <c r="AM794"/>
  <c r="AL794"/>
  <c r="AK794"/>
  <c r="AJ794"/>
  <c r="AI794"/>
  <c r="AH794"/>
  <c r="AG794"/>
  <c r="AS793"/>
  <c r="AR793"/>
  <c r="AQ793"/>
  <c r="AP793"/>
  <c r="AO793"/>
  <c r="AN793"/>
  <c r="AM793"/>
  <c r="AL793"/>
  <c r="AK793"/>
  <c r="AJ793"/>
  <c r="AI793"/>
  <c r="AH793"/>
  <c r="AG793"/>
  <c r="AS792"/>
  <c r="AR792"/>
  <c r="AQ792"/>
  <c r="AP792"/>
  <c r="AO792"/>
  <c r="AN792"/>
  <c r="AM792"/>
  <c r="AL792"/>
  <c r="AK792"/>
  <c r="AJ792"/>
  <c r="AI792"/>
  <c r="AH792"/>
  <c r="AG792"/>
  <c r="AS791"/>
  <c r="AR791"/>
  <c r="AQ791"/>
  <c r="AP791"/>
  <c r="AO791"/>
  <c r="AN791"/>
  <c r="AM791"/>
  <c r="AL791"/>
  <c r="AK791"/>
  <c r="AJ791"/>
  <c r="AI791"/>
  <c r="AH791"/>
  <c r="AG791"/>
  <c r="AS790"/>
  <c r="AR790"/>
  <c r="AQ790"/>
  <c r="AP790"/>
  <c r="AO790"/>
  <c r="AN790"/>
  <c r="AM790"/>
  <c r="AL790"/>
  <c r="AK790"/>
  <c r="AJ790"/>
  <c r="AI790"/>
  <c r="AH790"/>
  <c r="AG790"/>
  <c r="AS789"/>
  <c r="AR789"/>
  <c r="AQ789"/>
  <c r="AP789"/>
  <c r="AO789"/>
  <c r="AN789"/>
  <c r="AM789"/>
  <c r="AL789"/>
  <c r="AK789"/>
  <c r="AJ789"/>
  <c r="AI789"/>
  <c r="AH789"/>
  <c r="AG789"/>
  <c r="AS788"/>
  <c r="AR788"/>
  <c r="AQ788"/>
  <c r="AP788"/>
  <c r="AO788"/>
  <c r="AN788"/>
  <c r="AM788"/>
  <c r="AL788"/>
  <c r="AK788"/>
  <c r="AJ788"/>
  <c r="AI788"/>
  <c r="AH788"/>
  <c r="AG788"/>
  <c r="AS787"/>
  <c r="AR787"/>
  <c r="AQ787"/>
  <c r="AP787"/>
  <c r="AO787"/>
  <c r="AN787"/>
  <c r="AM787"/>
  <c r="AL787"/>
  <c r="AK787"/>
  <c r="AJ787"/>
  <c r="AI787"/>
  <c r="AH787"/>
  <c r="AG787"/>
  <c r="AS786"/>
  <c r="AR786"/>
  <c r="AQ786"/>
  <c r="AP786"/>
  <c r="AO786"/>
  <c r="AN786"/>
  <c r="AM786"/>
  <c r="AL786"/>
  <c r="AK786"/>
  <c r="AJ786"/>
  <c r="AI786"/>
  <c r="AH786"/>
  <c r="AG786"/>
  <c r="AS785"/>
  <c r="AR785"/>
  <c r="AQ785"/>
  <c r="AP785"/>
  <c r="AO785"/>
  <c r="AN785"/>
  <c r="AM785"/>
  <c r="AL785"/>
  <c r="AK785"/>
  <c r="AJ785"/>
  <c r="AI785"/>
  <c r="AH785"/>
  <c r="AG785"/>
  <c r="AS784"/>
  <c r="AR784"/>
  <c r="AQ784"/>
  <c r="AP784"/>
  <c r="AO784"/>
  <c r="AN784"/>
  <c r="AM784"/>
  <c r="AL784"/>
  <c r="AK784"/>
  <c r="AJ784"/>
  <c r="AI784"/>
  <c r="AH784"/>
  <c r="AG784"/>
  <c r="AS783"/>
  <c r="AR783"/>
  <c r="AQ783"/>
  <c r="AP783"/>
  <c r="AO783"/>
  <c r="AN783"/>
  <c r="AM783"/>
  <c r="AL783"/>
  <c r="AK783"/>
  <c r="AJ783"/>
  <c r="AI783"/>
  <c r="AH783"/>
  <c r="AG783"/>
  <c r="AS782"/>
  <c r="AR782"/>
  <c r="AQ782"/>
  <c r="AP782"/>
  <c r="AO782"/>
  <c r="AN782"/>
  <c r="AM782"/>
  <c r="AL782"/>
  <c r="AK782"/>
  <c r="AJ782"/>
  <c r="AI782"/>
  <c r="AH782"/>
  <c r="AG782"/>
  <c r="AS781"/>
  <c r="AR781"/>
  <c r="AQ781"/>
  <c r="AP781"/>
  <c r="AO781"/>
  <c r="AN781"/>
  <c r="AM781"/>
  <c r="AL781"/>
  <c r="AK781"/>
  <c r="AJ781"/>
  <c r="AI781"/>
  <c r="AH781"/>
  <c r="AG781"/>
  <c r="AS780"/>
  <c r="AR780"/>
  <c r="AQ780"/>
  <c r="AP780"/>
  <c r="AO780"/>
  <c r="AN780"/>
  <c r="AM780"/>
  <c r="AL780"/>
  <c r="AK780"/>
  <c r="AJ780"/>
  <c r="AI780"/>
  <c r="AH780"/>
  <c r="AG780"/>
  <c r="AS779"/>
  <c r="AR779"/>
  <c r="AQ779"/>
  <c r="AP779"/>
  <c r="AO779"/>
  <c r="AN779"/>
  <c r="AM779"/>
  <c r="AL779"/>
  <c r="AK779"/>
  <c r="AJ779"/>
  <c r="AI779"/>
  <c r="AH779"/>
  <c r="AG779"/>
  <c r="AS778"/>
  <c r="AR778"/>
  <c r="AQ778"/>
  <c r="AP778"/>
  <c r="AO778"/>
  <c r="AN778"/>
  <c r="AM778"/>
  <c r="AL778"/>
  <c r="AK778"/>
  <c r="AJ778"/>
  <c r="AI778"/>
  <c r="AH778"/>
  <c r="AG778"/>
  <c r="AS777"/>
  <c r="AR777"/>
  <c r="AQ777"/>
  <c r="AP777"/>
  <c r="AO777"/>
  <c r="AN777"/>
  <c r="AM777"/>
  <c r="AL777"/>
  <c r="AK777"/>
  <c r="AJ777"/>
  <c r="AI777"/>
  <c r="AH777"/>
  <c r="AG777"/>
  <c r="AS776"/>
  <c r="AR776"/>
  <c r="AQ776"/>
  <c r="AP776"/>
  <c r="AO776"/>
  <c r="AN776"/>
  <c r="AM776"/>
  <c r="AL776"/>
  <c r="AK776"/>
  <c r="AJ776"/>
  <c r="AI776"/>
  <c r="AH776"/>
  <c r="AG776"/>
  <c r="AS775"/>
  <c r="AR775"/>
  <c r="AQ775"/>
  <c r="AP775"/>
  <c r="AO775"/>
  <c r="AN775"/>
  <c r="AM775"/>
  <c r="AL775"/>
  <c r="AK775"/>
  <c r="AJ775"/>
  <c r="AI775"/>
  <c r="AH775"/>
  <c r="AG775"/>
  <c r="AS774"/>
  <c r="AR774"/>
  <c r="AQ774"/>
  <c r="AP774"/>
  <c r="AO774"/>
  <c r="AN774"/>
  <c r="AM774"/>
  <c r="AL774"/>
  <c r="AK774"/>
  <c r="AJ774"/>
  <c r="AI774"/>
  <c r="AH774"/>
  <c r="AG774"/>
  <c r="AS773"/>
  <c r="AR773"/>
  <c r="AQ773"/>
  <c r="AP773"/>
  <c r="AO773"/>
  <c r="AN773"/>
  <c r="AM773"/>
  <c r="AL773"/>
  <c r="AK773"/>
  <c r="AJ773"/>
  <c r="AI773"/>
  <c r="AH773"/>
  <c r="AG773"/>
  <c r="AS772"/>
  <c r="AR772"/>
  <c r="AQ772"/>
  <c r="AP772"/>
  <c r="AO772"/>
  <c r="AN772"/>
  <c r="AM772"/>
  <c r="AL772"/>
  <c r="AK772"/>
  <c r="AJ772"/>
  <c r="AI772"/>
  <c r="AH772"/>
  <c r="AG772"/>
  <c r="AS771"/>
  <c r="AR771"/>
  <c r="AQ771"/>
  <c r="AP771"/>
  <c r="AO771"/>
  <c r="AN771"/>
  <c r="AM771"/>
  <c r="AL771"/>
  <c r="AK771"/>
  <c r="AJ771"/>
  <c r="AI771"/>
  <c r="AH771"/>
  <c r="AG771"/>
  <c r="AS770"/>
  <c r="AR770"/>
  <c r="AQ770"/>
  <c r="AP770"/>
  <c r="AO770"/>
  <c r="AN770"/>
  <c r="AM770"/>
  <c r="AL770"/>
  <c r="AK770"/>
  <c r="AJ770"/>
  <c r="AI770"/>
  <c r="AH770"/>
  <c r="AG770"/>
  <c r="AS769"/>
  <c r="AR769"/>
  <c r="AQ769"/>
  <c r="AP769"/>
  <c r="AO769"/>
  <c r="AN769"/>
  <c r="AM769"/>
  <c r="AL769"/>
  <c r="AK769"/>
  <c r="AJ769"/>
  <c r="AI769"/>
  <c r="AH769"/>
  <c r="AG769"/>
  <c r="AS768"/>
  <c r="AR768"/>
  <c r="AQ768"/>
  <c r="AP768"/>
  <c r="AO768"/>
  <c r="AN768"/>
  <c r="AM768"/>
  <c r="AL768"/>
  <c r="AK768"/>
  <c r="AJ768"/>
  <c r="AI768"/>
  <c r="AH768"/>
  <c r="AG768"/>
  <c r="AS767"/>
  <c r="AR767"/>
  <c r="AQ767"/>
  <c r="AP767"/>
  <c r="AO767"/>
  <c r="AN767"/>
  <c r="AM767"/>
  <c r="AL767"/>
  <c r="AK767"/>
  <c r="AJ767"/>
  <c r="AI767"/>
  <c r="AH767"/>
  <c r="AG767"/>
  <c r="AS766"/>
  <c r="AR766"/>
  <c r="AQ766"/>
  <c r="AP766"/>
  <c r="AO766"/>
  <c r="AN766"/>
  <c r="AM766"/>
  <c r="AL766"/>
  <c r="AK766"/>
  <c r="AJ766"/>
  <c r="AI766"/>
  <c r="AH766"/>
  <c r="AG766"/>
  <c r="AS765"/>
  <c r="AR765"/>
  <c r="AQ765"/>
  <c r="AP765"/>
  <c r="AO765"/>
  <c r="AN765"/>
  <c r="AM765"/>
  <c r="AL765"/>
  <c r="AK765"/>
  <c r="AJ765"/>
  <c r="AI765"/>
  <c r="AH765"/>
  <c r="AG765"/>
  <c r="AS764"/>
  <c r="AR764"/>
  <c r="AQ764"/>
  <c r="AP764"/>
  <c r="AO764"/>
  <c r="AN764"/>
  <c r="AM764"/>
  <c r="AL764"/>
  <c r="AK764"/>
  <c r="AJ764"/>
  <c r="AI764"/>
  <c r="AH764"/>
  <c r="AG764"/>
  <c r="AS763"/>
  <c r="AR763"/>
  <c r="AQ763"/>
  <c r="AP763"/>
  <c r="AO763"/>
  <c r="AN763"/>
  <c r="AM763"/>
  <c r="AL763"/>
  <c r="AK763"/>
  <c r="AJ763"/>
  <c r="AI763"/>
  <c r="AH763"/>
  <c r="AG763"/>
  <c r="AS762"/>
  <c r="AR762"/>
  <c r="AQ762"/>
  <c r="AP762"/>
  <c r="AO762"/>
  <c r="AN762"/>
  <c r="AM762"/>
  <c r="AL762"/>
  <c r="AK762"/>
  <c r="AJ762"/>
  <c r="AI762"/>
  <c r="AH762"/>
  <c r="AG762"/>
  <c r="AS761"/>
  <c r="AR761"/>
  <c r="AQ761"/>
  <c r="AP761"/>
  <c r="AO761"/>
  <c r="AN761"/>
  <c r="AM761"/>
  <c r="AL761"/>
  <c r="AK761"/>
  <c r="AJ761"/>
  <c r="AI761"/>
  <c r="AH761"/>
  <c r="AG761"/>
  <c r="AS760"/>
  <c r="AR760"/>
  <c r="AQ760"/>
  <c r="AP760"/>
  <c r="AO760"/>
  <c r="AN760"/>
  <c r="AM760"/>
  <c r="AL760"/>
  <c r="AK760"/>
  <c r="AJ760"/>
  <c r="AI760"/>
  <c r="AH760"/>
  <c r="AG760"/>
  <c r="AS759"/>
  <c r="AR759"/>
  <c r="AQ759"/>
  <c r="AP759"/>
  <c r="AO759"/>
  <c r="AN759"/>
  <c r="AM759"/>
  <c r="AL759"/>
  <c r="AK759"/>
  <c r="AJ759"/>
  <c r="AI759"/>
  <c r="AH759"/>
  <c r="AG759"/>
  <c r="AS758"/>
  <c r="AR758"/>
  <c r="AQ758"/>
  <c r="AP758"/>
  <c r="AO758"/>
  <c r="AN758"/>
  <c r="AM758"/>
  <c r="AL758"/>
  <c r="AK758"/>
  <c r="AJ758"/>
  <c r="AI758"/>
  <c r="AH758"/>
  <c r="AG758"/>
  <c r="AS757"/>
  <c r="AR757"/>
  <c r="AQ757"/>
  <c r="AP757"/>
  <c r="AO757"/>
  <c r="AN757"/>
  <c r="AM757"/>
  <c r="AL757"/>
  <c r="AK757"/>
  <c r="AJ757"/>
  <c r="AI757"/>
  <c r="AH757"/>
  <c r="AG757"/>
  <c r="AS756"/>
  <c r="AR756"/>
  <c r="AQ756"/>
  <c r="AP756"/>
  <c r="AO756"/>
  <c r="AN756"/>
  <c r="AM756"/>
  <c r="AL756"/>
  <c r="AK756"/>
  <c r="AJ756"/>
  <c r="AI756"/>
  <c r="AH756"/>
  <c r="AG756"/>
  <c r="AS755"/>
  <c r="AR755"/>
  <c r="AQ755"/>
  <c r="AP755"/>
  <c r="AO755"/>
  <c r="AN755"/>
  <c r="AM755"/>
  <c r="AL755"/>
  <c r="AK755"/>
  <c r="AJ755"/>
  <c r="AI755"/>
  <c r="AH755"/>
  <c r="AG755"/>
  <c r="AS754"/>
  <c r="AR754"/>
  <c r="AQ754"/>
  <c r="AP754"/>
  <c r="AO754"/>
  <c r="AN754"/>
  <c r="AM754"/>
  <c r="AL754"/>
  <c r="AK754"/>
  <c r="AJ754"/>
  <c r="AI754"/>
  <c r="AH754"/>
  <c r="AG754"/>
  <c r="AS753"/>
  <c r="AR753"/>
  <c r="AQ753"/>
  <c r="AP753"/>
  <c r="AO753"/>
  <c r="AN753"/>
  <c r="AM753"/>
  <c r="AL753"/>
  <c r="AK753"/>
  <c r="AJ753"/>
  <c r="AI753"/>
  <c r="AH753"/>
  <c r="AG753"/>
  <c r="AS752"/>
  <c r="AR752"/>
  <c r="AQ752"/>
  <c r="AP752"/>
  <c r="AO752"/>
  <c r="AN752"/>
  <c r="AM752"/>
  <c r="AL752"/>
  <c r="AK752"/>
  <c r="AJ752"/>
  <c r="AI752"/>
  <c r="AH752"/>
  <c r="AG752"/>
  <c r="AS751"/>
  <c r="AR751"/>
  <c r="AQ751"/>
  <c r="AP751"/>
  <c r="AO751"/>
  <c r="AN751"/>
  <c r="AM751"/>
  <c r="AL751"/>
  <c r="AK751"/>
  <c r="AJ751"/>
  <c r="AI751"/>
  <c r="AH751"/>
  <c r="AG751"/>
  <c r="AS750"/>
  <c r="AR750"/>
  <c r="AQ750"/>
  <c r="AP750"/>
  <c r="AO750"/>
  <c r="AN750"/>
  <c r="AM750"/>
  <c r="AL750"/>
  <c r="AK750"/>
  <c r="AJ750"/>
  <c r="AI750"/>
  <c r="AH750"/>
  <c r="AG750"/>
  <c r="AS749"/>
  <c r="AR749"/>
  <c r="AQ749"/>
  <c r="AP749"/>
  <c r="AO749"/>
  <c r="AN749"/>
  <c r="AM749"/>
  <c r="AL749"/>
  <c r="AK749"/>
  <c r="AJ749"/>
  <c r="AI749"/>
  <c r="AH749"/>
  <c r="AG749"/>
  <c r="AS748"/>
  <c r="AR748"/>
  <c r="AQ748"/>
  <c r="AP748"/>
  <c r="AO748"/>
  <c r="AN748"/>
  <c r="AM748"/>
  <c r="AL748"/>
  <c r="AK748"/>
  <c r="AJ748"/>
  <c r="AI748"/>
  <c r="AH748"/>
  <c r="AG748"/>
  <c r="AS747"/>
  <c r="AR747"/>
  <c r="AQ747"/>
  <c r="AP747"/>
  <c r="AO747"/>
  <c r="AN747"/>
  <c r="AM747"/>
  <c r="AL747"/>
  <c r="AK747"/>
  <c r="AJ747"/>
  <c r="AI747"/>
  <c r="AH747"/>
  <c r="AG747"/>
  <c r="AS746"/>
  <c r="AR746"/>
  <c r="AQ746"/>
  <c r="AP746"/>
  <c r="AO746"/>
  <c r="AN746"/>
  <c r="AM746"/>
  <c r="AL746"/>
  <c r="AK746"/>
  <c r="AJ746"/>
  <c r="AI746"/>
  <c r="AH746"/>
  <c r="AG746"/>
  <c r="AS745"/>
  <c r="AR745"/>
  <c r="AQ745"/>
  <c r="AP745"/>
  <c r="AO745"/>
  <c r="AN745"/>
  <c r="AM745"/>
  <c r="AL745"/>
  <c r="AK745"/>
  <c r="AJ745"/>
  <c r="AI745"/>
  <c r="AH745"/>
  <c r="AG745"/>
  <c r="AS744"/>
  <c r="AR744"/>
  <c r="AQ744"/>
  <c r="AP744"/>
  <c r="AO744"/>
  <c r="AN744"/>
  <c r="AM744"/>
  <c r="AL744"/>
  <c r="AK744"/>
  <c r="AJ744"/>
  <c r="AI744"/>
  <c r="AH744"/>
  <c r="AG744"/>
  <c r="AS743"/>
  <c r="AR743"/>
  <c r="AQ743"/>
  <c r="AP743"/>
  <c r="AO743"/>
  <c r="AN743"/>
  <c r="AM743"/>
  <c r="AL743"/>
  <c r="AK743"/>
  <c r="AJ743"/>
  <c r="AI743"/>
  <c r="AH743"/>
  <c r="AG743"/>
  <c r="AS742"/>
  <c r="AR742"/>
  <c r="AQ742"/>
  <c r="AP742"/>
  <c r="AO742"/>
  <c r="AN742"/>
  <c r="AM742"/>
  <c r="AL742"/>
  <c r="AK742"/>
  <c r="AJ742"/>
  <c r="AI742"/>
  <c r="AH742"/>
  <c r="AG742"/>
  <c r="AS741"/>
  <c r="AR741"/>
  <c r="AQ741"/>
  <c r="AP741"/>
  <c r="AO741"/>
  <c r="AN741"/>
  <c r="AM741"/>
  <c r="AL741"/>
  <c r="AK741"/>
  <c r="AJ741"/>
  <c r="AI741"/>
  <c r="AH741"/>
  <c r="AG741"/>
  <c r="AS740"/>
  <c r="AR740"/>
  <c r="AQ740"/>
  <c r="AP740"/>
  <c r="AO740"/>
  <c r="AN740"/>
  <c r="AM740"/>
  <c r="AL740"/>
  <c r="AK740"/>
  <c r="AJ740"/>
  <c r="AI740"/>
  <c r="AH740"/>
  <c r="AG740"/>
  <c r="AS739"/>
  <c r="AR739"/>
  <c r="AQ739"/>
  <c r="AP739"/>
  <c r="AO739"/>
  <c r="AN739"/>
  <c r="AM739"/>
  <c r="AL739"/>
  <c r="AK739"/>
  <c r="AJ739"/>
  <c r="AI739"/>
  <c r="AH739"/>
  <c r="AG739"/>
  <c r="AS738"/>
  <c r="AR738"/>
  <c r="AQ738"/>
  <c r="AP738"/>
  <c r="AO738"/>
  <c r="AN738"/>
  <c r="AM738"/>
  <c r="AL738"/>
  <c r="AK738"/>
  <c r="AJ738"/>
  <c r="AI738"/>
  <c r="AH738"/>
  <c r="AG738"/>
  <c r="AS737"/>
  <c r="AR737"/>
  <c r="AQ737"/>
  <c r="AP737"/>
  <c r="AO737"/>
  <c r="AN737"/>
  <c r="AM737"/>
  <c r="AL737"/>
  <c r="AK737"/>
  <c r="AJ737"/>
  <c r="AI737"/>
  <c r="AH737"/>
  <c r="AG737"/>
  <c r="AS736"/>
  <c r="AR736"/>
  <c r="AQ736"/>
  <c r="AP736"/>
  <c r="AO736"/>
  <c r="AN736"/>
  <c r="AM736"/>
  <c r="AL736"/>
  <c r="AK736"/>
  <c r="AJ736"/>
  <c r="AI736"/>
  <c r="AH736"/>
  <c r="AG736"/>
  <c r="AS735"/>
  <c r="AR735"/>
  <c r="AQ735"/>
  <c r="AP735"/>
  <c r="AO735"/>
  <c r="AN735"/>
  <c r="AM735"/>
  <c r="AL735"/>
  <c r="AK735"/>
  <c r="AJ735"/>
  <c r="AI735"/>
  <c r="AH735"/>
  <c r="AG735"/>
  <c r="AS734"/>
  <c r="AR734"/>
  <c r="AQ734"/>
  <c r="AP734"/>
  <c r="AO734"/>
  <c r="AN734"/>
  <c r="AM734"/>
  <c r="AL734"/>
  <c r="AK734"/>
  <c r="AJ734"/>
  <c r="AI734"/>
  <c r="AH734"/>
  <c r="AG734"/>
  <c r="AS733"/>
  <c r="AR733"/>
  <c r="AQ733"/>
  <c r="AP733"/>
  <c r="AO733"/>
  <c r="AN733"/>
  <c r="AM733"/>
  <c r="AL733"/>
  <c r="AK733"/>
  <c r="AJ733"/>
  <c r="AI733"/>
  <c r="AH733"/>
  <c r="AG733"/>
  <c r="AS732"/>
  <c r="AR732"/>
  <c r="AQ732"/>
  <c r="AP732"/>
  <c r="AO732"/>
  <c r="AN732"/>
  <c r="AM732"/>
  <c r="AL732"/>
  <c r="AK732"/>
  <c r="AJ732"/>
  <c r="AI732"/>
  <c r="AH732"/>
  <c r="AG732"/>
  <c r="AS731"/>
  <c r="AR731"/>
  <c r="AQ731"/>
  <c r="AP731"/>
  <c r="AO731"/>
  <c r="AN731"/>
  <c r="AM731"/>
  <c r="AL731"/>
  <c r="AK731"/>
  <c r="AJ731"/>
  <c r="AI731"/>
  <c r="AH731"/>
  <c r="AG731"/>
  <c r="AS730"/>
  <c r="AR730"/>
  <c r="AQ730"/>
  <c r="AP730"/>
  <c r="AO730"/>
  <c r="AN730"/>
  <c r="AM730"/>
  <c r="AL730"/>
  <c r="AK730"/>
  <c r="AJ730"/>
  <c r="AI730"/>
  <c r="AH730"/>
  <c r="AG730"/>
  <c r="AS729"/>
  <c r="AR729"/>
  <c r="AQ729"/>
  <c r="AP729"/>
  <c r="AO729"/>
  <c r="AN729"/>
  <c r="AM729"/>
  <c r="AL729"/>
  <c r="AK729"/>
  <c r="AJ729"/>
  <c r="AI729"/>
  <c r="AH729"/>
  <c r="AG729"/>
  <c r="AS728"/>
  <c r="AR728"/>
  <c r="AQ728"/>
  <c r="AP728"/>
  <c r="AO728"/>
  <c r="AN728"/>
  <c r="AM728"/>
  <c r="AL728"/>
  <c r="AK728"/>
  <c r="AJ728"/>
  <c r="AI728"/>
  <c r="AH728"/>
  <c r="AG728"/>
  <c r="AS727"/>
  <c r="AR727"/>
  <c r="AQ727"/>
  <c r="AP727"/>
  <c r="AO727"/>
  <c r="AN727"/>
  <c r="AM727"/>
  <c r="AL727"/>
  <c r="AK727"/>
  <c r="AJ727"/>
  <c r="AI727"/>
  <c r="AH727"/>
  <c r="AG727"/>
  <c r="AS726"/>
  <c r="AR726"/>
  <c r="AQ726"/>
  <c r="AP726"/>
  <c r="AO726"/>
  <c r="AN726"/>
  <c r="AM726"/>
  <c r="AL726"/>
  <c r="AK726"/>
  <c r="AJ726"/>
  <c r="AI726"/>
  <c r="AH726"/>
  <c r="AG726"/>
  <c r="AS725"/>
  <c r="AR725"/>
  <c r="AQ725"/>
  <c r="AP725"/>
  <c r="AO725"/>
  <c r="AN725"/>
  <c r="AM725"/>
  <c r="AL725"/>
  <c r="AK725"/>
  <c r="AJ725"/>
  <c r="AI725"/>
  <c r="AH725"/>
  <c r="AG725"/>
  <c r="AS724"/>
  <c r="AR724"/>
  <c r="AQ724"/>
  <c r="AP724"/>
  <c r="AO724"/>
  <c r="AN724"/>
  <c r="AM724"/>
  <c r="AL724"/>
  <c r="AK724"/>
  <c r="AJ724"/>
  <c r="AI724"/>
  <c r="AH724"/>
  <c r="AG724"/>
  <c r="AS723"/>
  <c r="AR723"/>
  <c r="AQ723"/>
  <c r="AP723"/>
  <c r="AO723"/>
  <c r="AN723"/>
  <c r="AM723"/>
  <c r="AL723"/>
  <c r="AK723"/>
  <c r="AJ723"/>
  <c r="AI723"/>
  <c r="AH723"/>
  <c r="AG723"/>
  <c r="AS722"/>
  <c r="AR722"/>
  <c r="AQ722"/>
  <c r="AP722"/>
  <c r="AO722"/>
  <c r="AN722"/>
  <c r="AM722"/>
  <c r="AL722"/>
  <c r="AK722"/>
  <c r="AJ722"/>
  <c r="AI722"/>
  <c r="AH722"/>
  <c r="AG722"/>
  <c r="AS721"/>
  <c r="AR721"/>
  <c r="AQ721"/>
  <c r="AP721"/>
  <c r="AO721"/>
  <c r="AN721"/>
  <c r="AM721"/>
  <c r="AL721"/>
  <c r="AK721"/>
  <c r="AJ721"/>
  <c r="AI721"/>
  <c r="AH721"/>
  <c r="AG721"/>
  <c r="AS720"/>
  <c r="AR720"/>
  <c r="AQ720"/>
  <c r="AP720"/>
  <c r="AO720"/>
  <c r="AN720"/>
  <c r="AM720"/>
  <c r="AL720"/>
  <c r="AK720"/>
  <c r="AJ720"/>
  <c r="AI720"/>
  <c r="AH720"/>
  <c r="AG720"/>
  <c r="AS719"/>
  <c r="AR719"/>
  <c r="AQ719"/>
  <c r="AP719"/>
  <c r="AO719"/>
  <c r="AN719"/>
  <c r="AM719"/>
  <c r="AL719"/>
  <c r="AK719"/>
  <c r="AJ719"/>
  <c r="AI719"/>
  <c r="AH719"/>
  <c r="AG719"/>
  <c r="AS718"/>
  <c r="AR718"/>
  <c r="AQ718"/>
  <c r="AP718"/>
  <c r="AO718"/>
  <c r="AN718"/>
  <c r="AM718"/>
  <c r="AL718"/>
  <c r="AK718"/>
  <c r="AJ718"/>
  <c r="AI718"/>
  <c r="AH718"/>
  <c r="AG718"/>
  <c r="AS717"/>
  <c r="AR717"/>
  <c r="AQ717"/>
  <c r="AP717"/>
  <c r="AO717"/>
  <c r="AN717"/>
  <c r="AM717"/>
  <c r="AL717"/>
  <c r="AK717"/>
  <c r="AJ717"/>
  <c r="AI717"/>
  <c r="AH717"/>
  <c r="AG717"/>
  <c r="AS716"/>
  <c r="AR716"/>
  <c r="AQ716"/>
  <c r="AP716"/>
  <c r="AO716"/>
  <c r="AN716"/>
  <c r="AM716"/>
  <c r="AL716"/>
  <c r="AK716"/>
  <c r="AJ716"/>
  <c r="AI716"/>
  <c r="AH716"/>
  <c r="AG716"/>
  <c r="AS715"/>
  <c r="AR715"/>
  <c r="AQ715"/>
  <c r="AP715"/>
  <c r="AO715"/>
  <c r="AN715"/>
  <c r="AM715"/>
  <c r="AL715"/>
  <c r="AK715"/>
  <c r="AJ715"/>
  <c r="AI715"/>
  <c r="AH715"/>
  <c r="AG715"/>
  <c r="AS714"/>
  <c r="AR714"/>
  <c r="AQ714"/>
  <c r="AP714"/>
  <c r="AO714"/>
  <c r="AN714"/>
  <c r="AM714"/>
  <c r="AL714"/>
  <c r="AK714"/>
  <c r="AJ714"/>
  <c r="AI714"/>
  <c r="AH714"/>
  <c r="AG714"/>
  <c r="AS713"/>
  <c r="AR713"/>
  <c r="AQ713"/>
  <c r="AP713"/>
  <c r="AO713"/>
  <c r="AN713"/>
  <c r="AM713"/>
  <c r="AL713"/>
  <c r="AK713"/>
  <c r="AJ713"/>
  <c r="AI713"/>
  <c r="AH713"/>
  <c r="AG713"/>
  <c r="AS712"/>
  <c r="AR712"/>
  <c r="AQ712"/>
  <c r="AP712"/>
  <c r="AO712"/>
  <c r="AN712"/>
  <c r="AM712"/>
  <c r="AL712"/>
  <c r="AK712"/>
  <c r="AJ712"/>
  <c r="AI712"/>
  <c r="AH712"/>
  <c r="AG712"/>
  <c r="AS711"/>
  <c r="AR711"/>
  <c r="AQ711"/>
  <c r="AP711"/>
  <c r="AO711"/>
  <c r="AN711"/>
  <c r="AM711"/>
  <c r="AL711"/>
  <c r="AK711"/>
  <c r="AJ711"/>
  <c r="AI711"/>
  <c r="AH711"/>
  <c r="AG711"/>
  <c r="AS710"/>
  <c r="AR710"/>
  <c r="AQ710"/>
  <c r="AP710"/>
  <c r="AO710"/>
  <c r="AN710"/>
  <c r="AM710"/>
  <c r="AL710"/>
  <c r="AK710"/>
  <c r="AJ710"/>
  <c r="AI710"/>
  <c r="AH710"/>
  <c r="AG710"/>
  <c r="AS709"/>
  <c r="AR709"/>
  <c r="AQ709"/>
  <c r="AP709"/>
  <c r="AO709"/>
  <c r="AN709"/>
  <c r="AM709"/>
  <c r="AL709"/>
  <c r="AK709"/>
  <c r="AJ709"/>
  <c r="AI709"/>
  <c r="AH709"/>
  <c r="AG709"/>
  <c r="AS708"/>
  <c r="AR708"/>
  <c r="AQ708"/>
  <c r="AP708"/>
  <c r="AO708"/>
  <c r="AN708"/>
  <c r="AM708"/>
  <c r="AL708"/>
  <c r="AK708"/>
  <c r="AJ708"/>
  <c r="AI708"/>
  <c r="AH708"/>
  <c r="AG708"/>
  <c r="AS707"/>
  <c r="AR707"/>
  <c r="AQ707"/>
  <c r="AP707"/>
  <c r="AO707"/>
  <c r="AN707"/>
  <c r="AM707"/>
  <c r="AL707"/>
  <c r="AK707"/>
  <c r="AJ707"/>
  <c r="AI707"/>
  <c r="AH707"/>
  <c r="AG707"/>
  <c r="AS706"/>
  <c r="AR706"/>
  <c r="AQ706"/>
  <c r="AP706"/>
  <c r="AO706"/>
  <c r="AN706"/>
  <c r="AM706"/>
  <c r="AL706"/>
  <c r="AK706"/>
  <c r="AJ706"/>
  <c r="AI706"/>
  <c r="AH706"/>
  <c r="AG706"/>
  <c r="AS705"/>
  <c r="AR705"/>
  <c r="AQ705"/>
  <c r="AP705"/>
  <c r="AO705"/>
  <c r="AN705"/>
  <c r="AM705"/>
  <c r="AL705"/>
  <c r="AK705"/>
  <c r="AJ705"/>
  <c r="AI705"/>
  <c r="AH705"/>
  <c r="AG705"/>
  <c r="AS704"/>
  <c r="AR704"/>
  <c r="AQ704"/>
  <c r="AP704"/>
  <c r="AO704"/>
  <c r="AN704"/>
  <c r="AM704"/>
  <c r="AL704"/>
  <c r="AK704"/>
  <c r="AJ704"/>
  <c r="AI704"/>
  <c r="AH704"/>
  <c r="AG704"/>
  <c r="AS703"/>
  <c r="AR703"/>
  <c r="AQ703"/>
  <c r="AP703"/>
  <c r="AO703"/>
  <c r="AN703"/>
  <c r="AM703"/>
  <c r="AL703"/>
  <c r="AK703"/>
  <c r="AJ703"/>
  <c r="AI703"/>
  <c r="AH703"/>
  <c r="AG703"/>
  <c r="AS702"/>
  <c r="AR702"/>
  <c r="AQ702"/>
  <c r="AP702"/>
  <c r="AO702"/>
  <c r="AN702"/>
  <c r="AM702"/>
  <c r="AL702"/>
  <c r="AK702"/>
  <c r="AJ702"/>
  <c r="AI702"/>
  <c r="AH702"/>
  <c r="AG702"/>
  <c r="AS701"/>
  <c r="AR701"/>
  <c r="AQ701"/>
  <c r="AP701"/>
  <c r="AO701"/>
  <c r="AN701"/>
  <c r="AM701"/>
  <c r="AL701"/>
  <c r="AK701"/>
  <c r="AJ701"/>
  <c r="AI701"/>
  <c r="AH701"/>
  <c r="AG701"/>
  <c r="AS700"/>
  <c r="AR700"/>
  <c r="AQ700"/>
  <c r="AP700"/>
  <c r="AO700"/>
  <c r="AN700"/>
  <c r="AM700"/>
  <c r="AL700"/>
  <c r="AK700"/>
  <c r="AJ700"/>
  <c r="AI700"/>
  <c r="AH700"/>
  <c r="AG700"/>
  <c r="AS699"/>
  <c r="AR699"/>
  <c r="AQ699"/>
  <c r="AP699"/>
  <c r="AO699"/>
  <c r="AN699"/>
  <c r="AM699"/>
  <c r="AL699"/>
  <c r="AK699"/>
  <c r="AJ699"/>
  <c r="AI699"/>
  <c r="AH699"/>
  <c r="AG699"/>
  <c r="AS698"/>
  <c r="AR698"/>
  <c r="AQ698"/>
  <c r="AP698"/>
  <c r="AO698"/>
  <c r="AN698"/>
  <c r="AM698"/>
  <c r="AL698"/>
  <c r="AK698"/>
  <c r="AJ698"/>
  <c r="AI698"/>
  <c r="AH698"/>
  <c r="AG698"/>
  <c r="AS697"/>
  <c r="AR697"/>
  <c r="AQ697"/>
  <c r="AP697"/>
  <c r="AO697"/>
  <c r="AN697"/>
  <c r="AM697"/>
  <c r="AL697"/>
  <c r="AK697"/>
  <c r="AJ697"/>
  <c r="AI697"/>
  <c r="AH697"/>
  <c r="AG697"/>
  <c r="AS696"/>
  <c r="AR696"/>
  <c r="AQ696"/>
  <c r="AP696"/>
  <c r="AO696"/>
  <c r="AN696"/>
  <c r="AM696"/>
  <c r="AL696"/>
  <c r="AK696"/>
  <c r="AJ696"/>
  <c r="AI696"/>
  <c r="AH696"/>
  <c r="AG696"/>
  <c r="AS695"/>
  <c r="AR695"/>
  <c r="AQ695"/>
  <c r="AP695"/>
  <c r="AO695"/>
  <c r="AN695"/>
  <c r="AM695"/>
  <c r="AL695"/>
  <c r="AK695"/>
  <c r="AJ695"/>
  <c r="AI695"/>
  <c r="AH695"/>
  <c r="AG695"/>
  <c r="AS694"/>
  <c r="AR694"/>
  <c r="AQ694"/>
  <c r="AP694"/>
  <c r="AO694"/>
  <c r="AN694"/>
  <c r="AM694"/>
  <c r="AL694"/>
  <c r="AK694"/>
  <c r="AJ694"/>
  <c r="AI694"/>
  <c r="AH694"/>
  <c r="AG694"/>
  <c r="AS693"/>
  <c r="AR693"/>
  <c r="AQ693"/>
  <c r="AP693"/>
  <c r="AO693"/>
  <c r="AN693"/>
  <c r="AM693"/>
  <c r="AL693"/>
  <c r="AK693"/>
  <c r="AJ693"/>
  <c r="AI693"/>
  <c r="AH693"/>
  <c r="AG693"/>
  <c r="AS692"/>
  <c r="AR692"/>
  <c r="AQ692"/>
  <c r="AP692"/>
  <c r="AO692"/>
  <c r="AN692"/>
  <c r="AM692"/>
  <c r="AL692"/>
  <c r="AK692"/>
  <c r="AJ692"/>
  <c r="AI692"/>
  <c r="AH692"/>
  <c r="AG692"/>
  <c r="AS691"/>
  <c r="AR691"/>
  <c r="AQ691"/>
  <c r="AP691"/>
  <c r="AO691"/>
  <c r="AN691"/>
  <c r="AM691"/>
  <c r="AL691"/>
  <c r="AK691"/>
  <c r="AJ691"/>
  <c r="AI691"/>
  <c r="AH691"/>
  <c r="AG691"/>
  <c r="AS690"/>
  <c r="AR690"/>
  <c r="AQ690"/>
  <c r="AP690"/>
  <c r="AO690"/>
  <c r="AN690"/>
  <c r="AM690"/>
  <c r="AL690"/>
  <c r="AK690"/>
  <c r="AJ690"/>
  <c r="AI690"/>
  <c r="AH690"/>
  <c r="AG690"/>
  <c r="AS689"/>
  <c r="AR689"/>
  <c r="AQ689"/>
  <c r="AP689"/>
  <c r="AO689"/>
  <c r="AN689"/>
  <c r="AM689"/>
  <c r="AL689"/>
  <c r="AK689"/>
  <c r="AJ689"/>
  <c r="AI689"/>
  <c r="AH689"/>
  <c r="AG689"/>
  <c r="AS688"/>
  <c r="AR688"/>
  <c r="AQ688"/>
  <c r="AP688"/>
  <c r="AO688"/>
  <c r="AN688"/>
  <c r="AM688"/>
  <c r="AL688"/>
  <c r="AK688"/>
  <c r="AJ688"/>
  <c r="AI688"/>
  <c r="AH688"/>
  <c r="AG688"/>
  <c r="AS687"/>
  <c r="AR687"/>
  <c r="AQ687"/>
  <c r="AP687"/>
  <c r="AO687"/>
  <c r="AN687"/>
  <c r="AM687"/>
  <c r="AL687"/>
  <c r="AK687"/>
  <c r="AJ687"/>
  <c r="AI687"/>
  <c r="AH687"/>
  <c r="AG687"/>
  <c r="AS686"/>
  <c r="AR686"/>
  <c r="AQ686"/>
  <c r="AP686"/>
  <c r="AO686"/>
  <c r="AN686"/>
  <c r="AM686"/>
  <c r="AL686"/>
  <c r="AK686"/>
  <c r="AJ686"/>
  <c r="AI686"/>
  <c r="AH686"/>
  <c r="AG686"/>
  <c r="AS685"/>
  <c r="AR685"/>
  <c r="AQ685"/>
  <c r="AP685"/>
  <c r="AO685"/>
  <c r="AN685"/>
  <c r="AM685"/>
  <c r="AL685"/>
  <c r="AK685"/>
  <c r="AJ685"/>
  <c r="AI685"/>
  <c r="AH685"/>
  <c r="AG685"/>
  <c r="AS684"/>
  <c r="AR684"/>
  <c r="AQ684"/>
  <c r="AP684"/>
  <c r="AO684"/>
  <c r="AN684"/>
  <c r="AM684"/>
  <c r="AL684"/>
  <c r="AK684"/>
  <c r="AJ684"/>
  <c r="AI684"/>
  <c r="AH684"/>
  <c r="AG684"/>
  <c r="AS683"/>
  <c r="AR683"/>
  <c r="AQ683"/>
  <c r="AP683"/>
  <c r="AO683"/>
  <c r="AN683"/>
  <c r="AM683"/>
  <c r="AL683"/>
  <c r="AK683"/>
  <c r="AJ683"/>
  <c r="AI683"/>
  <c r="AH683"/>
  <c r="AG683"/>
  <c r="AS682"/>
  <c r="AR682"/>
  <c r="AQ682"/>
  <c r="AP682"/>
  <c r="AO682"/>
  <c r="AN682"/>
  <c r="AM682"/>
  <c r="AL682"/>
  <c r="AK682"/>
  <c r="AJ682"/>
  <c r="AI682"/>
  <c r="AH682"/>
  <c r="AG682"/>
  <c r="AS681"/>
  <c r="AR681"/>
  <c r="AQ681"/>
  <c r="AP681"/>
  <c r="AO681"/>
  <c r="AN681"/>
  <c r="AM681"/>
  <c r="AL681"/>
  <c r="AK681"/>
  <c r="AJ681"/>
  <c r="AI681"/>
  <c r="AH681"/>
  <c r="AG681"/>
  <c r="AS680"/>
  <c r="AR680"/>
  <c r="AQ680"/>
  <c r="AP680"/>
  <c r="AO680"/>
  <c r="AN680"/>
  <c r="AM680"/>
  <c r="AL680"/>
  <c r="AK680"/>
  <c r="AJ680"/>
  <c r="AI680"/>
  <c r="AH680"/>
  <c r="AG680"/>
  <c r="AS679"/>
  <c r="AR679"/>
  <c r="AQ679"/>
  <c r="AP679"/>
  <c r="AO679"/>
  <c r="AN679"/>
  <c r="AM679"/>
  <c r="AL679"/>
  <c r="AK679"/>
  <c r="AJ679"/>
  <c r="AI679"/>
  <c r="AH679"/>
  <c r="AG679"/>
  <c r="AS678"/>
  <c r="AR678"/>
  <c r="AQ678"/>
  <c r="AP678"/>
  <c r="AO678"/>
  <c r="AN678"/>
  <c r="AM678"/>
  <c r="AL678"/>
  <c r="AK678"/>
  <c r="AJ678"/>
  <c r="AI678"/>
  <c r="AH678"/>
  <c r="AG678"/>
  <c r="AS677"/>
  <c r="AR677"/>
  <c r="AQ677"/>
  <c r="AP677"/>
  <c r="AO677"/>
  <c r="AN677"/>
  <c r="AM677"/>
  <c r="AL677"/>
  <c r="AK677"/>
  <c r="AJ677"/>
  <c r="AI677"/>
  <c r="AH677"/>
  <c r="AG677"/>
  <c r="AS676"/>
  <c r="AR676"/>
  <c r="AQ676"/>
  <c r="AP676"/>
  <c r="AO676"/>
  <c r="AN676"/>
  <c r="AM676"/>
  <c r="AL676"/>
  <c r="AK676"/>
  <c r="AJ676"/>
  <c r="AI676"/>
  <c r="AH676"/>
  <c r="AG676"/>
  <c r="AS675"/>
  <c r="AR675"/>
  <c r="AQ675"/>
  <c r="AP675"/>
  <c r="AO675"/>
  <c r="AN675"/>
  <c r="AM675"/>
  <c r="AL675"/>
  <c r="AK675"/>
  <c r="AJ675"/>
  <c r="AI675"/>
  <c r="AH675"/>
  <c r="AG675"/>
  <c r="AS674"/>
  <c r="AR674"/>
  <c r="AQ674"/>
  <c r="AP674"/>
  <c r="AO674"/>
  <c r="AN674"/>
  <c r="AM674"/>
  <c r="AL674"/>
  <c r="AK674"/>
  <c r="AJ674"/>
  <c r="AI674"/>
  <c r="AH674"/>
  <c r="AG674"/>
  <c r="AS673"/>
  <c r="AR673"/>
  <c r="AQ673"/>
  <c r="AP673"/>
  <c r="AO673"/>
  <c r="AN673"/>
  <c r="AM673"/>
  <c r="AL673"/>
  <c r="AK673"/>
  <c r="AJ673"/>
  <c r="AI673"/>
  <c r="AH673"/>
  <c r="AG673"/>
  <c r="AS672"/>
  <c r="AR672"/>
  <c r="AQ672"/>
  <c r="AP672"/>
  <c r="AO672"/>
  <c r="AN672"/>
  <c r="AM672"/>
  <c r="AL672"/>
  <c r="AK672"/>
  <c r="AJ672"/>
  <c r="AI672"/>
  <c r="AH672"/>
  <c r="AG672"/>
  <c r="AS671"/>
  <c r="AR671"/>
  <c r="AQ671"/>
  <c r="AP671"/>
  <c r="AO671"/>
  <c r="AN671"/>
  <c r="AM671"/>
  <c r="AL671"/>
  <c r="AK671"/>
  <c r="AJ671"/>
  <c r="AI671"/>
  <c r="AH671"/>
  <c r="AG671"/>
  <c r="AS670"/>
  <c r="AR670"/>
  <c r="AQ670"/>
  <c r="AP670"/>
  <c r="AO670"/>
  <c r="AN670"/>
  <c r="AM670"/>
  <c r="AL670"/>
  <c r="AK670"/>
  <c r="AJ670"/>
  <c r="AI670"/>
  <c r="AH670"/>
  <c r="AG670"/>
  <c r="AS669"/>
  <c r="AR669"/>
  <c r="AQ669"/>
  <c r="AP669"/>
  <c r="AO669"/>
  <c r="AN669"/>
  <c r="AM669"/>
  <c r="AL669"/>
  <c r="AK669"/>
  <c r="AJ669"/>
  <c r="AI669"/>
  <c r="AH669"/>
  <c r="AG669"/>
  <c r="AS668"/>
  <c r="AR668"/>
  <c r="AQ668"/>
  <c r="AP668"/>
  <c r="AO668"/>
  <c r="AN668"/>
  <c r="AM668"/>
  <c r="AL668"/>
  <c r="AK668"/>
  <c r="AJ668"/>
  <c r="AI668"/>
  <c r="AH668"/>
  <c r="AG668"/>
  <c r="AS667"/>
  <c r="AR667"/>
  <c r="AQ667"/>
  <c r="AP667"/>
  <c r="AO667"/>
  <c r="AN667"/>
  <c r="AM667"/>
  <c r="AL667"/>
  <c r="AK667"/>
  <c r="AJ667"/>
  <c r="AI667"/>
  <c r="AH667"/>
  <c r="AG667"/>
  <c r="AS666"/>
  <c r="AR666"/>
  <c r="AQ666"/>
  <c r="AP666"/>
  <c r="AO666"/>
  <c r="AN666"/>
  <c r="AM666"/>
  <c r="AL666"/>
  <c r="AK666"/>
  <c r="AJ666"/>
  <c r="AI666"/>
  <c r="AH666"/>
  <c r="AG666"/>
  <c r="AS665"/>
  <c r="AR665"/>
  <c r="AQ665"/>
  <c r="AP665"/>
  <c r="AO665"/>
  <c r="AN665"/>
  <c r="AM665"/>
  <c r="AL665"/>
  <c r="AK665"/>
  <c r="AJ665"/>
  <c r="AI665"/>
  <c r="AH665"/>
  <c r="AG665"/>
  <c r="AS664"/>
  <c r="AR664"/>
  <c r="AQ664"/>
  <c r="AP664"/>
  <c r="AO664"/>
  <c r="AN664"/>
  <c r="AM664"/>
  <c r="AL664"/>
  <c r="AK664"/>
  <c r="AJ664"/>
  <c r="AI664"/>
  <c r="AH664"/>
  <c r="AG664"/>
  <c r="AS663"/>
  <c r="AR663"/>
  <c r="AQ663"/>
  <c r="AP663"/>
  <c r="AO663"/>
  <c r="AN663"/>
  <c r="AM663"/>
  <c r="AL663"/>
  <c r="AK663"/>
  <c r="AJ663"/>
  <c r="AI663"/>
  <c r="AH663"/>
  <c r="AG663"/>
  <c r="AS662"/>
  <c r="AR662"/>
  <c r="AQ662"/>
  <c r="AP662"/>
  <c r="AO662"/>
  <c r="AN662"/>
  <c r="AM662"/>
  <c r="AL662"/>
  <c r="AK662"/>
  <c r="AJ662"/>
  <c r="AI662"/>
  <c r="AH662"/>
  <c r="AG662"/>
  <c r="AS661"/>
  <c r="AR661"/>
  <c r="AQ661"/>
  <c r="AP661"/>
  <c r="AO661"/>
  <c r="AN661"/>
  <c r="AM661"/>
  <c r="AL661"/>
  <c r="AK661"/>
  <c r="AJ661"/>
  <c r="AI661"/>
  <c r="AH661"/>
  <c r="AG661"/>
  <c r="AS660"/>
  <c r="AR660"/>
  <c r="AQ660"/>
  <c r="AP660"/>
  <c r="AO660"/>
  <c r="AN660"/>
  <c r="AM660"/>
  <c r="AL660"/>
  <c r="AK660"/>
  <c r="AJ660"/>
  <c r="AI660"/>
  <c r="AH660"/>
  <c r="AG660"/>
  <c r="AS659"/>
  <c r="AR659"/>
  <c r="AQ659"/>
  <c r="AP659"/>
  <c r="AO659"/>
  <c r="AN659"/>
  <c r="AM659"/>
  <c r="AL659"/>
  <c r="AK659"/>
  <c r="AJ659"/>
  <c r="AI659"/>
  <c r="AH659"/>
  <c r="AG659"/>
  <c r="AS658"/>
  <c r="AR658"/>
  <c r="AQ658"/>
  <c r="AP658"/>
  <c r="AO658"/>
  <c r="AN658"/>
  <c r="AM658"/>
  <c r="AL658"/>
  <c r="AK658"/>
  <c r="AJ658"/>
  <c r="AI658"/>
  <c r="AH658"/>
  <c r="AG658"/>
  <c r="AS657"/>
  <c r="AR657"/>
  <c r="AQ657"/>
  <c r="AP657"/>
  <c r="AO657"/>
  <c r="AN657"/>
  <c r="AM657"/>
  <c r="AL657"/>
  <c r="AK657"/>
  <c r="AJ657"/>
  <c r="AI657"/>
  <c r="AH657"/>
  <c r="AG657"/>
  <c r="AS656"/>
  <c r="AR656"/>
  <c r="AQ656"/>
  <c r="AP656"/>
  <c r="AO656"/>
  <c r="AN656"/>
  <c r="AM656"/>
  <c r="AL656"/>
  <c r="AK656"/>
  <c r="AJ656"/>
  <c r="AI656"/>
  <c r="AH656"/>
  <c r="AG656"/>
  <c r="AS655"/>
  <c r="AR655"/>
  <c r="AQ655"/>
  <c r="AP655"/>
  <c r="AO655"/>
  <c r="AN655"/>
  <c r="AM655"/>
  <c r="AL655"/>
  <c r="AK655"/>
  <c r="AJ655"/>
  <c r="AI655"/>
  <c r="AH655"/>
  <c r="AG655"/>
  <c r="AS654"/>
  <c r="AR654"/>
  <c r="AQ654"/>
  <c r="AP654"/>
  <c r="AO654"/>
  <c r="AN654"/>
  <c r="AM654"/>
  <c r="AL654"/>
  <c r="AK654"/>
  <c r="AJ654"/>
  <c r="AI654"/>
  <c r="AH654"/>
  <c r="AG654"/>
  <c r="AS653"/>
  <c r="AR653"/>
  <c r="AQ653"/>
  <c r="AP653"/>
  <c r="AO653"/>
  <c r="AN653"/>
  <c r="AM653"/>
  <c r="AL653"/>
  <c r="AK653"/>
  <c r="AJ653"/>
  <c r="AI653"/>
  <c r="AH653"/>
  <c r="AG653"/>
  <c r="AS652"/>
  <c r="AR652"/>
  <c r="AQ652"/>
  <c r="AP652"/>
  <c r="AO652"/>
  <c r="AN652"/>
  <c r="AM652"/>
  <c r="AL652"/>
  <c r="AK652"/>
  <c r="AJ652"/>
  <c r="AI652"/>
  <c r="AH652"/>
  <c r="AG652"/>
  <c r="AS651"/>
  <c r="AR651"/>
  <c r="AQ651"/>
  <c r="AP651"/>
  <c r="AO651"/>
  <c r="AN651"/>
  <c r="AM651"/>
  <c r="AL651"/>
  <c r="AK651"/>
  <c r="AJ651"/>
  <c r="AI651"/>
  <c r="AH651"/>
  <c r="AG651"/>
  <c r="AS650"/>
  <c r="AR650"/>
  <c r="AQ650"/>
  <c r="AP650"/>
  <c r="AO650"/>
  <c r="AN650"/>
  <c r="AM650"/>
  <c r="AL650"/>
  <c r="AK650"/>
  <c r="AJ650"/>
  <c r="AI650"/>
  <c r="AH650"/>
  <c r="AG650"/>
  <c r="AS649"/>
  <c r="AR649"/>
  <c r="AQ649"/>
  <c r="AP649"/>
  <c r="AO649"/>
  <c r="AN649"/>
  <c r="AM649"/>
  <c r="AL649"/>
  <c r="AK649"/>
  <c r="AJ649"/>
  <c r="AI649"/>
  <c r="AH649"/>
  <c r="AG649"/>
  <c r="AS648"/>
  <c r="AR648"/>
  <c r="AQ648"/>
  <c r="AP648"/>
  <c r="AO648"/>
  <c r="AN648"/>
  <c r="AM648"/>
  <c r="AL648"/>
  <c r="AK648"/>
  <c r="AJ648"/>
  <c r="AI648"/>
  <c r="AH648"/>
  <c r="AG648"/>
  <c r="AS647"/>
  <c r="AR647"/>
  <c r="AQ647"/>
  <c r="AP647"/>
  <c r="AO647"/>
  <c r="AN647"/>
  <c r="AM647"/>
  <c r="AL647"/>
  <c r="AK647"/>
  <c r="AJ647"/>
  <c r="AI647"/>
  <c r="AH647"/>
  <c r="AG647"/>
  <c r="AS646"/>
  <c r="AR646"/>
  <c r="AQ646"/>
  <c r="AP646"/>
  <c r="AO646"/>
  <c r="AN646"/>
  <c r="AM646"/>
  <c r="AL646"/>
  <c r="AK646"/>
  <c r="AJ646"/>
  <c r="AI646"/>
  <c r="AH646"/>
  <c r="AG646"/>
  <c r="AS645"/>
  <c r="AR645"/>
  <c r="AQ645"/>
  <c r="AP645"/>
  <c r="AO645"/>
  <c r="AN645"/>
  <c r="AM645"/>
  <c r="AL645"/>
  <c r="AK645"/>
  <c r="AJ645"/>
  <c r="AI645"/>
  <c r="AH645"/>
  <c r="AG645"/>
  <c r="AS644"/>
  <c r="AR644"/>
  <c r="AQ644"/>
  <c r="AP644"/>
  <c r="AO644"/>
  <c r="AN644"/>
  <c r="AM644"/>
  <c r="AL644"/>
  <c r="AK644"/>
  <c r="AJ644"/>
  <c r="AI644"/>
  <c r="AH644"/>
  <c r="AG644"/>
  <c r="AS643"/>
  <c r="AR643"/>
  <c r="AQ643"/>
  <c r="AP643"/>
  <c r="AO643"/>
  <c r="AN643"/>
  <c r="AM643"/>
  <c r="AL643"/>
  <c r="AK643"/>
  <c r="AJ643"/>
  <c r="AI643"/>
  <c r="AH643"/>
  <c r="AG643"/>
  <c r="AS642"/>
  <c r="AR642"/>
  <c r="AQ642"/>
  <c r="AP642"/>
  <c r="AO642"/>
  <c r="AN642"/>
  <c r="AM642"/>
  <c r="AL642"/>
  <c r="AK642"/>
  <c r="AJ642"/>
  <c r="AI642"/>
  <c r="AH642"/>
  <c r="AG642"/>
  <c r="AS641"/>
  <c r="AR641"/>
  <c r="AQ641"/>
  <c r="AP641"/>
  <c r="AO641"/>
  <c r="AN641"/>
  <c r="AM641"/>
  <c r="AL641"/>
  <c r="AK641"/>
  <c r="AJ641"/>
  <c r="AI641"/>
  <c r="AH641"/>
  <c r="AG641"/>
  <c r="AS640"/>
  <c r="AR640"/>
  <c r="AQ640"/>
  <c r="AP640"/>
  <c r="AO640"/>
  <c r="AN640"/>
  <c r="AM640"/>
  <c r="AL640"/>
  <c r="AK640"/>
  <c r="AJ640"/>
  <c r="AI640"/>
  <c r="AH640"/>
  <c r="AG640"/>
  <c r="AS639"/>
  <c r="AR639"/>
  <c r="AQ639"/>
  <c r="AP639"/>
  <c r="AO639"/>
  <c r="AN639"/>
  <c r="AM639"/>
  <c r="AL639"/>
  <c r="AK639"/>
  <c r="AJ639"/>
  <c r="AI639"/>
  <c r="AH639"/>
  <c r="AG639"/>
  <c r="AS638"/>
  <c r="AR638"/>
  <c r="AQ638"/>
  <c r="AP638"/>
  <c r="AO638"/>
  <c r="AN638"/>
  <c r="AM638"/>
  <c r="AL638"/>
  <c r="AK638"/>
  <c r="AJ638"/>
  <c r="AI638"/>
  <c r="AH638"/>
  <c r="AG638"/>
  <c r="AS637"/>
  <c r="AR637"/>
  <c r="AQ637"/>
  <c r="AP637"/>
  <c r="AO637"/>
  <c r="AN637"/>
  <c r="AM637"/>
  <c r="AL637"/>
  <c r="AK637"/>
  <c r="AJ637"/>
  <c r="AI637"/>
  <c r="AH637"/>
  <c r="AG637"/>
  <c r="AS636"/>
  <c r="AR636"/>
  <c r="AQ636"/>
  <c r="AP636"/>
  <c r="AO636"/>
  <c r="AN636"/>
  <c r="AM636"/>
  <c r="AL636"/>
  <c r="AK636"/>
  <c r="AJ636"/>
  <c r="AI636"/>
  <c r="AH636"/>
  <c r="AG636"/>
  <c r="AS635"/>
  <c r="AR635"/>
  <c r="AQ635"/>
  <c r="AP635"/>
  <c r="AO635"/>
  <c r="AN635"/>
  <c r="AM635"/>
  <c r="AL635"/>
  <c r="AK635"/>
  <c r="AJ635"/>
  <c r="AI635"/>
  <c r="AH635"/>
  <c r="AG635"/>
  <c r="AS634"/>
  <c r="AR634"/>
  <c r="AQ634"/>
  <c r="AP634"/>
  <c r="AO634"/>
  <c r="AN634"/>
  <c r="AM634"/>
  <c r="AL634"/>
  <c r="AK634"/>
  <c r="AJ634"/>
  <c r="AI634"/>
  <c r="AH634"/>
  <c r="AG634"/>
  <c r="AS633"/>
  <c r="AR633"/>
  <c r="AQ633"/>
  <c r="AP633"/>
  <c r="AO633"/>
  <c r="AN633"/>
  <c r="AM633"/>
  <c r="AL633"/>
  <c r="AK633"/>
  <c r="AJ633"/>
  <c r="AI633"/>
  <c r="AH633"/>
  <c r="AG633"/>
  <c r="AS632"/>
  <c r="AR632"/>
  <c r="AQ632"/>
  <c r="AP632"/>
  <c r="AO632"/>
  <c r="AN632"/>
  <c r="AM632"/>
  <c r="AL632"/>
  <c r="AK632"/>
  <c r="AJ632"/>
  <c r="AI632"/>
  <c r="AH632"/>
  <c r="AG632"/>
  <c r="AS631"/>
  <c r="AR631"/>
  <c r="AQ631"/>
  <c r="AP631"/>
  <c r="AO631"/>
  <c r="AN631"/>
  <c r="AM631"/>
  <c r="AL631"/>
  <c r="AK631"/>
  <c r="AJ631"/>
  <c r="AI631"/>
  <c r="AH631"/>
  <c r="AG631"/>
  <c r="AS630"/>
  <c r="AR630"/>
  <c r="AQ630"/>
  <c r="AP630"/>
  <c r="AO630"/>
  <c r="AN630"/>
  <c r="AM630"/>
  <c r="AL630"/>
  <c r="AK630"/>
  <c r="AJ630"/>
  <c r="AI630"/>
  <c r="AH630"/>
  <c r="AG630"/>
  <c r="AS629"/>
  <c r="AR629"/>
  <c r="AQ629"/>
  <c r="AP629"/>
  <c r="AO629"/>
  <c r="AN629"/>
  <c r="AM629"/>
  <c r="AL629"/>
  <c r="AK629"/>
  <c r="AJ629"/>
  <c r="AI629"/>
  <c r="AH629"/>
  <c r="AG629"/>
  <c r="AS628"/>
  <c r="AR628"/>
  <c r="AQ628"/>
  <c r="AP628"/>
  <c r="AO628"/>
  <c r="AN628"/>
  <c r="AM628"/>
  <c r="AL628"/>
  <c r="AK628"/>
  <c r="AJ628"/>
  <c r="AI628"/>
  <c r="AH628"/>
  <c r="AG628"/>
  <c r="AS627"/>
  <c r="AR627"/>
  <c r="AQ627"/>
  <c r="AP627"/>
  <c r="AO627"/>
  <c r="AN627"/>
  <c r="AM627"/>
  <c r="AL627"/>
  <c r="AK627"/>
  <c r="AJ627"/>
  <c r="AI627"/>
  <c r="AH627"/>
  <c r="AG627"/>
  <c r="AS626"/>
  <c r="AR626"/>
  <c r="AQ626"/>
  <c r="AP626"/>
  <c r="AO626"/>
  <c r="AN626"/>
  <c r="AM626"/>
  <c r="AL626"/>
  <c r="AK626"/>
  <c r="AJ626"/>
  <c r="AI626"/>
  <c r="AH626"/>
  <c r="AG626"/>
  <c r="AS625"/>
  <c r="AR625"/>
  <c r="AQ625"/>
  <c r="AP625"/>
  <c r="AO625"/>
  <c r="AN625"/>
  <c r="AM625"/>
  <c r="AL625"/>
  <c r="AK625"/>
  <c r="AJ625"/>
  <c r="AI625"/>
  <c r="AH625"/>
  <c r="AG625"/>
  <c r="AS624"/>
  <c r="AR624"/>
  <c r="AQ624"/>
  <c r="AP624"/>
  <c r="AO624"/>
  <c r="AN624"/>
  <c r="AM624"/>
  <c r="AL624"/>
  <c r="AK624"/>
  <c r="AJ624"/>
  <c r="AI624"/>
  <c r="AH624"/>
  <c r="AG624"/>
  <c r="AS623"/>
  <c r="AR623"/>
  <c r="AQ623"/>
  <c r="AP623"/>
  <c r="AO623"/>
  <c r="AN623"/>
  <c r="AM623"/>
  <c r="AL623"/>
  <c r="AK623"/>
  <c r="AJ623"/>
  <c r="AI623"/>
  <c r="AH623"/>
  <c r="AG623"/>
  <c r="AS622"/>
  <c r="AR622"/>
  <c r="AQ622"/>
  <c r="AP622"/>
  <c r="AO622"/>
  <c r="AN622"/>
  <c r="AM622"/>
  <c r="AL622"/>
  <c r="AK622"/>
  <c r="AJ622"/>
  <c r="AI622"/>
  <c r="AH622"/>
  <c r="AG622"/>
  <c r="AS621"/>
  <c r="AR621"/>
  <c r="AQ621"/>
  <c r="AP621"/>
  <c r="AO621"/>
  <c r="AN621"/>
  <c r="AM621"/>
  <c r="AL621"/>
  <c r="AK621"/>
  <c r="AJ621"/>
  <c r="AI621"/>
  <c r="AH621"/>
  <c r="AG621"/>
  <c r="AS620"/>
  <c r="AR620"/>
  <c r="AQ620"/>
  <c r="AP620"/>
  <c r="AO620"/>
  <c r="AN620"/>
  <c r="AM620"/>
  <c r="AL620"/>
  <c r="AK620"/>
  <c r="AJ620"/>
  <c r="AI620"/>
  <c r="AH620"/>
  <c r="AG620"/>
  <c r="AS619"/>
  <c r="AR619"/>
  <c r="AQ619"/>
  <c r="AP619"/>
  <c r="AO619"/>
  <c r="AN619"/>
  <c r="AM619"/>
  <c r="AL619"/>
  <c r="AK619"/>
  <c r="AJ619"/>
  <c r="AI619"/>
  <c r="AH619"/>
  <c r="AG619"/>
  <c r="AS618"/>
  <c r="AR618"/>
  <c r="AQ618"/>
  <c r="AP618"/>
  <c r="AO618"/>
  <c r="AN618"/>
  <c r="AM618"/>
  <c r="AL618"/>
  <c r="AK618"/>
  <c r="AJ618"/>
  <c r="AI618"/>
  <c r="AH618"/>
  <c r="AG618"/>
  <c r="AS617"/>
  <c r="AR617"/>
  <c r="AQ617"/>
  <c r="AP617"/>
  <c r="AO617"/>
  <c r="AN617"/>
  <c r="AM617"/>
  <c r="AL617"/>
  <c r="AK617"/>
  <c r="AJ617"/>
  <c r="AI617"/>
  <c r="AH617"/>
  <c r="AG617"/>
  <c r="AS616"/>
  <c r="AR616"/>
  <c r="AQ616"/>
  <c r="AP616"/>
  <c r="AO616"/>
  <c r="AN616"/>
  <c r="AM616"/>
  <c r="AL616"/>
  <c r="AK616"/>
  <c r="AJ616"/>
  <c r="AI616"/>
  <c r="AH616"/>
  <c r="AG616"/>
  <c r="AS615"/>
  <c r="AR615"/>
  <c r="AQ615"/>
  <c r="AP615"/>
  <c r="AO615"/>
  <c r="AN615"/>
  <c r="AM615"/>
  <c r="AL615"/>
  <c r="AK615"/>
  <c r="AJ615"/>
  <c r="AI615"/>
  <c r="AH615"/>
  <c r="AG615"/>
  <c r="AS614"/>
  <c r="AR614"/>
  <c r="AQ614"/>
  <c r="AP614"/>
  <c r="AO614"/>
  <c r="AN614"/>
  <c r="AM614"/>
  <c r="AL614"/>
  <c r="AK614"/>
  <c r="AJ614"/>
  <c r="AI614"/>
  <c r="AH614"/>
  <c r="AG614"/>
  <c r="AS613"/>
  <c r="AR613"/>
  <c r="AQ613"/>
  <c r="AP613"/>
  <c r="AO613"/>
  <c r="AN613"/>
  <c r="AM613"/>
  <c r="AL613"/>
  <c r="AK613"/>
  <c r="AJ613"/>
  <c r="AI613"/>
  <c r="AH613"/>
  <c r="AG613"/>
  <c r="AS612"/>
  <c r="AR612"/>
  <c r="AQ612"/>
  <c r="AP612"/>
  <c r="AO612"/>
  <c r="AN612"/>
  <c r="AM612"/>
  <c r="AL612"/>
  <c r="AK612"/>
  <c r="AJ612"/>
  <c r="AI612"/>
  <c r="AH612"/>
  <c r="AG612"/>
  <c r="AS611"/>
  <c r="AR611"/>
  <c r="AQ611"/>
  <c r="AP611"/>
  <c r="AO611"/>
  <c r="AN611"/>
  <c r="AM611"/>
  <c r="AL611"/>
  <c r="AK611"/>
  <c r="AJ611"/>
  <c r="AI611"/>
  <c r="AH611"/>
  <c r="AG611"/>
  <c r="AS610"/>
  <c r="AR610"/>
  <c r="AQ610"/>
  <c r="AP610"/>
  <c r="AO610"/>
  <c r="AN610"/>
  <c r="AM610"/>
  <c r="AL610"/>
  <c r="AK610"/>
  <c r="AJ610"/>
  <c r="AI610"/>
  <c r="AH610"/>
  <c r="AG610"/>
  <c r="AS609"/>
  <c r="AR609"/>
  <c r="AQ609"/>
  <c r="AP609"/>
  <c r="AO609"/>
  <c r="AN609"/>
  <c r="AM609"/>
  <c r="AL609"/>
  <c r="AK609"/>
  <c r="AJ609"/>
  <c r="AI609"/>
  <c r="AH609"/>
  <c r="AG609"/>
  <c r="AS608"/>
  <c r="AR608"/>
  <c r="AQ608"/>
  <c r="AP608"/>
  <c r="AO608"/>
  <c r="AN608"/>
  <c r="AM608"/>
  <c r="AL608"/>
  <c r="AK608"/>
  <c r="AJ608"/>
  <c r="AI608"/>
  <c r="AH608"/>
  <c r="AG608"/>
  <c r="AS607"/>
  <c r="AR607"/>
  <c r="AQ607"/>
  <c r="AP607"/>
  <c r="AO607"/>
  <c r="AN607"/>
  <c r="AM607"/>
  <c r="AL607"/>
  <c r="AK607"/>
  <c r="AJ607"/>
  <c r="AI607"/>
  <c r="AH607"/>
  <c r="AG607"/>
  <c r="AS606"/>
  <c r="AR606"/>
  <c r="AQ606"/>
  <c r="AP606"/>
  <c r="AO606"/>
  <c r="AN606"/>
  <c r="AM606"/>
  <c r="AL606"/>
  <c r="AK606"/>
  <c r="AJ606"/>
  <c r="AI606"/>
  <c r="AH606"/>
  <c r="AG606"/>
  <c r="AS605"/>
  <c r="AR605"/>
  <c r="AQ605"/>
  <c r="AP605"/>
  <c r="AO605"/>
  <c r="AN605"/>
  <c r="AM605"/>
  <c r="AL605"/>
  <c r="AK605"/>
  <c r="AJ605"/>
  <c r="AI605"/>
  <c r="AH605"/>
  <c r="AG605"/>
  <c r="AS604"/>
  <c r="AR604"/>
  <c r="AQ604"/>
  <c r="AP604"/>
  <c r="AO604"/>
  <c r="AN604"/>
  <c r="AM604"/>
  <c r="AL604"/>
  <c r="AK604"/>
  <c r="AJ604"/>
  <c r="AI604"/>
  <c r="AH604"/>
  <c r="AG604"/>
  <c r="AS603"/>
  <c r="AR603"/>
  <c r="AQ603"/>
  <c r="AP603"/>
  <c r="AO603"/>
  <c r="AN603"/>
  <c r="AM603"/>
  <c r="AL603"/>
  <c r="AK603"/>
  <c r="AJ603"/>
  <c r="AI603"/>
  <c r="AH603"/>
  <c r="AG603"/>
  <c r="AS602"/>
  <c r="AR602"/>
  <c r="AQ602"/>
  <c r="AP602"/>
  <c r="AO602"/>
  <c r="AN602"/>
  <c r="AM602"/>
  <c r="AL602"/>
  <c r="AK602"/>
  <c r="AJ602"/>
  <c r="AI602"/>
  <c r="AH602"/>
  <c r="AG602"/>
  <c r="AS601"/>
  <c r="AR601"/>
  <c r="AQ601"/>
  <c r="AP601"/>
  <c r="AO601"/>
  <c r="AN601"/>
  <c r="AM601"/>
  <c r="AL601"/>
  <c r="AK601"/>
  <c r="AJ601"/>
  <c r="AI601"/>
  <c r="AH601"/>
  <c r="AG601"/>
  <c r="AS600"/>
  <c r="AR600"/>
  <c r="AQ600"/>
  <c r="AP600"/>
  <c r="AO600"/>
  <c r="AN600"/>
  <c r="AM600"/>
  <c r="AL600"/>
  <c r="AK600"/>
  <c r="AJ600"/>
  <c r="AI600"/>
  <c r="AH600"/>
  <c r="AG600"/>
  <c r="AS599"/>
  <c r="AR599"/>
  <c r="AQ599"/>
  <c r="AP599"/>
  <c r="AO599"/>
  <c r="AN599"/>
  <c r="AM599"/>
  <c r="AL599"/>
  <c r="AK599"/>
  <c r="AJ599"/>
  <c r="AI599"/>
  <c r="AH599"/>
  <c r="AG599"/>
  <c r="AS598"/>
  <c r="AR598"/>
  <c r="AQ598"/>
  <c r="AP598"/>
  <c r="AO598"/>
  <c r="AN598"/>
  <c r="AM598"/>
  <c r="AL598"/>
  <c r="AK598"/>
  <c r="AJ598"/>
  <c r="AI598"/>
  <c r="AH598"/>
  <c r="AG598"/>
  <c r="AS597"/>
  <c r="AR597"/>
  <c r="AQ597"/>
  <c r="AP597"/>
  <c r="AO597"/>
  <c r="AN597"/>
  <c r="AM597"/>
  <c r="AL597"/>
  <c r="AK597"/>
  <c r="AJ597"/>
  <c r="AI597"/>
  <c r="AH597"/>
  <c r="AG597"/>
  <c r="AS596"/>
  <c r="AR596"/>
  <c r="AQ596"/>
  <c r="AP596"/>
  <c r="AO596"/>
  <c r="AN596"/>
  <c r="AM596"/>
  <c r="AL596"/>
  <c r="AK596"/>
  <c r="AJ596"/>
  <c r="AI596"/>
  <c r="AH596"/>
  <c r="AG596"/>
  <c r="AS595"/>
  <c r="AR595"/>
  <c r="AQ595"/>
  <c r="AP595"/>
  <c r="AO595"/>
  <c r="AN595"/>
  <c r="AM595"/>
  <c r="AL595"/>
  <c r="AK595"/>
  <c r="AJ595"/>
  <c r="AI595"/>
  <c r="AH595"/>
  <c r="AG595"/>
  <c r="AS594"/>
  <c r="AR594"/>
  <c r="AQ594"/>
  <c r="AP594"/>
  <c r="AO594"/>
  <c r="AN594"/>
  <c r="AM594"/>
  <c r="AL594"/>
  <c r="AK594"/>
  <c r="AJ594"/>
  <c r="AI594"/>
  <c r="AH594"/>
  <c r="AG594"/>
  <c r="AS593"/>
  <c r="AR593"/>
  <c r="AQ593"/>
  <c r="AP593"/>
  <c r="AO593"/>
  <c r="AN593"/>
  <c r="AM593"/>
  <c r="AL593"/>
  <c r="AK593"/>
  <c r="AJ593"/>
  <c r="AI593"/>
  <c r="AH593"/>
  <c r="AG593"/>
  <c r="AS592"/>
  <c r="AR592"/>
  <c r="AQ592"/>
  <c r="AP592"/>
  <c r="AO592"/>
  <c r="AN592"/>
  <c r="AM592"/>
  <c r="AL592"/>
  <c r="AK592"/>
  <c r="AJ592"/>
  <c r="AI592"/>
  <c r="AH592"/>
  <c r="AG592"/>
  <c r="AS591"/>
  <c r="AR591"/>
  <c r="AQ591"/>
  <c r="AP591"/>
  <c r="AO591"/>
  <c r="AN591"/>
  <c r="AM591"/>
  <c r="AL591"/>
  <c r="AK591"/>
  <c r="AJ591"/>
  <c r="AI591"/>
  <c r="AH591"/>
  <c r="AG591"/>
  <c r="AS590"/>
  <c r="AR590"/>
  <c r="AQ590"/>
  <c r="AP590"/>
  <c r="AO590"/>
  <c r="AN590"/>
  <c r="AM590"/>
  <c r="AL590"/>
  <c r="AK590"/>
  <c r="AJ590"/>
  <c r="AI590"/>
  <c r="AH590"/>
  <c r="AG590"/>
  <c r="AS589"/>
  <c r="AR589"/>
  <c r="AQ589"/>
  <c r="AP589"/>
  <c r="AO589"/>
  <c r="AN589"/>
  <c r="AM589"/>
  <c r="AL589"/>
  <c r="AK589"/>
  <c r="AJ589"/>
  <c r="AI589"/>
  <c r="AH589"/>
  <c r="AG589"/>
  <c r="AS588"/>
  <c r="AR588"/>
  <c r="AQ588"/>
  <c r="AP588"/>
  <c r="AO588"/>
  <c r="AN588"/>
  <c r="AM588"/>
  <c r="AL588"/>
  <c r="AK588"/>
  <c r="AJ588"/>
  <c r="AI588"/>
  <c r="AH588"/>
  <c r="AG588"/>
  <c r="AS587"/>
  <c r="AR587"/>
  <c r="AQ587"/>
  <c r="AP587"/>
  <c r="AO587"/>
  <c r="AN587"/>
  <c r="AM587"/>
  <c r="AL587"/>
  <c r="AK587"/>
  <c r="AJ587"/>
  <c r="AI587"/>
  <c r="AH587"/>
  <c r="AG587"/>
  <c r="AS586"/>
  <c r="AR586"/>
  <c r="AQ586"/>
  <c r="AP586"/>
  <c r="AO586"/>
  <c r="AN586"/>
  <c r="AM586"/>
  <c r="AL586"/>
  <c r="AK586"/>
  <c r="AJ586"/>
  <c r="AI586"/>
  <c r="AH586"/>
  <c r="AG586"/>
  <c r="AS585"/>
  <c r="AR585"/>
  <c r="AQ585"/>
  <c r="AP585"/>
  <c r="AO585"/>
  <c r="AN585"/>
  <c r="AM585"/>
  <c r="AL585"/>
  <c r="AK585"/>
  <c r="AJ585"/>
  <c r="AI585"/>
  <c r="AH585"/>
  <c r="AG585"/>
  <c r="AS584"/>
  <c r="AR584"/>
  <c r="AQ584"/>
  <c r="AP584"/>
  <c r="AO584"/>
  <c r="AN584"/>
  <c r="AM584"/>
  <c r="AL584"/>
  <c r="AK584"/>
  <c r="AJ584"/>
  <c r="AI584"/>
  <c r="AH584"/>
  <c r="AG584"/>
  <c r="AS583"/>
  <c r="AR583"/>
  <c r="AQ583"/>
  <c r="AP583"/>
  <c r="AO583"/>
  <c r="AN583"/>
  <c r="AM583"/>
  <c r="AL583"/>
  <c r="AK583"/>
  <c r="AJ583"/>
  <c r="AI583"/>
  <c r="AH583"/>
  <c r="AG583"/>
  <c r="AS582"/>
  <c r="AR582"/>
  <c r="AQ582"/>
  <c r="AP582"/>
  <c r="AO582"/>
  <c r="AN582"/>
  <c r="AM582"/>
  <c r="AL582"/>
  <c r="AK582"/>
  <c r="AJ582"/>
  <c r="AI582"/>
  <c r="AH582"/>
  <c r="AG582"/>
  <c r="AS581"/>
  <c r="AR581"/>
  <c r="AQ581"/>
  <c r="AP581"/>
  <c r="AO581"/>
  <c r="AN581"/>
  <c r="AM581"/>
  <c r="AL581"/>
  <c r="AK581"/>
  <c r="AJ581"/>
  <c r="AI581"/>
  <c r="AH581"/>
  <c r="AG581"/>
  <c r="AS580"/>
  <c r="AR580"/>
  <c r="AQ580"/>
  <c r="AP580"/>
  <c r="AO580"/>
  <c r="AN580"/>
  <c r="AM580"/>
  <c r="AL580"/>
  <c r="AK580"/>
  <c r="AJ580"/>
  <c r="AI580"/>
  <c r="AH580"/>
  <c r="AG580"/>
  <c r="AS579"/>
  <c r="AR579"/>
  <c r="AQ579"/>
  <c r="AP579"/>
  <c r="AO579"/>
  <c r="AN579"/>
  <c r="AM579"/>
  <c r="AL579"/>
  <c r="AK579"/>
  <c r="AJ579"/>
  <c r="AI579"/>
  <c r="AH579"/>
  <c r="AG579"/>
  <c r="AS578"/>
  <c r="AR578"/>
  <c r="AQ578"/>
  <c r="AP578"/>
  <c r="AO578"/>
  <c r="AN578"/>
  <c r="AM578"/>
  <c r="AL578"/>
  <c r="AK578"/>
  <c r="AJ578"/>
  <c r="AI578"/>
  <c r="AH578"/>
  <c r="AG578"/>
  <c r="AS577"/>
  <c r="AR577"/>
  <c r="AQ577"/>
  <c r="AP577"/>
  <c r="AO577"/>
  <c r="AN577"/>
  <c r="AM577"/>
  <c r="AL577"/>
  <c r="AK577"/>
  <c r="AJ577"/>
  <c r="AI577"/>
  <c r="AH577"/>
  <c r="AG577"/>
  <c r="AS576"/>
  <c r="AR576"/>
  <c r="AQ576"/>
  <c r="AP576"/>
  <c r="AO576"/>
  <c r="AN576"/>
  <c r="AM576"/>
  <c r="AL576"/>
  <c r="AK576"/>
  <c r="AJ576"/>
  <c r="AI576"/>
  <c r="AH576"/>
  <c r="AG576"/>
  <c r="AS575"/>
  <c r="AR575"/>
  <c r="AQ575"/>
  <c r="AP575"/>
  <c r="AO575"/>
  <c r="AN575"/>
  <c r="AM575"/>
  <c r="AL575"/>
  <c r="AK575"/>
  <c r="AJ575"/>
  <c r="AI575"/>
  <c r="AH575"/>
  <c r="AG575"/>
  <c r="AS574"/>
  <c r="AR574"/>
  <c r="AQ574"/>
  <c r="AP574"/>
  <c r="AO574"/>
  <c r="AN574"/>
  <c r="AM574"/>
  <c r="AL574"/>
  <c r="AK574"/>
  <c r="AJ574"/>
  <c r="AI574"/>
  <c r="AH574"/>
  <c r="AG574"/>
  <c r="AS573"/>
  <c r="AR573"/>
  <c r="AQ573"/>
  <c r="AP573"/>
  <c r="AO573"/>
  <c r="AN573"/>
  <c r="AM573"/>
  <c r="AL573"/>
  <c r="AK573"/>
  <c r="AJ573"/>
  <c r="AI573"/>
  <c r="AH573"/>
  <c r="AG573"/>
  <c r="AS572"/>
  <c r="AR572"/>
  <c r="AQ572"/>
  <c r="AP572"/>
  <c r="AO572"/>
  <c r="AN572"/>
  <c r="AM572"/>
  <c r="AL572"/>
  <c r="AK572"/>
  <c r="AJ572"/>
  <c r="AI572"/>
  <c r="AH572"/>
  <c r="AG572"/>
  <c r="AS571"/>
  <c r="AR571"/>
  <c r="AQ571"/>
  <c r="AP571"/>
  <c r="AO571"/>
  <c r="AN571"/>
  <c r="AM571"/>
  <c r="AL571"/>
  <c r="AK571"/>
  <c r="AJ571"/>
  <c r="AI571"/>
  <c r="AH571"/>
  <c r="AG571"/>
  <c r="AS570"/>
  <c r="AR570"/>
  <c r="AQ570"/>
  <c r="AP570"/>
  <c r="AO570"/>
  <c r="AN570"/>
  <c r="AM570"/>
  <c r="AL570"/>
  <c r="AK570"/>
  <c r="AJ570"/>
  <c r="AI570"/>
  <c r="AH570"/>
  <c r="AG570"/>
  <c r="AS569"/>
  <c r="AR569"/>
  <c r="AQ569"/>
  <c r="AP569"/>
  <c r="AO569"/>
  <c r="AN569"/>
  <c r="AM569"/>
  <c r="AL569"/>
  <c r="AK569"/>
  <c r="AJ569"/>
  <c r="AI569"/>
  <c r="AH569"/>
  <c r="AG569"/>
  <c r="AS568"/>
  <c r="AR568"/>
  <c r="AQ568"/>
  <c r="AP568"/>
  <c r="AO568"/>
  <c r="AN568"/>
  <c r="AM568"/>
  <c r="AL568"/>
  <c r="AK568"/>
  <c r="AJ568"/>
  <c r="AI568"/>
  <c r="AH568"/>
  <c r="AG568"/>
  <c r="AS567"/>
  <c r="AR567"/>
  <c r="AQ567"/>
  <c r="AP567"/>
  <c r="AO567"/>
  <c r="AN567"/>
  <c r="AM567"/>
  <c r="AL567"/>
  <c r="AK567"/>
  <c r="AJ567"/>
  <c r="AI567"/>
  <c r="AH567"/>
  <c r="AG567"/>
  <c r="AS566"/>
  <c r="AR566"/>
  <c r="AQ566"/>
  <c r="AP566"/>
  <c r="AO566"/>
  <c r="AN566"/>
  <c r="AM566"/>
  <c r="AL566"/>
  <c r="AK566"/>
  <c r="AJ566"/>
  <c r="AI566"/>
  <c r="AH566"/>
  <c r="AG566"/>
  <c r="AS565"/>
  <c r="AR565"/>
  <c r="AQ565"/>
  <c r="AP565"/>
  <c r="AO565"/>
  <c r="AN565"/>
  <c r="AM565"/>
  <c r="AL565"/>
  <c r="AK565"/>
  <c r="AJ565"/>
  <c r="AI565"/>
  <c r="AH565"/>
  <c r="AG565"/>
  <c r="AS564"/>
  <c r="AR564"/>
  <c r="AQ564"/>
  <c r="AP564"/>
  <c r="AO564"/>
  <c r="AN564"/>
  <c r="AM564"/>
  <c r="AL564"/>
  <c r="AK564"/>
  <c r="AJ564"/>
  <c r="AI564"/>
  <c r="AH564"/>
  <c r="AG564"/>
  <c r="AS563"/>
  <c r="AR563"/>
  <c r="AQ563"/>
  <c r="AP563"/>
  <c r="AO563"/>
  <c r="AN563"/>
  <c r="AM563"/>
  <c r="AL563"/>
  <c r="AK563"/>
  <c r="AJ563"/>
  <c r="AI563"/>
  <c r="AH563"/>
  <c r="AG563"/>
  <c r="AS562"/>
  <c r="AR562"/>
  <c r="AQ562"/>
  <c r="AP562"/>
  <c r="AO562"/>
  <c r="AN562"/>
  <c r="AM562"/>
  <c r="AL562"/>
  <c r="AK562"/>
  <c r="AJ562"/>
  <c r="AI562"/>
  <c r="AH562"/>
  <c r="AG562"/>
  <c r="AS561"/>
  <c r="AR561"/>
  <c r="AQ561"/>
  <c r="AP561"/>
  <c r="AO561"/>
  <c r="AN561"/>
  <c r="AM561"/>
  <c r="AL561"/>
  <c r="AK561"/>
  <c r="AJ561"/>
  <c r="AI561"/>
  <c r="AH561"/>
  <c r="AG561"/>
  <c r="AS560"/>
  <c r="AR560"/>
  <c r="AQ560"/>
  <c r="AP560"/>
  <c r="AO560"/>
  <c r="AN560"/>
  <c r="AM560"/>
  <c r="AL560"/>
  <c r="AK560"/>
  <c r="AJ560"/>
  <c r="AI560"/>
  <c r="AH560"/>
  <c r="AG560"/>
  <c r="AS559"/>
  <c r="AR559"/>
  <c r="AQ559"/>
  <c r="AP559"/>
  <c r="AO559"/>
  <c r="AN559"/>
  <c r="AM559"/>
  <c r="AL559"/>
  <c r="AK559"/>
  <c r="AJ559"/>
  <c r="AI559"/>
  <c r="AH559"/>
  <c r="AG559"/>
  <c r="AS558"/>
  <c r="AR558"/>
  <c r="AQ558"/>
  <c r="AP558"/>
  <c r="AO558"/>
  <c r="AN558"/>
  <c r="AM558"/>
  <c r="AL558"/>
  <c r="AK558"/>
  <c r="AJ558"/>
  <c r="AI558"/>
  <c r="AH558"/>
  <c r="AG558"/>
  <c r="AS557"/>
  <c r="AR557"/>
  <c r="AQ557"/>
  <c r="AP557"/>
  <c r="AO557"/>
  <c r="AN557"/>
  <c r="AM557"/>
  <c r="AL557"/>
  <c r="AK557"/>
  <c r="AJ557"/>
  <c r="AI557"/>
  <c r="AH557"/>
  <c r="AG557"/>
  <c r="AS556"/>
  <c r="AR556"/>
  <c r="AQ556"/>
  <c r="AP556"/>
  <c r="AO556"/>
  <c r="AN556"/>
  <c r="AM556"/>
  <c r="AL556"/>
  <c r="AK556"/>
  <c r="AJ556"/>
  <c r="AI556"/>
  <c r="AH556"/>
  <c r="AG556"/>
  <c r="AS555"/>
  <c r="AR555"/>
  <c r="AQ555"/>
  <c r="AP555"/>
  <c r="AO555"/>
  <c r="AN555"/>
  <c r="AM555"/>
  <c r="AL555"/>
  <c r="AK555"/>
  <c r="AJ555"/>
  <c r="AI555"/>
  <c r="AH555"/>
  <c r="AG555"/>
  <c r="AS554"/>
  <c r="AR554"/>
  <c r="AQ554"/>
  <c r="AP554"/>
  <c r="AO554"/>
  <c r="AN554"/>
  <c r="AM554"/>
  <c r="AL554"/>
  <c r="AK554"/>
  <c r="AJ554"/>
  <c r="AI554"/>
  <c r="AH554"/>
  <c r="AG554"/>
  <c r="AS553"/>
  <c r="AR553"/>
  <c r="AQ553"/>
  <c r="AP553"/>
  <c r="AO553"/>
  <c r="AN553"/>
  <c r="AM553"/>
  <c r="AL553"/>
  <c r="AK553"/>
  <c r="AJ553"/>
  <c r="AI553"/>
  <c r="AH553"/>
  <c r="AG553"/>
  <c r="AS552"/>
  <c r="AR552"/>
  <c r="AQ552"/>
  <c r="AP552"/>
  <c r="AO552"/>
  <c r="AN552"/>
  <c r="AM552"/>
  <c r="AL552"/>
  <c r="AK552"/>
  <c r="AJ552"/>
  <c r="AI552"/>
  <c r="AH552"/>
  <c r="AG552"/>
  <c r="AS551"/>
  <c r="AR551"/>
  <c r="AQ551"/>
  <c r="AP551"/>
  <c r="AO551"/>
  <c r="AN551"/>
  <c r="AM551"/>
  <c r="AL551"/>
  <c r="AK551"/>
  <c r="AJ551"/>
  <c r="AI551"/>
  <c r="AH551"/>
  <c r="AG551"/>
  <c r="AS550"/>
  <c r="AR550"/>
  <c r="AQ550"/>
  <c r="AP550"/>
  <c r="AO550"/>
  <c r="AN550"/>
  <c r="AM550"/>
  <c r="AL550"/>
  <c r="AK550"/>
  <c r="AJ550"/>
  <c r="AI550"/>
  <c r="AH550"/>
  <c r="AG550"/>
  <c r="AS549"/>
  <c r="AR549"/>
  <c r="AQ549"/>
  <c r="AP549"/>
  <c r="AO549"/>
  <c r="AN549"/>
  <c r="AM549"/>
  <c r="AL549"/>
  <c r="AK549"/>
  <c r="AJ549"/>
  <c r="AI549"/>
  <c r="AH549"/>
  <c r="AG549"/>
  <c r="AS548"/>
  <c r="AR548"/>
  <c r="AQ548"/>
  <c r="AP548"/>
  <c r="AO548"/>
  <c r="AN548"/>
  <c r="AM548"/>
  <c r="AL548"/>
  <c r="AK548"/>
  <c r="AJ548"/>
  <c r="AI548"/>
  <c r="AH548"/>
  <c r="AG548"/>
  <c r="AS547"/>
  <c r="AR547"/>
  <c r="AQ547"/>
  <c r="AP547"/>
  <c r="AO547"/>
  <c r="AN547"/>
  <c r="AM547"/>
  <c r="AL547"/>
  <c r="AK547"/>
  <c r="AJ547"/>
  <c r="AI547"/>
  <c r="AH547"/>
  <c r="AG547"/>
  <c r="AS546"/>
  <c r="AR546"/>
  <c r="AQ546"/>
  <c r="AP546"/>
  <c r="AO546"/>
  <c r="AN546"/>
  <c r="AM546"/>
  <c r="AL546"/>
  <c r="AK546"/>
  <c r="AJ546"/>
  <c r="AI546"/>
  <c r="AH546"/>
  <c r="AG546"/>
  <c r="AS545"/>
  <c r="AR545"/>
  <c r="AQ545"/>
  <c r="AP545"/>
  <c r="AO545"/>
  <c r="AN545"/>
  <c r="AM545"/>
  <c r="AL545"/>
  <c r="AK545"/>
  <c r="AJ545"/>
  <c r="AI545"/>
  <c r="AH545"/>
  <c r="AG545"/>
  <c r="AS544"/>
  <c r="AR544"/>
  <c r="AQ544"/>
  <c r="AP544"/>
  <c r="AO544"/>
  <c r="AN544"/>
  <c r="AM544"/>
  <c r="AL544"/>
  <c r="AK544"/>
  <c r="AJ544"/>
  <c r="AI544"/>
  <c r="AH544"/>
  <c r="AG544"/>
  <c r="AS543"/>
  <c r="AR543"/>
  <c r="AQ543"/>
  <c r="AP543"/>
  <c r="AO543"/>
  <c r="AN543"/>
  <c r="AM543"/>
  <c r="AL543"/>
  <c r="AK543"/>
  <c r="AJ543"/>
  <c r="AI543"/>
  <c r="AH543"/>
  <c r="AG543"/>
  <c r="AS542"/>
  <c r="AR542"/>
  <c r="AQ542"/>
  <c r="AP542"/>
  <c r="AO542"/>
  <c r="AN542"/>
  <c r="AM542"/>
  <c r="AL542"/>
  <c r="AK542"/>
  <c r="AJ542"/>
  <c r="AI542"/>
  <c r="AH542"/>
  <c r="AG542"/>
  <c r="AS541"/>
  <c r="AR541"/>
  <c r="AQ541"/>
  <c r="AP541"/>
  <c r="AO541"/>
  <c r="AN541"/>
  <c r="AM541"/>
  <c r="AL541"/>
  <c r="AK541"/>
  <c r="AJ541"/>
  <c r="AI541"/>
  <c r="AH541"/>
  <c r="AG541"/>
  <c r="AS540"/>
  <c r="AR540"/>
  <c r="AQ540"/>
  <c r="AP540"/>
  <c r="AO540"/>
  <c r="AN540"/>
  <c r="AM540"/>
  <c r="AL540"/>
  <c r="AK540"/>
  <c r="AJ540"/>
  <c r="AI540"/>
  <c r="AH540"/>
  <c r="AG540"/>
  <c r="AS539"/>
  <c r="AR539"/>
  <c r="AQ539"/>
  <c r="AP539"/>
  <c r="AO539"/>
  <c r="AN539"/>
  <c r="AM539"/>
  <c r="AL539"/>
  <c r="AK539"/>
  <c r="AJ539"/>
  <c r="AI539"/>
  <c r="AH539"/>
  <c r="AG539"/>
  <c r="AS538"/>
  <c r="AR538"/>
  <c r="AQ538"/>
  <c r="AP538"/>
  <c r="AO538"/>
  <c r="AN538"/>
  <c r="AM538"/>
  <c r="AL538"/>
  <c r="AK538"/>
  <c r="AJ538"/>
  <c r="AI538"/>
  <c r="AH538"/>
  <c r="AG538"/>
  <c r="AS537"/>
  <c r="AR537"/>
  <c r="AQ537"/>
  <c r="AP537"/>
  <c r="AO537"/>
  <c r="AN537"/>
  <c r="AM537"/>
  <c r="AL537"/>
  <c r="AK537"/>
  <c r="AJ537"/>
  <c r="AI537"/>
  <c r="AH537"/>
  <c r="AG537"/>
  <c r="AS536"/>
  <c r="AR536"/>
  <c r="AQ536"/>
  <c r="AP536"/>
  <c r="AO536"/>
  <c r="AN536"/>
  <c r="AM536"/>
  <c r="AL536"/>
  <c r="AK536"/>
  <c r="AJ536"/>
  <c r="AI536"/>
  <c r="AH536"/>
  <c r="AG536"/>
  <c r="AS535"/>
  <c r="AR535"/>
  <c r="AQ535"/>
  <c r="AP535"/>
  <c r="AO535"/>
  <c r="AN535"/>
  <c r="AM535"/>
  <c r="AL535"/>
  <c r="AK535"/>
  <c r="AJ535"/>
  <c r="AI535"/>
  <c r="AH535"/>
  <c r="AG535"/>
  <c r="AS534"/>
  <c r="AR534"/>
  <c r="AQ534"/>
  <c r="AP534"/>
  <c r="AO534"/>
  <c r="AN534"/>
  <c r="AM534"/>
  <c r="AL534"/>
  <c r="AK534"/>
  <c r="AJ534"/>
  <c r="AI534"/>
  <c r="AH534"/>
  <c r="AG534"/>
  <c r="AS533"/>
  <c r="AR533"/>
  <c r="AQ533"/>
  <c r="AP533"/>
  <c r="AO533"/>
  <c r="AN533"/>
  <c r="AM533"/>
  <c r="AL533"/>
  <c r="AK533"/>
  <c r="AJ533"/>
  <c r="AI533"/>
  <c r="AH533"/>
  <c r="AG533"/>
  <c r="AS532"/>
  <c r="AR532"/>
  <c r="AQ532"/>
  <c r="AP532"/>
  <c r="AO532"/>
  <c r="AN532"/>
  <c r="AM532"/>
  <c r="AL532"/>
  <c r="AK532"/>
  <c r="AJ532"/>
  <c r="AI532"/>
  <c r="AH532"/>
  <c r="AG532"/>
  <c r="AS531"/>
  <c r="AR531"/>
  <c r="AQ531"/>
  <c r="AP531"/>
  <c r="AO531"/>
  <c r="AN531"/>
  <c r="AM531"/>
  <c r="AL531"/>
  <c r="AK531"/>
  <c r="AJ531"/>
  <c r="AI531"/>
  <c r="AH531"/>
  <c r="AG531"/>
  <c r="AS530"/>
  <c r="AR530"/>
  <c r="AQ530"/>
  <c r="AP530"/>
  <c r="AO530"/>
  <c r="AN530"/>
  <c r="AM530"/>
  <c r="AL530"/>
  <c r="AK530"/>
  <c r="AJ530"/>
  <c r="AI530"/>
  <c r="AH530"/>
  <c r="AG530"/>
  <c r="AS529"/>
  <c r="AR529"/>
  <c r="AQ529"/>
  <c r="AP529"/>
  <c r="AO529"/>
  <c r="AN529"/>
  <c r="AM529"/>
  <c r="AL529"/>
  <c r="AK529"/>
  <c r="AJ529"/>
  <c r="AI529"/>
  <c r="AH529"/>
  <c r="AG529"/>
  <c r="AS528"/>
  <c r="AR528"/>
  <c r="AQ528"/>
  <c r="AP528"/>
  <c r="AO528"/>
  <c r="AN528"/>
  <c r="AM528"/>
  <c r="AL528"/>
  <c r="AK528"/>
  <c r="AJ528"/>
  <c r="AI528"/>
  <c r="AH528"/>
  <c r="AG528"/>
  <c r="AS527"/>
  <c r="AR527"/>
  <c r="AQ527"/>
  <c r="AP527"/>
  <c r="AO527"/>
  <c r="AN527"/>
  <c r="AM527"/>
  <c r="AL527"/>
  <c r="AK527"/>
  <c r="AJ527"/>
  <c r="AI527"/>
  <c r="AH527"/>
  <c r="AG527"/>
  <c r="AS526"/>
  <c r="AR526"/>
  <c r="AQ526"/>
  <c r="AP526"/>
  <c r="AO526"/>
  <c r="AN526"/>
  <c r="AM526"/>
  <c r="AL526"/>
  <c r="AK526"/>
  <c r="AJ526"/>
  <c r="AI526"/>
  <c r="AH526"/>
  <c r="AG526"/>
  <c r="AS525"/>
  <c r="AR525"/>
  <c r="AQ525"/>
  <c r="AP525"/>
  <c r="AO525"/>
  <c r="AN525"/>
  <c r="AM525"/>
  <c r="AL525"/>
  <c r="AK525"/>
  <c r="AJ525"/>
  <c r="AI525"/>
  <c r="AH525"/>
  <c r="AG525"/>
  <c r="AS524"/>
  <c r="AR524"/>
  <c r="AQ524"/>
  <c r="AP524"/>
  <c r="AO524"/>
  <c r="AN524"/>
  <c r="AM524"/>
  <c r="AL524"/>
  <c r="AK524"/>
  <c r="AJ524"/>
  <c r="AI524"/>
  <c r="AH524"/>
  <c r="AG524"/>
  <c r="AS523"/>
  <c r="AR523"/>
  <c r="AQ523"/>
  <c r="AP523"/>
  <c r="AO523"/>
  <c r="AN523"/>
  <c r="AM523"/>
  <c r="AL523"/>
  <c r="AK523"/>
  <c r="AJ523"/>
  <c r="AI523"/>
  <c r="AH523"/>
  <c r="AG523"/>
  <c r="AS522"/>
  <c r="AR522"/>
  <c r="AQ522"/>
  <c r="AP522"/>
  <c r="AO522"/>
  <c r="AN522"/>
  <c r="AM522"/>
  <c r="AL522"/>
  <c r="AK522"/>
  <c r="AJ522"/>
  <c r="AI522"/>
  <c r="AH522"/>
  <c r="AG522"/>
  <c r="AS521"/>
  <c r="AR521"/>
  <c r="AQ521"/>
  <c r="AP521"/>
  <c r="AO521"/>
  <c r="AN521"/>
  <c r="AM521"/>
  <c r="AL521"/>
  <c r="AK521"/>
  <c r="AJ521"/>
  <c r="AI521"/>
  <c r="AH521"/>
  <c r="AG521"/>
  <c r="AS520"/>
  <c r="AR520"/>
  <c r="AQ520"/>
  <c r="AP520"/>
  <c r="AO520"/>
  <c r="AN520"/>
  <c r="AM520"/>
  <c r="AL520"/>
  <c r="AK520"/>
  <c r="AJ520"/>
  <c r="AI520"/>
  <c r="AH520"/>
  <c r="AG520"/>
  <c r="AS519"/>
  <c r="AR519"/>
  <c r="AQ519"/>
  <c r="AP519"/>
  <c r="AO519"/>
  <c r="AN519"/>
  <c r="AM519"/>
  <c r="AL519"/>
  <c r="AK519"/>
  <c r="AJ519"/>
  <c r="AI519"/>
  <c r="AH519"/>
  <c r="AG519"/>
  <c r="AS518"/>
  <c r="AR518"/>
  <c r="AQ518"/>
  <c r="AP518"/>
  <c r="AO518"/>
  <c r="AN518"/>
  <c r="AM518"/>
  <c r="AL518"/>
  <c r="AK518"/>
  <c r="AJ518"/>
  <c r="AI518"/>
  <c r="AH518"/>
  <c r="AG518"/>
  <c r="AS517"/>
  <c r="AR517"/>
  <c r="AQ517"/>
  <c r="AP517"/>
  <c r="AO517"/>
  <c r="AN517"/>
  <c r="AM517"/>
  <c r="AL517"/>
  <c r="AK517"/>
  <c r="AJ517"/>
  <c r="AI517"/>
  <c r="AH517"/>
  <c r="AG517"/>
  <c r="AS516"/>
  <c r="AR516"/>
  <c r="AQ516"/>
  <c r="AP516"/>
  <c r="AO516"/>
  <c r="AN516"/>
  <c r="AM516"/>
  <c r="AL516"/>
  <c r="AK516"/>
  <c r="AJ516"/>
  <c r="AI516"/>
  <c r="AH516"/>
  <c r="AG516"/>
  <c r="AS515"/>
  <c r="AR515"/>
  <c r="AQ515"/>
  <c r="AP515"/>
  <c r="AO515"/>
  <c r="AN515"/>
  <c r="AM515"/>
  <c r="AL515"/>
  <c r="AK515"/>
  <c r="AJ515"/>
  <c r="AI515"/>
  <c r="AH515"/>
  <c r="AG515"/>
  <c r="AS514"/>
  <c r="AR514"/>
  <c r="AQ514"/>
  <c r="AP514"/>
  <c r="AO514"/>
  <c r="AN514"/>
  <c r="AM514"/>
  <c r="AL514"/>
  <c r="AK514"/>
  <c r="AJ514"/>
  <c r="AI514"/>
  <c r="AH514"/>
  <c r="AG514"/>
  <c r="AS513"/>
  <c r="AR513"/>
  <c r="AQ513"/>
  <c r="AP513"/>
  <c r="AO513"/>
  <c r="AN513"/>
  <c r="AM513"/>
  <c r="AL513"/>
  <c r="AK513"/>
  <c r="AJ513"/>
  <c r="AI513"/>
  <c r="AH513"/>
  <c r="AG513"/>
  <c r="AS512"/>
  <c r="AR512"/>
  <c r="AQ512"/>
  <c r="AP512"/>
  <c r="AO512"/>
  <c r="AN512"/>
  <c r="AM512"/>
  <c r="AL512"/>
  <c r="AK512"/>
  <c r="AJ512"/>
  <c r="AI512"/>
  <c r="AH512"/>
  <c r="AG512"/>
  <c r="AS511"/>
  <c r="AR511"/>
  <c r="AQ511"/>
  <c r="AP511"/>
  <c r="AO511"/>
  <c r="AN511"/>
  <c r="AM511"/>
  <c r="AL511"/>
  <c r="AK511"/>
  <c r="AJ511"/>
  <c r="AI511"/>
  <c r="AH511"/>
  <c r="AG511"/>
  <c r="AS510"/>
  <c r="AR510"/>
  <c r="AQ510"/>
  <c r="AP510"/>
  <c r="AO510"/>
  <c r="AN510"/>
  <c r="AM510"/>
  <c r="AL510"/>
  <c r="AK510"/>
  <c r="AJ510"/>
  <c r="AI510"/>
  <c r="AH510"/>
  <c r="AG510"/>
  <c r="AS509"/>
  <c r="AR509"/>
  <c r="AQ509"/>
  <c r="AP509"/>
  <c r="AO509"/>
  <c r="AN509"/>
  <c r="AM509"/>
  <c r="AL509"/>
  <c r="AK509"/>
  <c r="AJ509"/>
  <c r="AI509"/>
  <c r="AH509"/>
  <c r="AG509"/>
  <c r="AS508"/>
  <c r="AR508"/>
  <c r="AQ508"/>
  <c r="AP508"/>
  <c r="AO508"/>
  <c r="AN508"/>
  <c r="AM508"/>
  <c r="AL508"/>
  <c r="AK508"/>
  <c r="AJ508"/>
  <c r="AI508"/>
  <c r="AH508"/>
  <c r="AG508"/>
  <c r="AS507"/>
  <c r="AR507"/>
  <c r="AQ507"/>
  <c r="AP507"/>
  <c r="AO507"/>
  <c r="AN507"/>
  <c r="AM507"/>
  <c r="AL507"/>
  <c r="AK507"/>
  <c r="AJ507"/>
  <c r="AI507"/>
  <c r="AH507"/>
  <c r="AG507"/>
  <c r="AS506"/>
  <c r="AR506"/>
  <c r="AQ506"/>
  <c r="AP506"/>
  <c r="AO506"/>
  <c r="AN506"/>
  <c r="AM506"/>
  <c r="AL506"/>
  <c r="AK506"/>
  <c r="AJ506"/>
  <c r="AI506"/>
  <c r="AH506"/>
  <c r="AG506"/>
  <c r="AS505"/>
  <c r="AR505"/>
  <c r="AQ505"/>
  <c r="AP505"/>
  <c r="AO505"/>
  <c r="AN505"/>
  <c r="AM505"/>
  <c r="AL505"/>
  <c r="AK505"/>
  <c r="AJ505"/>
  <c r="AI505"/>
  <c r="AH505"/>
  <c r="AG505"/>
  <c r="AS504"/>
  <c r="AR504"/>
  <c r="AQ504"/>
  <c r="AP504"/>
  <c r="AO504"/>
  <c r="AN504"/>
  <c r="AM504"/>
  <c r="AL504"/>
  <c r="AK504"/>
  <c r="AJ504"/>
  <c r="AI504"/>
  <c r="AH504"/>
  <c r="AG504"/>
  <c r="AS503"/>
  <c r="AR503"/>
  <c r="AQ503"/>
  <c r="AP503"/>
  <c r="AO503"/>
  <c r="AN503"/>
  <c r="AM503"/>
  <c r="AL503"/>
  <c r="AK503"/>
  <c r="AJ503"/>
  <c r="AI503"/>
  <c r="AH503"/>
  <c r="AG503"/>
  <c r="AS502"/>
  <c r="AR502"/>
  <c r="AQ502"/>
  <c r="AP502"/>
  <c r="AO502"/>
  <c r="AN502"/>
  <c r="AM502"/>
  <c r="AL502"/>
  <c r="AK502"/>
  <c r="AJ502"/>
  <c r="AI502"/>
  <c r="AH502"/>
  <c r="AG502"/>
  <c r="AS501"/>
  <c r="AR501"/>
  <c r="AQ501"/>
  <c r="AP501"/>
  <c r="AO501"/>
  <c r="AN501"/>
  <c r="AM501"/>
  <c r="AL501"/>
  <c r="AK501"/>
  <c r="AJ501"/>
  <c r="AI501"/>
  <c r="AH501"/>
  <c r="AG501"/>
  <c r="AS500"/>
  <c r="AR500"/>
  <c r="AQ500"/>
  <c r="AP500"/>
  <c r="AO500"/>
  <c r="AN500"/>
  <c r="AM500"/>
  <c r="AL500"/>
  <c r="AK500"/>
  <c r="AJ500"/>
  <c r="AI500"/>
  <c r="AH500"/>
  <c r="AG500"/>
  <c r="AS499"/>
  <c r="AR499"/>
  <c r="AQ499"/>
  <c r="AP499"/>
  <c r="AO499"/>
  <c r="AN499"/>
  <c r="AM499"/>
  <c r="AL499"/>
  <c r="AK499"/>
  <c r="AJ499"/>
  <c r="AI499"/>
  <c r="AH499"/>
  <c r="AG499"/>
  <c r="AS498"/>
  <c r="AR498"/>
  <c r="AQ498"/>
  <c r="AP498"/>
  <c r="AO498"/>
  <c r="AN498"/>
  <c r="AM498"/>
  <c r="AL498"/>
  <c r="AK498"/>
  <c r="AJ498"/>
  <c r="AI498"/>
  <c r="AH498"/>
  <c r="AG498"/>
  <c r="AS497"/>
  <c r="AR497"/>
  <c r="AQ497"/>
  <c r="AP497"/>
  <c r="AO497"/>
  <c r="AN497"/>
  <c r="AM497"/>
  <c r="AL497"/>
  <c r="AK497"/>
  <c r="AJ497"/>
  <c r="AI497"/>
  <c r="AH497"/>
  <c r="AG497"/>
  <c r="AS496"/>
  <c r="AR496"/>
  <c r="AQ496"/>
  <c r="AP496"/>
  <c r="AO496"/>
  <c r="AN496"/>
  <c r="AM496"/>
  <c r="AL496"/>
  <c r="AK496"/>
  <c r="AJ496"/>
  <c r="AI496"/>
  <c r="AH496"/>
  <c r="AG496"/>
  <c r="AS495"/>
  <c r="AR495"/>
  <c r="AQ495"/>
  <c r="AP495"/>
  <c r="AO495"/>
  <c r="AN495"/>
  <c r="AM495"/>
  <c r="AL495"/>
  <c r="AK495"/>
  <c r="AJ495"/>
  <c r="AI495"/>
  <c r="AH495"/>
  <c r="AG495"/>
  <c r="AS494"/>
  <c r="AR494"/>
  <c r="AQ494"/>
  <c r="AP494"/>
  <c r="AO494"/>
  <c r="AN494"/>
  <c r="AM494"/>
  <c r="AL494"/>
  <c r="AK494"/>
  <c r="AJ494"/>
  <c r="AI494"/>
  <c r="AH494"/>
  <c r="AG494"/>
  <c r="AS493"/>
  <c r="AR493"/>
  <c r="AQ493"/>
  <c r="AP493"/>
  <c r="AO493"/>
  <c r="AN493"/>
  <c r="AM493"/>
  <c r="AL493"/>
  <c r="AK493"/>
  <c r="AJ493"/>
  <c r="AI493"/>
  <c r="AH493"/>
  <c r="AG493"/>
  <c r="AS492"/>
  <c r="AR492"/>
  <c r="AQ492"/>
  <c r="AP492"/>
  <c r="AO492"/>
  <c r="AN492"/>
  <c r="AM492"/>
  <c r="AL492"/>
  <c r="AK492"/>
  <c r="AJ492"/>
  <c r="AI492"/>
  <c r="AH492"/>
  <c r="AG492"/>
  <c r="AS491"/>
  <c r="AR491"/>
  <c r="AQ491"/>
  <c r="AP491"/>
  <c r="AO491"/>
  <c r="AN491"/>
  <c r="AM491"/>
  <c r="AL491"/>
  <c r="AK491"/>
  <c r="AJ491"/>
  <c r="AI491"/>
  <c r="AH491"/>
  <c r="AG491"/>
  <c r="AS490"/>
  <c r="AR490"/>
  <c r="AQ490"/>
  <c r="AP490"/>
  <c r="AO490"/>
  <c r="AN490"/>
  <c r="AM490"/>
  <c r="AL490"/>
  <c r="AK490"/>
  <c r="AJ490"/>
  <c r="AI490"/>
  <c r="AH490"/>
  <c r="AG490"/>
  <c r="AS489"/>
  <c r="AR489"/>
  <c r="AQ489"/>
  <c r="AP489"/>
  <c r="AO489"/>
  <c r="AN489"/>
  <c r="AM489"/>
  <c r="AL489"/>
  <c r="AK489"/>
  <c r="AJ489"/>
  <c r="AI489"/>
  <c r="AH489"/>
  <c r="AG489"/>
  <c r="AS488"/>
  <c r="AR488"/>
  <c r="AQ488"/>
  <c r="AP488"/>
  <c r="AO488"/>
  <c r="AN488"/>
  <c r="AM488"/>
  <c r="AL488"/>
  <c r="AK488"/>
  <c r="AJ488"/>
  <c r="AI488"/>
  <c r="AH488"/>
  <c r="AG488"/>
  <c r="AS487"/>
  <c r="AR487"/>
  <c r="AQ487"/>
  <c r="AP487"/>
  <c r="AO487"/>
  <c r="AN487"/>
  <c r="AM487"/>
  <c r="AL487"/>
  <c r="AK487"/>
  <c r="AJ487"/>
  <c r="AI487"/>
  <c r="AH487"/>
  <c r="AG487"/>
  <c r="AS486"/>
  <c r="AR486"/>
  <c r="AQ486"/>
  <c r="AP486"/>
  <c r="AO486"/>
  <c r="AN486"/>
  <c r="AM486"/>
  <c r="AL486"/>
  <c r="AK486"/>
  <c r="AJ486"/>
  <c r="AI486"/>
  <c r="AH486"/>
  <c r="AG486"/>
  <c r="AS485"/>
  <c r="AR485"/>
  <c r="AQ485"/>
  <c r="AP485"/>
  <c r="AO485"/>
  <c r="AN485"/>
  <c r="AM485"/>
  <c r="AL485"/>
  <c r="AK485"/>
  <c r="AJ485"/>
  <c r="AI485"/>
  <c r="AH485"/>
  <c r="AG485"/>
  <c r="AS484"/>
  <c r="AR484"/>
  <c r="AQ484"/>
  <c r="AP484"/>
  <c r="AO484"/>
  <c r="AN484"/>
  <c r="AM484"/>
  <c r="AL484"/>
  <c r="AK484"/>
  <c r="AJ484"/>
  <c r="AI484"/>
  <c r="AH484"/>
  <c r="AG484"/>
  <c r="AS483"/>
  <c r="AR483"/>
  <c r="AQ483"/>
  <c r="AP483"/>
  <c r="AO483"/>
  <c r="AN483"/>
  <c r="AM483"/>
  <c r="AL483"/>
  <c r="AK483"/>
  <c r="AJ483"/>
  <c r="AI483"/>
  <c r="AH483"/>
  <c r="AG483"/>
  <c r="AS482"/>
  <c r="AR482"/>
  <c r="AQ482"/>
  <c r="AP482"/>
  <c r="AO482"/>
  <c r="AN482"/>
  <c r="AM482"/>
  <c r="AL482"/>
  <c r="AK482"/>
  <c r="AJ482"/>
  <c r="AI482"/>
  <c r="AH482"/>
  <c r="AG482"/>
  <c r="AS481"/>
  <c r="AR481"/>
  <c r="AQ481"/>
  <c r="AP481"/>
  <c r="AO481"/>
  <c r="AN481"/>
  <c r="AM481"/>
  <c r="AL481"/>
  <c r="AK481"/>
  <c r="AJ481"/>
  <c r="AI481"/>
  <c r="AH481"/>
  <c r="AG481"/>
  <c r="AS480"/>
  <c r="AR480"/>
  <c r="AQ480"/>
  <c r="AP480"/>
  <c r="AO480"/>
  <c r="AN480"/>
  <c r="AM480"/>
  <c r="AL480"/>
  <c r="AK480"/>
  <c r="AJ480"/>
  <c r="AI480"/>
  <c r="AH480"/>
  <c r="AG480"/>
  <c r="AS479"/>
  <c r="AR479"/>
  <c r="AQ479"/>
  <c r="AP479"/>
  <c r="AO479"/>
  <c r="AN479"/>
  <c r="AM479"/>
  <c r="AL479"/>
  <c r="AK479"/>
  <c r="AJ479"/>
  <c r="AI479"/>
  <c r="AH479"/>
  <c r="AG479"/>
  <c r="AS478"/>
  <c r="AR478"/>
  <c r="AQ478"/>
  <c r="AP478"/>
  <c r="AO478"/>
  <c r="AN478"/>
  <c r="AM478"/>
  <c r="AL478"/>
  <c r="AK478"/>
  <c r="AJ478"/>
  <c r="AI478"/>
  <c r="AH478"/>
  <c r="AG478"/>
  <c r="AS477"/>
  <c r="AR477"/>
  <c r="AQ477"/>
  <c r="AP477"/>
  <c r="AO477"/>
  <c r="AN477"/>
  <c r="AM477"/>
  <c r="AL477"/>
  <c r="AK477"/>
  <c r="AJ477"/>
  <c r="AI477"/>
  <c r="AH477"/>
  <c r="AG477"/>
  <c r="AS476"/>
  <c r="AR476"/>
  <c r="AQ476"/>
  <c r="AP476"/>
  <c r="AO476"/>
  <c r="AN476"/>
  <c r="AM476"/>
  <c r="AL476"/>
  <c r="AK476"/>
  <c r="AJ476"/>
  <c r="AI476"/>
  <c r="AH476"/>
  <c r="AG476"/>
  <c r="AS475"/>
  <c r="AR475"/>
  <c r="AQ475"/>
  <c r="AP475"/>
  <c r="AO475"/>
  <c r="AN475"/>
  <c r="AM475"/>
  <c r="AL475"/>
  <c r="AK475"/>
  <c r="AJ475"/>
  <c r="AI475"/>
  <c r="AH475"/>
  <c r="AG475"/>
  <c r="AS474"/>
  <c r="AR474"/>
  <c r="AQ474"/>
  <c r="AP474"/>
  <c r="AO474"/>
  <c r="AN474"/>
  <c r="AM474"/>
  <c r="AL474"/>
  <c r="AK474"/>
  <c r="AJ474"/>
  <c r="AI474"/>
  <c r="AH474"/>
  <c r="AG474"/>
  <c r="AS473"/>
  <c r="AR473"/>
  <c r="AQ473"/>
  <c r="AP473"/>
  <c r="AO473"/>
  <c r="AN473"/>
  <c r="AM473"/>
  <c r="AL473"/>
  <c r="AK473"/>
  <c r="AJ473"/>
  <c r="AI473"/>
  <c r="AH473"/>
  <c r="AG473"/>
  <c r="AS472"/>
  <c r="AR472"/>
  <c r="AQ472"/>
  <c r="AP472"/>
  <c r="AO472"/>
  <c r="AN472"/>
  <c r="AM472"/>
  <c r="AL472"/>
  <c r="AK472"/>
  <c r="AJ472"/>
  <c r="AI472"/>
  <c r="AH472"/>
  <c r="AG472"/>
  <c r="AS471"/>
  <c r="AR471"/>
  <c r="AQ471"/>
  <c r="AP471"/>
  <c r="AO471"/>
  <c r="AN471"/>
  <c r="AM471"/>
  <c r="AL471"/>
  <c r="AK471"/>
  <c r="AJ471"/>
  <c r="AI471"/>
  <c r="AH471"/>
  <c r="AG471"/>
  <c r="AS470"/>
  <c r="AR470"/>
  <c r="AQ470"/>
  <c r="AP470"/>
  <c r="AO470"/>
  <c r="AN470"/>
  <c r="AM470"/>
  <c r="AL470"/>
  <c r="AK470"/>
  <c r="AJ470"/>
  <c r="AI470"/>
  <c r="AH470"/>
  <c r="AG470"/>
  <c r="AS469"/>
  <c r="AR469"/>
  <c r="AQ469"/>
  <c r="AP469"/>
  <c r="AO469"/>
  <c r="AN469"/>
  <c r="AM469"/>
  <c r="AL469"/>
  <c r="AK469"/>
  <c r="AJ469"/>
  <c r="AI469"/>
  <c r="AH469"/>
  <c r="AG469"/>
  <c r="AS468"/>
  <c r="AR468"/>
  <c r="AQ468"/>
  <c r="AP468"/>
  <c r="AO468"/>
  <c r="AN468"/>
  <c r="AM468"/>
  <c r="AL468"/>
  <c r="AK468"/>
  <c r="AJ468"/>
  <c r="AI468"/>
  <c r="AH468"/>
  <c r="AG468"/>
  <c r="AS467"/>
  <c r="AR467"/>
  <c r="AQ467"/>
  <c r="AP467"/>
  <c r="AO467"/>
  <c r="AN467"/>
  <c r="AM467"/>
  <c r="AL467"/>
  <c r="AK467"/>
  <c r="AJ467"/>
  <c r="AI467"/>
  <c r="AH467"/>
  <c r="AG467"/>
  <c r="AS466"/>
  <c r="AR466"/>
  <c r="AQ466"/>
  <c r="AP466"/>
  <c r="AO466"/>
  <c r="AN466"/>
  <c r="AM466"/>
  <c r="AL466"/>
  <c r="AK466"/>
  <c r="AJ466"/>
  <c r="AI466"/>
  <c r="AH466"/>
  <c r="AG466"/>
  <c r="AS465"/>
  <c r="AR465"/>
  <c r="AQ465"/>
  <c r="AP465"/>
  <c r="AO465"/>
  <c r="AN465"/>
  <c r="AM465"/>
  <c r="AL465"/>
  <c r="AK465"/>
  <c r="AJ465"/>
  <c r="AI465"/>
  <c r="AH465"/>
  <c r="AG465"/>
  <c r="AS464"/>
  <c r="AR464"/>
  <c r="AQ464"/>
  <c r="AP464"/>
  <c r="AO464"/>
  <c r="AN464"/>
  <c r="AM464"/>
  <c r="AL464"/>
  <c r="AK464"/>
  <c r="AJ464"/>
  <c r="AI464"/>
  <c r="AH464"/>
  <c r="AG464"/>
  <c r="AS463"/>
  <c r="AR463"/>
  <c r="AQ463"/>
  <c r="AP463"/>
  <c r="AO463"/>
  <c r="AN463"/>
  <c r="AM463"/>
  <c r="AL463"/>
  <c r="AK463"/>
  <c r="AJ463"/>
  <c r="AI463"/>
  <c r="AH463"/>
  <c r="AG463"/>
  <c r="AS462"/>
  <c r="AR462"/>
  <c r="AQ462"/>
  <c r="AP462"/>
  <c r="AO462"/>
  <c r="AN462"/>
  <c r="AM462"/>
  <c r="AL462"/>
  <c r="AK462"/>
  <c r="AJ462"/>
  <c r="AI462"/>
  <c r="AH462"/>
  <c r="AG462"/>
  <c r="AS461"/>
  <c r="AR461"/>
  <c r="AQ461"/>
  <c r="AP461"/>
  <c r="AO461"/>
  <c r="AN461"/>
  <c r="AM461"/>
  <c r="AL461"/>
  <c r="AK461"/>
  <c r="AJ461"/>
  <c r="AI461"/>
  <c r="AH461"/>
  <c r="AG461"/>
  <c r="AS460"/>
  <c r="AR460"/>
  <c r="AQ460"/>
  <c r="AP460"/>
  <c r="AO460"/>
  <c r="AN460"/>
  <c r="AM460"/>
  <c r="AL460"/>
  <c r="AK460"/>
  <c r="AJ460"/>
  <c r="AI460"/>
  <c r="AH460"/>
  <c r="AG460"/>
  <c r="AS459"/>
  <c r="AR459"/>
  <c r="AQ459"/>
  <c r="AP459"/>
  <c r="AO459"/>
  <c r="AN459"/>
  <c r="AM459"/>
  <c r="AL459"/>
  <c r="AK459"/>
  <c r="AJ459"/>
  <c r="AI459"/>
  <c r="AH459"/>
  <c r="AG459"/>
  <c r="AS458"/>
  <c r="AR458"/>
  <c r="AQ458"/>
  <c r="AP458"/>
  <c r="AO458"/>
  <c r="AN458"/>
  <c r="AM458"/>
  <c r="AL458"/>
  <c r="AK458"/>
  <c r="AJ458"/>
  <c r="AI458"/>
  <c r="AH458"/>
  <c r="AG458"/>
  <c r="AS457"/>
  <c r="AR457"/>
  <c r="AQ457"/>
  <c r="AP457"/>
  <c r="AO457"/>
  <c r="AN457"/>
  <c r="AM457"/>
  <c r="AL457"/>
  <c r="AK457"/>
  <c r="AJ457"/>
  <c r="AI457"/>
  <c r="AH457"/>
  <c r="AG457"/>
  <c r="AS456"/>
  <c r="AR456"/>
  <c r="AQ456"/>
  <c r="AP456"/>
  <c r="AO456"/>
  <c r="AN456"/>
  <c r="AM456"/>
  <c r="AL456"/>
  <c r="AK456"/>
  <c r="AJ456"/>
  <c r="AI456"/>
  <c r="AH456"/>
  <c r="AG456"/>
  <c r="AS455"/>
  <c r="AR455"/>
  <c r="AQ455"/>
  <c r="AP455"/>
  <c r="AO455"/>
  <c r="AN455"/>
  <c r="AM455"/>
  <c r="AL455"/>
  <c r="AK455"/>
  <c r="AJ455"/>
  <c r="AI455"/>
  <c r="AH455"/>
  <c r="AG455"/>
  <c r="AS454"/>
  <c r="AR454"/>
  <c r="AQ454"/>
  <c r="AP454"/>
  <c r="AO454"/>
  <c r="AN454"/>
  <c r="AM454"/>
  <c r="AL454"/>
  <c r="AK454"/>
  <c r="AJ454"/>
  <c r="AI454"/>
  <c r="AH454"/>
  <c r="AG454"/>
  <c r="AS453"/>
  <c r="AR453"/>
  <c r="AQ453"/>
  <c r="AP453"/>
  <c r="AO453"/>
  <c r="AN453"/>
  <c r="AM453"/>
  <c r="AL453"/>
  <c r="AK453"/>
  <c r="AJ453"/>
  <c r="AI453"/>
  <c r="AH453"/>
  <c r="AG453"/>
  <c r="AS452"/>
  <c r="AR452"/>
  <c r="AQ452"/>
  <c r="AP452"/>
  <c r="AO452"/>
  <c r="AN452"/>
  <c r="AM452"/>
  <c r="AL452"/>
  <c r="AK452"/>
  <c r="AJ452"/>
  <c r="AI452"/>
  <c r="AH452"/>
  <c r="AG452"/>
  <c r="AS451"/>
  <c r="AR451"/>
  <c r="AQ451"/>
  <c r="AP451"/>
  <c r="AO451"/>
  <c r="AN451"/>
  <c r="AM451"/>
  <c r="AL451"/>
  <c r="AK451"/>
  <c r="AJ451"/>
  <c r="AI451"/>
  <c r="AH451"/>
  <c r="AG451"/>
  <c r="AS450"/>
  <c r="AR450"/>
  <c r="AQ450"/>
  <c r="AP450"/>
  <c r="AO450"/>
  <c r="AN450"/>
  <c r="AM450"/>
  <c r="AL450"/>
  <c r="AK450"/>
  <c r="AJ450"/>
  <c r="AI450"/>
  <c r="AH450"/>
  <c r="AG450"/>
  <c r="AS449"/>
  <c r="AR449"/>
  <c r="AQ449"/>
  <c r="AP449"/>
  <c r="AO449"/>
  <c r="AN449"/>
  <c r="AM449"/>
  <c r="AL449"/>
  <c r="AK449"/>
  <c r="AJ449"/>
  <c r="AI449"/>
  <c r="AH449"/>
  <c r="AG449"/>
  <c r="AS448"/>
  <c r="AR448"/>
  <c r="AQ448"/>
  <c r="AP448"/>
  <c r="AO448"/>
  <c r="AN448"/>
  <c r="AM448"/>
  <c r="AL448"/>
  <c r="AK448"/>
  <c r="AJ448"/>
  <c r="AI448"/>
  <c r="AH448"/>
  <c r="AG448"/>
  <c r="AS447"/>
  <c r="AR447"/>
  <c r="AQ447"/>
  <c r="AP447"/>
  <c r="AO447"/>
  <c r="AN447"/>
  <c r="AM447"/>
  <c r="AL447"/>
  <c r="AK447"/>
  <c r="AJ447"/>
  <c r="AI447"/>
  <c r="AH447"/>
  <c r="AG447"/>
  <c r="AS446"/>
  <c r="AR446"/>
  <c r="AQ446"/>
  <c r="AP446"/>
  <c r="AO446"/>
  <c r="AN446"/>
  <c r="AM446"/>
  <c r="AL446"/>
  <c r="AK446"/>
  <c r="AJ446"/>
  <c r="AI446"/>
  <c r="AH446"/>
  <c r="AG446"/>
  <c r="AS445"/>
  <c r="AR445"/>
  <c r="AQ445"/>
  <c r="AP445"/>
  <c r="AO445"/>
  <c r="AN445"/>
  <c r="AM445"/>
  <c r="AL445"/>
  <c r="AK445"/>
  <c r="AJ445"/>
  <c r="AI445"/>
  <c r="AH445"/>
  <c r="AG445"/>
  <c r="AS444"/>
  <c r="AR444"/>
  <c r="AQ444"/>
  <c r="AP444"/>
  <c r="AO444"/>
  <c r="AN444"/>
  <c r="AM444"/>
  <c r="AL444"/>
  <c r="AK444"/>
  <c r="AJ444"/>
  <c r="AI444"/>
  <c r="AH444"/>
  <c r="AG444"/>
  <c r="AS443"/>
  <c r="AR443"/>
  <c r="AQ443"/>
  <c r="AP443"/>
  <c r="AO443"/>
  <c r="AN443"/>
  <c r="AM443"/>
  <c r="AL443"/>
  <c r="AK443"/>
  <c r="AJ443"/>
  <c r="AI443"/>
  <c r="AH443"/>
  <c r="AG443"/>
  <c r="AS442"/>
  <c r="AR442"/>
  <c r="AQ442"/>
  <c r="AP442"/>
  <c r="AO442"/>
  <c r="AN442"/>
  <c r="AM442"/>
  <c r="AL442"/>
  <c r="AK442"/>
  <c r="AJ442"/>
  <c r="AI442"/>
  <c r="AH442"/>
  <c r="AG442"/>
  <c r="AS441"/>
  <c r="AR441"/>
  <c r="AQ441"/>
  <c r="AP441"/>
  <c r="AO441"/>
  <c r="AN441"/>
  <c r="AM441"/>
  <c r="AL441"/>
  <c r="AK441"/>
  <c r="AJ441"/>
  <c r="AI441"/>
  <c r="AH441"/>
  <c r="AG441"/>
  <c r="AS440"/>
  <c r="AR440"/>
  <c r="AQ440"/>
  <c r="AP440"/>
  <c r="AO440"/>
  <c r="AN440"/>
  <c r="AM440"/>
  <c r="AL440"/>
  <c r="AK440"/>
  <c r="AJ440"/>
  <c r="AI440"/>
  <c r="AH440"/>
  <c r="AG440"/>
  <c r="AS439"/>
  <c r="AR439"/>
  <c r="AQ439"/>
  <c r="AP439"/>
  <c r="AO439"/>
  <c r="AN439"/>
  <c r="AM439"/>
  <c r="AL439"/>
  <c r="AK439"/>
  <c r="AJ439"/>
  <c r="AI439"/>
  <c r="AH439"/>
  <c r="AG439"/>
  <c r="AS438"/>
  <c r="AR438"/>
  <c r="AQ438"/>
  <c r="AP438"/>
  <c r="AO438"/>
  <c r="AN438"/>
  <c r="AM438"/>
  <c r="AL438"/>
  <c r="AK438"/>
  <c r="AJ438"/>
  <c r="AI438"/>
  <c r="AH438"/>
  <c r="AG438"/>
  <c r="AS437"/>
  <c r="AR437"/>
  <c r="AQ437"/>
  <c r="AP437"/>
  <c r="AO437"/>
  <c r="AN437"/>
  <c r="AM437"/>
  <c r="AL437"/>
  <c r="AK437"/>
  <c r="AJ437"/>
  <c r="AI437"/>
  <c r="AH437"/>
  <c r="AG437"/>
  <c r="AS436"/>
  <c r="AR436"/>
  <c r="AQ436"/>
  <c r="AP436"/>
  <c r="AO436"/>
  <c r="AN436"/>
  <c r="AM436"/>
  <c r="AL436"/>
  <c r="AK436"/>
  <c r="AJ436"/>
  <c r="AI436"/>
  <c r="AH436"/>
  <c r="AG436"/>
  <c r="AS435"/>
  <c r="AR435"/>
  <c r="AQ435"/>
  <c r="AP435"/>
  <c r="AO435"/>
  <c r="AN435"/>
  <c r="AM435"/>
  <c r="AL435"/>
  <c r="AK435"/>
  <c r="AJ435"/>
  <c r="AI435"/>
  <c r="AH435"/>
  <c r="AG435"/>
  <c r="AS434"/>
  <c r="AR434"/>
  <c r="AQ434"/>
  <c r="AP434"/>
  <c r="AO434"/>
  <c r="AN434"/>
  <c r="AM434"/>
  <c r="AL434"/>
  <c r="AK434"/>
  <c r="AJ434"/>
  <c r="AI434"/>
  <c r="AH434"/>
  <c r="AG434"/>
  <c r="AS433"/>
  <c r="AR433"/>
  <c r="AQ433"/>
  <c r="AP433"/>
  <c r="AO433"/>
  <c r="AN433"/>
  <c r="AM433"/>
  <c r="AL433"/>
  <c r="AK433"/>
  <c r="AJ433"/>
  <c r="AI433"/>
  <c r="AH433"/>
  <c r="AG433"/>
  <c r="AS432"/>
  <c r="AR432"/>
  <c r="AQ432"/>
  <c r="AP432"/>
  <c r="AO432"/>
  <c r="AN432"/>
  <c r="AM432"/>
  <c r="AL432"/>
  <c r="AK432"/>
  <c r="AJ432"/>
  <c r="AI432"/>
  <c r="AH432"/>
  <c r="AG432"/>
  <c r="AS431"/>
  <c r="AR431"/>
  <c r="AQ431"/>
  <c r="AP431"/>
  <c r="AO431"/>
  <c r="AN431"/>
  <c r="AM431"/>
  <c r="AL431"/>
  <c r="AK431"/>
  <c r="AJ431"/>
  <c r="AI431"/>
  <c r="AH431"/>
  <c r="AG431"/>
  <c r="AS430"/>
  <c r="AR430"/>
  <c r="AQ430"/>
  <c r="AP430"/>
  <c r="AO430"/>
  <c r="AN430"/>
  <c r="AM430"/>
  <c r="AL430"/>
  <c r="AK430"/>
  <c r="AJ430"/>
  <c r="AI430"/>
  <c r="AH430"/>
  <c r="AG430"/>
  <c r="AS429"/>
  <c r="AR429"/>
  <c r="AQ429"/>
  <c r="AP429"/>
  <c r="AO429"/>
  <c r="AN429"/>
  <c r="AM429"/>
  <c r="AL429"/>
  <c r="AK429"/>
  <c r="AJ429"/>
  <c r="AI429"/>
  <c r="AH429"/>
  <c r="AG429"/>
  <c r="AS428"/>
  <c r="AR428"/>
  <c r="AQ428"/>
  <c r="AP428"/>
  <c r="AO428"/>
  <c r="AN428"/>
  <c r="AM428"/>
  <c r="AL428"/>
  <c r="AK428"/>
  <c r="AJ428"/>
  <c r="AI428"/>
  <c r="AH428"/>
  <c r="AG428"/>
  <c r="AS427"/>
  <c r="AR427"/>
  <c r="AQ427"/>
  <c r="AP427"/>
  <c r="AO427"/>
  <c r="AN427"/>
  <c r="AM427"/>
  <c r="AL427"/>
  <c r="AK427"/>
  <c r="AJ427"/>
  <c r="AI427"/>
  <c r="AH427"/>
  <c r="AG427"/>
  <c r="AS426"/>
  <c r="AR426"/>
  <c r="AQ426"/>
  <c r="AP426"/>
  <c r="AO426"/>
  <c r="AN426"/>
  <c r="AM426"/>
  <c r="AL426"/>
  <c r="AK426"/>
  <c r="AJ426"/>
  <c r="AI426"/>
  <c r="AH426"/>
  <c r="AG426"/>
  <c r="AS425"/>
  <c r="AR425"/>
  <c r="AQ425"/>
  <c r="AP425"/>
  <c r="AO425"/>
  <c r="AN425"/>
  <c r="AM425"/>
  <c r="AL425"/>
  <c r="AK425"/>
  <c r="AJ425"/>
  <c r="AI425"/>
  <c r="AH425"/>
  <c r="AG425"/>
  <c r="AS424"/>
  <c r="AR424"/>
  <c r="AQ424"/>
  <c r="AP424"/>
  <c r="AO424"/>
  <c r="AN424"/>
  <c r="AM424"/>
  <c r="AL424"/>
  <c r="AK424"/>
  <c r="AJ424"/>
  <c r="AI424"/>
  <c r="AH424"/>
  <c r="AG424"/>
  <c r="AS423"/>
  <c r="AR423"/>
  <c r="AQ423"/>
  <c r="AP423"/>
  <c r="AO423"/>
  <c r="AN423"/>
  <c r="AM423"/>
  <c r="AL423"/>
  <c r="AK423"/>
  <c r="AJ423"/>
  <c r="AI423"/>
  <c r="AH423"/>
  <c r="AG423"/>
  <c r="AS422"/>
  <c r="AR422"/>
  <c r="AQ422"/>
  <c r="AP422"/>
  <c r="AO422"/>
  <c r="AN422"/>
  <c r="AM422"/>
  <c r="AL422"/>
  <c r="AK422"/>
  <c r="AJ422"/>
  <c r="AI422"/>
  <c r="AH422"/>
  <c r="AG422"/>
  <c r="AS421"/>
  <c r="AR421"/>
  <c r="AQ421"/>
  <c r="AP421"/>
  <c r="AO421"/>
  <c r="AN421"/>
  <c r="AM421"/>
  <c r="AL421"/>
  <c r="AK421"/>
  <c r="AJ421"/>
  <c r="AI421"/>
  <c r="AH421"/>
  <c r="AG421"/>
  <c r="AS420"/>
  <c r="AR420"/>
  <c r="AQ420"/>
  <c r="AP420"/>
  <c r="AO420"/>
  <c r="AN420"/>
  <c r="AM420"/>
  <c r="AL420"/>
  <c r="AK420"/>
  <c r="AJ420"/>
  <c r="AI420"/>
  <c r="AH420"/>
  <c r="AG420"/>
  <c r="AS419"/>
  <c r="AR419"/>
  <c r="AQ419"/>
  <c r="AP419"/>
  <c r="AO419"/>
  <c r="AN419"/>
  <c r="AM419"/>
  <c r="AL419"/>
  <c r="AK419"/>
  <c r="AJ419"/>
  <c r="AI419"/>
  <c r="AH419"/>
  <c r="AG419"/>
  <c r="AS418"/>
  <c r="AR418"/>
  <c r="AQ418"/>
  <c r="AP418"/>
  <c r="AO418"/>
  <c r="AN418"/>
  <c r="AM418"/>
  <c r="AL418"/>
  <c r="AK418"/>
  <c r="AJ418"/>
  <c r="AI418"/>
  <c r="AH418"/>
  <c r="AG418"/>
  <c r="AS417"/>
  <c r="AR417"/>
  <c r="AQ417"/>
  <c r="AP417"/>
  <c r="AO417"/>
  <c r="AN417"/>
  <c r="AM417"/>
  <c r="AL417"/>
  <c r="AK417"/>
  <c r="AJ417"/>
  <c r="AI417"/>
  <c r="AH417"/>
  <c r="AG417"/>
  <c r="AS416"/>
  <c r="AR416"/>
  <c r="AQ416"/>
  <c r="AP416"/>
  <c r="AO416"/>
  <c r="AN416"/>
  <c r="AM416"/>
  <c r="AL416"/>
  <c r="AK416"/>
  <c r="AJ416"/>
  <c r="AI416"/>
  <c r="AH416"/>
  <c r="AG416"/>
  <c r="AS415"/>
  <c r="AR415"/>
  <c r="AQ415"/>
  <c r="AP415"/>
  <c r="AO415"/>
  <c r="AN415"/>
  <c r="AM415"/>
  <c r="AL415"/>
  <c r="AK415"/>
  <c r="AJ415"/>
  <c r="AI415"/>
  <c r="AH415"/>
  <c r="AG415"/>
  <c r="AS414"/>
  <c r="AR414"/>
  <c r="AQ414"/>
  <c r="AP414"/>
  <c r="AO414"/>
  <c r="AN414"/>
  <c r="AM414"/>
  <c r="AL414"/>
  <c r="AK414"/>
  <c r="AJ414"/>
  <c r="AI414"/>
  <c r="AH414"/>
  <c r="AG414"/>
  <c r="AS413"/>
  <c r="AR413"/>
  <c r="AQ413"/>
  <c r="AP413"/>
  <c r="AO413"/>
  <c r="AN413"/>
  <c r="AM413"/>
  <c r="AL413"/>
  <c r="AK413"/>
  <c r="AJ413"/>
  <c r="AI413"/>
  <c r="AH413"/>
  <c r="AG413"/>
  <c r="AS412"/>
  <c r="AR412"/>
  <c r="AQ412"/>
  <c r="AP412"/>
  <c r="AO412"/>
  <c r="AN412"/>
  <c r="AM412"/>
  <c r="AL412"/>
  <c r="AK412"/>
  <c r="AJ412"/>
  <c r="AI412"/>
  <c r="AH412"/>
  <c r="AG412"/>
  <c r="AS411"/>
  <c r="AR411"/>
  <c r="AQ411"/>
  <c r="AP411"/>
  <c r="AO411"/>
  <c r="AN411"/>
  <c r="AM411"/>
  <c r="AL411"/>
  <c r="AK411"/>
  <c r="AJ411"/>
  <c r="AI411"/>
  <c r="AH411"/>
  <c r="AG411"/>
  <c r="AS410"/>
  <c r="AR410"/>
  <c r="AQ410"/>
  <c r="AP410"/>
  <c r="AO410"/>
  <c r="AN410"/>
  <c r="AM410"/>
  <c r="AL410"/>
  <c r="AK410"/>
  <c r="AJ410"/>
  <c r="AI410"/>
  <c r="AH410"/>
  <c r="AG410"/>
  <c r="AS409"/>
  <c r="AR409"/>
  <c r="AQ409"/>
  <c r="AP409"/>
  <c r="AO409"/>
  <c r="AN409"/>
  <c r="AM409"/>
  <c r="AL409"/>
  <c r="AK409"/>
  <c r="AJ409"/>
  <c r="AI409"/>
  <c r="AH409"/>
  <c r="AG409"/>
  <c r="AS408"/>
  <c r="AR408"/>
  <c r="AQ408"/>
  <c r="AP408"/>
  <c r="AO408"/>
  <c r="AN408"/>
  <c r="AM408"/>
  <c r="AL408"/>
  <c r="AK408"/>
  <c r="AJ408"/>
  <c r="AI408"/>
  <c r="AH408"/>
  <c r="AG408"/>
  <c r="AS407"/>
  <c r="AR407"/>
  <c r="AQ407"/>
  <c r="AP407"/>
  <c r="AO407"/>
  <c r="AN407"/>
  <c r="AM407"/>
  <c r="AL407"/>
  <c r="AK407"/>
  <c r="AJ407"/>
  <c r="AI407"/>
  <c r="AH407"/>
  <c r="AG407"/>
  <c r="AS406"/>
  <c r="AR406"/>
  <c r="AQ406"/>
  <c r="AP406"/>
  <c r="AO406"/>
  <c r="AN406"/>
  <c r="AM406"/>
  <c r="AL406"/>
  <c r="AK406"/>
  <c r="AJ406"/>
  <c r="AI406"/>
  <c r="AH406"/>
  <c r="AG406"/>
  <c r="AS405"/>
  <c r="AR405"/>
  <c r="AQ405"/>
  <c r="AP405"/>
  <c r="AO405"/>
  <c r="AN405"/>
  <c r="AM405"/>
  <c r="AL405"/>
  <c r="AK405"/>
  <c r="AJ405"/>
  <c r="AI405"/>
  <c r="AH405"/>
  <c r="AG405"/>
  <c r="AS404"/>
  <c r="AR404"/>
  <c r="AQ404"/>
  <c r="AP404"/>
  <c r="AO404"/>
  <c r="AN404"/>
  <c r="AM404"/>
  <c r="AL404"/>
  <c r="AK404"/>
  <c r="AJ404"/>
  <c r="AI404"/>
  <c r="AH404"/>
  <c r="AG404"/>
  <c r="AS403"/>
  <c r="AR403"/>
  <c r="AQ403"/>
  <c r="AP403"/>
  <c r="AO403"/>
  <c r="AN403"/>
  <c r="AM403"/>
  <c r="AL403"/>
  <c r="AK403"/>
  <c r="AJ403"/>
  <c r="AI403"/>
  <c r="AH403"/>
  <c r="AG403"/>
  <c r="AS402"/>
  <c r="AR402"/>
  <c r="AQ402"/>
  <c r="AP402"/>
  <c r="AO402"/>
  <c r="AN402"/>
  <c r="AM402"/>
  <c r="AL402"/>
  <c r="AK402"/>
  <c r="AJ402"/>
  <c r="AI402"/>
  <c r="AH402"/>
  <c r="AG402"/>
  <c r="AS401"/>
  <c r="AR401"/>
  <c r="AQ401"/>
  <c r="AP401"/>
  <c r="AO401"/>
  <c r="AN401"/>
  <c r="AM401"/>
  <c r="AL401"/>
  <c r="AK401"/>
  <c r="AJ401"/>
  <c r="AI401"/>
  <c r="AH401"/>
  <c r="AG401"/>
  <c r="AS400"/>
  <c r="AR400"/>
  <c r="AQ400"/>
  <c r="AP400"/>
  <c r="AO400"/>
  <c r="AN400"/>
  <c r="AM400"/>
  <c r="AL400"/>
  <c r="AK400"/>
  <c r="AJ400"/>
  <c r="AI400"/>
  <c r="AH400"/>
  <c r="AG400"/>
  <c r="AS399"/>
  <c r="AR399"/>
  <c r="AQ399"/>
  <c r="AP399"/>
  <c r="AO399"/>
  <c r="AN399"/>
  <c r="AM399"/>
  <c r="AL399"/>
  <c r="AK399"/>
  <c r="AJ399"/>
  <c r="AI399"/>
  <c r="AH399"/>
  <c r="AG399"/>
  <c r="AS398"/>
  <c r="AR398"/>
  <c r="AQ398"/>
  <c r="AP398"/>
  <c r="AO398"/>
  <c r="AN398"/>
  <c r="AM398"/>
  <c r="AL398"/>
  <c r="AK398"/>
  <c r="AJ398"/>
  <c r="AI398"/>
  <c r="AH398"/>
  <c r="AG398"/>
  <c r="AS397"/>
  <c r="AR397"/>
  <c r="AQ397"/>
  <c r="AP397"/>
  <c r="AO397"/>
  <c r="AN397"/>
  <c r="AM397"/>
  <c r="AL397"/>
  <c r="AK397"/>
  <c r="AJ397"/>
  <c r="AI397"/>
  <c r="AH397"/>
  <c r="AG397"/>
  <c r="AS396"/>
  <c r="AR396"/>
  <c r="AQ396"/>
  <c r="AP396"/>
  <c r="AO396"/>
  <c r="AN396"/>
  <c r="AM396"/>
  <c r="AL396"/>
  <c r="AK396"/>
  <c r="AJ396"/>
  <c r="AI396"/>
  <c r="AH396"/>
  <c r="AG396"/>
  <c r="AS395"/>
  <c r="AR395"/>
  <c r="AQ395"/>
  <c r="AP395"/>
  <c r="AO395"/>
  <c r="AN395"/>
  <c r="AM395"/>
  <c r="AL395"/>
  <c r="AK395"/>
  <c r="AJ395"/>
  <c r="AI395"/>
  <c r="AH395"/>
  <c r="AG395"/>
  <c r="AS394"/>
  <c r="AR394"/>
  <c r="AQ394"/>
  <c r="AP394"/>
  <c r="AO394"/>
  <c r="AN394"/>
  <c r="AM394"/>
  <c r="AL394"/>
  <c r="AK394"/>
  <c r="AJ394"/>
  <c r="AI394"/>
  <c r="AH394"/>
  <c r="AG394"/>
  <c r="AS393"/>
  <c r="AR393"/>
  <c r="AQ393"/>
  <c r="AP393"/>
  <c r="AO393"/>
  <c r="AN393"/>
  <c r="AM393"/>
  <c r="AL393"/>
  <c r="AK393"/>
  <c r="AJ393"/>
  <c r="AI393"/>
  <c r="AH393"/>
  <c r="AG393"/>
  <c r="AS392"/>
  <c r="AR392"/>
  <c r="AQ392"/>
  <c r="AP392"/>
  <c r="AO392"/>
  <c r="AN392"/>
  <c r="AM392"/>
  <c r="AL392"/>
  <c r="AK392"/>
  <c r="AJ392"/>
  <c r="AI392"/>
  <c r="AH392"/>
  <c r="AG392"/>
  <c r="AS391"/>
  <c r="AR391"/>
  <c r="AQ391"/>
  <c r="AP391"/>
  <c r="AO391"/>
  <c r="AN391"/>
  <c r="AM391"/>
  <c r="AL391"/>
  <c r="AK391"/>
  <c r="AJ391"/>
  <c r="AI391"/>
  <c r="AH391"/>
  <c r="AG391"/>
  <c r="AS390"/>
  <c r="AR390"/>
  <c r="AQ390"/>
  <c r="AP390"/>
  <c r="AO390"/>
  <c r="AN390"/>
  <c r="AM390"/>
  <c r="AL390"/>
  <c r="AK390"/>
  <c r="AJ390"/>
  <c r="AI390"/>
  <c r="AH390"/>
  <c r="AG390"/>
  <c r="AS389"/>
  <c r="AR389"/>
  <c r="AQ389"/>
  <c r="AP389"/>
  <c r="AO389"/>
  <c r="AN389"/>
  <c r="AM389"/>
  <c r="AL389"/>
  <c r="AK389"/>
  <c r="AJ389"/>
  <c r="AI389"/>
  <c r="AH389"/>
  <c r="AG389"/>
  <c r="AS388"/>
  <c r="AR388"/>
  <c r="AQ388"/>
  <c r="AP388"/>
  <c r="AO388"/>
  <c r="AN388"/>
  <c r="AM388"/>
  <c r="AL388"/>
  <c r="AK388"/>
  <c r="AJ388"/>
  <c r="AI388"/>
  <c r="AH388"/>
  <c r="AG388"/>
  <c r="AS387"/>
  <c r="AR387"/>
  <c r="AQ387"/>
  <c r="AP387"/>
  <c r="AO387"/>
  <c r="AN387"/>
  <c r="AM387"/>
  <c r="AL387"/>
  <c r="AK387"/>
  <c r="AJ387"/>
  <c r="AI387"/>
  <c r="AH387"/>
  <c r="AG387"/>
  <c r="AS386"/>
  <c r="AR386"/>
  <c r="AQ386"/>
  <c r="AP386"/>
  <c r="AO386"/>
  <c r="AN386"/>
  <c r="AM386"/>
  <c r="AL386"/>
  <c r="AK386"/>
  <c r="AJ386"/>
  <c r="AI386"/>
  <c r="AH386"/>
  <c r="AG386"/>
  <c r="AS385"/>
  <c r="AR385"/>
  <c r="AQ385"/>
  <c r="AP385"/>
  <c r="AO385"/>
  <c r="AN385"/>
  <c r="AM385"/>
  <c r="AL385"/>
  <c r="AK385"/>
  <c r="AJ385"/>
  <c r="AI385"/>
  <c r="AH385"/>
  <c r="AG385"/>
  <c r="AS384"/>
  <c r="AR384"/>
  <c r="AQ384"/>
  <c r="AP384"/>
  <c r="AO384"/>
  <c r="AN384"/>
  <c r="AM384"/>
  <c r="AL384"/>
  <c r="AK384"/>
  <c r="AJ384"/>
  <c r="AI384"/>
  <c r="AH384"/>
  <c r="AG384"/>
  <c r="AS383"/>
  <c r="AR383"/>
  <c r="AQ383"/>
  <c r="AP383"/>
  <c r="AO383"/>
  <c r="AN383"/>
  <c r="AM383"/>
  <c r="AL383"/>
  <c r="AK383"/>
  <c r="AJ383"/>
  <c r="AI383"/>
  <c r="AH383"/>
  <c r="AG383"/>
  <c r="AS382"/>
  <c r="AR382"/>
  <c r="AQ382"/>
  <c r="AP382"/>
  <c r="AO382"/>
  <c r="AN382"/>
  <c r="AM382"/>
  <c r="AL382"/>
  <c r="AK382"/>
  <c r="AJ382"/>
  <c r="AI382"/>
  <c r="AH382"/>
  <c r="AG382"/>
  <c r="AS381"/>
  <c r="AR381"/>
  <c r="AQ381"/>
  <c r="AP381"/>
  <c r="AO381"/>
  <c r="AN381"/>
  <c r="AM381"/>
  <c r="AL381"/>
  <c r="AK381"/>
  <c r="AJ381"/>
  <c r="AI381"/>
  <c r="AH381"/>
  <c r="AG381"/>
  <c r="AS380"/>
  <c r="AR380"/>
  <c r="AQ380"/>
  <c r="AP380"/>
  <c r="AO380"/>
  <c r="AN380"/>
  <c r="AM380"/>
  <c r="AL380"/>
  <c r="AK380"/>
  <c r="AJ380"/>
  <c r="AI380"/>
  <c r="AH380"/>
  <c r="AG380"/>
  <c r="AS379"/>
  <c r="AR379"/>
  <c r="AQ379"/>
  <c r="AP379"/>
  <c r="AO379"/>
  <c r="AN379"/>
  <c r="AM379"/>
  <c r="AL379"/>
  <c r="AK379"/>
  <c r="AJ379"/>
  <c r="AI379"/>
  <c r="AH379"/>
  <c r="AG379"/>
  <c r="AS378"/>
  <c r="AR378"/>
  <c r="AQ378"/>
  <c r="AP378"/>
  <c r="AO378"/>
  <c r="AN378"/>
  <c r="AM378"/>
  <c r="AL378"/>
  <c r="AK378"/>
  <c r="AJ378"/>
  <c r="AI378"/>
  <c r="AH378"/>
  <c r="AG378"/>
  <c r="AS377"/>
  <c r="AR377"/>
  <c r="AQ377"/>
  <c r="AP377"/>
  <c r="AO377"/>
  <c r="AN377"/>
  <c r="AM377"/>
  <c r="AL377"/>
  <c r="AK377"/>
  <c r="AJ377"/>
  <c r="AI377"/>
  <c r="AH377"/>
  <c r="AG377"/>
  <c r="AS376"/>
  <c r="AR376"/>
  <c r="AQ376"/>
  <c r="AP376"/>
  <c r="AO376"/>
  <c r="AN376"/>
  <c r="AM376"/>
  <c r="AL376"/>
  <c r="AK376"/>
  <c r="AJ376"/>
  <c r="AI376"/>
  <c r="AH376"/>
  <c r="AG376"/>
  <c r="AS375"/>
  <c r="AR375"/>
  <c r="AQ375"/>
  <c r="AP375"/>
  <c r="AO375"/>
  <c r="AN375"/>
  <c r="AM375"/>
  <c r="AL375"/>
  <c r="AK375"/>
  <c r="AJ375"/>
  <c r="AI375"/>
  <c r="AH375"/>
  <c r="AG375"/>
  <c r="AS374"/>
  <c r="AR374"/>
  <c r="AQ374"/>
  <c r="AP374"/>
  <c r="AO374"/>
  <c r="AN374"/>
  <c r="AM374"/>
  <c r="AL374"/>
  <c r="AK374"/>
  <c r="AJ374"/>
  <c r="AI374"/>
  <c r="AH374"/>
  <c r="AG374"/>
  <c r="AS373"/>
  <c r="AR373"/>
  <c r="AQ373"/>
  <c r="AP373"/>
  <c r="AO373"/>
  <c r="AN373"/>
  <c r="AM373"/>
  <c r="AL373"/>
  <c r="AK373"/>
  <c r="AJ373"/>
  <c r="AI373"/>
  <c r="AH373"/>
  <c r="AG373"/>
  <c r="AS372"/>
  <c r="AR372"/>
  <c r="AQ372"/>
  <c r="AP372"/>
  <c r="AO372"/>
  <c r="AN372"/>
  <c r="AM372"/>
  <c r="AL372"/>
  <c r="AK372"/>
  <c r="AJ372"/>
  <c r="AI372"/>
  <c r="AH372"/>
  <c r="AG372"/>
  <c r="AS371"/>
  <c r="AR371"/>
  <c r="AQ371"/>
  <c r="AP371"/>
  <c r="AO371"/>
  <c r="AN371"/>
  <c r="AM371"/>
  <c r="AL371"/>
  <c r="AK371"/>
  <c r="AJ371"/>
  <c r="AI371"/>
  <c r="AH371"/>
  <c r="AG371"/>
  <c r="AS370"/>
  <c r="AR370"/>
  <c r="AQ370"/>
  <c r="AP370"/>
  <c r="AO370"/>
  <c r="AN370"/>
  <c r="AM370"/>
  <c r="AL370"/>
  <c r="AK370"/>
  <c r="AJ370"/>
  <c r="AI370"/>
  <c r="AH370"/>
  <c r="AG370"/>
  <c r="AS369"/>
  <c r="AR369"/>
  <c r="AQ369"/>
  <c r="AP369"/>
  <c r="AO369"/>
  <c r="AN369"/>
  <c r="AM369"/>
  <c r="AL369"/>
  <c r="AK369"/>
  <c r="AJ369"/>
  <c r="AI369"/>
  <c r="AH369"/>
  <c r="AG369"/>
  <c r="AS368"/>
  <c r="AR368"/>
  <c r="AQ368"/>
  <c r="AP368"/>
  <c r="AO368"/>
  <c r="AN368"/>
  <c r="AM368"/>
  <c r="AL368"/>
  <c r="AK368"/>
  <c r="AJ368"/>
  <c r="AI368"/>
  <c r="AH368"/>
  <c r="AG368"/>
  <c r="AS367"/>
  <c r="AR367"/>
  <c r="AQ367"/>
  <c r="AP367"/>
  <c r="AO367"/>
  <c r="AN367"/>
  <c r="AM367"/>
  <c r="AL367"/>
  <c r="AK367"/>
  <c r="AJ367"/>
  <c r="AI367"/>
  <c r="AH367"/>
  <c r="AG367"/>
  <c r="AS366"/>
  <c r="AR366"/>
  <c r="AQ366"/>
  <c r="AP366"/>
  <c r="AO366"/>
  <c r="AN366"/>
  <c r="AM366"/>
  <c r="AL366"/>
  <c r="AK366"/>
  <c r="AJ366"/>
  <c r="AI366"/>
  <c r="AH366"/>
  <c r="AG366"/>
  <c r="AS365"/>
  <c r="AR365"/>
  <c r="AQ365"/>
  <c r="AP365"/>
  <c r="AO365"/>
  <c r="AN365"/>
  <c r="AM365"/>
  <c r="AL365"/>
  <c r="AK365"/>
  <c r="AJ365"/>
  <c r="AI365"/>
  <c r="AH365"/>
  <c r="AG365"/>
  <c r="AS364"/>
  <c r="AR364"/>
  <c r="AQ364"/>
  <c r="AP364"/>
  <c r="AO364"/>
  <c r="AN364"/>
  <c r="AM364"/>
  <c r="AL364"/>
  <c r="AK364"/>
  <c r="AJ364"/>
  <c r="AI364"/>
  <c r="AH364"/>
  <c r="AG364"/>
  <c r="AS363"/>
  <c r="AR363"/>
  <c r="AQ363"/>
  <c r="AP363"/>
  <c r="AO363"/>
  <c r="AN363"/>
  <c r="AM363"/>
  <c r="AL363"/>
  <c r="AK363"/>
  <c r="AJ363"/>
  <c r="AI363"/>
  <c r="AH363"/>
  <c r="AG363"/>
  <c r="AS362"/>
  <c r="AR362"/>
  <c r="AQ362"/>
  <c r="AP362"/>
  <c r="AO362"/>
  <c r="AN362"/>
  <c r="AM362"/>
  <c r="AL362"/>
  <c r="AK362"/>
  <c r="AJ362"/>
  <c r="AI362"/>
  <c r="AH362"/>
  <c r="AG362"/>
  <c r="AS361"/>
  <c r="AR361"/>
  <c r="AQ361"/>
  <c r="AP361"/>
  <c r="AO361"/>
  <c r="AN361"/>
  <c r="AM361"/>
  <c r="AL361"/>
  <c r="AK361"/>
  <c r="AJ361"/>
  <c r="AI361"/>
  <c r="AH361"/>
  <c r="AG361"/>
  <c r="AS360"/>
  <c r="AR360"/>
  <c r="AQ360"/>
  <c r="AP360"/>
  <c r="AO360"/>
  <c r="AN360"/>
  <c r="AM360"/>
  <c r="AL360"/>
  <c r="AK360"/>
  <c r="AJ360"/>
  <c r="AI360"/>
  <c r="AH360"/>
  <c r="AG360"/>
  <c r="AS359"/>
  <c r="AR359"/>
  <c r="AQ359"/>
  <c r="AP359"/>
  <c r="AO359"/>
  <c r="AN359"/>
  <c r="AM359"/>
  <c r="AL359"/>
  <c r="AK359"/>
  <c r="AJ359"/>
  <c r="AI359"/>
  <c r="AH359"/>
  <c r="AG359"/>
  <c r="AS358"/>
  <c r="AR358"/>
  <c r="AQ358"/>
  <c r="AP358"/>
  <c r="AO358"/>
  <c r="AN358"/>
  <c r="AM358"/>
  <c r="AL358"/>
  <c r="AK358"/>
  <c r="AJ358"/>
  <c r="AI358"/>
  <c r="AH358"/>
  <c r="AG358"/>
  <c r="AS357"/>
  <c r="AR357"/>
  <c r="AQ357"/>
  <c r="AP357"/>
  <c r="AO357"/>
  <c r="AN357"/>
  <c r="AM357"/>
  <c r="AL357"/>
  <c r="AK357"/>
  <c r="AJ357"/>
  <c r="AI357"/>
  <c r="AH357"/>
  <c r="AG357"/>
  <c r="AS356"/>
  <c r="AR356"/>
  <c r="AQ356"/>
  <c r="AP356"/>
  <c r="AO356"/>
  <c r="AN356"/>
  <c r="AM356"/>
  <c r="AL356"/>
  <c r="AK356"/>
  <c r="AJ356"/>
  <c r="AI356"/>
  <c r="AH356"/>
  <c r="AG356"/>
  <c r="AS355"/>
  <c r="AR355"/>
  <c r="AQ355"/>
  <c r="AP355"/>
  <c r="AO355"/>
  <c r="AN355"/>
  <c r="AM355"/>
  <c r="AL355"/>
  <c r="AK355"/>
  <c r="AJ355"/>
  <c r="AI355"/>
  <c r="AH355"/>
  <c r="AG355"/>
  <c r="AS354"/>
  <c r="AR354"/>
  <c r="AQ354"/>
  <c r="AP354"/>
  <c r="AO354"/>
  <c r="AN354"/>
  <c r="AM354"/>
  <c r="AL354"/>
  <c r="AK354"/>
  <c r="AJ354"/>
  <c r="AI354"/>
  <c r="AH354"/>
  <c r="AG354"/>
  <c r="AS353"/>
  <c r="AR353"/>
  <c r="AQ353"/>
  <c r="AP353"/>
  <c r="AO353"/>
  <c r="AN353"/>
  <c r="AM353"/>
  <c r="AL353"/>
  <c r="AK353"/>
  <c r="AJ353"/>
  <c r="AI353"/>
  <c r="AH353"/>
  <c r="AG353"/>
  <c r="AS352"/>
  <c r="AR352"/>
  <c r="AQ352"/>
  <c r="AP352"/>
  <c r="AO352"/>
  <c r="AN352"/>
  <c r="AM352"/>
  <c r="AL352"/>
  <c r="AK352"/>
  <c r="AJ352"/>
  <c r="AI352"/>
  <c r="AH352"/>
  <c r="AG352"/>
  <c r="AS351"/>
  <c r="AR351"/>
  <c r="AQ351"/>
  <c r="AP351"/>
  <c r="AO351"/>
  <c r="AN351"/>
  <c r="AM351"/>
  <c r="AL351"/>
  <c r="AK351"/>
  <c r="AJ351"/>
  <c r="AI351"/>
  <c r="AH351"/>
  <c r="AG351"/>
  <c r="AS350"/>
  <c r="AR350"/>
  <c r="AQ350"/>
  <c r="AP350"/>
  <c r="AO350"/>
  <c r="AN350"/>
  <c r="AM350"/>
  <c r="AL350"/>
  <c r="AK350"/>
  <c r="AJ350"/>
  <c r="AI350"/>
  <c r="AH350"/>
  <c r="AG350"/>
  <c r="AS349"/>
  <c r="AR349"/>
  <c r="AQ349"/>
  <c r="AP349"/>
  <c r="AO349"/>
  <c r="AN349"/>
  <c r="AM349"/>
  <c r="AL349"/>
  <c r="AK349"/>
  <c r="AJ349"/>
  <c r="AI349"/>
  <c r="AH349"/>
  <c r="AG349"/>
  <c r="AS348"/>
  <c r="AR348"/>
  <c r="AQ348"/>
  <c r="AP348"/>
  <c r="AO348"/>
  <c r="AN348"/>
  <c r="AM348"/>
  <c r="AL348"/>
  <c r="AK348"/>
  <c r="AJ348"/>
  <c r="AI348"/>
  <c r="AH348"/>
  <c r="AG348"/>
  <c r="AS347"/>
  <c r="AR347"/>
  <c r="AQ347"/>
  <c r="AP347"/>
  <c r="AO347"/>
  <c r="AN347"/>
  <c r="AM347"/>
  <c r="AL347"/>
  <c r="AK347"/>
  <c r="AJ347"/>
  <c r="AI347"/>
  <c r="AH347"/>
  <c r="AG347"/>
  <c r="AS346"/>
  <c r="AR346"/>
  <c r="AQ346"/>
  <c r="AP346"/>
  <c r="AO346"/>
  <c r="AN346"/>
  <c r="AM346"/>
  <c r="AL346"/>
  <c r="AK346"/>
  <c r="AJ346"/>
  <c r="AI346"/>
  <c r="AH346"/>
  <c r="AG346"/>
  <c r="AS345"/>
  <c r="AR345"/>
  <c r="AQ345"/>
  <c r="AP345"/>
  <c r="AO345"/>
  <c r="AN345"/>
  <c r="AM345"/>
  <c r="AL345"/>
  <c r="AK345"/>
  <c r="AJ345"/>
  <c r="AI345"/>
  <c r="AH345"/>
  <c r="AG345"/>
  <c r="AS344"/>
  <c r="AR344"/>
  <c r="AQ344"/>
  <c r="AP344"/>
  <c r="AO344"/>
  <c r="AN344"/>
  <c r="AM344"/>
  <c r="AL344"/>
  <c r="AK344"/>
  <c r="AJ344"/>
  <c r="AI344"/>
  <c r="AH344"/>
  <c r="AG344"/>
  <c r="AS343"/>
  <c r="AR343"/>
  <c r="AQ343"/>
  <c r="AP343"/>
  <c r="AO343"/>
  <c r="AN343"/>
  <c r="AM343"/>
  <c r="AL343"/>
  <c r="AK343"/>
  <c r="AJ343"/>
  <c r="AI343"/>
  <c r="AH343"/>
  <c r="AG343"/>
  <c r="AS342"/>
  <c r="AR342"/>
  <c r="AQ342"/>
  <c r="AP342"/>
  <c r="AO342"/>
  <c r="AN342"/>
  <c r="AM342"/>
  <c r="AL342"/>
  <c r="AK342"/>
  <c r="AJ342"/>
  <c r="AI342"/>
  <c r="AH342"/>
  <c r="AG342"/>
  <c r="AS341"/>
  <c r="AR341"/>
  <c r="AQ341"/>
  <c r="AP341"/>
  <c r="AO341"/>
  <c r="AN341"/>
  <c r="AM341"/>
  <c r="AL341"/>
  <c r="AK341"/>
  <c r="AJ341"/>
  <c r="AI341"/>
  <c r="AH341"/>
  <c r="AG341"/>
  <c r="AS340"/>
  <c r="AR340"/>
  <c r="AQ340"/>
  <c r="AP340"/>
  <c r="AO340"/>
  <c r="AN340"/>
  <c r="AM340"/>
  <c r="AL340"/>
  <c r="AK340"/>
  <c r="AJ340"/>
  <c r="AI340"/>
  <c r="AH340"/>
  <c r="AG340"/>
  <c r="AS339"/>
  <c r="AR339"/>
  <c r="AQ339"/>
  <c r="AP339"/>
  <c r="AO339"/>
  <c r="AN339"/>
  <c r="AM339"/>
  <c r="AL339"/>
  <c r="AK339"/>
  <c r="AJ339"/>
  <c r="AI339"/>
  <c r="AH339"/>
  <c r="AG339"/>
  <c r="AS338"/>
  <c r="AR338"/>
  <c r="AQ338"/>
  <c r="AP338"/>
  <c r="AO338"/>
  <c r="AN338"/>
  <c r="AM338"/>
  <c r="AL338"/>
  <c r="AK338"/>
  <c r="AJ338"/>
  <c r="AI338"/>
  <c r="AH338"/>
  <c r="AG338"/>
  <c r="AS337"/>
  <c r="AR337"/>
  <c r="AQ337"/>
  <c r="AP337"/>
  <c r="AO337"/>
  <c r="AN337"/>
  <c r="AM337"/>
  <c r="AL337"/>
  <c r="AK337"/>
  <c r="AJ337"/>
  <c r="AI337"/>
  <c r="AH337"/>
  <c r="AG337"/>
  <c r="AS336"/>
  <c r="AR336"/>
  <c r="AQ336"/>
  <c r="AP336"/>
  <c r="AO336"/>
  <c r="AN336"/>
  <c r="AM336"/>
  <c r="AL336"/>
  <c r="AK336"/>
  <c r="AJ336"/>
  <c r="AI336"/>
  <c r="AH336"/>
  <c r="AG336"/>
  <c r="AS335"/>
  <c r="AR335"/>
  <c r="AQ335"/>
  <c r="AP335"/>
  <c r="AO335"/>
  <c r="AN335"/>
  <c r="AM335"/>
  <c r="AL335"/>
  <c r="AK335"/>
  <c r="AJ335"/>
  <c r="AI335"/>
  <c r="AH335"/>
  <c r="AG335"/>
  <c r="AS334"/>
  <c r="AR334"/>
  <c r="AQ334"/>
  <c r="AP334"/>
  <c r="AO334"/>
  <c r="AN334"/>
  <c r="AM334"/>
  <c r="AL334"/>
  <c r="AK334"/>
  <c r="AJ334"/>
  <c r="AI334"/>
  <c r="AH334"/>
  <c r="AG334"/>
  <c r="AS333"/>
  <c r="AR333"/>
  <c r="AQ333"/>
  <c r="AP333"/>
  <c r="AO333"/>
  <c r="AN333"/>
  <c r="AM333"/>
  <c r="AL333"/>
  <c r="AK333"/>
  <c r="AJ333"/>
  <c r="AI333"/>
  <c r="AH333"/>
  <c r="AG333"/>
  <c r="AS332"/>
  <c r="AR332"/>
  <c r="AQ332"/>
  <c r="AP332"/>
  <c r="AO332"/>
  <c r="AN332"/>
  <c r="AM332"/>
  <c r="AL332"/>
  <c r="AK332"/>
  <c r="AJ332"/>
  <c r="AI332"/>
  <c r="AH332"/>
  <c r="AG332"/>
  <c r="AS331"/>
  <c r="AR331"/>
  <c r="AQ331"/>
  <c r="AP331"/>
  <c r="AO331"/>
  <c r="AN331"/>
  <c r="AM331"/>
  <c r="AL331"/>
  <c r="AK331"/>
  <c r="AJ331"/>
  <c r="AI331"/>
  <c r="AH331"/>
  <c r="AG331"/>
  <c r="AS330"/>
  <c r="AR330"/>
  <c r="AQ330"/>
  <c r="AP330"/>
  <c r="AO330"/>
  <c r="AN330"/>
  <c r="AM330"/>
  <c r="AL330"/>
  <c r="AK330"/>
  <c r="AJ330"/>
  <c r="AI330"/>
  <c r="AH330"/>
  <c r="AG330"/>
  <c r="AS329"/>
  <c r="AR329"/>
  <c r="AQ329"/>
  <c r="AP329"/>
  <c r="AO329"/>
  <c r="AN329"/>
  <c r="AM329"/>
  <c r="AL329"/>
  <c r="AK329"/>
  <c r="AJ329"/>
  <c r="AI329"/>
  <c r="AH329"/>
  <c r="AG329"/>
  <c r="AS328"/>
  <c r="AR328"/>
  <c r="AQ328"/>
  <c r="AP328"/>
  <c r="AO328"/>
  <c r="AN328"/>
  <c r="AM328"/>
  <c r="AL328"/>
  <c r="AK328"/>
  <c r="AJ328"/>
  <c r="AI328"/>
  <c r="AH328"/>
  <c r="AG328"/>
  <c r="AS327"/>
  <c r="AR327"/>
  <c r="AQ327"/>
  <c r="AP327"/>
  <c r="AO327"/>
  <c r="AN327"/>
  <c r="AM327"/>
  <c r="AL327"/>
  <c r="AK327"/>
  <c r="AJ327"/>
  <c r="AI327"/>
  <c r="AH327"/>
  <c r="AG327"/>
  <c r="AS326"/>
  <c r="AR326"/>
  <c r="AQ326"/>
  <c r="AP326"/>
  <c r="AO326"/>
  <c r="AN326"/>
  <c r="AM326"/>
  <c r="AL326"/>
  <c r="AK326"/>
  <c r="AJ326"/>
  <c r="AI326"/>
  <c r="AH326"/>
  <c r="AG326"/>
  <c r="AS325"/>
  <c r="AR325"/>
  <c r="AQ325"/>
  <c r="AP325"/>
  <c r="AO325"/>
  <c r="AN325"/>
  <c r="AM325"/>
  <c r="AL325"/>
  <c r="AK325"/>
  <c r="AJ325"/>
  <c r="AI325"/>
  <c r="AH325"/>
  <c r="AG325"/>
  <c r="AS324"/>
  <c r="AR324"/>
  <c r="AQ324"/>
  <c r="AP324"/>
  <c r="AO324"/>
  <c r="AN324"/>
  <c r="AM324"/>
  <c r="AL324"/>
  <c r="AK324"/>
  <c r="AJ324"/>
  <c r="AI324"/>
  <c r="AH324"/>
  <c r="AG324"/>
  <c r="AS323"/>
  <c r="AR323"/>
  <c r="AQ323"/>
  <c r="AP323"/>
  <c r="AO323"/>
  <c r="AN323"/>
  <c r="AM323"/>
  <c r="AL323"/>
  <c r="AK323"/>
  <c r="AJ323"/>
  <c r="AI323"/>
  <c r="AH323"/>
  <c r="AG323"/>
  <c r="AS322"/>
  <c r="AR322"/>
  <c r="AQ322"/>
  <c r="AP322"/>
  <c r="AO322"/>
  <c r="AN322"/>
  <c r="AM322"/>
  <c r="AL322"/>
  <c r="AK322"/>
  <c r="AJ322"/>
  <c r="AI322"/>
  <c r="AH322"/>
  <c r="AG322"/>
  <c r="AS321"/>
  <c r="AR321"/>
  <c r="AQ321"/>
  <c r="AP321"/>
  <c r="AO321"/>
  <c r="AN321"/>
  <c r="AM321"/>
  <c r="AL321"/>
  <c r="AK321"/>
  <c r="AJ321"/>
  <c r="AI321"/>
  <c r="AH321"/>
  <c r="AG321"/>
  <c r="AS320"/>
  <c r="AR320"/>
  <c r="AQ320"/>
  <c r="AP320"/>
  <c r="AO320"/>
  <c r="AN320"/>
  <c r="AM320"/>
  <c r="AL320"/>
  <c r="AK320"/>
  <c r="AJ320"/>
  <c r="AI320"/>
  <c r="AH320"/>
  <c r="AG320"/>
  <c r="AS319"/>
  <c r="AR319"/>
  <c r="AQ319"/>
  <c r="AP319"/>
  <c r="AO319"/>
  <c r="AN319"/>
  <c r="AM319"/>
  <c r="AL319"/>
  <c r="AK319"/>
  <c r="AJ319"/>
  <c r="AI319"/>
  <c r="AH319"/>
  <c r="AG319"/>
  <c r="AS318"/>
  <c r="AR318"/>
  <c r="AQ318"/>
  <c r="AP318"/>
  <c r="AO318"/>
  <c r="AN318"/>
  <c r="AM318"/>
  <c r="AL318"/>
  <c r="AK318"/>
  <c r="AJ318"/>
  <c r="AI318"/>
  <c r="AH318"/>
  <c r="AG318"/>
  <c r="AS317"/>
  <c r="AR317"/>
  <c r="AQ317"/>
  <c r="AP317"/>
  <c r="AO317"/>
  <c r="AN317"/>
  <c r="AM317"/>
  <c r="AL317"/>
  <c r="AK317"/>
  <c r="AJ317"/>
  <c r="AI317"/>
  <c r="AH317"/>
  <c r="AG317"/>
  <c r="AS316"/>
  <c r="AR316"/>
  <c r="AQ316"/>
  <c r="AP316"/>
  <c r="AO316"/>
  <c r="AN316"/>
  <c r="AM316"/>
  <c r="AL316"/>
  <c r="AK316"/>
  <c r="AJ316"/>
  <c r="AI316"/>
  <c r="AH316"/>
  <c r="AG316"/>
  <c r="AS315"/>
  <c r="AR315"/>
  <c r="AQ315"/>
  <c r="AP315"/>
  <c r="AO315"/>
  <c r="AN315"/>
  <c r="AM315"/>
  <c r="AL315"/>
  <c r="AK315"/>
  <c r="AJ315"/>
  <c r="AI315"/>
  <c r="AH315"/>
  <c r="AG315"/>
  <c r="AS314"/>
  <c r="AR314"/>
  <c r="AQ314"/>
  <c r="AP314"/>
  <c r="AO314"/>
  <c r="AN314"/>
  <c r="AM314"/>
  <c r="AL314"/>
  <c r="AK314"/>
  <c r="AJ314"/>
  <c r="AI314"/>
  <c r="AH314"/>
  <c r="AG314"/>
  <c r="AS313"/>
  <c r="AR313"/>
  <c r="AQ313"/>
  <c r="AP313"/>
  <c r="AO313"/>
  <c r="AN313"/>
  <c r="AM313"/>
  <c r="AL313"/>
  <c r="AK313"/>
  <c r="AJ313"/>
  <c r="AI313"/>
  <c r="AH313"/>
  <c r="AG313"/>
  <c r="AS312"/>
  <c r="AR312"/>
  <c r="AQ312"/>
  <c r="AP312"/>
  <c r="AO312"/>
  <c r="AN312"/>
  <c r="AM312"/>
  <c r="AL312"/>
  <c r="AK312"/>
  <c r="AJ312"/>
  <c r="AI312"/>
  <c r="AH312"/>
  <c r="AG312"/>
  <c r="AS311"/>
  <c r="AR311"/>
  <c r="AQ311"/>
  <c r="AP311"/>
  <c r="AO311"/>
  <c r="AN311"/>
  <c r="AM311"/>
  <c r="AL311"/>
  <c r="AK311"/>
  <c r="AJ311"/>
  <c r="AI311"/>
  <c r="AH311"/>
  <c r="AG311"/>
  <c r="AS310"/>
  <c r="AR310"/>
  <c r="AQ310"/>
  <c r="AP310"/>
  <c r="AO310"/>
  <c r="AN310"/>
  <c r="AM310"/>
  <c r="AL310"/>
  <c r="AK310"/>
  <c r="AJ310"/>
  <c r="AI310"/>
  <c r="AH310"/>
  <c r="AG310"/>
  <c r="AS309"/>
  <c r="AR309"/>
  <c r="AQ309"/>
  <c r="AP309"/>
  <c r="AO309"/>
  <c r="AN309"/>
  <c r="AM309"/>
  <c r="AL309"/>
  <c r="AK309"/>
  <c r="AJ309"/>
  <c r="AI309"/>
  <c r="AH309"/>
  <c r="AG309"/>
  <c r="AS308"/>
  <c r="AR308"/>
  <c r="AQ308"/>
  <c r="AP308"/>
  <c r="AO308"/>
  <c r="AN308"/>
  <c r="AM308"/>
  <c r="AL308"/>
  <c r="AK308"/>
  <c r="AJ308"/>
  <c r="AI308"/>
  <c r="AH308"/>
  <c r="AG308"/>
  <c r="AS307"/>
  <c r="AR307"/>
  <c r="AQ307"/>
  <c r="AP307"/>
  <c r="AO307"/>
  <c r="AN307"/>
  <c r="AM307"/>
  <c r="AL307"/>
  <c r="AK307"/>
  <c r="AJ307"/>
  <c r="AI307"/>
  <c r="AH307"/>
  <c r="AG307"/>
  <c r="AS306"/>
  <c r="AR306"/>
  <c r="AQ306"/>
  <c r="AP306"/>
  <c r="AO306"/>
  <c r="AN306"/>
  <c r="AM306"/>
  <c r="AL306"/>
  <c r="AK306"/>
  <c r="AJ306"/>
  <c r="AI306"/>
  <c r="AH306"/>
  <c r="AG306"/>
  <c r="AS305"/>
  <c r="AR305"/>
  <c r="AQ305"/>
  <c r="AP305"/>
  <c r="AO305"/>
  <c r="AN305"/>
  <c r="AM305"/>
  <c r="AL305"/>
  <c r="AK305"/>
  <c r="AJ305"/>
  <c r="AI305"/>
  <c r="AH305"/>
  <c r="AG305"/>
  <c r="AS304"/>
  <c r="AR304"/>
  <c r="AQ304"/>
  <c r="AP304"/>
  <c r="AO304"/>
  <c r="AN304"/>
  <c r="AM304"/>
  <c r="AL304"/>
  <c r="AK304"/>
  <c r="AJ304"/>
  <c r="AI304"/>
  <c r="AH304"/>
  <c r="AG304"/>
  <c r="AS303"/>
  <c r="AR303"/>
  <c r="AQ303"/>
  <c r="AP303"/>
  <c r="AO303"/>
  <c r="AN303"/>
  <c r="AM303"/>
  <c r="AL303"/>
  <c r="AK303"/>
  <c r="AJ303"/>
  <c r="AI303"/>
  <c r="AH303"/>
  <c r="AG303"/>
  <c r="AS302"/>
  <c r="AR302"/>
  <c r="AQ302"/>
  <c r="AP302"/>
  <c r="AO302"/>
  <c r="AN302"/>
  <c r="AM302"/>
  <c r="AL302"/>
  <c r="AK302"/>
  <c r="AJ302"/>
  <c r="AI302"/>
  <c r="AH302"/>
  <c r="AG302"/>
  <c r="AS301"/>
  <c r="AR301"/>
  <c r="AQ301"/>
  <c r="AP301"/>
  <c r="AO301"/>
  <c r="AN301"/>
  <c r="AM301"/>
  <c r="AL301"/>
  <c r="AK301"/>
  <c r="AJ301"/>
  <c r="AI301"/>
  <c r="AH301"/>
  <c r="AG301"/>
  <c r="AS300"/>
  <c r="AR300"/>
  <c r="AQ300"/>
  <c r="AP300"/>
  <c r="AO300"/>
  <c r="AN300"/>
  <c r="AM300"/>
  <c r="AL300"/>
  <c r="AK300"/>
  <c r="AJ300"/>
  <c r="AI300"/>
  <c r="AH300"/>
  <c r="AG300"/>
  <c r="AS299"/>
  <c r="AR299"/>
  <c r="AQ299"/>
  <c r="AP299"/>
  <c r="AO299"/>
  <c r="AN299"/>
  <c r="AM299"/>
  <c r="AL299"/>
  <c r="AK299"/>
  <c r="AJ299"/>
  <c r="AI299"/>
  <c r="AH299"/>
  <c r="AG299"/>
  <c r="AS298"/>
  <c r="AR298"/>
  <c r="AQ298"/>
  <c r="AP298"/>
  <c r="AO298"/>
  <c r="AN298"/>
  <c r="AM298"/>
  <c r="AL298"/>
  <c r="AK298"/>
  <c r="AJ298"/>
  <c r="AI298"/>
  <c r="AH298"/>
  <c r="AG298"/>
  <c r="AS297"/>
  <c r="AR297"/>
  <c r="AQ297"/>
  <c r="AP297"/>
  <c r="AO297"/>
  <c r="AN297"/>
  <c r="AM297"/>
  <c r="AL297"/>
  <c r="AK297"/>
  <c r="AJ297"/>
  <c r="AI297"/>
  <c r="AH297"/>
  <c r="AG297"/>
  <c r="AS296"/>
  <c r="AR296"/>
  <c r="AQ296"/>
  <c r="AP296"/>
  <c r="AO296"/>
  <c r="AN296"/>
  <c r="AM296"/>
  <c r="AL296"/>
  <c r="AK296"/>
  <c r="AJ296"/>
  <c r="AI296"/>
  <c r="AH296"/>
  <c r="AG296"/>
  <c r="AS295"/>
  <c r="AR295"/>
  <c r="AQ295"/>
  <c r="AP295"/>
  <c r="AO295"/>
  <c r="AN295"/>
  <c r="AM295"/>
  <c r="AL295"/>
  <c r="AK295"/>
  <c r="AJ295"/>
  <c r="AI295"/>
  <c r="AH295"/>
  <c r="AG295"/>
  <c r="AS294"/>
  <c r="AR294"/>
  <c r="AQ294"/>
  <c r="AP294"/>
  <c r="AO294"/>
  <c r="AN294"/>
  <c r="AM294"/>
  <c r="AL294"/>
  <c r="AK294"/>
  <c r="AJ294"/>
  <c r="AI294"/>
  <c r="AH294"/>
  <c r="AG294"/>
  <c r="AS293"/>
  <c r="AR293"/>
  <c r="AQ293"/>
  <c r="AP293"/>
  <c r="AO293"/>
  <c r="AN293"/>
  <c r="AM293"/>
  <c r="AL293"/>
  <c r="AK293"/>
  <c r="AJ293"/>
  <c r="AI293"/>
  <c r="AH293"/>
  <c r="AG293"/>
  <c r="AS292"/>
  <c r="AR292"/>
  <c r="AQ292"/>
  <c r="AP292"/>
  <c r="AO292"/>
  <c r="AN292"/>
  <c r="AM292"/>
  <c r="AL292"/>
  <c r="AK292"/>
  <c r="AJ292"/>
  <c r="AI292"/>
  <c r="AH292"/>
  <c r="AG292"/>
  <c r="AS291"/>
  <c r="AR291"/>
  <c r="AQ291"/>
  <c r="AP291"/>
  <c r="AO291"/>
  <c r="AN291"/>
  <c r="AM291"/>
  <c r="AL291"/>
  <c r="AK291"/>
  <c r="AJ291"/>
  <c r="AI291"/>
  <c r="AH291"/>
  <c r="AG291"/>
  <c r="AS290"/>
  <c r="AR290"/>
  <c r="AQ290"/>
  <c r="AP290"/>
  <c r="AO290"/>
  <c r="AN290"/>
  <c r="AM290"/>
  <c r="AL290"/>
  <c r="AK290"/>
  <c r="AJ290"/>
  <c r="AI290"/>
  <c r="AH290"/>
  <c r="AG290"/>
  <c r="AS289"/>
  <c r="AR289"/>
  <c r="AQ289"/>
  <c r="AP289"/>
  <c r="AO289"/>
  <c r="AN289"/>
  <c r="AM289"/>
  <c r="AL289"/>
  <c r="AK289"/>
  <c r="AJ289"/>
  <c r="AI289"/>
  <c r="AH289"/>
  <c r="AG289"/>
  <c r="AS288"/>
  <c r="AR288"/>
  <c r="AQ288"/>
  <c r="AP288"/>
  <c r="AO288"/>
  <c r="AN288"/>
  <c r="AM288"/>
  <c r="AL288"/>
  <c r="AK288"/>
  <c r="AJ288"/>
  <c r="AI288"/>
  <c r="AH288"/>
  <c r="AG288"/>
  <c r="AS287"/>
  <c r="AR287"/>
  <c r="AQ287"/>
  <c r="AP287"/>
  <c r="AO287"/>
  <c r="AN287"/>
  <c r="AM287"/>
  <c r="AL287"/>
  <c r="AK287"/>
  <c r="AJ287"/>
  <c r="AI287"/>
  <c r="AH287"/>
  <c r="AG287"/>
  <c r="AS286"/>
  <c r="AR286"/>
  <c r="AQ286"/>
  <c r="AP286"/>
  <c r="AO286"/>
  <c r="AN286"/>
  <c r="AM286"/>
  <c r="AL286"/>
  <c r="AK286"/>
  <c r="AJ286"/>
  <c r="AI286"/>
  <c r="AH286"/>
  <c r="AG286"/>
  <c r="AS285"/>
  <c r="AR285"/>
  <c r="AQ285"/>
  <c r="AP285"/>
  <c r="AO285"/>
  <c r="AN285"/>
  <c r="AM285"/>
  <c r="AL285"/>
  <c r="AK285"/>
  <c r="AJ285"/>
  <c r="AI285"/>
  <c r="AH285"/>
  <c r="AG285"/>
  <c r="AS284"/>
  <c r="AR284"/>
  <c r="AQ284"/>
  <c r="AP284"/>
  <c r="AO284"/>
  <c r="AN284"/>
  <c r="AM284"/>
  <c r="AL284"/>
  <c r="AK284"/>
  <c r="AJ284"/>
  <c r="AI284"/>
  <c r="AH284"/>
  <c r="AG284"/>
  <c r="AS283"/>
  <c r="AR283"/>
  <c r="AQ283"/>
  <c r="AP283"/>
  <c r="AO283"/>
  <c r="AN283"/>
  <c r="AM283"/>
  <c r="AL283"/>
  <c r="AK283"/>
  <c r="AJ283"/>
  <c r="AI283"/>
  <c r="AH283"/>
  <c r="AG283"/>
  <c r="AS282"/>
  <c r="AR282"/>
  <c r="AQ282"/>
  <c r="AP282"/>
  <c r="AO282"/>
  <c r="AN282"/>
  <c r="AM282"/>
  <c r="AL282"/>
  <c r="AK282"/>
  <c r="AJ282"/>
  <c r="AI282"/>
  <c r="AH282"/>
  <c r="AG282"/>
  <c r="AS281"/>
  <c r="AR281"/>
  <c r="AQ281"/>
  <c r="AP281"/>
  <c r="AO281"/>
  <c r="AN281"/>
  <c r="AM281"/>
  <c r="AL281"/>
  <c r="AK281"/>
  <c r="AJ281"/>
  <c r="AI281"/>
  <c r="AH281"/>
  <c r="AG281"/>
  <c r="AS280"/>
  <c r="AR280"/>
  <c r="AQ280"/>
  <c r="AP280"/>
  <c r="AO280"/>
  <c r="AN280"/>
  <c r="AM280"/>
  <c r="AL280"/>
  <c r="AK280"/>
  <c r="AJ280"/>
  <c r="AI280"/>
  <c r="AH280"/>
  <c r="AG280"/>
  <c r="AS279"/>
  <c r="AR279"/>
  <c r="AQ279"/>
  <c r="AP279"/>
  <c r="AO279"/>
  <c r="AN279"/>
  <c r="AM279"/>
  <c r="AL279"/>
  <c r="AK279"/>
  <c r="AJ279"/>
  <c r="AI279"/>
  <c r="AH279"/>
  <c r="AG279"/>
  <c r="AS278"/>
  <c r="AR278"/>
  <c r="AQ278"/>
  <c r="AP278"/>
  <c r="AO278"/>
  <c r="AN278"/>
  <c r="AM278"/>
  <c r="AL278"/>
  <c r="AK278"/>
  <c r="AJ278"/>
  <c r="AI278"/>
  <c r="AH278"/>
  <c r="AG278"/>
  <c r="AS277"/>
  <c r="AR277"/>
  <c r="AQ277"/>
  <c r="AP277"/>
  <c r="AO277"/>
  <c r="AN277"/>
  <c r="AM277"/>
  <c r="AL277"/>
  <c r="AK277"/>
  <c r="AJ277"/>
  <c r="AI277"/>
  <c r="AH277"/>
  <c r="AG277"/>
  <c r="AS276"/>
  <c r="AR276"/>
  <c r="AQ276"/>
  <c r="AP276"/>
  <c r="AO276"/>
  <c r="AN276"/>
  <c r="AM276"/>
  <c r="AL276"/>
  <c r="AK276"/>
  <c r="AJ276"/>
  <c r="AI276"/>
  <c r="AH276"/>
  <c r="AG276"/>
  <c r="AS275"/>
  <c r="AR275"/>
  <c r="AQ275"/>
  <c r="AP275"/>
  <c r="AO275"/>
  <c r="AN275"/>
  <c r="AM275"/>
  <c r="AL275"/>
  <c r="AK275"/>
  <c r="AJ275"/>
  <c r="AI275"/>
  <c r="AH275"/>
  <c r="AG275"/>
  <c r="AS274"/>
  <c r="AR274"/>
  <c r="AQ274"/>
  <c r="AP274"/>
  <c r="AO274"/>
  <c r="AN274"/>
  <c r="AM274"/>
  <c r="AL274"/>
  <c r="AK274"/>
  <c r="AJ274"/>
  <c r="AI274"/>
  <c r="AH274"/>
  <c r="AG274"/>
  <c r="AS273"/>
  <c r="AR273"/>
  <c r="AQ273"/>
  <c r="AP273"/>
  <c r="AO273"/>
  <c r="AN273"/>
  <c r="AM273"/>
  <c r="AL273"/>
  <c r="AK273"/>
  <c r="AJ273"/>
  <c r="AI273"/>
  <c r="AH273"/>
  <c r="AG273"/>
  <c r="AS272"/>
  <c r="AR272"/>
  <c r="AQ272"/>
  <c r="AP272"/>
  <c r="AO272"/>
  <c r="AN272"/>
  <c r="AM272"/>
  <c r="AL272"/>
  <c r="AK272"/>
  <c r="AJ272"/>
  <c r="AI272"/>
  <c r="AH272"/>
  <c r="AG272"/>
  <c r="AS271"/>
  <c r="AR271"/>
  <c r="AQ271"/>
  <c r="AP271"/>
  <c r="AO271"/>
  <c r="AN271"/>
  <c r="AM271"/>
  <c r="AL271"/>
  <c r="AK271"/>
  <c r="AJ271"/>
  <c r="AI271"/>
  <c r="AH271"/>
  <c r="AG271"/>
  <c r="AS270"/>
  <c r="AR270"/>
  <c r="AQ270"/>
  <c r="AP270"/>
  <c r="AO270"/>
  <c r="AN270"/>
  <c r="AM270"/>
  <c r="AL270"/>
  <c r="AK270"/>
  <c r="AJ270"/>
  <c r="AI270"/>
  <c r="AH270"/>
  <c r="AG270"/>
  <c r="AS269"/>
  <c r="AR269"/>
  <c r="AQ269"/>
  <c r="AP269"/>
  <c r="AO269"/>
  <c r="AN269"/>
  <c r="AM269"/>
  <c r="AL269"/>
  <c r="AK269"/>
  <c r="AJ269"/>
  <c r="AI269"/>
  <c r="AH269"/>
  <c r="AG269"/>
  <c r="AS268"/>
  <c r="AR268"/>
  <c r="AQ268"/>
  <c r="AP268"/>
  <c r="AO268"/>
  <c r="AN268"/>
  <c r="AM268"/>
  <c r="AL268"/>
  <c r="AK268"/>
  <c r="AJ268"/>
  <c r="AI268"/>
  <c r="AH268"/>
  <c r="AG268"/>
  <c r="AS267"/>
  <c r="AR267"/>
  <c r="AQ267"/>
  <c r="AP267"/>
  <c r="AO267"/>
  <c r="AN267"/>
  <c r="AM267"/>
  <c r="AL267"/>
  <c r="AK267"/>
  <c r="AJ267"/>
  <c r="AI267"/>
  <c r="AH267"/>
  <c r="AG267"/>
  <c r="AS266"/>
  <c r="AR266"/>
  <c r="AQ266"/>
  <c r="AP266"/>
  <c r="AO266"/>
  <c r="AN266"/>
  <c r="AM266"/>
  <c r="AL266"/>
  <c r="AK266"/>
  <c r="AJ266"/>
  <c r="AI266"/>
  <c r="AH266"/>
  <c r="AG266"/>
  <c r="AS265"/>
  <c r="AR265"/>
  <c r="AQ265"/>
  <c r="AP265"/>
  <c r="AO265"/>
  <c r="AN265"/>
  <c r="AM265"/>
  <c r="AL265"/>
  <c r="AK265"/>
  <c r="AJ265"/>
  <c r="AI265"/>
  <c r="AH265"/>
  <c r="AG265"/>
  <c r="AS264"/>
  <c r="AR264"/>
  <c r="AQ264"/>
  <c r="AP264"/>
  <c r="AO264"/>
  <c r="AN264"/>
  <c r="AM264"/>
  <c r="AL264"/>
  <c r="AK264"/>
  <c r="AJ264"/>
  <c r="AI264"/>
  <c r="AH264"/>
  <c r="AG264"/>
  <c r="AS263"/>
  <c r="AR263"/>
  <c r="AQ263"/>
  <c r="AP263"/>
  <c r="AO263"/>
  <c r="AN263"/>
  <c r="AM263"/>
  <c r="AL263"/>
  <c r="AK263"/>
  <c r="AJ263"/>
  <c r="AI263"/>
  <c r="AH263"/>
  <c r="AG263"/>
  <c r="AS262"/>
  <c r="AR262"/>
  <c r="AQ262"/>
  <c r="AP262"/>
  <c r="AO262"/>
  <c r="AN262"/>
  <c r="AM262"/>
  <c r="AL262"/>
  <c r="AK262"/>
  <c r="AJ262"/>
  <c r="AI262"/>
  <c r="AH262"/>
  <c r="AG262"/>
  <c r="AS261"/>
  <c r="AR261"/>
  <c r="AQ261"/>
  <c r="AP261"/>
  <c r="AO261"/>
  <c r="AN261"/>
  <c r="AM261"/>
  <c r="AL261"/>
  <c r="AK261"/>
  <c r="AJ261"/>
  <c r="AI261"/>
  <c r="AH261"/>
  <c r="AG261"/>
  <c r="AS260"/>
  <c r="AR260"/>
  <c r="AQ260"/>
  <c r="AP260"/>
  <c r="AO260"/>
  <c r="AN260"/>
  <c r="AM260"/>
  <c r="AL260"/>
  <c r="AK260"/>
  <c r="AJ260"/>
  <c r="AI260"/>
  <c r="AH260"/>
  <c r="AG260"/>
  <c r="AS259"/>
  <c r="AR259"/>
  <c r="AQ259"/>
  <c r="AP259"/>
  <c r="AO259"/>
  <c r="AN259"/>
  <c r="AM259"/>
  <c r="AL259"/>
  <c r="AK259"/>
  <c r="AJ259"/>
  <c r="AI259"/>
  <c r="AH259"/>
  <c r="AG259"/>
  <c r="AS258"/>
  <c r="AR258"/>
  <c r="AQ258"/>
  <c r="AP258"/>
  <c r="AO258"/>
  <c r="AN258"/>
  <c r="AM258"/>
  <c r="AL258"/>
  <c r="AK258"/>
  <c r="AJ258"/>
  <c r="AI258"/>
  <c r="AH258"/>
  <c r="AG258"/>
  <c r="AS257"/>
  <c r="AR257"/>
  <c r="AQ257"/>
  <c r="AP257"/>
  <c r="AO257"/>
  <c r="AN257"/>
  <c r="AM257"/>
  <c r="AL257"/>
  <c r="AK257"/>
  <c r="AJ257"/>
  <c r="AI257"/>
  <c r="AH257"/>
  <c r="AG257"/>
  <c r="AS256"/>
  <c r="AR256"/>
  <c r="AQ256"/>
  <c r="AP256"/>
  <c r="AO256"/>
  <c r="AN256"/>
  <c r="AM256"/>
  <c r="AL256"/>
  <c r="AK256"/>
  <c r="AJ256"/>
  <c r="AI256"/>
  <c r="AH256"/>
  <c r="AG256"/>
  <c r="AS255"/>
  <c r="AR255"/>
  <c r="AQ255"/>
  <c r="AP255"/>
  <c r="AO255"/>
  <c r="AN255"/>
  <c r="AM255"/>
  <c r="AL255"/>
  <c r="AK255"/>
  <c r="AJ255"/>
  <c r="AI255"/>
  <c r="AH255"/>
  <c r="AG255"/>
  <c r="AS254"/>
  <c r="AR254"/>
  <c r="AQ254"/>
  <c r="AP254"/>
  <c r="AO254"/>
  <c r="AN254"/>
  <c r="AM254"/>
  <c r="AL254"/>
  <c r="AK254"/>
  <c r="AJ254"/>
  <c r="AI254"/>
  <c r="AH254"/>
  <c r="AG254"/>
  <c r="AS253"/>
  <c r="AR253"/>
  <c r="AQ253"/>
  <c r="AP253"/>
  <c r="AO253"/>
  <c r="AN253"/>
  <c r="AM253"/>
  <c r="AL253"/>
  <c r="AK253"/>
  <c r="AJ253"/>
  <c r="AI253"/>
  <c r="AH253"/>
  <c r="AG253"/>
  <c r="AS252"/>
  <c r="AR252"/>
  <c r="AQ252"/>
  <c r="AP252"/>
  <c r="AO252"/>
  <c r="AN252"/>
  <c r="AM252"/>
  <c r="AL252"/>
  <c r="AK252"/>
  <c r="AJ252"/>
  <c r="AI252"/>
  <c r="AH252"/>
  <c r="AG252"/>
  <c r="AS251"/>
  <c r="AR251"/>
  <c r="AQ251"/>
  <c r="AP251"/>
  <c r="AO251"/>
  <c r="AN251"/>
  <c r="AM251"/>
  <c r="AL251"/>
  <c r="AK251"/>
  <c r="AJ251"/>
  <c r="AI251"/>
  <c r="AH251"/>
  <c r="AG251"/>
  <c r="AS250"/>
  <c r="AR250"/>
  <c r="AQ250"/>
  <c r="AP250"/>
  <c r="AO250"/>
  <c r="AN250"/>
  <c r="AM250"/>
  <c r="AL250"/>
  <c r="AK250"/>
  <c r="AJ250"/>
  <c r="AI250"/>
  <c r="AH250"/>
  <c r="AG250"/>
  <c r="AS249"/>
  <c r="AR249"/>
  <c r="AQ249"/>
  <c r="AP249"/>
  <c r="AO249"/>
  <c r="AN249"/>
  <c r="AM249"/>
  <c r="AL249"/>
  <c r="AK249"/>
  <c r="AJ249"/>
  <c r="AI249"/>
  <c r="AH249"/>
  <c r="AG249"/>
  <c r="AS248"/>
  <c r="AR248"/>
  <c r="AQ248"/>
  <c r="AP248"/>
  <c r="AO248"/>
  <c r="AN248"/>
  <c r="AM248"/>
  <c r="AL248"/>
  <c r="AK248"/>
  <c r="AJ248"/>
  <c r="AI248"/>
  <c r="AH248"/>
  <c r="AG248"/>
  <c r="AS247"/>
  <c r="AR247"/>
  <c r="AQ247"/>
  <c r="AP247"/>
  <c r="AO247"/>
  <c r="AN247"/>
  <c r="AM247"/>
  <c r="AL247"/>
  <c r="AK247"/>
  <c r="AJ247"/>
  <c r="AI247"/>
  <c r="AH247"/>
  <c r="AG247"/>
  <c r="AS246"/>
  <c r="AR246"/>
  <c r="AQ246"/>
  <c r="AP246"/>
  <c r="AO246"/>
  <c r="AN246"/>
  <c r="AM246"/>
  <c r="AL246"/>
  <c r="AK246"/>
  <c r="AJ246"/>
  <c r="AI246"/>
  <c r="AH246"/>
  <c r="AG246"/>
  <c r="AS245"/>
  <c r="AR245"/>
  <c r="AQ245"/>
  <c r="AP245"/>
  <c r="AO245"/>
  <c r="AN245"/>
  <c r="AM245"/>
  <c r="AL245"/>
  <c r="AK245"/>
  <c r="AJ245"/>
  <c r="AI245"/>
  <c r="AH245"/>
  <c r="AG245"/>
  <c r="AS244"/>
  <c r="AR244"/>
  <c r="AQ244"/>
  <c r="AP244"/>
  <c r="AO244"/>
  <c r="AN244"/>
  <c r="AM244"/>
  <c r="AL244"/>
  <c r="AK244"/>
  <c r="AJ244"/>
  <c r="AI244"/>
  <c r="AH244"/>
  <c r="AG244"/>
  <c r="AS243"/>
  <c r="AR243"/>
  <c r="AQ243"/>
  <c r="AP243"/>
  <c r="AO243"/>
  <c r="AN243"/>
  <c r="AM243"/>
  <c r="AL243"/>
  <c r="AK243"/>
  <c r="AJ243"/>
  <c r="AI243"/>
  <c r="AH243"/>
  <c r="AG243"/>
  <c r="AS242"/>
  <c r="AR242"/>
  <c r="AQ242"/>
  <c r="AP242"/>
  <c r="AO242"/>
  <c r="AN242"/>
  <c r="AM242"/>
  <c r="AL242"/>
  <c r="AK242"/>
  <c r="AJ242"/>
  <c r="AI242"/>
  <c r="AH242"/>
  <c r="AG242"/>
  <c r="AS241"/>
  <c r="AR241"/>
  <c r="AQ241"/>
  <c r="AP241"/>
  <c r="AO241"/>
  <c r="AN241"/>
  <c r="AM241"/>
  <c r="AL241"/>
  <c r="AK241"/>
  <c r="AJ241"/>
  <c r="AI241"/>
  <c r="AH241"/>
  <c r="AG241"/>
  <c r="AS240"/>
  <c r="AR240"/>
  <c r="AQ240"/>
  <c r="AP240"/>
  <c r="AO240"/>
  <c r="AN240"/>
  <c r="AM240"/>
  <c r="AL240"/>
  <c r="AK240"/>
  <c r="AJ240"/>
  <c r="AI240"/>
  <c r="AH240"/>
  <c r="AG240"/>
  <c r="AS239"/>
  <c r="AR239"/>
  <c r="AQ239"/>
  <c r="AP239"/>
  <c r="AO239"/>
  <c r="AN239"/>
  <c r="AM239"/>
  <c r="AL239"/>
  <c r="AK239"/>
  <c r="AJ239"/>
  <c r="AI239"/>
  <c r="AH239"/>
  <c r="AG239"/>
  <c r="AS238"/>
  <c r="AR238"/>
  <c r="AQ238"/>
  <c r="AP238"/>
  <c r="AO238"/>
  <c r="AN238"/>
  <c r="AM238"/>
  <c r="AL238"/>
  <c r="AK238"/>
  <c r="AJ238"/>
  <c r="AI238"/>
  <c r="AH238"/>
  <c r="AG238"/>
  <c r="AS237"/>
  <c r="AR237"/>
  <c r="AQ237"/>
  <c r="AP237"/>
  <c r="AO237"/>
  <c r="AN237"/>
  <c r="AM237"/>
  <c r="AL237"/>
  <c r="AK237"/>
  <c r="AJ237"/>
  <c r="AI237"/>
  <c r="AH237"/>
  <c r="AG237"/>
  <c r="AS236"/>
  <c r="AR236"/>
  <c r="AQ236"/>
  <c r="AP236"/>
  <c r="AO236"/>
  <c r="AN236"/>
  <c r="AM236"/>
  <c r="AL236"/>
  <c r="AK236"/>
  <c r="AJ236"/>
  <c r="AI236"/>
  <c r="AH236"/>
  <c r="AG236"/>
  <c r="AS235"/>
  <c r="AR235"/>
  <c r="AQ235"/>
  <c r="AP235"/>
  <c r="AO235"/>
  <c r="AN235"/>
  <c r="AM235"/>
  <c r="AL235"/>
  <c r="AK235"/>
  <c r="AJ235"/>
  <c r="AI235"/>
  <c r="AH235"/>
  <c r="AG235"/>
  <c r="AS234"/>
  <c r="AR234"/>
  <c r="AQ234"/>
  <c r="AP234"/>
  <c r="AO234"/>
  <c r="AN234"/>
  <c r="AM234"/>
  <c r="AL234"/>
  <c r="AK234"/>
  <c r="AJ234"/>
  <c r="AI234"/>
  <c r="AH234"/>
  <c r="AG234"/>
  <c r="AS233"/>
  <c r="AR233"/>
  <c r="AQ233"/>
  <c r="AP233"/>
  <c r="AO233"/>
  <c r="AN233"/>
  <c r="AM233"/>
  <c r="AL233"/>
  <c r="AK233"/>
  <c r="AJ233"/>
  <c r="AI233"/>
  <c r="AH233"/>
  <c r="AG233"/>
  <c r="AS232"/>
  <c r="AR232"/>
  <c r="AQ232"/>
  <c r="AP232"/>
  <c r="AO232"/>
  <c r="AN232"/>
  <c r="AM232"/>
  <c r="AL232"/>
  <c r="AK232"/>
  <c r="AJ232"/>
  <c r="AI232"/>
  <c r="AH232"/>
  <c r="AG232"/>
  <c r="AS231"/>
  <c r="AR231"/>
  <c r="AQ231"/>
  <c r="AP231"/>
  <c r="AO231"/>
  <c r="AN231"/>
  <c r="AM231"/>
  <c r="AL231"/>
  <c r="AK231"/>
  <c r="AJ231"/>
  <c r="AI231"/>
  <c r="AH231"/>
  <c r="AG231"/>
  <c r="AS230"/>
  <c r="AR230"/>
  <c r="AQ230"/>
  <c r="AP230"/>
  <c r="AO230"/>
  <c r="AN230"/>
  <c r="AM230"/>
  <c r="AL230"/>
  <c r="AK230"/>
  <c r="AJ230"/>
  <c r="AI230"/>
  <c r="AH230"/>
  <c r="AG230"/>
  <c r="AS229"/>
  <c r="AR229"/>
  <c r="AQ229"/>
  <c r="AP229"/>
  <c r="AO229"/>
  <c r="AN229"/>
  <c r="AM229"/>
  <c r="AL229"/>
  <c r="AK229"/>
  <c r="AJ229"/>
  <c r="AI229"/>
  <c r="AH229"/>
  <c r="AG229"/>
  <c r="AS228"/>
  <c r="AR228"/>
  <c r="AQ228"/>
  <c r="AP228"/>
  <c r="AO228"/>
  <c r="AN228"/>
  <c r="AM228"/>
  <c r="AL228"/>
  <c r="AK228"/>
  <c r="AJ228"/>
  <c r="AI228"/>
  <c r="AH228"/>
  <c r="AG228"/>
  <c r="AS227"/>
  <c r="AR227"/>
  <c r="AQ227"/>
  <c r="AP227"/>
  <c r="AO227"/>
  <c r="AN227"/>
  <c r="AM227"/>
  <c r="AL227"/>
  <c r="AK227"/>
  <c r="AJ227"/>
  <c r="AI227"/>
  <c r="AH227"/>
  <c r="AG227"/>
  <c r="AS226"/>
  <c r="AR226"/>
  <c r="AQ226"/>
  <c r="AP226"/>
  <c r="AO226"/>
  <c r="AN226"/>
  <c r="AM226"/>
  <c r="AL226"/>
  <c r="AK226"/>
  <c r="AJ226"/>
  <c r="AI226"/>
  <c r="AH226"/>
  <c r="AG226"/>
  <c r="AS225"/>
  <c r="AR225"/>
  <c r="AQ225"/>
  <c r="AP225"/>
  <c r="AO225"/>
  <c r="AN225"/>
  <c r="AM225"/>
  <c r="AL225"/>
  <c r="AK225"/>
  <c r="AJ225"/>
  <c r="AI225"/>
  <c r="AH225"/>
  <c r="AG225"/>
  <c r="AS224"/>
  <c r="AR224"/>
  <c r="AQ224"/>
  <c r="AP224"/>
  <c r="AO224"/>
  <c r="AN224"/>
  <c r="AM224"/>
  <c r="AL224"/>
  <c r="AK224"/>
  <c r="AJ224"/>
  <c r="AI224"/>
  <c r="AH224"/>
  <c r="AG224"/>
  <c r="AS223"/>
  <c r="AR223"/>
  <c r="AQ223"/>
  <c r="AP223"/>
  <c r="AO223"/>
  <c r="AN223"/>
  <c r="AM223"/>
  <c r="AL223"/>
  <c r="AK223"/>
  <c r="AJ223"/>
  <c r="AI223"/>
  <c r="AH223"/>
  <c r="AG223"/>
  <c r="AS222"/>
  <c r="AR222"/>
  <c r="AQ222"/>
  <c r="AP222"/>
  <c r="AO222"/>
  <c r="AN222"/>
  <c r="AM222"/>
  <c r="AL222"/>
  <c r="AK222"/>
  <c r="AJ222"/>
  <c r="AI222"/>
  <c r="AH222"/>
  <c r="AG222"/>
  <c r="AS221"/>
  <c r="AR221"/>
  <c r="AQ221"/>
  <c r="AP221"/>
  <c r="AO221"/>
  <c r="AN221"/>
  <c r="AM221"/>
  <c r="AL221"/>
  <c r="AK221"/>
  <c r="AJ221"/>
  <c r="AI221"/>
  <c r="AH221"/>
  <c r="AG221"/>
  <c r="AS220"/>
  <c r="AR220"/>
  <c r="AQ220"/>
  <c r="AP220"/>
  <c r="AO220"/>
  <c r="AN220"/>
  <c r="AM220"/>
  <c r="AL220"/>
  <c r="AK220"/>
  <c r="AJ220"/>
  <c r="AI220"/>
  <c r="AH220"/>
  <c r="AG220"/>
  <c r="AS219"/>
  <c r="AR219"/>
  <c r="AQ219"/>
  <c r="AP219"/>
  <c r="AO219"/>
  <c r="AN219"/>
  <c r="AM219"/>
  <c r="AL219"/>
  <c r="AK219"/>
  <c r="AJ219"/>
  <c r="AI219"/>
  <c r="AH219"/>
  <c r="AG219"/>
  <c r="AS218"/>
  <c r="AR218"/>
  <c r="AQ218"/>
  <c r="AP218"/>
  <c r="AO218"/>
  <c r="AN218"/>
  <c r="AM218"/>
  <c r="AL218"/>
  <c r="AK218"/>
  <c r="AJ218"/>
  <c r="AI218"/>
  <c r="AH218"/>
  <c r="AG218"/>
  <c r="AS217"/>
  <c r="AR217"/>
  <c r="AQ217"/>
  <c r="AP217"/>
  <c r="AO217"/>
  <c r="AN217"/>
  <c r="AM217"/>
  <c r="AL217"/>
  <c r="AK217"/>
  <c r="AJ217"/>
  <c r="AI217"/>
  <c r="AH217"/>
  <c r="AG217"/>
  <c r="AS216"/>
  <c r="AR216"/>
  <c r="AQ216"/>
  <c r="AP216"/>
  <c r="AO216"/>
  <c r="AN216"/>
  <c r="AM216"/>
  <c r="AL216"/>
  <c r="AK216"/>
  <c r="AJ216"/>
  <c r="AI216"/>
  <c r="AH216"/>
  <c r="AG216"/>
  <c r="AS215"/>
  <c r="AR215"/>
  <c r="AQ215"/>
  <c r="AP215"/>
  <c r="AO215"/>
  <c r="AN215"/>
  <c r="AM215"/>
  <c r="AL215"/>
  <c r="AK215"/>
  <c r="AJ215"/>
  <c r="AI215"/>
  <c r="AH215"/>
  <c r="AG215"/>
  <c r="AS214"/>
  <c r="AR214"/>
  <c r="AQ214"/>
  <c r="AP214"/>
  <c r="AO214"/>
  <c r="AN214"/>
  <c r="AM214"/>
  <c r="AL214"/>
  <c r="AK214"/>
  <c r="AJ214"/>
  <c r="AI214"/>
  <c r="AH214"/>
  <c r="AG214"/>
  <c r="AS213"/>
  <c r="AR213"/>
  <c r="AQ213"/>
  <c r="AP213"/>
  <c r="AO213"/>
  <c r="AN213"/>
  <c r="AM213"/>
  <c r="AL213"/>
  <c r="AK213"/>
  <c r="AJ213"/>
  <c r="AI213"/>
  <c r="AH213"/>
  <c r="AG213"/>
  <c r="AS212"/>
  <c r="AR212"/>
  <c r="AQ212"/>
  <c r="AP212"/>
  <c r="AO212"/>
  <c r="AN212"/>
  <c r="AM212"/>
  <c r="AL212"/>
  <c r="AK212"/>
  <c r="AJ212"/>
  <c r="AI212"/>
  <c r="AH212"/>
  <c r="AG212"/>
  <c r="AS211"/>
  <c r="AR211"/>
  <c r="AQ211"/>
  <c r="AP211"/>
  <c r="AO211"/>
  <c r="AN211"/>
  <c r="AM211"/>
  <c r="AL211"/>
  <c r="AK211"/>
  <c r="AJ211"/>
  <c r="AI211"/>
  <c r="AH211"/>
  <c r="AG211"/>
  <c r="AS210"/>
  <c r="AR210"/>
  <c r="AQ210"/>
  <c r="AP210"/>
  <c r="AO210"/>
  <c r="AN210"/>
  <c r="AM210"/>
  <c r="AL210"/>
  <c r="AK210"/>
  <c r="AJ210"/>
  <c r="AI210"/>
  <c r="AH210"/>
  <c r="AG210"/>
  <c r="AS209"/>
  <c r="AR209"/>
  <c r="AQ209"/>
  <c r="AP209"/>
  <c r="AO209"/>
  <c r="AN209"/>
  <c r="AM209"/>
  <c r="AL209"/>
  <c r="AK209"/>
  <c r="AJ209"/>
  <c r="AI209"/>
  <c r="AH209"/>
  <c r="AG209"/>
  <c r="AS208"/>
  <c r="AR208"/>
  <c r="AQ208"/>
  <c r="AP208"/>
  <c r="AO208"/>
  <c r="AN208"/>
  <c r="AM208"/>
  <c r="AL208"/>
  <c r="AK208"/>
  <c r="AJ208"/>
  <c r="AI208"/>
  <c r="AH208"/>
  <c r="AG208"/>
  <c r="AS207"/>
  <c r="AR207"/>
  <c r="AQ207"/>
  <c r="AP207"/>
  <c r="AO207"/>
  <c r="AN207"/>
  <c r="AM207"/>
  <c r="AL207"/>
  <c r="AK207"/>
  <c r="AJ207"/>
  <c r="AI207"/>
  <c r="AH207"/>
  <c r="AG207"/>
  <c r="AS206"/>
  <c r="AR206"/>
  <c r="AQ206"/>
  <c r="AP206"/>
  <c r="AO206"/>
  <c r="AN206"/>
  <c r="AM206"/>
  <c r="AL206"/>
  <c r="AK206"/>
  <c r="AJ206"/>
  <c r="AI206"/>
  <c r="AH206"/>
  <c r="AG206"/>
  <c r="AS205"/>
  <c r="AR205"/>
  <c r="AQ205"/>
  <c r="AP205"/>
  <c r="AO205"/>
  <c r="AN205"/>
  <c r="AM205"/>
  <c r="AL205"/>
  <c r="AK205"/>
  <c r="AJ205"/>
  <c r="AI205"/>
  <c r="AH205"/>
  <c r="AG205"/>
  <c r="AS204"/>
  <c r="AR204"/>
  <c r="AQ204"/>
  <c r="AP204"/>
  <c r="AO204"/>
  <c r="AN204"/>
  <c r="AM204"/>
  <c r="AL204"/>
  <c r="AK204"/>
  <c r="AJ204"/>
  <c r="AI204"/>
  <c r="AH204"/>
  <c r="AG204"/>
  <c r="AS203"/>
  <c r="AR203"/>
  <c r="AQ203"/>
  <c r="AP203"/>
  <c r="AO203"/>
  <c r="AN203"/>
  <c r="AM203"/>
  <c r="AL203"/>
  <c r="AK203"/>
  <c r="AJ203"/>
  <c r="AI203"/>
  <c r="AH203"/>
  <c r="AG203"/>
  <c r="AS202"/>
  <c r="AR202"/>
  <c r="AQ202"/>
  <c r="AP202"/>
  <c r="AO202"/>
  <c r="AN202"/>
  <c r="AM202"/>
  <c r="AL202"/>
  <c r="AK202"/>
  <c r="AJ202"/>
  <c r="AI202"/>
  <c r="AH202"/>
  <c r="AG202"/>
  <c r="AS201"/>
  <c r="AR201"/>
  <c r="AQ201"/>
  <c r="AP201"/>
  <c r="AO201"/>
  <c r="AN201"/>
  <c r="AM201"/>
  <c r="AL201"/>
  <c r="AK201"/>
  <c r="AJ201"/>
  <c r="AI201"/>
  <c r="AH201"/>
  <c r="AG201"/>
  <c r="AS200"/>
  <c r="AR200"/>
  <c r="AQ200"/>
  <c r="AP200"/>
  <c r="AO200"/>
  <c r="AN200"/>
  <c r="AM200"/>
  <c r="AL200"/>
  <c r="AK200"/>
  <c r="AJ200"/>
  <c r="AI200"/>
  <c r="AH200"/>
  <c r="AG200"/>
  <c r="AS199"/>
  <c r="AR199"/>
  <c r="AQ199"/>
  <c r="AP199"/>
  <c r="AO199"/>
  <c r="AN199"/>
  <c r="AM199"/>
  <c r="AL199"/>
  <c r="AK199"/>
  <c r="AJ199"/>
  <c r="AI199"/>
  <c r="AH199"/>
  <c r="AG199"/>
  <c r="AS198"/>
  <c r="AR198"/>
  <c r="AQ198"/>
  <c r="AP198"/>
  <c r="AO198"/>
  <c r="AN198"/>
  <c r="AM198"/>
  <c r="AL198"/>
  <c r="AK198"/>
  <c r="AJ198"/>
  <c r="AI198"/>
  <c r="AH198"/>
  <c r="AG198"/>
  <c r="AS197"/>
  <c r="AR197"/>
  <c r="AQ197"/>
  <c r="AP197"/>
  <c r="AO197"/>
  <c r="AN197"/>
  <c r="AM197"/>
  <c r="AL197"/>
  <c r="AK197"/>
  <c r="AJ197"/>
  <c r="AI197"/>
  <c r="AH197"/>
  <c r="AG197"/>
  <c r="AS196"/>
  <c r="AR196"/>
  <c r="AQ196"/>
  <c r="AP196"/>
  <c r="AO196"/>
  <c r="AN196"/>
  <c r="AM196"/>
  <c r="AL196"/>
  <c r="AK196"/>
  <c r="AJ196"/>
  <c r="AI196"/>
  <c r="AH196"/>
  <c r="AG196"/>
  <c r="AS195"/>
  <c r="AR195"/>
  <c r="AQ195"/>
  <c r="AP195"/>
  <c r="AO195"/>
  <c r="AN195"/>
  <c r="AM195"/>
  <c r="AL195"/>
  <c r="AK195"/>
  <c r="AJ195"/>
  <c r="AI195"/>
  <c r="AH195"/>
  <c r="AG195"/>
  <c r="AS194"/>
  <c r="AR194"/>
  <c r="AQ194"/>
  <c r="AP194"/>
  <c r="AO194"/>
  <c r="AN194"/>
  <c r="AM194"/>
  <c r="AL194"/>
  <c r="AK194"/>
  <c r="AJ194"/>
  <c r="AI194"/>
  <c r="AH194"/>
  <c r="AG194"/>
  <c r="AS193"/>
  <c r="AR193"/>
  <c r="AQ193"/>
  <c r="AP193"/>
  <c r="AO193"/>
  <c r="AN193"/>
  <c r="AM193"/>
  <c r="AL193"/>
  <c r="AK193"/>
  <c r="AJ193"/>
  <c r="AI193"/>
  <c r="AH193"/>
  <c r="AG193"/>
  <c r="AS192"/>
  <c r="AR192"/>
  <c r="AQ192"/>
  <c r="AP192"/>
  <c r="AO192"/>
  <c r="AN192"/>
  <c r="AM192"/>
  <c r="AL192"/>
  <c r="AK192"/>
  <c r="AJ192"/>
  <c r="AI192"/>
  <c r="AH192"/>
  <c r="AG192"/>
  <c r="AS191"/>
  <c r="AR191"/>
  <c r="AQ191"/>
  <c r="AP191"/>
  <c r="AO191"/>
  <c r="AN191"/>
  <c r="AM191"/>
  <c r="AL191"/>
  <c r="AK191"/>
  <c r="AJ191"/>
  <c r="AI191"/>
  <c r="AH191"/>
  <c r="AG191"/>
  <c r="AS190"/>
  <c r="AR190"/>
  <c r="AQ190"/>
  <c r="AP190"/>
  <c r="AO190"/>
  <c r="AN190"/>
  <c r="AM190"/>
  <c r="AL190"/>
  <c r="AK190"/>
  <c r="AJ190"/>
  <c r="AI190"/>
  <c r="AH190"/>
  <c r="AG190"/>
  <c r="AS189"/>
  <c r="AR189"/>
  <c r="AQ189"/>
  <c r="AP189"/>
  <c r="AO189"/>
  <c r="AN189"/>
  <c r="AM189"/>
  <c r="AL189"/>
  <c r="AK189"/>
  <c r="AJ189"/>
  <c r="AI189"/>
  <c r="AH189"/>
  <c r="AG189"/>
  <c r="AS188"/>
  <c r="AR188"/>
  <c r="AQ188"/>
  <c r="AP188"/>
  <c r="AO188"/>
  <c r="AN188"/>
  <c r="AM188"/>
  <c r="AL188"/>
  <c r="AK188"/>
  <c r="AJ188"/>
  <c r="AI188"/>
  <c r="AH188"/>
  <c r="AG188"/>
  <c r="AS187"/>
  <c r="AR187"/>
  <c r="AQ187"/>
  <c r="AP187"/>
  <c r="AO187"/>
  <c r="AN187"/>
  <c r="AM187"/>
  <c r="AL187"/>
  <c r="AK187"/>
  <c r="AJ187"/>
  <c r="AI187"/>
  <c r="AH187"/>
  <c r="AG187"/>
  <c r="AS186"/>
  <c r="AR186"/>
  <c r="AQ186"/>
  <c r="AP186"/>
  <c r="AO186"/>
  <c r="AN186"/>
  <c r="AM186"/>
  <c r="AL186"/>
  <c r="AK186"/>
  <c r="AJ186"/>
  <c r="AI186"/>
  <c r="AH186"/>
  <c r="AG186"/>
  <c r="AS185"/>
  <c r="AR185"/>
  <c r="AQ185"/>
  <c r="AP185"/>
  <c r="AO185"/>
  <c r="AN185"/>
  <c r="AM185"/>
  <c r="AL185"/>
  <c r="AK185"/>
  <c r="AJ185"/>
  <c r="AI185"/>
  <c r="AH185"/>
  <c r="AG185"/>
  <c r="AS184"/>
  <c r="AR184"/>
  <c r="AQ184"/>
  <c r="AP184"/>
  <c r="AO184"/>
  <c r="AN184"/>
  <c r="AM184"/>
  <c r="AL184"/>
  <c r="AK184"/>
  <c r="AJ184"/>
  <c r="AI184"/>
  <c r="AH184"/>
  <c r="AG184"/>
  <c r="AS183"/>
  <c r="AR183"/>
  <c r="AQ183"/>
  <c r="AP183"/>
  <c r="AO183"/>
  <c r="AN183"/>
  <c r="AM183"/>
  <c r="AL183"/>
  <c r="AK183"/>
  <c r="AJ183"/>
  <c r="AI183"/>
  <c r="AH183"/>
  <c r="AG183"/>
  <c r="AS182"/>
  <c r="AR182"/>
  <c r="AQ182"/>
  <c r="AP182"/>
  <c r="AO182"/>
  <c r="AN182"/>
  <c r="AM182"/>
  <c r="AL182"/>
  <c r="AK182"/>
  <c r="AJ182"/>
  <c r="AI182"/>
  <c r="AH182"/>
  <c r="AG182"/>
  <c r="AS181"/>
  <c r="AR181"/>
  <c r="AQ181"/>
  <c r="AP181"/>
  <c r="AO181"/>
  <c r="AN181"/>
  <c r="AM181"/>
  <c r="AL181"/>
  <c r="AK181"/>
  <c r="AJ181"/>
  <c r="AI181"/>
  <c r="AH181"/>
  <c r="AG181"/>
  <c r="AS180"/>
  <c r="AR180"/>
  <c r="AQ180"/>
  <c r="AP180"/>
  <c r="AO180"/>
  <c r="AN180"/>
  <c r="AM180"/>
  <c r="AL180"/>
  <c r="AK180"/>
  <c r="AJ180"/>
  <c r="AI180"/>
  <c r="AH180"/>
  <c r="AG180"/>
  <c r="AS179"/>
  <c r="AR179"/>
  <c r="AQ179"/>
  <c r="AP179"/>
  <c r="AO179"/>
  <c r="AN179"/>
  <c r="AM179"/>
  <c r="AL179"/>
  <c r="AK179"/>
  <c r="AJ179"/>
  <c r="AI179"/>
  <c r="AH179"/>
  <c r="AG179"/>
  <c r="AS178"/>
  <c r="AR178"/>
  <c r="AQ178"/>
  <c r="AP178"/>
  <c r="AO178"/>
  <c r="AN178"/>
  <c r="AM178"/>
  <c r="AL178"/>
  <c r="AK178"/>
  <c r="AJ178"/>
  <c r="AI178"/>
  <c r="AH178"/>
  <c r="AG178"/>
  <c r="AS177"/>
  <c r="AR177"/>
  <c r="AQ177"/>
  <c r="AP177"/>
  <c r="AO177"/>
  <c r="AN177"/>
  <c r="AM177"/>
  <c r="AL177"/>
  <c r="AK177"/>
  <c r="AJ177"/>
  <c r="AI177"/>
  <c r="AH177"/>
  <c r="AG177"/>
  <c r="AS176"/>
  <c r="AR176"/>
  <c r="AQ176"/>
  <c r="AP176"/>
  <c r="AO176"/>
  <c r="AN176"/>
  <c r="AM176"/>
  <c r="AL176"/>
  <c r="AK176"/>
  <c r="AJ176"/>
  <c r="AI176"/>
  <c r="AH176"/>
  <c r="AG176"/>
  <c r="AS175"/>
  <c r="AR175"/>
  <c r="AQ175"/>
  <c r="AP175"/>
  <c r="AO175"/>
  <c r="AN175"/>
  <c r="AM175"/>
  <c r="AL175"/>
  <c r="AK175"/>
  <c r="AJ175"/>
  <c r="AI175"/>
  <c r="AH175"/>
  <c r="AG175"/>
  <c r="AS174"/>
  <c r="AR174"/>
  <c r="AQ174"/>
  <c r="AP174"/>
  <c r="AO174"/>
  <c r="AN174"/>
  <c r="AM174"/>
  <c r="AL174"/>
  <c r="AK174"/>
  <c r="AJ174"/>
  <c r="AI174"/>
  <c r="AH174"/>
  <c r="AG174"/>
  <c r="AS173"/>
  <c r="AR173"/>
  <c r="AQ173"/>
  <c r="AP173"/>
  <c r="AO173"/>
  <c r="AN173"/>
  <c r="AM173"/>
  <c r="AL173"/>
  <c r="AK173"/>
  <c r="AJ173"/>
  <c r="AI173"/>
  <c r="AH173"/>
  <c r="AG173"/>
  <c r="AS172"/>
  <c r="AR172"/>
  <c r="AQ172"/>
  <c r="AP172"/>
  <c r="AO172"/>
  <c r="AN172"/>
  <c r="AM172"/>
  <c r="AL172"/>
  <c r="AK172"/>
  <c r="AJ172"/>
  <c r="AI172"/>
  <c r="AH172"/>
  <c r="AG172"/>
  <c r="AS171"/>
  <c r="AR171"/>
  <c r="AQ171"/>
  <c r="AP171"/>
  <c r="AO171"/>
  <c r="AN171"/>
  <c r="AM171"/>
  <c r="AL171"/>
  <c r="AK171"/>
  <c r="AJ171"/>
  <c r="AI171"/>
  <c r="AH171"/>
  <c r="AG171"/>
  <c r="AS170"/>
  <c r="AR170"/>
  <c r="AQ170"/>
  <c r="AP170"/>
  <c r="AO170"/>
  <c r="AN170"/>
  <c r="AM170"/>
  <c r="AL170"/>
  <c r="AK170"/>
  <c r="AJ170"/>
  <c r="AI170"/>
  <c r="AH170"/>
  <c r="AG170"/>
  <c r="AS169"/>
  <c r="AR169"/>
  <c r="AQ169"/>
  <c r="AP169"/>
  <c r="AO169"/>
  <c r="AN169"/>
  <c r="AM169"/>
  <c r="AL169"/>
  <c r="AK169"/>
  <c r="AJ169"/>
  <c r="AI169"/>
  <c r="AH169"/>
  <c r="AG169"/>
  <c r="AS168"/>
  <c r="AR168"/>
  <c r="AQ168"/>
  <c r="AP168"/>
  <c r="AO168"/>
  <c r="AN168"/>
  <c r="AM168"/>
  <c r="AL168"/>
  <c r="AK168"/>
  <c r="AJ168"/>
  <c r="AI168"/>
  <c r="AH168"/>
  <c r="AG168"/>
  <c r="AS167"/>
  <c r="AR167"/>
  <c r="AQ167"/>
  <c r="AP167"/>
  <c r="AO167"/>
  <c r="AN167"/>
  <c r="AM167"/>
  <c r="AL167"/>
  <c r="AK167"/>
  <c r="AJ167"/>
  <c r="AI167"/>
  <c r="AH167"/>
  <c r="AG167"/>
  <c r="AS166"/>
  <c r="AR166"/>
  <c r="AQ166"/>
  <c r="AP166"/>
  <c r="AO166"/>
  <c r="AN166"/>
  <c r="AM166"/>
  <c r="AL166"/>
  <c r="AK166"/>
  <c r="AJ166"/>
  <c r="AI166"/>
  <c r="AH166"/>
  <c r="AG166"/>
  <c r="AS165"/>
  <c r="AR165"/>
  <c r="AQ165"/>
  <c r="AP165"/>
  <c r="AO165"/>
  <c r="AN165"/>
  <c r="AM165"/>
  <c r="AL165"/>
  <c r="AK165"/>
  <c r="AJ165"/>
  <c r="AI165"/>
  <c r="AH165"/>
  <c r="AG165"/>
  <c r="AS164"/>
  <c r="AR164"/>
  <c r="AQ164"/>
  <c r="AP164"/>
  <c r="AO164"/>
  <c r="AN164"/>
  <c r="AM164"/>
  <c r="AL164"/>
  <c r="AK164"/>
  <c r="AJ164"/>
  <c r="AI164"/>
  <c r="AH164"/>
  <c r="AG164"/>
  <c r="AS163"/>
  <c r="AR163"/>
  <c r="AQ163"/>
  <c r="AP163"/>
  <c r="AO163"/>
  <c r="AN163"/>
  <c r="AM163"/>
  <c r="AL163"/>
  <c r="AK163"/>
  <c r="AJ163"/>
  <c r="AI163"/>
  <c r="AH163"/>
  <c r="AG163"/>
  <c r="AS162"/>
  <c r="AR162"/>
  <c r="AQ162"/>
  <c r="AP162"/>
  <c r="AO162"/>
  <c r="AN162"/>
  <c r="AM162"/>
  <c r="AL162"/>
  <c r="AK162"/>
  <c r="AJ162"/>
  <c r="AI162"/>
  <c r="AH162"/>
  <c r="AG162"/>
  <c r="AS161"/>
  <c r="AR161"/>
  <c r="AQ161"/>
  <c r="AP161"/>
  <c r="AO161"/>
  <c r="AN161"/>
  <c r="AM161"/>
  <c r="AL161"/>
  <c r="AK161"/>
  <c r="AJ161"/>
  <c r="AI161"/>
  <c r="AH161"/>
  <c r="AG161"/>
  <c r="AS160"/>
  <c r="AR160"/>
  <c r="AQ160"/>
  <c r="AP160"/>
  <c r="AO160"/>
  <c r="AN160"/>
  <c r="AM160"/>
  <c r="AL160"/>
  <c r="AK160"/>
  <c r="AJ160"/>
  <c r="AI160"/>
  <c r="AH160"/>
  <c r="AG160"/>
  <c r="AS159"/>
  <c r="AR159"/>
  <c r="AQ159"/>
  <c r="AP159"/>
  <c r="AO159"/>
  <c r="AN159"/>
  <c r="AM159"/>
  <c r="AL159"/>
  <c r="AK159"/>
  <c r="AJ159"/>
  <c r="AI159"/>
  <c r="AH159"/>
  <c r="AG159"/>
  <c r="AS158"/>
  <c r="AR158"/>
  <c r="AQ158"/>
  <c r="AP158"/>
  <c r="AO158"/>
  <c r="AN158"/>
  <c r="AM158"/>
  <c r="AL158"/>
  <c r="AK158"/>
  <c r="AJ158"/>
  <c r="AI158"/>
  <c r="AH158"/>
  <c r="AG158"/>
  <c r="AS157"/>
  <c r="AR157"/>
  <c r="AQ157"/>
  <c r="AP157"/>
  <c r="AO157"/>
  <c r="AN157"/>
  <c r="AM157"/>
  <c r="AL157"/>
  <c r="AK157"/>
  <c r="AJ157"/>
  <c r="AI157"/>
  <c r="AH157"/>
  <c r="AG157"/>
  <c r="AS156"/>
  <c r="AR156"/>
  <c r="AQ156"/>
  <c r="AP156"/>
  <c r="AO156"/>
  <c r="AN156"/>
  <c r="AM156"/>
  <c r="AL156"/>
  <c r="AK156"/>
  <c r="AJ156"/>
  <c r="AI156"/>
  <c r="AH156"/>
  <c r="AG156"/>
  <c r="AS155"/>
  <c r="AR155"/>
  <c r="AQ155"/>
  <c r="AP155"/>
  <c r="AO155"/>
  <c r="AN155"/>
  <c r="AM155"/>
  <c r="AL155"/>
  <c r="AK155"/>
  <c r="AJ155"/>
  <c r="AI155"/>
  <c r="AH155"/>
  <c r="AG155"/>
  <c r="AS154"/>
  <c r="AR154"/>
  <c r="AQ154"/>
  <c r="AP154"/>
  <c r="AO154"/>
  <c r="AN154"/>
  <c r="AM154"/>
  <c r="AL154"/>
  <c r="AK154"/>
  <c r="AJ154"/>
  <c r="AI154"/>
  <c r="AH154"/>
  <c r="AG154"/>
  <c r="AS153"/>
  <c r="AR153"/>
  <c r="AQ153"/>
  <c r="AP153"/>
  <c r="AO153"/>
  <c r="AN153"/>
  <c r="AM153"/>
  <c r="AL153"/>
  <c r="AK153"/>
  <c r="AJ153"/>
  <c r="AI153"/>
  <c r="AH153"/>
  <c r="AG153"/>
  <c r="AS152"/>
  <c r="AR152"/>
  <c r="AQ152"/>
  <c r="AP152"/>
  <c r="AO152"/>
  <c r="AN152"/>
  <c r="AM152"/>
  <c r="AL152"/>
  <c r="AK152"/>
  <c r="AJ152"/>
  <c r="AI152"/>
  <c r="AH152"/>
  <c r="AG152"/>
  <c r="AS151"/>
  <c r="AR151"/>
  <c r="AQ151"/>
  <c r="AP151"/>
  <c r="AO151"/>
  <c r="AN151"/>
  <c r="AM151"/>
  <c r="AL151"/>
  <c r="AK151"/>
  <c r="AJ151"/>
  <c r="AI151"/>
  <c r="AH151"/>
  <c r="AG151"/>
  <c r="AS150"/>
  <c r="AR150"/>
  <c r="AQ150"/>
  <c r="AP150"/>
  <c r="AO150"/>
  <c r="AN150"/>
  <c r="AM150"/>
  <c r="AL150"/>
  <c r="AK150"/>
  <c r="AJ150"/>
  <c r="AI150"/>
  <c r="AH150"/>
  <c r="AG150"/>
  <c r="AS149"/>
  <c r="AR149"/>
  <c r="AQ149"/>
  <c r="AP149"/>
  <c r="AO149"/>
  <c r="AN149"/>
  <c r="AM149"/>
  <c r="AL149"/>
  <c r="AK149"/>
  <c r="AJ149"/>
  <c r="AI149"/>
  <c r="AH149"/>
  <c r="AG149"/>
  <c r="AS148"/>
  <c r="AR148"/>
  <c r="AQ148"/>
  <c r="AP148"/>
  <c r="AO148"/>
  <c r="AN148"/>
  <c r="AM148"/>
  <c r="AL148"/>
  <c r="AK148"/>
  <c r="AJ148"/>
  <c r="AI148"/>
  <c r="AH148"/>
  <c r="AG148"/>
  <c r="AS147"/>
  <c r="AR147"/>
  <c r="AQ147"/>
  <c r="AP147"/>
  <c r="AO147"/>
  <c r="AN147"/>
  <c r="AM147"/>
  <c r="AL147"/>
  <c r="AK147"/>
  <c r="AJ147"/>
  <c r="AI147"/>
  <c r="AH147"/>
  <c r="AG147"/>
  <c r="AS146"/>
  <c r="AR146"/>
  <c r="AQ146"/>
  <c r="AP146"/>
  <c r="AO146"/>
  <c r="AN146"/>
  <c r="AM146"/>
  <c r="AL146"/>
  <c r="AK146"/>
  <c r="AJ146"/>
  <c r="AI146"/>
  <c r="AH146"/>
  <c r="AG146"/>
  <c r="AS145"/>
  <c r="AR145"/>
  <c r="AQ145"/>
  <c r="AP145"/>
  <c r="AO145"/>
  <c r="AN145"/>
  <c r="AM145"/>
  <c r="AL145"/>
  <c r="AK145"/>
  <c r="AJ145"/>
  <c r="AI145"/>
  <c r="AH145"/>
  <c r="AG145"/>
  <c r="AS144"/>
  <c r="AR144"/>
  <c r="AQ144"/>
  <c r="AP144"/>
  <c r="AO144"/>
  <c r="AN144"/>
  <c r="AM144"/>
  <c r="AL144"/>
  <c r="AK144"/>
  <c r="AJ144"/>
  <c r="AI144"/>
  <c r="AH144"/>
  <c r="AG144"/>
  <c r="AS143"/>
  <c r="AR143"/>
  <c r="AQ143"/>
  <c r="AP143"/>
  <c r="AO143"/>
  <c r="AN143"/>
  <c r="AM143"/>
  <c r="AL143"/>
  <c r="AK143"/>
  <c r="AJ143"/>
  <c r="AI143"/>
  <c r="AH143"/>
  <c r="AG143"/>
  <c r="AS142"/>
  <c r="AR142"/>
  <c r="AQ142"/>
  <c r="AP142"/>
  <c r="AO142"/>
  <c r="AN142"/>
  <c r="AM142"/>
  <c r="AL142"/>
  <c r="AK142"/>
  <c r="AJ142"/>
  <c r="AI142"/>
  <c r="AH142"/>
  <c r="AG142"/>
  <c r="AS141"/>
  <c r="AR141"/>
  <c r="AQ141"/>
  <c r="AP141"/>
  <c r="AO141"/>
  <c r="AN141"/>
  <c r="AM141"/>
  <c r="AL141"/>
  <c r="AK141"/>
  <c r="AJ141"/>
  <c r="AI141"/>
  <c r="AH141"/>
  <c r="AG141"/>
  <c r="AS140"/>
  <c r="AR140"/>
  <c r="AQ140"/>
  <c r="AP140"/>
  <c r="AO140"/>
  <c r="AN140"/>
  <c r="AM140"/>
  <c r="AL140"/>
  <c r="AK140"/>
  <c r="AJ140"/>
  <c r="AI140"/>
  <c r="AH140"/>
  <c r="AG140"/>
  <c r="AS139"/>
  <c r="AR139"/>
  <c r="AQ139"/>
  <c r="AP139"/>
  <c r="AO139"/>
  <c r="AN139"/>
  <c r="AM139"/>
  <c r="AL139"/>
  <c r="AK139"/>
  <c r="AJ139"/>
  <c r="AI139"/>
  <c r="AH139"/>
  <c r="AG139"/>
  <c r="AS138"/>
  <c r="AR138"/>
  <c r="AQ138"/>
  <c r="AP138"/>
  <c r="AO138"/>
  <c r="AN138"/>
  <c r="AM138"/>
  <c r="AL138"/>
  <c r="AK138"/>
  <c r="AJ138"/>
  <c r="AI138"/>
  <c r="AH138"/>
  <c r="AG138"/>
  <c r="AS137"/>
  <c r="AR137"/>
  <c r="AQ137"/>
  <c r="AP137"/>
  <c r="AO137"/>
  <c r="AN137"/>
  <c r="AM137"/>
  <c r="AL137"/>
  <c r="AK137"/>
  <c r="AJ137"/>
  <c r="AI137"/>
  <c r="AH137"/>
  <c r="AG137"/>
  <c r="AS136"/>
  <c r="AR136"/>
  <c r="AQ136"/>
  <c r="AP136"/>
  <c r="AO136"/>
  <c r="AN136"/>
  <c r="AM136"/>
  <c r="AL136"/>
  <c r="AK136"/>
  <c r="AJ136"/>
  <c r="AI136"/>
  <c r="AH136"/>
  <c r="AG136"/>
  <c r="AS135"/>
  <c r="AR135"/>
  <c r="AQ135"/>
  <c r="AP135"/>
  <c r="AO135"/>
  <c r="AN135"/>
  <c r="AM135"/>
  <c r="AL135"/>
  <c r="AK135"/>
  <c r="AJ135"/>
  <c r="AI135"/>
  <c r="AH135"/>
  <c r="AG135"/>
  <c r="AS134"/>
  <c r="AR134"/>
  <c r="AQ134"/>
  <c r="AP134"/>
  <c r="AO134"/>
  <c r="AN134"/>
  <c r="AM134"/>
  <c r="AL134"/>
  <c r="AK134"/>
  <c r="AJ134"/>
  <c r="AI134"/>
  <c r="AH134"/>
  <c r="AG134"/>
  <c r="AS133"/>
  <c r="AR133"/>
  <c r="AQ133"/>
  <c r="AP133"/>
  <c r="AO133"/>
  <c r="AN133"/>
  <c r="AM133"/>
  <c r="AL133"/>
  <c r="AK133"/>
  <c r="AJ133"/>
  <c r="AI133"/>
  <c r="AH133"/>
  <c r="AG133"/>
  <c r="AS132"/>
  <c r="AR132"/>
  <c r="AQ132"/>
  <c r="AP132"/>
  <c r="AO132"/>
  <c r="AN132"/>
  <c r="AM132"/>
  <c r="AL132"/>
  <c r="AK132"/>
  <c r="AJ132"/>
  <c r="AI132"/>
  <c r="AH132"/>
  <c r="AG132"/>
  <c r="AS131"/>
  <c r="AR131"/>
  <c r="AQ131"/>
  <c r="AP131"/>
  <c r="AO131"/>
  <c r="AN131"/>
  <c r="AM131"/>
  <c r="AL131"/>
  <c r="AK131"/>
  <c r="AJ131"/>
  <c r="AI131"/>
  <c r="AH131"/>
  <c r="AG131"/>
  <c r="AS130"/>
  <c r="AR130"/>
  <c r="AQ130"/>
  <c r="AP130"/>
  <c r="AO130"/>
  <c r="AN130"/>
  <c r="AM130"/>
  <c r="AL130"/>
  <c r="AK130"/>
  <c r="AJ130"/>
  <c r="AI130"/>
  <c r="AH130"/>
  <c r="AG130"/>
  <c r="AS129"/>
  <c r="AR129"/>
  <c r="AQ129"/>
  <c r="AP129"/>
  <c r="AO129"/>
  <c r="AN129"/>
  <c r="AM129"/>
  <c r="AL129"/>
  <c r="AK129"/>
  <c r="AJ129"/>
  <c r="AI129"/>
  <c r="AH129"/>
  <c r="AG129"/>
  <c r="AS128"/>
  <c r="AR128"/>
  <c r="AQ128"/>
  <c r="AP128"/>
  <c r="AO128"/>
  <c r="AN128"/>
  <c r="AM128"/>
  <c r="AL128"/>
  <c r="AK128"/>
  <c r="AJ128"/>
  <c r="AI128"/>
  <c r="AH128"/>
  <c r="AG128"/>
  <c r="AS127"/>
  <c r="AR127"/>
  <c r="AQ127"/>
  <c r="AP127"/>
  <c r="AO127"/>
  <c r="AN127"/>
  <c r="AM127"/>
  <c r="AL127"/>
  <c r="AK127"/>
  <c r="AJ127"/>
  <c r="AI127"/>
  <c r="AH127"/>
  <c r="AG127"/>
  <c r="AS126"/>
  <c r="AR126"/>
  <c r="AQ126"/>
  <c r="AP126"/>
  <c r="AO126"/>
  <c r="AN126"/>
  <c r="AM126"/>
  <c r="AL126"/>
  <c r="AK126"/>
  <c r="AJ126"/>
  <c r="AI126"/>
  <c r="AH126"/>
  <c r="AG126"/>
  <c r="AS125"/>
  <c r="AR125"/>
  <c r="AQ125"/>
  <c r="AP125"/>
  <c r="AO125"/>
  <c r="AN125"/>
  <c r="AM125"/>
  <c r="AL125"/>
  <c r="AK125"/>
  <c r="AJ125"/>
  <c r="AI125"/>
  <c r="AH125"/>
  <c r="AG125"/>
  <c r="AS124"/>
  <c r="AR124"/>
  <c r="AQ124"/>
  <c r="AP124"/>
  <c r="AO124"/>
  <c r="AN124"/>
  <c r="AM124"/>
  <c r="AL124"/>
  <c r="AK124"/>
  <c r="AJ124"/>
  <c r="AI124"/>
  <c r="AH124"/>
  <c r="AG124"/>
  <c r="AS123"/>
  <c r="AR123"/>
  <c r="AQ123"/>
  <c r="AP123"/>
  <c r="AO123"/>
  <c r="AN123"/>
  <c r="AM123"/>
  <c r="AL123"/>
  <c r="AK123"/>
  <c r="AJ123"/>
  <c r="AI123"/>
  <c r="AH123"/>
  <c r="AG123"/>
  <c r="AS122"/>
  <c r="AR122"/>
  <c r="AQ122"/>
  <c r="AP122"/>
  <c r="AO122"/>
  <c r="AN122"/>
  <c r="AM122"/>
  <c r="AL122"/>
  <c r="AK122"/>
  <c r="AJ122"/>
  <c r="AI122"/>
  <c r="AH122"/>
  <c r="AG122"/>
  <c r="AS121"/>
  <c r="AR121"/>
  <c r="AQ121"/>
  <c r="AP121"/>
  <c r="AO121"/>
  <c r="AN121"/>
  <c r="AM121"/>
  <c r="AL121"/>
  <c r="AK121"/>
  <c r="AJ121"/>
  <c r="AI121"/>
  <c r="AH121"/>
  <c r="AG121"/>
  <c r="AS120"/>
  <c r="AR120"/>
  <c r="AQ120"/>
  <c r="AP120"/>
  <c r="AO120"/>
  <c r="AN120"/>
  <c r="AM120"/>
  <c r="AL120"/>
  <c r="AK120"/>
  <c r="AJ120"/>
  <c r="AI120"/>
  <c r="AH120"/>
  <c r="AG120"/>
  <c r="AS119"/>
  <c r="AR119"/>
  <c r="AQ119"/>
  <c r="AP119"/>
  <c r="AO119"/>
  <c r="AN119"/>
  <c r="AM119"/>
  <c r="AL119"/>
  <c r="AK119"/>
  <c r="AJ119"/>
  <c r="AI119"/>
  <c r="AH119"/>
  <c r="AG119"/>
  <c r="AS118"/>
  <c r="AR118"/>
  <c r="AQ118"/>
  <c r="AP118"/>
  <c r="AO118"/>
  <c r="AN118"/>
  <c r="AM118"/>
  <c r="AL118"/>
  <c r="AK118"/>
  <c r="AJ118"/>
  <c r="AI118"/>
  <c r="AH118"/>
  <c r="AG118"/>
  <c r="AS117"/>
  <c r="AR117"/>
  <c r="AQ117"/>
  <c r="AP117"/>
  <c r="AO117"/>
  <c r="AN117"/>
  <c r="AM117"/>
  <c r="AL117"/>
  <c r="AK117"/>
  <c r="AJ117"/>
  <c r="AI117"/>
  <c r="AH117"/>
  <c r="AG117"/>
  <c r="AS116"/>
  <c r="AR116"/>
  <c r="AQ116"/>
  <c r="AP116"/>
  <c r="AO116"/>
  <c r="AN116"/>
  <c r="AM116"/>
  <c r="AL116"/>
  <c r="AK116"/>
  <c r="AJ116"/>
  <c r="AI116"/>
  <c r="AH116"/>
  <c r="AG116"/>
  <c r="AS115"/>
  <c r="AR115"/>
  <c r="AQ115"/>
  <c r="AP115"/>
  <c r="AO115"/>
  <c r="AN115"/>
  <c r="AM115"/>
  <c r="AL115"/>
  <c r="AK115"/>
  <c r="AJ115"/>
  <c r="AI115"/>
  <c r="AH115"/>
  <c r="AG115"/>
  <c r="AS114"/>
  <c r="AR114"/>
  <c r="AQ114"/>
  <c r="AP114"/>
  <c r="AO114"/>
  <c r="AN114"/>
  <c r="AM114"/>
  <c r="AL114"/>
  <c r="AK114"/>
  <c r="AJ114"/>
  <c r="AI114"/>
  <c r="AH114"/>
  <c r="AG114"/>
  <c r="AS113"/>
  <c r="AR113"/>
  <c r="AQ113"/>
  <c r="AP113"/>
  <c r="AO113"/>
  <c r="AN113"/>
  <c r="AM113"/>
  <c r="AL113"/>
  <c r="AK113"/>
  <c r="AJ113"/>
  <c r="AI113"/>
  <c r="AH113"/>
  <c r="AG113"/>
  <c r="AS112"/>
  <c r="AR112"/>
  <c r="AQ112"/>
  <c r="AP112"/>
  <c r="AO112"/>
  <c r="AN112"/>
  <c r="AM112"/>
  <c r="AL112"/>
  <c r="AK112"/>
  <c r="AJ112"/>
  <c r="AI112"/>
  <c r="AH112"/>
  <c r="AG112"/>
  <c r="AS111"/>
  <c r="AR111"/>
  <c r="AQ111"/>
  <c r="AP111"/>
  <c r="AO111"/>
  <c r="AN111"/>
  <c r="AM111"/>
  <c r="AL111"/>
  <c r="AK111"/>
  <c r="AJ111"/>
  <c r="AI111"/>
  <c r="AH111"/>
  <c r="AG111"/>
  <c r="AS110"/>
  <c r="AR110"/>
  <c r="AQ110"/>
  <c r="AP110"/>
  <c r="AO110"/>
  <c r="AN110"/>
  <c r="AM110"/>
  <c r="AL110"/>
  <c r="AK110"/>
  <c r="AJ110"/>
  <c r="AI110"/>
  <c r="AH110"/>
  <c r="AG110"/>
  <c r="AS109"/>
  <c r="AR109"/>
  <c r="AQ109"/>
  <c r="AP109"/>
  <c r="AO109"/>
  <c r="AN109"/>
  <c r="AM109"/>
  <c r="AL109"/>
  <c r="AK109"/>
  <c r="AJ109"/>
  <c r="AI109"/>
  <c r="AH109"/>
  <c r="AG109"/>
  <c r="AS108"/>
  <c r="AR108"/>
  <c r="AQ108"/>
  <c r="AP108"/>
  <c r="AO108"/>
  <c r="AN108"/>
  <c r="AM108"/>
  <c r="AL108"/>
  <c r="AK108"/>
  <c r="AJ108"/>
  <c r="AI108"/>
  <c r="AH108"/>
  <c r="AG108"/>
  <c r="AS107"/>
  <c r="AR107"/>
  <c r="AQ107"/>
  <c r="AP107"/>
  <c r="AO107"/>
  <c r="AN107"/>
  <c r="AM107"/>
  <c r="AL107"/>
  <c r="AK107"/>
  <c r="AJ107"/>
  <c r="AI107"/>
  <c r="AH107"/>
  <c r="AG107"/>
  <c r="AS106"/>
  <c r="AR106"/>
  <c r="AQ106"/>
  <c r="AP106"/>
  <c r="AO106"/>
  <c r="AN106"/>
  <c r="AM106"/>
  <c r="AL106"/>
  <c r="AK106"/>
  <c r="AJ106"/>
  <c r="AI106"/>
  <c r="AH106"/>
  <c r="AG106"/>
  <c r="AS105"/>
  <c r="AR105"/>
  <c r="AQ105"/>
  <c r="AP105"/>
  <c r="AO105"/>
  <c r="AN105"/>
  <c r="AM105"/>
  <c r="AL105"/>
  <c r="AK105"/>
  <c r="AJ105"/>
  <c r="AI105"/>
  <c r="AH105"/>
  <c r="AG105"/>
  <c r="AS104"/>
  <c r="AR104"/>
  <c r="AQ104"/>
  <c r="AP104"/>
  <c r="AO104"/>
  <c r="AN104"/>
  <c r="AM104"/>
  <c r="AL104"/>
  <c r="AK104"/>
  <c r="AJ104"/>
  <c r="AI104"/>
  <c r="AH104"/>
  <c r="AG104"/>
  <c r="AS103"/>
  <c r="AR103"/>
  <c r="AQ103"/>
  <c r="AP103"/>
  <c r="AO103"/>
  <c r="AN103"/>
  <c r="AM103"/>
  <c r="AL103"/>
  <c r="AK103"/>
  <c r="AJ103"/>
  <c r="AI103"/>
  <c r="AH103"/>
  <c r="AG103"/>
  <c r="AS102"/>
  <c r="AR102"/>
  <c r="AQ102"/>
  <c r="AP102"/>
  <c r="AO102"/>
  <c r="AN102"/>
  <c r="AM102"/>
  <c r="AL102"/>
  <c r="AK102"/>
  <c r="AJ102"/>
  <c r="AI102"/>
  <c r="AH102"/>
  <c r="AG102"/>
  <c r="AS101"/>
  <c r="AR101"/>
  <c r="AQ101"/>
  <c r="AP101"/>
  <c r="AO101"/>
  <c r="AN101"/>
  <c r="AM101"/>
  <c r="AL101"/>
  <c r="AK101"/>
  <c r="AJ101"/>
  <c r="AI101"/>
  <c r="AH101"/>
  <c r="AG101"/>
  <c r="AS100"/>
  <c r="AR100"/>
  <c r="AQ100"/>
  <c r="AP100"/>
  <c r="AO100"/>
  <c r="AN100"/>
  <c r="AM100"/>
  <c r="AL100"/>
  <c r="AK100"/>
  <c r="AJ100"/>
  <c r="AI100"/>
  <c r="AH100"/>
  <c r="AG100"/>
  <c r="AS99"/>
  <c r="AR99"/>
  <c r="AQ99"/>
  <c r="AP99"/>
  <c r="AO99"/>
  <c r="AN99"/>
  <c r="AM99"/>
  <c r="AL99"/>
  <c r="AK99"/>
  <c r="AJ99"/>
  <c r="AI99"/>
  <c r="AH99"/>
  <c r="AG99"/>
  <c r="AS98"/>
  <c r="AR98"/>
  <c r="AQ98"/>
  <c r="AP98"/>
  <c r="AO98"/>
  <c r="AN98"/>
  <c r="AM98"/>
  <c r="AL98"/>
  <c r="AK98"/>
  <c r="AJ98"/>
  <c r="AI98"/>
  <c r="AH98"/>
  <c r="AG98"/>
  <c r="AS97"/>
  <c r="AR97"/>
  <c r="AQ97"/>
  <c r="AP97"/>
  <c r="AO97"/>
  <c r="AN97"/>
  <c r="AM97"/>
  <c r="AL97"/>
  <c r="AK97"/>
  <c r="AJ97"/>
  <c r="AI97"/>
  <c r="AH97"/>
  <c r="AG97"/>
  <c r="AS96"/>
  <c r="AR96"/>
  <c r="AQ96"/>
  <c r="AP96"/>
  <c r="AO96"/>
  <c r="AN96"/>
  <c r="AM96"/>
  <c r="AL96"/>
  <c r="AK96"/>
  <c r="AJ96"/>
  <c r="AI96"/>
  <c r="AH96"/>
  <c r="AG96"/>
  <c r="AS95"/>
  <c r="AR95"/>
  <c r="AQ95"/>
  <c r="AP95"/>
  <c r="AO95"/>
  <c r="AN95"/>
  <c r="AM95"/>
  <c r="AL95"/>
  <c r="AK95"/>
  <c r="AJ95"/>
  <c r="AI95"/>
  <c r="AH95"/>
  <c r="AG95"/>
  <c r="AS94"/>
  <c r="AR94"/>
  <c r="AQ94"/>
  <c r="AP94"/>
  <c r="AO94"/>
  <c r="AN94"/>
  <c r="AM94"/>
  <c r="AL94"/>
  <c r="AK94"/>
  <c r="AJ94"/>
  <c r="AI94"/>
  <c r="AH94"/>
  <c r="AG94"/>
  <c r="AS93"/>
  <c r="AR93"/>
  <c r="AQ93"/>
  <c r="AP93"/>
  <c r="AO93"/>
  <c r="AN93"/>
  <c r="AM93"/>
  <c r="AL93"/>
  <c r="AK93"/>
  <c r="AJ93"/>
  <c r="AI93"/>
  <c r="AH93"/>
  <c r="AG93"/>
  <c r="AS92"/>
  <c r="AR92"/>
  <c r="AQ92"/>
  <c r="AP92"/>
  <c r="AO92"/>
  <c r="AN92"/>
  <c r="AM92"/>
  <c r="AL92"/>
  <c r="AK92"/>
  <c r="AJ92"/>
  <c r="AI92"/>
  <c r="AH92"/>
  <c r="AG92"/>
  <c r="AS91"/>
  <c r="AR91"/>
  <c r="AQ91"/>
  <c r="AP91"/>
  <c r="AO91"/>
  <c r="AN91"/>
  <c r="AM91"/>
  <c r="AL91"/>
  <c r="AK91"/>
  <c r="AJ91"/>
  <c r="AI91"/>
  <c r="AH91"/>
  <c r="AG91"/>
  <c r="AS90"/>
  <c r="AR90"/>
  <c r="AQ90"/>
  <c r="AP90"/>
  <c r="AO90"/>
  <c r="AN90"/>
  <c r="AM90"/>
  <c r="AL90"/>
  <c r="AK90"/>
  <c r="AJ90"/>
  <c r="AI90"/>
  <c r="AH90"/>
  <c r="AG90"/>
  <c r="AS89"/>
  <c r="AR89"/>
  <c r="AQ89"/>
  <c r="AP89"/>
  <c r="AO89"/>
  <c r="AN89"/>
  <c r="AM89"/>
  <c r="AL89"/>
  <c r="AK89"/>
  <c r="AJ89"/>
  <c r="AI89"/>
  <c r="AH89"/>
  <c r="AG89"/>
  <c r="AS88"/>
  <c r="AR88"/>
  <c r="AQ88"/>
  <c r="AP88"/>
  <c r="AO88"/>
  <c r="AN88"/>
  <c r="AM88"/>
  <c r="AL88"/>
  <c r="AK88"/>
  <c r="AJ88"/>
  <c r="AI88"/>
  <c r="AH88"/>
  <c r="AG88"/>
  <c r="AS87"/>
  <c r="AR87"/>
  <c r="AQ87"/>
  <c r="AP87"/>
  <c r="AO87"/>
  <c r="AN87"/>
  <c r="AM87"/>
  <c r="AL87"/>
  <c r="AK87"/>
  <c r="AJ87"/>
  <c r="AI87"/>
  <c r="AH87"/>
  <c r="AG87"/>
  <c r="AS86"/>
  <c r="AR86"/>
  <c r="AQ86"/>
  <c r="AP86"/>
  <c r="AO86"/>
  <c r="AN86"/>
  <c r="AM86"/>
  <c r="AL86"/>
  <c r="AK86"/>
  <c r="AJ86"/>
  <c r="AI86"/>
  <c r="AH86"/>
  <c r="AG86"/>
  <c r="AS85"/>
  <c r="AR85"/>
  <c r="AQ85"/>
  <c r="AP85"/>
  <c r="AO85"/>
  <c r="AN85"/>
  <c r="AM85"/>
  <c r="AL85"/>
  <c r="AK85"/>
  <c r="AJ85"/>
  <c r="AI85"/>
  <c r="AH85"/>
  <c r="AG85"/>
  <c r="AS84"/>
  <c r="AR84"/>
  <c r="AQ84"/>
  <c r="AP84"/>
  <c r="AO84"/>
  <c r="AN84"/>
  <c r="AM84"/>
  <c r="AL84"/>
  <c r="AK84"/>
  <c r="AJ84"/>
  <c r="AI84"/>
  <c r="AH84"/>
  <c r="AG84"/>
  <c r="AS83"/>
  <c r="AR83"/>
  <c r="AQ83"/>
  <c r="AP83"/>
  <c r="AO83"/>
  <c r="AN83"/>
  <c r="AM83"/>
  <c r="AL83"/>
  <c r="AK83"/>
  <c r="AJ83"/>
  <c r="AI83"/>
  <c r="AH83"/>
  <c r="AG83"/>
  <c r="AS82"/>
  <c r="AR82"/>
  <c r="AQ82"/>
  <c r="AP82"/>
  <c r="AO82"/>
  <c r="AN82"/>
  <c r="AM82"/>
  <c r="AL82"/>
  <c r="AK82"/>
  <c r="AJ82"/>
  <c r="AI82"/>
  <c r="AH82"/>
  <c r="AG82"/>
  <c r="AS81"/>
  <c r="AR81"/>
  <c r="AQ81"/>
  <c r="AP81"/>
  <c r="AO81"/>
  <c r="AN81"/>
  <c r="AM81"/>
  <c r="AL81"/>
  <c r="AK81"/>
  <c r="AJ81"/>
  <c r="AI81"/>
  <c r="AH81"/>
  <c r="AG81"/>
  <c r="AS80"/>
  <c r="AR80"/>
  <c r="AQ80"/>
  <c r="AP80"/>
  <c r="AO80"/>
  <c r="AN80"/>
  <c r="AM80"/>
  <c r="AL80"/>
  <c r="AK80"/>
  <c r="AJ80"/>
  <c r="AI80"/>
  <c r="AH80"/>
  <c r="AG80"/>
  <c r="AS79"/>
  <c r="AR79"/>
  <c r="AQ79"/>
  <c r="AP79"/>
  <c r="AO79"/>
  <c r="AN79"/>
  <c r="AM79"/>
  <c r="AL79"/>
  <c r="AK79"/>
  <c r="AJ79"/>
  <c r="AI79"/>
  <c r="AH79"/>
  <c r="AG79"/>
  <c r="AS78"/>
  <c r="AR78"/>
  <c r="AQ78"/>
  <c r="AP78"/>
  <c r="AO78"/>
  <c r="AN78"/>
  <c r="AM78"/>
  <c r="AL78"/>
  <c r="AK78"/>
  <c r="AJ78"/>
  <c r="AI78"/>
  <c r="AH78"/>
  <c r="AG78"/>
  <c r="AS77"/>
  <c r="AR77"/>
  <c r="AQ77"/>
  <c r="AP77"/>
  <c r="AO77"/>
  <c r="AN77"/>
  <c r="AM77"/>
  <c r="AL77"/>
  <c r="AK77"/>
  <c r="AJ77"/>
  <c r="AI77"/>
  <c r="AH77"/>
  <c r="AG77"/>
  <c r="AS76"/>
  <c r="AR76"/>
  <c r="AQ76"/>
  <c r="AP76"/>
  <c r="AO76"/>
  <c r="AN76"/>
  <c r="AM76"/>
  <c r="AL76"/>
  <c r="AK76"/>
  <c r="AJ76"/>
  <c r="AI76"/>
  <c r="AH76"/>
  <c r="AG76"/>
  <c r="AS75"/>
  <c r="AR75"/>
  <c r="AQ75"/>
  <c r="AP75"/>
  <c r="AO75"/>
  <c r="AN75"/>
  <c r="AM75"/>
  <c r="AL75"/>
  <c r="AK75"/>
  <c r="AJ75"/>
  <c r="AI75"/>
  <c r="AH75"/>
  <c r="AG75"/>
  <c r="AS74"/>
  <c r="AR74"/>
  <c r="AQ74"/>
  <c r="AP74"/>
  <c r="AO74"/>
  <c r="AN74"/>
  <c r="AM74"/>
  <c r="AL74"/>
  <c r="AK74"/>
  <c r="AJ74"/>
  <c r="AI74"/>
  <c r="AH74"/>
  <c r="AG74"/>
  <c r="AS73"/>
  <c r="AR73"/>
  <c r="AQ73"/>
  <c r="AP73"/>
  <c r="AO73"/>
  <c r="AN73"/>
  <c r="AM73"/>
  <c r="AL73"/>
  <c r="AK73"/>
  <c r="AJ73"/>
  <c r="AI73"/>
  <c r="AH73"/>
  <c r="AG73"/>
  <c r="AS72"/>
  <c r="AR72"/>
  <c r="AQ72"/>
  <c r="AP72"/>
  <c r="AO72"/>
  <c r="AN72"/>
  <c r="AM72"/>
  <c r="AL72"/>
  <c r="AK72"/>
  <c r="AJ72"/>
  <c r="AI72"/>
  <c r="AH72"/>
  <c r="AG72"/>
  <c r="AS71"/>
  <c r="AR71"/>
  <c r="AQ71"/>
  <c r="AP71"/>
  <c r="AO71"/>
  <c r="AN71"/>
  <c r="AM71"/>
  <c r="AL71"/>
  <c r="AK71"/>
  <c r="AJ71"/>
  <c r="AI71"/>
  <c r="AH71"/>
  <c r="AG71"/>
  <c r="AS70"/>
  <c r="AR70"/>
  <c r="AQ70"/>
  <c r="AP70"/>
  <c r="AO70"/>
  <c r="AN70"/>
  <c r="AM70"/>
  <c r="AL70"/>
  <c r="AK70"/>
  <c r="AJ70"/>
  <c r="AI70"/>
  <c r="AH70"/>
  <c r="AG70"/>
  <c r="AS69"/>
  <c r="AR69"/>
  <c r="AQ69"/>
  <c r="AP69"/>
  <c r="AO69"/>
  <c r="AN69"/>
  <c r="AM69"/>
  <c r="AL69"/>
  <c r="AK69"/>
  <c r="AJ69"/>
  <c r="AI69"/>
  <c r="AH69"/>
  <c r="AG69"/>
  <c r="AS68"/>
  <c r="AR68"/>
  <c r="AQ68"/>
  <c r="AP68"/>
  <c r="AO68"/>
  <c r="AN68"/>
  <c r="AM68"/>
  <c r="AL68"/>
  <c r="AK68"/>
  <c r="AJ68"/>
  <c r="AI68"/>
  <c r="AH68"/>
  <c r="AG68"/>
  <c r="AS67"/>
  <c r="AR67"/>
  <c r="AQ67"/>
  <c r="AP67"/>
  <c r="AO67"/>
  <c r="AN67"/>
  <c r="AM67"/>
  <c r="AL67"/>
  <c r="AK67"/>
  <c r="AJ67"/>
  <c r="AI67"/>
  <c r="AH67"/>
  <c r="AG67"/>
  <c r="AS66"/>
  <c r="AR66"/>
  <c r="AQ66"/>
  <c r="AP66"/>
  <c r="AO66"/>
  <c r="AN66"/>
  <c r="AM66"/>
  <c r="AL66"/>
  <c r="AK66"/>
  <c r="AJ66"/>
  <c r="AI66"/>
  <c r="AH66"/>
  <c r="AG66"/>
  <c r="AS65"/>
  <c r="AR65"/>
  <c r="AQ65"/>
  <c r="AP65"/>
  <c r="AO65"/>
  <c r="AN65"/>
  <c r="AM65"/>
  <c r="AL65"/>
  <c r="AK65"/>
  <c r="AJ65"/>
  <c r="AI65"/>
  <c r="AH65"/>
  <c r="AG65"/>
  <c r="AS64"/>
  <c r="AR64"/>
  <c r="AQ64"/>
  <c r="AP64"/>
  <c r="AO64"/>
  <c r="AN64"/>
  <c r="AM64"/>
  <c r="AL64"/>
  <c r="AK64"/>
  <c r="AJ64"/>
  <c r="AI64"/>
  <c r="AH64"/>
  <c r="AG64"/>
  <c r="AS63"/>
  <c r="AR63"/>
  <c r="AQ63"/>
  <c r="AP63"/>
  <c r="AO63"/>
  <c r="AN63"/>
  <c r="AM63"/>
  <c r="AL63"/>
  <c r="AK63"/>
  <c r="AJ63"/>
  <c r="AI63"/>
  <c r="AH63"/>
  <c r="AG63"/>
  <c r="AS62"/>
  <c r="AR62"/>
  <c r="AQ62"/>
  <c r="AP62"/>
  <c r="AO62"/>
  <c r="AN62"/>
  <c r="AM62"/>
  <c r="AL62"/>
  <c r="AK62"/>
  <c r="AJ62"/>
  <c r="AI62"/>
  <c r="AH62"/>
  <c r="AG62"/>
  <c r="AS61"/>
  <c r="AR61"/>
  <c r="AQ61"/>
  <c r="AP61"/>
  <c r="AO61"/>
  <c r="AN61"/>
  <c r="AM61"/>
  <c r="AL61"/>
  <c r="AK61"/>
  <c r="AJ61"/>
  <c r="AI61"/>
  <c r="AH61"/>
  <c r="AG61"/>
  <c r="AS60"/>
  <c r="AR60"/>
  <c r="AQ60"/>
  <c r="AP60"/>
  <c r="AO60"/>
  <c r="AN60"/>
  <c r="AM60"/>
  <c r="AL60"/>
  <c r="AK60"/>
  <c r="AJ60"/>
  <c r="AI60"/>
  <c r="AH60"/>
  <c r="AG60"/>
  <c r="AS59"/>
  <c r="AR59"/>
  <c r="AQ59"/>
  <c r="AP59"/>
  <c r="AO59"/>
  <c r="AN59"/>
  <c r="AM59"/>
  <c r="AL59"/>
  <c r="AK59"/>
  <c r="AJ59"/>
  <c r="AI59"/>
  <c r="AH59"/>
  <c r="AG59"/>
  <c r="AS58"/>
  <c r="AR58"/>
  <c r="AQ58"/>
  <c r="AP58"/>
  <c r="AO58"/>
  <c r="AN58"/>
  <c r="AM58"/>
  <c r="AL58"/>
  <c r="AK58"/>
  <c r="AJ58"/>
  <c r="AI58"/>
  <c r="AH58"/>
  <c r="AG58"/>
  <c r="AS57"/>
  <c r="AR57"/>
  <c r="AQ57"/>
  <c r="AP57"/>
  <c r="AO57"/>
  <c r="AN57"/>
  <c r="AM57"/>
  <c r="AL57"/>
  <c r="AK57"/>
  <c r="AJ57"/>
  <c r="AI57"/>
  <c r="AH57"/>
  <c r="AG57"/>
  <c r="AS56"/>
  <c r="AR56"/>
  <c r="AQ56"/>
  <c r="AP56"/>
  <c r="AO56"/>
  <c r="AN56"/>
  <c r="AM56"/>
  <c r="AL56"/>
  <c r="AK56"/>
  <c r="AJ56"/>
  <c r="AI56"/>
  <c r="AH56"/>
  <c r="AG56"/>
  <c r="AS55"/>
  <c r="AR55"/>
  <c r="AQ55"/>
  <c r="AP55"/>
  <c r="AO55"/>
  <c r="AN55"/>
  <c r="AM55"/>
  <c r="AL55"/>
  <c r="AK55"/>
  <c r="AJ55"/>
  <c r="AI55"/>
  <c r="AH55"/>
  <c r="AG55"/>
  <c r="AS54"/>
  <c r="AR54"/>
  <c r="AQ54"/>
  <c r="AP54"/>
  <c r="AO54"/>
  <c r="AN54"/>
  <c r="AM54"/>
  <c r="AL54"/>
  <c r="AK54"/>
  <c r="AJ54"/>
  <c r="AI54"/>
  <c r="AH54"/>
  <c r="AG54"/>
  <c r="AS53"/>
  <c r="AR53"/>
  <c r="AQ53"/>
  <c r="AP53"/>
  <c r="AO53"/>
  <c r="AN53"/>
  <c r="AM53"/>
  <c r="AL53"/>
  <c r="AK53"/>
  <c r="AJ53"/>
  <c r="AI53"/>
  <c r="AH53"/>
  <c r="AG53"/>
  <c r="AS52"/>
  <c r="AR52"/>
  <c r="AQ52"/>
  <c r="AP52"/>
  <c r="AO52"/>
  <c r="AN52"/>
  <c r="AM52"/>
  <c r="AL52"/>
  <c r="AK52"/>
  <c r="AJ52"/>
  <c r="AI52"/>
  <c r="AH52"/>
  <c r="AG52"/>
  <c r="AS51"/>
  <c r="AR51"/>
  <c r="AQ51"/>
  <c r="AP51"/>
  <c r="AO51"/>
  <c r="AN51"/>
  <c r="AM51"/>
  <c r="AL51"/>
  <c r="AK51"/>
  <c r="AJ51"/>
  <c r="AI51"/>
  <c r="AH51"/>
  <c r="AG51"/>
  <c r="AS50"/>
  <c r="AR50"/>
  <c r="AQ50"/>
  <c r="AP50"/>
  <c r="AO50"/>
  <c r="AN50"/>
  <c r="AM50"/>
  <c r="AL50"/>
  <c r="AK50"/>
  <c r="AJ50"/>
  <c r="AI50"/>
  <c r="AH50"/>
  <c r="AG50"/>
  <c r="AS49"/>
  <c r="AR49"/>
  <c r="AQ49"/>
  <c r="AP49"/>
  <c r="AO49"/>
  <c r="AN49"/>
  <c r="AM49"/>
  <c r="AL49"/>
  <c r="AK49"/>
  <c r="AJ49"/>
  <c r="AI49"/>
  <c r="AH49"/>
  <c r="AG49"/>
  <c r="AS48"/>
  <c r="AR48"/>
  <c r="AQ48"/>
  <c r="AP48"/>
  <c r="AO48"/>
  <c r="AN48"/>
  <c r="AM48"/>
  <c r="AL48"/>
  <c r="AK48"/>
  <c r="AJ48"/>
  <c r="AI48"/>
  <c r="AH48"/>
  <c r="AG48"/>
  <c r="AS47"/>
  <c r="AR47"/>
  <c r="AQ47"/>
  <c r="AP47"/>
  <c r="AO47"/>
  <c r="AN47"/>
  <c r="AM47"/>
  <c r="AL47"/>
  <c r="AK47"/>
  <c r="AJ47"/>
  <c r="AI47"/>
  <c r="AH47"/>
  <c r="AG47"/>
  <c r="AS46"/>
  <c r="AR46"/>
  <c r="AQ46"/>
  <c r="AP46"/>
  <c r="AO46"/>
  <c r="AN46"/>
  <c r="AM46"/>
  <c r="AL46"/>
  <c r="AK46"/>
  <c r="AJ46"/>
  <c r="AI46"/>
  <c r="AH46"/>
  <c r="AG46"/>
  <c r="AS45"/>
  <c r="AR45"/>
  <c r="AQ45"/>
  <c r="AP45"/>
  <c r="AO45"/>
  <c r="AN45"/>
  <c r="AM45"/>
  <c r="AL45"/>
  <c r="AK45"/>
  <c r="AJ45"/>
  <c r="AI45"/>
  <c r="AH45"/>
  <c r="AG45"/>
  <c r="AS44"/>
  <c r="AR44"/>
  <c r="AQ44"/>
  <c r="AP44"/>
  <c r="AO44"/>
  <c r="AN44"/>
  <c r="AM44"/>
  <c r="AL44"/>
  <c r="AK44"/>
  <c r="AJ44"/>
  <c r="AI44"/>
  <c r="AH44"/>
  <c r="AG44"/>
  <c r="AS43"/>
  <c r="AR43"/>
  <c r="AQ43"/>
  <c r="AP43"/>
  <c r="AO43"/>
  <c r="AN43"/>
  <c r="AM43"/>
  <c r="AL43"/>
  <c r="AK43"/>
  <c r="AJ43"/>
  <c r="AI43"/>
  <c r="AH43"/>
  <c r="AG43"/>
  <c r="AS42"/>
  <c r="AR42"/>
  <c r="AQ42"/>
  <c r="AP42"/>
  <c r="AO42"/>
  <c r="AN42"/>
  <c r="AM42"/>
  <c r="AL42"/>
  <c r="AK42"/>
  <c r="AJ42"/>
  <c r="AI42"/>
  <c r="AH42"/>
  <c r="AG42"/>
  <c r="AS41"/>
  <c r="AR41"/>
  <c r="AQ41"/>
  <c r="AP41"/>
  <c r="AO41"/>
  <c r="AN41"/>
  <c r="AM41"/>
  <c r="AL41"/>
  <c r="AK41"/>
  <c r="AJ41"/>
  <c r="AI41"/>
  <c r="AH41"/>
  <c r="AG41"/>
  <c r="AS40"/>
  <c r="AR40"/>
  <c r="AQ40"/>
  <c r="AP40"/>
  <c r="AO40"/>
  <c r="AN40"/>
  <c r="AM40"/>
  <c r="AL40"/>
  <c r="AK40"/>
  <c r="AJ40"/>
  <c r="AI40"/>
  <c r="AH40"/>
  <c r="AG40"/>
  <c r="AS39"/>
  <c r="AR39"/>
  <c r="AQ39"/>
  <c r="AP39"/>
  <c r="AO39"/>
  <c r="AN39"/>
  <c r="AM39"/>
  <c r="AL39"/>
  <c r="AK39"/>
  <c r="AJ39"/>
  <c r="AI39"/>
  <c r="AH39"/>
  <c r="AG39"/>
  <c r="AS38"/>
  <c r="AR38"/>
  <c r="AQ38"/>
  <c r="AP38"/>
  <c r="AO38"/>
  <c r="AN38"/>
  <c r="AM38"/>
  <c r="AL38"/>
  <c r="AK38"/>
  <c r="AJ38"/>
  <c r="AI38"/>
  <c r="AH38"/>
  <c r="AG38"/>
  <c r="AS37"/>
  <c r="AR37"/>
  <c r="AQ37"/>
  <c r="AP37"/>
  <c r="AO37"/>
  <c r="AN37"/>
  <c r="AM37"/>
  <c r="AL37"/>
  <c r="AK37"/>
  <c r="AJ37"/>
  <c r="AI37"/>
  <c r="AH37"/>
  <c r="AG37"/>
  <c r="AS36"/>
  <c r="AR36"/>
  <c r="AQ36"/>
  <c r="AP36"/>
  <c r="AO36"/>
  <c r="AN36"/>
  <c r="AM36"/>
  <c r="AL36"/>
  <c r="AK36"/>
  <c r="AJ36"/>
  <c r="AI36"/>
  <c r="AH36"/>
  <c r="AG36"/>
  <c r="AS35"/>
  <c r="AR35"/>
  <c r="AQ35"/>
  <c r="AP35"/>
  <c r="AO35"/>
  <c r="AN35"/>
  <c r="AM35"/>
  <c r="AL35"/>
  <c r="AK35"/>
  <c r="AJ35"/>
  <c r="AI35"/>
  <c r="AH35"/>
  <c r="AG35"/>
  <c r="AS34"/>
  <c r="AR34"/>
  <c r="AQ34"/>
  <c r="AP34"/>
  <c r="AO34"/>
  <c r="AN34"/>
  <c r="AM34"/>
  <c r="AL34"/>
  <c r="AK34"/>
  <c r="AJ34"/>
  <c r="AI34"/>
  <c r="AH34"/>
  <c r="AG34"/>
  <c r="AS33"/>
  <c r="AR33"/>
  <c r="AQ33"/>
  <c r="AP33"/>
  <c r="AO33"/>
  <c r="AN33"/>
  <c r="AM33"/>
  <c r="AL33"/>
  <c r="AK33"/>
  <c r="AJ33"/>
  <c r="AI33"/>
  <c r="AH33"/>
  <c r="AG33"/>
  <c r="AS32"/>
  <c r="AR32"/>
  <c r="AQ32"/>
  <c r="AP32"/>
  <c r="AO32"/>
  <c r="AN32"/>
  <c r="AM32"/>
  <c r="AL32"/>
  <c r="AK32"/>
  <c r="AJ32"/>
  <c r="AI32"/>
  <c r="AH32"/>
  <c r="AG32"/>
  <c r="AS31"/>
  <c r="AR31"/>
  <c r="AQ31"/>
  <c r="AP31"/>
  <c r="AO31"/>
  <c r="AN31"/>
  <c r="AM31"/>
  <c r="AL31"/>
  <c r="AK31"/>
  <c r="AJ31"/>
  <c r="AI31"/>
  <c r="AH31"/>
  <c r="AG31"/>
  <c r="AS30"/>
  <c r="AR30"/>
  <c r="AQ30"/>
  <c r="AP30"/>
  <c r="AO30"/>
  <c r="AN30"/>
  <c r="AM30"/>
  <c r="AL30"/>
  <c r="AK30"/>
  <c r="AJ30"/>
  <c r="AI30"/>
  <c r="AH30"/>
  <c r="AG30"/>
  <c r="AS29"/>
  <c r="AR29"/>
  <c r="AQ29"/>
  <c r="AP29"/>
  <c r="AO29"/>
  <c r="AN29"/>
  <c r="AM29"/>
  <c r="AL29"/>
  <c r="AK29"/>
  <c r="AJ29"/>
  <c r="AI29"/>
  <c r="AH29"/>
  <c r="AG29"/>
  <c r="AS28"/>
  <c r="AR28"/>
  <c r="AQ28"/>
  <c r="AP28"/>
  <c r="AO28"/>
  <c r="AN28"/>
  <c r="AM28"/>
  <c r="AL28"/>
  <c r="AK28"/>
  <c r="AJ28"/>
  <c r="AI28"/>
  <c r="AH28"/>
  <c r="AG28"/>
  <c r="AS27"/>
  <c r="AR27"/>
  <c r="AQ27"/>
  <c r="AP27"/>
  <c r="AO27"/>
  <c r="AN27"/>
  <c r="AM27"/>
  <c r="AL27"/>
  <c r="AK27"/>
  <c r="AJ27"/>
  <c r="AI27"/>
  <c r="AH27"/>
  <c r="AG27"/>
  <c r="AS26"/>
  <c r="AR26"/>
  <c r="AQ26"/>
  <c r="AP26"/>
  <c r="AO26"/>
  <c r="AN26"/>
  <c r="AM26"/>
  <c r="AL26"/>
  <c r="AK26"/>
  <c r="AJ26"/>
  <c r="AI26"/>
  <c r="AH26"/>
  <c r="AG26"/>
  <c r="AS25"/>
  <c r="AR25"/>
  <c r="AQ25"/>
  <c r="AP25"/>
  <c r="AO25"/>
  <c r="AN25"/>
  <c r="AM25"/>
  <c r="AL25"/>
  <c r="AK25"/>
  <c r="AJ25"/>
  <c r="AI25"/>
  <c r="AH25"/>
  <c r="AG25"/>
  <c r="AS24"/>
  <c r="AR24"/>
  <c r="AQ24"/>
  <c r="AP24"/>
  <c r="AO24"/>
  <c r="AN24"/>
  <c r="AM24"/>
  <c r="AL24"/>
  <c r="AK24"/>
  <c r="AJ24"/>
  <c r="AI24"/>
  <c r="AH24"/>
  <c r="AG24"/>
  <c r="AS23"/>
  <c r="AR23"/>
  <c r="AQ23"/>
  <c r="AP23"/>
  <c r="AO23"/>
  <c r="AN23"/>
  <c r="AM23"/>
  <c r="AL23"/>
  <c r="AK23"/>
  <c r="AJ23"/>
  <c r="AI23"/>
  <c r="AH23"/>
  <c r="AG23"/>
  <c r="AS22"/>
  <c r="AR22"/>
  <c r="AQ22"/>
  <c r="AP22"/>
  <c r="AO22"/>
  <c r="AN22"/>
  <c r="AM22"/>
  <c r="AL22"/>
  <c r="AK22"/>
  <c r="AJ22"/>
  <c r="AI22"/>
  <c r="AH22"/>
  <c r="AG22"/>
  <c r="AS21"/>
  <c r="AR21"/>
  <c r="AQ21"/>
  <c r="AP21"/>
  <c r="AO21"/>
  <c r="AN21"/>
  <c r="AM21"/>
  <c r="AL21"/>
  <c r="AK21"/>
  <c r="AJ21"/>
  <c r="AI21"/>
  <c r="AH21"/>
  <c r="AG21"/>
  <c r="AS20"/>
  <c r="AR20"/>
  <c r="AQ20"/>
  <c r="AP20"/>
  <c r="AO20"/>
  <c r="AN20"/>
  <c r="AM20"/>
  <c r="AL20"/>
  <c r="AK20"/>
  <c r="AJ20"/>
  <c r="AI20"/>
  <c r="AH20"/>
  <c r="AG20"/>
  <c r="AS19"/>
  <c r="AR19"/>
  <c r="AQ19"/>
  <c r="AP19"/>
  <c r="AO19"/>
  <c r="AN19"/>
  <c r="AM19"/>
  <c r="AL19"/>
  <c r="AK19"/>
  <c r="AJ19"/>
  <c r="AI19"/>
  <c r="AH19"/>
  <c r="AG19"/>
  <c r="AS18"/>
  <c r="AR18"/>
  <c r="AQ18"/>
  <c r="AP18"/>
  <c r="AO18"/>
  <c r="AN18"/>
  <c r="AM18"/>
  <c r="AL18"/>
  <c r="AK18"/>
  <c r="AJ18"/>
  <c r="AI18"/>
  <c r="AH18"/>
  <c r="AG18"/>
  <c r="AS17"/>
  <c r="AR17"/>
  <c r="AQ17"/>
  <c r="AP17"/>
  <c r="AO17"/>
  <c r="AN17"/>
  <c r="AM17"/>
  <c r="AL17"/>
  <c r="AK17"/>
  <c r="AJ17"/>
  <c r="AI17"/>
  <c r="AH17"/>
  <c r="AG17"/>
  <c r="AS16"/>
  <c r="AR16"/>
  <c r="AQ16"/>
  <c r="AP16"/>
  <c r="AO16"/>
  <c r="AN16"/>
  <c r="AM16"/>
  <c r="AL16"/>
  <c r="AK16"/>
  <c r="AJ16"/>
  <c r="AI16"/>
  <c r="AH16"/>
  <c r="AG16"/>
  <c r="AS15"/>
  <c r="AR15"/>
  <c r="AQ15"/>
  <c r="AP15"/>
  <c r="AO15"/>
  <c r="AN15"/>
  <c r="AM15"/>
  <c r="AL15"/>
  <c r="AK15"/>
  <c r="AJ15"/>
  <c r="AI15"/>
  <c r="AH15"/>
  <c r="AG15"/>
  <c r="AS14"/>
  <c r="AR14"/>
  <c r="AQ14"/>
  <c r="AP14"/>
  <c r="AO14"/>
  <c r="AN14"/>
  <c r="AM14"/>
  <c r="AL14"/>
  <c r="AK14"/>
  <c r="AJ14"/>
  <c r="AI14"/>
  <c r="AH14"/>
  <c r="AG14"/>
  <c r="AS13"/>
  <c r="AR13"/>
  <c r="AQ13"/>
  <c r="AP13"/>
  <c r="AO13"/>
  <c r="AN13"/>
  <c r="AM13"/>
  <c r="AL13"/>
  <c r="AK13"/>
  <c r="AJ13"/>
  <c r="AI13"/>
  <c r="AH13"/>
  <c r="AG13"/>
  <c r="AS12"/>
  <c r="AR12"/>
  <c r="AQ12"/>
  <c r="AP12"/>
  <c r="AO12"/>
  <c r="AN12"/>
  <c r="AM12"/>
  <c r="AL12"/>
  <c r="AK12"/>
  <c r="AJ12"/>
  <c r="AI12"/>
  <c r="AH12"/>
  <c r="AG12"/>
  <c r="AS11"/>
  <c r="AR11"/>
  <c r="AQ11"/>
  <c r="AP11"/>
  <c r="AO11"/>
  <c r="AN11"/>
  <c r="AM11"/>
  <c r="AL11"/>
  <c r="AK11"/>
  <c r="AJ11"/>
  <c r="AI11"/>
  <c r="AH11"/>
  <c r="AG11"/>
  <c r="AS10"/>
  <c r="AR10"/>
  <c r="AQ10"/>
  <c r="AP10"/>
  <c r="AO10"/>
  <c r="AN10"/>
  <c r="AM10"/>
  <c r="AL10"/>
  <c r="AK10"/>
  <c r="AJ10"/>
  <c r="AI10"/>
  <c r="AH10"/>
  <c r="AG10"/>
  <c r="AS9"/>
  <c r="AR9"/>
  <c r="AQ9"/>
  <c r="AP9"/>
  <c r="AO9"/>
  <c r="AN9"/>
  <c r="AM9"/>
  <c r="AL9"/>
  <c r="AK9"/>
  <c r="AJ9"/>
  <c r="AI9"/>
  <c r="AH9"/>
  <c r="AG9"/>
  <c r="AS8"/>
  <c r="AR8"/>
  <c r="AQ8"/>
  <c r="AP8"/>
  <c r="AO8"/>
  <c r="AN8"/>
  <c r="AM8"/>
  <c r="AL8"/>
  <c r="AK8"/>
  <c r="AJ8"/>
  <c r="AI8"/>
  <c r="AH8"/>
  <c r="AG8"/>
  <c r="AS7"/>
  <c r="AR7"/>
  <c r="AQ7"/>
  <c r="AP7"/>
  <c r="AO7"/>
  <c r="AN7"/>
  <c r="AM7"/>
  <c r="AL7"/>
  <c r="AK7"/>
  <c r="AJ7"/>
  <c r="AI7"/>
  <c r="AH7"/>
  <c r="AG7"/>
  <c r="F1432" i="2" l="1"/>
  <c r="F1431" l="1"/>
  <c r="F1430" l="1"/>
  <c r="F1429" l="1"/>
  <c r="F1428" l="1"/>
  <c r="F1427" l="1"/>
  <c r="F1426" l="1"/>
  <c r="F1425" l="1"/>
  <c r="F1424" l="1"/>
  <c r="F1423" l="1"/>
  <c r="F1422" l="1"/>
  <c r="F1421" l="1"/>
  <c r="F1420" l="1"/>
  <c r="F1419" l="1"/>
  <c r="F1418" l="1"/>
  <c r="F1417" l="1"/>
  <c r="F1416" l="1"/>
  <c r="F1415" l="1"/>
  <c r="F1414" l="1"/>
  <c r="F1413" l="1"/>
  <c r="F1412" l="1"/>
  <c r="F1411" l="1"/>
  <c r="F1410" l="1"/>
  <c r="F1409" l="1"/>
  <c r="F1408" l="1"/>
  <c r="F1407" l="1"/>
  <c r="F1406" l="1"/>
  <c r="F1405" l="1"/>
  <c r="F1404" l="1"/>
  <c r="F1403" l="1"/>
  <c r="F1402" l="1"/>
  <c r="F1401" l="1"/>
  <c r="F1400" l="1"/>
  <c r="F1399" l="1"/>
  <c r="F1398" l="1"/>
  <c r="F1397" l="1"/>
  <c r="F1396" l="1"/>
  <c r="F1395" l="1"/>
  <c r="F1394" l="1"/>
  <c r="F1393" l="1"/>
  <c r="F1392" l="1"/>
  <c r="F1391" l="1"/>
  <c r="F1390" l="1"/>
  <c r="F1389" l="1"/>
  <c r="F1388" l="1"/>
  <c r="F1387" l="1"/>
  <c r="F1386" l="1"/>
  <c r="F1385" l="1"/>
  <c r="F1384" l="1"/>
  <c r="F1383" l="1"/>
  <c r="F1382" l="1"/>
  <c r="F1381" l="1"/>
  <c r="F1380" l="1"/>
  <c r="F1379" l="1"/>
  <c r="F1378" l="1"/>
  <c r="F1377" l="1"/>
  <c r="F1376" l="1"/>
  <c r="F1375" l="1"/>
  <c r="F1374" l="1"/>
  <c r="F1373" l="1"/>
  <c r="F1372" l="1"/>
  <c r="F1371" l="1"/>
  <c r="F1370" l="1"/>
  <c r="F1369" l="1"/>
  <c r="F1368" l="1"/>
  <c r="F1367" l="1"/>
  <c r="F1366" l="1"/>
  <c r="F1365" l="1"/>
  <c r="F1364" l="1"/>
  <c r="F1363" l="1"/>
  <c r="F1362" l="1"/>
  <c r="F1361" l="1"/>
  <c r="F1360" l="1"/>
  <c r="F1359" l="1"/>
  <c r="F1358" l="1"/>
  <c r="F1357" l="1"/>
  <c r="F1356" l="1"/>
  <c r="F1355" l="1"/>
  <c r="F1354" l="1"/>
  <c r="F1353" l="1"/>
  <c r="F1352" l="1"/>
  <c r="F1351" l="1"/>
  <c r="F1350" l="1"/>
  <c r="F1349" l="1"/>
  <c r="F1348" l="1"/>
  <c r="F1347" l="1"/>
  <c r="F1346" l="1"/>
  <c r="F1345" l="1"/>
  <c r="F1344" l="1"/>
  <c r="F1343" l="1"/>
  <c r="F1342" l="1"/>
  <c r="F1341" l="1"/>
  <c r="F1340" l="1"/>
  <c r="F1339" l="1"/>
  <c r="F1338" l="1"/>
  <c r="F1337" l="1"/>
  <c r="F1336" l="1"/>
  <c r="F1335" l="1"/>
  <c r="F1334" l="1"/>
  <c r="F1333" l="1"/>
  <c r="F1332" l="1"/>
  <c r="F1331" l="1"/>
  <c r="F1330" l="1"/>
  <c r="F1329" l="1"/>
  <c r="F1328" l="1"/>
  <c r="F1327" l="1"/>
  <c r="F1326" l="1"/>
  <c r="F1325" l="1"/>
  <c r="F1324" l="1"/>
  <c r="F1323" l="1"/>
  <c r="F1322" l="1"/>
  <c r="F1321" l="1"/>
  <c r="F1320" l="1"/>
  <c r="F1319" l="1"/>
  <c r="F1318" l="1"/>
  <c r="F1317" l="1"/>
  <c r="F1316" l="1"/>
  <c r="F1315" l="1"/>
  <c r="F1314" l="1"/>
  <c r="F1313" l="1"/>
  <c r="F1312" l="1"/>
  <c r="F1311" l="1"/>
  <c r="F1310" l="1"/>
  <c r="F1309" l="1"/>
  <c r="F1308" l="1"/>
  <c r="F1307" l="1"/>
  <c r="F1306" l="1"/>
  <c r="F1305" l="1"/>
  <c r="F1304" l="1"/>
  <c r="F1303" l="1"/>
  <c r="F1302" l="1"/>
  <c r="F1301" l="1"/>
  <c r="F1300" l="1"/>
  <c r="F1299" l="1"/>
  <c r="F1298" l="1"/>
  <c r="F1297" l="1"/>
  <c r="F1296" l="1"/>
  <c r="F1295" l="1"/>
  <c r="F1294" l="1"/>
  <c r="F1293" l="1"/>
  <c r="F1292" l="1"/>
  <c r="F1291" l="1"/>
  <c r="F1290" l="1"/>
  <c r="F1289" l="1"/>
  <c r="F1288" l="1"/>
  <c r="F1287" l="1"/>
  <c r="F1286" l="1"/>
  <c r="F1285" l="1"/>
  <c r="F1284" l="1"/>
  <c r="F1283" l="1"/>
  <c r="F1282" l="1"/>
  <c r="F1281" l="1"/>
  <c r="F1280" l="1"/>
  <c r="F1279" l="1"/>
  <c r="F1278" l="1"/>
  <c r="F1277" l="1"/>
  <c r="F1276" l="1"/>
  <c r="F1275" l="1"/>
  <c r="F1274" l="1"/>
  <c r="F1273" l="1"/>
  <c r="F1272" l="1"/>
  <c r="F1271" l="1"/>
  <c r="F1270" l="1"/>
  <c r="F1269" l="1"/>
  <c r="F1268" l="1"/>
  <c r="F1267" l="1"/>
  <c r="F1266" l="1"/>
  <c r="F1265" l="1"/>
  <c r="F1264" l="1"/>
  <c r="F1263" l="1"/>
  <c r="F1262" l="1"/>
  <c r="F1261" l="1"/>
  <c r="F1260" l="1"/>
  <c r="F1259" l="1"/>
  <c r="F1258" l="1"/>
  <c r="F1257" l="1"/>
  <c r="F1256" l="1"/>
  <c r="F1255" l="1"/>
  <c r="F1254" l="1"/>
  <c r="F1253" l="1"/>
  <c r="F1252" l="1"/>
  <c r="F1251" l="1"/>
  <c r="F1250" l="1"/>
  <c r="F1249" l="1"/>
  <c r="F1248" l="1"/>
  <c r="F1247" l="1"/>
  <c r="F1246" l="1"/>
  <c r="F1245" l="1"/>
  <c r="F1244" l="1"/>
  <c r="F1243" l="1"/>
  <c r="F1242" l="1"/>
  <c r="F1241" l="1"/>
  <c r="F1240" l="1"/>
  <c r="F1239" l="1"/>
  <c r="F1238" l="1"/>
  <c r="F1237" l="1"/>
  <c r="F1236" l="1"/>
  <c r="F1235" l="1"/>
  <c r="F1234" l="1"/>
  <c r="F1233" l="1"/>
  <c r="F1232" l="1"/>
  <c r="F1231" l="1"/>
  <c r="F1230" l="1"/>
  <c r="F1229" l="1"/>
  <c r="F1228" l="1"/>
  <c r="F1227" l="1"/>
  <c r="F1226" l="1"/>
  <c r="F1225" l="1"/>
  <c r="F1224" l="1"/>
  <c r="F1223" l="1"/>
  <c r="F1222" l="1"/>
  <c r="F1221" l="1"/>
  <c r="F1220" l="1"/>
  <c r="F1219" l="1"/>
  <c r="F1218" l="1"/>
  <c r="F1217" l="1"/>
  <c r="F1216" l="1"/>
  <c r="F1215" l="1"/>
  <c r="F1214" l="1"/>
  <c r="F1213" l="1"/>
  <c r="F1212" l="1"/>
  <c r="F1211" l="1"/>
  <c r="F1210" l="1"/>
  <c r="F1209" l="1"/>
  <c r="F1208" l="1"/>
  <c r="F1207" l="1"/>
  <c r="F1206" l="1"/>
  <c r="F1205" l="1"/>
  <c r="F1204" l="1"/>
  <c r="F1203" l="1"/>
  <c r="F1202" l="1"/>
  <c r="F1201" l="1"/>
  <c r="F1200" l="1"/>
  <c r="F1199" l="1"/>
  <c r="F1198" l="1"/>
  <c r="F1197" l="1"/>
  <c r="F1196" l="1"/>
  <c r="F1195" l="1"/>
  <c r="F1194" l="1"/>
  <c r="F1193" l="1"/>
  <c r="F1192" l="1"/>
  <c r="F1191" l="1"/>
  <c r="F1190" l="1"/>
  <c r="F1189" l="1"/>
  <c r="F1188" l="1"/>
  <c r="F1187" l="1"/>
  <c r="F1186" l="1"/>
  <c r="F1185" l="1"/>
  <c r="F1184" l="1"/>
  <c r="F1183" l="1"/>
  <c r="F1182" l="1"/>
  <c r="F1181" l="1"/>
  <c r="F1180" l="1"/>
  <c r="F1179" l="1"/>
  <c r="F1178" l="1"/>
  <c r="F1177" l="1"/>
  <c r="F1176" l="1"/>
  <c r="F1175" l="1"/>
  <c r="F1174" l="1"/>
  <c r="F1173" l="1"/>
  <c r="F1172" l="1"/>
  <c r="F1171" l="1"/>
  <c r="F1170" l="1"/>
  <c r="F1169" l="1"/>
  <c r="F1168" l="1"/>
  <c r="F1167" l="1"/>
  <c r="F1166" l="1"/>
  <c r="F1165" l="1"/>
  <c r="F1164" l="1"/>
  <c r="F1163" l="1"/>
  <c r="F1162" l="1"/>
  <c r="F1161" l="1"/>
  <c r="F1160" l="1"/>
  <c r="F1159" l="1"/>
  <c r="F1158" l="1"/>
  <c r="F1157" l="1"/>
  <c r="F1156" l="1"/>
  <c r="F1155" l="1"/>
  <c r="F1154" l="1"/>
  <c r="F1153" l="1"/>
  <c r="F1152" l="1"/>
  <c r="F1151" l="1"/>
  <c r="F1150" l="1"/>
  <c r="F1149" l="1"/>
  <c r="F1148" l="1"/>
  <c r="F1147" l="1"/>
  <c r="F1146" l="1"/>
  <c r="F1145" l="1"/>
  <c r="F1144" l="1"/>
  <c r="F1143" l="1"/>
  <c r="F1142" l="1"/>
  <c r="F1141" l="1"/>
  <c r="F1140" l="1"/>
  <c r="F1139" l="1"/>
  <c r="F1138" l="1"/>
  <c r="F1137" l="1"/>
  <c r="F1136" l="1"/>
  <c r="F1135" l="1"/>
  <c r="F1134" l="1"/>
  <c r="F1133" l="1"/>
  <c r="F1132" l="1"/>
  <c r="F1131" l="1"/>
  <c r="F1130" l="1"/>
  <c r="F1129" l="1"/>
  <c r="F1128" l="1"/>
  <c r="F1127" l="1"/>
  <c r="F1126" l="1"/>
  <c r="F1125" l="1"/>
  <c r="F1124" l="1"/>
  <c r="F1123" l="1"/>
  <c r="F1122" l="1"/>
  <c r="F1121" l="1"/>
  <c r="F1120" l="1"/>
  <c r="F1119" l="1"/>
  <c r="F1118" l="1"/>
  <c r="F1117" l="1"/>
  <c r="F1116" l="1"/>
  <c r="F1115" l="1"/>
  <c r="F1114" l="1"/>
  <c r="F1113" l="1"/>
  <c r="F1112" l="1"/>
  <c r="F1111" l="1"/>
  <c r="F1110" l="1"/>
  <c r="F1109" l="1"/>
  <c r="F1108" l="1"/>
  <c r="F1107" l="1"/>
  <c r="F1106" l="1"/>
  <c r="F1105" l="1"/>
  <c r="F1104" l="1"/>
  <c r="F1103" l="1"/>
  <c r="F1102" l="1"/>
  <c r="F1101" l="1"/>
  <c r="F1100" l="1"/>
  <c r="F1099" l="1"/>
  <c r="F1098" l="1"/>
  <c r="F1097" l="1"/>
  <c r="F1096" l="1"/>
  <c r="F1095" l="1"/>
  <c r="F1094" l="1"/>
  <c r="F1093" l="1"/>
  <c r="F1092" l="1"/>
  <c r="F1091" l="1"/>
  <c r="F1090" l="1"/>
  <c r="F1089" l="1"/>
  <c r="F1088" l="1"/>
  <c r="F1087" l="1"/>
  <c r="F1086" l="1"/>
  <c r="F1085" l="1"/>
  <c r="F1084" l="1"/>
  <c r="F1083" l="1"/>
  <c r="F1082" l="1"/>
  <c r="F1081" l="1"/>
  <c r="F1080" l="1"/>
  <c r="F1079" l="1"/>
  <c r="F1078" l="1"/>
  <c r="F1077" l="1"/>
  <c r="F1076" l="1"/>
  <c r="F1075" l="1"/>
  <c r="F1074" l="1"/>
  <c r="F1073" l="1"/>
  <c r="F1072" l="1"/>
  <c r="F1071" l="1"/>
  <c r="F1070" l="1"/>
  <c r="F1069" l="1"/>
  <c r="F1068" l="1"/>
  <c r="F1067" l="1"/>
  <c r="F1066" l="1"/>
  <c r="F1065" l="1"/>
  <c r="F1064" l="1"/>
  <c r="F1063" l="1"/>
  <c r="F1062" l="1"/>
  <c r="F1061" l="1"/>
  <c r="F1060" l="1"/>
  <c r="F1059" l="1"/>
  <c r="F1058" l="1"/>
  <c r="F1057" l="1"/>
  <c r="F1056" l="1"/>
  <c r="F1055" l="1"/>
  <c r="F1054" l="1"/>
  <c r="F1053" l="1"/>
  <c r="F1052" l="1"/>
  <c r="F1051" l="1"/>
  <c r="F1050" l="1"/>
  <c r="F1049" l="1"/>
  <c r="F1048" l="1"/>
  <c r="F1047" l="1"/>
  <c r="F1046" l="1"/>
  <c r="F1045" l="1"/>
  <c r="F1044" l="1"/>
  <c r="F1043" l="1"/>
  <c r="F1042" l="1"/>
  <c r="F1041" l="1"/>
  <c r="F1040" l="1"/>
  <c r="F1039" l="1"/>
  <c r="F1038" l="1"/>
  <c r="F1037" l="1"/>
  <c r="F1036" l="1"/>
  <c r="F1035" l="1"/>
  <c r="F1034" l="1"/>
  <c r="F1033" l="1"/>
  <c r="F1032" l="1"/>
  <c r="F1031" l="1"/>
  <c r="F1030" l="1"/>
  <c r="F1029" l="1"/>
  <c r="F1028" l="1"/>
  <c r="F1027" l="1"/>
  <c r="F1026" l="1"/>
  <c r="F1025" l="1"/>
  <c r="F1024" l="1"/>
  <c r="F1023" l="1"/>
  <c r="F1022" l="1"/>
  <c r="F1021" l="1"/>
  <c r="F1020" l="1"/>
  <c r="F1019" l="1"/>
  <c r="F1018" l="1"/>
  <c r="F1017" l="1"/>
  <c r="F1016" l="1"/>
  <c r="F1015" l="1"/>
  <c r="F1014" l="1"/>
  <c r="F1013" l="1"/>
  <c r="F1012" l="1"/>
  <c r="F1011" l="1"/>
  <c r="F1010" l="1"/>
  <c r="F1009" l="1"/>
  <c r="F1008" l="1"/>
  <c r="F1007" l="1"/>
  <c r="F1006" l="1"/>
  <c r="F1005" l="1"/>
  <c r="F1004" l="1"/>
  <c r="F1003" l="1"/>
  <c r="F1002" l="1"/>
  <c r="F1001" l="1"/>
  <c r="F1000" l="1"/>
  <c r="F999" l="1"/>
  <c r="F998" l="1"/>
  <c r="F997" l="1"/>
  <c r="F996" l="1"/>
  <c r="F995" l="1"/>
  <c r="F994" l="1"/>
  <c r="F993" l="1"/>
  <c r="F992" l="1"/>
  <c r="F991" l="1"/>
  <c r="F990" l="1"/>
  <c r="F989" l="1"/>
  <c r="F988" l="1"/>
  <c r="F987" l="1"/>
  <c r="F986" l="1"/>
  <c r="F985" l="1"/>
  <c r="F984" l="1"/>
  <c r="F983" l="1"/>
  <c r="F982" l="1"/>
  <c r="F981" l="1"/>
  <c r="F980" l="1"/>
  <c r="F979" l="1"/>
  <c r="F978" l="1"/>
  <c r="F977" l="1"/>
  <c r="F976" l="1"/>
  <c r="F975" l="1"/>
  <c r="F974" l="1"/>
  <c r="F973" l="1"/>
  <c r="F972" l="1"/>
  <c r="F971" l="1"/>
  <c r="F970" l="1"/>
  <c r="F969" l="1"/>
  <c r="F968" l="1"/>
  <c r="F967" l="1"/>
  <c r="F966" l="1"/>
  <c r="F965" l="1"/>
  <c r="F964" l="1"/>
  <c r="F963" l="1"/>
  <c r="F962" l="1"/>
  <c r="F961" l="1"/>
  <c r="F960" l="1"/>
  <c r="F959" l="1"/>
  <c r="F958" l="1"/>
  <c r="F957" l="1"/>
  <c r="F956" l="1"/>
  <c r="F955" l="1"/>
  <c r="F954" l="1"/>
  <c r="F953" l="1"/>
  <c r="F952" l="1"/>
  <c r="F951" l="1"/>
  <c r="F950" l="1"/>
  <c r="F949" l="1"/>
  <c r="F948" l="1"/>
  <c r="F947" l="1"/>
  <c r="F946" l="1"/>
  <c r="F945" l="1"/>
  <c r="F944" l="1"/>
  <c r="F943" l="1"/>
  <c r="F942" l="1"/>
  <c r="F941" l="1"/>
  <c r="F940" l="1"/>
  <c r="F939" l="1"/>
  <c r="F938" l="1"/>
  <c r="F937" l="1"/>
  <c r="F936" l="1"/>
  <c r="F935" l="1"/>
  <c r="F934" l="1"/>
  <c r="F933" l="1"/>
  <c r="F932" l="1"/>
  <c r="F931" l="1"/>
  <c r="F930" l="1"/>
  <c r="F929" l="1"/>
  <c r="F928" l="1"/>
  <c r="F927" l="1"/>
  <c r="F926" l="1"/>
  <c r="F925" l="1"/>
  <c r="F924" l="1"/>
  <c r="F923" l="1"/>
  <c r="F922" l="1"/>
  <c r="F921" l="1"/>
  <c r="F920" l="1"/>
  <c r="F919" l="1"/>
  <c r="F918" l="1"/>
  <c r="F917" l="1"/>
  <c r="F916" l="1"/>
  <c r="F915" l="1"/>
  <c r="F914" l="1"/>
  <c r="F913" l="1"/>
  <c r="F912" l="1"/>
  <c r="F911" l="1"/>
  <c r="F910" l="1"/>
  <c r="F909" l="1"/>
  <c r="F908" l="1"/>
  <c r="F907" l="1"/>
  <c r="F906" l="1"/>
  <c r="F905" l="1"/>
  <c r="F904" l="1"/>
  <c r="F903" l="1"/>
  <c r="F902" l="1"/>
  <c r="F901" l="1"/>
  <c r="F900" l="1"/>
  <c r="F899" l="1"/>
  <c r="F898" l="1"/>
  <c r="F897" l="1"/>
  <c r="F896" l="1"/>
  <c r="F895" l="1"/>
  <c r="F894" l="1"/>
  <c r="F893" l="1"/>
  <c r="F892" l="1"/>
  <c r="F891" l="1"/>
  <c r="F890" l="1"/>
  <c r="F889" l="1"/>
  <c r="F888" l="1"/>
  <c r="F887" l="1"/>
  <c r="F886" l="1"/>
  <c r="F885" l="1"/>
  <c r="F884" l="1"/>
  <c r="F883" l="1"/>
  <c r="F882" l="1"/>
  <c r="F881" l="1"/>
  <c r="F880" l="1"/>
  <c r="F879" l="1"/>
  <c r="F878" l="1"/>
  <c r="F877" l="1"/>
  <c r="F876" l="1"/>
  <c r="F875" l="1"/>
  <c r="F874" l="1"/>
  <c r="F873" l="1"/>
  <c r="F872" l="1"/>
  <c r="F871" l="1"/>
  <c r="F870" l="1"/>
  <c r="F869" l="1"/>
  <c r="F868" l="1"/>
  <c r="F867" l="1"/>
  <c r="F866" l="1"/>
  <c r="F865" l="1"/>
  <c r="F864" l="1"/>
  <c r="F863" l="1"/>
  <c r="F862" l="1"/>
  <c r="F861" l="1"/>
  <c r="F860" l="1"/>
  <c r="F859" l="1"/>
  <c r="F858" l="1"/>
  <c r="F857" l="1"/>
  <c r="F856" l="1"/>
  <c r="F855" l="1"/>
  <c r="F854" l="1"/>
  <c r="F853" l="1"/>
  <c r="F852" l="1"/>
  <c r="F851" l="1"/>
  <c r="F850" l="1"/>
  <c r="F849" l="1"/>
  <c r="F848" l="1"/>
  <c r="F847" l="1"/>
  <c r="F846" l="1"/>
  <c r="F845" l="1"/>
  <c r="F844" l="1"/>
  <c r="F843" l="1"/>
  <c r="F842" l="1"/>
  <c r="F841" l="1"/>
  <c r="F840" l="1"/>
  <c r="F839" l="1"/>
  <c r="F838" l="1"/>
  <c r="F837" l="1"/>
  <c r="F836" l="1"/>
  <c r="F835" l="1"/>
  <c r="F834" l="1"/>
  <c r="F833" l="1"/>
  <c r="F832" l="1"/>
  <c r="F831" l="1"/>
  <c r="F830" l="1"/>
  <c r="F829" l="1"/>
  <c r="F828" l="1"/>
  <c r="F827" l="1"/>
  <c r="F826" l="1"/>
  <c r="F825" l="1"/>
  <c r="F824" l="1"/>
  <c r="F823" l="1"/>
  <c r="F822" l="1"/>
  <c r="F821" l="1"/>
  <c r="F820" l="1"/>
  <c r="F819" l="1"/>
  <c r="F818" l="1"/>
  <c r="F817" l="1"/>
  <c r="F816" l="1"/>
  <c r="F815" l="1"/>
  <c r="F814" l="1"/>
  <c r="F813" l="1"/>
  <c r="F812" l="1"/>
  <c r="F811" l="1"/>
  <c r="F810" l="1"/>
  <c r="F809" l="1"/>
  <c r="F808" l="1"/>
  <c r="F807" l="1"/>
  <c r="F806" l="1"/>
  <c r="F805" l="1"/>
  <c r="F804" l="1"/>
  <c r="F803" l="1"/>
  <c r="F802" l="1"/>
  <c r="F801" l="1"/>
  <c r="F800" l="1"/>
  <c r="F799" l="1"/>
  <c r="F798" l="1"/>
  <c r="F797" l="1"/>
  <c r="F796" l="1"/>
  <c r="F795" l="1"/>
  <c r="F794" l="1"/>
  <c r="F793" l="1"/>
  <c r="F792" l="1"/>
  <c r="F791" l="1"/>
  <c r="F790" l="1"/>
  <c r="F789" l="1"/>
  <c r="F788" l="1"/>
  <c r="F787" l="1"/>
  <c r="F786" l="1"/>
  <c r="F785" l="1"/>
  <c r="F784" l="1"/>
  <c r="F783" l="1"/>
  <c r="F782" l="1"/>
  <c r="F781" l="1"/>
  <c r="F780" l="1"/>
  <c r="F779" l="1"/>
  <c r="F778" l="1"/>
  <c r="F777" l="1"/>
  <c r="F776" l="1"/>
  <c r="F775" l="1"/>
  <c r="F774" l="1"/>
  <c r="F773" l="1"/>
  <c r="F772" l="1"/>
  <c r="F771" l="1"/>
  <c r="F770" l="1"/>
  <c r="F769" l="1"/>
  <c r="F768" l="1"/>
  <c r="F767" l="1"/>
  <c r="F766" l="1"/>
  <c r="F765" l="1"/>
  <c r="F764" l="1"/>
  <c r="F763" l="1"/>
  <c r="F762" l="1"/>
  <c r="F761" l="1"/>
  <c r="F760" l="1"/>
  <c r="F759" l="1"/>
  <c r="F758" l="1"/>
  <c r="F757" l="1"/>
  <c r="F756" l="1"/>
  <c r="F755" l="1"/>
  <c r="F754" l="1"/>
  <c r="F753" l="1"/>
  <c r="F752" l="1"/>
  <c r="F751" l="1"/>
  <c r="F750" l="1"/>
  <c r="F749" l="1"/>
  <c r="F748" l="1"/>
  <c r="F747" l="1"/>
  <c r="F746" l="1"/>
  <c r="F745" l="1"/>
  <c r="F744" l="1"/>
  <c r="F743" l="1"/>
  <c r="F742" l="1"/>
  <c r="F741" l="1"/>
  <c r="F740" l="1"/>
  <c r="F739" l="1"/>
  <c r="F738" l="1"/>
  <c r="F737" l="1"/>
  <c r="F736" l="1"/>
  <c r="F735" l="1"/>
  <c r="F734" l="1"/>
  <c r="F733" l="1"/>
  <c r="F732" l="1"/>
  <c r="F731" l="1"/>
  <c r="F730" l="1"/>
  <c r="F729" l="1"/>
  <c r="F728" l="1"/>
  <c r="F727" l="1"/>
  <c r="F726" l="1"/>
  <c r="F725" l="1"/>
  <c r="F724" l="1"/>
  <c r="F723" l="1"/>
  <c r="F722" l="1"/>
  <c r="F721" l="1"/>
  <c r="F720" l="1"/>
  <c r="F719" l="1"/>
  <c r="F718" l="1"/>
  <c r="F717" l="1"/>
  <c r="F716" l="1"/>
  <c r="F715" l="1"/>
  <c r="F714" l="1"/>
  <c r="F713" l="1"/>
  <c r="F712" l="1"/>
  <c r="F711" l="1"/>
  <c r="F710" l="1"/>
  <c r="F709" l="1"/>
  <c r="F708" l="1"/>
  <c r="F707" l="1"/>
  <c r="F706" l="1"/>
  <c r="F705" l="1"/>
  <c r="F704" l="1"/>
  <c r="F703" l="1"/>
  <c r="F702" l="1"/>
  <c r="F701" l="1"/>
  <c r="F700" l="1"/>
  <c r="F699" l="1"/>
  <c r="F698" l="1"/>
  <c r="F697" l="1"/>
  <c r="F696" l="1"/>
  <c r="F695" l="1"/>
  <c r="F694" l="1"/>
  <c r="F693" l="1"/>
  <c r="F692" l="1"/>
  <c r="F691" l="1"/>
  <c r="F690" l="1"/>
  <c r="F689" l="1"/>
  <c r="F688" l="1"/>
  <c r="F687" l="1"/>
  <c r="F686" l="1"/>
  <c r="F685" l="1"/>
  <c r="F684" l="1"/>
  <c r="F683" l="1"/>
  <c r="F682" l="1"/>
  <c r="F681" l="1"/>
  <c r="F680" l="1"/>
  <c r="F679" l="1"/>
  <c r="F678" l="1"/>
  <c r="F677" l="1"/>
  <c r="F676" l="1"/>
  <c r="F675" l="1"/>
  <c r="F674" l="1"/>
  <c r="F673" l="1"/>
  <c r="F672" l="1"/>
  <c r="F671" l="1"/>
  <c r="F670" l="1"/>
  <c r="F669" l="1"/>
  <c r="F668" l="1"/>
  <c r="F667" l="1"/>
  <c r="F666" l="1"/>
  <c r="F665" l="1"/>
  <c r="F664" l="1"/>
  <c r="F663" l="1"/>
  <c r="F662" l="1"/>
  <c r="F661" l="1"/>
  <c r="F660" l="1"/>
  <c r="F659" l="1"/>
  <c r="F658" l="1"/>
  <c r="F657" l="1"/>
  <c r="F656" l="1"/>
  <c r="F655" l="1"/>
  <c r="F654" l="1"/>
  <c r="F653" l="1"/>
  <c r="F652" l="1"/>
  <c r="F651" l="1"/>
  <c r="F650" l="1"/>
  <c r="F649" l="1"/>
  <c r="F648" l="1"/>
  <c r="F647" l="1"/>
  <c r="F646" l="1"/>
  <c r="F645" l="1"/>
  <c r="F644" l="1"/>
  <c r="F643" l="1"/>
  <c r="F642" l="1"/>
  <c r="F641" l="1"/>
  <c r="F640" l="1"/>
  <c r="F639" l="1"/>
  <c r="F638" l="1"/>
  <c r="F637" l="1"/>
  <c r="F636" l="1"/>
  <c r="F635" l="1"/>
  <c r="F634" l="1"/>
  <c r="F633" l="1"/>
  <c r="F632" l="1"/>
  <c r="F631" l="1"/>
  <c r="F630" l="1"/>
  <c r="F629" l="1"/>
  <c r="F628" l="1"/>
  <c r="F627" l="1"/>
  <c r="F626" l="1"/>
  <c r="F625" l="1"/>
  <c r="F624" l="1"/>
  <c r="F623" l="1"/>
  <c r="F622" l="1"/>
  <c r="F621" l="1"/>
  <c r="F620" l="1"/>
  <c r="F619" l="1"/>
  <c r="F618" l="1"/>
  <c r="F617" l="1"/>
  <c r="F616" l="1"/>
  <c r="F615" l="1"/>
  <c r="F614" l="1"/>
  <c r="F613" l="1"/>
  <c r="F612" l="1"/>
  <c r="F611" l="1"/>
  <c r="F610" l="1"/>
  <c r="F609" l="1"/>
  <c r="F608" l="1"/>
  <c r="F607" l="1"/>
  <c r="F606" l="1"/>
  <c r="F605" l="1"/>
  <c r="F604" l="1"/>
  <c r="F603" l="1"/>
  <c r="F602" l="1"/>
  <c r="F601" l="1"/>
  <c r="F600" l="1"/>
  <c r="F599" l="1"/>
  <c r="F598" l="1"/>
  <c r="F597" l="1"/>
  <c r="F596" l="1"/>
  <c r="F595" l="1"/>
  <c r="F594" l="1"/>
  <c r="F593" l="1"/>
  <c r="F592" l="1"/>
  <c r="F591" l="1"/>
  <c r="F590" l="1"/>
  <c r="F589" l="1"/>
  <c r="F588" l="1"/>
  <c r="F587" l="1"/>
  <c r="F586" l="1"/>
  <c r="F585" l="1"/>
  <c r="F584" l="1"/>
  <c r="F583" l="1"/>
  <c r="F582" l="1"/>
  <c r="F581" l="1"/>
  <c r="F580" l="1"/>
  <c r="F579" l="1"/>
  <c r="F578" l="1"/>
  <c r="F577" l="1"/>
  <c r="F576" l="1"/>
  <c r="F575" l="1"/>
  <c r="F574" l="1"/>
  <c r="F573" l="1"/>
  <c r="F572" l="1"/>
  <c r="F571" l="1"/>
  <c r="F570" l="1"/>
  <c r="F569" l="1"/>
  <c r="F568" l="1"/>
  <c r="F567" l="1"/>
  <c r="F566" l="1"/>
  <c r="F565" l="1"/>
  <c r="F564" l="1"/>
  <c r="F563" l="1"/>
  <c r="F562" l="1"/>
  <c r="F561" l="1"/>
  <c r="F560" l="1"/>
  <c r="F559" l="1"/>
  <c r="F558" l="1"/>
  <c r="F557" l="1"/>
  <c r="F556" l="1"/>
  <c r="F555" l="1"/>
  <c r="F554" l="1"/>
  <c r="F553" l="1"/>
  <c r="F552" l="1"/>
  <c r="F551" l="1"/>
  <c r="F550" l="1"/>
  <c r="F549" l="1"/>
  <c r="F548" l="1"/>
  <c r="F547" l="1"/>
  <c r="F546" l="1"/>
  <c r="F545" l="1"/>
  <c r="F544" l="1"/>
  <c r="F543" l="1"/>
  <c r="F542" l="1"/>
  <c r="F541" l="1"/>
  <c r="F540" l="1"/>
  <c r="F539" l="1"/>
  <c r="F538" l="1"/>
  <c r="F537" l="1"/>
  <c r="F536" l="1"/>
  <c r="F535" l="1"/>
  <c r="F534" l="1"/>
  <c r="F533" l="1"/>
  <c r="F532" l="1"/>
  <c r="F531" l="1"/>
  <c r="F530" l="1"/>
  <c r="F529" l="1"/>
  <c r="F528" l="1"/>
  <c r="F527" l="1"/>
  <c r="F526" l="1"/>
  <c r="F525" l="1"/>
  <c r="F524" l="1"/>
  <c r="F523" l="1"/>
  <c r="F522" l="1"/>
  <c r="F521" l="1"/>
  <c r="F520" l="1"/>
  <c r="F519" l="1"/>
  <c r="F518" l="1"/>
  <c r="F517" l="1"/>
  <c r="F516" l="1"/>
  <c r="F515" l="1"/>
  <c r="F514" l="1"/>
  <c r="F513" l="1"/>
  <c r="F512" l="1"/>
  <c r="F511" l="1"/>
  <c r="F510" l="1"/>
  <c r="F509" l="1"/>
  <c r="F508" l="1"/>
  <c r="F507" l="1"/>
  <c r="F506" l="1"/>
  <c r="F505" l="1"/>
  <c r="F504" l="1"/>
  <c r="F503" l="1"/>
  <c r="F502" l="1"/>
  <c r="F501" l="1"/>
  <c r="F500" l="1"/>
  <c r="F499" l="1"/>
  <c r="F498" l="1"/>
  <c r="F497" l="1"/>
  <c r="F496" l="1"/>
  <c r="F495" l="1"/>
  <c r="F494" l="1"/>
  <c r="F493" l="1"/>
  <c r="F492" l="1"/>
  <c r="F491" l="1"/>
  <c r="F490" l="1"/>
  <c r="F489" l="1"/>
  <c r="F488" l="1"/>
  <c r="F487" l="1"/>
  <c r="F486" l="1"/>
  <c r="F485" l="1"/>
  <c r="F484" l="1"/>
  <c r="F483" l="1"/>
  <c r="F482" l="1"/>
  <c r="F481" l="1"/>
  <c r="F480" l="1"/>
  <c r="F479" l="1"/>
  <c r="F478" l="1"/>
  <c r="F477" l="1"/>
  <c r="F476" l="1"/>
  <c r="F475" l="1"/>
  <c r="F474" l="1"/>
  <c r="F473" l="1"/>
  <c r="F472" l="1"/>
  <c r="F471" l="1"/>
  <c r="F470" l="1"/>
  <c r="F469" l="1"/>
  <c r="F468" l="1"/>
  <c r="F467" l="1"/>
  <c r="F466" l="1"/>
  <c r="F465" l="1"/>
  <c r="F464" l="1"/>
  <c r="F463" l="1"/>
  <c r="F462" l="1"/>
  <c r="F461" l="1"/>
  <c r="F460" l="1"/>
  <c r="F459" l="1"/>
  <c r="F458" l="1"/>
  <c r="F457" l="1"/>
  <c r="F456" l="1"/>
  <c r="F455" l="1"/>
  <c r="F454" l="1"/>
  <c r="F453" l="1"/>
  <c r="F452" l="1"/>
  <c r="F451" l="1"/>
  <c r="F450" l="1"/>
  <c r="F449" l="1"/>
  <c r="F448" l="1"/>
  <c r="F447" l="1"/>
  <c r="F446" l="1"/>
  <c r="F445" l="1"/>
  <c r="F444" l="1"/>
  <c r="F443" l="1"/>
  <c r="F442" l="1"/>
  <c r="F441" l="1"/>
  <c r="F440" l="1"/>
  <c r="F439" l="1"/>
  <c r="F438" l="1"/>
  <c r="F437" l="1"/>
  <c r="F436" l="1"/>
  <c r="F435" l="1"/>
  <c r="F434" l="1"/>
  <c r="F433" l="1"/>
  <c r="F432" l="1"/>
  <c r="F431" l="1"/>
  <c r="F430" l="1"/>
  <c r="F429" l="1"/>
  <c r="F428" l="1"/>
  <c r="F427" l="1"/>
  <c r="F426" l="1"/>
  <c r="F425" l="1"/>
  <c r="F424" l="1"/>
  <c r="F423" l="1"/>
  <c r="F422" l="1"/>
  <c r="F421" l="1"/>
  <c r="F420" l="1"/>
  <c r="F419" l="1"/>
  <c r="F418" l="1"/>
  <c r="F417" l="1"/>
  <c r="F416" l="1"/>
  <c r="F415" l="1"/>
  <c r="F414" l="1"/>
  <c r="F413" l="1"/>
  <c r="F412" l="1"/>
  <c r="F411" l="1"/>
  <c r="F410" l="1"/>
  <c r="F409" l="1"/>
  <c r="F408" l="1"/>
  <c r="F407" l="1"/>
  <c r="F406" l="1"/>
  <c r="F405" l="1"/>
  <c r="F404" l="1"/>
  <c r="F403" l="1"/>
  <c r="F402" l="1"/>
  <c r="F401" l="1"/>
  <c r="F400" l="1"/>
  <c r="F399" l="1"/>
  <c r="F398" l="1"/>
  <c r="F397" l="1"/>
  <c r="F396" l="1"/>
  <c r="F395" l="1"/>
  <c r="F394" l="1"/>
  <c r="F393" l="1"/>
  <c r="F392" l="1"/>
  <c r="F391" l="1"/>
  <c r="F390" l="1"/>
  <c r="F389" l="1"/>
  <c r="F388" l="1"/>
  <c r="F387" l="1"/>
  <c r="F386" l="1"/>
  <c r="F385" l="1"/>
  <c r="F384" l="1"/>
  <c r="F383" l="1"/>
  <c r="F382" l="1"/>
  <c r="F381" l="1"/>
  <c r="F380" l="1"/>
  <c r="F379" l="1"/>
  <c r="F378" l="1"/>
  <c r="F377" l="1"/>
  <c r="F376" l="1"/>
  <c r="F375" l="1"/>
  <c r="F374" l="1"/>
  <c r="F373" l="1"/>
  <c r="F372" l="1"/>
  <c r="F371" l="1"/>
  <c r="F370" l="1"/>
  <c r="F369" l="1"/>
  <c r="F368" l="1"/>
  <c r="F367" l="1"/>
  <c r="F366" l="1"/>
  <c r="F365" l="1"/>
  <c r="F364" l="1"/>
  <c r="F363" l="1"/>
  <c r="F362" l="1"/>
  <c r="F361" l="1"/>
  <c r="F360" l="1"/>
  <c r="F359" l="1"/>
  <c r="F358" l="1"/>
  <c r="F357" l="1"/>
  <c r="F356" l="1"/>
  <c r="F355" l="1"/>
  <c r="F354" l="1"/>
  <c r="F353" l="1"/>
  <c r="F352" l="1"/>
  <c r="F351" l="1"/>
  <c r="F350" l="1"/>
  <c r="F349" l="1"/>
  <c r="F348" l="1"/>
  <c r="F347" l="1"/>
  <c r="F346" l="1"/>
  <c r="F345" l="1"/>
  <c r="F344" l="1"/>
  <c r="F343" l="1"/>
  <c r="F342" l="1"/>
  <c r="F341" l="1"/>
  <c r="F340" l="1"/>
  <c r="F339" l="1"/>
  <c r="F338" l="1"/>
  <c r="F337" l="1"/>
  <c r="F336" l="1"/>
  <c r="F335" l="1"/>
  <c r="F334" l="1"/>
  <c r="F333" l="1"/>
  <c r="F332" l="1"/>
  <c r="F331" l="1"/>
  <c r="F330" l="1"/>
  <c r="F329" l="1"/>
  <c r="F328" l="1"/>
  <c r="F327" l="1"/>
  <c r="F326" l="1"/>
  <c r="F325" l="1"/>
  <c r="F324" l="1"/>
  <c r="F323" l="1"/>
  <c r="F322" l="1"/>
  <c r="F321" l="1"/>
  <c r="F320" l="1"/>
  <c r="F319" l="1"/>
  <c r="F318" l="1"/>
  <c r="F317" l="1"/>
  <c r="F316" l="1"/>
  <c r="F315" l="1"/>
  <c r="F314" l="1"/>
  <c r="F313" l="1"/>
  <c r="F312" l="1"/>
  <c r="F311" l="1"/>
  <c r="F310" l="1"/>
  <c r="F309" l="1"/>
  <c r="F308" l="1"/>
  <c r="F307" l="1"/>
  <c r="F306" l="1"/>
  <c r="F305" l="1"/>
  <c r="F304" l="1"/>
  <c r="F303" l="1"/>
  <c r="F302" l="1"/>
  <c r="F301" l="1"/>
  <c r="F300" l="1"/>
  <c r="F299" l="1"/>
  <c r="F298" l="1"/>
  <c r="F297" l="1"/>
  <c r="F296" l="1"/>
  <c r="F295" l="1"/>
  <c r="F294" l="1"/>
  <c r="F293" l="1"/>
  <c r="F292" l="1"/>
  <c r="F291" l="1"/>
  <c r="F290" l="1"/>
  <c r="F289" l="1"/>
  <c r="F288" l="1"/>
  <c r="F287" l="1"/>
  <c r="F286" l="1"/>
  <c r="F285" l="1"/>
  <c r="F284" l="1"/>
  <c r="F283" l="1"/>
  <c r="F282" l="1"/>
  <c r="F281" l="1"/>
  <c r="F280" l="1"/>
  <c r="F279" l="1"/>
  <c r="F278" l="1"/>
  <c r="F277" l="1"/>
  <c r="F276" l="1"/>
  <c r="F275" l="1"/>
  <c r="F274" l="1"/>
  <c r="F273" l="1"/>
  <c r="F272" l="1"/>
  <c r="F271" l="1"/>
  <c r="F270" l="1"/>
  <c r="F269" l="1"/>
  <c r="F268" l="1"/>
  <c r="F267" l="1"/>
  <c r="F266" l="1"/>
  <c r="F265" l="1"/>
  <c r="F264" l="1"/>
  <c r="F263" l="1"/>
  <c r="F262" l="1"/>
  <c r="F261" l="1"/>
  <c r="F260" l="1"/>
  <c r="F259" l="1"/>
  <c r="F258" l="1"/>
  <c r="F257" l="1"/>
  <c r="F256" l="1"/>
  <c r="F255" l="1"/>
  <c r="F254" l="1"/>
  <c r="F253" l="1"/>
  <c r="F252" l="1"/>
  <c r="F251" l="1"/>
  <c r="F250" l="1"/>
  <c r="F249" l="1"/>
  <c r="F248" l="1"/>
  <c r="F247" l="1"/>
  <c r="F246" l="1"/>
  <c r="F245" l="1"/>
  <c r="F244" l="1"/>
  <c r="F243" l="1"/>
  <c r="F242" l="1"/>
  <c r="F241" l="1"/>
  <c r="F240" l="1"/>
  <c r="F239" l="1"/>
  <c r="F238" l="1"/>
  <c r="F237" l="1"/>
  <c r="F236" l="1"/>
  <c r="F235" l="1"/>
  <c r="F234" l="1"/>
  <c r="F233" l="1"/>
  <c r="F232" l="1"/>
  <c r="F231" l="1"/>
  <c r="F230" l="1"/>
  <c r="F229" l="1"/>
  <c r="F228" l="1"/>
  <c r="F227" l="1"/>
  <c r="F226" l="1"/>
  <c r="F225" l="1"/>
  <c r="F224" l="1"/>
  <c r="F223" l="1"/>
  <c r="F222" l="1"/>
  <c r="F221" l="1"/>
  <c r="F220" l="1"/>
  <c r="F219" l="1"/>
  <c r="F218" l="1"/>
  <c r="F217" l="1"/>
  <c r="F216" l="1"/>
  <c r="F215" l="1"/>
  <c r="F214" l="1"/>
  <c r="F213" l="1"/>
  <c r="F212" l="1"/>
  <c r="F211" l="1"/>
  <c r="F210" l="1"/>
  <c r="F209" l="1"/>
  <c r="F208" l="1"/>
  <c r="F207" l="1"/>
  <c r="F206" l="1"/>
  <c r="F205" l="1"/>
  <c r="F204" l="1"/>
  <c r="F203" l="1"/>
  <c r="F202" l="1"/>
  <c r="F201" l="1"/>
  <c r="F200" l="1"/>
  <c r="F199" l="1"/>
  <c r="F198" l="1"/>
  <c r="F197" l="1"/>
  <c r="F196" l="1"/>
  <c r="F195" l="1"/>
  <c r="F194" l="1"/>
  <c r="F193" l="1"/>
  <c r="F192" l="1"/>
  <c r="F191" l="1"/>
  <c r="F190" l="1"/>
  <c r="F189" l="1"/>
  <c r="F188" l="1"/>
  <c r="F187" l="1"/>
  <c r="F186" l="1"/>
  <c r="F185" l="1"/>
  <c r="F184" l="1"/>
  <c r="F183" l="1"/>
  <c r="F182" l="1"/>
  <c r="F181" l="1"/>
  <c r="F180" l="1"/>
  <c r="F179" l="1"/>
  <c r="F178" l="1"/>
  <c r="F177" l="1"/>
  <c r="F176" l="1"/>
  <c r="F175" l="1"/>
  <c r="F174" l="1"/>
  <c r="F173" l="1"/>
  <c r="F172" l="1"/>
  <c r="F171" l="1"/>
  <c r="F170" l="1"/>
  <c r="F169" l="1"/>
  <c r="F168" l="1"/>
  <c r="F167" l="1"/>
  <c r="F166" l="1"/>
  <c r="F165" l="1"/>
  <c r="F164" l="1"/>
  <c r="F163" l="1"/>
  <c r="F162" l="1"/>
  <c r="F161" l="1"/>
  <c r="F160" l="1"/>
  <c r="F159" l="1"/>
  <c r="F158" l="1"/>
  <c r="F157" l="1"/>
  <c r="F156" l="1"/>
  <c r="F155" l="1"/>
  <c r="F154" l="1"/>
  <c r="F153" l="1"/>
  <c r="F152" l="1"/>
  <c r="F151" l="1"/>
  <c r="F150" l="1"/>
  <c r="F149" l="1"/>
  <c r="F148" l="1"/>
  <c r="F147" l="1"/>
  <c r="F146" l="1"/>
  <c r="F145" l="1"/>
  <c r="F144" l="1"/>
  <c r="F143" l="1"/>
  <c r="F142" l="1"/>
  <c r="F141" l="1"/>
  <c r="F140" l="1"/>
  <c r="F139" l="1"/>
  <c r="F138" l="1"/>
  <c r="F137" l="1"/>
  <c r="F136" l="1"/>
  <c r="F135" l="1"/>
  <c r="F134" l="1"/>
  <c r="F133" l="1"/>
  <c r="F132" l="1"/>
  <c r="F131" l="1"/>
  <c r="F130" l="1"/>
  <c r="F129" l="1"/>
  <c r="F128" l="1"/>
  <c r="F127" l="1"/>
  <c r="F126" l="1"/>
  <c r="F125" l="1"/>
  <c r="F124" l="1"/>
  <c r="F123" l="1"/>
  <c r="F122" l="1"/>
  <c r="F121" l="1"/>
  <c r="F120" l="1"/>
  <c r="F119" l="1"/>
  <c r="F118" l="1"/>
  <c r="F117" l="1"/>
  <c r="F116" l="1"/>
  <c r="F115" l="1"/>
  <c r="F114" l="1"/>
  <c r="F113" l="1"/>
  <c r="F112" l="1"/>
  <c r="F111" l="1"/>
  <c r="F110" l="1"/>
  <c r="F109" l="1"/>
  <c r="F108" l="1"/>
  <c r="F107" l="1"/>
  <c r="F106" l="1"/>
  <c r="F105" l="1"/>
  <c r="F104" l="1"/>
  <c r="F103" l="1"/>
  <c r="F102" l="1"/>
  <c r="F101" l="1"/>
  <c r="F100" l="1"/>
  <c r="F99" l="1"/>
  <c r="F98" l="1"/>
  <c r="F97" l="1"/>
  <c r="F96" l="1"/>
  <c r="F95" l="1"/>
  <c r="F94" l="1"/>
  <c r="F93" l="1"/>
  <c r="F92" l="1"/>
  <c r="F91" l="1"/>
  <c r="F90" l="1"/>
  <c r="F89" l="1"/>
  <c r="F88" l="1"/>
  <c r="F87" l="1"/>
  <c r="F86" l="1"/>
  <c r="F85" l="1"/>
  <c r="F84" l="1"/>
  <c r="F83" l="1"/>
  <c r="F82" l="1"/>
  <c r="F81" l="1"/>
  <c r="F80" l="1"/>
  <c r="F79" l="1"/>
  <c r="F78" l="1"/>
  <c r="F77" l="1"/>
  <c r="F76" l="1"/>
  <c r="F75" l="1"/>
  <c r="F74" l="1"/>
  <c r="F73" l="1"/>
  <c r="F72" l="1"/>
  <c r="F71" l="1"/>
  <c r="F70" l="1"/>
  <c r="F69" l="1"/>
  <c r="F68" l="1"/>
  <c r="F67" l="1"/>
  <c r="F66" l="1"/>
  <c r="F65" l="1"/>
  <c r="F64" l="1"/>
  <c r="F63" l="1"/>
  <c r="F62" l="1"/>
  <c r="F61" l="1"/>
  <c r="F60" l="1"/>
  <c r="F59" l="1"/>
  <c r="F58" l="1"/>
  <c r="F57" l="1"/>
  <c r="F56" l="1"/>
  <c r="F55" l="1"/>
  <c r="F54" l="1"/>
  <c r="F53" l="1"/>
  <c r="F52" l="1"/>
  <c r="F51" l="1"/>
  <c r="F50" l="1"/>
  <c r="F49" l="1"/>
  <c r="F48" l="1"/>
  <c r="F47" l="1"/>
  <c r="F46" l="1"/>
  <c r="F45" l="1"/>
  <c r="F44" l="1"/>
  <c r="F43" l="1"/>
  <c r="F42" l="1"/>
  <c r="F41" l="1"/>
  <c r="F40" l="1"/>
  <c r="F39" l="1"/>
  <c r="F38" l="1"/>
  <c r="F37" l="1"/>
  <c r="F36" l="1"/>
  <c r="F35" l="1"/>
  <c r="F34" l="1"/>
  <c r="F33" l="1"/>
  <c r="F32" l="1"/>
  <c r="F31" l="1"/>
  <c r="F30" l="1"/>
  <c r="F29" l="1"/>
  <c r="F28" l="1"/>
  <c r="F27" l="1"/>
  <c r="F26" l="1"/>
  <c r="F25" l="1"/>
  <c r="F24" l="1"/>
  <c r="F23" l="1"/>
  <c r="F22" l="1"/>
  <c r="F21" l="1"/>
  <c r="F20" l="1"/>
  <c r="F19" l="1"/>
  <c r="F18" l="1"/>
  <c r="F17" l="1"/>
  <c r="F16" l="1"/>
  <c r="F15" l="1"/>
  <c r="F14" l="1"/>
  <c r="F13" l="1"/>
  <c r="F12" l="1"/>
  <c r="F11" l="1"/>
  <c r="F10" l="1"/>
  <c r="F9" l="1"/>
  <c r="F8" l="1"/>
  <c r="F7" l="1"/>
  <c r="F6" l="1"/>
  <c r="F5" l="1"/>
  <c r="F4"/>
  <c r="I4" s="1"/>
  <c r="G4" s="1"/>
  <c r="G5" l="1"/>
  <c r="U1436" i="1"/>
  <c r="T1436"/>
  <c r="S1436"/>
  <c r="R1436"/>
  <c r="Q1436"/>
  <c r="CI1435"/>
  <c r="AF1435"/>
  <c r="AD1435"/>
  <c r="CI1434"/>
  <c r="AF1434"/>
  <c r="AD1434"/>
  <c r="CI1433"/>
  <c r="AF1433"/>
  <c r="AD1433"/>
  <c r="CI1432"/>
  <c r="AF1432"/>
  <c r="AD1432"/>
  <c r="CI1431"/>
  <c r="AF1431"/>
  <c r="AD1431"/>
  <c r="CI1430"/>
  <c r="AF1430"/>
  <c r="AD1430"/>
  <c r="CI1429"/>
  <c r="AF1429"/>
  <c r="AD1429"/>
  <c r="CI1428"/>
  <c r="AF1428"/>
  <c r="AD1428"/>
  <c r="CI1427"/>
  <c r="AF1427"/>
  <c r="AD1427"/>
  <c r="CI1426"/>
  <c r="AF1426"/>
  <c r="AD1426"/>
  <c r="CI1425"/>
  <c r="AF1425"/>
  <c r="AD1425"/>
  <c r="CI1424"/>
  <c r="AF1424"/>
  <c r="AD1424"/>
  <c r="CI1423"/>
  <c r="AF1423"/>
  <c r="AD1423"/>
  <c r="CI1422"/>
  <c r="AF1422"/>
  <c r="AD1422"/>
  <c r="CI1421"/>
  <c r="AF1421"/>
  <c r="AD1421"/>
  <c r="CI1420"/>
  <c r="AF1420"/>
  <c r="AD1420"/>
  <c r="CI1419"/>
  <c r="AF1419"/>
  <c r="AD1419"/>
  <c r="CI1418"/>
  <c r="AF1418"/>
  <c r="AD1418"/>
  <c r="CI1417"/>
  <c r="AF1417"/>
  <c r="AD1417"/>
  <c r="CI1416"/>
  <c r="AF1416"/>
  <c r="AD1416"/>
  <c r="CI1415"/>
  <c r="AF1415"/>
  <c r="AD1415"/>
  <c r="CI1414"/>
  <c r="AF1414"/>
  <c r="AD1414"/>
  <c r="CI1413"/>
  <c r="AF1413"/>
  <c r="AD1413"/>
  <c r="CI1412"/>
  <c r="AF1412"/>
  <c r="AD1412"/>
  <c r="CI1411"/>
  <c r="AF1411"/>
  <c r="AD1411"/>
  <c r="CI1410"/>
  <c r="AF1410"/>
  <c r="AD1410"/>
  <c r="CI1409"/>
  <c r="AF1409"/>
  <c r="AD1409"/>
  <c r="CI1408"/>
  <c r="AF1408"/>
  <c r="AD1408"/>
  <c r="CI1407"/>
  <c r="AF1407"/>
  <c r="AD1407"/>
  <c r="CI1406"/>
  <c r="AF1406"/>
  <c r="AD1406"/>
  <c r="CI1405"/>
  <c r="AF1405"/>
  <c r="AD1405"/>
  <c r="CI1404"/>
  <c r="AF1404"/>
  <c r="AD1404"/>
  <c r="CI1403"/>
  <c r="AF1403"/>
  <c r="AD1403"/>
  <c r="CI1402"/>
  <c r="AF1402"/>
  <c r="AD1402"/>
  <c r="CI1401"/>
  <c r="AF1401"/>
  <c r="AD1401"/>
  <c r="CI1400"/>
  <c r="AF1400"/>
  <c r="AD1400"/>
  <c r="CI1399"/>
  <c r="AF1399"/>
  <c r="AD1399"/>
  <c r="CI1398"/>
  <c r="AF1398"/>
  <c r="AD1398"/>
  <c r="CI1397"/>
  <c r="AF1397"/>
  <c r="AD1397"/>
  <c r="CI1396"/>
  <c r="AF1396"/>
  <c r="AD1396"/>
  <c r="CI1395"/>
  <c r="AF1395"/>
  <c r="AD1395"/>
  <c r="CI1394"/>
  <c r="AF1394"/>
  <c r="AD1394"/>
  <c r="CI1393"/>
  <c r="AF1393"/>
  <c r="AD1393"/>
  <c r="CI1392"/>
  <c r="AF1392"/>
  <c r="AD1392"/>
  <c r="CI1391"/>
  <c r="AF1391"/>
  <c r="AD1391"/>
  <c r="CI1390"/>
  <c r="AF1390"/>
  <c r="AD1390"/>
  <c r="CI1389"/>
  <c r="AF1389"/>
  <c r="AD1389"/>
  <c r="CI1388"/>
  <c r="AF1388"/>
  <c r="AD1388"/>
  <c r="CI1387"/>
  <c r="AF1387"/>
  <c r="AD1387"/>
  <c r="CI1386"/>
  <c r="AF1386"/>
  <c r="AD1386"/>
  <c r="CI1385"/>
  <c r="AF1385"/>
  <c r="AD1385"/>
  <c r="CI1384"/>
  <c r="AF1384"/>
  <c r="AD1384"/>
  <c r="CI1383"/>
  <c r="AF1383"/>
  <c r="AD1383"/>
  <c r="CI1382"/>
  <c r="AF1382"/>
  <c r="AD1382"/>
  <c r="CI1381"/>
  <c r="AF1381"/>
  <c r="AD1381"/>
  <c r="CI1380"/>
  <c r="AF1380"/>
  <c r="AD1380"/>
  <c r="CI1379"/>
  <c r="AF1379"/>
  <c r="AD1379"/>
  <c r="CI1378"/>
  <c r="AF1378"/>
  <c r="AD1378"/>
  <c r="CI1377"/>
  <c r="AF1377"/>
  <c r="AD1377"/>
  <c r="CI1376"/>
  <c r="AF1376"/>
  <c r="AD1376"/>
  <c r="CI1375"/>
  <c r="AF1375"/>
  <c r="AD1375"/>
  <c r="CI1374"/>
  <c r="AF1374"/>
  <c r="AD1374"/>
  <c r="CI1373"/>
  <c r="AF1373"/>
  <c r="AD1373"/>
  <c r="CI1372"/>
  <c r="AF1372"/>
  <c r="AD1372"/>
  <c r="CI1371"/>
  <c r="AF1371"/>
  <c r="AD1371"/>
  <c r="CI1370"/>
  <c r="AF1370"/>
  <c r="AD1370"/>
  <c r="CI1369"/>
  <c r="AF1369"/>
  <c r="AD1369"/>
  <c r="CI1368"/>
  <c r="AF1368"/>
  <c r="AD1368"/>
  <c r="CI1367"/>
  <c r="AF1367"/>
  <c r="AD1367"/>
  <c r="CI1366"/>
  <c r="AF1366"/>
  <c r="AD1366"/>
  <c r="CI1365"/>
  <c r="AF1365"/>
  <c r="AD1365"/>
  <c r="CI1364"/>
  <c r="AF1364"/>
  <c r="AD1364"/>
  <c r="CI1363"/>
  <c r="AF1363"/>
  <c r="AD1363"/>
  <c r="CI1362"/>
  <c r="AF1362"/>
  <c r="AD1362"/>
  <c r="CI1361"/>
  <c r="AF1361"/>
  <c r="AD1361"/>
  <c r="CI1360"/>
  <c r="AF1360"/>
  <c r="AD1360"/>
  <c r="CI1359"/>
  <c r="AF1359"/>
  <c r="AD1359"/>
  <c r="CI1358"/>
  <c r="AF1358"/>
  <c r="AD1358"/>
  <c r="CI1357"/>
  <c r="AF1357"/>
  <c r="AD1357"/>
  <c r="CI1356"/>
  <c r="AF1356"/>
  <c r="AD1356"/>
  <c r="CI1355"/>
  <c r="AF1355"/>
  <c r="AD1355"/>
  <c r="CI1354"/>
  <c r="AF1354"/>
  <c r="AD1354"/>
  <c r="CI1353"/>
  <c r="AF1353"/>
  <c r="AD1353"/>
  <c r="CI1352"/>
  <c r="AF1352"/>
  <c r="AD1352"/>
  <c r="CI1351"/>
  <c r="AF1351"/>
  <c r="AD1351"/>
  <c r="CI1350"/>
  <c r="AF1350"/>
  <c r="AD1350"/>
  <c r="CI1349"/>
  <c r="AF1349"/>
  <c r="AD1349"/>
  <c r="CI1348"/>
  <c r="AF1348"/>
  <c r="AD1348"/>
  <c r="CI1347"/>
  <c r="AF1347"/>
  <c r="AD1347"/>
  <c r="CI1346"/>
  <c r="AF1346"/>
  <c r="AD1346"/>
  <c r="CI1345"/>
  <c r="AF1345"/>
  <c r="AD1345"/>
  <c r="CI1344"/>
  <c r="AF1344"/>
  <c r="AD1344"/>
  <c r="CI1343"/>
  <c r="AF1343"/>
  <c r="AD1343"/>
  <c r="CI1342"/>
  <c r="AF1342"/>
  <c r="AD1342"/>
  <c r="CI1341"/>
  <c r="AF1341"/>
  <c r="AD1341"/>
  <c r="CI1340"/>
  <c r="AF1340"/>
  <c r="AD1340"/>
  <c r="CI1339"/>
  <c r="AF1339"/>
  <c r="AD1339"/>
  <c r="CI1338"/>
  <c r="AF1338"/>
  <c r="AD1338"/>
  <c r="CI1337"/>
  <c r="AF1337"/>
  <c r="AD1337"/>
  <c r="CI1336"/>
  <c r="AF1336"/>
  <c r="AD1336"/>
  <c r="CI1335"/>
  <c r="AF1335"/>
  <c r="AD1335"/>
  <c r="CI1334"/>
  <c r="AF1334"/>
  <c r="AD1334"/>
  <c r="CI1333"/>
  <c r="AF1333"/>
  <c r="AD1333"/>
  <c r="CI1332"/>
  <c r="AF1332"/>
  <c r="AD1332"/>
  <c r="CI1331"/>
  <c r="AF1331"/>
  <c r="AD1331"/>
  <c r="CI1330"/>
  <c r="AF1330"/>
  <c r="AD1330"/>
  <c r="CI1329"/>
  <c r="AF1329"/>
  <c r="AD1329"/>
  <c r="CI1328"/>
  <c r="AF1328"/>
  <c r="AD1328"/>
  <c r="CI1327"/>
  <c r="AF1327"/>
  <c r="AD1327"/>
  <c r="CI1326"/>
  <c r="AF1326"/>
  <c r="AD1326"/>
  <c r="CI1325"/>
  <c r="AF1325"/>
  <c r="AD1325"/>
  <c r="CI1324"/>
  <c r="AF1324"/>
  <c r="AD1324"/>
  <c r="CI1323"/>
  <c r="AF1323"/>
  <c r="AD1323"/>
  <c r="CI1322"/>
  <c r="AF1322"/>
  <c r="AD1322"/>
  <c r="CI1321"/>
  <c r="AF1321"/>
  <c r="AD1321"/>
  <c r="CI1320"/>
  <c r="AF1320"/>
  <c r="AD1320"/>
  <c r="CI1319"/>
  <c r="AF1319"/>
  <c r="AD1319"/>
  <c r="CI1318"/>
  <c r="AF1318"/>
  <c r="AD1318"/>
  <c r="CI1317"/>
  <c r="AF1317"/>
  <c r="AD1317"/>
  <c r="CI1316"/>
  <c r="AF1316"/>
  <c r="AD1316"/>
  <c r="CI1315"/>
  <c r="AF1315"/>
  <c r="AD1315"/>
  <c r="CI1314"/>
  <c r="AF1314"/>
  <c r="AD1314"/>
  <c r="CI1313"/>
  <c r="AF1313"/>
  <c r="AD1313"/>
  <c r="CI1312"/>
  <c r="AF1312"/>
  <c r="AD1312"/>
  <c r="CI1311"/>
  <c r="AF1311"/>
  <c r="AD1311"/>
  <c r="CI1310"/>
  <c r="AF1310"/>
  <c r="AD1310"/>
  <c r="CI1309"/>
  <c r="AF1309"/>
  <c r="AD1309"/>
  <c r="CI1308"/>
  <c r="AF1308"/>
  <c r="AD1308"/>
  <c r="CI1307"/>
  <c r="AF1307"/>
  <c r="AD1307"/>
  <c r="CI1306"/>
  <c r="AF1306"/>
  <c r="AD1306"/>
  <c r="CI1305"/>
  <c r="AF1305"/>
  <c r="AD1305"/>
  <c r="CI1304"/>
  <c r="AF1304"/>
  <c r="AD1304"/>
  <c r="CI1303"/>
  <c r="AF1303"/>
  <c r="AD1303"/>
  <c r="CI1302"/>
  <c r="AF1302"/>
  <c r="AD1302"/>
  <c r="CI1301"/>
  <c r="AF1301"/>
  <c r="AD1301"/>
  <c r="CI1300"/>
  <c r="AF1300"/>
  <c r="AD1300"/>
  <c r="CI1299"/>
  <c r="AF1299"/>
  <c r="AD1299"/>
  <c r="CI1298"/>
  <c r="AF1298"/>
  <c r="AD1298"/>
  <c r="CI1297"/>
  <c r="AF1297"/>
  <c r="AD1297"/>
  <c r="CI1296"/>
  <c r="AF1296"/>
  <c r="AD1296"/>
  <c r="CI1295"/>
  <c r="AF1295"/>
  <c r="AD1295"/>
  <c r="CI1294"/>
  <c r="AF1294"/>
  <c r="AD1294"/>
  <c r="CI1293"/>
  <c r="AF1293"/>
  <c r="AD1293"/>
  <c r="CI1292"/>
  <c r="AF1292"/>
  <c r="AD1292"/>
  <c r="CI1291"/>
  <c r="AF1291"/>
  <c r="AD1291"/>
  <c r="CI1290"/>
  <c r="AF1290"/>
  <c r="AD1290"/>
  <c r="CI1289"/>
  <c r="AF1289"/>
  <c r="AD1289"/>
  <c r="CI1288"/>
  <c r="AF1288"/>
  <c r="AD1288"/>
  <c r="CI1287"/>
  <c r="AF1287"/>
  <c r="AD1287"/>
  <c r="CI1286"/>
  <c r="AF1286"/>
  <c r="AD1286"/>
  <c r="CI1285"/>
  <c r="AF1285"/>
  <c r="AD1285"/>
  <c r="CI1284"/>
  <c r="AF1284"/>
  <c r="AD1284"/>
  <c r="CI1283"/>
  <c r="AF1283"/>
  <c r="AD1283"/>
  <c r="CI1282"/>
  <c r="AF1282"/>
  <c r="AD1282"/>
  <c r="CI1281"/>
  <c r="AF1281"/>
  <c r="AD1281"/>
  <c r="CI1280"/>
  <c r="AF1280"/>
  <c r="AD1280"/>
  <c r="CI1279"/>
  <c r="AF1279"/>
  <c r="AD1279"/>
  <c r="CI1278"/>
  <c r="AF1278"/>
  <c r="AD1278"/>
  <c r="CI1277"/>
  <c r="AF1277"/>
  <c r="AD1277"/>
  <c r="CI1276"/>
  <c r="AF1276"/>
  <c r="AD1276"/>
  <c r="CI1275"/>
  <c r="AF1275"/>
  <c r="AD1275"/>
  <c r="CI1274"/>
  <c r="AF1274"/>
  <c r="AD1274"/>
  <c r="CI1273"/>
  <c r="AF1273"/>
  <c r="AD1273"/>
  <c r="CI1272"/>
  <c r="AF1272"/>
  <c r="AD1272"/>
  <c r="CI1271"/>
  <c r="AF1271"/>
  <c r="AD1271"/>
  <c r="CI1270"/>
  <c r="AF1270"/>
  <c r="AD1270"/>
  <c r="CI1269"/>
  <c r="AF1269"/>
  <c r="AD1269"/>
  <c r="CI1268"/>
  <c r="AF1268"/>
  <c r="AD1268"/>
  <c r="CI1267"/>
  <c r="AF1267"/>
  <c r="AD1267"/>
  <c r="CI1266"/>
  <c r="AF1266"/>
  <c r="AD1266"/>
  <c r="CI1265"/>
  <c r="AF1265"/>
  <c r="AD1265"/>
  <c r="CI1264"/>
  <c r="AF1264"/>
  <c r="AD1264"/>
  <c r="CI1263"/>
  <c r="AF1263"/>
  <c r="AD1263"/>
  <c r="CI1262"/>
  <c r="AF1262"/>
  <c r="AD1262"/>
  <c r="CI1261"/>
  <c r="AF1261"/>
  <c r="AD1261"/>
  <c r="CI1260"/>
  <c r="AF1260"/>
  <c r="AD1260"/>
  <c r="CI1259"/>
  <c r="AF1259"/>
  <c r="AD1259"/>
  <c r="CI1258"/>
  <c r="AF1258"/>
  <c r="AD1258"/>
  <c r="CI1257"/>
  <c r="AF1257"/>
  <c r="AD1257"/>
  <c r="CI1256"/>
  <c r="AF1256"/>
  <c r="AD1256"/>
  <c r="CI1255"/>
  <c r="AF1255"/>
  <c r="AD1255"/>
  <c r="CI1254"/>
  <c r="AF1254"/>
  <c r="AD1254"/>
  <c r="CI1253"/>
  <c r="AF1253"/>
  <c r="AD1253"/>
  <c r="CI1252"/>
  <c r="AF1252"/>
  <c r="AD1252"/>
  <c r="CI1251"/>
  <c r="AF1251"/>
  <c r="AD1251"/>
  <c r="CI1250"/>
  <c r="AF1250"/>
  <c r="AD1250"/>
  <c r="CI1249"/>
  <c r="AF1249"/>
  <c r="AD1249"/>
  <c r="CI1248"/>
  <c r="AF1248"/>
  <c r="AD1248"/>
  <c r="CI1247"/>
  <c r="AF1247"/>
  <c r="AD1247"/>
  <c r="CI1246"/>
  <c r="AF1246"/>
  <c r="AD1246"/>
  <c r="CI1245"/>
  <c r="AF1245"/>
  <c r="AD1245"/>
  <c r="CI1244"/>
  <c r="AF1244"/>
  <c r="AD1244"/>
  <c r="CI1243"/>
  <c r="AF1243"/>
  <c r="AD1243"/>
  <c r="CI1242"/>
  <c r="AF1242"/>
  <c r="AD1242"/>
  <c r="CI1241"/>
  <c r="AF1241"/>
  <c r="AD1241"/>
  <c r="CI1240"/>
  <c r="AF1240"/>
  <c r="AD1240"/>
  <c r="CI1239"/>
  <c r="AF1239"/>
  <c r="AD1239"/>
  <c r="CI1238"/>
  <c r="AF1238"/>
  <c r="AD1238"/>
  <c r="CI1237"/>
  <c r="AF1237"/>
  <c r="AD1237"/>
  <c r="CI1236"/>
  <c r="AF1236"/>
  <c r="AD1236"/>
  <c r="CI1235"/>
  <c r="AF1235"/>
  <c r="AD1235"/>
  <c r="CI1234"/>
  <c r="AF1234"/>
  <c r="AD1234"/>
  <c r="CI1233"/>
  <c r="AF1233"/>
  <c r="AD1233"/>
  <c r="CI1232"/>
  <c r="AF1232"/>
  <c r="AD1232"/>
  <c r="CI1231"/>
  <c r="AF1231"/>
  <c r="AD1231"/>
  <c r="CI1230"/>
  <c r="AF1230"/>
  <c r="AD1230"/>
  <c r="CI1229"/>
  <c r="AF1229"/>
  <c r="AD1229"/>
  <c r="CI1228"/>
  <c r="AF1228"/>
  <c r="AD1228"/>
  <c r="CI1227"/>
  <c r="AF1227"/>
  <c r="AD1227"/>
  <c r="CI1226"/>
  <c r="AF1226"/>
  <c r="AD1226"/>
  <c r="CI1225"/>
  <c r="AF1225"/>
  <c r="AD1225"/>
  <c r="CI1224"/>
  <c r="AF1224"/>
  <c r="AD1224"/>
  <c r="CI1223"/>
  <c r="AF1223"/>
  <c r="AD1223"/>
  <c r="CI1222"/>
  <c r="AF1222"/>
  <c r="AD1222"/>
  <c r="CI1221"/>
  <c r="AF1221"/>
  <c r="AD1221"/>
  <c r="CI1220"/>
  <c r="AF1220"/>
  <c r="AD1220"/>
  <c r="CI1219"/>
  <c r="AF1219"/>
  <c r="AD1219"/>
  <c r="CI1218"/>
  <c r="AF1218"/>
  <c r="AD1218"/>
  <c r="CI1217"/>
  <c r="AF1217"/>
  <c r="AD1217"/>
  <c r="CI1216"/>
  <c r="AF1216"/>
  <c r="AD1216"/>
  <c r="CI1215"/>
  <c r="AF1215"/>
  <c r="AD1215"/>
  <c r="CI1214"/>
  <c r="AF1214"/>
  <c r="AD1214"/>
  <c r="CI1213"/>
  <c r="AF1213"/>
  <c r="AD1213"/>
  <c r="CI1212"/>
  <c r="AF1212"/>
  <c r="AD1212"/>
  <c r="CI1211"/>
  <c r="AF1211"/>
  <c r="AD1211"/>
  <c r="CI1210"/>
  <c r="AF1210"/>
  <c r="AD1210"/>
  <c r="CI1209"/>
  <c r="AF1209"/>
  <c r="AD1209"/>
  <c r="CI1208"/>
  <c r="AF1208"/>
  <c r="AD1208"/>
  <c r="CI1207"/>
  <c r="AF1207"/>
  <c r="AD1207"/>
  <c r="CI1206"/>
  <c r="AF1206"/>
  <c r="AD1206"/>
  <c r="CI1205"/>
  <c r="AF1205"/>
  <c r="AD1205"/>
  <c r="CI1204"/>
  <c r="AF1204"/>
  <c r="AD1204"/>
  <c r="CI1203"/>
  <c r="AF1203"/>
  <c r="AD1203"/>
  <c r="CI1202"/>
  <c r="AF1202"/>
  <c r="AD1202"/>
  <c r="CI1201"/>
  <c r="AF1201"/>
  <c r="AD1201"/>
  <c r="CI1200"/>
  <c r="AF1200"/>
  <c r="AD1200"/>
  <c r="CI1199"/>
  <c r="AF1199"/>
  <c r="AD1199"/>
  <c r="CI1198"/>
  <c r="AF1198"/>
  <c r="AD1198"/>
  <c r="CI1197"/>
  <c r="AF1197"/>
  <c r="AD1197"/>
  <c r="CI1196"/>
  <c r="AF1196"/>
  <c r="AD1196"/>
  <c r="CI1195"/>
  <c r="AF1195"/>
  <c r="AD1195"/>
  <c r="CI1194"/>
  <c r="AF1194"/>
  <c r="AD1194"/>
  <c r="CI1193"/>
  <c r="AF1193"/>
  <c r="AD1193"/>
  <c r="CI1192"/>
  <c r="AF1192"/>
  <c r="AD1192"/>
  <c r="CI1191"/>
  <c r="AF1191"/>
  <c r="AD1191"/>
  <c r="CI1190"/>
  <c r="AF1190"/>
  <c r="AD1190"/>
  <c r="CI1189"/>
  <c r="AF1189"/>
  <c r="AD1189"/>
  <c r="CI1188"/>
  <c r="AF1188"/>
  <c r="AD1188"/>
  <c r="CI1187"/>
  <c r="AF1187"/>
  <c r="AD1187"/>
  <c r="CI1186"/>
  <c r="AF1186"/>
  <c r="AD1186"/>
  <c r="CI1185"/>
  <c r="AF1185"/>
  <c r="AD1185"/>
  <c r="CI1184"/>
  <c r="AF1184"/>
  <c r="AD1184"/>
  <c r="CI1183"/>
  <c r="AF1183"/>
  <c r="AD1183"/>
  <c r="CI1182"/>
  <c r="AF1182"/>
  <c r="AD1182"/>
  <c r="CI1181"/>
  <c r="AF1181"/>
  <c r="AD1181"/>
  <c r="CI1180"/>
  <c r="AF1180"/>
  <c r="AD1180"/>
  <c r="CI1179"/>
  <c r="AF1179"/>
  <c r="AD1179"/>
  <c r="CI1178"/>
  <c r="AF1178"/>
  <c r="AD1178"/>
  <c r="CI1177"/>
  <c r="AF1177"/>
  <c r="AD1177"/>
  <c r="CI1176"/>
  <c r="AF1176"/>
  <c r="AD1176"/>
  <c r="CI1175"/>
  <c r="AF1175"/>
  <c r="AD1175"/>
  <c r="CI1174"/>
  <c r="AF1174"/>
  <c r="AD1174"/>
  <c r="CI1173"/>
  <c r="AF1173"/>
  <c r="AD1173"/>
  <c r="CI1172"/>
  <c r="AF1172"/>
  <c r="AD1172"/>
  <c r="CI1171"/>
  <c r="AF1171"/>
  <c r="AD1171"/>
  <c r="CI1170"/>
  <c r="AF1170"/>
  <c r="AD1170"/>
  <c r="CI1169"/>
  <c r="AF1169"/>
  <c r="AD1169"/>
  <c r="CI1168"/>
  <c r="AF1168"/>
  <c r="AD1168"/>
  <c r="CI1167"/>
  <c r="AF1167"/>
  <c r="AD1167"/>
  <c r="CI1166"/>
  <c r="AF1166"/>
  <c r="AD1166"/>
  <c r="CI1165"/>
  <c r="AF1165"/>
  <c r="AD1165"/>
  <c r="CI1164"/>
  <c r="AF1164"/>
  <c r="AD1164"/>
  <c r="CI1163"/>
  <c r="AF1163"/>
  <c r="AD1163"/>
  <c r="CI1162"/>
  <c r="AF1162"/>
  <c r="AD1162"/>
  <c r="CI1161"/>
  <c r="AF1161"/>
  <c r="AD1161"/>
  <c r="CI1160"/>
  <c r="AF1160"/>
  <c r="AD1160"/>
  <c r="CI1159"/>
  <c r="AF1159"/>
  <c r="AD1159"/>
  <c r="CI1158"/>
  <c r="AF1158"/>
  <c r="AD1158"/>
  <c r="CI1157"/>
  <c r="AF1157"/>
  <c r="AD1157"/>
  <c r="CI1156"/>
  <c r="AF1156"/>
  <c r="AD1156"/>
  <c r="CI1155"/>
  <c r="AF1155"/>
  <c r="AD1155"/>
  <c r="CI1154"/>
  <c r="AF1154"/>
  <c r="AD1154"/>
  <c r="CI1153"/>
  <c r="AF1153"/>
  <c r="AD1153"/>
  <c r="CI1152"/>
  <c r="AF1152"/>
  <c r="AD1152"/>
  <c r="CI1151"/>
  <c r="AF1151"/>
  <c r="AD1151"/>
  <c r="CI1150"/>
  <c r="AF1150"/>
  <c r="AD1150"/>
  <c r="CI1149"/>
  <c r="AF1149"/>
  <c r="AD1149"/>
  <c r="CI1148"/>
  <c r="AF1148"/>
  <c r="AD1148"/>
  <c r="CI1147"/>
  <c r="AF1147"/>
  <c r="AD1147"/>
  <c r="CI1146"/>
  <c r="AF1146"/>
  <c r="AD1146"/>
  <c r="CI1145"/>
  <c r="AF1145"/>
  <c r="AD1145"/>
  <c r="CI1144"/>
  <c r="AF1144"/>
  <c r="AD1144"/>
  <c r="CI1143"/>
  <c r="AF1143"/>
  <c r="AD1143"/>
  <c r="CI1142"/>
  <c r="AF1142"/>
  <c r="AD1142"/>
  <c r="CI1141"/>
  <c r="AF1141"/>
  <c r="AD1141"/>
  <c r="CI1140"/>
  <c r="AF1140"/>
  <c r="AD1140"/>
  <c r="CI1139"/>
  <c r="AF1139"/>
  <c r="AD1139"/>
  <c r="CI1138"/>
  <c r="AF1138"/>
  <c r="AD1138"/>
  <c r="CI1137"/>
  <c r="AF1137"/>
  <c r="AD1137"/>
  <c r="CI1136"/>
  <c r="AF1136"/>
  <c r="AD1136"/>
  <c r="CI1135"/>
  <c r="AF1135"/>
  <c r="AD1135"/>
  <c r="CI1134"/>
  <c r="AF1134"/>
  <c r="AD1134"/>
  <c r="CI1133"/>
  <c r="AF1133"/>
  <c r="AD1133"/>
  <c r="CI1132"/>
  <c r="AF1132"/>
  <c r="AD1132"/>
  <c r="CI1131"/>
  <c r="AF1131"/>
  <c r="AD1131"/>
  <c r="CI1130"/>
  <c r="AF1130"/>
  <c r="AD1130"/>
  <c r="CI1129"/>
  <c r="AF1129"/>
  <c r="AD1129"/>
  <c r="CI1128"/>
  <c r="AF1128"/>
  <c r="AD1128"/>
  <c r="CI1127"/>
  <c r="AF1127"/>
  <c r="AD1127"/>
  <c r="CI1126"/>
  <c r="AF1126"/>
  <c r="AD1126"/>
  <c r="CI1125"/>
  <c r="AF1125"/>
  <c r="AD1125"/>
  <c r="CI1124"/>
  <c r="AF1124"/>
  <c r="AD1124"/>
  <c r="CI1123"/>
  <c r="AF1123"/>
  <c r="AD1123"/>
  <c r="CI1122"/>
  <c r="AF1122"/>
  <c r="AD1122"/>
  <c r="CI1121"/>
  <c r="AF1121"/>
  <c r="AD1121"/>
  <c r="CI1120"/>
  <c r="AF1120"/>
  <c r="AD1120"/>
  <c r="CI1119"/>
  <c r="AF1119"/>
  <c r="AD1119"/>
  <c r="CI1118"/>
  <c r="AF1118"/>
  <c r="AD1118"/>
  <c r="CI1117"/>
  <c r="AF1117"/>
  <c r="AD1117"/>
  <c r="CI1116"/>
  <c r="AF1116"/>
  <c r="AD1116"/>
  <c r="CI1115"/>
  <c r="AF1115"/>
  <c r="AD1115"/>
  <c r="CI1114"/>
  <c r="AF1114"/>
  <c r="AD1114"/>
  <c r="CI1113"/>
  <c r="AF1113"/>
  <c r="AD1113"/>
  <c r="CI1112"/>
  <c r="AF1112"/>
  <c r="AD1112"/>
  <c r="CI1111"/>
  <c r="AF1111"/>
  <c r="AD1111"/>
  <c r="CI1110"/>
  <c r="AF1110"/>
  <c r="AD1110"/>
  <c r="CI1109"/>
  <c r="AF1109"/>
  <c r="AD1109"/>
  <c r="CI1108"/>
  <c r="AF1108"/>
  <c r="AD1108"/>
  <c r="CI1107"/>
  <c r="AF1107"/>
  <c r="AD1107"/>
  <c r="CI1106"/>
  <c r="AF1106"/>
  <c r="AD1106"/>
  <c r="CI1105"/>
  <c r="AF1105"/>
  <c r="AD1105"/>
  <c r="CI1104"/>
  <c r="AF1104"/>
  <c r="AD1104"/>
  <c r="CI1103"/>
  <c r="AF1103"/>
  <c r="AD1103"/>
  <c r="CI1102"/>
  <c r="AF1102"/>
  <c r="AD1102"/>
  <c r="CI1101"/>
  <c r="AF1101"/>
  <c r="AD1101"/>
  <c r="CI1100"/>
  <c r="AF1100"/>
  <c r="AD1100"/>
  <c r="CI1099"/>
  <c r="AF1099"/>
  <c r="AD1099"/>
  <c r="CI1098"/>
  <c r="AF1098"/>
  <c r="AD1098"/>
  <c r="CI1097"/>
  <c r="AF1097"/>
  <c r="AD1097"/>
  <c r="CI1096"/>
  <c r="AF1096"/>
  <c r="AD1096"/>
  <c r="CI1095"/>
  <c r="AF1095"/>
  <c r="AD1095"/>
  <c r="CI1094"/>
  <c r="AF1094"/>
  <c r="AD1094"/>
  <c r="CI1093"/>
  <c r="AF1093"/>
  <c r="AD1093"/>
  <c r="CI1092"/>
  <c r="AF1092"/>
  <c r="AD1092"/>
  <c r="CI1091"/>
  <c r="AF1091"/>
  <c r="AD1091"/>
  <c r="CI1090"/>
  <c r="AF1090"/>
  <c r="AD1090"/>
  <c r="CI1089"/>
  <c r="AF1089"/>
  <c r="AD1089"/>
  <c r="CI1088"/>
  <c r="AF1088"/>
  <c r="AD1088"/>
  <c r="CI1087"/>
  <c r="AF1087"/>
  <c r="AD1087"/>
  <c r="CI1086"/>
  <c r="AF1086"/>
  <c r="AD1086"/>
  <c r="CI1085"/>
  <c r="AF1085"/>
  <c r="AD1085"/>
  <c r="CI1084"/>
  <c r="AF1084"/>
  <c r="AD1084"/>
  <c r="CI1083"/>
  <c r="AF1083"/>
  <c r="AD1083"/>
  <c r="CI1082"/>
  <c r="AF1082"/>
  <c r="AD1082"/>
  <c r="CI1081"/>
  <c r="AF1081"/>
  <c r="AD1081"/>
  <c r="CI1080"/>
  <c r="AF1080"/>
  <c r="AD1080"/>
  <c r="CI1079"/>
  <c r="AF1079"/>
  <c r="AD1079"/>
  <c r="CI1078"/>
  <c r="AF1078"/>
  <c r="AD1078"/>
  <c r="CI1077"/>
  <c r="AF1077"/>
  <c r="AD1077"/>
  <c r="CI1076"/>
  <c r="AF1076"/>
  <c r="AD1076"/>
  <c r="CI1075"/>
  <c r="AF1075"/>
  <c r="AD1075"/>
  <c r="CI1074"/>
  <c r="AF1074"/>
  <c r="AD1074"/>
  <c r="CI1073"/>
  <c r="AF1073"/>
  <c r="AD1073"/>
  <c r="CI1072"/>
  <c r="AF1072"/>
  <c r="AD1072"/>
  <c r="CI1071"/>
  <c r="AF1071"/>
  <c r="AD1071"/>
  <c r="CI1070"/>
  <c r="AF1070"/>
  <c r="AD1070"/>
  <c r="CI1069"/>
  <c r="AF1069"/>
  <c r="AD1069"/>
  <c r="CI1068"/>
  <c r="AF1068"/>
  <c r="AD1068"/>
  <c r="CI1067"/>
  <c r="AF1067"/>
  <c r="AD1067"/>
  <c r="CI1066"/>
  <c r="AF1066"/>
  <c r="AD1066"/>
  <c r="CI1065"/>
  <c r="AF1065"/>
  <c r="AD1065"/>
  <c r="CI1064"/>
  <c r="AF1064"/>
  <c r="AD1064"/>
  <c r="CI1063"/>
  <c r="AF1063"/>
  <c r="AD1063"/>
  <c r="CI1062"/>
  <c r="AF1062"/>
  <c r="AD1062"/>
  <c r="CI1061"/>
  <c r="AF1061"/>
  <c r="AD1061"/>
  <c r="CI1060"/>
  <c r="AF1060"/>
  <c r="AD1060"/>
  <c r="CI1059"/>
  <c r="AF1059"/>
  <c r="AD1059"/>
  <c r="CI1058"/>
  <c r="AF1058"/>
  <c r="AD1058"/>
  <c r="CI1057"/>
  <c r="AF1057"/>
  <c r="AD1057"/>
  <c r="CI1056"/>
  <c r="AF1056"/>
  <c r="AD1056"/>
  <c r="CI1055"/>
  <c r="AF1055"/>
  <c r="AD1055"/>
  <c r="CI1054"/>
  <c r="AF1054"/>
  <c r="AD1054"/>
  <c r="CI1053"/>
  <c r="AF1053"/>
  <c r="AD1053"/>
  <c r="CI1052"/>
  <c r="AF1052"/>
  <c r="AD1052"/>
  <c r="CI1051"/>
  <c r="AF1051"/>
  <c r="AD1051"/>
  <c r="CI1050"/>
  <c r="AF1050"/>
  <c r="AD1050"/>
  <c r="CI1049"/>
  <c r="AF1049"/>
  <c r="AD1049"/>
  <c r="CI1048"/>
  <c r="AF1048"/>
  <c r="AD1048"/>
  <c r="CI1047"/>
  <c r="AF1047"/>
  <c r="AD1047"/>
  <c r="CI1046"/>
  <c r="AF1046"/>
  <c r="AD1046"/>
  <c r="CI1045"/>
  <c r="AF1045"/>
  <c r="AD1045"/>
  <c r="CI1044"/>
  <c r="AF1044"/>
  <c r="AD1044"/>
  <c r="CI1043"/>
  <c r="AF1043"/>
  <c r="AD1043"/>
  <c r="CI1042"/>
  <c r="AF1042"/>
  <c r="AD1042"/>
  <c r="CI1041"/>
  <c r="AF1041"/>
  <c r="AD1041"/>
  <c r="CI1040"/>
  <c r="AF1040"/>
  <c r="AD1040"/>
  <c r="CI1039"/>
  <c r="AF1039"/>
  <c r="AD1039"/>
  <c r="CI1038"/>
  <c r="AF1038"/>
  <c r="AD1038"/>
  <c r="CI1037"/>
  <c r="AF1037"/>
  <c r="AD1037"/>
  <c r="CI1036"/>
  <c r="AF1036"/>
  <c r="AD1036"/>
  <c r="CI1035"/>
  <c r="AF1035"/>
  <c r="AD1035"/>
  <c r="CI1034"/>
  <c r="AF1034"/>
  <c r="AD1034"/>
  <c r="CI1033"/>
  <c r="AF1033"/>
  <c r="AD1033"/>
  <c r="CI1032"/>
  <c r="AF1032"/>
  <c r="AD1032"/>
  <c r="CI1031"/>
  <c r="AF1031"/>
  <c r="AD1031"/>
  <c r="CI1030"/>
  <c r="AF1030"/>
  <c r="AD1030"/>
  <c r="CI1029"/>
  <c r="AF1029"/>
  <c r="AD1029"/>
  <c r="CI1028"/>
  <c r="AF1028"/>
  <c r="AD1028"/>
  <c r="CI1027"/>
  <c r="AF1027"/>
  <c r="AD1027"/>
  <c r="CI1026"/>
  <c r="AF1026"/>
  <c r="AD1026"/>
  <c r="CI1025"/>
  <c r="AF1025"/>
  <c r="AD1025"/>
  <c r="CI1024"/>
  <c r="AF1024"/>
  <c r="AD1024"/>
  <c r="CI1023"/>
  <c r="AF1023"/>
  <c r="AD1023"/>
  <c r="CI1022"/>
  <c r="AF1022"/>
  <c r="AD1022"/>
  <c r="CI1021"/>
  <c r="AF1021"/>
  <c r="AD1021"/>
  <c r="CI1020"/>
  <c r="AF1020"/>
  <c r="AD1020"/>
  <c r="CI1019"/>
  <c r="AF1019"/>
  <c r="AD1019"/>
  <c r="CI1018"/>
  <c r="AF1018"/>
  <c r="AD1018"/>
  <c r="CI1017"/>
  <c r="AF1017"/>
  <c r="AD1017"/>
  <c r="CI1016"/>
  <c r="AF1016"/>
  <c r="AD1016"/>
  <c r="CI1015"/>
  <c r="AF1015"/>
  <c r="AD1015"/>
  <c r="CI1014"/>
  <c r="AF1014"/>
  <c r="AD1014"/>
  <c r="CI1013"/>
  <c r="AF1013"/>
  <c r="AD1013"/>
  <c r="CI1012"/>
  <c r="AF1012"/>
  <c r="AD1012"/>
  <c r="CI1011"/>
  <c r="AF1011"/>
  <c r="AD1011"/>
  <c r="CI1010"/>
  <c r="AF1010"/>
  <c r="AD1010"/>
  <c r="CI1009"/>
  <c r="AF1009"/>
  <c r="AD1009"/>
  <c r="CI1008"/>
  <c r="AF1008"/>
  <c r="AD1008"/>
  <c r="CI1007"/>
  <c r="AF1007"/>
  <c r="AD1007"/>
  <c r="CI1006"/>
  <c r="AF1006"/>
  <c r="AD1006"/>
  <c r="CI1005"/>
  <c r="AF1005"/>
  <c r="AD1005"/>
  <c r="CI1004"/>
  <c r="AF1004"/>
  <c r="AD1004"/>
  <c r="CI1003"/>
  <c r="AF1003"/>
  <c r="AD1003"/>
  <c r="CI1002"/>
  <c r="AF1002"/>
  <c r="AD1002"/>
  <c r="CI1001"/>
  <c r="AF1001"/>
  <c r="AD1001"/>
  <c r="CI1000"/>
  <c r="AF1000"/>
  <c r="AD1000"/>
  <c r="CI999"/>
  <c r="AF999"/>
  <c r="AD999"/>
  <c r="CI998"/>
  <c r="AF998"/>
  <c r="AD998"/>
  <c r="CI997"/>
  <c r="AF997"/>
  <c r="AD997"/>
  <c r="CI996"/>
  <c r="AF996"/>
  <c r="AD996"/>
  <c r="CI995"/>
  <c r="AF995"/>
  <c r="AD995"/>
  <c r="CI994"/>
  <c r="AF994"/>
  <c r="AD994"/>
  <c r="CI993"/>
  <c r="AF993"/>
  <c r="AD993"/>
  <c r="CI992"/>
  <c r="AF992"/>
  <c r="AD992"/>
  <c r="CI991"/>
  <c r="AF991"/>
  <c r="AD991"/>
  <c r="CI990"/>
  <c r="AF990"/>
  <c r="AD990"/>
  <c r="CI989"/>
  <c r="AF989"/>
  <c r="AD989"/>
  <c r="CI988"/>
  <c r="AF988"/>
  <c r="AD988"/>
  <c r="CI987"/>
  <c r="AF987"/>
  <c r="AD987"/>
  <c r="CI986"/>
  <c r="AF986"/>
  <c r="AD986"/>
  <c r="CI985"/>
  <c r="AF985"/>
  <c r="AD985"/>
  <c r="CI984"/>
  <c r="AF984"/>
  <c r="AD984"/>
  <c r="CI983"/>
  <c r="AF983"/>
  <c r="AD983"/>
  <c r="CI982"/>
  <c r="AF982"/>
  <c r="AD982"/>
  <c r="CI981"/>
  <c r="AF981"/>
  <c r="AD981"/>
  <c r="CI980"/>
  <c r="AF980"/>
  <c r="AD980"/>
  <c r="CI979"/>
  <c r="AF979"/>
  <c r="AD979"/>
  <c r="CI978"/>
  <c r="AF978"/>
  <c r="AD978"/>
  <c r="CI977"/>
  <c r="AF977"/>
  <c r="AD977"/>
  <c r="CI976"/>
  <c r="AF976"/>
  <c r="AD976"/>
  <c r="CI975"/>
  <c r="AF975"/>
  <c r="AD975"/>
  <c r="CI974"/>
  <c r="AF974"/>
  <c r="AD974"/>
  <c r="CI973"/>
  <c r="AF973"/>
  <c r="AD973"/>
  <c r="CI972"/>
  <c r="AF972"/>
  <c r="AD972"/>
  <c r="CI971"/>
  <c r="AF971"/>
  <c r="AD971"/>
  <c r="CI970"/>
  <c r="AF970"/>
  <c r="AD970"/>
  <c r="CI969"/>
  <c r="AF969"/>
  <c r="AD969"/>
  <c r="CI968"/>
  <c r="AF968"/>
  <c r="AD968"/>
  <c r="CI967"/>
  <c r="AF967"/>
  <c r="AD967"/>
  <c r="CI966"/>
  <c r="AF966"/>
  <c r="AD966"/>
  <c r="CI965"/>
  <c r="AF965"/>
  <c r="AD965"/>
  <c r="CI964"/>
  <c r="AF964"/>
  <c r="AD964"/>
  <c r="CI963"/>
  <c r="AF963"/>
  <c r="AD963"/>
  <c r="CI962"/>
  <c r="AF962"/>
  <c r="AD962"/>
  <c r="CI961"/>
  <c r="AF961"/>
  <c r="AD961"/>
  <c r="CI960"/>
  <c r="AF960"/>
  <c r="AD960"/>
  <c r="CI959"/>
  <c r="AF959"/>
  <c r="AD959"/>
  <c r="CI958"/>
  <c r="AF958"/>
  <c r="AD958"/>
  <c r="CI957"/>
  <c r="AF957"/>
  <c r="AD957"/>
  <c r="CI956"/>
  <c r="AF956"/>
  <c r="AD956"/>
  <c r="CI955"/>
  <c r="AF955"/>
  <c r="AD955"/>
  <c r="CI954"/>
  <c r="AF954"/>
  <c r="AD954"/>
  <c r="CI953"/>
  <c r="AF953"/>
  <c r="AD953"/>
  <c r="CI952"/>
  <c r="AF952"/>
  <c r="AD952"/>
  <c r="CI951"/>
  <c r="AF951"/>
  <c r="AD951"/>
  <c r="CI950"/>
  <c r="AF950"/>
  <c r="AD950"/>
  <c r="CI949"/>
  <c r="AF949"/>
  <c r="AD949"/>
  <c r="CI948"/>
  <c r="AF948"/>
  <c r="AD948"/>
  <c r="CI947"/>
  <c r="AF947"/>
  <c r="AD947"/>
  <c r="CI946"/>
  <c r="AF946"/>
  <c r="AD946"/>
  <c r="CI945"/>
  <c r="AF945"/>
  <c r="AD945"/>
  <c r="CI944"/>
  <c r="AF944"/>
  <c r="AD944"/>
  <c r="CI943"/>
  <c r="AF943"/>
  <c r="AD943"/>
  <c r="CI942"/>
  <c r="AF942"/>
  <c r="AD942"/>
  <c r="CI941"/>
  <c r="AF941"/>
  <c r="AD941"/>
  <c r="CI940"/>
  <c r="AF940"/>
  <c r="AD940"/>
  <c r="CI939"/>
  <c r="AF939"/>
  <c r="AD939"/>
  <c r="CI938"/>
  <c r="AF938"/>
  <c r="AD938"/>
  <c r="CI937"/>
  <c r="AF937"/>
  <c r="AD937"/>
  <c r="CI936"/>
  <c r="AF936"/>
  <c r="AD936"/>
  <c r="CI935"/>
  <c r="AF935"/>
  <c r="AD935"/>
  <c r="CI934"/>
  <c r="AF934"/>
  <c r="AD934"/>
  <c r="CI933"/>
  <c r="AF933"/>
  <c r="AD933"/>
  <c r="CI932"/>
  <c r="AF932"/>
  <c r="AD932"/>
  <c r="CI931"/>
  <c r="AF931"/>
  <c r="AD931"/>
  <c r="CI930"/>
  <c r="AF930"/>
  <c r="AD930"/>
  <c r="CI929"/>
  <c r="AF929"/>
  <c r="AD929"/>
  <c r="CI928"/>
  <c r="AF928"/>
  <c r="AD928"/>
  <c r="CI927"/>
  <c r="AF927"/>
  <c r="AD927"/>
  <c r="CI926"/>
  <c r="AF926"/>
  <c r="AD926"/>
  <c r="CI925"/>
  <c r="AF925"/>
  <c r="AD925"/>
  <c r="CI924"/>
  <c r="AF924"/>
  <c r="AD924"/>
  <c r="CI923"/>
  <c r="AF923"/>
  <c r="AD923"/>
  <c r="CI922"/>
  <c r="AF922"/>
  <c r="AD922"/>
  <c r="CI921"/>
  <c r="AF921"/>
  <c r="AD921"/>
  <c r="CI920"/>
  <c r="AF920"/>
  <c r="AD920"/>
  <c r="CI919"/>
  <c r="AF919"/>
  <c r="AD919"/>
  <c r="CI918"/>
  <c r="AF918"/>
  <c r="AD918"/>
  <c r="CI917"/>
  <c r="AF917"/>
  <c r="AD917"/>
  <c r="CI916"/>
  <c r="AF916"/>
  <c r="AD916"/>
  <c r="CI915"/>
  <c r="AF915"/>
  <c r="AD915"/>
  <c r="CI914"/>
  <c r="AF914"/>
  <c r="AD914"/>
  <c r="CI913"/>
  <c r="AF913"/>
  <c r="AD913"/>
  <c r="CI912"/>
  <c r="AF912"/>
  <c r="AD912"/>
  <c r="CI911"/>
  <c r="AF911"/>
  <c r="AD911"/>
  <c r="CI910"/>
  <c r="AF910"/>
  <c r="AD910"/>
  <c r="CI909"/>
  <c r="AF909"/>
  <c r="AD909"/>
  <c r="CI908"/>
  <c r="AF908"/>
  <c r="AD908"/>
  <c r="CI907"/>
  <c r="AF907"/>
  <c r="AD907"/>
  <c r="CI906"/>
  <c r="AF906"/>
  <c r="AD906"/>
  <c r="CI905"/>
  <c r="AF905"/>
  <c r="AD905"/>
  <c r="CI904"/>
  <c r="AF904"/>
  <c r="AD904"/>
  <c r="CI903"/>
  <c r="AF903"/>
  <c r="AD903"/>
  <c r="CI902"/>
  <c r="AF902"/>
  <c r="AD902"/>
  <c r="CI901"/>
  <c r="AF901"/>
  <c r="AD901"/>
  <c r="CI900"/>
  <c r="AF900"/>
  <c r="AD900"/>
  <c r="CI899"/>
  <c r="AF899"/>
  <c r="AD899"/>
  <c r="CI898"/>
  <c r="AF898"/>
  <c r="AD898"/>
  <c r="CI897"/>
  <c r="AF897"/>
  <c r="AD897"/>
  <c r="CI896"/>
  <c r="AF896"/>
  <c r="AD896"/>
  <c r="CI895"/>
  <c r="AF895"/>
  <c r="AD895"/>
  <c r="CI894"/>
  <c r="AF894"/>
  <c r="AD894"/>
  <c r="CI893"/>
  <c r="AF893"/>
  <c r="AD893"/>
  <c r="CI892"/>
  <c r="AF892"/>
  <c r="AD892"/>
  <c r="CI891"/>
  <c r="AF891"/>
  <c r="AD891"/>
  <c r="CI890"/>
  <c r="AF890"/>
  <c r="AD890"/>
  <c r="CI889"/>
  <c r="AF889"/>
  <c r="AD889"/>
  <c r="CI888"/>
  <c r="AF888"/>
  <c r="AD888"/>
  <c r="CI887"/>
  <c r="AF887"/>
  <c r="AD887"/>
  <c r="CI886"/>
  <c r="AF886"/>
  <c r="AD886"/>
  <c r="CI885"/>
  <c r="AF885"/>
  <c r="AD885"/>
  <c r="CI884"/>
  <c r="AF884"/>
  <c r="AD884"/>
  <c r="CI883"/>
  <c r="AF883"/>
  <c r="AD883"/>
  <c r="CI882"/>
  <c r="AF882"/>
  <c r="AD882"/>
  <c r="CI881"/>
  <c r="AF881"/>
  <c r="AD881"/>
  <c r="CI880"/>
  <c r="AF880"/>
  <c r="AD880"/>
  <c r="CI879"/>
  <c r="AF879"/>
  <c r="AD879"/>
  <c r="CI878"/>
  <c r="AF878"/>
  <c r="AD878"/>
  <c r="CI877"/>
  <c r="AF877"/>
  <c r="AD877"/>
  <c r="CI876"/>
  <c r="AF876"/>
  <c r="AD876"/>
  <c r="CI875"/>
  <c r="AF875"/>
  <c r="AD875"/>
  <c r="CI874"/>
  <c r="AF874"/>
  <c r="AD874"/>
  <c r="CI873"/>
  <c r="AF873"/>
  <c r="AD873"/>
  <c r="CI872"/>
  <c r="AF872"/>
  <c r="AD872"/>
  <c r="CI871"/>
  <c r="AF871"/>
  <c r="AD871"/>
  <c r="CI870"/>
  <c r="AF870"/>
  <c r="AD870"/>
  <c r="CI869"/>
  <c r="AF869"/>
  <c r="AD869"/>
  <c r="CI868"/>
  <c r="AF868"/>
  <c r="AD868"/>
  <c r="CI867"/>
  <c r="AF867"/>
  <c r="AD867"/>
  <c r="CI866"/>
  <c r="AF866"/>
  <c r="AD866"/>
  <c r="CI865"/>
  <c r="AF865"/>
  <c r="AD865"/>
  <c r="CI864"/>
  <c r="AF864"/>
  <c r="AD864"/>
  <c r="CI863"/>
  <c r="AF863"/>
  <c r="AD863"/>
  <c r="CI862"/>
  <c r="AF862"/>
  <c r="AD862"/>
  <c r="CI861"/>
  <c r="AF861"/>
  <c r="AD861"/>
  <c r="CI860"/>
  <c r="AF860"/>
  <c r="AD860"/>
  <c r="CI859"/>
  <c r="AF859"/>
  <c r="AD859"/>
  <c r="CI858"/>
  <c r="AF858"/>
  <c r="AD858"/>
  <c r="CI857"/>
  <c r="AF857"/>
  <c r="AD857"/>
  <c r="CI856"/>
  <c r="AF856"/>
  <c r="AD856"/>
  <c r="CI855"/>
  <c r="AF855"/>
  <c r="AD855"/>
  <c r="CI854"/>
  <c r="AF854"/>
  <c r="AD854"/>
  <c r="CI853"/>
  <c r="AF853"/>
  <c r="AD853"/>
  <c r="CI852"/>
  <c r="AF852"/>
  <c r="AD852"/>
  <c r="CI851"/>
  <c r="AF851"/>
  <c r="AD851"/>
  <c r="CI850"/>
  <c r="AF850"/>
  <c r="AD850"/>
  <c r="CI849"/>
  <c r="AF849"/>
  <c r="AD849"/>
  <c r="CI848"/>
  <c r="AF848"/>
  <c r="AD848"/>
  <c r="CI847"/>
  <c r="AF847"/>
  <c r="AD847"/>
  <c r="CI846"/>
  <c r="AF846"/>
  <c r="AD846"/>
  <c r="CI845"/>
  <c r="AF845"/>
  <c r="AD845"/>
  <c r="CI844"/>
  <c r="AF844"/>
  <c r="AD844"/>
  <c r="CI843"/>
  <c r="AF843"/>
  <c r="AD843"/>
  <c r="CI842"/>
  <c r="AF842"/>
  <c r="AD842"/>
  <c r="CI841"/>
  <c r="AF841"/>
  <c r="AD841"/>
  <c r="CI840"/>
  <c r="AF840"/>
  <c r="AD840"/>
  <c r="CI839"/>
  <c r="AF839"/>
  <c r="AD839"/>
  <c r="CI838"/>
  <c r="AF838"/>
  <c r="AD838"/>
  <c r="CI837"/>
  <c r="AF837"/>
  <c r="AD837"/>
  <c r="CI836"/>
  <c r="AF836"/>
  <c r="AD836"/>
  <c r="CI835"/>
  <c r="AF835"/>
  <c r="AD835"/>
  <c r="CI834"/>
  <c r="AF834"/>
  <c r="AD834"/>
  <c r="CI833"/>
  <c r="AF833"/>
  <c r="AD833"/>
  <c r="CI832"/>
  <c r="AF832"/>
  <c r="AD832"/>
  <c r="CI831"/>
  <c r="AF831"/>
  <c r="AD831"/>
  <c r="CI830"/>
  <c r="AF830"/>
  <c r="AD830"/>
  <c r="CI829"/>
  <c r="AF829"/>
  <c r="AD829"/>
  <c r="CI828"/>
  <c r="AF828"/>
  <c r="AD828"/>
  <c r="CI827"/>
  <c r="AF827"/>
  <c r="AD827"/>
  <c r="CI826"/>
  <c r="AF826"/>
  <c r="AD826"/>
  <c r="CI825"/>
  <c r="AF825"/>
  <c r="AD825"/>
  <c r="CI824"/>
  <c r="AF824"/>
  <c r="AD824"/>
  <c r="CI823"/>
  <c r="AF823"/>
  <c r="AD823"/>
  <c r="CI822"/>
  <c r="AF822"/>
  <c r="AD822"/>
  <c r="CI821"/>
  <c r="AF821"/>
  <c r="AD821"/>
  <c r="CI820"/>
  <c r="AF820"/>
  <c r="AD820"/>
  <c r="CI819"/>
  <c r="AF819"/>
  <c r="AD819"/>
  <c r="CI818"/>
  <c r="AF818"/>
  <c r="AD818"/>
  <c r="CI817"/>
  <c r="AF817"/>
  <c r="AD817"/>
  <c r="CI816"/>
  <c r="AF816"/>
  <c r="AD816"/>
  <c r="CI815"/>
  <c r="AF815"/>
  <c r="AD815"/>
  <c r="CI814"/>
  <c r="AF814"/>
  <c r="AD814"/>
  <c r="CI813"/>
  <c r="AF813"/>
  <c r="AD813"/>
  <c r="CI812"/>
  <c r="AF812"/>
  <c r="AD812"/>
  <c r="CI811"/>
  <c r="AF811"/>
  <c r="AD811"/>
  <c r="CI810"/>
  <c r="AF810"/>
  <c r="AD810"/>
  <c r="CI809"/>
  <c r="AF809"/>
  <c r="AD809"/>
  <c r="CI808"/>
  <c r="AF808"/>
  <c r="AD808"/>
  <c r="CI807"/>
  <c r="AF807"/>
  <c r="AD807"/>
  <c r="CI806"/>
  <c r="AF806"/>
  <c r="AD806"/>
  <c r="CI805"/>
  <c r="AF805"/>
  <c r="AD805"/>
  <c r="CI804"/>
  <c r="AF804"/>
  <c r="AD804"/>
  <c r="CI803"/>
  <c r="AF803"/>
  <c r="AD803"/>
  <c r="CI802"/>
  <c r="AF802"/>
  <c r="AD802"/>
  <c r="CI801"/>
  <c r="AF801"/>
  <c r="AD801"/>
  <c r="CI800"/>
  <c r="AF800"/>
  <c r="AD800"/>
  <c r="CI799"/>
  <c r="AF799"/>
  <c r="AD799"/>
  <c r="CI798"/>
  <c r="AF798"/>
  <c r="AD798"/>
  <c r="CI797"/>
  <c r="AF797"/>
  <c r="AD797"/>
  <c r="CI796"/>
  <c r="AF796"/>
  <c r="AD796"/>
  <c r="CI795"/>
  <c r="AF795"/>
  <c r="AD795"/>
  <c r="CI794"/>
  <c r="AF794"/>
  <c r="AD794"/>
  <c r="CI793"/>
  <c r="AF793"/>
  <c r="AD793"/>
  <c r="CI792"/>
  <c r="AF792"/>
  <c r="AD792"/>
  <c r="CI791"/>
  <c r="AF791"/>
  <c r="AD791"/>
  <c r="CI790"/>
  <c r="AF790"/>
  <c r="AD790"/>
  <c r="CI789"/>
  <c r="AF789"/>
  <c r="AD789"/>
  <c r="CI788"/>
  <c r="AF788"/>
  <c r="AD788"/>
  <c r="CI787"/>
  <c r="AF787"/>
  <c r="AD787"/>
  <c r="CI786"/>
  <c r="AF786"/>
  <c r="AD786"/>
  <c r="CI785"/>
  <c r="AF785"/>
  <c r="AD785"/>
  <c r="CI784"/>
  <c r="AF784"/>
  <c r="AD784"/>
  <c r="CI783"/>
  <c r="AF783"/>
  <c r="AD783"/>
  <c r="CI782"/>
  <c r="AF782"/>
  <c r="AD782"/>
  <c r="CI781"/>
  <c r="AF781"/>
  <c r="AD781"/>
  <c r="CI780"/>
  <c r="AF780"/>
  <c r="AD780"/>
  <c r="CI779"/>
  <c r="AF779"/>
  <c r="AD779"/>
  <c r="CI778"/>
  <c r="AF778"/>
  <c r="AD778"/>
  <c r="CI777"/>
  <c r="AF777"/>
  <c r="AD777"/>
  <c r="CI776"/>
  <c r="AF776"/>
  <c r="AD776"/>
  <c r="CI775"/>
  <c r="AF775"/>
  <c r="AD775"/>
  <c r="CI774"/>
  <c r="AF774"/>
  <c r="AD774"/>
  <c r="CI773"/>
  <c r="AF773"/>
  <c r="AD773"/>
  <c r="CI772"/>
  <c r="AF772"/>
  <c r="AD772"/>
  <c r="CI771"/>
  <c r="AF771"/>
  <c r="AD771"/>
  <c r="CI770"/>
  <c r="AF770"/>
  <c r="AD770"/>
  <c r="CI769"/>
  <c r="AF769"/>
  <c r="AD769"/>
  <c r="CI768"/>
  <c r="AF768"/>
  <c r="AD768"/>
  <c r="CI767"/>
  <c r="AF767"/>
  <c r="AD767"/>
  <c r="CI766"/>
  <c r="AF766"/>
  <c r="AD766"/>
  <c r="CI765"/>
  <c r="AF765"/>
  <c r="AD765"/>
  <c r="CI764"/>
  <c r="AF764"/>
  <c r="AD764"/>
  <c r="CI763"/>
  <c r="AF763"/>
  <c r="AD763"/>
  <c r="CI762"/>
  <c r="AF762"/>
  <c r="AD762"/>
  <c r="CI761"/>
  <c r="AF761"/>
  <c r="AD761"/>
  <c r="CI760"/>
  <c r="AF760"/>
  <c r="AD760"/>
  <c r="CI759"/>
  <c r="AF759"/>
  <c r="AD759"/>
  <c r="CI758"/>
  <c r="AF758"/>
  <c r="AD758"/>
  <c r="CI757"/>
  <c r="AF757"/>
  <c r="AD757"/>
  <c r="CI756"/>
  <c r="AF756"/>
  <c r="AD756"/>
  <c r="CI755"/>
  <c r="AF755"/>
  <c r="AD755"/>
  <c r="CI754"/>
  <c r="AF754"/>
  <c r="AD754"/>
  <c r="CI753"/>
  <c r="AF753"/>
  <c r="AD753"/>
  <c r="CI752"/>
  <c r="AF752"/>
  <c r="AD752"/>
  <c r="CI751"/>
  <c r="AF751"/>
  <c r="AD751"/>
  <c r="CI750"/>
  <c r="AF750"/>
  <c r="AD750"/>
  <c r="CI749"/>
  <c r="AF749"/>
  <c r="AD749"/>
  <c r="CI748"/>
  <c r="AF748"/>
  <c r="AD748"/>
  <c r="CI747"/>
  <c r="AF747"/>
  <c r="AD747"/>
  <c r="CI746"/>
  <c r="AF746"/>
  <c r="AD746"/>
  <c r="CI745"/>
  <c r="AF745"/>
  <c r="AD745"/>
  <c r="CI744"/>
  <c r="AF744"/>
  <c r="AD744"/>
  <c r="CI743"/>
  <c r="AF743"/>
  <c r="AD743"/>
  <c r="CI742"/>
  <c r="AF742"/>
  <c r="AD742"/>
  <c r="CI741"/>
  <c r="AF741"/>
  <c r="AD741"/>
  <c r="CI740"/>
  <c r="AF740"/>
  <c r="AD740"/>
  <c r="CI739"/>
  <c r="AF739"/>
  <c r="AD739"/>
  <c r="CI738"/>
  <c r="AF738"/>
  <c r="AD738"/>
  <c r="CI737"/>
  <c r="AF737"/>
  <c r="AD737"/>
  <c r="CI736"/>
  <c r="AF736"/>
  <c r="AD736"/>
  <c r="CI735"/>
  <c r="AF735"/>
  <c r="AD735"/>
  <c r="CI734"/>
  <c r="AF734"/>
  <c r="AD734"/>
  <c r="CI733"/>
  <c r="AF733"/>
  <c r="AD733"/>
  <c r="CI732"/>
  <c r="AF732"/>
  <c r="AD732"/>
  <c r="CI731"/>
  <c r="AF731"/>
  <c r="AD731"/>
  <c r="CI730"/>
  <c r="AF730"/>
  <c r="AD730"/>
  <c r="CI729"/>
  <c r="AF729"/>
  <c r="AD729"/>
  <c r="CI728"/>
  <c r="AF728"/>
  <c r="AD728"/>
  <c r="CI727"/>
  <c r="AF727"/>
  <c r="AD727"/>
  <c r="CI726"/>
  <c r="AF726"/>
  <c r="AD726"/>
  <c r="CI725"/>
  <c r="AF725"/>
  <c r="AD725"/>
  <c r="CI724"/>
  <c r="AF724"/>
  <c r="AD724"/>
  <c r="CI723"/>
  <c r="AF723"/>
  <c r="AD723"/>
  <c r="CI722"/>
  <c r="AF722"/>
  <c r="AD722"/>
  <c r="CI721"/>
  <c r="AF721"/>
  <c r="AD721"/>
  <c r="CI720"/>
  <c r="AF720"/>
  <c r="AD720"/>
  <c r="CI719"/>
  <c r="AF719"/>
  <c r="AD719"/>
  <c r="CI718"/>
  <c r="AF718"/>
  <c r="AD718"/>
  <c r="CI717"/>
  <c r="AF717"/>
  <c r="AD717"/>
  <c r="CI716"/>
  <c r="AF716"/>
  <c r="AD716"/>
  <c r="CI715"/>
  <c r="AF715"/>
  <c r="AD715"/>
  <c r="CI714"/>
  <c r="AF714"/>
  <c r="AD714"/>
  <c r="CI713"/>
  <c r="AF713"/>
  <c r="AD713"/>
  <c r="CI712"/>
  <c r="AF712"/>
  <c r="AD712"/>
  <c r="CI711"/>
  <c r="AF711"/>
  <c r="AD711"/>
  <c r="CI710"/>
  <c r="AF710"/>
  <c r="AD710"/>
  <c r="CI709"/>
  <c r="AF709"/>
  <c r="AD709"/>
  <c r="CI708"/>
  <c r="AF708"/>
  <c r="AD708"/>
  <c r="CI707"/>
  <c r="AF707"/>
  <c r="AD707"/>
  <c r="CI706"/>
  <c r="AF706"/>
  <c r="AD706"/>
  <c r="CI705"/>
  <c r="AF705"/>
  <c r="AD705"/>
  <c r="CI704"/>
  <c r="AF704"/>
  <c r="AD704"/>
  <c r="CI703"/>
  <c r="AF703"/>
  <c r="AD703"/>
  <c r="CI702"/>
  <c r="AF702"/>
  <c r="AD702"/>
  <c r="CI701"/>
  <c r="AF701"/>
  <c r="AD701"/>
  <c r="CI700"/>
  <c r="AF700"/>
  <c r="AD700"/>
  <c r="CI699"/>
  <c r="AF699"/>
  <c r="AD699"/>
  <c r="CI698"/>
  <c r="AF698"/>
  <c r="AD698"/>
  <c r="CI697"/>
  <c r="AF697"/>
  <c r="AD697"/>
  <c r="CI696"/>
  <c r="AF696"/>
  <c r="AD696"/>
  <c r="CI695"/>
  <c r="AF695"/>
  <c r="AD695"/>
  <c r="CI694"/>
  <c r="AF694"/>
  <c r="AD694"/>
  <c r="CI693"/>
  <c r="AF693"/>
  <c r="AD693"/>
  <c r="CI692"/>
  <c r="AF692"/>
  <c r="AD692"/>
  <c r="CI691"/>
  <c r="AF691"/>
  <c r="AD691"/>
  <c r="CI690"/>
  <c r="AF690"/>
  <c r="AD690"/>
  <c r="CI689"/>
  <c r="AF689"/>
  <c r="AD689"/>
  <c r="CI688"/>
  <c r="AF688"/>
  <c r="AD688"/>
  <c r="CI687"/>
  <c r="AF687"/>
  <c r="AD687"/>
  <c r="CI686"/>
  <c r="AF686"/>
  <c r="AD686"/>
  <c r="CI685"/>
  <c r="AF685"/>
  <c r="AD685"/>
  <c r="CI684"/>
  <c r="AF684"/>
  <c r="AD684"/>
  <c r="CI683"/>
  <c r="AF683"/>
  <c r="AD683"/>
  <c r="CI682"/>
  <c r="AF682"/>
  <c r="AD682"/>
  <c r="CI681"/>
  <c r="AF681"/>
  <c r="AD681"/>
  <c r="CI680"/>
  <c r="AF680"/>
  <c r="AD680"/>
  <c r="CI679"/>
  <c r="AF679"/>
  <c r="AD679"/>
  <c r="CI678"/>
  <c r="AF678"/>
  <c r="AD678"/>
  <c r="CI677"/>
  <c r="AF677"/>
  <c r="AD677"/>
  <c r="CI676"/>
  <c r="AF676"/>
  <c r="AD676"/>
  <c r="CI675"/>
  <c r="AF675"/>
  <c r="AD675"/>
  <c r="CI674"/>
  <c r="AF674"/>
  <c r="AD674"/>
  <c r="CI673"/>
  <c r="AF673"/>
  <c r="AD673"/>
  <c r="CI672"/>
  <c r="AF672"/>
  <c r="AD672"/>
  <c r="CI671"/>
  <c r="AF671"/>
  <c r="AD671"/>
  <c r="CI670"/>
  <c r="AF670"/>
  <c r="AD670"/>
  <c r="CI669"/>
  <c r="AF669"/>
  <c r="AD669"/>
  <c r="CI668"/>
  <c r="AF668"/>
  <c r="AD668"/>
  <c r="CI667"/>
  <c r="AF667"/>
  <c r="AD667"/>
  <c r="CI666"/>
  <c r="AF666"/>
  <c r="AD666"/>
  <c r="CI665"/>
  <c r="AF665"/>
  <c r="AD665"/>
  <c r="CI664"/>
  <c r="AF664"/>
  <c r="AD664"/>
  <c r="CI663"/>
  <c r="AF663"/>
  <c r="AD663"/>
  <c r="CI662"/>
  <c r="AF662"/>
  <c r="AD662"/>
  <c r="CI661"/>
  <c r="AF661"/>
  <c r="AD661"/>
  <c r="CI660"/>
  <c r="AF660"/>
  <c r="AD660"/>
  <c r="CI659"/>
  <c r="AF659"/>
  <c r="AD659"/>
  <c r="CI658"/>
  <c r="AF658"/>
  <c r="AD658"/>
  <c r="CI657"/>
  <c r="AF657"/>
  <c r="AD657"/>
  <c r="CI656"/>
  <c r="AF656"/>
  <c r="AD656"/>
  <c r="CI655"/>
  <c r="AF655"/>
  <c r="AD655"/>
  <c r="CI654"/>
  <c r="AF654"/>
  <c r="AD654"/>
  <c r="CI653"/>
  <c r="AF653"/>
  <c r="AD653"/>
  <c r="CI652"/>
  <c r="AF652"/>
  <c r="AD652"/>
  <c r="CI651"/>
  <c r="AF651"/>
  <c r="AD651"/>
  <c r="CI650"/>
  <c r="AF650"/>
  <c r="AD650"/>
  <c r="CI649"/>
  <c r="AF649"/>
  <c r="AD649"/>
  <c r="CI648"/>
  <c r="AF648"/>
  <c r="AD648"/>
  <c r="CI647"/>
  <c r="AF647"/>
  <c r="AD647"/>
  <c r="CI646"/>
  <c r="AF646"/>
  <c r="AD646"/>
  <c r="CI645"/>
  <c r="AF645"/>
  <c r="AD645"/>
  <c r="CI644"/>
  <c r="AF644"/>
  <c r="AD644"/>
  <c r="CI643"/>
  <c r="AF643"/>
  <c r="AD643"/>
  <c r="CI642"/>
  <c r="AF642"/>
  <c r="AD642"/>
  <c r="CI641"/>
  <c r="AF641"/>
  <c r="AD641"/>
  <c r="CI640"/>
  <c r="AF640"/>
  <c r="AD640"/>
  <c r="CI639"/>
  <c r="AF639"/>
  <c r="AD639"/>
  <c r="CI638"/>
  <c r="AF638"/>
  <c r="AD638"/>
  <c r="CI637"/>
  <c r="AF637"/>
  <c r="AD637"/>
  <c r="CI636"/>
  <c r="AF636"/>
  <c r="AD636"/>
  <c r="CI635"/>
  <c r="AF635"/>
  <c r="AD635"/>
  <c r="CI634"/>
  <c r="AF634"/>
  <c r="AD634"/>
  <c r="CI633"/>
  <c r="AF633"/>
  <c r="AD633"/>
  <c r="CI632"/>
  <c r="AF632"/>
  <c r="AD632"/>
  <c r="CI631"/>
  <c r="AF631"/>
  <c r="AD631"/>
  <c r="CI630"/>
  <c r="AF630"/>
  <c r="AD630"/>
  <c r="CI629"/>
  <c r="AF629"/>
  <c r="AD629"/>
  <c r="CI628"/>
  <c r="AF628"/>
  <c r="AD628"/>
  <c r="CI627"/>
  <c r="AF627"/>
  <c r="AD627"/>
  <c r="CI626"/>
  <c r="AF626"/>
  <c r="AD626"/>
  <c r="CI625"/>
  <c r="AF625"/>
  <c r="AD625"/>
  <c r="CI624"/>
  <c r="AF624"/>
  <c r="AD624"/>
  <c r="CI623"/>
  <c r="AF623"/>
  <c r="AD623"/>
  <c r="CI622"/>
  <c r="AF622"/>
  <c r="AD622"/>
  <c r="CI621"/>
  <c r="AF621"/>
  <c r="AD621"/>
  <c r="CI620"/>
  <c r="AF620"/>
  <c r="AD620"/>
  <c r="CI619"/>
  <c r="AF619"/>
  <c r="AD619"/>
  <c r="CI618"/>
  <c r="AF618"/>
  <c r="AD618"/>
  <c r="CI617"/>
  <c r="AF617"/>
  <c r="AD617"/>
  <c r="CI616"/>
  <c r="AF616"/>
  <c r="AD616"/>
  <c r="CI615"/>
  <c r="AF615"/>
  <c r="AD615"/>
  <c r="CI614"/>
  <c r="AF614"/>
  <c r="AD614"/>
  <c r="CI613"/>
  <c r="AF613"/>
  <c r="AD613"/>
  <c r="CI612"/>
  <c r="AF612"/>
  <c r="AD612"/>
  <c r="CI611"/>
  <c r="AF611"/>
  <c r="AD611"/>
  <c r="CI610"/>
  <c r="AF610"/>
  <c r="AD610"/>
  <c r="CI609"/>
  <c r="AF609"/>
  <c r="AD609"/>
  <c r="CI608"/>
  <c r="AF608"/>
  <c r="AD608"/>
  <c r="CI607"/>
  <c r="AF607"/>
  <c r="AD607"/>
  <c r="CI606"/>
  <c r="AF606"/>
  <c r="AD606"/>
  <c r="CI605"/>
  <c r="AF605"/>
  <c r="AD605"/>
  <c r="CI604"/>
  <c r="AF604"/>
  <c r="AD604"/>
  <c r="CI603"/>
  <c r="AF603"/>
  <c r="AD603"/>
  <c r="CI602"/>
  <c r="AF602"/>
  <c r="AD602"/>
  <c r="CI601"/>
  <c r="AF601"/>
  <c r="AD601"/>
  <c r="CI600"/>
  <c r="AF600"/>
  <c r="AD600"/>
  <c r="CI599"/>
  <c r="AF599"/>
  <c r="AD599"/>
  <c r="CI598"/>
  <c r="AF598"/>
  <c r="AD598"/>
  <c r="CI597"/>
  <c r="AF597"/>
  <c r="AD597"/>
  <c r="CI596"/>
  <c r="AF596"/>
  <c r="AD596"/>
  <c r="CI595"/>
  <c r="AF595"/>
  <c r="AD595"/>
  <c r="CI594"/>
  <c r="AF594"/>
  <c r="AD594"/>
  <c r="CI593"/>
  <c r="AF593"/>
  <c r="AD593"/>
  <c r="CI592"/>
  <c r="AF592"/>
  <c r="AD592"/>
  <c r="CI591"/>
  <c r="AF591"/>
  <c r="AD591"/>
  <c r="CI590"/>
  <c r="AF590"/>
  <c r="AD590"/>
  <c r="CI589"/>
  <c r="AF589"/>
  <c r="AD589"/>
  <c r="CI588"/>
  <c r="AF588"/>
  <c r="AD588"/>
  <c r="CI587"/>
  <c r="AF587"/>
  <c r="AD587"/>
  <c r="CI586"/>
  <c r="AF586"/>
  <c r="AD586"/>
  <c r="CI585"/>
  <c r="AF585"/>
  <c r="AD585"/>
  <c r="CI584"/>
  <c r="AF584"/>
  <c r="AD584"/>
  <c r="CI583"/>
  <c r="AF583"/>
  <c r="AD583"/>
  <c r="CI582"/>
  <c r="AF582"/>
  <c r="AD582"/>
  <c r="CI581"/>
  <c r="AF581"/>
  <c r="AD581"/>
  <c r="CI580"/>
  <c r="AF580"/>
  <c r="AD580"/>
  <c r="CI579"/>
  <c r="AF579"/>
  <c r="AD579"/>
  <c r="CI578"/>
  <c r="AF578"/>
  <c r="AD578"/>
  <c r="CI577"/>
  <c r="AF577"/>
  <c r="AD577"/>
  <c r="CI576"/>
  <c r="AF576"/>
  <c r="AD576"/>
  <c r="CI575"/>
  <c r="AF575"/>
  <c r="AD575"/>
  <c r="CI574"/>
  <c r="AF574"/>
  <c r="AD574"/>
  <c r="CI573"/>
  <c r="AF573"/>
  <c r="AD573"/>
  <c r="CI572"/>
  <c r="AF572"/>
  <c r="AD572"/>
  <c r="CI571"/>
  <c r="AF571"/>
  <c r="AD571"/>
  <c r="CI570"/>
  <c r="AF570"/>
  <c r="AD570"/>
  <c r="CI569"/>
  <c r="AF569"/>
  <c r="AD569"/>
  <c r="CI568"/>
  <c r="AF568"/>
  <c r="AD568"/>
  <c r="CI567"/>
  <c r="AF567"/>
  <c r="AD567"/>
  <c r="CI566"/>
  <c r="AF566"/>
  <c r="AD566"/>
  <c r="CI565"/>
  <c r="AF565"/>
  <c r="AD565"/>
  <c r="CI564"/>
  <c r="AF564"/>
  <c r="AD564"/>
  <c r="CI563"/>
  <c r="AF563"/>
  <c r="AD563"/>
  <c r="CI562"/>
  <c r="AF562"/>
  <c r="AD562"/>
  <c r="CI561"/>
  <c r="AF561"/>
  <c r="AD561"/>
  <c r="CI560"/>
  <c r="AF560"/>
  <c r="AD560"/>
  <c r="CI559"/>
  <c r="AF559"/>
  <c r="AD559"/>
  <c r="CI558"/>
  <c r="AF558"/>
  <c r="AD558"/>
  <c r="CI557"/>
  <c r="AF557"/>
  <c r="AD557"/>
  <c r="CI556"/>
  <c r="AF556"/>
  <c r="AD556"/>
  <c r="CI555"/>
  <c r="AF555"/>
  <c r="AD555"/>
  <c r="CI554"/>
  <c r="AF554"/>
  <c r="AD554"/>
  <c r="CI553"/>
  <c r="AF553"/>
  <c r="AD553"/>
  <c r="CI552"/>
  <c r="AF552"/>
  <c r="AD552"/>
  <c r="CI551"/>
  <c r="AF551"/>
  <c r="AD551"/>
  <c r="CI550"/>
  <c r="AF550"/>
  <c r="AD550"/>
  <c r="CI549"/>
  <c r="AF549"/>
  <c r="AD549"/>
  <c r="CI548"/>
  <c r="AF548"/>
  <c r="AD548"/>
  <c r="CI547"/>
  <c r="AF547"/>
  <c r="AD547"/>
  <c r="CI546"/>
  <c r="AF546"/>
  <c r="AD546"/>
  <c r="CI545"/>
  <c r="AF545"/>
  <c r="AD545"/>
  <c r="CI544"/>
  <c r="AF544"/>
  <c r="AD544"/>
  <c r="CI543"/>
  <c r="AF543"/>
  <c r="AD543"/>
  <c r="CI542"/>
  <c r="AF542"/>
  <c r="AD542"/>
  <c r="CI541"/>
  <c r="AF541"/>
  <c r="AD541"/>
  <c r="CI540"/>
  <c r="AF540"/>
  <c r="AD540"/>
  <c r="CI539"/>
  <c r="AF539"/>
  <c r="AD539"/>
  <c r="CI538"/>
  <c r="AF538"/>
  <c r="AD538"/>
  <c r="CI537"/>
  <c r="AF537"/>
  <c r="AD537"/>
  <c r="CI536"/>
  <c r="AF536"/>
  <c r="AD536"/>
  <c r="CI535"/>
  <c r="AF535"/>
  <c r="AD535"/>
  <c r="CI534"/>
  <c r="AF534"/>
  <c r="AD534"/>
  <c r="CI533"/>
  <c r="AF533"/>
  <c r="AD533"/>
  <c r="CI532"/>
  <c r="AF532"/>
  <c r="AD532"/>
  <c r="CI531"/>
  <c r="AF531"/>
  <c r="AD531"/>
  <c r="CI530"/>
  <c r="AF530"/>
  <c r="AD530"/>
  <c r="CI529"/>
  <c r="AF529"/>
  <c r="AD529"/>
  <c r="CI528"/>
  <c r="AF528"/>
  <c r="AD528"/>
  <c r="CI527"/>
  <c r="AF527"/>
  <c r="AD527"/>
  <c r="CI526"/>
  <c r="AF526"/>
  <c r="AD526"/>
  <c r="CI525"/>
  <c r="AF525"/>
  <c r="AD525"/>
  <c r="CI524"/>
  <c r="AF524"/>
  <c r="AD524"/>
  <c r="CI523"/>
  <c r="AF523"/>
  <c r="AD523"/>
  <c r="CI522"/>
  <c r="AF522"/>
  <c r="AD522"/>
  <c r="CI521"/>
  <c r="AF521"/>
  <c r="AD521"/>
  <c r="CI520"/>
  <c r="AF520"/>
  <c r="AD520"/>
  <c r="CI519"/>
  <c r="AF519"/>
  <c r="AD519"/>
  <c r="CI518"/>
  <c r="AF518"/>
  <c r="AD518"/>
  <c r="CI517"/>
  <c r="AF517"/>
  <c r="AD517"/>
  <c r="CI516"/>
  <c r="AF516"/>
  <c r="AD516"/>
  <c r="CI515"/>
  <c r="AF515"/>
  <c r="AD515"/>
  <c r="CI514"/>
  <c r="AF514"/>
  <c r="AD514"/>
  <c r="CI513"/>
  <c r="AF513"/>
  <c r="AD513"/>
  <c r="CI512"/>
  <c r="AF512"/>
  <c r="AD512"/>
  <c r="CI511"/>
  <c r="AF511"/>
  <c r="AD511"/>
  <c r="CI510"/>
  <c r="AF510"/>
  <c r="AD510"/>
  <c r="BG511" l="1"/>
  <c r="BI511"/>
  <c r="BK511"/>
  <c r="BM511"/>
  <c r="BO511"/>
  <c r="BQ511"/>
  <c r="BS511"/>
  <c r="BH511"/>
  <c r="BJ511"/>
  <c r="BL511"/>
  <c r="BN511"/>
  <c r="BP511"/>
  <c r="BR511"/>
  <c r="BG513"/>
  <c r="BI513"/>
  <c r="BK513"/>
  <c r="BM513"/>
  <c r="BO513"/>
  <c r="BS513"/>
  <c r="BQ513"/>
  <c r="BH513"/>
  <c r="BJ513"/>
  <c r="BL513"/>
  <c r="BN513"/>
  <c r="BR513"/>
  <c r="BP513"/>
  <c r="BG515"/>
  <c r="BI515"/>
  <c r="BK515"/>
  <c r="BM515"/>
  <c r="BO515"/>
  <c r="BQ515"/>
  <c r="BS515"/>
  <c r="BH515"/>
  <c r="BJ515"/>
  <c r="BL515"/>
  <c r="BN515"/>
  <c r="BP515"/>
  <c r="BR515"/>
  <c r="BG517"/>
  <c r="BI517"/>
  <c r="BK517"/>
  <c r="BO517"/>
  <c r="BM517"/>
  <c r="BS517"/>
  <c r="BQ517"/>
  <c r="BH517"/>
  <c r="BJ517"/>
  <c r="BL517"/>
  <c r="BN517"/>
  <c r="BR517"/>
  <c r="BP517"/>
  <c r="BG521"/>
  <c r="BI521"/>
  <c r="BK521"/>
  <c r="BM521"/>
  <c r="BO521"/>
  <c r="BS521"/>
  <c r="BQ521"/>
  <c r="BH521"/>
  <c r="BJ521"/>
  <c r="BL521"/>
  <c r="BN521"/>
  <c r="BR521"/>
  <c r="BP521"/>
  <c r="BG523"/>
  <c r="BI523"/>
  <c r="BK523"/>
  <c r="BM523"/>
  <c r="BO523"/>
  <c r="BQ523"/>
  <c r="BS523"/>
  <c r="BH523"/>
  <c r="BJ523"/>
  <c r="BL523"/>
  <c r="BN523"/>
  <c r="BP523"/>
  <c r="BR523"/>
  <c r="BG527"/>
  <c r="BI527"/>
  <c r="BK527"/>
  <c r="BM527"/>
  <c r="BO527"/>
  <c r="BQ527"/>
  <c r="BS527"/>
  <c r="BH527"/>
  <c r="BJ527"/>
  <c r="BL527"/>
  <c r="BN527"/>
  <c r="BP527"/>
  <c r="BR527"/>
  <c r="BG529"/>
  <c r="BI529"/>
  <c r="BK529"/>
  <c r="BM529"/>
  <c r="BO529"/>
  <c r="BS529"/>
  <c r="BQ529"/>
  <c r="BH529"/>
  <c r="BJ529"/>
  <c r="BL529"/>
  <c r="BN529"/>
  <c r="BR529"/>
  <c r="BP529"/>
  <c r="BG531"/>
  <c r="BI531"/>
  <c r="BK531"/>
  <c r="BM531"/>
  <c r="BO531"/>
  <c r="BQ531"/>
  <c r="BS531"/>
  <c r="BH531"/>
  <c r="BJ531"/>
  <c r="BL531"/>
  <c r="BN531"/>
  <c r="BP531"/>
  <c r="BR531"/>
  <c r="BG533"/>
  <c r="BI533"/>
  <c r="BK533"/>
  <c r="BO533"/>
  <c r="BM533"/>
  <c r="BS533"/>
  <c r="BQ533"/>
  <c r="BH533"/>
  <c r="BJ533"/>
  <c r="BL533"/>
  <c r="BN533"/>
  <c r="BR533"/>
  <c r="BP533"/>
  <c r="BG535"/>
  <c r="BI535"/>
  <c r="BK535"/>
  <c r="BM535"/>
  <c r="BO535"/>
  <c r="BQ535"/>
  <c r="BS535"/>
  <c r="BH535"/>
  <c r="BJ535"/>
  <c r="BL535"/>
  <c r="BN535"/>
  <c r="BP535"/>
  <c r="BR535"/>
  <c r="BG539"/>
  <c r="BI539"/>
  <c r="BK539"/>
  <c r="BM539"/>
  <c r="BO539"/>
  <c r="BQ539"/>
  <c r="BS539"/>
  <c r="BH539"/>
  <c r="BJ539"/>
  <c r="BL539"/>
  <c r="BN539"/>
  <c r="BP539"/>
  <c r="BR539"/>
  <c r="BG541"/>
  <c r="BI541"/>
  <c r="BK541"/>
  <c r="BO541"/>
  <c r="BM541"/>
  <c r="BS541"/>
  <c r="BQ541"/>
  <c r="BH541"/>
  <c r="BJ541"/>
  <c r="BL541"/>
  <c r="BN541"/>
  <c r="BR541"/>
  <c r="BP541"/>
  <c r="BG543"/>
  <c r="BI543"/>
  <c r="BK543"/>
  <c r="BM543"/>
  <c r="BO543"/>
  <c r="BQ543"/>
  <c r="BS543"/>
  <c r="BH543"/>
  <c r="BJ543"/>
  <c r="BL543"/>
  <c r="BN543"/>
  <c r="BP543"/>
  <c r="BR543"/>
  <c r="BG545"/>
  <c r="BI545"/>
  <c r="BK545"/>
  <c r="BM545"/>
  <c r="BO545"/>
  <c r="BS545"/>
  <c r="BQ545"/>
  <c r="BH545"/>
  <c r="BJ545"/>
  <c r="BL545"/>
  <c r="BN545"/>
  <c r="BR545"/>
  <c r="BP545"/>
  <c r="BG547"/>
  <c r="BI547"/>
  <c r="BK547"/>
  <c r="BM547"/>
  <c r="BO547"/>
  <c r="BQ547"/>
  <c r="BS547"/>
  <c r="BH547"/>
  <c r="BJ547"/>
  <c r="BL547"/>
  <c r="BN547"/>
  <c r="BP547"/>
  <c r="BR547"/>
  <c r="BG549"/>
  <c r="BI549"/>
  <c r="BK549"/>
  <c r="BO549"/>
  <c r="BM549"/>
  <c r="BS549"/>
  <c r="BQ549"/>
  <c r="BH549"/>
  <c r="BJ549"/>
  <c r="BL549"/>
  <c r="BN549"/>
  <c r="BR549"/>
  <c r="BP549"/>
  <c r="BG553"/>
  <c r="BI553"/>
  <c r="BK553"/>
  <c r="BM553"/>
  <c r="BO553"/>
  <c r="BS553"/>
  <c r="BQ553"/>
  <c r="BH553"/>
  <c r="BJ553"/>
  <c r="BL553"/>
  <c r="BN553"/>
  <c r="BR553"/>
  <c r="BP553"/>
  <c r="BG557"/>
  <c r="BI557"/>
  <c r="BK557"/>
  <c r="BO557"/>
  <c r="BM557"/>
  <c r="BS557"/>
  <c r="BQ557"/>
  <c r="BH557"/>
  <c r="BJ557"/>
  <c r="BL557"/>
  <c r="BN557"/>
  <c r="BR557"/>
  <c r="BP557"/>
  <c r="BG559"/>
  <c r="BI559"/>
  <c r="BK559"/>
  <c r="BM559"/>
  <c r="BO559"/>
  <c r="BQ559"/>
  <c r="BS559"/>
  <c r="BH559"/>
  <c r="BJ559"/>
  <c r="BL559"/>
  <c r="BN559"/>
  <c r="BP559"/>
  <c r="BR559"/>
  <c r="BG563"/>
  <c r="BI563"/>
  <c r="BK563"/>
  <c r="BM563"/>
  <c r="BO563"/>
  <c r="BQ563"/>
  <c r="BS563"/>
  <c r="BH563"/>
  <c r="BJ563"/>
  <c r="BL563"/>
  <c r="BN563"/>
  <c r="BP563"/>
  <c r="BR563"/>
  <c r="BG565"/>
  <c r="BI565"/>
  <c r="BK565"/>
  <c r="BO565"/>
  <c r="BM565"/>
  <c r="BS565"/>
  <c r="BQ565"/>
  <c r="BH565"/>
  <c r="BJ565"/>
  <c r="BL565"/>
  <c r="BN565"/>
  <c r="BR565"/>
  <c r="BP565"/>
  <c r="BG567"/>
  <c r="BI567"/>
  <c r="BK567"/>
  <c r="BM567"/>
  <c r="BO567"/>
  <c r="BQ567"/>
  <c r="BS567"/>
  <c r="BH567"/>
  <c r="BJ567"/>
  <c r="BL567"/>
  <c r="BN567"/>
  <c r="BP567"/>
  <c r="BR567"/>
  <c r="BG569"/>
  <c r="BI569"/>
  <c r="BK569"/>
  <c r="BM569"/>
  <c r="BO569"/>
  <c r="BS569"/>
  <c r="BQ569"/>
  <c r="BH569"/>
  <c r="BJ569"/>
  <c r="BL569"/>
  <c r="BN569"/>
  <c r="BR569"/>
  <c r="BP569"/>
  <c r="BG571"/>
  <c r="BI571"/>
  <c r="BK571"/>
  <c r="BM571"/>
  <c r="BO571"/>
  <c r="BQ571"/>
  <c r="BS571"/>
  <c r="BH571"/>
  <c r="BJ571"/>
  <c r="BL571"/>
  <c r="BN571"/>
  <c r="BP571"/>
  <c r="BR571"/>
  <c r="BG573"/>
  <c r="BI573"/>
  <c r="BK573"/>
  <c r="BM573"/>
  <c r="BO573"/>
  <c r="BQ573"/>
  <c r="BS573"/>
  <c r="BH573"/>
  <c r="BJ573"/>
  <c r="BN573"/>
  <c r="BL573"/>
  <c r="BP573"/>
  <c r="BR573"/>
  <c r="BG577"/>
  <c r="BI577"/>
  <c r="BK577"/>
  <c r="BM577"/>
  <c r="BO577"/>
  <c r="BQ577"/>
  <c r="BS577"/>
  <c r="BH577"/>
  <c r="BJ577"/>
  <c r="BN577"/>
  <c r="BL577"/>
  <c r="BP577"/>
  <c r="BR577"/>
  <c r="BG579"/>
  <c r="BI579"/>
  <c r="BK579"/>
  <c r="BM579"/>
  <c r="BO579"/>
  <c r="BQ579"/>
  <c r="BS579"/>
  <c r="BH579"/>
  <c r="BL579"/>
  <c r="BJ579"/>
  <c r="BN579"/>
  <c r="BR579"/>
  <c r="BP579"/>
  <c r="BG581"/>
  <c r="BI581"/>
  <c r="BK581"/>
  <c r="BM581"/>
  <c r="BO581"/>
  <c r="BQ581"/>
  <c r="BS581"/>
  <c r="BH581"/>
  <c r="BJ581"/>
  <c r="BN581"/>
  <c r="BL581"/>
  <c r="BP581"/>
  <c r="BR581"/>
  <c r="BG583"/>
  <c r="BI583"/>
  <c r="BK583"/>
  <c r="BM583"/>
  <c r="BO583"/>
  <c r="BS583"/>
  <c r="BQ583"/>
  <c r="BL583"/>
  <c r="BH583"/>
  <c r="BJ583"/>
  <c r="BN583"/>
  <c r="BR583"/>
  <c r="BP583"/>
  <c r="BG587"/>
  <c r="BI587"/>
  <c r="BK587"/>
  <c r="BM587"/>
  <c r="BO587"/>
  <c r="BQ587"/>
  <c r="BS587"/>
  <c r="BH587"/>
  <c r="BL587"/>
  <c r="BJ587"/>
  <c r="BN587"/>
  <c r="BR587"/>
  <c r="BP587"/>
  <c r="BG589"/>
  <c r="BI589"/>
  <c r="BK589"/>
  <c r="BM589"/>
  <c r="BO589"/>
  <c r="BQ589"/>
  <c r="BS589"/>
  <c r="BH589"/>
  <c r="BJ589"/>
  <c r="BN589"/>
  <c r="BL589"/>
  <c r="BP589"/>
  <c r="BR589"/>
  <c r="BG591"/>
  <c r="BI591"/>
  <c r="BK591"/>
  <c r="BM591"/>
  <c r="BO591"/>
  <c r="BQ591"/>
  <c r="BS591"/>
  <c r="BL591"/>
  <c r="BH591"/>
  <c r="BJ591"/>
  <c r="BN591"/>
  <c r="BR591"/>
  <c r="BP591"/>
  <c r="BG593"/>
  <c r="BI593"/>
  <c r="BK593"/>
  <c r="BM593"/>
  <c r="BO593"/>
  <c r="BQ593"/>
  <c r="BS593"/>
  <c r="BH593"/>
  <c r="BJ593"/>
  <c r="BN593"/>
  <c r="BL593"/>
  <c r="BP593"/>
  <c r="BR593"/>
  <c r="BG597"/>
  <c r="BI597"/>
  <c r="BK597"/>
  <c r="BM597"/>
  <c r="BO597"/>
  <c r="BQ597"/>
  <c r="BS597"/>
  <c r="BH597"/>
  <c r="BJ597"/>
  <c r="BN597"/>
  <c r="BL597"/>
  <c r="BP597"/>
  <c r="BR597"/>
  <c r="BG599"/>
  <c r="BI599"/>
  <c r="BK599"/>
  <c r="BM599"/>
  <c r="BO599"/>
  <c r="BQ599"/>
  <c r="BS599"/>
  <c r="BL599"/>
  <c r="BH599"/>
  <c r="BJ599"/>
  <c r="BN599"/>
  <c r="BR599"/>
  <c r="BP599"/>
  <c r="BG601"/>
  <c r="BI601"/>
  <c r="BK601"/>
  <c r="BM601"/>
  <c r="BO601"/>
  <c r="BQ601"/>
  <c r="BS601"/>
  <c r="BH601"/>
  <c r="BJ601"/>
  <c r="BN601"/>
  <c r="BL601"/>
  <c r="BP601"/>
  <c r="BR601"/>
  <c r="BG603"/>
  <c r="BI603"/>
  <c r="BK603"/>
  <c r="BM603"/>
  <c r="BO603"/>
  <c r="BQ603"/>
  <c r="BS603"/>
  <c r="BH603"/>
  <c r="BL603"/>
  <c r="BJ603"/>
  <c r="BN603"/>
  <c r="BR603"/>
  <c r="BP603"/>
  <c r="BG605"/>
  <c r="BI605"/>
  <c r="BK605"/>
  <c r="BM605"/>
  <c r="BO605"/>
  <c r="BQ605"/>
  <c r="BS605"/>
  <c r="BH605"/>
  <c r="BJ605"/>
  <c r="BN605"/>
  <c r="BL605"/>
  <c r="BP605"/>
  <c r="BR605"/>
  <c r="BG510"/>
  <c r="BI510"/>
  <c r="BK510"/>
  <c r="BM510"/>
  <c r="BO510"/>
  <c r="BQ510"/>
  <c r="BS510"/>
  <c r="BJ510"/>
  <c r="BN510"/>
  <c r="BH510"/>
  <c r="BL510"/>
  <c r="BR510"/>
  <c r="BP510"/>
  <c r="BG512"/>
  <c r="BI512"/>
  <c r="BK512"/>
  <c r="BM512"/>
  <c r="BO512"/>
  <c r="BQ512"/>
  <c r="BS512"/>
  <c r="BH512"/>
  <c r="BL512"/>
  <c r="BJ512"/>
  <c r="BN512"/>
  <c r="BP512"/>
  <c r="BR512"/>
  <c r="BG514"/>
  <c r="BI514"/>
  <c r="BK514"/>
  <c r="BM514"/>
  <c r="BO514"/>
  <c r="BQ514"/>
  <c r="BS514"/>
  <c r="BJ514"/>
  <c r="BN514"/>
  <c r="BH514"/>
  <c r="BL514"/>
  <c r="BR514"/>
  <c r="BP514"/>
  <c r="BG516"/>
  <c r="BI516"/>
  <c r="BK516"/>
  <c r="BM516"/>
  <c r="BO516"/>
  <c r="BQ516"/>
  <c r="BS516"/>
  <c r="BH516"/>
  <c r="BL516"/>
  <c r="BJ516"/>
  <c r="BN516"/>
  <c r="BP516"/>
  <c r="BR516"/>
  <c r="BG518"/>
  <c r="BI518"/>
  <c r="BK518"/>
  <c r="BM518"/>
  <c r="BO518"/>
  <c r="BQ518"/>
  <c r="BS518"/>
  <c r="BJ518"/>
  <c r="BN518"/>
  <c r="BH518"/>
  <c r="BL518"/>
  <c r="BR518"/>
  <c r="BP518"/>
  <c r="BG520"/>
  <c r="BI520"/>
  <c r="BK520"/>
  <c r="BM520"/>
  <c r="BO520"/>
  <c r="BQ520"/>
  <c r="BS520"/>
  <c r="BH520"/>
  <c r="BL520"/>
  <c r="BJ520"/>
  <c r="BN520"/>
  <c r="BP520"/>
  <c r="BR520"/>
  <c r="BG522"/>
  <c r="BI522"/>
  <c r="BK522"/>
  <c r="BM522"/>
  <c r="BO522"/>
  <c r="BQ522"/>
  <c r="BS522"/>
  <c r="BJ522"/>
  <c r="BN522"/>
  <c r="BH522"/>
  <c r="BL522"/>
  <c r="BR522"/>
  <c r="BP522"/>
  <c r="BG524"/>
  <c r="BI524"/>
  <c r="BK524"/>
  <c r="BM524"/>
  <c r="BO524"/>
  <c r="BQ524"/>
  <c r="BS524"/>
  <c r="BH524"/>
  <c r="BL524"/>
  <c r="BJ524"/>
  <c r="BN524"/>
  <c r="BP524"/>
  <c r="BR524"/>
  <c r="BG526"/>
  <c r="BI526"/>
  <c r="BK526"/>
  <c r="BM526"/>
  <c r="BO526"/>
  <c r="BQ526"/>
  <c r="BS526"/>
  <c r="BJ526"/>
  <c r="BN526"/>
  <c r="BH526"/>
  <c r="BL526"/>
  <c r="BR526"/>
  <c r="BP526"/>
  <c r="BG528"/>
  <c r="BI528"/>
  <c r="BK528"/>
  <c r="BM528"/>
  <c r="BO528"/>
  <c r="BQ528"/>
  <c r="BS528"/>
  <c r="BH528"/>
  <c r="BL528"/>
  <c r="BJ528"/>
  <c r="BN528"/>
  <c r="BP528"/>
  <c r="BR528"/>
  <c r="BG530"/>
  <c r="BI530"/>
  <c r="BK530"/>
  <c r="BM530"/>
  <c r="BO530"/>
  <c r="BQ530"/>
  <c r="BS530"/>
  <c r="BJ530"/>
  <c r="BN530"/>
  <c r="BH530"/>
  <c r="BL530"/>
  <c r="BR530"/>
  <c r="BP530"/>
  <c r="BG532"/>
  <c r="BI532"/>
  <c r="BK532"/>
  <c r="BM532"/>
  <c r="BO532"/>
  <c r="BQ532"/>
  <c r="BS532"/>
  <c r="BH532"/>
  <c r="BL532"/>
  <c r="BJ532"/>
  <c r="BN532"/>
  <c r="BP532"/>
  <c r="BR532"/>
  <c r="BG534"/>
  <c r="BI534"/>
  <c r="BK534"/>
  <c r="BM534"/>
  <c r="BO534"/>
  <c r="BQ534"/>
  <c r="BS534"/>
  <c r="BJ534"/>
  <c r="BN534"/>
  <c r="BH534"/>
  <c r="BL534"/>
  <c r="BR534"/>
  <c r="BP534"/>
  <c r="BG536"/>
  <c r="BI536"/>
  <c r="BK536"/>
  <c r="BM536"/>
  <c r="BO536"/>
  <c r="BQ536"/>
  <c r="BS536"/>
  <c r="BH536"/>
  <c r="BL536"/>
  <c r="BJ536"/>
  <c r="BN536"/>
  <c r="BP536"/>
  <c r="BR536"/>
  <c r="BG538"/>
  <c r="BI538"/>
  <c r="BK538"/>
  <c r="BM538"/>
  <c r="BO538"/>
  <c r="BQ538"/>
  <c r="BS538"/>
  <c r="BJ538"/>
  <c r="BN538"/>
  <c r="BH538"/>
  <c r="BL538"/>
  <c r="BR538"/>
  <c r="BP538"/>
  <c r="BG540"/>
  <c r="BI540"/>
  <c r="BK540"/>
  <c r="BM540"/>
  <c r="BO540"/>
  <c r="BQ540"/>
  <c r="BS540"/>
  <c r="BH540"/>
  <c r="BL540"/>
  <c r="BJ540"/>
  <c r="BN540"/>
  <c r="BP540"/>
  <c r="BR540"/>
  <c r="BG542"/>
  <c r="BI542"/>
  <c r="BK542"/>
  <c r="BM542"/>
  <c r="BO542"/>
  <c r="BQ542"/>
  <c r="BS542"/>
  <c r="BJ542"/>
  <c r="BN542"/>
  <c r="BH542"/>
  <c r="BL542"/>
  <c r="BR542"/>
  <c r="BP542"/>
  <c r="BG544"/>
  <c r="BI544"/>
  <c r="BK544"/>
  <c r="BM544"/>
  <c r="BO544"/>
  <c r="BQ544"/>
  <c r="BS544"/>
  <c r="BH544"/>
  <c r="BL544"/>
  <c r="BJ544"/>
  <c r="BN544"/>
  <c r="BP544"/>
  <c r="BR544"/>
  <c r="BG546"/>
  <c r="BI546"/>
  <c r="BK546"/>
  <c r="BM546"/>
  <c r="BO546"/>
  <c r="BQ546"/>
  <c r="BS546"/>
  <c r="BJ546"/>
  <c r="BN546"/>
  <c r="BH546"/>
  <c r="BL546"/>
  <c r="BR546"/>
  <c r="BP546"/>
  <c r="BG548"/>
  <c r="BI548"/>
  <c r="BK548"/>
  <c r="BM548"/>
  <c r="BO548"/>
  <c r="BQ548"/>
  <c r="BS548"/>
  <c r="BH548"/>
  <c r="BL548"/>
  <c r="BJ548"/>
  <c r="BN548"/>
  <c r="BP548"/>
  <c r="BR548"/>
  <c r="BG550"/>
  <c r="BI550"/>
  <c r="BK550"/>
  <c r="BM550"/>
  <c r="BO550"/>
  <c r="BQ550"/>
  <c r="BS550"/>
  <c r="BJ550"/>
  <c r="BN550"/>
  <c r="BH550"/>
  <c r="BL550"/>
  <c r="BR550"/>
  <c r="BP550"/>
  <c r="BG552"/>
  <c r="BI552"/>
  <c r="BK552"/>
  <c r="BM552"/>
  <c r="BO552"/>
  <c r="BQ552"/>
  <c r="BS552"/>
  <c r="BH552"/>
  <c r="BL552"/>
  <c r="BJ552"/>
  <c r="BN552"/>
  <c r="BP552"/>
  <c r="BR552"/>
  <c r="BG554"/>
  <c r="BI554"/>
  <c r="BK554"/>
  <c r="BM554"/>
  <c r="BO554"/>
  <c r="BQ554"/>
  <c r="BS554"/>
  <c r="BJ554"/>
  <c r="BN554"/>
  <c r="BH554"/>
  <c r="BL554"/>
  <c r="BR554"/>
  <c r="BP554"/>
  <c r="BG556"/>
  <c r="BI556"/>
  <c r="BK556"/>
  <c r="BM556"/>
  <c r="BO556"/>
  <c r="BQ556"/>
  <c r="BS556"/>
  <c r="BH556"/>
  <c r="BL556"/>
  <c r="BJ556"/>
  <c r="BN556"/>
  <c r="BP556"/>
  <c r="BR556"/>
  <c r="BG558"/>
  <c r="BI558"/>
  <c r="BK558"/>
  <c r="BM558"/>
  <c r="BO558"/>
  <c r="BQ558"/>
  <c r="BS558"/>
  <c r="BJ558"/>
  <c r="BN558"/>
  <c r="BH558"/>
  <c r="BL558"/>
  <c r="BR558"/>
  <c r="BP558"/>
  <c r="BG560"/>
  <c r="BI560"/>
  <c r="BK560"/>
  <c r="BM560"/>
  <c r="BO560"/>
  <c r="BQ560"/>
  <c r="BS560"/>
  <c r="BH560"/>
  <c r="BL560"/>
  <c r="BJ560"/>
  <c r="BN560"/>
  <c r="BP560"/>
  <c r="BR560"/>
  <c r="BG562"/>
  <c r="BI562"/>
  <c r="BK562"/>
  <c r="BM562"/>
  <c r="BO562"/>
  <c r="BQ562"/>
  <c r="BS562"/>
  <c r="BJ562"/>
  <c r="BN562"/>
  <c r="BH562"/>
  <c r="BL562"/>
  <c r="BR562"/>
  <c r="BP562"/>
  <c r="BG564"/>
  <c r="BI564"/>
  <c r="BK564"/>
  <c r="BM564"/>
  <c r="BO564"/>
  <c r="BQ564"/>
  <c r="BS564"/>
  <c r="BH564"/>
  <c r="BL564"/>
  <c r="BJ564"/>
  <c r="BN564"/>
  <c r="BP564"/>
  <c r="BR564"/>
  <c r="BG566"/>
  <c r="BI566"/>
  <c r="BK566"/>
  <c r="BM566"/>
  <c r="BO566"/>
  <c r="BQ566"/>
  <c r="BS566"/>
  <c r="BJ566"/>
  <c r="BN566"/>
  <c r="BH566"/>
  <c r="BL566"/>
  <c r="BR566"/>
  <c r="BP566"/>
  <c r="BG568"/>
  <c r="BI568"/>
  <c r="BK568"/>
  <c r="BM568"/>
  <c r="BO568"/>
  <c r="BQ568"/>
  <c r="BS568"/>
  <c r="BH568"/>
  <c r="BL568"/>
  <c r="BJ568"/>
  <c r="BN568"/>
  <c r="BP568"/>
  <c r="BR568"/>
  <c r="BG570"/>
  <c r="BI570"/>
  <c r="BK570"/>
  <c r="BM570"/>
  <c r="BO570"/>
  <c r="BQ570"/>
  <c r="BS570"/>
  <c r="BJ570"/>
  <c r="BN570"/>
  <c r="BH570"/>
  <c r="BL570"/>
  <c r="BR570"/>
  <c r="BP570"/>
  <c r="BG572"/>
  <c r="BI572"/>
  <c r="BK572"/>
  <c r="BM572"/>
  <c r="BO572"/>
  <c r="BS572"/>
  <c r="BQ572"/>
  <c r="BH572"/>
  <c r="BL572"/>
  <c r="BJ572"/>
  <c r="BN572"/>
  <c r="BP572"/>
  <c r="BR572"/>
  <c r="BG574"/>
  <c r="BI574"/>
  <c r="BM574"/>
  <c r="BK574"/>
  <c r="BO574"/>
  <c r="BQ574"/>
  <c r="BS574"/>
  <c r="BH574"/>
  <c r="BJ574"/>
  <c r="BL574"/>
  <c r="BN574"/>
  <c r="BP574"/>
  <c r="BR574"/>
  <c r="BG576"/>
  <c r="BI576"/>
  <c r="BK576"/>
  <c r="BM576"/>
  <c r="BO576"/>
  <c r="BS576"/>
  <c r="BQ576"/>
  <c r="BJ576"/>
  <c r="BN576"/>
  <c r="BH576"/>
  <c r="BL576"/>
  <c r="BP576"/>
  <c r="BR576"/>
  <c r="BG578"/>
  <c r="BI578"/>
  <c r="BM578"/>
  <c r="BK578"/>
  <c r="BO578"/>
  <c r="BQ578"/>
  <c r="BS578"/>
  <c r="BH578"/>
  <c r="BJ578"/>
  <c r="BL578"/>
  <c r="BN578"/>
  <c r="BP578"/>
  <c r="BR578"/>
  <c r="BG580"/>
  <c r="BI580"/>
  <c r="BK580"/>
  <c r="BM580"/>
  <c r="BO580"/>
  <c r="BS580"/>
  <c r="BQ580"/>
  <c r="BH580"/>
  <c r="BL580"/>
  <c r="BJ580"/>
  <c r="BN580"/>
  <c r="BP580"/>
  <c r="BR580"/>
  <c r="BG582"/>
  <c r="BI582"/>
  <c r="BM582"/>
  <c r="BK582"/>
  <c r="BO582"/>
  <c r="BQ582"/>
  <c r="BS582"/>
  <c r="BH582"/>
  <c r="BJ582"/>
  <c r="BL582"/>
  <c r="BN582"/>
  <c r="BP582"/>
  <c r="BR582"/>
  <c r="BG584"/>
  <c r="BI584"/>
  <c r="BK584"/>
  <c r="BM584"/>
  <c r="BO584"/>
  <c r="BS584"/>
  <c r="BQ584"/>
  <c r="BJ584"/>
  <c r="BN584"/>
  <c r="BH584"/>
  <c r="BL584"/>
  <c r="BP584"/>
  <c r="BR584"/>
  <c r="BG586"/>
  <c r="BI586"/>
  <c r="BM586"/>
  <c r="BK586"/>
  <c r="BO586"/>
  <c r="BQ586"/>
  <c r="BS586"/>
  <c r="BH586"/>
  <c r="BJ586"/>
  <c r="BL586"/>
  <c r="BN586"/>
  <c r="BP586"/>
  <c r="BR586"/>
  <c r="BG588"/>
  <c r="BI588"/>
  <c r="BK588"/>
  <c r="BM588"/>
  <c r="BO588"/>
  <c r="BS588"/>
  <c r="BQ588"/>
  <c r="BH588"/>
  <c r="BJ588"/>
  <c r="BL588"/>
  <c r="BN588"/>
  <c r="BP588"/>
  <c r="BR588"/>
  <c r="BG590"/>
  <c r="BI590"/>
  <c r="BM590"/>
  <c r="BK590"/>
  <c r="BO590"/>
  <c r="BQ590"/>
  <c r="BS590"/>
  <c r="BH590"/>
  <c r="BJ590"/>
  <c r="BL590"/>
  <c r="BN590"/>
  <c r="BR590"/>
  <c r="BP590"/>
  <c r="BG592"/>
  <c r="BI592"/>
  <c r="BK592"/>
  <c r="BM592"/>
  <c r="BO592"/>
  <c r="BS592"/>
  <c r="BQ592"/>
  <c r="BH592"/>
  <c r="BJ592"/>
  <c r="BL592"/>
  <c r="BN592"/>
  <c r="BP592"/>
  <c r="BR592"/>
  <c r="BG594"/>
  <c r="BI594"/>
  <c r="BM594"/>
  <c r="BK594"/>
  <c r="BO594"/>
  <c r="BQ594"/>
  <c r="BS594"/>
  <c r="BH594"/>
  <c r="BJ594"/>
  <c r="BL594"/>
  <c r="BN594"/>
  <c r="BR594"/>
  <c r="BP594"/>
  <c r="BG596"/>
  <c r="BI596"/>
  <c r="BK596"/>
  <c r="BM596"/>
  <c r="BO596"/>
  <c r="BS596"/>
  <c r="BQ596"/>
  <c r="BH596"/>
  <c r="BJ596"/>
  <c r="BL596"/>
  <c r="BN596"/>
  <c r="BP596"/>
  <c r="BR596"/>
  <c r="BG598"/>
  <c r="BI598"/>
  <c r="BM598"/>
  <c r="BK598"/>
  <c r="BO598"/>
  <c r="BQ598"/>
  <c r="BS598"/>
  <c r="BH598"/>
  <c r="BJ598"/>
  <c r="BL598"/>
  <c r="BN598"/>
  <c r="BR598"/>
  <c r="BP598"/>
  <c r="BG600"/>
  <c r="BI600"/>
  <c r="BK600"/>
  <c r="BM600"/>
  <c r="BO600"/>
  <c r="BS600"/>
  <c r="BQ600"/>
  <c r="BH600"/>
  <c r="BJ600"/>
  <c r="BL600"/>
  <c r="BN600"/>
  <c r="BP600"/>
  <c r="BR600"/>
  <c r="BG602"/>
  <c r="BI602"/>
  <c r="BM602"/>
  <c r="BK602"/>
  <c r="BO602"/>
  <c r="BQ602"/>
  <c r="BS602"/>
  <c r="BH602"/>
  <c r="BJ602"/>
  <c r="BL602"/>
  <c r="BN602"/>
  <c r="BR602"/>
  <c r="BP602"/>
  <c r="BG604"/>
  <c r="BI604"/>
  <c r="BK604"/>
  <c r="BM604"/>
  <c r="BO604"/>
  <c r="BS604"/>
  <c r="BQ604"/>
  <c r="BH604"/>
  <c r="BJ604"/>
  <c r="BL604"/>
  <c r="BN604"/>
  <c r="BP604"/>
  <c r="BR604"/>
  <c r="BG606"/>
  <c r="BI606"/>
  <c r="BM606"/>
  <c r="BK606"/>
  <c r="BO606"/>
  <c r="BQ606"/>
  <c r="BS606"/>
  <c r="BH606"/>
  <c r="BJ606"/>
  <c r="BL606"/>
  <c r="BN606"/>
  <c r="BR606"/>
  <c r="BP606"/>
  <c r="BG608"/>
  <c r="BI608"/>
  <c r="BK608"/>
  <c r="BM608"/>
  <c r="BO608"/>
  <c r="BS608"/>
  <c r="BQ608"/>
  <c r="BH608"/>
  <c r="BJ608"/>
  <c r="BL608"/>
  <c r="BN608"/>
  <c r="BP608"/>
  <c r="BR608"/>
  <c r="BG610"/>
  <c r="BI610"/>
  <c r="BM610"/>
  <c r="BK610"/>
  <c r="BO610"/>
  <c r="BQ610"/>
  <c r="BS610"/>
  <c r="BH610"/>
  <c r="BJ610"/>
  <c r="BL610"/>
  <c r="BN610"/>
  <c r="BR610"/>
  <c r="BP610"/>
  <c r="BG612"/>
  <c r="BI612"/>
  <c r="BK612"/>
  <c r="BM612"/>
  <c r="BO612"/>
  <c r="BS612"/>
  <c r="BQ612"/>
  <c r="BH612"/>
  <c r="BJ612"/>
  <c r="BL612"/>
  <c r="BN612"/>
  <c r="BP612"/>
  <c r="BR612"/>
  <c r="BG614"/>
  <c r="BI614"/>
  <c r="BM614"/>
  <c r="BK614"/>
  <c r="BO614"/>
  <c r="BQ614"/>
  <c r="BS614"/>
  <c r="BH614"/>
  <c r="BJ614"/>
  <c r="BL614"/>
  <c r="BN614"/>
  <c r="BR614"/>
  <c r="BP614"/>
  <c r="BG616"/>
  <c r="BI616"/>
  <c r="BK616"/>
  <c r="BM616"/>
  <c r="BO616"/>
  <c r="BS616"/>
  <c r="BQ616"/>
  <c r="BH616"/>
  <c r="BJ616"/>
  <c r="BL616"/>
  <c r="BN616"/>
  <c r="BP616"/>
  <c r="BR616"/>
  <c r="BG618"/>
  <c r="BI618"/>
  <c r="BM618"/>
  <c r="BK618"/>
  <c r="BO618"/>
  <c r="BQ618"/>
  <c r="BS618"/>
  <c r="BH618"/>
  <c r="BJ618"/>
  <c r="BL618"/>
  <c r="BN618"/>
  <c r="BR618"/>
  <c r="BP618"/>
  <c r="BG620"/>
  <c r="BI620"/>
  <c r="BK620"/>
  <c r="BM620"/>
  <c r="BO620"/>
  <c r="BQ620"/>
  <c r="BS620"/>
  <c r="BH620"/>
  <c r="BJ620"/>
  <c r="BL620"/>
  <c r="BN620"/>
  <c r="BP620"/>
  <c r="BR620"/>
  <c r="BG622"/>
  <c r="BI622"/>
  <c r="BM622"/>
  <c r="BK622"/>
  <c r="BO622"/>
  <c r="BQ622"/>
  <c r="BS622"/>
  <c r="BH622"/>
  <c r="BJ622"/>
  <c r="BL622"/>
  <c r="BN622"/>
  <c r="BR622"/>
  <c r="BP622"/>
  <c r="BG624"/>
  <c r="BI624"/>
  <c r="BK624"/>
  <c r="BM624"/>
  <c r="BO624"/>
  <c r="BS624"/>
  <c r="BQ624"/>
  <c r="BH624"/>
  <c r="BJ624"/>
  <c r="BL624"/>
  <c r="BN624"/>
  <c r="BP624"/>
  <c r="BR624"/>
  <c r="BG626"/>
  <c r="BI626"/>
  <c r="BM626"/>
  <c r="BK626"/>
  <c r="BO626"/>
  <c r="BQ626"/>
  <c r="BS626"/>
  <c r="BH626"/>
  <c r="BJ626"/>
  <c r="BL626"/>
  <c r="BN626"/>
  <c r="BR626"/>
  <c r="BP626"/>
  <c r="BG628"/>
  <c r="BI628"/>
  <c r="BK628"/>
  <c r="BM628"/>
  <c r="BO628"/>
  <c r="BQ628"/>
  <c r="BS628"/>
  <c r="BH628"/>
  <c r="BJ628"/>
  <c r="BL628"/>
  <c r="BN628"/>
  <c r="BP628"/>
  <c r="BR628"/>
  <c r="BG630"/>
  <c r="BI630"/>
  <c r="BM630"/>
  <c r="BK630"/>
  <c r="BO630"/>
  <c r="BQ630"/>
  <c r="BS630"/>
  <c r="BH630"/>
  <c r="BJ630"/>
  <c r="BL630"/>
  <c r="BN630"/>
  <c r="BR630"/>
  <c r="BP630"/>
  <c r="BG632"/>
  <c r="BI632"/>
  <c r="BK632"/>
  <c r="BM632"/>
  <c r="BO632"/>
  <c r="BS632"/>
  <c r="BQ632"/>
  <c r="BH632"/>
  <c r="BJ632"/>
  <c r="BL632"/>
  <c r="BN632"/>
  <c r="BP632"/>
  <c r="BR632"/>
  <c r="BG634"/>
  <c r="BI634"/>
  <c r="BM634"/>
  <c r="BK634"/>
  <c r="BO634"/>
  <c r="BQ634"/>
  <c r="BS634"/>
  <c r="BH634"/>
  <c r="BJ634"/>
  <c r="BL634"/>
  <c r="BN634"/>
  <c r="BR634"/>
  <c r="BP634"/>
  <c r="BG636"/>
  <c r="BI636"/>
  <c r="BK636"/>
  <c r="BM636"/>
  <c r="BO636"/>
  <c r="BQ636"/>
  <c r="BS636"/>
  <c r="BH636"/>
  <c r="BJ636"/>
  <c r="BL636"/>
  <c r="BN636"/>
  <c r="BP636"/>
  <c r="BR636"/>
  <c r="BG638"/>
  <c r="BI638"/>
  <c r="BM638"/>
  <c r="BK638"/>
  <c r="BO638"/>
  <c r="BQ638"/>
  <c r="BS638"/>
  <c r="BH638"/>
  <c r="BJ638"/>
  <c r="BL638"/>
  <c r="BN638"/>
  <c r="BR638"/>
  <c r="BP638"/>
  <c r="BG640"/>
  <c r="BI640"/>
  <c r="BK640"/>
  <c r="BM640"/>
  <c r="BO640"/>
  <c r="BS640"/>
  <c r="BQ640"/>
  <c r="BH640"/>
  <c r="BJ640"/>
  <c r="BL640"/>
  <c r="BN640"/>
  <c r="BP640"/>
  <c r="BR640"/>
  <c r="BG642"/>
  <c r="BI642"/>
  <c r="BM642"/>
  <c r="BK642"/>
  <c r="BO642"/>
  <c r="BQ642"/>
  <c r="BS642"/>
  <c r="BH642"/>
  <c r="BJ642"/>
  <c r="BL642"/>
  <c r="BN642"/>
  <c r="BR642"/>
  <c r="BP642"/>
  <c r="BG644"/>
  <c r="BI644"/>
  <c r="BK644"/>
  <c r="BM644"/>
  <c r="BO644"/>
  <c r="BQ644"/>
  <c r="BS644"/>
  <c r="BH644"/>
  <c r="BJ644"/>
  <c r="BL644"/>
  <c r="BN644"/>
  <c r="BP644"/>
  <c r="BR644"/>
  <c r="BG646"/>
  <c r="BI646"/>
  <c r="BM646"/>
  <c r="BK646"/>
  <c r="BO646"/>
  <c r="BQ646"/>
  <c r="BS646"/>
  <c r="BH646"/>
  <c r="BJ646"/>
  <c r="BL646"/>
  <c r="BN646"/>
  <c r="BR646"/>
  <c r="BP646"/>
  <c r="BG648"/>
  <c r="BI648"/>
  <c r="BK648"/>
  <c r="BM648"/>
  <c r="BO648"/>
  <c r="BS648"/>
  <c r="BQ648"/>
  <c r="BH648"/>
  <c r="BJ648"/>
  <c r="BL648"/>
  <c r="BN648"/>
  <c r="BP648"/>
  <c r="BR648"/>
  <c r="BG650"/>
  <c r="BI650"/>
  <c r="BM650"/>
  <c r="BK650"/>
  <c r="BO650"/>
  <c r="BQ650"/>
  <c r="BS650"/>
  <c r="BH650"/>
  <c r="BJ650"/>
  <c r="BL650"/>
  <c r="BN650"/>
  <c r="BR650"/>
  <c r="BP650"/>
  <c r="BG652"/>
  <c r="BI652"/>
  <c r="BK652"/>
  <c r="BM652"/>
  <c r="BO652"/>
  <c r="BQ652"/>
  <c r="BS652"/>
  <c r="BH652"/>
  <c r="BJ652"/>
  <c r="BL652"/>
  <c r="BN652"/>
  <c r="BP652"/>
  <c r="BR652"/>
  <c r="BG654"/>
  <c r="BI654"/>
  <c r="BM654"/>
  <c r="BK654"/>
  <c r="BO654"/>
  <c r="BQ654"/>
  <c r="BS654"/>
  <c r="BH654"/>
  <c r="BJ654"/>
  <c r="BL654"/>
  <c r="BN654"/>
  <c r="BR654"/>
  <c r="BP654"/>
  <c r="BG656"/>
  <c r="BI656"/>
  <c r="BK656"/>
  <c r="BM656"/>
  <c r="BO656"/>
  <c r="BS656"/>
  <c r="BQ656"/>
  <c r="BH656"/>
  <c r="BJ656"/>
  <c r="BL656"/>
  <c r="BN656"/>
  <c r="BP656"/>
  <c r="BR656"/>
  <c r="BG658"/>
  <c r="BI658"/>
  <c r="BM658"/>
  <c r="BK658"/>
  <c r="BO658"/>
  <c r="BQ658"/>
  <c r="BS658"/>
  <c r="BH658"/>
  <c r="BJ658"/>
  <c r="BL658"/>
  <c r="BN658"/>
  <c r="BR658"/>
  <c r="BP658"/>
  <c r="BG660"/>
  <c r="BI660"/>
  <c r="BK660"/>
  <c r="BM660"/>
  <c r="BO660"/>
  <c r="BQ660"/>
  <c r="BS660"/>
  <c r="BH660"/>
  <c r="BJ660"/>
  <c r="BL660"/>
  <c r="BN660"/>
  <c r="BP660"/>
  <c r="BR660"/>
  <c r="BG662"/>
  <c r="BI662"/>
  <c r="BM662"/>
  <c r="BK662"/>
  <c r="BO662"/>
  <c r="BQ662"/>
  <c r="BS662"/>
  <c r="BH662"/>
  <c r="BJ662"/>
  <c r="BL662"/>
  <c r="BN662"/>
  <c r="BR662"/>
  <c r="BP662"/>
  <c r="BG664"/>
  <c r="BI664"/>
  <c r="BK664"/>
  <c r="BM664"/>
  <c r="BO664"/>
  <c r="BS664"/>
  <c r="BQ664"/>
  <c r="BH664"/>
  <c r="BJ664"/>
  <c r="BL664"/>
  <c r="BN664"/>
  <c r="BP664"/>
  <c r="BR664"/>
  <c r="BG666"/>
  <c r="BI666"/>
  <c r="BM666"/>
  <c r="BK666"/>
  <c r="BO666"/>
  <c r="BQ666"/>
  <c r="BS666"/>
  <c r="BH666"/>
  <c r="BJ666"/>
  <c r="BL666"/>
  <c r="BN666"/>
  <c r="BR666"/>
  <c r="BP666"/>
  <c r="BG668"/>
  <c r="BI668"/>
  <c r="BK668"/>
  <c r="BM668"/>
  <c r="BO668"/>
  <c r="BQ668"/>
  <c r="BS668"/>
  <c r="BH668"/>
  <c r="BJ668"/>
  <c r="BL668"/>
  <c r="BN668"/>
  <c r="BP668"/>
  <c r="BR668"/>
  <c r="BG670"/>
  <c r="BI670"/>
  <c r="BM670"/>
  <c r="BK670"/>
  <c r="BO670"/>
  <c r="BQ670"/>
  <c r="BS670"/>
  <c r="BH670"/>
  <c r="BJ670"/>
  <c r="BL670"/>
  <c r="BN670"/>
  <c r="BR670"/>
  <c r="BP670"/>
  <c r="BG672"/>
  <c r="BI672"/>
  <c r="BK672"/>
  <c r="BM672"/>
  <c r="BO672"/>
  <c r="BS672"/>
  <c r="BQ672"/>
  <c r="BH672"/>
  <c r="BJ672"/>
  <c r="BL672"/>
  <c r="BN672"/>
  <c r="BP672"/>
  <c r="BR672"/>
  <c r="BG674"/>
  <c r="BI674"/>
  <c r="BM674"/>
  <c r="BK674"/>
  <c r="BO674"/>
  <c r="BQ674"/>
  <c r="BS674"/>
  <c r="BH674"/>
  <c r="BJ674"/>
  <c r="BL674"/>
  <c r="BN674"/>
  <c r="BR674"/>
  <c r="BP674"/>
  <c r="BG676"/>
  <c r="BI676"/>
  <c r="BK676"/>
  <c r="BM676"/>
  <c r="BO676"/>
  <c r="BQ676"/>
  <c r="BS676"/>
  <c r="BH676"/>
  <c r="BJ676"/>
  <c r="BL676"/>
  <c r="BN676"/>
  <c r="BP676"/>
  <c r="BR676"/>
  <c r="BG678"/>
  <c r="BI678"/>
  <c r="BM678"/>
  <c r="BK678"/>
  <c r="BO678"/>
  <c r="BQ678"/>
  <c r="BS678"/>
  <c r="BH678"/>
  <c r="BJ678"/>
  <c r="BL678"/>
  <c r="BN678"/>
  <c r="BR678"/>
  <c r="BP678"/>
  <c r="BG680"/>
  <c r="BI680"/>
  <c r="BK680"/>
  <c r="BM680"/>
  <c r="BO680"/>
  <c r="BS680"/>
  <c r="BQ680"/>
  <c r="BH680"/>
  <c r="BJ680"/>
  <c r="BL680"/>
  <c r="BN680"/>
  <c r="BP680"/>
  <c r="BR680"/>
  <c r="BG682"/>
  <c r="BI682"/>
  <c r="BM682"/>
  <c r="BK682"/>
  <c r="BO682"/>
  <c r="BQ682"/>
  <c r="BS682"/>
  <c r="BH682"/>
  <c r="BJ682"/>
  <c r="BL682"/>
  <c r="BN682"/>
  <c r="BR682"/>
  <c r="BP682"/>
  <c r="BG684"/>
  <c r="BI684"/>
  <c r="BK684"/>
  <c r="BM684"/>
  <c r="BO684"/>
  <c r="BQ684"/>
  <c r="BS684"/>
  <c r="BH684"/>
  <c r="BJ684"/>
  <c r="BL684"/>
  <c r="BN684"/>
  <c r="BP684"/>
  <c r="BR684"/>
  <c r="BG686"/>
  <c r="BI686"/>
  <c r="BM686"/>
  <c r="BK686"/>
  <c r="BO686"/>
  <c r="BQ686"/>
  <c r="BS686"/>
  <c r="BH686"/>
  <c r="BJ686"/>
  <c r="BL686"/>
  <c r="BN686"/>
  <c r="BR686"/>
  <c r="BP686"/>
  <c r="BG688"/>
  <c r="BI688"/>
  <c r="BK688"/>
  <c r="BM688"/>
  <c r="BO688"/>
  <c r="BS688"/>
  <c r="BQ688"/>
  <c r="BH688"/>
  <c r="BJ688"/>
  <c r="BL688"/>
  <c r="BN688"/>
  <c r="BP688"/>
  <c r="BR688"/>
  <c r="BG690"/>
  <c r="BI690"/>
  <c r="BM690"/>
  <c r="BK690"/>
  <c r="BO690"/>
  <c r="BQ690"/>
  <c r="BS690"/>
  <c r="BH690"/>
  <c r="BJ690"/>
  <c r="BL690"/>
  <c r="BN690"/>
  <c r="BR690"/>
  <c r="BP690"/>
  <c r="BG692"/>
  <c r="BI692"/>
  <c r="BK692"/>
  <c r="BM692"/>
  <c r="BO692"/>
  <c r="BQ692"/>
  <c r="BS692"/>
  <c r="BH692"/>
  <c r="BJ692"/>
  <c r="BL692"/>
  <c r="BN692"/>
  <c r="BP692"/>
  <c r="BR692"/>
  <c r="BG694"/>
  <c r="BI694"/>
  <c r="BM694"/>
  <c r="BK694"/>
  <c r="BO694"/>
  <c r="BQ694"/>
  <c r="BS694"/>
  <c r="BH694"/>
  <c r="BJ694"/>
  <c r="BL694"/>
  <c r="BN694"/>
  <c r="BR694"/>
  <c r="BP694"/>
  <c r="BG696"/>
  <c r="BI696"/>
  <c r="BK696"/>
  <c r="BM696"/>
  <c r="BO696"/>
  <c r="BS696"/>
  <c r="BQ696"/>
  <c r="BH696"/>
  <c r="BJ696"/>
  <c r="BL696"/>
  <c r="BN696"/>
  <c r="BP696"/>
  <c r="BR696"/>
  <c r="BG698"/>
  <c r="BI698"/>
  <c r="BM698"/>
  <c r="BK698"/>
  <c r="BO698"/>
  <c r="BQ698"/>
  <c r="BS698"/>
  <c r="BH698"/>
  <c r="BJ698"/>
  <c r="BL698"/>
  <c r="BN698"/>
  <c r="BR698"/>
  <c r="BP698"/>
  <c r="BG700"/>
  <c r="BI700"/>
  <c r="BK700"/>
  <c r="BM700"/>
  <c r="BO700"/>
  <c r="BQ700"/>
  <c r="BS700"/>
  <c r="BH700"/>
  <c r="BJ700"/>
  <c r="BL700"/>
  <c r="BN700"/>
  <c r="BP700"/>
  <c r="BR700"/>
  <c r="BG702"/>
  <c r="BI702"/>
  <c r="BM702"/>
  <c r="BK702"/>
  <c r="BO702"/>
  <c r="BQ702"/>
  <c r="BS702"/>
  <c r="BH702"/>
  <c r="BJ702"/>
  <c r="BL702"/>
  <c r="BN702"/>
  <c r="BR702"/>
  <c r="BP702"/>
  <c r="BG704"/>
  <c r="BI704"/>
  <c r="BK704"/>
  <c r="BM704"/>
  <c r="BO704"/>
  <c r="BS704"/>
  <c r="BQ704"/>
  <c r="BH704"/>
  <c r="BJ704"/>
  <c r="BL704"/>
  <c r="BN704"/>
  <c r="BP704"/>
  <c r="BR704"/>
  <c r="BG706"/>
  <c r="BI706"/>
  <c r="BM706"/>
  <c r="BK706"/>
  <c r="BO706"/>
  <c r="BQ706"/>
  <c r="BS706"/>
  <c r="BH706"/>
  <c r="BJ706"/>
  <c r="BL706"/>
  <c r="BN706"/>
  <c r="BR706"/>
  <c r="BP706"/>
  <c r="BG708"/>
  <c r="BI708"/>
  <c r="BK708"/>
  <c r="BM708"/>
  <c r="BO708"/>
  <c r="BQ708"/>
  <c r="BS708"/>
  <c r="BH708"/>
  <c r="BJ708"/>
  <c r="BL708"/>
  <c r="BN708"/>
  <c r="BP708"/>
  <c r="BR708"/>
  <c r="BG710"/>
  <c r="BI710"/>
  <c r="BM710"/>
  <c r="BK710"/>
  <c r="BO710"/>
  <c r="BQ710"/>
  <c r="BS710"/>
  <c r="BH710"/>
  <c r="BJ710"/>
  <c r="BL710"/>
  <c r="BN710"/>
  <c r="BR710"/>
  <c r="BP710"/>
  <c r="BG712"/>
  <c r="BI712"/>
  <c r="BK712"/>
  <c r="BM712"/>
  <c r="BO712"/>
  <c r="BS712"/>
  <c r="BQ712"/>
  <c r="BH712"/>
  <c r="BJ712"/>
  <c r="BL712"/>
  <c r="BN712"/>
  <c r="BP712"/>
  <c r="BR712"/>
  <c r="BG714"/>
  <c r="BI714"/>
  <c r="BM714"/>
  <c r="BK714"/>
  <c r="BO714"/>
  <c r="BQ714"/>
  <c r="BS714"/>
  <c r="BH714"/>
  <c r="BJ714"/>
  <c r="BL714"/>
  <c r="BN714"/>
  <c r="BR714"/>
  <c r="BP714"/>
  <c r="BG716"/>
  <c r="BI716"/>
  <c r="BK716"/>
  <c r="BM716"/>
  <c r="BO716"/>
  <c r="BQ716"/>
  <c r="BS716"/>
  <c r="BH716"/>
  <c r="BJ716"/>
  <c r="BL716"/>
  <c r="BN716"/>
  <c r="BP716"/>
  <c r="BR716"/>
  <c r="BG718"/>
  <c r="BI718"/>
  <c r="BM718"/>
  <c r="BK718"/>
  <c r="BO718"/>
  <c r="BQ718"/>
  <c r="BS718"/>
  <c r="BH718"/>
  <c r="BJ718"/>
  <c r="BL718"/>
  <c r="BN718"/>
  <c r="BR718"/>
  <c r="BP718"/>
  <c r="BG720"/>
  <c r="BI720"/>
  <c r="BK720"/>
  <c r="BM720"/>
  <c r="BO720"/>
  <c r="BS720"/>
  <c r="BQ720"/>
  <c r="BH720"/>
  <c r="BJ720"/>
  <c r="BL720"/>
  <c r="BN720"/>
  <c r="BP720"/>
  <c r="BR720"/>
  <c r="BG722"/>
  <c r="BI722"/>
  <c r="BM722"/>
  <c r="BK722"/>
  <c r="BO722"/>
  <c r="BQ722"/>
  <c r="BS722"/>
  <c r="BH722"/>
  <c r="BJ722"/>
  <c r="BL722"/>
  <c r="BN722"/>
  <c r="BR722"/>
  <c r="BP722"/>
  <c r="BG724"/>
  <c r="BI724"/>
  <c r="BK724"/>
  <c r="BM724"/>
  <c r="BO724"/>
  <c r="BQ724"/>
  <c r="BS724"/>
  <c r="BH724"/>
  <c r="BJ724"/>
  <c r="BL724"/>
  <c r="BN724"/>
  <c r="BP724"/>
  <c r="BR724"/>
  <c r="BG726"/>
  <c r="BI726"/>
  <c r="BM726"/>
  <c r="BK726"/>
  <c r="BO726"/>
  <c r="BQ726"/>
  <c r="BS726"/>
  <c r="BH726"/>
  <c r="BJ726"/>
  <c r="BL726"/>
  <c r="BN726"/>
  <c r="BR726"/>
  <c r="BP726"/>
  <c r="BG728"/>
  <c r="BI728"/>
  <c r="BK728"/>
  <c r="BM728"/>
  <c r="BO728"/>
  <c r="BS728"/>
  <c r="BQ728"/>
  <c r="BH728"/>
  <c r="BJ728"/>
  <c r="BL728"/>
  <c r="BN728"/>
  <c r="BP728"/>
  <c r="BR728"/>
  <c r="BG730"/>
  <c r="BI730"/>
  <c r="BM730"/>
  <c r="BK730"/>
  <c r="BO730"/>
  <c r="BQ730"/>
  <c r="BS730"/>
  <c r="BH730"/>
  <c r="BJ730"/>
  <c r="BL730"/>
  <c r="BN730"/>
  <c r="BR730"/>
  <c r="BP730"/>
  <c r="BG732"/>
  <c r="BI732"/>
  <c r="BK732"/>
  <c r="BM732"/>
  <c r="BO732"/>
  <c r="BQ732"/>
  <c r="BS732"/>
  <c r="BH732"/>
  <c r="BJ732"/>
  <c r="BL732"/>
  <c r="BN732"/>
  <c r="BP732"/>
  <c r="BR732"/>
  <c r="BG734"/>
  <c r="BI734"/>
  <c r="BM734"/>
  <c r="BK734"/>
  <c r="BO734"/>
  <c r="BQ734"/>
  <c r="BS734"/>
  <c r="BH734"/>
  <c r="BJ734"/>
  <c r="BL734"/>
  <c r="BN734"/>
  <c r="BR734"/>
  <c r="BP734"/>
  <c r="BG736"/>
  <c r="BI736"/>
  <c r="BK736"/>
  <c r="BM736"/>
  <c r="BO736"/>
  <c r="BS736"/>
  <c r="BQ736"/>
  <c r="BH736"/>
  <c r="BJ736"/>
  <c r="BL736"/>
  <c r="BN736"/>
  <c r="BP736"/>
  <c r="BR736"/>
  <c r="BG738"/>
  <c r="BI738"/>
  <c r="BM738"/>
  <c r="BK738"/>
  <c r="BO738"/>
  <c r="BQ738"/>
  <c r="BS738"/>
  <c r="BH738"/>
  <c r="BJ738"/>
  <c r="BL738"/>
  <c r="BN738"/>
  <c r="BR738"/>
  <c r="BP738"/>
  <c r="BG740"/>
  <c r="BI740"/>
  <c r="BK740"/>
  <c r="BM740"/>
  <c r="BQ740"/>
  <c r="BO740"/>
  <c r="BS740"/>
  <c r="BH740"/>
  <c r="BJ740"/>
  <c r="BL740"/>
  <c r="BN740"/>
  <c r="BP740"/>
  <c r="BR740"/>
  <c r="BG742"/>
  <c r="BI742"/>
  <c r="BM742"/>
  <c r="BK742"/>
  <c r="BO742"/>
  <c r="BQ742"/>
  <c r="BS742"/>
  <c r="BH742"/>
  <c r="BJ742"/>
  <c r="BL742"/>
  <c r="BN742"/>
  <c r="BR742"/>
  <c r="BP742"/>
  <c r="BG744"/>
  <c r="BI744"/>
  <c r="BK744"/>
  <c r="BM744"/>
  <c r="BQ744"/>
  <c r="BO744"/>
  <c r="BS744"/>
  <c r="BH744"/>
  <c r="BJ744"/>
  <c r="BL744"/>
  <c r="BN744"/>
  <c r="BP744"/>
  <c r="BR744"/>
  <c r="BG746"/>
  <c r="BI746"/>
  <c r="BM746"/>
  <c r="BK746"/>
  <c r="BO746"/>
  <c r="BQ746"/>
  <c r="BS746"/>
  <c r="BH746"/>
  <c r="BJ746"/>
  <c r="BL746"/>
  <c r="BN746"/>
  <c r="BR746"/>
  <c r="BP746"/>
  <c r="BG748"/>
  <c r="BI748"/>
  <c r="BK748"/>
  <c r="BM748"/>
  <c r="BQ748"/>
  <c r="BO748"/>
  <c r="BS748"/>
  <c r="BH748"/>
  <c r="BJ748"/>
  <c r="BL748"/>
  <c r="BN748"/>
  <c r="BP748"/>
  <c r="BR748"/>
  <c r="BG750"/>
  <c r="BI750"/>
  <c r="BM750"/>
  <c r="BK750"/>
  <c r="BO750"/>
  <c r="BQ750"/>
  <c r="BS750"/>
  <c r="BH750"/>
  <c r="BJ750"/>
  <c r="BL750"/>
  <c r="BN750"/>
  <c r="BR750"/>
  <c r="BP750"/>
  <c r="BG752"/>
  <c r="BI752"/>
  <c r="BK752"/>
  <c r="BM752"/>
  <c r="BQ752"/>
  <c r="BO752"/>
  <c r="BS752"/>
  <c r="BH752"/>
  <c r="BJ752"/>
  <c r="BL752"/>
  <c r="BN752"/>
  <c r="BP752"/>
  <c r="BR752"/>
  <c r="BG754"/>
  <c r="BI754"/>
  <c r="BM754"/>
  <c r="BK754"/>
  <c r="BO754"/>
  <c r="BQ754"/>
  <c r="BS754"/>
  <c r="BH754"/>
  <c r="BJ754"/>
  <c r="BL754"/>
  <c r="BN754"/>
  <c r="BR754"/>
  <c r="BP754"/>
  <c r="BG756"/>
  <c r="BI756"/>
  <c r="BK756"/>
  <c r="BM756"/>
  <c r="BQ756"/>
  <c r="BO756"/>
  <c r="BS756"/>
  <c r="BH756"/>
  <c r="BJ756"/>
  <c r="BL756"/>
  <c r="BN756"/>
  <c r="BP756"/>
  <c r="BR756"/>
  <c r="BG758"/>
  <c r="BI758"/>
  <c r="BM758"/>
  <c r="BK758"/>
  <c r="BO758"/>
  <c r="BQ758"/>
  <c r="BS758"/>
  <c r="BH758"/>
  <c r="BJ758"/>
  <c r="BL758"/>
  <c r="BN758"/>
  <c r="BR758"/>
  <c r="BP758"/>
  <c r="BG760"/>
  <c r="BI760"/>
  <c r="BK760"/>
  <c r="BM760"/>
  <c r="BQ760"/>
  <c r="BO760"/>
  <c r="BS760"/>
  <c r="BH760"/>
  <c r="BJ760"/>
  <c r="BL760"/>
  <c r="BN760"/>
  <c r="BP760"/>
  <c r="BR760"/>
  <c r="BG762"/>
  <c r="BI762"/>
  <c r="BM762"/>
  <c r="BK762"/>
  <c r="BO762"/>
  <c r="BQ762"/>
  <c r="BS762"/>
  <c r="BH762"/>
  <c r="BJ762"/>
  <c r="BL762"/>
  <c r="BN762"/>
  <c r="BR762"/>
  <c r="BP762"/>
  <c r="BG764"/>
  <c r="BI764"/>
  <c r="BK764"/>
  <c r="BM764"/>
  <c r="BQ764"/>
  <c r="BO764"/>
  <c r="BS764"/>
  <c r="BH764"/>
  <c r="BJ764"/>
  <c r="BL764"/>
  <c r="BN764"/>
  <c r="BP764"/>
  <c r="BR764"/>
  <c r="BG766"/>
  <c r="BI766"/>
  <c r="BM766"/>
  <c r="BK766"/>
  <c r="BO766"/>
  <c r="BQ766"/>
  <c r="BS766"/>
  <c r="BH766"/>
  <c r="BJ766"/>
  <c r="BL766"/>
  <c r="BN766"/>
  <c r="BR766"/>
  <c r="BP766"/>
  <c r="BG768"/>
  <c r="BI768"/>
  <c r="BK768"/>
  <c r="BM768"/>
  <c r="BQ768"/>
  <c r="BO768"/>
  <c r="BS768"/>
  <c r="BH768"/>
  <c r="BJ768"/>
  <c r="BL768"/>
  <c r="BN768"/>
  <c r="BP768"/>
  <c r="BR768"/>
  <c r="BG770"/>
  <c r="BI770"/>
  <c r="BM770"/>
  <c r="BK770"/>
  <c r="BO770"/>
  <c r="BQ770"/>
  <c r="BS770"/>
  <c r="BH770"/>
  <c r="BJ770"/>
  <c r="BL770"/>
  <c r="BN770"/>
  <c r="BR770"/>
  <c r="BP770"/>
  <c r="BG772"/>
  <c r="BI772"/>
  <c r="BK772"/>
  <c r="BM772"/>
  <c r="BQ772"/>
  <c r="BO772"/>
  <c r="BS772"/>
  <c r="BH772"/>
  <c r="BJ772"/>
  <c r="BL772"/>
  <c r="BN772"/>
  <c r="BP772"/>
  <c r="BR772"/>
  <c r="BG774"/>
  <c r="BI774"/>
  <c r="BM774"/>
  <c r="BK774"/>
  <c r="BO774"/>
  <c r="BQ774"/>
  <c r="BS774"/>
  <c r="BH774"/>
  <c r="BJ774"/>
  <c r="BL774"/>
  <c r="BN774"/>
  <c r="BR774"/>
  <c r="BP774"/>
  <c r="BG776"/>
  <c r="BI776"/>
  <c r="BK776"/>
  <c r="BM776"/>
  <c r="BQ776"/>
  <c r="BO776"/>
  <c r="BS776"/>
  <c r="BH776"/>
  <c r="BJ776"/>
  <c r="BL776"/>
  <c r="BN776"/>
  <c r="BP776"/>
  <c r="BR776"/>
  <c r="BG778"/>
  <c r="BI778"/>
  <c r="BM778"/>
  <c r="BK778"/>
  <c r="BO778"/>
  <c r="BQ778"/>
  <c r="BS778"/>
  <c r="BH778"/>
  <c r="BJ778"/>
  <c r="BL778"/>
  <c r="BN778"/>
  <c r="BR778"/>
  <c r="BP778"/>
  <c r="BG780"/>
  <c r="BI780"/>
  <c r="BK780"/>
  <c r="BM780"/>
  <c r="BQ780"/>
  <c r="BO780"/>
  <c r="BS780"/>
  <c r="BH780"/>
  <c r="BJ780"/>
  <c r="BL780"/>
  <c r="BN780"/>
  <c r="BP780"/>
  <c r="BR780"/>
  <c r="BG782"/>
  <c r="BI782"/>
  <c r="BM782"/>
  <c r="BK782"/>
  <c r="BO782"/>
  <c r="BQ782"/>
  <c r="BS782"/>
  <c r="BH782"/>
  <c r="BJ782"/>
  <c r="BL782"/>
  <c r="BN782"/>
  <c r="BR782"/>
  <c r="BP782"/>
  <c r="BG784"/>
  <c r="BI784"/>
  <c r="BK784"/>
  <c r="BM784"/>
  <c r="BQ784"/>
  <c r="BO784"/>
  <c r="BS784"/>
  <c r="BH784"/>
  <c r="BJ784"/>
  <c r="BL784"/>
  <c r="BN784"/>
  <c r="BP784"/>
  <c r="BR784"/>
  <c r="BG786"/>
  <c r="BI786"/>
  <c r="BM786"/>
  <c r="BK786"/>
  <c r="BO786"/>
  <c r="BQ786"/>
  <c r="BS786"/>
  <c r="BH786"/>
  <c r="BJ786"/>
  <c r="BL786"/>
  <c r="BN786"/>
  <c r="BR786"/>
  <c r="BP786"/>
  <c r="BG788"/>
  <c r="BI788"/>
  <c r="BK788"/>
  <c r="BM788"/>
  <c r="BQ788"/>
  <c r="BO788"/>
  <c r="BS788"/>
  <c r="BH788"/>
  <c r="BJ788"/>
  <c r="BL788"/>
  <c r="BN788"/>
  <c r="BP788"/>
  <c r="BR788"/>
  <c r="BG790"/>
  <c r="BI790"/>
  <c r="BM790"/>
  <c r="BK790"/>
  <c r="BO790"/>
  <c r="BQ790"/>
  <c r="BS790"/>
  <c r="BH790"/>
  <c r="BJ790"/>
  <c r="BL790"/>
  <c r="BN790"/>
  <c r="BR790"/>
  <c r="BP790"/>
  <c r="BG792"/>
  <c r="BI792"/>
  <c r="BK792"/>
  <c r="BM792"/>
  <c r="BQ792"/>
  <c r="BO792"/>
  <c r="BS792"/>
  <c r="BH792"/>
  <c r="BJ792"/>
  <c r="BL792"/>
  <c r="BN792"/>
  <c r="BP792"/>
  <c r="BR792"/>
  <c r="BG794"/>
  <c r="BI794"/>
  <c r="BM794"/>
  <c r="BK794"/>
  <c r="BO794"/>
  <c r="BQ794"/>
  <c r="BS794"/>
  <c r="BH794"/>
  <c r="BJ794"/>
  <c r="BL794"/>
  <c r="BN794"/>
  <c r="BR794"/>
  <c r="BP794"/>
  <c r="BG796"/>
  <c r="BI796"/>
  <c r="BK796"/>
  <c r="BM796"/>
  <c r="BQ796"/>
  <c r="BO796"/>
  <c r="BS796"/>
  <c r="BH796"/>
  <c r="BJ796"/>
  <c r="BL796"/>
  <c r="BN796"/>
  <c r="BP796"/>
  <c r="BR796"/>
  <c r="BG798"/>
  <c r="BI798"/>
  <c r="BM798"/>
  <c r="BK798"/>
  <c r="BO798"/>
  <c r="BQ798"/>
  <c r="BS798"/>
  <c r="BH798"/>
  <c r="BJ798"/>
  <c r="BL798"/>
  <c r="BN798"/>
  <c r="BR798"/>
  <c r="BP798"/>
  <c r="BG800"/>
  <c r="BI800"/>
  <c r="BK800"/>
  <c r="BM800"/>
  <c r="BQ800"/>
  <c r="BO800"/>
  <c r="BS800"/>
  <c r="BH800"/>
  <c r="BJ800"/>
  <c r="BL800"/>
  <c r="BN800"/>
  <c r="BP800"/>
  <c r="BR800"/>
  <c r="BG802"/>
  <c r="BI802"/>
  <c r="BM802"/>
  <c r="BK802"/>
  <c r="BO802"/>
  <c r="BQ802"/>
  <c r="BS802"/>
  <c r="BH802"/>
  <c r="BJ802"/>
  <c r="BL802"/>
  <c r="BN802"/>
  <c r="BR802"/>
  <c r="BP802"/>
  <c r="BG804"/>
  <c r="BI804"/>
  <c r="BK804"/>
  <c r="BM804"/>
  <c r="BQ804"/>
  <c r="BO804"/>
  <c r="BS804"/>
  <c r="BH804"/>
  <c r="BJ804"/>
  <c r="BL804"/>
  <c r="BN804"/>
  <c r="BP804"/>
  <c r="BR804"/>
  <c r="BG806"/>
  <c r="BI806"/>
  <c r="BM806"/>
  <c r="BK806"/>
  <c r="BO806"/>
  <c r="BQ806"/>
  <c r="BS806"/>
  <c r="BH806"/>
  <c r="BJ806"/>
  <c r="BL806"/>
  <c r="BN806"/>
  <c r="BR806"/>
  <c r="BP806"/>
  <c r="BG808"/>
  <c r="BI808"/>
  <c r="BK808"/>
  <c r="BM808"/>
  <c r="BQ808"/>
  <c r="BO808"/>
  <c r="BS808"/>
  <c r="BH808"/>
  <c r="BJ808"/>
  <c r="BL808"/>
  <c r="BN808"/>
  <c r="BP808"/>
  <c r="BR808"/>
  <c r="BG810"/>
  <c r="BI810"/>
  <c r="BM810"/>
  <c r="BK810"/>
  <c r="BO810"/>
  <c r="BQ810"/>
  <c r="BS810"/>
  <c r="BH810"/>
  <c r="BJ810"/>
  <c r="BL810"/>
  <c r="BN810"/>
  <c r="BR810"/>
  <c r="BP810"/>
  <c r="BG812"/>
  <c r="BI812"/>
  <c r="BK812"/>
  <c r="BM812"/>
  <c r="BQ812"/>
  <c r="BO812"/>
  <c r="BS812"/>
  <c r="BH812"/>
  <c r="BJ812"/>
  <c r="BL812"/>
  <c r="BN812"/>
  <c r="BP812"/>
  <c r="BR812"/>
  <c r="BG814"/>
  <c r="BI814"/>
  <c r="BM814"/>
  <c r="BK814"/>
  <c r="BO814"/>
  <c r="BQ814"/>
  <c r="BS814"/>
  <c r="BH814"/>
  <c r="BJ814"/>
  <c r="BL814"/>
  <c r="BN814"/>
  <c r="BR814"/>
  <c r="BP814"/>
  <c r="BG816"/>
  <c r="BI816"/>
  <c r="BK816"/>
  <c r="BM816"/>
  <c r="BQ816"/>
  <c r="BO816"/>
  <c r="BS816"/>
  <c r="BH816"/>
  <c r="BJ816"/>
  <c r="BL816"/>
  <c r="BN816"/>
  <c r="BP816"/>
  <c r="BR816"/>
  <c r="BG818"/>
  <c r="BI818"/>
  <c r="BM818"/>
  <c r="BK818"/>
  <c r="BO818"/>
  <c r="BQ818"/>
  <c r="BS818"/>
  <c r="BH818"/>
  <c r="BJ818"/>
  <c r="BL818"/>
  <c r="BN818"/>
  <c r="BR818"/>
  <c r="BP818"/>
  <c r="BG820"/>
  <c r="BI820"/>
  <c r="BK820"/>
  <c r="BM820"/>
  <c r="BQ820"/>
  <c r="BO820"/>
  <c r="BS820"/>
  <c r="BH820"/>
  <c r="BJ820"/>
  <c r="BL820"/>
  <c r="BN820"/>
  <c r="BP820"/>
  <c r="BR820"/>
  <c r="BG822"/>
  <c r="BI822"/>
  <c r="BM822"/>
  <c r="BK822"/>
  <c r="BO822"/>
  <c r="BQ822"/>
  <c r="BS822"/>
  <c r="BH822"/>
  <c r="BJ822"/>
  <c r="BL822"/>
  <c r="BN822"/>
  <c r="BR822"/>
  <c r="BP822"/>
  <c r="BG824"/>
  <c r="BI824"/>
  <c r="BK824"/>
  <c r="BM824"/>
  <c r="BQ824"/>
  <c r="BO824"/>
  <c r="BS824"/>
  <c r="BH824"/>
  <c r="BJ824"/>
  <c r="BL824"/>
  <c r="BN824"/>
  <c r="BP824"/>
  <c r="BR824"/>
  <c r="BG826"/>
  <c r="BI826"/>
  <c r="BM826"/>
  <c r="BK826"/>
  <c r="BO826"/>
  <c r="BQ826"/>
  <c r="BS826"/>
  <c r="BH826"/>
  <c r="BJ826"/>
  <c r="BL826"/>
  <c r="BN826"/>
  <c r="BR826"/>
  <c r="BP826"/>
  <c r="BG828"/>
  <c r="BI828"/>
  <c r="BK828"/>
  <c r="BM828"/>
  <c r="BQ828"/>
  <c r="BO828"/>
  <c r="BS828"/>
  <c r="BH828"/>
  <c r="BJ828"/>
  <c r="BL828"/>
  <c r="BN828"/>
  <c r="BP828"/>
  <c r="BR828"/>
  <c r="BG830"/>
  <c r="BI830"/>
  <c r="BM830"/>
  <c r="BK830"/>
  <c r="BO830"/>
  <c r="BQ830"/>
  <c r="BS830"/>
  <c r="BH830"/>
  <c r="BJ830"/>
  <c r="BL830"/>
  <c r="BN830"/>
  <c r="BR830"/>
  <c r="BP830"/>
  <c r="BG832"/>
  <c r="BI832"/>
  <c r="BK832"/>
  <c r="BM832"/>
  <c r="BQ832"/>
  <c r="BO832"/>
  <c r="BS832"/>
  <c r="BH832"/>
  <c r="BJ832"/>
  <c r="BL832"/>
  <c r="BN832"/>
  <c r="BP832"/>
  <c r="BR832"/>
  <c r="BG834"/>
  <c r="BI834"/>
  <c r="BM834"/>
  <c r="BK834"/>
  <c r="BO834"/>
  <c r="BQ834"/>
  <c r="BS834"/>
  <c r="BH834"/>
  <c r="BJ834"/>
  <c r="BL834"/>
  <c r="BN834"/>
  <c r="BR834"/>
  <c r="BP834"/>
  <c r="BG836"/>
  <c r="BI836"/>
  <c r="BK836"/>
  <c r="BM836"/>
  <c r="BQ836"/>
  <c r="BO836"/>
  <c r="BS836"/>
  <c r="BH836"/>
  <c r="BJ836"/>
  <c r="BL836"/>
  <c r="BN836"/>
  <c r="BP836"/>
  <c r="BR836"/>
  <c r="BG838"/>
  <c r="BI838"/>
  <c r="BM838"/>
  <c r="BK838"/>
  <c r="BO838"/>
  <c r="BQ838"/>
  <c r="BS838"/>
  <c r="BH838"/>
  <c r="BJ838"/>
  <c r="BL838"/>
  <c r="BN838"/>
  <c r="BR838"/>
  <c r="BP838"/>
  <c r="BG840"/>
  <c r="BI840"/>
  <c r="BK840"/>
  <c r="BM840"/>
  <c r="BQ840"/>
  <c r="BO840"/>
  <c r="BS840"/>
  <c r="BH840"/>
  <c r="BJ840"/>
  <c r="BL840"/>
  <c r="BN840"/>
  <c r="BP840"/>
  <c r="BR840"/>
  <c r="BG842"/>
  <c r="BI842"/>
  <c r="BM842"/>
  <c r="BK842"/>
  <c r="BO842"/>
  <c r="BQ842"/>
  <c r="BS842"/>
  <c r="BH842"/>
  <c r="BJ842"/>
  <c r="BL842"/>
  <c r="BN842"/>
  <c r="BR842"/>
  <c r="BP842"/>
  <c r="BG844"/>
  <c r="BI844"/>
  <c r="BK844"/>
  <c r="BM844"/>
  <c r="BQ844"/>
  <c r="BO844"/>
  <c r="BS844"/>
  <c r="BH844"/>
  <c r="BJ844"/>
  <c r="BL844"/>
  <c r="BN844"/>
  <c r="BP844"/>
  <c r="BR844"/>
  <c r="BG846"/>
  <c r="BI846"/>
  <c r="BM846"/>
  <c r="BK846"/>
  <c r="BO846"/>
  <c r="BQ846"/>
  <c r="BS846"/>
  <c r="BH846"/>
  <c r="BJ846"/>
  <c r="BL846"/>
  <c r="BN846"/>
  <c r="BR846"/>
  <c r="BP846"/>
  <c r="BG848"/>
  <c r="BI848"/>
  <c r="BK848"/>
  <c r="BM848"/>
  <c r="BQ848"/>
  <c r="BO848"/>
  <c r="BS848"/>
  <c r="BH848"/>
  <c r="BJ848"/>
  <c r="BL848"/>
  <c r="BN848"/>
  <c r="BP848"/>
  <c r="BR848"/>
  <c r="BG850"/>
  <c r="BI850"/>
  <c r="BM850"/>
  <c r="BK850"/>
  <c r="BO850"/>
  <c r="BQ850"/>
  <c r="BS850"/>
  <c r="BH850"/>
  <c r="BJ850"/>
  <c r="BL850"/>
  <c r="BN850"/>
  <c r="BR850"/>
  <c r="BP850"/>
  <c r="BG852"/>
  <c r="BI852"/>
  <c r="BK852"/>
  <c r="BM852"/>
  <c r="BQ852"/>
  <c r="BO852"/>
  <c r="BS852"/>
  <c r="BH852"/>
  <c r="BJ852"/>
  <c r="BL852"/>
  <c r="BN852"/>
  <c r="BP852"/>
  <c r="BR852"/>
  <c r="BG854"/>
  <c r="BI854"/>
  <c r="BM854"/>
  <c r="BK854"/>
  <c r="BO854"/>
  <c r="BQ854"/>
  <c r="BS854"/>
  <c r="BH854"/>
  <c r="BJ854"/>
  <c r="BL854"/>
  <c r="BN854"/>
  <c r="BR854"/>
  <c r="BP854"/>
  <c r="BG856"/>
  <c r="BI856"/>
  <c r="BK856"/>
  <c r="BM856"/>
  <c r="BQ856"/>
  <c r="BO856"/>
  <c r="BS856"/>
  <c r="BH856"/>
  <c r="BJ856"/>
  <c r="BL856"/>
  <c r="BN856"/>
  <c r="BP856"/>
  <c r="BR856"/>
  <c r="BG858"/>
  <c r="BI858"/>
  <c r="BM858"/>
  <c r="BK858"/>
  <c r="BO858"/>
  <c r="BQ858"/>
  <c r="BS858"/>
  <c r="BH858"/>
  <c r="BJ858"/>
  <c r="BL858"/>
  <c r="BN858"/>
  <c r="BR858"/>
  <c r="BP858"/>
  <c r="BG860"/>
  <c r="BI860"/>
  <c r="BK860"/>
  <c r="BM860"/>
  <c r="BQ860"/>
  <c r="BO860"/>
  <c r="BS860"/>
  <c r="BH860"/>
  <c r="BJ860"/>
  <c r="BL860"/>
  <c r="BN860"/>
  <c r="BP860"/>
  <c r="BR860"/>
  <c r="BG862"/>
  <c r="BI862"/>
  <c r="BM862"/>
  <c r="BK862"/>
  <c r="BO862"/>
  <c r="BQ862"/>
  <c r="BS862"/>
  <c r="BH862"/>
  <c r="BJ862"/>
  <c r="BL862"/>
  <c r="BN862"/>
  <c r="BR862"/>
  <c r="BP862"/>
  <c r="BG864"/>
  <c r="BI864"/>
  <c r="BK864"/>
  <c r="BM864"/>
  <c r="BQ864"/>
  <c r="BO864"/>
  <c r="BS864"/>
  <c r="BH864"/>
  <c r="BJ864"/>
  <c r="BL864"/>
  <c r="BN864"/>
  <c r="BP864"/>
  <c r="BR864"/>
  <c r="BG866"/>
  <c r="BI866"/>
  <c r="BM866"/>
  <c r="BK866"/>
  <c r="BO866"/>
  <c r="BQ866"/>
  <c r="BS866"/>
  <c r="BH866"/>
  <c r="BJ866"/>
  <c r="BL866"/>
  <c r="BN866"/>
  <c r="BR866"/>
  <c r="BP866"/>
  <c r="BG868"/>
  <c r="BI868"/>
  <c r="BK868"/>
  <c r="BM868"/>
  <c r="BQ868"/>
  <c r="BO868"/>
  <c r="BS868"/>
  <c r="BH868"/>
  <c r="BJ868"/>
  <c r="BL868"/>
  <c r="BN868"/>
  <c r="BP868"/>
  <c r="BR868"/>
  <c r="BG870"/>
  <c r="BI870"/>
  <c r="BM870"/>
  <c r="BK870"/>
  <c r="BO870"/>
  <c r="BQ870"/>
  <c r="BS870"/>
  <c r="BH870"/>
  <c r="BJ870"/>
  <c r="BL870"/>
  <c r="BN870"/>
  <c r="BR870"/>
  <c r="BP870"/>
  <c r="BG872"/>
  <c r="BI872"/>
  <c r="BK872"/>
  <c r="BM872"/>
  <c r="BQ872"/>
  <c r="BO872"/>
  <c r="BS872"/>
  <c r="BH872"/>
  <c r="BJ872"/>
  <c r="BL872"/>
  <c r="BN872"/>
  <c r="BP872"/>
  <c r="BR872"/>
  <c r="BG874"/>
  <c r="BI874"/>
  <c r="BM874"/>
  <c r="BK874"/>
  <c r="BO874"/>
  <c r="BQ874"/>
  <c r="BS874"/>
  <c r="BH874"/>
  <c r="BJ874"/>
  <c r="BL874"/>
  <c r="BN874"/>
  <c r="BR874"/>
  <c r="BP874"/>
  <c r="BG876"/>
  <c r="BI876"/>
  <c r="BK876"/>
  <c r="BM876"/>
  <c r="BQ876"/>
  <c r="BO876"/>
  <c r="BS876"/>
  <c r="BJ876"/>
  <c r="BL876"/>
  <c r="BN876"/>
  <c r="BH876"/>
  <c r="BP876"/>
  <c r="BR876"/>
  <c r="BG878"/>
  <c r="BI878"/>
  <c r="BM878"/>
  <c r="BK878"/>
  <c r="BO878"/>
  <c r="BQ878"/>
  <c r="BS878"/>
  <c r="BH878"/>
  <c r="BJ878"/>
  <c r="BL878"/>
  <c r="BN878"/>
  <c r="BR878"/>
  <c r="BP878"/>
  <c r="BG880"/>
  <c r="BI880"/>
  <c r="BK880"/>
  <c r="BM880"/>
  <c r="BQ880"/>
  <c r="BO880"/>
  <c r="BS880"/>
  <c r="BH880"/>
  <c r="BJ880"/>
  <c r="BL880"/>
  <c r="BN880"/>
  <c r="BP880"/>
  <c r="BR880"/>
  <c r="BG882"/>
  <c r="BI882"/>
  <c r="BM882"/>
  <c r="BK882"/>
  <c r="BO882"/>
  <c r="BQ882"/>
  <c r="BS882"/>
  <c r="BH882"/>
  <c r="BJ882"/>
  <c r="BL882"/>
  <c r="BN882"/>
  <c r="BR882"/>
  <c r="BP882"/>
  <c r="BG884"/>
  <c r="BI884"/>
  <c r="BK884"/>
  <c r="BM884"/>
  <c r="BQ884"/>
  <c r="BO884"/>
  <c r="BS884"/>
  <c r="BJ884"/>
  <c r="BL884"/>
  <c r="BN884"/>
  <c r="BH884"/>
  <c r="BP884"/>
  <c r="BR884"/>
  <c r="BG886"/>
  <c r="BI886"/>
  <c r="BM886"/>
  <c r="BK886"/>
  <c r="BO886"/>
  <c r="BQ886"/>
  <c r="BS886"/>
  <c r="BH886"/>
  <c r="BJ886"/>
  <c r="BL886"/>
  <c r="BN886"/>
  <c r="BR886"/>
  <c r="BP886"/>
  <c r="BG888"/>
  <c r="BI888"/>
  <c r="BK888"/>
  <c r="BM888"/>
  <c r="BO888"/>
  <c r="BQ888"/>
  <c r="BS888"/>
  <c r="BH888"/>
  <c r="BL888"/>
  <c r="BJ888"/>
  <c r="BN888"/>
  <c r="BP888"/>
  <c r="BR888"/>
  <c r="BG890"/>
  <c r="BI890"/>
  <c r="BK890"/>
  <c r="BM890"/>
  <c r="BO890"/>
  <c r="BQ890"/>
  <c r="BS890"/>
  <c r="BH890"/>
  <c r="BJ890"/>
  <c r="BN890"/>
  <c r="BL890"/>
  <c r="BP890"/>
  <c r="BR890"/>
  <c r="BG892"/>
  <c r="BI892"/>
  <c r="BK892"/>
  <c r="BM892"/>
  <c r="BO892"/>
  <c r="BQ892"/>
  <c r="BS892"/>
  <c r="BH892"/>
  <c r="BL892"/>
  <c r="BJ892"/>
  <c r="BN892"/>
  <c r="BP892"/>
  <c r="BR892"/>
  <c r="BG894"/>
  <c r="BI894"/>
  <c r="BK894"/>
  <c r="BM894"/>
  <c r="BO894"/>
  <c r="BQ894"/>
  <c r="BS894"/>
  <c r="BH894"/>
  <c r="BJ894"/>
  <c r="BN894"/>
  <c r="BL894"/>
  <c r="BP894"/>
  <c r="BR894"/>
  <c r="BG896"/>
  <c r="BI896"/>
  <c r="BK896"/>
  <c r="BM896"/>
  <c r="BO896"/>
  <c r="BQ896"/>
  <c r="BS896"/>
  <c r="BH896"/>
  <c r="BL896"/>
  <c r="BJ896"/>
  <c r="BN896"/>
  <c r="BP896"/>
  <c r="BR896"/>
  <c r="BG898"/>
  <c r="BI898"/>
  <c r="BK898"/>
  <c r="BM898"/>
  <c r="BO898"/>
  <c r="BQ898"/>
  <c r="BS898"/>
  <c r="BH898"/>
  <c r="BJ898"/>
  <c r="BN898"/>
  <c r="BL898"/>
  <c r="BP898"/>
  <c r="BR898"/>
  <c r="BG900"/>
  <c r="BI900"/>
  <c r="BK900"/>
  <c r="BM900"/>
  <c r="BO900"/>
  <c r="BQ900"/>
  <c r="BS900"/>
  <c r="BH900"/>
  <c r="BL900"/>
  <c r="BJ900"/>
  <c r="BN900"/>
  <c r="BP900"/>
  <c r="BR900"/>
  <c r="BG902"/>
  <c r="BI902"/>
  <c r="BK902"/>
  <c r="BM902"/>
  <c r="BO902"/>
  <c r="BQ902"/>
  <c r="BS902"/>
  <c r="BH902"/>
  <c r="BJ902"/>
  <c r="BN902"/>
  <c r="BL902"/>
  <c r="BP902"/>
  <c r="BR902"/>
  <c r="BG904"/>
  <c r="BI904"/>
  <c r="BK904"/>
  <c r="BM904"/>
  <c r="BO904"/>
  <c r="BQ904"/>
  <c r="BS904"/>
  <c r="BH904"/>
  <c r="BL904"/>
  <c r="BJ904"/>
  <c r="BN904"/>
  <c r="BP904"/>
  <c r="BR904"/>
  <c r="BG906"/>
  <c r="BI906"/>
  <c r="BK906"/>
  <c r="BM906"/>
  <c r="BO906"/>
  <c r="BQ906"/>
  <c r="BS906"/>
  <c r="BH906"/>
  <c r="BJ906"/>
  <c r="BN906"/>
  <c r="BL906"/>
  <c r="BP906"/>
  <c r="BR906"/>
  <c r="BG908"/>
  <c r="BI908"/>
  <c r="BK908"/>
  <c r="BM908"/>
  <c r="BO908"/>
  <c r="BQ908"/>
  <c r="BS908"/>
  <c r="BH908"/>
  <c r="BL908"/>
  <c r="BJ908"/>
  <c r="BN908"/>
  <c r="BP908"/>
  <c r="BR908"/>
  <c r="BG910"/>
  <c r="BI910"/>
  <c r="BK910"/>
  <c r="BM910"/>
  <c r="BO910"/>
  <c r="BQ910"/>
  <c r="BS910"/>
  <c r="BH910"/>
  <c r="BJ910"/>
  <c r="BN910"/>
  <c r="BL910"/>
  <c r="BP910"/>
  <c r="BR910"/>
  <c r="BG912"/>
  <c r="BI912"/>
  <c r="BK912"/>
  <c r="BM912"/>
  <c r="BO912"/>
  <c r="BQ912"/>
  <c r="BS912"/>
  <c r="BH912"/>
  <c r="BL912"/>
  <c r="BJ912"/>
  <c r="BN912"/>
  <c r="BP912"/>
  <c r="BR912"/>
  <c r="BG914"/>
  <c r="BI914"/>
  <c r="BK914"/>
  <c r="BM914"/>
  <c r="BO914"/>
  <c r="BQ914"/>
  <c r="BS914"/>
  <c r="BH914"/>
  <c r="BJ914"/>
  <c r="BN914"/>
  <c r="BL914"/>
  <c r="BP914"/>
  <c r="BR914"/>
  <c r="BG916"/>
  <c r="BI916"/>
  <c r="BK916"/>
  <c r="BM916"/>
  <c r="BO916"/>
  <c r="BQ916"/>
  <c r="BS916"/>
  <c r="BH916"/>
  <c r="BL916"/>
  <c r="BJ916"/>
  <c r="BN916"/>
  <c r="BP916"/>
  <c r="BR916"/>
  <c r="BG918"/>
  <c r="BI918"/>
  <c r="BK918"/>
  <c r="BM918"/>
  <c r="BO918"/>
  <c r="BQ918"/>
  <c r="BS918"/>
  <c r="BH918"/>
  <c r="BJ918"/>
  <c r="BN918"/>
  <c r="BL918"/>
  <c r="BP918"/>
  <c r="BR918"/>
  <c r="BG920"/>
  <c r="BI920"/>
  <c r="BK920"/>
  <c r="BM920"/>
  <c r="BO920"/>
  <c r="BQ920"/>
  <c r="BS920"/>
  <c r="BH920"/>
  <c r="BL920"/>
  <c r="BJ920"/>
  <c r="BN920"/>
  <c r="BP920"/>
  <c r="BR920"/>
  <c r="BG922"/>
  <c r="BI922"/>
  <c r="BK922"/>
  <c r="BM922"/>
  <c r="BO922"/>
  <c r="BQ922"/>
  <c r="BS922"/>
  <c r="BH922"/>
  <c r="BJ922"/>
  <c r="BN922"/>
  <c r="BL922"/>
  <c r="BP922"/>
  <c r="BR922"/>
  <c r="BG519"/>
  <c r="BI519"/>
  <c r="BK519"/>
  <c r="BM519"/>
  <c r="BO519"/>
  <c r="BQ519"/>
  <c r="BS519"/>
  <c r="BH519"/>
  <c r="BJ519"/>
  <c r="BL519"/>
  <c r="BN519"/>
  <c r="BP519"/>
  <c r="BR519"/>
  <c r="BG525"/>
  <c r="BI525"/>
  <c r="BK525"/>
  <c r="BO525"/>
  <c r="BM525"/>
  <c r="BS525"/>
  <c r="BQ525"/>
  <c r="BH525"/>
  <c r="BJ525"/>
  <c r="BL525"/>
  <c r="BN525"/>
  <c r="BR525"/>
  <c r="BP525"/>
  <c r="BG537"/>
  <c r="BI537"/>
  <c r="BK537"/>
  <c r="BM537"/>
  <c r="BO537"/>
  <c r="BS537"/>
  <c r="BQ537"/>
  <c r="BH537"/>
  <c r="BJ537"/>
  <c r="BL537"/>
  <c r="BN537"/>
  <c r="BR537"/>
  <c r="BP537"/>
  <c r="BG551"/>
  <c r="BI551"/>
  <c r="BK551"/>
  <c r="BM551"/>
  <c r="BO551"/>
  <c r="BQ551"/>
  <c r="BS551"/>
  <c r="BH551"/>
  <c r="BJ551"/>
  <c r="BL551"/>
  <c r="BN551"/>
  <c r="BP551"/>
  <c r="BR551"/>
  <c r="BG555"/>
  <c r="BI555"/>
  <c r="BK555"/>
  <c r="BM555"/>
  <c r="BO555"/>
  <c r="BQ555"/>
  <c r="BS555"/>
  <c r="BH555"/>
  <c r="BJ555"/>
  <c r="BL555"/>
  <c r="BN555"/>
  <c r="BP555"/>
  <c r="BR555"/>
  <c r="BG561"/>
  <c r="BI561"/>
  <c r="BK561"/>
  <c r="BM561"/>
  <c r="BO561"/>
  <c r="BS561"/>
  <c r="BQ561"/>
  <c r="BH561"/>
  <c r="BJ561"/>
  <c r="BL561"/>
  <c r="BN561"/>
  <c r="BR561"/>
  <c r="BP561"/>
  <c r="BG575"/>
  <c r="BI575"/>
  <c r="BK575"/>
  <c r="BO575"/>
  <c r="BM575"/>
  <c r="BS575"/>
  <c r="BQ575"/>
  <c r="BL575"/>
  <c r="BH575"/>
  <c r="BJ575"/>
  <c r="BN575"/>
  <c r="BR575"/>
  <c r="BP575"/>
  <c r="BG585"/>
  <c r="BI585"/>
  <c r="BK585"/>
  <c r="BM585"/>
  <c r="BO585"/>
  <c r="BQ585"/>
  <c r="BS585"/>
  <c r="BH585"/>
  <c r="BJ585"/>
  <c r="BN585"/>
  <c r="BL585"/>
  <c r="BP585"/>
  <c r="BR585"/>
  <c r="BG595"/>
  <c r="BI595"/>
  <c r="BK595"/>
  <c r="BM595"/>
  <c r="BO595"/>
  <c r="BQ595"/>
  <c r="BS595"/>
  <c r="BH595"/>
  <c r="BL595"/>
  <c r="BJ595"/>
  <c r="BN595"/>
  <c r="BR595"/>
  <c r="BP595"/>
  <c r="BG607"/>
  <c r="BI607"/>
  <c r="BK607"/>
  <c r="BM607"/>
  <c r="BO607"/>
  <c r="BQ607"/>
  <c r="BS607"/>
  <c r="BL607"/>
  <c r="BH607"/>
  <c r="BJ607"/>
  <c r="BN607"/>
  <c r="BR607"/>
  <c r="BP607"/>
  <c r="BG609"/>
  <c r="BI609"/>
  <c r="BK609"/>
  <c r="BM609"/>
  <c r="BO609"/>
  <c r="BQ609"/>
  <c r="BS609"/>
  <c r="BH609"/>
  <c r="BJ609"/>
  <c r="BN609"/>
  <c r="BL609"/>
  <c r="BP609"/>
  <c r="BR609"/>
  <c r="BG611"/>
  <c r="BI611"/>
  <c r="BK611"/>
  <c r="BM611"/>
  <c r="BO611"/>
  <c r="BQ611"/>
  <c r="BS611"/>
  <c r="BH611"/>
  <c r="BL611"/>
  <c r="BJ611"/>
  <c r="BN611"/>
  <c r="BR611"/>
  <c r="BP611"/>
  <c r="BG613"/>
  <c r="BI613"/>
  <c r="BK613"/>
  <c r="BM613"/>
  <c r="BO613"/>
  <c r="BQ613"/>
  <c r="BS613"/>
  <c r="BH613"/>
  <c r="BJ613"/>
  <c r="BN613"/>
  <c r="BL613"/>
  <c r="BP613"/>
  <c r="BR613"/>
  <c r="BG615"/>
  <c r="BI615"/>
  <c r="BK615"/>
  <c r="BM615"/>
  <c r="BO615"/>
  <c r="BQ615"/>
  <c r="BS615"/>
  <c r="BL615"/>
  <c r="BH615"/>
  <c r="BJ615"/>
  <c r="BN615"/>
  <c r="BR615"/>
  <c r="BP615"/>
  <c r="BG617"/>
  <c r="BI617"/>
  <c r="BK617"/>
  <c r="BM617"/>
  <c r="BO617"/>
  <c r="BQ617"/>
  <c r="BS617"/>
  <c r="BH617"/>
  <c r="BJ617"/>
  <c r="BN617"/>
  <c r="BL617"/>
  <c r="BP617"/>
  <c r="BR617"/>
  <c r="BG619"/>
  <c r="BI619"/>
  <c r="BK619"/>
  <c r="BM619"/>
  <c r="BO619"/>
  <c r="BQ619"/>
  <c r="BS619"/>
  <c r="BH619"/>
  <c r="BL619"/>
  <c r="BJ619"/>
  <c r="BN619"/>
  <c r="BR619"/>
  <c r="BP619"/>
  <c r="BG621"/>
  <c r="BI621"/>
  <c r="BK621"/>
  <c r="BM621"/>
  <c r="BO621"/>
  <c r="BQ621"/>
  <c r="BS621"/>
  <c r="BH621"/>
  <c r="BJ621"/>
  <c r="BN621"/>
  <c r="BL621"/>
  <c r="BP621"/>
  <c r="BR621"/>
  <c r="BG623"/>
  <c r="BI623"/>
  <c r="BK623"/>
  <c r="BM623"/>
  <c r="BO623"/>
  <c r="BQ623"/>
  <c r="BS623"/>
  <c r="BL623"/>
  <c r="BH623"/>
  <c r="BJ623"/>
  <c r="BN623"/>
  <c r="BR623"/>
  <c r="BP623"/>
  <c r="BG625"/>
  <c r="BI625"/>
  <c r="BK625"/>
  <c r="BM625"/>
  <c r="BO625"/>
  <c r="BQ625"/>
  <c r="BS625"/>
  <c r="BH625"/>
  <c r="BJ625"/>
  <c r="BN625"/>
  <c r="BL625"/>
  <c r="BP625"/>
  <c r="BR625"/>
  <c r="BG627"/>
  <c r="BI627"/>
  <c r="BK627"/>
  <c r="BM627"/>
  <c r="BO627"/>
  <c r="BQ627"/>
  <c r="BS627"/>
  <c r="BH627"/>
  <c r="BL627"/>
  <c r="BJ627"/>
  <c r="BN627"/>
  <c r="BR627"/>
  <c r="BP627"/>
  <c r="BG629"/>
  <c r="BI629"/>
  <c r="BK629"/>
  <c r="BM629"/>
  <c r="BO629"/>
  <c r="BQ629"/>
  <c r="BS629"/>
  <c r="BH629"/>
  <c r="BJ629"/>
  <c r="BN629"/>
  <c r="BL629"/>
  <c r="BP629"/>
  <c r="BR629"/>
  <c r="BG631"/>
  <c r="BI631"/>
  <c r="BK631"/>
  <c r="BM631"/>
  <c r="BO631"/>
  <c r="BQ631"/>
  <c r="BS631"/>
  <c r="BL631"/>
  <c r="BH631"/>
  <c r="BJ631"/>
  <c r="BN631"/>
  <c r="BR631"/>
  <c r="BP631"/>
  <c r="BG633"/>
  <c r="BI633"/>
  <c r="BK633"/>
  <c r="BM633"/>
  <c r="BO633"/>
  <c r="BQ633"/>
  <c r="BS633"/>
  <c r="BH633"/>
  <c r="BJ633"/>
  <c r="BN633"/>
  <c r="BL633"/>
  <c r="BP633"/>
  <c r="BR633"/>
  <c r="BG635"/>
  <c r="BI635"/>
  <c r="BK635"/>
  <c r="BM635"/>
  <c r="BO635"/>
  <c r="BQ635"/>
  <c r="BS635"/>
  <c r="BH635"/>
  <c r="BL635"/>
  <c r="BJ635"/>
  <c r="BN635"/>
  <c r="BR635"/>
  <c r="BP635"/>
  <c r="BG637"/>
  <c r="BI637"/>
  <c r="BK637"/>
  <c r="BM637"/>
  <c r="BO637"/>
  <c r="BQ637"/>
  <c r="BS637"/>
  <c r="BH637"/>
  <c r="BJ637"/>
  <c r="BN637"/>
  <c r="BL637"/>
  <c r="BP637"/>
  <c r="BR637"/>
  <c r="BG639"/>
  <c r="BI639"/>
  <c r="BK639"/>
  <c r="BM639"/>
  <c r="BO639"/>
  <c r="BQ639"/>
  <c r="BS639"/>
  <c r="BL639"/>
  <c r="BH639"/>
  <c r="BJ639"/>
  <c r="BN639"/>
  <c r="BR639"/>
  <c r="BP639"/>
  <c r="BG641"/>
  <c r="BI641"/>
  <c r="BK641"/>
  <c r="BM641"/>
  <c r="BO641"/>
  <c r="BQ641"/>
  <c r="BS641"/>
  <c r="BH641"/>
  <c r="BJ641"/>
  <c r="BN641"/>
  <c r="BL641"/>
  <c r="BP641"/>
  <c r="BR641"/>
  <c r="BG643"/>
  <c r="BI643"/>
  <c r="BK643"/>
  <c r="BM643"/>
  <c r="BO643"/>
  <c r="BQ643"/>
  <c r="BS643"/>
  <c r="BH643"/>
  <c r="BL643"/>
  <c r="BJ643"/>
  <c r="BN643"/>
  <c r="BR643"/>
  <c r="BP643"/>
  <c r="BG645"/>
  <c r="BI645"/>
  <c r="BK645"/>
  <c r="BM645"/>
  <c r="BO645"/>
  <c r="BQ645"/>
  <c r="BS645"/>
  <c r="BH645"/>
  <c r="BJ645"/>
  <c r="BN645"/>
  <c r="BL645"/>
  <c r="BP645"/>
  <c r="BR645"/>
  <c r="BG647"/>
  <c r="BI647"/>
  <c r="BK647"/>
  <c r="BM647"/>
  <c r="BO647"/>
  <c r="BQ647"/>
  <c r="BS647"/>
  <c r="BL647"/>
  <c r="BH647"/>
  <c r="BJ647"/>
  <c r="BN647"/>
  <c r="BR647"/>
  <c r="BP647"/>
  <c r="BG649"/>
  <c r="BI649"/>
  <c r="BK649"/>
  <c r="BM649"/>
  <c r="BO649"/>
  <c r="BQ649"/>
  <c r="BS649"/>
  <c r="BH649"/>
  <c r="BJ649"/>
  <c r="BN649"/>
  <c r="BL649"/>
  <c r="BP649"/>
  <c r="BR649"/>
  <c r="BG651"/>
  <c r="BI651"/>
  <c r="BK651"/>
  <c r="BM651"/>
  <c r="BO651"/>
  <c r="BQ651"/>
  <c r="BS651"/>
  <c r="BH651"/>
  <c r="BL651"/>
  <c r="BJ651"/>
  <c r="BN651"/>
  <c r="BR651"/>
  <c r="BP651"/>
  <c r="BG653"/>
  <c r="BI653"/>
  <c r="BK653"/>
  <c r="BM653"/>
  <c r="BO653"/>
  <c r="BQ653"/>
  <c r="BS653"/>
  <c r="BH653"/>
  <c r="BJ653"/>
  <c r="BN653"/>
  <c r="BL653"/>
  <c r="BP653"/>
  <c r="BR653"/>
  <c r="BG655"/>
  <c r="BI655"/>
  <c r="BK655"/>
  <c r="BM655"/>
  <c r="BO655"/>
  <c r="BQ655"/>
  <c r="BS655"/>
  <c r="BL655"/>
  <c r="BH655"/>
  <c r="BJ655"/>
  <c r="BN655"/>
  <c r="BR655"/>
  <c r="BP655"/>
  <c r="BG657"/>
  <c r="BI657"/>
  <c r="BK657"/>
  <c r="BM657"/>
  <c r="BO657"/>
  <c r="BQ657"/>
  <c r="BS657"/>
  <c r="BH657"/>
  <c r="BJ657"/>
  <c r="BN657"/>
  <c r="BL657"/>
  <c r="BP657"/>
  <c r="BR657"/>
  <c r="BG659"/>
  <c r="BI659"/>
  <c r="BK659"/>
  <c r="BM659"/>
  <c r="BO659"/>
  <c r="BQ659"/>
  <c r="BS659"/>
  <c r="BH659"/>
  <c r="BL659"/>
  <c r="BJ659"/>
  <c r="BN659"/>
  <c r="BR659"/>
  <c r="BP659"/>
  <c r="BG661"/>
  <c r="BI661"/>
  <c r="BK661"/>
  <c r="BM661"/>
  <c r="BO661"/>
  <c r="BQ661"/>
  <c r="BS661"/>
  <c r="BH661"/>
  <c r="BJ661"/>
  <c r="BN661"/>
  <c r="BL661"/>
  <c r="BP661"/>
  <c r="BR661"/>
  <c r="BG663"/>
  <c r="BI663"/>
  <c r="BK663"/>
  <c r="BM663"/>
  <c r="BO663"/>
  <c r="BQ663"/>
  <c r="BS663"/>
  <c r="BL663"/>
  <c r="BH663"/>
  <c r="BJ663"/>
  <c r="BN663"/>
  <c r="BR663"/>
  <c r="BP663"/>
  <c r="BG665"/>
  <c r="BI665"/>
  <c r="BK665"/>
  <c r="BM665"/>
  <c r="BO665"/>
  <c r="BQ665"/>
  <c r="BS665"/>
  <c r="BH665"/>
  <c r="BJ665"/>
  <c r="BN665"/>
  <c r="BL665"/>
  <c r="BP665"/>
  <c r="BR665"/>
  <c r="BG667"/>
  <c r="BI667"/>
  <c r="BK667"/>
  <c r="BM667"/>
  <c r="BO667"/>
  <c r="BQ667"/>
  <c r="BS667"/>
  <c r="BH667"/>
  <c r="BL667"/>
  <c r="BJ667"/>
  <c r="BN667"/>
  <c r="BR667"/>
  <c r="BP667"/>
  <c r="BG669"/>
  <c r="BI669"/>
  <c r="BK669"/>
  <c r="BM669"/>
  <c r="BO669"/>
  <c r="BQ669"/>
  <c r="BS669"/>
  <c r="BH669"/>
  <c r="BJ669"/>
  <c r="BN669"/>
  <c r="BL669"/>
  <c r="BP669"/>
  <c r="BR669"/>
  <c r="BG671"/>
  <c r="BI671"/>
  <c r="BK671"/>
  <c r="BM671"/>
  <c r="BO671"/>
  <c r="BQ671"/>
  <c r="BS671"/>
  <c r="BL671"/>
  <c r="BH671"/>
  <c r="BJ671"/>
  <c r="BN671"/>
  <c r="BR671"/>
  <c r="BP671"/>
  <c r="BG673"/>
  <c r="BI673"/>
  <c r="BK673"/>
  <c r="BM673"/>
  <c r="BO673"/>
  <c r="BQ673"/>
  <c r="BS673"/>
  <c r="BH673"/>
  <c r="BJ673"/>
  <c r="BN673"/>
  <c r="BL673"/>
  <c r="BP673"/>
  <c r="BR673"/>
  <c r="BG675"/>
  <c r="BI675"/>
  <c r="BK675"/>
  <c r="BM675"/>
  <c r="BO675"/>
  <c r="BQ675"/>
  <c r="BS675"/>
  <c r="BH675"/>
  <c r="BL675"/>
  <c r="BJ675"/>
  <c r="BN675"/>
  <c r="BR675"/>
  <c r="BP675"/>
  <c r="BG677"/>
  <c r="BI677"/>
  <c r="BK677"/>
  <c r="BM677"/>
  <c r="BO677"/>
  <c r="BQ677"/>
  <c r="BS677"/>
  <c r="BH677"/>
  <c r="BJ677"/>
  <c r="BN677"/>
  <c r="BL677"/>
  <c r="BP677"/>
  <c r="BR677"/>
  <c r="BG679"/>
  <c r="BI679"/>
  <c r="BK679"/>
  <c r="BM679"/>
  <c r="BO679"/>
  <c r="BQ679"/>
  <c r="BS679"/>
  <c r="BL679"/>
  <c r="BH679"/>
  <c r="BJ679"/>
  <c r="BN679"/>
  <c r="BR679"/>
  <c r="BP679"/>
  <c r="BG681"/>
  <c r="BI681"/>
  <c r="BK681"/>
  <c r="BM681"/>
  <c r="BO681"/>
  <c r="BQ681"/>
  <c r="BS681"/>
  <c r="BH681"/>
  <c r="BJ681"/>
  <c r="BN681"/>
  <c r="BL681"/>
  <c r="BP681"/>
  <c r="BR681"/>
  <c r="BG683"/>
  <c r="BI683"/>
  <c r="BK683"/>
  <c r="BM683"/>
  <c r="BO683"/>
  <c r="BQ683"/>
  <c r="BS683"/>
  <c r="BH683"/>
  <c r="BL683"/>
  <c r="BJ683"/>
  <c r="BN683"/>
  <c r="BR683"/>
  <c r="BP683"/>
  <c r="BG685"/>
  <c r="BI685"/>
  <c r="BK685"/>
  <c r="BM685"/>
  <c r="BO685"/>
  <c r="BQ685"/>
  <c r="BS685"/>
  <c r="BH685"/>
  <c r="BJ685"/>
  <c r="BN685"/>
  <c r="BL685"/>
  <c r="BP685"/>
  <c r="BR685"/>
  <c r="BG687"/>
  <c r="BI687"/>
  <c r="BK687"/>
  <c r="BM687"/>
  <c r="BO687"/>
  <c r="BQ687"/>
  <c r="BS687"/>
  <c r="BL687"/>
  <c r="BH687"/>
  <c r="BJ687"/>
  <c r="BN687"/>
  <c r="BR687"/>
  <c r="BP687"/>
  <c r="BG689"/>
  <c r="BI689"/>
  <c r="BK689"/>
  <c r="BM689"/>
  <c r="BO689"/>
  <c r="BQ689"/>
  <c r="BS689"/>
  <c r="BH689"/>
  <c r="BJ689"/>
  <c r="BN689"/>
  <c r="BL689"/>
  <c r="BP689"/>
  <c r="BR689"/>
  <c r="BG691"/>
  <c r="BI691"/>
  <c r="BK691"/>
  <c r="BM691"/>
  <c r="BO691"/>
  <c r="BQ691"/>
  <c r="BS691"/>
  <c r="BH691"/>
  <c r="BL691"/>
  <c r="BJ691"/>
  <c r="BN691"/>
  <c r="BR691"/>
  <c r="BP691"/>
  <c r="BG693"/>
  <c r="BI693"/>
  <c r="BK693"/>
  <c r="BM693"/>
  <c r="BO693"/>
  <c r="BQ693"/>
  <c r="BS693"/>
  <c r="BH693"/>
  <c r="BJ693"/>
  <c r="BN693"/>
  <c r="BL693"/>
  <c r="BP693"/>
  <c r="BR693"/>
  <c r="BG695"/>
  <c r="BI695"/>
  <c r="BK695"/>
  <c r="BM695"/>
  <c r="BO695"/>
  <c r="BQ695"/>
  <c r="BS695"/>
  <c r="BL695"/>
  <c r="BH695"/>
  <c r="BJ695"/>
  <c r="BN695"/>
  <c r="BR695"/>
  <c r="BP695"/>
  <c r="BG697"/>
  <c r="BI697"/>
  <c r="BK697"/>
  <c r="BM697"/>
  <c r="BO697"/>
  <c r="BQ697"/>
  <c r="BS697"/>
  <c r="BH697"/>
  <c r="BJ697"/>
  <c r="BN697"/>
  <c r="BL697"/>
  <c r="BP697"/>
  <c r="BR697"/>
  <c r="BG699"/>
  <c r="BI699"/>
  <c r="BK699"/>
  <c r="BM699"/>
  <c r="BO699"/>
  <c r="BQ699"/>
  <c r="BS699"/>
  <c r="BH699"/>
  <c r="BL699"/>
  <c r="BJ699"/>
  <c r="BN699"/>
  <c r="BR699"/>
  <c r="BP699"/>
  <c r="BG701"/>
  <c r="BI701"/>
  <c r="BK701"/>
  <c r="BM701"/>
  <c r="BO701"/>
  <c r="BQ701"/>
  <c r="BS701"/>
  <c r="BH701"/>
  <c r="BJ701"/>
  <c r="BN701"/>
  <c r="BL701"/>
  <c r="BP701"/>
  <c r="BR701"/>
  <c r="BG703"/>
  <c r="BI703"/>
  <c r="BK703"/>
  <c r="BM703"/>
  <c r="BO703"/>
  <c r="BQ703"/>
  <c r="BS703"/>
  <c r="BL703"/>
  <c r="BH703"/>
  <c r="BJ703"/>
  <c r="BN703"/>
  <c r="BR703"/>
  <c r="BP703"/>
  <c r="BG705"/>
  <c r="BI705"/>
  <c r="BK705"/>
  <c r="BM705"/>
  <c r="BO705"/>
  <c r="BQ705"/>
  <c r="BS705"/>
  <c r="BH705"/>
  <c r="BJ705"/>
  <c r="BN705"/>
  <c r="BL705"/>
  <c r="BP705"/>
  <c r="BR705"/>
  <c r="BG707"/>
  <c r="BI707"/>
  <c r="BK707"/>
  <c r="BM707"/>
  <c r="BO707"/>
  <c r="BQ707"/>
  <c r="BS707"/>
  <c r="BH707"/>
  <c r="BL707"/>
  <c r="BJ707"/>
  <c r="BN707"/>
  <c r="BR707"/>
  <c r="BP707"/>
  <c r="BG709"/>
  <c r="BI709"/>
  <c r="BK709"/>
  <c r="BM709"/>
  <c r="BO709"/>
  <c r="BQ709"/>
  <c r="BS709"/>
  <c r="BH709"/>
  <c r="BJ709"/>
  <c r="BN709"/>
  <c r="BL709"/>
  <c r="BP709"/>
  <c r="BR709"/>
  <c r="BG711"/>
  <c r="BI711"/>
  <c r="BK711"/>
  <c r="BM711"/>
  <c r="BO711"/>
  <c r="BQ711"/>
  <c r="BS711"/>
  <c r="BL711"/>
  <c r="BH711"/>
  <c r="BJ711"/>
  <c r="BN711"/>
  <c r="BR711"/>
  <c r="BP711"/>
  <c r="BG713"/>
  <c r="BI713"/>
  <c r="BK713"/>
  <c r="BM713"/>
  <c r="BO713"/>
  <c r="BQ713"/>
  <c r="BS713"/>
  <c r="BH713"/>
  <c r="BJ713"/>
  <c r="BN713"/>
  <c r="BL713"/>
  <c r="BP713"/>
  <c r="BR713"/>
  <c r="BG715"/>
  <c r="BI715"/>
  <c r="BK715"/>
  <c r="BM715"/>
  <c r="BO715"/>
  <c r="BQ715"/>
  <c r="BS715"/>
  <c r="BH715"/>
  <c r="BL715"/>
  <c r="BJ715"/>
  <c r="BN715"/>
  <c r="BR715"/>
  <c r="BP715"/>
  <c r="BG717"/>
  <c r="BI717"/>
  <c r="BK717"/>
  <c r="BM717"/>
  <c r="BO717"/>
  <c r="BQ717"/>
  <c r="BS717"/>
  <c r="BH717"/>
  <c r="BJ717"/>
  <c r="BN717"/>
  <c r="BL717"/>
  <c r="BP717"/>
  <c r="BR717"/>
  <c r="BG719"/>
  <c r="BI719"/>
  <c r="BK719"/>
  <c r="BM719"/>
  <c r="BO719"/>
  <c r="BQ719"/>
  <c r="BS719"/>
  <c r="BL719"/>
  <c r="BH719"/>
  <c r="BJ719"/>
  <c r="BN719"/>
  <c r="BR719"/>
  <c r="BP719"/>
  <c r="BG721"/>
  <c r="BI721"/>
  <c r="BK721"/>
  <c r="BM721"/>
  <c r="BO721"/>
  <c r="BQ721"/>
  <c r="BS721"/>
  <c r="BH721"/>
  <c r="BJ721"/>
  <c r="BN721"/>
  <c r="BL721"/>
  <c r="BP721"/>
  <c r="BR721"/>
  <c r="BG723"/>
  <c r="BI723"/>
  <c r="BK723"/>
  <c r="BM723"/>
  <c r="BO723"/>
  <c r="BQ723"/>
  <c r="BS723"/>
  <c r="BH723"/>
  <c r="BL723"/>
  <c r="BJ723"/>
  <c r="BN723"/>
  <c r="BR723"/>
  <c r="BP723"/>
  <c r="BG725"/>
  <c r="BI725"/>
  <c r="BK725"/>
  <c r="BM725"/>
  <c r="BO725"/>
  <c r="BQ725"/>
  <c r="BS725"/>
  <c r="BH725"/>
  <c r="BJ725"/>
  <c r="BN725"/>
  <c r="BL725"/>
  <c r="BP725"/>
  <c r="BR725"/>
  <c r="BG727"/>
  <c r="BI727"/>
  <c r="BK727"/>
  <c r="BM727"/>
  <c r="BO727"/>
  <c r="BQ727"/>
  <c r="BS727"/>
  <c r="BL727"/>
  <c r="BH727"/>
  <c r="BJ727"/>
  <c r="BN727"/>
  <c r="BR727"/>
  <c r="BP727"/>
  <c r="BG729"/>
  <c r="BI729"/>
  <c r="BK729"/>
  <c r="BM729"/>
  <c r="BO729"/>
  <c r="BQ729"/>
  <c r="BS729"/>
  <c r="BH729"/>
  <c r="BJ729"/>
  <c r="BN729"/>
  <c r="BL729"/>
  <c r="BP729"/>
  <c r="BR729"/>
  <c r="BG731"/>
  <c r="BI731"/>
  <c r="BK731"/>
  <c r="BM731"/>
  <c r="BO731"/>
  <c r="BQ731"/>
  <c r="BS731"/>
  <c r="BH731"/>
  <c r="BL731"/>
  <c r="BJ731"/>
  <c r="BN731"/>
  <c r="BR731"/>
  <c r="BP731"/>
  <c r="BG733"/>
  <c r="BI733"/>
  <c r="BK733"/>
  <c r="BM733"/>
  <c r="BO733"/>
  <c r="BQ733"/>
  <c r="BS733"/>
  <c r="BH733"/>
  <c r="BJ733"/>
  <c r="BN733"/>
  <c r="BL733"/>
  <c r="BP733"/>
  <c r="BR733"/>
  <c r="BG735"/>
  <c r="BI735"/>
  <c r="BK735"/>
  <c r="BM735"/>
  <c r="BO735"/>
  <c r="BQ735"/>
  <c r="BS735"/>
  <c r="BL735"/>
  <c r="BH735"/>
  <c r="BJ735"/>
  <c r="BN735"/>
  <c r="BR735"/>
  <c r="BP735"/>
  <c r="BG737"/>
  <c r="BI737"/>
  <c r="BK737"/>
  <c r="BM737"/>
  <c r="BO737"/>
  <c r="BQ737"/>
  <c r="BS737"/>
  <c r="BH737"/>
  <c r="BJ737"/>
  <c r="BN737"/>
  <c r="BL737"/>
  <c r="BP737"/>
  <c r="BR737"/>
  <c r="BG739"/>
  <c r="BI739"/>
  <c r="BK739"/>
  <c r="BM739"/>
  <c r="BO739"/>
  <c r="BQ739"/>
  <c r="BS739"/>
  <c r="BH739"/>
  <c r="BL739"/>
  <c r="BJ739"/>
  <c r="BN739"/>
  <c r="BR739"/>
  <c r="BP739"/>
  <c r="BG741"/>
  <c r="BI741"/>
  <c r="BK741"/>
  <c r="BM741"/>
  <c r="BO741"/>
  <c r="BQ741"/>
  <c r="BS741"/>
  <c r="BH741"/>
  <c r="BJ741"/>
  <c r="BN741"/>
  <c r="BL741"/>
  <c r="BP741"/>
  <c r="BR741"/>
  <c r="BG743"/>
  <c r="BI743"/>
  <c r="BK743"/>
  <c r="BM743"/>
  <c r="BO743"/>
  <c r="BQ743"/>
  <c r="BS743"/>
  <c r="BL743"/>
  <c r="BH743"/>
  <c r="BJ743"/>
  <c r="BN743"/>
  <c r="BR743"/>
  <c r="BP743"/>
  <c r="BG745"/>
  <c r="BI745"/>
  <c r="BK745"/>
  <c r="BM745"/>
  <c r="BO745"/>
  <c r="BQ745"/>
  <c r="BS745"/>
  <c r="BH745"/>
  <c r="BJ745"/>
  <c r="BN745"/>
  <c r="BL745"/>
  <c r="BP745"/>
  <c r="BR745"/>
  <c r="BG747"/>
  <c r="BI747"/>
  <c r="BK747"/>
  <c r="BM747"/>
  <c r="BO747"/>
  <c r="BQ747"/>
  <c r="BS747"/>
  <c r="BH747"/>
  <c r="BL747"/>
  <c r="BJ747"/>
  <c r="BN747"/>
  <c r="BR747"/>
  <c r="BP747"/>
  <c r="BG749"/>
  <c r="BI749"/>
  <c r="BK749"/>
  <c r="BM749"/>
  <c r="BO749"/>
  <c r="BQ749"/>
  <c r="BS749"/>
  <c r="BH749"/>
  <c r="BJ749"/>
  <c r="BN749"/>
  <c r="BL749"/>
  <c r="BP749"/>
  <c r="BR749"/>
  <c r="BG751"/>
  <c r="BI751"/>
  <c r="BK751"/>
  <c r="BM751"/>
  <c r="BO751"/>
  <c r="BQ751"/>
  <c r="BS751"/>
  <c r="BL751"/>
  <c r="BH751"/>
  <c r="BJ751"/>
  <c r="BN751"/>
  <c r="BR751"/>
  <c r="BP751"/>
  <c r="BG753"/>
  <c r="BI753"/>
  <c r="BK753"/>
  <c r="BM753"/>
  <c r="BO753"/>
  <c r="BQ753"/>
  <c r="BS753"/>
  <c r="BH753"/>
  <c r="BJ753"/>
  <c r="BN753"/>
  <c r="BL753"/>
  <c r="BP753"/>
  <c r="BR753"/>
  <c r="BG755"/>
  <c r="BI755"/>
  <c r="BK755"/>
  <c r="BM755"/>
  <c r="BO755"/>
  <c r="BQ755"/>
  <c r="BS755"/>
  <c r="BH755"/>
  <c r="BL755"/>
  <c r="BJ755"/>
  <c r="BN755"/>
  <c r="BR755"/>
  <c r="BP755"/>
  <c r="BG757"/>
  <c r="BI757"/>
  <c r="BK757"/>
  <c r="BM757"/>
  <c r="BO757"/>
  <c r="BQ757"/>
  <c r="BS757"/>
  <c r="BH757"/>
  <c r="BJ757"/>
  <c r="BN757"/>
  <c r="BL757"/>
  <c r="BP757"/>
  <c r="BR757"/>
  <c r="BG759"/>
  <c r="BI759"/>
  <c r="BK759"/>
  <c r="BM759"/>
  <c r="BO759"/>
  <c r="BQ759"/>
  <c r="BS759"/>
  <c r="BL759"/>
  <c r="BH759"/>
  <c r="BJ759"/>
  <c r="BN759"/>
  <c r="BR759"/>
  <c r="BP759"/>
  <c r="BG761"/>
  <c r="BI761"/>
  <c r="BK761"/>
  <c r="BM761"/>
  <c r="BO761"/>
  <c r="BQ761"/>
  <c r="BS761"/>
  <c r="BH761"/>
  <c r="BJ761"/>
  <c r="BN761"/>
  <c r="BL761"/>
  <c r="BP761"/>
  <c r="BR761"/>
  <c r="BG763"/>
  <c r="BI763"/>
  <c r="BK763"/>
  <c r="BM763"/>
  <c r="BO763"/>
  <c r="BQ763"/>
  <c r="BS763"/>
  <c r="BH763"/>
  <c r="BL763"/>
  <c r="BJ763"/>
  <c r="BN763"/>
  <c r="BR763"/>
  <c r="BP763"/>
  <c r="BG765"/>
  <c r="BI765"/>
  <c r="BK765"/>
  <c r="BM765"/>
  <c r="BO765"/>
  <c r="BQ765"/>
  <c r="BS765"/>
  <c r="BH765"/>
  <c r="BJ765"/>
  <c r="BN765"/>
  <c r="BL765"/>
  <c r="BP765"/>
  <c r="BR765"/>
  <c r="BG767"/>
  <c r="BI767"/>
  <c r="BK767"/>
  <c r="BM767"/>
  <c r="BO767"/>
  <c r="BQ767"/>
  <c r="BS767"/>
  <c r="BL767"/>
  <c r="BH767"/>
  <c r="BJ767"/>
  <c r="BN767"/>
  <c r="BR767"/>
  <c r="BP767"/>
  <c r="BG769"/>
  <c r="BI769"/>
  <c r="BK769"/>
  <c r="BM769"/>
  <c r="BO769"/>
  <c r="BQ769"/>
  <c r="BS769"/>
  <c r="BH769"/>
  <c r="BJ769"/>
  <c r="BN769"/>
  <c r="BL769"/>
  <c r="BP769"/>
  <c r="BR769"/>
  <c r="BG771"/>
  <c r="BI771"/>
  <c r="BK771"/>
  <c r="BM771"/>
  <c r="BO771"/>
  <c r="BQ771"/>
  <c r="BS771"/>
  <c r="BH771"/>
  <c r="BL771"/>
  <c r="BJ771"/>
  <c r="BN771"/>
  <c r="BR771"/>
  <c r="BP771"/>
  <c r="BG773"/>
  <c r="BI773"/>
  <c r="BK773"/>
  <c r="BM773"/>
  <c r="BO773"/>
  <c r="BQ773"/>
  <c r="BS773"/>
  <c r="BH773"/>
  <c r="BJ773"/>
  <c r="BN773"/>
  <c r="BL773"/>
  <c r="BP773"/>
  <c r="BR773"/>
  <c r="BG775"/>
  <c r="BI775"/>
  <c r="BK775"/>
  <c r="BM775"/>
  <c r="BO775"/>
  <c r="BQ775"/>
  <c r="BS775"/>
  <c r="BL775"/>
  <c r="BH775"/>
  <c r="BJ775"/>
  <c r="BN775"/>
  <c r="BR775"/>
  <c r="BP775"/>
  <c r="BG777"/>
  <c r="BI777"/>
  <c r="BK777"/>
  <c r="BM777"/>
  <c r="BO777"/>
  <c r="BQ777"/>
  <c r="BS777"/>
  <c r="BH777"/>
  <c r="BJ777"/>
  <c r="BN777"/>
  <c r="BL777"/>
  <c r="BP777"/>
  <c r="BR777"/>
  <c r="BG779"/>
  <c r="BI779"/>
  <c r="BK779"/>
  <c r="BM779"/>
  <c r="BO779"/>
  <c r="BQ779"/>
  <c r="BS779"/>
  <c r="BH779"/>
  <c r="BL779"/>
  <c r="BJ779"/>
  <c r="BN779"/>
  <c r="BR779"/>
  <c r="BP779"/>
  <c r="BG781"/>
  <c r="BI781"/>
  <c r="BK781"/>
  <c r="BM781"/>
  <c r="BO781"/>
  <c r="BQ781"/>
  <c r="BS781"/>
  <c r="BH781"/>
  <c r="BJ781"/>
  <c r="BN781"/>
  <c r="BL781"/>
  <c r="BP781"/>
  <c r="BR781"/>
  <c r="BG783"/>
  <c r="BI783"/>
  <c r="BK783"/>
  <c r="BM783"/>
  <c r="BO783"/>
  <c r="BQ783"/>
  <c r="BS783"/>
  <c r="BL783"/>
  <c r="BH783"/>
  <c r="BJ783"/>
  <c r="BN783"/>
  <c r="BR783"/>
  <c r="BP783"/>
  <c r="BG785"/>
  <c r="BI785"/>
  <c r="BK785"/>
  <c r="BM785"/>
  <c r="BO785"/>
  <c r="BQ785"/>
  <c r="BS785"/>
  <c r="BH785"/>
  <c r="BJ785"/>
  <c r="BN785"/>
  <c r="BL785"/>
  <c r="BP785"/>
  <c r="BR785"/>
  <c r="BG787"/>
  <c r="BI787"/>
  <c r="BK787"/>
  <c r="BM787"/>
  <c r="BO787"/>
  <c r="BQ787"/>
  <c r="BS787"/>
  <c r="BH787"/>
  <c r="BL787"/>
  <c r="BJ787"/>
  <c r="BN787"/>
  <c r="BR787"/>
  <c r="BP787"/>
  <c r="BG789"/>
  <c r="BI789"/>
  <c r="BK789"/>
  <c r="BM789"/>
  <c r="BO789"/>
  <c r="BQ789"/>
  <c r="BS789"/>
  <c r="BH789"/>
  <c r="BJ789"/>
  <c r="BN789"/>
  <c r="BL789"/>
  <c r="BP789"/>
  <c r="BR789"/>
  <c r="BG791"/>
  <c r="BI791"/>
  <c r="BK791"/>
  <c r="BM791"/>
  <c r="BO791"/>
  <c r="BQ791"/>
  <c r="BS791"/>
  <c r="BL791"/>
  <c r="BH791"/>
  <c r="BJ791"/>
  <c r="BN791"/>
  <c r="BR791"/>
  <c r="BP791"/>
  <c r="BG793"/>
  <c r="BI793"/>
  <c r="BK793"/>
  <c r="BM793"/>
  <c r="BO793"/>
  <c r="BQ793"/>
  <c r="BS793"/>
  <c r="BH793"/>
  <c r="BJ793"/>
  <c r="BN793"/>
  <c r="BL793"/>
  <c r="BP793"/>
  <c r="BR793"/>
  <c r="BG795"/>
  <c r="BI795"/>
  <c r="BK795"/>
  <c r="BM795"/>
  <c r="BO795"/>
  <c r="BQ795"/>
  <c r="BS795"/>
  <c r="BH795"/>
  <c r="BL795"/>
  <c r="BJ795"/>
  <c r="BN795"/>
  <c r="BR795"/>
  <c r="BP795"/>
  <c r="BG797"/>
  <c r="BI797"/>
  <c r="BK797"/>
  <c r="BM797"/>
  <c r="BO797"/>
  <c r="BQ797"/>
  <c r="BS797"/>
  <c r="BH797"/>
  <c r="BJ797"/>
  <c r="BN797"/>
  <c r="BL797"/>
  <c r="BP797"/>
  <c r="BR797"/>
  <c r="BG799"/>
  <c r="BI799"/>
  <c r="BK799"/>
  <c r="BM799"/>
  <c r="BO799"/>
  <c r="BQ799"/>
  <c r="BS799"/>
  <c r="BL799"/>
  <c r="BH799"/>
  <c r="BJ799"/>
  <c r="BN799"/>
  <c r="BR799"/>
  <c r="BP799"/>
  <c r="BG801"/>
  <c r="BI801"/>
  <c r="BK801"/>
  <c r="BM801"/>
  <c r="BO801"/>
  <c r="BQ801"/>
  <c r="BS801"/>
  <c r="BH801"/>
  <c r="BJ801"/>
  <c r="BN801"/>
  <c r="BL801"/>
  <c r="BP801"/>
  <c r="BR801"/>
  <c r="BG803"/>
  <c r="BI803"/>
  <c r="BK803"/>
  <c r="BM803"/>
  <c r="BO803"/>
  <c r="BQ803"/>
  <c r="BS803"/>
  <c r="BH803"/>
  <c r="BL803"/>
  <c r="BJ803"/>
  <c r="BN803"/>
  <c r="BR803"/>
  <c r="BP803"/>
  <c r="BG805"/>
  <c r="BI805"/>
  <c r="BK805"/>
  <c r="BM805"/>
  <c r="BO805"/>
  <c r="BQ805"/>
  <c r="BS805"/>
  <c r="BH805"/>
  <c r="BJ805"/>
  <c r="BN805"/>
  <c r="BL805"/>
  <c r="BP805"/>
  <c r="BR805"/>
  <c r="BG807"/>
  <c r="BI807"/>
  <c r="BK807"/>
  <c r="BM807"/>
  <c r="BO807"/>
  <c r="BQ807"/>
  <c r="BS807"/>
  <c r="BL807"/>
  <c r="BH807"/>
  <c r="BJ807"/>
  <c r="BN807"/>
  <c r="BR807"/>
  <c r="BP807"/>
  <c r="BG809"/>
  <c r="BI809"/>
  <c r="BK809"/>
  <c r="BM809"/>
  <c r="BO809"/>
  <c r="BQ809"/>
  <c r="BS809"/>
  <c r="BH809"/>
  <c r="BJ809"/>
  <c r="BN809"/>
  <c r="BL809"/>
  <c r="BP809"/>
  <c r="BR809"/>
  <c r="BG811"/>
  <c r="BI811"/>
  <c r="BK811"/>
  <c r="BM811"/>
  <c r="BO811"/>
  <c r="BQ811"/>
  <c r="BS811"/>
  <c r="BH811"/>
  <c r="BL811"/>
  <c r="BJ811"/>
  <c r="BN811"/>
  <c r="BR811"/>
  <c r="BP811"/>
  <c r="BG813"/>
  <c r="BI813"/>
  <c r="BK813"/>
  <c r="BM813"/>
  <c r="BO813"/>
  <c r="BQ813"/>
  <c r="BS813"/>
  <c r="BH813"/>
  <c r="BJ813"/>
  <c r="BN813"/>
  <c r="BL813"/>
  <c r="BP813"/>
  <c r="BR813"/>
  <c r="BG815"/>
  <c r="BI815"/>
  <c r="BK815"/>
  <c r="BM815"/>
  <c r="BO815"/>
  <c r="BQ815"/>
  <c r="BS815"/>
  <c r="BL815"/>
  <c r="BH815"/>
  <c r="BJ815"/>
  <c r="BN815"/>
  <c r="BR815"/>
  <c r="BP815"/>
  <c r="BG817"/>
  <c r="BI817"/>
  <c r="BK817"/>
  <c r="BM817"/>
  <c r="BO817"/>
  <c r="BQ817"/>
  <c r="BS817"/>
  <c r="BH817"/>
  <c r="BJ817"/>
  <c r="BN817"/>
  <c r="BL817"/>
  <c r="BP817"/>
  <c r="BR817"/>
  <c r="BG819"/>
  <c r="BI819"/>
  <c r="BK819"/>
  <c r="BM819"/>
  <c r="BO819"/>
  <c r="BQ819"/>
  <c r="BS819"/>
  <c r="BH819"/>
  <c r="BL819"/>
  <c r="BJ819"/>
  <c r="BN819"/>
  <c r="BR819"/>
  <c r="BP819"/>
  <c r="BG821"/>
  <c r="BI821"/>
  <c r="BK821"/>
  <c r="BM821"/>
  <c r="BO821"/>
  <c r="BQ821"/>
  <c r="BS821"/>
  <c r="BH821"/>
  <c r="BJ821"/>
  <c r="BN821"/>
  <c r="BL821"/>
  <c r="BP821"/>
  <c r="BR821"/>
  <c r="BG823"/>
  <c r="BI823"/>
  <c r="BK823"/>
  <c r="BM823"/>
  <c r="BO823"/>
  <c r="BQ823"/>
  <c r="BS823"/>
  <c r="BL823"/>
  <c r="BH823"/>
  <c r="BJ823"/>
  <c r="BN823"/>
  <c r="BR823"/>
  <c r="BP823"/>
  <c r="BG825"/>
  <c r="BI825"/>
  <c r="BK825"/>
  <c r="BM825"/>
  <c r="BO825"/>
  <c r="BQ825"/>
  <c r="BS825"/>
  <c r="BH825"/>
  <c r="BJ825"/>
  <c r="BN825"/>
  <c r="BL825"/>
  <c r="BP825"/>
  <c r="BR825"/>
  <c r="BG827"/>
  <c r="BI827"/>
  <c r="BK827"/>
  <c r="BM827"/>
  <c r="BO827"/>
  <c r="BQ827"/>
  <c r="BS827"/>
  <c r="BH827"/>
  <c r="BL827"/>
  <c r="BJ827"/>
  <c r="BN827"/>
  <c r="BR827"/>
  <c r="BP827"/>
  <c r="BG829"/>
  <c r="BI829"/>
  <c r="BK829"/>
  <c r="BM829"/>
  <c r="BO829"/>
  <c r="BQ829"/>
  <c r="BS829"/>
  <c r="BH829"/>
  <c r="BJ829"/>
  <c r="BN829"/>
  <c r="BL829"/>
  <c r="BP829"/>
  <c r="BR829"/>
  <c r="BG831"/>
  <c r="BI831"/>
  <c r="BK831"/>
  <c r="BM831"/>
  <c r="BO831"/>
  <c r="BQ831"/>
  <c r="BS831"/>
  <c r="BL831"/>
  <c r="BH831"/>
  <c r="BJ831"/>
  <c r="BN831"/>
  <c r="BR831"/>
  <c r="BP831"/>
  <c r="BG833"/>
  <c r="BI833"/>
  <c r="BK833"/>
  <c r="BM833"/>
  <c r="BO833"/>
  <c r="BQ833"/>
  <c r="BS833"/>
  <c r="BH833"/>
  <c r="BJ833"/>
  <c r="BN833"/>
  <c r="BL833"/>
  <c r="BP833"/>
  <c r="BR833"/>
  <c r="BG835"/>
  <c r="BI835"/>
  <c r="BK835"/>
  <c r="BM835"/>
  <c r="BO835"/>
  <c r="BQ835"/>
  <c r="BS835"/>
  <c r="BH835"/>
  <c r="BL835"/>
  <c r="BJ835"/>
  <c r="BN835"/>
  <c r="BR835"/>
  <c r="BP835"/>
  <c r="BG837"/>
  <c r="BI837"/>
  <c r="BK837"/>
  <c r="BM837"/>
  <c r="BO837"/>
  <c r="BQ837"/>
  <c r="BS837"/>
  <c r="BH837"/>
  <c r="BJ837"/>
  <c r="BN837"/>
  <c r="BL837"/>
  <c r="BP837"/>
  <c r="BR837"/>
  <c r="BG839"/>
  <c r="BI839"/>
  <c r="BK839"/>
  <c r="BM839"/>
  <c r="BO839"/>
  <c r="BQ839"/>
  <c r="BS839"/>
  <c r="BL839"/>
  <c r="BH839"/>
  <c r="BJ839"/>
  <c r="BN839"/>
  <c r="BR839"/>
  <c r="BP839"/>
  <c r="BG841"/>
  <c r="BI841"/>
  <c r="BK841"/>
  <c r="BM841"/>
  <c r="BO841"/>
  <c r="BQ841"/>
  <c r="BS841"/>
  <c r="BH841"/>
  <c r="BJ841"/>
  <c r="BN841"/>
  <c r="BL841"/>
  <c r="BP841"/>
  <c r="BR841"/>
  <c r="BG843"/>
  <c r="BI843"/>
  <c r="BK843"/>
  <c r="BM843"/>
  <c r="BO843"/>
  <c r="BQ843"/>
  <c r="BS843"/>
  <c r="BH843"/>
  <c r="BL843"/>
  <c r="BJ843"/>
  <c r="BN843"/>
  <c r="BR843"/>
  <c r="BP843"/>
  <c r="BG845"/>
  <c r="BI845"/>
  <c r="BK845"/>
  <c r="BM845"/>
  <c r="BO845"/>
  <c r="BQ845"/>
  <c r="BS845"/>
  <c r="BH845"/>
  <c r="BJ845"/>
  <c r="BN845"/>
  <c r="BL845"/>
  <c r="BP845"/>
  <c r="BR845"/>
  <c r="BG847"/>
  <c r="BI847"/>
  <c r="BK847"/>
  <c r="BM847"/>
  <c r="BO847"/>
  <c r="BQ847"/>
  <c r="BS847"/>
  <c r="BH847"/>
  <c r="BL847"/>
  <c r="BJ847"/>
  <c r="BN847"/>
  <c r="BR847"/>
  <c r="BP847"/>
  <c r="BG849"/>
  <c r="BI849"/>
  <c r="BK849"/>
  <c r="BM849"/>
  <c r="BO849"/>
  <c r="BQ849"/>
  <c r="BS849"/>
  <c r="BH849"/>
  <c r="BJ849"/>
  <c r="BN849"/>
  <c r="BL849"/>
  <c r="BP849"/>
  <c r="BR849"/>
  <c r="BG851"/>
  <c r="BI851"/>
  <c r="BK851"/>
  <c r="BM851"/>
  <c r="BO851"/>
  <c r="BQ851"/>
  <c r="BS851"/>
  <c r="BH851"/>
  <c r="BL851"/>
  <c r="BJ851"/>
  <c r="BN851"/>
  <c r="BR851"/>
  <c r="BP851"/>
  <c r="BG853"/>
  <c r="BI853"/>
  <c r="BK853"/>
  <c r="BM853"/>
  <c r="BO853"/>
  <c r="BQ853"/>
  <c r="BS853"/>
  <c r="BH853"/>
  <c r="BJ853"/>
  <c r="BN853"/>
  <c r="BL853"/>
  <c r="BP853"/>
  <c r="BR853"/>
  <c r="BG855"/>
  <c r="BI855"/>
  <c r="BK855"/>
  <c r="BM855"/>
  <c r="BO855"/>
  <c r="BQ855"/>
  <c r="BS855"/>
  <c r="BH855"/>
  <c r="BL855"/>
  <c r="BJ855"/>
  <c r="BN855"/>
  <c r="BR855"/>
  <c r="BP855"/>
  <c r="BG857"/>
  <c r="BI857"/>
  <c r="BK857"/>
  <c r="BM857"/>
  <c r="BO857"/>
  <c r="BQ857"/>
  <c r="BS857"/>
  <c r="BH857"/>
  <c r="BJ857"/>
  <c r="BN857"/>
  <c r="BL857"/>
  <c r="BP857"/>
  <c r="BR857"/>
  <c r="BG859"/>
  <c r="BI859"/>
  <c r="BK859"/>
  <c r="BM859"/>
  <c r="BO859"/>
  <c r="BQ859"/>
  <c r="BS859"/>
  <c r="BH859"/>
  <c r="BL859"/>
  <c r="BJ859"/>
  <c r="BN859"/>
  <c r="BR859"/>
  <c r="BP859"/>
  <c r="BG861"/>
  <c r="BI861"/>
  <c r="BK861"/>
  <c r="BM861"/>
  <c r="BO861"/>
  <c r="BQ861"/>
  <c r="BS861"/>
  <c r="BH861"/>
  <c r="BJ861"/>
  <c r="BN861"/>
  <c r="BL861"/>
  <c r="BP861"/>
  <c r="BR861"/>
  <c r="BG863"/>
  <c r="BI863"/>
  <c r="BK863"/>
  <c r="BM863"/>
  <c r="BO863"/>
  <c r="BQ863"/>
  <c r="BS863"/>
  <c r="BH863"/>
  <c r="BL863"/>
  <c r="BJ863"/>
  <c r="BN863"/>
  <c r="BR863"/>
  <c r="BP863"/>
  <c r="BG865"/>
  <c r="BI865"/>
  <c r="BK865"/>
  <c r="BM865"/>
  <c r="BO865"/>
  <c r="BQ865"/>
  <c r="BS865"/>
  <c r="BH865"/>
  <c r="BJ865"/>
  <c r="BN865"/>
  <c r="BL865"/>
  <c r="BP865"/>
  <c r="BR865"/>
  <c r="BG867"/>
  <c r="BI867"/>
  <c r="BK867"/>
  <c r="BM867"/>
  <c r="BO867"/>
  <c r="BQ867"/>
  <c r="BS867"/>
  <c r="BH867"/>
  <c r="BL867"/>
  <c r="BJ867"/>
  <c r="BN867"/>
  <c r="BR867"/>
  <c r="BP867"/>
  <c r="BG869"/>
  <c r="BI869"/>
  <c r="BK869"/>
  <c r="BM869"/>
  <c r="BO869"/>
  <c r="BQ869"/>
  <c r="BS869"/>
  <c r="BH869"/>
  <c r="BJ869"/>
  <c r="BN869"/>
  <c r="BL869"/>
  <c r="BP869"/>
  <c r="BR869"/>
  <c r="BG871"/>
  <c r="BI871"/>
  <c r="BK871"/>
  <c r="BM871"/>
  <c r="BO871"/>
  <c r="BQ871"/>
  <c r="BS871"/>
  <c r="BH871"/>
  <c r="BL871"/>
  <c r="BJ871"/>
  <c r="BN871"/>
  <c r="BR871"/>
  <c r="BP871"/>
  <c r="BG873"/>
  <c r="BI873"/>
  <c r="BK873"/>
  <c r="BM873"/>
  <c r="BO873"/>
  <c r="BQ873"/>
  <c r="BS873"/>
  <c r="BH873"/>
  <c r="BJ873"/>
  <c r="BN873"/>
  <c r="BL873"/>
  <c r="BP873"/>
  <c r="BR873"/>
  <c r="BG875"/>
  <c r="BI875"/>
  <c r="BK875"/>
  <c r="BM875"/>
  <c r="BO875"/>
  <c r="BQ875"/>
  <c r="BS875"/>
  <c r="BH875"/>
  <c r="BL875"/>
  <c r="BJ875"/>
  <c r="BN875"/>
  <c r="BR875"/>
  <c r="BP875"/>
  <c r="BG877"/>
  <c r="BI877"/>
  <c r="BK877"/>
  <c r="BM877"/>
  <c r="BO877"/>
  <c r="BQ877"/>
  <c r="BS877"/>
  <c r="BH877"/>
  <c r="BJ877"/>
  <c r="BN877"/>
  <c r="BL877"/>
  <c r="BP877"/>
  <c r="BR877"/>
  <c r="BG879"/>
  <c r="BI879"/>
  <c r="BK879"/>
  <c r="BM879"/>
  <c r="BO879"/>
  <c r="BQ879"/>
  <c r="BS879"/>
  <c r="BH879"/>
  <c r="BL879"/>
  <c r="BJ879"/>
  <c r="BN879"/>
  <c r="BR879"/>
  <c r="BP879"/>
  <c r="BG881"/>
  <c r="BI881"/>
  <c r="BK881"/>
  <c r="BM881"/>
  <c r="BO881"/>
  <c r="BQ881"/>
  <c r="BS881"/>
  <c r="BH881"/>
  <c r="BJ881"/>
  <c r="BN881"/>
  <c r="BL881"/>
  <c r="BP881"/>
  <c r="BR881"/>
  <c r="BG883"/>
  <c r="BI883"/>
  <c r="BK883"/>
  <c r="BM883"/>
  <c r="BO883"/>
  <c r="BQ883"/>
  <c r="BS883"/>
  <c r="BH883"/>
  <c r="BL883"/>
  <c r="BJ883"/>
  <c r="BN883"/>
  <c r="BR883"/>
  <c r="BP883"/>
  <c r="BG885"/>
  <c r="BI885"/>
  <c r="BK885"/>
  <c r="BM885"/>
  <c r="BO885"/>
  <c r="BQ885"/>
  <c r="BS885"/>
  <c r="BH885"/>
  <c r="BJ885"/>
  <c r="BN885"/>
  <c r="BL885"/>
  <c r="BP885"/>
  <c r="BR885"/>
  <c r="BG887"/>
  <c r="BI887"/>
  <c r="BK887"/>
  <c r="BM887"/>
  <c r="BO887"/>
  <c r="BQ887"/>
  <c r="BS887"/>
  <c r="BH887"/>
  <c r="BJ887"/>
  <c r="BL887"/>
  <c r="BN887"/>
  <c r="BR887"/>
  <c r="BP887"/>
  <c r="BG889"/>
  <c r="BI889"/>
  <c r="BM889"/>
  <c r="BK889"/>
  <c r="BO889"/>
  <c r="BQ889"/>
  <c r="BS889"/>
  <c r="BH889"/>
  <c r="BN889"/>
  <c r="BJ889"/>
  <c r="BL889"/>
  <c r="BP889"/>
  <c r="BR889"/>
  <c r="BG891"/>
  <c r="BI891"/>
  <c r="BK891"/>
  <c r="BM891"/>
  <c r="BQ891"/>
  <c r="BO891"/>
  <c r="BS891"/>
  <c r="BH891"/>
  <c r="BJ891"/>
  <c r="BL891"/>
  <c r="BN891"/>
  <c r="BR891"/>
  <c r="BP891"/>
  <c r="BG893"/>
  <c r="BI893"/>
  <c r="BM893"/>
  <c r="BK893"/>
  <c r="BO893"/>
  <c r="BQ893"/>
  <c r="BS893"/>
  <c r="BH893"/>
  <c r="BN893"/>
  <c r="BJ893"/>
  <c r="BL893"/>
  <c r="BP893"/>
  <c r="BR893"/>
  <c r="BG895"/>
  <c r="BI895"/>
  <c r="BK895"/>
  <c r="BM895"/>
  <c r="BQ895"/>
  <c r="BO895"/>
  <c r="BS895"/>
  <c r="BH895"/>
  <c r="BJ895"/>
  <c r="BL895"/>
  <c r="BN895"/>
  <c r="BR895"/>
  <c r="BP895"/>
  <c r="BG897"/>
  <c r="BI897"/>
  <c r="BM897"/>
  <c r="BK897"/>
  <c r="BO897"/>
  <c r="BQ897"/>
  <c r="BS897"/>
  <c r="BH897"/>
  <c r="BN897"/>
  <c r="BJ897"/>
  <c r="BL897"/>
  <c r="BP897"/>
  <c r="BR897"/>
  <c r="BG899"/>
  <c r="BI899"/>
  <c r="BK899"/>
  <c r="BM899"/>
  <c r="BQ899"/>
  <c r="BO899"/>
  <c r="BS899"/>
  <c r="BH899"/>
  <c r="BJ899"/>
  <c r="BL899"/>
  <c r="BN899"/>
  <c r="BR899"/>
  <c r="BP899"/>
  <c r="BG901"/>
  <c r="BI901"/>
  <c r="BM901"/>
  <c r="BK901"/>
  <c r="BO901"/>
  <c r="BQ901"/>
  <c r="BS901"/>
  <c r="BH901"/>
  <c r="BN901"/>
  <c r="BJ901"/>
  <c r="BL901"/>
  <c r="BP901"/>
  <c r="BR901"/>
  <c r="BG903"/>
  <c r="BI903"/>
  <c r="BK903"/>
  <c r="BM903"/>
  <c r="BQ903"/>
  <c r="BO903"/>
  <c r="BS903"/>
  <c r="BH903"/>
  <c r="BJ903"/>
  <c r="BL903"/>
  <c r="BN903"/>
  <c r="BR903"/>
  <c r="BP903"/>
  <c r="BG905"/>
  <c r="BI905"/>
  <c r="BM905"/>
  <c r="BK905"/>
  <c r="BO905"/>
  <c r="BQ905"/>
  <c r="BS905"/>
  <c r="BH905"/>
  <c r="BN905"/>
  <c r="BJ905"/>
  <c r="BL905"/>
  <c r="BP905"/>
  <c r="BR905"/>
  <c r="BG907"/>
  <c r="BI907"/>
  <c r="BK907"/>
  <c r="BM907"/>
  <c r="BQ907"/>
  <c r="BO907"/>
  <c r="BS907"/>
  <c r="BH907"/>
  <c r="BJ907"/>
  <c r="BL907"/>
  <c r="BN907"/>
  <c r="BR907"/>
  <c r="BP907"/>
  <c r="BG909"/>
  <c r="BI909"/>
  <c r="BM909"/>
  <c r="BK909"/>
  <c r="BO909"/>
  <c r="BQ909"/>
  <c r="BS909"/>
  <c r="BH909"/>
  <c r="BN909"/>
  <c r="BJ909"/>
  <c r="BL909"/>
  <c r="BP909"/>
  <c r="BR909"/>
  <c r="BG911"/>
  <c r="BI911"/>
  <c r="BK911"/>
  <c r="BM911"/>
  <c r="BQ911"/>
  <c r="BO911"/>
  <c r="BS911"/>
  <c r="BH911"/>
  <c r="BJ911"/>
  <c r="BL911"/>
  <c r="BN911"/>
  <c r="BR911"/>
  <c r="BP911"/>
  <c r="BG913"/>
  <c r="BI913"/>
  <c r="BM913"/>
  <c r="BK913"/>
  <c r="BO913"/>
  <c r="BQ913"/>
  <c r="BS913"/>
  <c r="BH913"/>
  <c r="BN913"/>
  <c r="BJ913"/>
  <c r="BL913"/>
  <c r="BP913"/>
  <c r="BR913"/>
  <c r="BG915"/>
  <c r="BI915"/>
  <c r="BK915"/>
  <c r="BM915"/>
  <c r="BQ915"/>
  <c r="BO915"/>
  <c r="BS915"/>
  <c r="BH915"/>
  <c r="BJ915"/>
  <c r="BL915"/>
  <c r="BN915"/>
  <c r="BR915"/>
  <c r="BP915"/>
  <c r="BG917"/>
  <c r="BI917"/>
  <c r="BM917"/>
  <c r="BK917"/>
  <c r="BO917"/>
  <c r="BQ917"/>
  <c r="BS917"/>
  <c r="BH917"/>
  <c r="BN917"/>
  <c r="BJ917"/>
  <c r="BL917"/>
  <c r="BP917"/>
  <c r="BR917"/>
  <c r="BG919"/>
  <c r="BI919"/>
  <c r="BK919"/>
  <c r="BM919"/>
  <c r="BQ919"/>
  <c r="BO919"/>
  <c r="BS919"/>
  <c r="BH919"/>
  <c r="BJ919"/>
  <c r="BL919"/>
  <c r="BN919"/>
  <c r="BR919"/>
  <c r="BP919"/>
  <c r="BG921"/>
  <c r="BI921"/>
  <c r="BM921"/>
  <c r="BK921"/>
  <c r="BO921"/>
  <c r="BQ921"/>
  <c r="BS921"/>
  <c r="BH921"/>
  <c r="BN921"/>
  <c r="BJ921"/>
  <c r="BL921"/>
  <c r="BP921"/>
  <c r="BR921"/>
  <c r="BG923"/>
  <c r="BI923"/>
  <c r="BK923"/>
  <c r="BM923"/>
  <c r="BQ923"/>
  <c r="BO923"/>
  <c r="BS923"/>
  <c r="BH923"/>
  <c r="BJ923"/>
  <c r="BL923"/>
  <c r="BN923"/>
  <c r="BR923"/>
  <c r="BP923"/>
  <c r="BG925"/>
  <c r="BI925"/>
  <c r="BM925"/>
  <c r="BK925"/>
  <c r="BO925"/>
  <c r="BQ925"/>
  <c r="BS925"/>
  <c r="BH925"/>
  <c r="BN925"/>
  <c r="BJ925"/>
  <c r="BL925"/>
  <c r="BP925"/>
  <c r="BR925"/>
  <c r="BG927"/>
  <c r="BI927"/>
  <c r="BK927"/>
  <c r="BM927"/>
  <c r="BQ927"/>
  <c r="BO927"/>
  <c r="BS927"/>
  <c r="BH927"/>
  <c r="BJ927"/>
  <c r="BL927"/>
  <c r="BN927"/>
  <c r="BR927"/>
  <c r="BP927"/>
  <c r="BG929"/>
  <c r="BI929"/>
  <c r="BM929"/>
  <c r="BK929"/>
  <c r="BO929"/>
  <c r="BQ929"/>
  <c r="BS929"/>
  <c r="BH929"/>
  <c r="BN929"/>
  <c r="BJ929"/>
  <c r="BL929"/>
  <c r="BP929"/>
  <c r="BR929"/>
  <c r="BG931"/>
  <c r="BI931"/>
  <c r="BK931"/>
  <c r="BM931"/>
  <c r="BQ931"/>
  <c r="BO931"/>
  <c r="BS931"/>
  <c r="BH931"/>
  <c r="BJ931"/>
  <c r="BL931"/>
  <c r="BN931"/>
  <c r="BR931"/>
  <c r="BP931"/>
  <c r="BG933"/>
  <c r="BI933"/>
  <c r="BM933"/>
  <c r="BK933"/>
  <c r="BO933"/>
  <c r="BQ933"/>
  <c r="BS933"/>
  <c r="BH933"/>
  <c r="BN933"/>
  <c r="BJ933"/>
  <c r="BL933"/>
  <c r="BP933"/>
  <c r="BR933"/>
  <c r="BG935"/>
  <c r="BI935"/>
  <c r="BK935"/>
  <c r="BM935"/>
  <c r="BQ935"/>
  <c r="BO935"/>
  <c r="BS935"/>
  <c r="BH935"/>
  <c r="BJ935"/>
  <c r="BL935"/>
  <c r="BN935"/>
  <c r="BR935"/>
  <c r="BP935"/>
  <c r="BG937"/>
  <c r="BI937"/>
  <c r="BM937"/>
  <c r="BK937"/>
  <c r="BO937"/>
  <c r="BQ937"/>
  <c r="BS937"/>
  <c r="BH937"/>
  <c r="BN937"/>
  <c r="BJ937"/>
  <c r="BL937"/>
  <c r="BP937"/>
  <c r="BR937"/>
  <c r="BG939"/>
  <c r="BI939"/>
  <c r="BK939"/>
  <c r="BM939"/>
  <c r="BQ939"/>
  <c r="BO939"/>
  <c r="BS939"/>
  <c r="BH939"/>
  <c r="BJ939"/>
  <c r="BL939"/>
  <c r="BN939"/>
  <c r="BR939"/>
  <c r="BP939"/>
  <c r="BG941"/>
  <c r="BI941"/>
  <c r="BM941"/>
  <c r="BK941"/>
  <c r="BO941"/>
  <c r="BQ941"/>
  <c r="BS941"/>
  <c r="BH941"/>
  <c r="BN941"/>
  <c r="BJ941"/>
  <c r="BL941"/>
  <c r="BP941"/>
  <c r="BR941"/>
  <c r="BG943"/>
  <c r="BI943"/>
  <c r="BK943"/>
  <c r="BM943"/>
  <c r="BQ943"/>
  <c r="BO943"/>
  <c r="BS943"/>
  <c r="BH943"/>
  <c r="BJ943"/>
  <c r="BL943"/>
  <c r="BN943"/>
  <c r="BR943"/>
  <c r="BP943"/>
  <c r="BG945"/>
  <c r="BI945"/>
  <c r="BM945"/>
  <c r="BK945"/>
  <c r="BO945"/>
  <c r="BQ945"/>
  <c r="BS945"/>
  <c r="BH945"/>
  <c r="BN945"/>
  <c r="BJ945"/>
  <c r="BL945"/>
  <c r="BP945"/>
  <c r="BR945"/>
  <c r="BG947"/>
  <c r="BI947"/>
  <c r="BK947"/>
  <c r="BM947"/>
  <c r="BQ947"/>
  <c r="BO947"/>
  <c r="BS947"/>
  <c r="BH947"/>
  <c r="BJ947"/>
  <c r="BL947"/>
  <c r="BN947"/>
  <c r="BR947"/>
  <c r="BP947"/>
  <c r="BG949"/>
  <c r="BI949"/>
  <c r="BM949"/>
  <c r="BK949"/>
  <c r="BO949"/>
  <c r="BQ949"/>
  <c r="BS949"/>
  <c r="BH949"/>
  <c r="BN949"/>
  <c r="BJ949"/>
  <c r="BL949"/>
  <c r="BP949"/>
  <c r="BR949"/>
  <c r="BG951"/>
  <c r="BI951"/>
  <c r="BK951"/>
  <c r="BM951"/>
  <c r="BQ951"/>
  <c r="BO951"/>
  <c r="BS951"/>
  <c r="BH951"/>
  <c r="BJ951"/>
  <c r="BL951"/>
  <c r="BN951"/>
  <c r="BR951"/>
  <c r="BP951"/>
  <c r="BG953"/>
  <c r="BI953"/>
  <c r="BM953"/>
  <c r="BK953"/>
  <c r="BO953"/>
  <c r="BQ953"/>
  <c r="BS953"/>
  <c r="BH953"/>
  <c r="BN953"/>
  <c r="BJ953"/>
  <c r="BL953"/>
  <c r="BP953"/>
  <c r="BR953"/>
  <c r="BG955"/>
  <c r="BI955"/>
  <c r="BK955"/>
  <c r="BM955"/>
  <c r="BQ955"/>
  <c r="BO955"/>
  <c r="BS955"/>
  <c r="BH955"/>
  <c r="BJ955"/>
  <c r="BL955"/>
  <c r="BN955"/>
  <c r="BR955"/>
  <c r="BP955"/>
  <c r="BG957"/>
  <c r="BI957"/>
  <c r="BM957"/>
  <c r="BK957"/>
  <c r="BO957"/>
  <c r="BQ957"/>
  <c r="BS957"/>
  <c r="BH957"/>
  <c r="BN957"/>
  <c r="BJ957"/>
  <c r="BL957"/>
  <c r="BP957"/>
  <c r="BR957"/>
  <c r="BG959"/>
  <c r="BI959"/>
  <c r="BK959"/>
  <c r="BM959"/>
  <c r="BQ959"/>
  <c r="BO959"/>
  <c r="BS959"/>
  <c r="BH959"/>
  <c r="BJ959"/>
  <c r="BL959"/>
  <c r="BN959"/>
  <c r="BR959"/>
  <c r="BP959"/>
  <c r="BG961"/>
  <c r="BI961"/>
  <c r="BM961"/>
  <c r="BK961"/>
  <c r="BO961"/>
  <c r="BQ961"/>
  <c r="BS961"/>
  <c r="BH961"/>
  <c r="BN961"/>
  <c r="BJ961"/>
  <c r="BL961"/>
  <c r="BP961"/>
  <c r="BR961"/>
  <c r="BG963"/>
  <c r="BI963"/>
  <c r="BK963"/>
  <c r="BM963"/>
  <c r="BQ963"/>
  <c r="BO963"/>
  <c r="BS963"/>
  <c r="BH963"/>
  <c r="BJ963"/>
  <c r="BL963"/>
  <c r="BN963"/>
  <c r="BR963"/>
  <c r="BP963"/>
  <c r="BG965"/>
  <c r="BI965"/>
  <c r="BM965"/>
  <c r="BK965"/>
  <c r="BO965"/>
  <c r="BQ965"/>
  <c r="BS965"/>
  <c r="BH965"/>
  <c r="BN965"/>
  <c r="BJ965"/>
  <c r="BL965"/>
  <c r="BP965"/>
  <c r="BR965"/>
  <c r="BG967"/>
  <c r="BI967"/>
  <c r="BK967"/>
  <c r="BM967"/>
  <c r="BQ967"/>
  <c r="BO967"/>
  <c r="BS967"/>
  <c r="BH967"/>
  <c r="BJ967"/>
  <c r="BL967"/>
  <c r="BN967"/>
  <c r="BR967"/>
  <c r="BP967"/>
  <c r="BG969"/>
  <c r="BI969"/>
  <c r="BM969"/>
  <c r="BK969"/>
  <c r="BO969"/>
  <c r="BQ969"/>
  <c r="BS969"/>
  <c r="BH969"/>
  <c r="BN969"/>
  <c r="BJ969"/>
  <c r="BL969"/>
  <c r="BP969"/>
  <c r="BR969"/>
  <c r="BG971"/>
  <c r="BI971"/>
  <c r="BK971"/>
  <c r="BM971"/>
  <c r="BQ971"/>
  <c r="BO971"/>
  <c r="BS971"/>
  <c r="BH971"/>
  <c r="BJ971"/>
  <c r="BL971"/>
  <c r="BN971"/>
  <c r="BR971"/>
  <c r="BP971"/>
  <c r="BG973"/>
  <c r="BI973"/>
  <c r="BM973"/>
  <c r="BK973"/>
  <c r="BO973"/>
  <c r="BQ973"/>
  <c r="BS973"/>
  <c r="BH973"/>
  <c r="BN973"/>
  <c r="BJ973"/>
  <c r="BL973"/>
  <c r="BP973"/>
  <c r="BR973"/>
  <c r="BG975"/>
  <c r="BI975"/>
  <c r="BK975"/>
  <c r="BM975"/>
  <c r="BQ975"/>
  <c r="BO975"/>
  <c r="BS975"/>
  <c r="BH975"/>
  <c r="BJ975"/>
  <c r="BL975"/>
  <c r="BN975"/>
  <c r="BR975"/>
  <c r="BP975"/>
  <c r="BG977"/>
  <c r="BI977"/>
  <c r="BM977"/>
  <c r="BK977"/>
  <c r="BO977"/>
  <c r="BQ977"/>
  <c r="BS977"/>
  <c r="BH977"/>
  <c r="BN977"/>
  <c r="BJ977"/>
  <c r="BL977"/>
  <c r="BP977"/>
  <c r="BR977"/>
  <c r="BG979"/>
  <c r="BI979"/>
  <c r="BK979"/>
  <c r="BM979"/>
  <c r="BQ979"/>
  <c r="BO979"/>
  <c r="BS979"/>
  <c r="BH979"/>
  <c r="BJ979"/>
  <c r="BL979"/>
  <c r="BN979"/>
  <c r="BR979"/>
  <c r="BP979"/>
  <c r="BG981"/>
  <c r="BI981"/>
  <c r="BM981"/>
  <c r="BK981"/>
  <c r="BO981"/>
  <c r="BQ981"/>
  <c r="BS981"/>
  <c r="BH981"/>
  <c r="BN981"/>
  <c r="BJ981"/>
  <c r="BL981"/>
  <c r="BP981"/>
  <c r="BR981"/>
  <c r="BG983"/>
  <c r="BI983"/>
  <c r="BK983"/>
  <c r="BM983"/>
  <c r="BQ983"/>
  <c r="BO983"/>
  <c r="BS983"/>
  <c r="BH983"/>
  <c r="BJ983"/>
  <c r="BL983"/>
  <c r="BN983"/>
  <c r="BR983"/>
  <c r="BP983"/>
  <c r="BG985"/>
  <c r="BI985"/>
  <c r="BM985"/>
  <c r="BK985"/>
  <c r="BO985"/>
  <c r="BQ985"/>
  <c r="BS985"/>
  <c r="BH985"/>
  <c r="BN985"/>
  <c r="BJ985"/>
  <c r="BL985"/>
  <c r="BP985"/>
  <c r="BR985"/>
  <c r="BG987"/>
  <c r="BI987"/>
  <c r="BK987"/>
  <c r="BM987"/>
  <c r="BQ987"/>
  <c r="BO987"/>
  <c r="BS987"/>
  <c r="BH987"/>
  <c r="BJ987"/>
  <c r="BL987"/>
  <c r="BN987"/>
  <c r="BR987"/>
  <c r="BP987"/>
  <c r="BG989"/>
  <c r="BI989"/>
  <c r="BM989"/>
  <c r="BK989"/>
  <c r="BO989"/>
  <c r="BQ989"/>
  <c r="BS989"/>
  <c r="BH989"/>
  <c r="BN989"/>
  <c r="BJ989"/>
  <c r="BL989"/>
  <c r="BP989"/>
  <c r="BR989"/>
  <c r="BG991"/>
  <c r="BI991"/>
  <c r="BK991"/>
  <c r="BM991"/>
  <c r="BQ991"/>
  <c r="BO991"/>
  <c r="BS991"/>
  <c r="BH991"/>
  <c r="BJ991"/>
  <c r="BL991"/>
  <c r="BN991"/>
  <c r="BR991"/>
  <c r="BP991"/>
  <c r="BG993"/>
  <c r="BI993"/>
  <c r="BM993"/>
  <c r="BK993"/>
  <c r="BO993"/>
  <c r="BQ993"/>
  <c r="BS993"/>
  <c r="BH993"/>
  <c r="BN993"/>
  <c r="BJ993"/>
  <c r="BL993"/>
  <c r="BP993"/>
  <c r="BR993"/>
  <c r="BG995"/>
  <c r="BI995"/>
  <c r="BK995"/>
  <c r="BM995"/>
  <c r="BQ995"/>
  <c r="BO995"/>
  <c r="BS995"/>
  <c r="BH995"/>
  <c r="BJ995"/>
  <c r="BL995"/>
  <c r="BN995"/>
  <c r="BR995"/>
  <c r="BP995"/>
  <c r="BG997"/>
  <c r="BI997"/>
  <c r="BM997"/>
  <c r="BK997"/>
  <c r="BO997"/>
  <c r="BQ997"/>
  <c r="BS997"/>
  <c r="BH997"/>
  <c r="BN997"/>
  <c r="BJ997"/>
  <c r="BL997"/>
  <c r="BP997"/>
  <c r="BR997"/>
  <c r="BG999"/>
  <c r="BI999"/>
  <c r="BK999"/>
  <c r="BM999"/>
  <c r="BQ999"/>
  <c r="BO999"/>
  <c r="BS999"/>
  <c r="BH999"/>
  <c r="BJ999"/>
  <c r="BL999"/>
  <c r="BN999"/>
  <c r="BR999"/>
  <c r="BP999"/>
  <c r="BG1001"/>
  <c r="BI1001"/>
  <c r="BM1001"/>
  <c r="BK1001"/>
  <c r="BO1001"/>
  <c r="BQ1001"/>
  <c r="BS1001"/>
  <c r="BH1001"/>
  <c r="BN1001"/>
  <c r="BJ1001"/>
  <c r="BL1001"/>
  <c r="BP1001"/>
  <c r="BR1001"/>
  <c r="BG1003"/>
  <c r="BI1003"/>
  <c r="BK1003"/>
  <c r="BM1003"/>
  <c r="BQ1003"/>
  <c r="BO1003"/>
  <c r="BS1003"/>
  <c r="BH1003"/>
  <c r="BJ1003"/>
  <c r="BL1003"/>
  <c r="BN1003"/>
  <c r="BR1003"/>
  <c r="BP1003"/>
  <c r="BG1005"/>
  <c r="BI1005"/>
  <c r="BM1005"/>
  <c r="BK1005"/>
  <c r="BO1005"/>
  <c r="BQ1005"/>
  <c r="BS1005"/>
  <c r="BH1005"/>
  <c r="BN1005"/>
  <c r="BJ1005"/>
  <c r="BL1005"/>
  <c r="BP1005"/>
  <c r="BR1005"/>
  <c r="BG1007"/>
  <c r="BI1007"/>
  <c r="BK1007"/>
  <c r="BM1007"/>
  <c r="BQ1007"/>
  <c r="BO1007"/>
  <c r="BS1007"/>
  <c r="BH1007"/>
  <c r="BJ1007"/>
  <c r="BL1007"/>
  <c r="BN1007"/>
  <c r="BR1007"/>
  <c r="BP1007"/>
  <c r="BG924"/>
  <c r="BI924"/>
  <c r="BK924"/>
  <c r="BM924"/>
  <c r="BO924"/>
  <c r="BQ924"/>
  <c r="BS924"/>
  <c r="BH924"/>
  <c r="BL924"/>
  <c r="BJ924"/>
  <c r="BN924"/>
  <c r="BP924"/>
  <c r="BR924"/>
  <c r="BG926"/>
  <c r="BI926"/>
  <c r="BK926"/>
  <c r="BM926"/>
  <c r="BO926"/>
  <c r="BQ926"/>
  <c r="BS926"/>
  <c r="BH926"/>
  <c r="BJ926"/>
  <c r="BN926"/>
  <c r="BL926"/>
  <c r="BP926"/>
  <c r="BR926"/>
  <c r="BG928"/>
  <c r="BI928"/>
  <c r="BK928"/>
  <c r="BM928"/>
  <c r="BO928"/>
  <c r="BQ928"/>
  <c r="BS928"/>
  <c r="BH928"/>
  <c r="BL928"/>
  <c r="BJ928"/>
  <c r="BN928"/>
  <c r="BP928"/>
  <c r="BR928"/>
  <c r="BG930"/>
  <c r="BI930"/>
  <c r="BK930"/>
  <c r="BM930"/>
  <c r="BO930"/>
  <c r="BQ930"/>
  <c r="BS930"/>
  <c r="BH930"/>
  <c r="BJ930"/>
  <c r="BN930"/>
  <c r="BL930"/>
  <c r="BP930"/>
  <c r="BR930"/>
  <c r="BG932"/>
  <c r="BI932"/>
  <c r="BK932"/>
  <c r="BM932"/>
  <c r="BO932"/>
  <c r="BQ932"/>
  <c r="BS932"/>
  <c r="BH932"/>
  <c r="BL932"/>
  <c r="BJ932"/>
  <c r="BN932"/>
  <c r="BP932"/>
  <c r="BR932"/>
  <c r="BG934"/>
  <c r="BI934"/>
  <c r="BK934"/>
  <c r="BM934"/>
  <c r="BO934"/>
  <c r="BQ934"/>
  <c r="BS934"/>
  <c r="BH934"/>
  <c r="BJ934"/>
  <c r="BN934"/>
  <c r="BL934"/>
  <c r="BP934"/>
  <c r="BR934"/>
  <c r="BG936"/>
  <c r="BI936"/>
  <c r="BK936"/>
  <c r="BM936"/>
  <c r="BO936"/>
  <c r="BQ936"/>
  <c r="BS936"/>
  <c r="BH936"/>
  <c r="BL936"/>
  <c r="BJ936"/>
  <c r="BN936"/>
  <c r="BP936"/>
  <c r="BR936"/>
  <c r="BG938"/>
  <c r="BI938"/>
  <c r="BK938"/>
  <c r="BM938"/>
  <c r="BO938"/>
  <c r="BQ938"/>
  <c r="BS938"/>
  <c r="BH938"/>
  <c r="BJ938"/>
  <c r="BN938"/>
  <c r="BL938"/>
  <c r="BP938"/>
  <c r="BR938"/>
  <c r="BG940"/>
  <c r="BI940"/>
  <c r="BK940"/>
  <c r="BM940"/>
  <c r="BO940"/>
  <c r="BQ940"/>
  <c r="BS940"/>
  <c r="BH940"/>
  <c r="BL940"/>
  <c r="BJ940"/>
  <c r="BN940"/>
  <c r="BP940"/>
  <c r="BR940"/>
  <c r="BG942"/>
  <c r="BI942"/>
  <c r="BK942"/>
  <c r="BM942"/>
  <c r="BO942"/>
  <c r="BQ942"/>
  <c r="BS942"/>
  <c r="BH942"/>
  <c r="BJ942"/>
  <c r="BN942"/>
  <c r="BL942"/>
  <c r="BP942"/>
  <c r="BR942"/>
  <c r="BG944"/>
  <c r="BI944"/>
  <c r="BK944"/>
  <c r="BM944"/>
  <c r="BO944"/>
  <c r="BQ944"/>
  <c r="BS944"/>
  <c r="BH944"/>
  <c r="BL944"/>
  <c r="BJ944"/>
  <c r="BN944"/>
  <c r="BP944"/>
  <c r="BR944"/>
  <c r="BG946"/>
  <c r="BI946"/>
  <c r="BK946"/>
  <c r="BM946"/>
  <c r="BO946"/>
  <c r="BQ946"/>
  <c r="BS946"/>
  <c r="BH946"/>
  <c r="BJ946"/>
  <c r="BN946"/>
  <c r="BL946"/>
  <c r="BP946"/>
  <c r="BR946"/>
  <c r="BG948"/>
  <c r="BI948"/>
  <c r="BK948"/>
  <c r="BM948"/>
  <c r="BO948"/>
  <c r="BQ948"/>
  <c r="BS948"/>
  <c r="BH948"/>
  <c r="BL948"/>
  <c r="BJ948"/>
  <c r="BN948"/>
  <c r="BP948"/>
  <c r="BR948"/>
  <c r="BG950"/>
  <c r="BI950"/>
  <c r="BK950"/>
  <c r="BM950"/>
  <c r="BO950"/>
  <c r="BQ950"/>
  <c r="BS950"/>
  <c r="BH950"/>
  <c r="BJ950"/>
  <c r="BN950"/>
  <c r="BL950"/>
  <c r="BP950"/>
  <c r="BR950"/>
  <c r="BG952"/>
  <c r="BI952"/>
  <c r="BK952"/>
  <c r="BM952"/>
  <c r="BO952"/>
  <c r="BQ952"/>
  <c r="BS952"/>
  <c r="BH952"/>
  <c r="BL952"/>
  <c r="BJ952"/>
  <c r="BN952"/>
  <c r="BP952"/>
  <c r="BR952"/>
  <c r="BG954"/>
  <c r="BI954"/>
  <c r="BK954"/>
  <c r="BM954"/>
  <c r="BO954"/>
  <c r="BQ954"/>
  <c r="BS954"/>
  <c r="BH954"/>
  <c r="BJ954"/>
  <c r="BN954"/>
  <c r="BL954"/>
  <c r="BP954"/>
  <c r="BR954"/>
  <c r="BG956"/>
  <c r="BI956"/>
  <c r="BK956"/>
  <c r="BM956"/>
  <c r="BO956"/>
  <c r="BQ956"/>
  <c r="BS956"/>
  <c r="BH956"/>
  <c r="BL956"/>
  <c r="BJ956"/>
  <c r="BN956"/>
  <c r="BP956"/>
  <c r="BR956"/>
  <c r="BG958"/>
  <c r="BI958"/>
  <c r="BK958"/>
  <c r="BM958"/>
  <c r="BO958"/>
  <c r="BQ958"/>
  <c r="BS958"/>
  <c r="BH958"/>
  <c r="BJ958"/>
  <c r="BN958"/>
  <c r="BL958"/>
  <c r="BP958"/>
  <c r="BR958"/>
  <c r="BG960"/>
  <c r="BI960"/>
  <c r="BK960"/>
  <c r="BM960"/>
  <c r="BO960"/>
  <c r="BQ960"/>
  <c r="BS960"/>
  <c r="BH960"/>
  <c r="BL960"/>
  <c r="BJ960"/>
  <c r="BN960"/>
  <c r="BP960"/>
  <c r="BR960"/>
  <c r="BG962"/>
  <c r="BI962"/>
  <c r="BK962"/>
  <c r="BM962"/>
  <c r="BO962"/>
  <c r="BQ962"/>
  <c r="BS962"/>
  <c r="BH962"/>
  <c r="BJ962"/>
  <c r="BN962"/>
  <c r="BL962"/>
  <c r="BP962"/>
  <c r="BR962"/>
  <c r="BG964"/>
  <c r="BI964"/>
  <c r="BK964"/>
  <c r="BM964"/>
  <c r="BO964"/>
  <c r="BQ964"/>
  <c r="BS964"/>
  <c r="BH964"/>
  <c r="BL964"/>
  <c r="BJ964"/>
  <c r="BN964"/>
  <c r="BP964"/>
  <c r="BR964"/>
  <c r="BG966"/>
  <c r="BI966"/>
  <c r="BK966"/>
  <c r="BM966"/>
  <c r="BO966"/>
  <c r="BQ966"/>
  <c r="BS966"/>
  <c r="BH966"/>
  <c r="BJ966"/>
  <c r="BN966"/>
  <c r="BL966"/>
  <c r="BP966"/>
  <c r="BR966"/>
  <c r="BG968"/>
  <c r="BI968"/>
  <c r="BK968"/>
  <c r="BM968"/>
  <c r="BO968"/>
  <c r="BQ968"/>
  <c r="BS968"/>
  <c r="BH968"/>
  <c r="BL968"/>
  <c r="BJ968"/>
  <c r="BN968"/>
  <c r="BP968"/>
  <c r="BR968"/>
  <c r="BG970"/>
  <c r="BI970"/>
  <c r="BK970"/>
  <c r="BM970"/>
  <c r="BO970"/>
  <c r="BQ970"/>
  <c r="BS970"/>
  <c r="BH970"/>
  <c r="BJ970"/>
  <c r="BN970"/>
  <c r="BL970"/>
  <c r="BP970"/>
  <c r="BR970"/>
  <c r="BG972"/>
  <c r="BI972"/>
  <c r="BK972"/>
  <c r="BM972"/>
  <c r="BO972"/>
  <c r="BQ972"/>
  <c r="BS972"/>
  <c r="BH972"/>
  <c r="BL972"/>
  <c r="BJ972"/>
  <c r="BN972"/>
  <c r="BP972"/>
  <c r="BR972"/>
  <c r="BG974"/>
  <c r="BI974"/>
  <c r="BK974"/>
  <c r="BM974"/>
  <c r="BO974"/>
  <c r="BQ974"/>
  <c r="BS974"/>
  <c r="BH974"/>
  <c r="BJ974"/>
  <c r="BN974"/>
  <c r="BL974"/>
  <c r="BP974"/>
  <c r="BR974"/>
  <c r="BG976"/>
  <c r="BI976"/>
  <c r="BK976"/>
  <c r="BM976"/>
  <c r="BO976"/>
  <c r="BQ976"/>
  <c r="BS976"/>
  <c r="BH976"/>
  <c r="BL976"/>
  <c r="BJ976"/>
  <c r="BN976"/>
  <c r="BP976"/>
  <c r="BR976"/>
  <c r="BG978"/>
  <c r="BI978"/>
  <c r="BK978"/>
  <c r="BM978"/>
  <c r="BO978"/>
  <c r="BQ978"/>
  <c r="BS978"/>
  <c r="BH978"/>
  <c r="BJ978"/>
  <c r="BN978"/>
  <c r="BL978"/>
  <c r="BP978"/>
  <c r="BR978"/>
  <c r="BG980"/>
  <c r="BI980"/>
  <c r="BK980"/>
  <c r="BM980"/>
  <c r="BO980"/>
  <c r="BQ980"/>
  <c r="BS980"/>
  <c r="BH980"/>
  <c r="BL980"/>
  <c r="BJ980"/>
  <c r="BN980"/>
  <c r="BP980"/>
  <c r="BR980"/>
  <c r="BG982"/>
  <c r="BI982"/>
  <c r="BK982"/>
  <c r="BM982"/>
  <c r="BO982"/>
  <c r="BQ982"/>
  <c r="BS982"/>
  <c r="BH982"/>
  <c r="BJ982"/>
  <c r="BN982"/>
  <c r="BL982"/>
  <c r="BP982"/>
  <c r="BR982"/>
  <c r="BG984"/>
  <c r="BI984"/>
  <c r="BK984"/>
  <c r="BM984"/>
  <c r="BO984"/>
  <c r="BQ984"/>
  <c r="BS984"/>
  <c r="BH984"/>
  <c r="BL984"/>
  <c r="BJ984"/>
  <c r="BN984"/>
  <c r="BP984"/>
  <c r="BR984"/>
  <c r="BG986"/>
  <c r="BI986"/>
  <c r="BK986"/>
  <c r="BM986"/>
  <c r="BO986"/>
  <c r="BQ986"/>
  <c r="BS986"/>
  <c r="BH986"/>
  <c r="BJ986"/>
  <c r="BN986"/>
  <c r="BL986"/>
  <c r="BP986"/>
  <c r="BR986"/>
  <c r="BG988"/>
  <c r="BI988"/>
  <c r="BK988"/>
  <c r="BM988"/>
  <c r="BO988"/>
  <c r="BQ988"/>
  <c r="BS988"/>
  <c r="BH988"/>
  <c r="BL988"/>
  <c r="BJ988"/>
  <c r="BN988"/>
  <c r="BP988"/>
  <c r="BR988"/>
  <c r="BG990"/>
  <c r="BI990"/>
  <c r="BK990"/>
  <c r="BM990"/>
  <c r="BO990"/>
  <c r="BQ990"/>
  <c r="BS990"/>
  <c r="BH990"/>
  <c r="BJ990"/>
  <c r="BN990"/>
  <c r="BL990"/>
  <c r="BP990"/>
  <c r="BR990"/>
  <c r="BG992"/>
  <c r="BI992"/>
  <c r="BK992"/>
  <c r="BM992"/>
  <c r="BO992"/>
  <c r="BQ992"/>
  <c r="BS992"/>
  <c r="BH992"/>
  <c r="BL992"/>
  <c r="BJ992"/>
  <c r="BN992"/>
  <c r="BP992"/>
  <c r="BR992"/>
  <c r="BG994"/>
  <c r="BI994"/>
  <c r="BK994"/>
  <c r="BM994"/>
  <c r="BO994"/>
  <c r="BQ994"/>
  <c r="BS994"/>
  <c r="BH994"/>
  <c r="BJ994"/>
  <c r="BN994"/>
  <c r="BL994"/>
  <c r="BP994"/>
  <c r="BR994"/>
  <c r="BG996"/>
  <c r="BI996"/>
  <c r="BK996"/>
  <c r="BM996"/>
  <c r="BO996"/>
  <c r="BQ996"/>
  <c r="BS996"/>
  <c r="BH996"/>
  <c r="BL996"/>
  <c r="BJ996"/>
  <c r="BN996"/>
  <c r="BP996"/>
  <c r="BR996"/>
  <c r="BG998"/>
  <c r="BI998"/>
  <c r="BK998"/>
  <c r="BM998"/>
  <c r="BO998"/>
  <c r="BQ998"/>
  <c r="BS998"/>
  <c r="BH998"/>
  <c r="BJ998"/>
  <c r="BN998"/>
  <c r="BL998"/>
  <c r="BP998"/>
  <c r="BR998"/>
  <c r="BG1000"/>
  <c r="BI1000"/>
  <c r="BK1000"/>
  <c r="BM1000"/>
  <c r="BO1000"/>
  <c r="BQ1000"/>
  <c r="BS1000"/>
  <c r="BH1000"/>
  <c r="BL1000"/>
  <c r="BJ1000"/>
  <c r="BN1000"/>
  <c r="BP1000"/>
  <c r="BR1000"/>
  <c r="BG1002"/>
  <c r="BI1002"/>
  <c r="BK1002"/>
  <c r="BM1002"/>
  <c r="BO1002"/>
  <c r="BQ1002"/>
  <c r="BS1002"/>
  <c r="BH1002"/>
  <c r="BJ1002"/>
  <c r="BN1002"/>
  <c r="BL1002"/>
  <c r="BP1002"/>
  <c r="BR1002"/>
  <c r="BG1004"/>
  <c r="BI1004"/>
  <c r="BK1004"/>
  <c r="BM1004"/>
  <c r="BO1004"/>
  <c r="BQ1004"/>
  <c r="BS1004"/>
  <c r="BH1004"/>
  <c r="BL1004"/>
  <c r="BJ1004"/>
  <c r="BN1004"/>
  <c r="BP1004"/>
  <c r="BR1004"/>
  <c r="BG1006"/>
  <c r="BI1006"/>
  <c r="BK1006"/>
  <c r="BM1006"/>
  <c r="BO1006"/>
  <c r="BQ1006"/>
  <c r="BS1006"/>
  <c r="BH1006"/>
  <c r="BJ1006"/>
  <c r="BN1006"/>
  <c r="BL1006"/>
  <c r="BP1006"/>
  <c r="BR1006"/>
  <c r="BG1008"/>
  <c r="BI1008"/>
  <c r="BK1008"/>
  <c r="BM1008"/>
  <c r="BO1008"/>
  <c r="BQ1008"/>
  <c r="BS1008"/>
  <c r="BH1008"/>
  <c r="BL1008"/>
  <c r="BJ1008"/>
  <c r="BN1008"/>
  <c r="BP1008"/>
  <c r="BR1008"/>
  <c r="BG1010"/>
  <c r="BI1010"/>
  <c r="BK1010"/>
  <c r="BM1010"/>
  <c r="BO1010"/>
  <c r="BQ1010"/>
  <c r="BS1010"/>
  <c r="BH1010"/>
  <c r="BJ1010"/>
  <c r="BN1010"/>
  <c r="BL1010"/>
  <c r="BP1010"/>
  <c r="BR1010"/>
  <c r="BG1012"/>
  <c r="BI1012"/>
  <c r="BK1012"/>
  <c r="BM1012"/>
  <c r="BO1012"/>
  <c r="BQ1012"/>
  <c r="BS1012"/>
  <c r="BH1012"/>
  <c r="BL1012"/>
  <c r="BJ1012"/>
  <c r="BN1012"/>
  <c r="BP1012"/>
  <c r="BR1012"/>
  <c r="BG1014"/>
  <c r="BI1014"/>
  <c r="BK1014"/>
  <c r="BM1014"/>
  <c r="BO1014"/>
  <c r="BQ1014"/>
  <c r="BS1014"/>
  <c r="BH1014"/>
  <c r="BJ1014"/>
  <c r="BN1014"/>
  <c r="BL1014"/>
  <c r="BP1014"/>
  <c r="BR1014"/>
  <c r="BG1016"/>
  <c r="BI1016"/>
  <c r="BK1016"/>
  <c r="BM1016"/>
  <c r="BO1016"/>
  <c r="BQ1016"/>
  <c r="BS1016"/>
  <c r="BH1016"/>
  <c r="BL1016"/>
  <c r="BJ1016"/>
  <c r="BN1016"/>
  <c r="BP1016"/>
  <c r="BR1016"/>
  <c r="BG1018"/>
  <c r="BI1018"/>
  <c r="BK1018"/>
  <c r="BM1018"/>
  <c r="BO1018"/>
  <c r="BQ1018"/>
  <c r="BS1018"/>
  <c r="BH1018"/>
  <c r="BJ1018"/>
  <c r="BN1018"/>
  <c r="BL1018"/>
  <c r="BP1018"/>
  <c r="BR1018"/>
  <c r="BG1020"/>
  <c r="BI1020"/>
  <c r="BK1020"/>
  <c r="BM1020"/>
  <c r="BO1020"/>
  <c r="BQ1020"/>
  <c r="BS1020"/>
  <c r="BH1020"/>
  <c r="BL1020"/>
  <c r="BJ1020"/>
  <c r="BN1020"/>
  <c r="BP1020"/>
  <c r="BR1020"/>
  <c r="BG1022"/>
  <c r="BI1022"/>
  <c r="BK1022"/>
  <c r="BM1022"/>
  <c r="BO1022"/>
  <c r="BQ1022"/>
  <c r="BS1022"/>
  <c r="BH1022"/>
  <c r="BJ1022"/>
  <c r="BN1022"/>
  <c r="BL1022"/>
  <c r="BP1022"/>
  <c r="BR1022"/>
  <c r="BG1024"/>
  <c r="BI1024"/>
  <c r="BK1024"/>
  <c r="BM1024"/>
  <c r="BO1024"/>
  <c r="BQ1024"/>
  <c r="BS1024"/>
  <c r="BH1024"/>
  <c r="BL1024"/>
  <c r="BJ1024"/>
  <c r="BN1024"/>
  <c r="BP1024"/>
  <c r="BR1024"/>
  <c r="BG1026"/>
  <c r="BI1026"/>
  <c r="BK1026"/>
  <c r="BM1026"/>
  <c r="BO1026"/>
  <c r="BQ1026"/>
  <c r="BS1026"/>
  <c r="BH1026"/>
  <c r="BJ1026"/>
  <c r="BN1026"/>
  <c r="BL1026"/>
  <c r="BP1026"/>
  <c r="BR1026"/>
  <c r="BG1028"/>
  <c r="BI1028"/>
  <c r="BK1028"/>
  <c r="BM1028"/>
  <c r="BO1028"/>
  <c r="BQ1028"/>
  <c r="BS1028"/>
  <c r="BH1028"/>
  <c r="BL1028"/>
  <c r="BJ1028"/>
  <c r="BN1028"/>
  <c r="BP1028"/>
  <c r="BR1028"/>
  <c r="BG1030"/>
  <c r="BI1030"/>
  <c r="BK1030"/>
  <c r="BM1030"/>
  <c r="BO1030"/>
  <c r="BQ1030"/>
  <c r="BS1030"/>
  <c r="BH1030"/>
  <c r="BJ1030"/>
  <c r="BN1030"/>
  <c r="BL1030"/>
  <c r="BP1030"/>
  <c r="BR1030"/>
  <c r="BG1032"/>
  <c r="BI1032"/>
  <c r="BK1032"/>
  <c r="BM1032"/>
  <c r="BO1032"/>
  <c r="BQ1032"/>
  <c r="BS1032"/>
  <c r="BH1032"/>
  <c r="BL1032"/>
  <c r="BJ1032"/>
  <c r="BN1032"/>
  <c r="BP1032"/>
  <c r="BR1032"/>
  <c r="BG1034"/>
  <c r="BI1034"/>
  <c r="BK1034"/>
  <c r="BM1034"/>
  <c r="BO1034"/>
  <c r="BQ1034"/>
  <c r="BS1034"/>
  <c r="BH1034"/>
  <c r="BJ1034"/>
  <c r="BN1034"/>
  <c r="BL1034"/>
  <c r="BP1034"/>
  <c r="BR1034"/>
  <c r="BG1036"/>
  <c r="BI1036"/>
  <c r="BK1036"/>
  <c r="BM1036"/>
  <c r="BO1036"/>
  <c r="BQ1036"/>
  <c r="BS1036"/>
  <c r="BH1036"/>
  <c r="BL1036"/>
  <c r="BJ1036"/>
  <c r="BN1036"/>
  <c r="BP1036"/>
  <c r="BR1036"/>
  <c r="BG1038"/>
  <c r="BI1038"/>
  <c r="BK1038"/>
  <c r="BM1038"/>
  <c r="BO1038"/>
  <c r="BQ1038"/>
  <c r="BS1038"/>
  <c r="BH1038"/>
  <c r="BJ1038"/>
  <c r="BN1038"/>
  <c r="BL1038"/>
  <c r="BP1038"/>
  <c r="BR1038"/>
  <c r="BG1040"/>
  <c r="BI1040"/>
  <c r="BK1040"/>
  <c r="BM1040"/>
  <c r="BO1040"/>
  <c r="BQ1040"/>
  <c r="BS1040"/>
  <c r="BH1040"/>
  <c r="BL1040"/>
  <c r="BJ1040"/>
  <c r="BN1040"/>
  <c r="BP1040"/>
  <c r="BR1040"/>
  <c r="BG1042"/>
  <c r="BI1042"/>
  <c r="BK1042"/>
  <c r="BM1042"/>
  <c r="BO1042"/>
  <c r="BQ1042"/>
  <c r="BS1042"/>
  <c r="BH1042"/>
  <c r="BJ1042"/>
  <c r="BN1042"/>
  <c r="BL1042"/>
  <c r="BP1042"/>
  <c r="BR1042"/>
  <c r="BG1044"/>
  <c r="BI1044"/>
  <c r="BK1044"/>
  <c r="BM1044"/>
  <c r="BO1044"/>
  <c r="BQ1044"/>
  <c r="BS1044"/>
  <c r="BH1044"/>
  <c r="BL1044"/>
  <c r="BJ1044"/>
  <c r="BN1044"/>
  <c r="BP1044"/>
  <c r="BR1044"/>
  <c r="BG1046"/>
  <c r="BI1046"/>
  <c r="BK1046"/>
  <c r="BM1046"/>
  <c r="BO1046"/>
  <c r="BQ1046"/>
  <c r="BH1046"/>
  <c r="BS1046"/>
  <c r="BN1046"/>
  <c r="BJ1046"/>
  <c r="BL1046"/>
  <c r="BP1046"/>
  <c r="BR1046"/>
  <c r="BG1048"/>
  <c r="BI1048"/>
  <c r="BK1048"/>
  <c r="BM1048"/>
  <c r="BO1048"/>
  <c r="BQ1048"/>
  <c r="BS1048"/>
  <c r="BH1048"/>
  <c r="BJ1048"/>
  <c r="BL1048"/>
  <c r="BN1048"/>
  <c r="BR1048"/>
  <c r="BP1048"/>
  <c r="BG1050"/>
  <c r="BI1050"/>
  <c r="BK1050"/>
  <c r="BM1050"/>
  <c r="BO1050"/>
  <c r="BQ1050"/>
  <c r="BH1050"/>
  <c r="BS1050"/>
  <c r="BJ1050"/>
  <c r="BL1050"/>
  <c r="BN1050"/>
  <c r="BP1050"/>
  <c r="BR1050"/>
  <c r="BG1052"/>
  <c r="BI1052"/>
  <c r="BK1052"/>
  <c r="BM1052"/>
  <c r="BO1052"/>
  <c r="BQ1052"/>
  <c r="BS1052"/>
  <c r="BH1052"/>
  <c r="BJ1052"/>
  <c r="BL1052"/>
  <c r="BN1052"/>
  <c r="BR1052"/>
  <c r="BP1052"/>
  <c r="BG1054"/>
  <c r="BI1054"/>
  <c r="BK1054"/>
  <c r="BM1054"/>
  <c r="BO1054"/>
  <c r="BQ1054"/>
  <c r="BH1054"/>
  <c r="BS1054"/>
  <c r="BJ1054"/>
  <c r="BL1054"/>
  <c r="BN1054"/>
  <c r="BP1054"/>
  <c r="BR1054"/>
  <c r="BG1056"/>
  <c r="BI1056"/>
  <c r="BK1056"/>
  <c r="BM1056"/>
  <c r="BO1056"/>
  <c r="BQ1056"/>
  <c r="BS1056"/>
  <c r="BH1056"/>
  <c r="BJ1056"/>
  <c r="BL1056"/>
  <c r="BN1056"/>
  <c r="BR1056"/>
  <c r="BP1056"/>
  <c r="BG1058"/>
  <c r="BI1058"/>
  <c r="BK1058"/>
  <c r="BM1058"/>
  <c r="BO1058"/>
  <c r="BQ1058"/>
  <c r="BH1058"/>
  <c r="BS1058"/>
  <c r="BJ1058"/>
  <c r="BL1058"/>
  <c r="BN1058"/>
  <c r="BP1058"/>
  <c r="BR1058"/>
  <c r="BG1060"/>
  <c r="BI1060"/>
  <c r="BK1060"/>
  <c r="BM1060"/>
  <c r="BO1060"/>
  <c r="BQ1060"/>
  <c r="BS1060"/>
  <c r="BH1060"/>
  <c r="BJ1060"/>
  <c r="BL1060"/>
  <c r="BN1060"/>
  <c r="BR1060"/>
  <c r="BP1060"/>
  <c r="BG1062"/>
  <c r="BI1062"/>
  <c r="BK1062"/>
  <c r="BM1062"/>
  <c r="BO1062"/>
  <c r="BQ1062"/>
  <c r="BH1062"/>
  <c r="BS1062"/>
  <c r="BJ1062"/>
  <c r="BL1062"/>
  <c r="BN1062"/>
  <c r="BP1062"/>
  <c r="BR1062"/>
  <c r="BG1064"/>
  <c r="BI1064"/>
  <c r="BK1064"/>
  <c r="BM1064"/>
  <c r="BO1064"/>
  <c r="BQ1064"/>
  <c r="BS1064"/>
  <c r="BH1064"/>
  <c r="BJ1064"/>
  <c r="BL1064"/>
  <c r="BN1064"/>
  <c r="BR1064"/>
  <c r="BP1064"/>
  <c r="BG1066"/>
  <c r="BI1066"/>
  <c r="BK1066"/>
  <c r="BM1066"/>
  <c r="BO1066"/>
  <c r="BQ1066"/>
  <c r="BH1066"/>
  <c r="BS1066"/>
  <c r="BJ1066"/>
  <c r="BL1066"/>
  <c r="BN1066"/>
  <c r="BP1066"/>
  <c r="BR1066"/>
  <c r="BG1068"/>
  <c r="BI1068"/>
  <c r="BK1068"/>
  <c r="BM1068"/>
  <c r="BO1068"/>
  <c r="BQ1068"/>
  <c r="BS1068"/>
  <c r="BH1068"/>
  <c r="BJ1068"/>
  <c r="BL1068"/>
  <c r="BN1068"/>
  <c r="BR1068"/>
  <c r="BP1068"/>
  <c r="BG1070"/>
  <c r="BI1070"/>
  <c r="BK1070"/>
  <c r="BM1070"/>
  <c r="BO1070"/>
  <c r="BQ1070"/>
  <c r="BH1070"/>
  <c r="BS1070"/>
  <c r="BJ1070"/>
  <c r="BL1070"/>
  <c r="BN1070"/>
  <c r="BP1070"/>
  <c r="BR1070"/>
  <c r="BG1072"/>
  <c r="BI1072"/>
  <c r="BK1072"/>
  <c r="BM1072"/>
  <c r="BO1072"/>
  <c r="BQ1072"/>
  <c r="BS1072"/>
  <c r="BH1072"/>
  <c r="BJ1072"/>
  <c r="BL1072"/>
  <c r="BN1072"/>
  <c r="BR1072"/>
  <c r="BP1072"/>
  <c r="BG1074"/>
  <c r="BI1074"/>
  <c r="BK1074"/>
  <c r="BM1074"/>
  <c r="BO1074"/>
  <c r="BQ1074"/>
  <c r="BH1074"/>
  <c r="BS1074"/>
  <c r="BJ1074"/>
  <c r="BL1074"/>
  <c r="BN1074"/>
  <c r="BP1074"/>
  <c r="BR1074"/>
  <c r="BG1076"/>
  <c r="BI1076"/>
  <c r="BK1076"/>
  <c r="BM1076"/>
  <c r="BO1076"/>
  <c r="BQ1076"/>
  <c r="BS1076"/>
  <c r="BH1076"/>
  <c r="BJ1076"/>
  <c r="BL1076"/>
  <c r="BN1076"/>
  <c r="BR1076"/>
  <c r="BP1076"/>
  <c r="BG1078"/>
  <c r="BI1078"/>
  <c r="BK1078"/>
  <c r="BM1078"/>
  <c r="BO1078"/>
  <c r="BQ1078"/>
  <c r="BH1078"/>
  <c r="BS1078"/>
  <c r="BJ1078"/>
  <c r="BL1078"/>
  <c r="BN1078"/>
  <c r="BP1078"/>
  <c r="BR1078"/>
  <c r="BG1080"/>
  <c r="BI1080"/>
  <c r="BK1080"/>
  <c r="BM1080"/>
  <c r="BO1080"/>
  <c r="BQ1080"/>
  <c r="BS1080"/>
  <c r="BH1080"/>
  <c r="BJ1080"/>
  <c r="BL1080"/>
  <c r="BN1080"/>
  <c r="BR1080"/>
  <c r="BP1080"/>
  <c r="BG1082"/>
  <c r="BI1082"/>
  <c r="BK1082"/>
  <c r="BM1082"/>
  <c r="BO1082"/>
  <c r="BQ1082"/>
  <c r="BH1082"/>
  <c r="BS1082"/>
  <c r="BJ1082"/>
  <c r="BL1082"/>
  <c r="BN1082"/>
  <c r="BP1082"/>
  <c r="BR1082"/>
  <c r="BG1084"/>
  <c r="BI1084"/>
  <c r="BK1084"/>
  <c r="BM1084"/>
  <c r="BO1084"/>
  <c r="BQ1084"/>
  <c r="BS1084"/>
  <c r="BH1084"/>
  <c r="BJ1084"/>
  <c r="BL1084"/>
  <c r="BN1084"/>
  <c r="BR1084"/>
  <c r="BP1084"/>
  <c r="BG1086"/>
  <c r="BI1086"/>
  <c r="BK1086"/>
  <c r="BM1086"/>
  <c r="BO1086"/>
  <c r="BQ1086"/>
  <c r="BH1086"/>
  <c r="BS1086"/>
  <c r="BJ1086"/>
  <c r="BL1086"/>
  <c r="BN1086"/>
  <c r="BP1086"/>
  <c r="BR1086"/>
  <c r="BG1088"/>
  <c r="BI1088"/>
  <c r="BK1088"/>
  <c r="BM1088"/>
  <c r="BO1088"/>
  <c r="BQ1088"/>
  <c r="BS1088"/>
  <c r="BH1088"/>
  <c r="BJ1088"/>
  <c r="BL1088"/>
  <c r="BN1088"/>
  <c r="BR1088"/>
  <c r="BP1088"/>
  <c r="BG1090"/>
  <c r="BI1090"/>
  <c r="BK1090"/>
  <c r="BM1090"/>
  <c r="BO1090"/>
  <c r="BQ1090"/>
  <c r="BH1090"/>
  <c r="BS1090"/>
  <c r="BJ1090"/>
  <c r="BL1090"/>
  <c r="BN1090"/>
  <c r="BP1090"/>
  <c r="BR1090"/>
  <c r="BG1092"/>
  <c r="BI1092"/>
  <c r="BK1092"/>
  <c r="BM1092"/>
  <c r="BO1092"/>
  <c r="BQ1092"/>
  <c r="BS1092"/>
  <c r="BH1092"/>
  <c r="BJ1092"/>
  <c r="BL1092"/>
  <c r="BN1092"/>
  <c r="BR1092"/>
  <c r="BP1092"/>
  <c r="BG1094"/>
  <c r="BI1094"/>
  <c r="BK1094"/>
  <c r="BM1094"/>
  <c r="BO1094"/>
  <c r="BQ1094"/>
  <c r="BH1094"/>
  <c r="BS1094"/>
  <c r="BJ1094"/>
  <c r="BL1094"/>
  <c r="BN1094"/>
  <c r="BP1094"/>
  <c r="BR1094"/>
  <c r="BG1096"/>
  <c r="BI1096"/>
  <c r="BK1096"/>
  <c r="BM1096"/>
  <c r="BO1096"/>
  <c r="BQ1096"/>
  <c r="BS1096"/>
  <c r="BH1096"/>
  <c r="BJ1096"/>
  <c r="BL1096"/>
  <c r="BN1096"/>
  <c r="BR1096"/>
  <c r="BP1096"/>
  <c r="BG1098"/>
  <c r="BI1098"/>
  <c r="BK1098"/>
  <c r="BM1098"/>
  <c r="BO1098"/>
  <c r="BQ1098"/>
  <c r="BH1098"/>
  <c r="BS1098"/>
  <c r="BJ1098"/>
  <c r="BL1098"/>
  <c r="BN1098"/>
  <c r="BP1098"/>
  <c r="BR1098"/>
  <c r="BG1100"/>
  <c r="BI1100"/>
  <c r="BK1100"/>
  <c r="BM1100"/>
  <c r="BO1100"/>
  <c r="BQ1100"/>
  <c r="BS1100"/>
  <c r="BH1100"/>
  <c r="BJ1100"/>
  <c r="BL1100"/>
  <c r="BN1100"/>
  <c r="BR1100"/>
  <c r="BP1100"/>
  <c r="BG1102"/>
  <c r="BI1102"/>
  <c r="BK1102"/>
  <c r="BM1102"/>
  <c r="BO1102"/>
  <c r="BQ1102"/>
  <c r="BH1102"/>
  <c r="BS1102"/>
  <c r="BJ1102"/>
  <c r="BL1102"/>
  <c r="BN1102"/>
  <c r="BP1102"/>
  <c r="BR1102"/>
  <c r="BG1104"/>
  <c r="BI1104"/>
  <c r="BK1104"/>
  <c r="BM1104"/>
  <c r="BO1104"/>
  <c r="BQ1104"/>
  <c r="BS1104"/>
  <c r="BH1104"/>
  <c r="BJ1104"/>
  <c r="BL1104"/>
  <c r="BN1104"/>
  <c r="BR1104"/>
  <c r="BP1104"/>
  <c r="BG1106"/>
  <c r="BI1106"/>
  <c r="BK1106"/>
  <c r="BM1106"/>
  <c r="BO1106"/>
  <c r="BQ1106"/>
  <c r="BH1106"/>
  <c r="BS1106"/>
  <c r="BJ1106"/>
  <c r="BL1106"/>
  <c r="BN1106"/>
  <c r="BP1106"/>
  <c r="BR1106"/>
  <c r="BG1108"/>
  <c r="BI1108"/>
  <c r="BK1108"/>
  <c r="BM1108"/>
  <c r="BO1108"/>
  <c r="BQ1108"/>
  <c r="BS1108"/>
  <c r="BH1108"/>
  <c r="BJ1108"/>
  <c r="BL1108"/>
  <c r="BN1108"/>
  <c r="BR1108"/>
  <c r="BP1108"/>
  <c r="BG1110"/>
  <c r="BI1110"/>
  <c r="BK1110"/>
  <c r="BM1110"/>
  <c r="BO1110"/>
  <c r="BQ1110"/>
  <c r="BH1110"/>
  <c r="BS1110"/>
  <c r="BJ1110"/>
  <c r="BL1110"/>
  <c r="BN1110"/>
  <c r="BP1110"/>
  <c r="BR1110"/>
  <c r="BG1112"/>
  <c r="BI1112"/>
  <c r="BK1112"/>
  <c r="BM1112"/>
  <c r="BO1112"/>
  <c r="BQ1112"/>
  <c r="BS1112"/>
  <c r="BH1112"/>
  <c r="BJ1112"/>
  <c r="BL1112"/>
  <c r="BN1112"/>
  <c r="BR1112"/>
  <c r="BP1112"/>
  <c r="BG1114"/>
  <c r="BI1114"/>
  <c r="BK1114"/>
  <c r="BM1114"/>
  <c r="BO1114"/>
  <c r="BQ1114"/>
  <c r="BH1114"/>
  <c r="BS1114"/>
  <c r="BJ1114"/>
  <c r="BL1114"/>
  <c r="BN1114"/>
  <c r="BP1114"/>
  <c r="BR1114"/>
  <c r="BG1116"/>
  <c r="BI1116"/>
  <c r="BK1116"/>
  <c r="BM1116"/>
  <c r="BO1116"/>
  <c r="BQ1116"/>
  <c r="BS1116"/>
  <c r="BH1116"/>
  <c r="BJ1116"/>
  <c r="BL1116"/>
  <c r="BN1116"/>
  <c r="BR1116"/>
  <c r="BP1116"/>
  <c r="BG1118"/>
  <c r="BI1118"/>
  <c r="BK1118"/>
  <c r="BM1118"/>
  <c r="BO1118"/>
  <c r="BQ1118"/>
  <c r="BH1118"/>
  <c r="BS1118"/>
  <c r="BJ1118"/>
  <c r="BL1118"/>
  <c r="BN1118"/>
  <c r="BP1118"/>
  <c r="BR1118"/>
  <c r="BG1120"/>
  <c r="BI1120"/>
  <c r="BK1120"/>
  <c r="BM1120"/>
  <c r="BO1120"/>
  <c r="BQ1120"/>
  <c r="BS1120"/>
  <c r="BH1120"/>
  <c r="BJ1120"/>
  <c r="BL1120"/>
  <c r="BN1120"/>
  <c r="BR1120"/>
  <c r="BP1120"/>
  <c r="BG1122"/>
  <c r="BI1122"/>
  <c r="BK1122"/>
  <c r="BM1122"/>
  <c r="BO1122"/>
  <c r="BQ1122"/>
  <c r="BH1122"/>
  <c r="BS1122"/>
  <c r="BJ1122"/>
  <c r="BL1122"/>
  <c r="BN1122"/>
  <c r="BP1122"/>
  <c r="BR1122"/>
  <c r="BG1124"/>
  <c r="BI1124"/>
  <c r="BK1124"/>
  <c r="BM1124"/>
  <c r="BO1124"/>
  <c r="BQ1124"/>
  <c r="BS1124"/>
  <c r="BH1124"/>
  <c r="BJ1124"/>
  <c r="BL1124"/>
  <c r="BN1124"/>
  <c r="BR1124"/>
  <c r="BP1124"/>
  <c r="BG1126"/>
  <c r="BI1126"/>
  <c r="BK1126"/>
  <c r="BM1126"/>
  <c r="BO1126"/>
  <c r="BQ1126"/>
  <c r="BH1126"/>
  <c r="BS1126"/>
  <c r="BJ1126"/>
  <c r="BL1126"/>
  <c r="BN1126"/>
  <c r="BP1126"/>
  <c r="BR1126"/>
  <c r="BG1128"/>
  <c r="BI1128"/>
  <c r="BK1128"/>
  <c r="BM1128"/>
  <c r="BO1128"/>
  <c r="BQ1128"/>
  <c r="BS1128"/>
  <c r="BH1128"/>
  <c r="BJ1128"/>
  <c r="BL1128"/>
  <c r="BN1128"/>
  <c r="BR1128"/>
  <c r="BP1128"/>
  <c r="BG1130"/>
  <c r="BI1130"/>
  <c r="BK1130"/>
  <c r="BM1130"/>
  <c r="BO1130"/>
  <c r="BQ1130"/>
  <c r="BH1130"/>
  <c r="BS1130"/>
  <c r="BJ1130"/>
  <c r="BL1130"/>
  <c r="BN1130"/>
  <c r="BP1130"/>
  <c r="BR1130"/>
  <c r="BG1132"/>
  <c r="BI1132"/>
  <c r="BK1132"/>
  <c r="BM1132"/>
  <c r="BO1132"/>
  <c r="BQ1132"/>
  <c r="BS1132"/>
  <c r="BH1132"/>
  <c r="BJ1132"/>
  <c r="BL1132"/>
  <c r="BN1132"/>
  <c r="BR1132"/>
  <c r="BP1132"/>
  <c r="BG1134"/>
  <c r="BI1134"/>
  <c r="BK1134"/>
  <c r="BM1134"/>
  <c r="BO1134"/>
  <c r="BQ1134"/>
  <c r="BH1134"/>
  <c r="BS1134"/>
  <c r="BJ1134"/>
  <c r="BL1134"/>
  <c r="BN1134"/>
  <c r="BP1134"/>
  <c r="BR1134"/>
  <c r="BG1136"/>
  <c r="BI1136"/>
  <c r="BK1136"/>
  <c r="BM1136"/>
  <c r="BO1136"/>
  <c r="BQ1136"/>
  <c r="BS1136"/>
  <c r="BH1136"/>
  <c r="BJ1136"/>
  <c r="BL1136"/>
  <c r="BN1136"/>
  <c r="BR1136"/>
  <c r="BP1136"/>
  <c r="BG1138"/>
  <c r="BI1138"/>
  <c r="BK1138"/>
  <c r="BM1138"/>
  <c r="BO1138"/>
  <c r="BQ1138"/>
  <c r="BH1138"/>
  <c r="BS1138"/>
  <c r="BJ1138"/>
  <c r="BL1138"/>
  <c r="BN1138"/>
  <c r="BP1138"/>
  <c r="BR1138"/>
  <c r="BG1140"/>
  <c r="BI1140"/>
  <c r="BK1140"/>
  <c r="BM1140"/>
  <c r="BO1140"/>
  <c r="BQ1140"/>
  <c r="BS1140"/>
  <c r="BH1140"/>
  <c r="BJ1140"/>
  <c r="BL1140"/>
  <c r="BN1140"/>
  <c r="BR1140"/>
  <c r="BP1140"/>
  <c r="BG1142"/>
  <c r="BI1142"/>
  <c r="BK1142"/>
  <c r="BM1142"/>
  <c r="BO1142"/>
  <c r="BQ1142"/>
  <c r="BH1142"/>
  <c r="BS1142"/>
  <c r="BJ1142"/>
  <c r="BL1142"/>
  <c r="BN1142"/>
  <c r="BP1142"/>
  <c r="BR1142"/>
  <c r="BG1144"/>
  <c r="BI1144"/>
  <c r="BK1144"/>
  <c r="BM1144"/>
  <c r="BO1144"/>
  <c r="BQ1144"/>
  <c r="BS1144"/>
  <c r="BH1144"/>
  <c r="BJ1144"/>
  <c r="BL1144"/>
  <c r="BN1144"/>
  <c r="BR1144"/>
  <c r="BP1144"/>
  <c r="BG1146"/>
  <c r="BI1146"/>
  <c r="BK1146"/>
  <c r="BM1146"/>
  <c r="BO1146"/>
  <c r="BQ1146"/>
  <c r="BH1146"/>
  <c r="BS1146"/>
  <c r="BJ1146"/>
  <c r="BL1146"/>
  <c r="BN1146"/>
  <c r="BP1146"/>
  <c r="BR1146"/>
  <c r="BG1148"/>
  <c r="BI1148"/>
  <c r="BK1148"/>
  <c r="BM1148"/>
  <c r="BO1148"/>
  <c r="BQ1148"/>
  <c r="BS1148"/>
  <c r="BH1148"/>
  <c r="BJ1148"/>
  <c r="BL1148"/>
  <c r="BN1148"/>
  <c r="BR1148"/>
  <c r="BP1148"/>
  <c r="BG1150"/>
  <c r="BI1150"/>
  <c r="BK1150"/>
  <c r="BM1150"/>
  <c r="BO1150"/>
  <c r="BQ1150"/>
  <c r="BH1150"/>
  <c r="BS1150"/>
  <c r="BJ1150"/>
  <c r="BL1150"/>
  <c r="BN1150"/>
  <c r="BP1150"/>
  <c r="BR1150"/>
  <c r="BG1152"/>
  <c r="BI1152"/>
  <c r="BK1152"/>
  <c r="BM1152"/>
  <c r="BO1152"/>
  <c r="BQ1152"/>
  <c r="BS1152"/>
  <c r="BH1152"/>
  <c r="BJ1152"/>
  <c r="BL1152"/>
  <c r="BN1152"/>
  <c r="BR1152"/>
  <c r="BP1152"/>
  <c r="BG1154"/>
  <c r="BI1154"/>
  <c r="BK1154"/>
  <c r="BM1154"/>
  <c r="BO1154"/>
  <c r="BQ1154"/>
  <c r="BH1154"/>
  <c r="BS1154"/>
  <c r="BJ1154"/>
  <c r="BL1154"/>
  <c r="BN1154"/>
  <c r="BP1154"/>
  <c r="BR1154"/>
  <c r="BG1156"/>
  <c r="BI1156"/>
  <c r="BK1156"/>
  <c r="BM1156"/>
  <c r="BO1156"/>
  <c r="BQ1156"/>
  <c r="BS1156"/>
  <c r="BH1156"/>
  <c r="BJ1156"/>
  <c r="BL1156"/>
  <c r="BN1156"/>
  <c r="BR1156"/>
  <c r="BP1156"/>
  <c r="BG1158"/>
  <c r="BI1158"/>
  <c r="BK1158"/>
  <c r="BM1158"/>
  <c r="BO1158"/>
  <c r="BQ1158"/>
  <c r="BH1158"/>
  <c r="BS1158"/>
  <c r="BJ1158"/>
  <c r="BL1158"/>
  <c r="BN1158"/>
  <c r="BP1158"/>
  <c r="BR1158"/>
  <c r="BG1160"/>
  <c r="BI1160"/>
  <c r="BK1160"/>
  <c r="BM1160"/>
  <c r="BO1160"/>
  <c r="BQ1160"/>
  <c r="BS1160"/>
  <c r="BH1160"/>
  <c r="BJ1160"/>
  <c r="BL1160"/>
  <c r="BN1160"/>
  <c r="BR1160"/>
  <c r="BP1160"/>
  <c r="BG1162"/>
  <c r="BI1162"/>
  <c r="BK1162"/>
  <c r="BM1162"/>
  <c r="BO1162"/>
  <c r="BQ1162"/>
  <c r="BH1162"/>
  <c r="BS1162"/>
  <c r="BJ1162"/>
  <c r="BL1162"/>
  <c r="BN1162"/>
  <c r="BP1162"/>
  <c r="BR1162"/>
  <c r="BG1164"/>
  <c r="BI1164"/>
  <c r="BK1164"/>
  <c r="BM1164"/>
  <c r="BO1164"/>
  <c r="BQ1164"/>
  <c r="BS1164"/>
  <c r="BH1164"/>
  <c r="BJ1164"/>
  <c r="BL1164"/>
  <c r="BN1164"/>
  <c r="BR1164"/>
  <c r="BP1164"/>
  <c r="BG1166"/>
  <c r="BI1166"/>
  <c r="BK1166"/>
  <c r="BM1166"/>
  <c r="BO1166"/>
  <c r="BQ1166"/>
  <c r="BH1166"/>
  <c r="BS1166"/>
  <c r="BJ1166"/>
  <c r="BL1166"/>
  <c r="BN1166"/>
  <c r="BP1166"/>
  <c r="BR1166"/>
  <c r="BG1168"/>
  <c r="BI1168"/>
  <c r="BK1168"/>
  <c r="BM1168"/>
  <c r="BO1168"/>
  <c r="BQ1168"/>
  <c r="BS1168"/>
  <c r="BH1168"/>
  <c r="BJ1168"/>
  <c r="BL1168"/>
  <c r="BN1168"/>
  <c r="BR1168"/>
  <c r="BP1168"/>
  <c r="BG1170"/>
  <c r="BI1170"/>
  <c r="BK1170"/>
  <c r="BM1170"/>
  <c r="BO1170"/>
  <c r="BQ1170"/>
  <c r="BH1170"/>
  <c r="BS1170"/>
  <c r="BJ1170"/>
  <c r="BL1170"/>
  <c r="BN1170"/>
  <c r="BP1170"/>
  <c r="BR1170"/>
  <c r="BG1172"/>
  <c r="BI1172"/>
  <c r="BK1172"/>
  <c r="BM1172"/>
  <c r="BO1172"/>
  <c r="BQ1172"/>
  <c r="BS1172"/>
  <c r="BH1172"/>
  <c r="BJ1172"/>
  <c r="BL1172"/>
  <c r="BN1172"/>
  <c r="BR1172"/>
  <c r="BP1172"/>
  <c r="BG1174"/>
  <c r="BI1174"/>
  <c r="BK1174"/>
  <c r="BM1174"/>
  <c r="BO1174"/>
  <c r="BQ1174"/>
  <c r="BH1174"/>
  <c r="BS1174"/>
  <c r="BJ1174"/>
  <c r="BL1174"/>
  <c r="BN1174"/>
  <c r="BP1174"/>
  <c r="BR1174"/>
  <c r="BG1176"/>
  <c r="BI1176"/>
  <c r="BK1176"/>
  <c r="BM1176"/>
  <c r="BO1176"/>
  <c r="BQ1176"/>
  <c r="BS1176"/>
  <c r="BH1176"/>
  <c r="BJ1176"/>
  <c r="BL1176"/>
  <c r="BN1176"/>
  <c r="BR1176"/>
  <c r="BP1176"/>
  <c r="BG1178"/>
  <c r="BI1178"/>
  <c r="BK1178"/>
  <c r="BM1178"/>
  <c r="BO1178"/>
  <c r="BQ1178"/>
  <c r="BH1178"/>
  <c r="BS1178"/>
  <c r="BJ1178"/>
  <c r="BL1178"/>
  <c r="BN1178"/>
  <c r="BP1178"/>
  <c r="BR1178"/>
  <c r="BG1180"/>
  <c r="BI1180"/>
  <c r="BK1180"/>
  <c r="BM1180"/>
  <c r="BO1180"/>
  <c r="BQ1180"/>
  <c r="BS1180"/>
  <c r="BH1180"/>
  <c r="BJ1180"/>
  <c r="BL1180"/>
  <c r="BN1180"/>
  <c r="BR1180"/>
  <c r="BP1180"/>
  <c r="BG1182"/>
  <c r="BI1182"/>
  <c r="BK1182"/>
  <c r="BM1182"/>
  <c r="BO1182"/>
  <c r="BQ1182"/>
  <c r="BH1182"/>
  <c r="BS1182"/>
  <c r="BJ1182"/>
  <c r="BL1182"/>
  <c r="BN1182"/>
  <c r="BP1182"/>
  <c r="BR1182"/>
  <c r="BG1184"/>
  <c r="BI1184"/>
  <c r="BK1184"/>
  <c r="BM1184"/>
  <c r="BO1184"/>
  <c r="BQ1184"/>
  <c r="BS1184"/>
  <c r="BH1184"/>
  <c r="BJ1184"/>
  <c r="BL1184"/>
  <c r="BN1184"/>
  <c r="BR1184"/>
  <c r="BP1184"/>
  <c r="BG1186"/>
  <c r="BI1186"/>
  <c r="BK1186"/>
  <c r="BM1186"/>
  <c r="BO1186"/>
  <c r="BQ1186"/>
  <c r="BH1186"/>
  <c r="BS1186"/>
  <c r="BJ1186"/>
  <c r="BL1186"/>
  <c r="BN1186"/>
  <c r="BP1186"/>
  <c r="BR1186"/>
  <c r="BG1188"/>
  <c r="BI1188"/>
  <c r="BK1188"/>
  <c r="BM1188"/>
  <c r="BO1188"/>
  <c r="BQ1188"/>
  <c r="BS1188"/>
  <c r="BH1188"/>
  <c r="BJ1188"/>
  <c r="BL1188"/>
  <c r="BN1188"/>
  <c r="BR1188"/>
  <c r="BP1188"/>
  <c r="BG1190"/>
  <c r="BI1190"/>
  <c r="BK1190"/>
  <c r="BM1190"/>
  <c r="BO1190"/>
  <c r="BQ1190"/>
  <c r="BH1190"/>
  <c r="BS1190"/>
  <c r="BJ1190"/>
  <c r="BL1190"/>
  <c r="BN1190"/>
  <c r="BP1190"/>
  <c r="BR1190"/>
  <c r="BG1192"/>
  <c r="BI1192"/>
  <c r="BK1192"/>
  <c r="BM1192"/>
  <c r="BO1192"/>
  <c r="BQ1192"/>
  <c r="BS1192"/>
  <c r="BH1192"/>
  <c r="BJ1192"/>
  <c r="BL1192"/>
  <c r="BN1192"/>
  <c r="BR1192"/>
  <c r="BP1192"/>
  <c r="BG1194"/>
  <c r="BI1194"/>
  <c r="BK1194"/>
  <c r="BM1194"/>
  <c r="BO1194"/>
  <c r="BQ1194"/>
  <c r="BH1194"/>
  <c r="BS1194"/>
  <c r="BJ1194"/>
  <c r="BL1194"/>
  <c r="BN1194"/>
  <c r="BP1194"/>
  <c r="BR1194"/>
  <c r="BG1196"/>
  <c r="BI1196"/>
  <c r="BK1196"/>
  <c r="BM1196"/>
  <c r="BO1196"/>
  <c r="BQ1196"/>
  <c r="BS1196"/>
  <c r="BH1196"/>
  <c r="BJ1196"/>
  <c r="BL1196"/>
  <c r="BN1196"/>
  <c r="BR1196"/>
  <c r="BP1196"/>
  <c r="BG1198"/>
  <c r="BI1198"/>
  <c r="BK1198"/>
  <c r="BM1198"/>
  <c r="BO1198"/>
  <c r="BQ1198"/>
  <c r="BH1198"/>
  <c r="BS1198"/>
  <c r="BJ1198"/>
  <c r="BL1198"/>
  <c r="BN1198"/>
  <c r="BP1198"/>
  <c r="BR1198"/>
  <c r="BG1200"/>
  <c r="BI1200"/>
  <c r="BK1200"/>
  <c r="BM1200"/>
  <c r="BO1200"/>
  <c r="BQ1200"/>
  <c r="BS1200"/>
  <c r="BH1200"/>
  <c r="BJ1200"/>
  <c r="BL1200"/>
  <c r="BN1200"/>
  <c r="BR1200"/>
  <c r="BP1200"/>
  <c r="BG1202"/>
  <c r="BI1202"/>
  <c r="BK1202"/>
  <c r="BM1202"/>
  <c r="BO1202"/>
  <c r="BQ1202"/>
  <c r="BH1202"/>
  <c r="BS1202"/>
  <c r="BJ1202"/>
  <c r="BL1202"/>
  <c r="BN1202"/>
  <c r="BP1202"/>
  <c r="BR1202"/>
  <c r="BG1204"/>
  <c r="BI1204"/>
  <c r="BK1204"/>
  <c r="BM1204"/>
  <c r="BO1204"/>
  <c r="BQ1204"/>
  <c r="BS1204"/>
  <c r="BH1204"/>
  <c r="BJ1204"/>
  <c r="BL1204"/>
  <c r="BN1204"/>
  <c r="BR1204"/>
  <c r="BP1204"/>
  <c r="BG1206"/>
  <c r="BI1206"/>
  <c r="BK1206"/>
  <c r="BM1206"/>
  <c r="BQ1206"/>
  <c r="BO1206"/>
  <c r="BS1206"/>
  <c r="BH1206"/>
  <c r="BJ1206"/>
  <c r="BL1206"/>
  <c r="BN1206"/>
  <c r="BP1206"/>
  <c r="BR1206"/>
  <c r="BG1208"/>
  <c r="BI1208"/>
  <c r="BK1208"/>
  <c r="BM1208"/>
  <c r="BO1208"/>
  <c r="BQ1208"/>
  <c r="BS1208"/>
  <c r="BH1208"/>
  <c r="BJ1208"/>
  <c r="BL1208"/>
  <c r="BN1208"/>
  <c r="BR1208"/>
  <c r="BP1208"/>
  <c r="BG1210"/>
  <c r="BI1210"/>
  <c r="BK1210"/>
  <c r="BM1210"/>
  <c r="BQ1210"/>
  <c r="BO1210"/>
  <c r="BS1210"/>
  <c r="BH1210"/>
  <c r="BJ1210"/>
  <c r="BL1210"/>
  <c r="BN1210"/>
  <c r="BP1210"/>
  <c r="BR1210"/>
  <c r="BG1212"/>
  <c r="BI1212"/>
  <c r="BK1212"/>
  <c r="BM1212"/>
  <c r="BO1212"/>
  <c r="BQ1212"/>
  <c r="BS1212"/>
  <c r="BH1212"/>
  <c r="BJ1212"/>
  <c r="BL1212"/>
  <c r="BN1212"/>
  <c r="BR1212"/>
  <c r="BP1212"/>
  <c r="BG1214"/>
  <c r="BI1214"/>
  <c r="BK1214"/>
  <c r="BM1214"/>
  <c r="BQ1214"/>
  <c r="BO1214"/>
  <c r="BS1214"/>
  <c r="BH1214"/>
  <c r="BJ1214"/>
  <c r="BL1214"/>
  <c r="BN1214"/>
  <c r="BP1214"/>
  <c r="BR1214"/>
  <c r="BG1216"/>
  <c r="BI1216"/>
  <c r="BK1216"/>
  <c r="BM1216"/>
  <c r="BO1216"/>
  <c r="BQ1216"/>
  <c r="BS1216"/>
  <c r="BH1216"/>
  <c r="BJ1216"/>
  <c r="BL1216"/>
  <c r="BN1216"/>
  <c r="BR1216"/>
  <c r="BP1216"/>
  <c r="BG1218"/>
  <c r="BI1218"/>
  <c r="BK1218"/>
  <c r="BM1218"/>
  <c r="BQ1218"/>
  <c r="BO1218"/>
  <c r="BS1218"/>
  <c r="BH1218"/>
  <c r="BJ1218"/>
  <c r="BL1218"/>
  <c r="BN1218"/>
  <c r="BP1218"/>
  <c r="BR1218"/>
  <c r="BG1220"/>
  <c r="BI1220"/>
  <c r="BK1220"/>
  <c r="BM1220"/>
  <c r="BO1220"/>
  <c r="BQ1220"/>
  <c r="BS1220"/>
  <c r="BH1220"/>
  <c r="BJ1220"/>
  <c r="BL1220"/>
  <c r="BN1220"/>
  <c r="BR1220"/>
  <c r="BP1220"/>
  <c r="BG1222"/>
  <c r="BI1222"/>
  <c r="BK1222"/>
  <c r="BM1222"/>
  <c r="BQ1222"/>
  <c r="BO1222"/>
  <c r="BS1222"/>
  <c r="BH1222"/>
  <c r="BJ1222"/>
  <c r="BL1222"/>
  <c r="BN1222"/>
  <c r="BP1222"/>
  <c r="BR1222"/>
  <c r="BG1224"/>
  <c r="BI1224"/>
  <c r="BK1224"/>
  <c r="BM1224"/>
  <c r="BO1224"/>
  <c r="BQ1224"/>
  <c r="BS1224"/>
  <c r="BH1224"/>
  <c r="BJ1224"/>
  <c r="BL1224"/>
  <c r="BN1224"/>
  <c r="BR1224"/>
  <c r="BP1224"/>
  <c r="BG1226"/>
  <c r="BI1226"/>
  <c r="BK1226"/>
  <c r="BM1226"/>
  <c r="BQ1226"/>
  <c r="BO1226"/>
  <c r="BS1226"/>
  <c r="BH1226"/>
  <c r="BJ1226"/>
  <c r="BL1226"/>
  <c r="BN1226"/>
  <c r="BP1226"/>
  <c r="BR1226"/>
  <c r="BG1228"/>
  <c r="BI1228"/>
  <c r="BK1228"/>
  <c r="BM1228"/>
  <c r="BO1228"/>
  <c r="BQ1228"/>
  <c r="BS1228"/>
  <c r="BH1228"/>
  <c r="BJ1228"/>
  <c r="BL1228"/>
  <c r="BN1228"/>
  <c r="BR1228"/>
  <c r="BP1228"/>
  <c r="BG1230"/>
  <c r="BI1230"/>
  <c r="BK1230"/>
  <c r="BM1230"/>
  <c r="BQ1230"/>
  <c r="BO1230"/>
  <c r="BS1230"/>
  <c r="BH1230"/>
  <c r="BJ1230"/>
  <c r="BL1230"/>
  <c r="BN1230"/>
  <c r="BP1230"/>
  <c r="BR1230"/>
  <c r="BG1232"/>
  <c r="BI1232"/>
  <c r="BK1232"/>
  <c r="BM1232"/>
  <c r="BO1232"/>
  <c r="BQ1232"/>
  <c r="BS1232"/>
  <c r="BH1232"/>
  <c r="BJ1232"/>
  <c r="BL1232"/>
  <c r="BN1232"/>
  <c r="BR1232"/>
  <c r="BP1232"/>
  <c r="BG1234"/>
  <c r="BI1234"/>
  <c r="BK1234"/>
  <c r="BM1234"/>
  <c r="BQ1234"/>
  <c r="BO1234"/>
  <c r="BS1234"/>
  <c r="BH1234"/>
  <c r="BJ1234"/>
  <c r="BL1234"/>
  <c r="BN1234"/>
  <c r="BP1234"/>
  <c r="BR1234"/>
  <c r="BG1236"/>
  <c r="BI1236"/>
  <c r="BK1236"/>
  <c r="BM1236"/>
  <c r="BO1236"/>
  <c r="BQ1236"/>
  <c r="BS1236"/>
  <c r="BH1236"/>
  <c r="BJ1236"/>
  <c r="BL1236"/>
  <c r="BN1236"/>
  <c r="BR1236"/>
  <c r="BP1236"/>
  <c r="BG1238"/>
  <c r="BI1238"/>
  <c r="BK1238"/>
  <c r="BM1238"/>
  <c r="BQ1238"/>
  <c r="BO1238"/>
  <c r="BS1238"/>
  <c r="BH1238"/>
  <c r="BJ1238"/>
  <c r="BL1238"/>
  <c r="BN1238"/>
  <c r="BP1238"/>
  <c r="BR1238"/>
  <c r="BG1240"/>
  <c r="BI1240"/>
  <c r="BK1240"/>
  <c r="BM1240"/>
  <c r="BO1240"/>
  <c r="BQ1240"/>
  <c r="BS1240"/>
  <c r="BH1240"/>
  <c r="BJ1240"/>
  <c r="BL1240"/>
  <c r="BN1240"/>
  <c r="BR1240"/>
  <c r="BP1240"/>
  <c r="BG1242"/>
  <c r="BI1242"/>
  <c r="BK1242"/>
  <c r="BM1242"/>
  <c r="BQ1242"/>
  <c r="BO1242"/>
  <c r="BS1242"/>
  <c r="BH1242"/>
  <c r="BJ1242"/>
  <c r="BL1242"/>
  <c r="BN1242"/>
  <c r="BP1242"/>
  <c r="BR1242"/>
  <c r="BG1244"/>
  <c r="BI1244"/>
  <c r="BK1244"/>
  <c r="BM1244"/>
  <c r="BO1244"/>
  <c r="BQ1244"/>
  <c r="BS1244"/>
  <c r="BH1244"/>
  <c r="BJ1244"/>
  <c r="BL1244"/>
  <c r="BN1244"/>
  <c r="BR1244"/>
  <c r="BP1244"/>
  <c r="BG1246"/>
  <c r="BI1246"/>
  <c r="BK1246"/>
  <c r="BM1246"/>
  <c r="BQ1246"/>
  <c r="BO1246"/>
  <c r="BS1246"/>
  <c r="BH1246"/>
  <c r="BJ1246"/>
  <c r="BL1246"/>
  <c r="BN1246"/>
  <c r="BP1246"/>
  <c r="BR1246"/>
  <c r="BG1248"/>
  <c r="BI1248"/>
  <c r="BK1248"/>
  <c r="BM1248"/>
  <c r="BO1248"/>
  <c r="BQ1248"/>
  <c r="BS1248"/>
  <c r="BH1248"/>
  <c r="BJ1248"/>
  <c r="BL1248"/>
  <c r="BN1248"/>
  <c r="BR1248"/>
  <c r="BP1248"/>
  <c r="BG1250"/>
  <c r="BI1250"/>
  <c r="BK1250"/>
  <c r="BM1250"/>
  <c r="BQ1250"/>
  <c r="BO1250"/>
  <c r="BS1250"/>
  <c r="BH1250"/>
  <c r="BJ1250"/>
  <c r="BL1250"/>
  <c r="BN1250"/>
  <c r="BP1250"/>
  <c r="BR1250"/>
  <c r="BG1252"/>
  <c r="BI1252"/>
  <c r="BK1252"/>
  <c r="BM1252"/>
  <c r="BO1252"/>
  <c r="BQ1252"/>
  <c r="BS1252"/>
  <c r="BH1252"/>
  <c r="BJ1252"/>
  <c r="BL1252"/>
  <c r="BN1252"/>
  <c r="BR1252"/>
  <c r="BP1252"/>
  <c r="BG1254"/>
  <c r="BI1254"/>
  <c r="BK1254"/>
  <c r="BM1254"/>
  <c r="BQ1254"/>
  <c r="BO1254"/>
  <c r="BS1254"/>
  <c r="BH1254"/>
  <c r="BJ1254"/>
  <c r="BL1254"/>
  <c r="BN1254"/>
  <c r="BP1254"/>
  <c r="BR1254"/>
  <c r="BG1256"/>
  <c r="BI1256"/>
  <c r="BK1256"/>
  <c r="BM1256"/>
  <c r="BO1256"/>
  <c r="BQ1256"/>
  <c r="BS1256"/>
  <c r="BH1256"/>
  <c r="BJ1256"/>
  <c r="BL1256"/>
  <c r="BN1256"/>
  <c r="BR1256"/>
  <c r="BP1256"/>
  <c r="BG1258"/>
  <c r="BI1258"/>
  <c r="BK1258"/>
  <c r="BM1258"/>
  <c r="BQ1258"/>
  <c r="BO1258"/>
  <c r="BS1258"/>
  <c r="BH1258"/>
  <c r="BJ1258"/>
  <c r="BL1258"/>
  <c r="BN1258"/>
  <c r="BP1258"/>
  <c r="BR1258"/>
  <c r="BG1260"/>
  <c r="BI1260"/>
  <c r="BK1260"/>
  <c r="BM1260"/>
  <c r="BO1260"/>
  <c r="BQ1260"/>
  <c r="BS1260"/>
  <c r="BH1260"/>
  <c r="BJ1260"/>
  <c r="BL1260"/>
  <c r="BN1260"/>
  <c r="BR1260"/>
  <c r="BP1260"/>
  <c r="BG1262"/>
  <c r="BI1262"/>
  <c r="BK1262"/>
  <c r="BM1262"/>
  <c r="BQ1262"/>
  <c r="BO1262"/>
  <c r="BS1262"/>
  <c r="BH1262"/>
  <c r="BJ1262"/>
  <c r="BL1262"/>
  <c r="BN1262"/>
  <c r="BP1262"/>
  <c r="BR1262"/>
  <c r="BG1264"/>
  <c r="BI1264"/>
  <c r="BK1264"/>
  <c r="BM1264"/>
  <c r="BO1264"/>
  <c r="BQ1264"/>
  <c r="BS1264"/>
  <c r="BH1264"/>
  <c r="BJ1264"/>
  <c r="BL1264"/>
  <c r="BN1264"/>
  <c r="BR1264"/>
  <c r="BP1264"/>
  <c r="BG1266"/>
  <c r="BI1266"/>
  <c r="BK1266"/>
  <c r="BM1266"/>
  <c r="BQ1266"/>
  <c r="BO1266"/>
  <c r="BS1266"/>
  <c r="BH1266"/>
  <c r="BJ1266"/>
  <c r="BL1266"/>
  <c r="BN1266"/>
  <c r="BP1266"/>
  <c r="BR1266"/>
  <c r="BG1268"/>
  <c r="BI1268"/>
  <c r="BK1268"/>
  <c r="BM1268"/>
  <c r="BO1268"/>
  <c r="BQ1268"/>
  <c r="BS1268"/>
  <c r="BH1268"/>
  <c r="BJ1268"/>
  <c r="BL1268"/>
  <c r="BN1268"/>
  <c r="BR1268"/>
  <c r="BP1268"/>
  <c r="BG1270"/>
  <c r="BI1270"/>
  <c r="BK1270"/>
  <c r="BM1270"/>
  <c r="BQ1270"/>
  <c r="BO1270"/>
  <c r="BS1270"/>
  <c r="BH1270"/>
  <c r="BJ1270"/>
  <c r="BL1270"/>
  <c r="BN1270"/>
  <c r="BP1270"/>
  <c r="BR1270"/>
  <c r="BG1272"/>
  <c r="BI1272"/>
  <c r="BK1272"/>
  <c r="BM1272"/>
  <c r="BO1272"/>
  <c r="BQ1272"/>
  <c r="BS1272"/>
  <c r="BH1272"/>
  <c r="BJ1272"/>
  <c r="BL1272"/>
  <c r="BN1272"/>
  <c r="BR1272"/>
  <c r="BP1272"/>
  <c r="BG1274"/>
  <c r="BI1274"/>
  <c r="BK1274"/>
  <c r="BM1274"/>
  <c r="BQ1274"/>
  <c r="BO1274"/>
  <c r="BS1274"/>
  <c r="BH1274"/>
  <c r="BJ1274"/>
  <c r="BL1274"/>
  <c r="BN1274"/>
  <c r="BP1274"/>
  <c r="BR1274"/>
  <c r="BG1276"/>
  <c r="BI1276"/>
  <c r="BK1276"/>
  <c r="BM1276"/>
  <c r="BO1276"/>
  <c r="BQ1276"/>
  <c r="BS1276"/>
  <c r="BH1276"/>
  <c r="BJ1276"/>
  <c r="BL1276"/>
  <c r="BN1276"/>
  <c r="BR1276"/>
  <c r="BP1276"/>
  <c r="BG1278"/>
  <c r="BI1278"/>
  <c r="BK1278"/>
  <c r="BM1278"/>
  <c r="BQ1278"/>
  <c r="BO1278"/>
  <c r="BS1278"/>
  <c r="BH1278"/>
  <c r="BJ1278"/>
  <c r="BL1278"/>
  <c r="BN1278"/>
  <c r="BP1278"/>
  <c r="BR1278"/>
  <c r="BG1280"/>
  <c r="BI1280"/>
  <c r="BM1280"/>
  <c r="BK1280"/>
  <c r="BO1280"/>
  <c r="BQ1280"/>
  <c r="BS1280"/>
  <c r="BH1280"/>
  <c r="BL1280"/>
  <c r="BJ1280"/>
  <c r="BN1280"/>
  <c r="BP1280"/>
  <c r="BR1280"/>
  <c r="BG1282"/>
  <c r="BI1282"/>
  <c r="BK1282"/>
  <c r="BM1282"/>
  <c r="BO1282"/>
  <c r="BQ1282"/>
  <c r="BS1282"/>
  <c r="BH1282"/>
  <c r="BJ1282"/>
  <c r="BL1282"/>
  <c r="BN1282"/>
  <c r="BR1282"/>
  <c r="BP1282"/>
  <c r="BG1284"/>
  <c r="BI1284"/>
  <c r="BK1284"/>
  <c r="BM1284"/>
  <c r="BO1284"/>
  <c r="BQ1284"/>
  <c r="BS1284"/>
  <c r="BH1284"/>
  <c r="BJ1284"/>
  <c r="BL1284"/>
  <c r="BN1284"/>
  <c r="BP1284"/>
  <c r="BR1284"/>
  <c r="BG1286"/>
  <c r="BI1286"/>
  <c r="BK1286"/>
  <c r="BM1286"/>
  <c r="BO1286"/>
  <c r="BQ1286"/>
  <c r="BS1286"/>
  <c r="BH1286"/>
  <c r="BJ1286"/>
  <c r="BL1286"/>
  <c r="BN1286"/>
  <c r="BR1286"/>
  <c r="BP1286"/>
  <c r="BG1288"/>
  <c r="BI1288"/>
  <c r="BM1288"/>
  <c r="BK1288"/>
  <c r="BO1288"/>
  <c r="BQ1288"/>
  <c r="BS1288"/>
  <c r="BH1288"/>
  <c r="BJ1288"/>
  <c r="BL1288"/>
  <c r="BN1288"/>
  <c r="BP1288"/>
  <c r="BR1288"/>
  <c r="BG1290"/>
  <c r="BI1290"/>
  <c r="BK1290"/>
  <c r="BM1290"/>
  <c r="BO1290"/>
  <c r="BQ1290"/>
  <c r="BS1290"/>
  <c r="BH1290"/>
  <c r="BJ1290"/>
  <c r="BL1290"/>
  <c r="BN1290"/>
  <c r="BR1290"/>
  <c r="BP1290"/>
  <c r="BG1292"/>
  <c r="BI1292"/>
  <c r="BK1292"/>
  <c r="BM1292"/>
  <c r="BO1292"/>
  <c r="BQ1292"/>
  <c r="BS1292"/>
  <c r="BH1292"/>
  <c r="BJ1292"/>
  <c r="BL1292"/>
  <c r="BN1292"/>
  <c r="BP1292"/>
  <c r="BR1292"/>
  <c r="BG1294"/>
  <c r="BI1294"/>
  <c r="BK1294"/>
  <c r="BM1294"/>
  <c r="BO1294"/>
  <c r="BQ1294"/>
  <c r="BS1294"/>
  <c r="BH1294"/>
  <c r="BJ1294"/>
  <c r="BL1294"/>
  <c r="BN1294"/>
  <c r="BR1294"/>
  <c r="BP1294"/>
  <c r="BG1296"/>
  <c r="BI1296"/>
  <c r="BM1296"/>
  <c r="BK1296"/>
  <c r="BO1296"/>
  <c r="BQ1296"/>
  <c r="BS1296"/>
  <c r="BH1296"/>
  <c r="BJ1296"/>
  <c r="BL1296"/>
  <c r="BN1296"/>
  <c r="BP1296"/>
  <c r="BR1296"/>
  <c r="BG1298"/>
  <c r="BI1298"/>
  <c r="BK1298"/>
  <c r="BM1298"/>
  <c r="BO1298"/>
  <c r="BQ1298"/>
  <c r="BS1298"/>
  <c r="BH1298"/>
  <c r="BJ1298"/>
  <c r="BL1298"/>
  <c r="BN1298"/>
  <c r="BR1298"/>
  <c r="BP1298"/>
  <c r="BG1300"/>
  <c r="BI1300"/>
  <c r="BK1300"/>
  <c r="BM1300"/>
  <c r="BO1300"/>
  <c r="BQ1300"/>
  <c r="BS1300"/>
  <c r="BH1300"/>
  <c r="BJ1300"/>
  <c r="BL1300"/>
  <c r="BN1300"/>
  <c r="BP1300"/>
  <c r="BR1300"/>
  <c r="BG1302"/>
  <c r="BI1302"/>
  <c r="BK1302"/>
  <c r="BM1302"/>
  <c r="BO1302"/>
  <c r="BQ1302"/>
  <c r="BS1302"/>
  <c r="BH1302"/>
  <c r="BJ1302"/>
  <c r="BL1302"/>
  <c r="BN1302"/>
  <c r="BR1302"/>
  <c r="BP1302"/>
  <c r="BG1304"/>
  <c r="BI1304"/>
  <c r="BM1304"/>
  <c r="BK1304"/>
  <c r="BO1304"/>
  <c r="BQ1304"/>
  <c r="BS1304"/>
  <c r="BH1304"/>
  <c r="BJ1304"/>
  <c r="BL1304"/>
  <c r="BN1304"/>
  <c r="BP1304"/>
  <c r="BR1304"/>
  <c r="BG1306"/>
  <c r="BI1306"/>
  <c r="BK1306"/>
  <c r="BM1306"/>
  <c r="BO1306"/>
  <c r="BQ1306"/>
  <c r="BS1306"/>
  <c r="BH1306"/>
  <c r="BJ1306"/>
  <c r="BL1306"/>
  <c r="BN1306"/>
  <c r="BR1306"/>
  <c r="BP1306"/>
  <c r="BG1308"/>
  <c r="BI1308"/>
  <c r="BK1308"/>
  <c r="BM1308"/>
  <c r="BO1308"/>
  <c r="BQ1308"/>
  <c r="BS1308"/>
  <c r="BH1308"/>
  <c r="BJ1308"/>
  <c r="BL1308"/>
  <c r="BN1308"/>
  <c r="BP1308"/>
  <c r="BR1308"/>
  <c r="BG1310"/>
  <c r="BI1310"/>
  <c r="BK1310"/>
  <c r="BM1310"/>
  <c r="BO1310"/>
  <c r="BQ1310"/>
  <c r="BS1310"/>
  <c r="BH1310"/>
  <c r="BJ1310"/>
  <c r="BL1310"/>
  <c r="BN1310"/>
  <c r="BR1310"/>
  <c r="BP1310"/>
  <c r="BG1312"/>
  <c r="BI1312"/>
  <c r="BM1312"/>
  <c r="BK1312"/>
  <c r="BO1312"/>
  <c r="BQ1312"/>
  <c r="BS1312"/>
  <c r="BH1312"/>
  <c r="BJ1312"/>
  <c r="BL1312"/>
  <c r="BN1312"/>
  <c r="BP1312"/>
  <c r="BR1312"/>
  <c r="BG1314"/>
  <c r="BI1314"/>
  <c r="BK1314"/>
  <c r="BM1314"/>
  <c r="BO1314"/>
  <c r="BQ1314"/>
  <c r="BS1314"/>
  <c r="BH1314"/>
  <c r="BJ1314"/>
  <c r="BL1314"/>
  <c r="BN1314"/>
  <c r="BR1314"/>
  <c r="BP1314"/>
  <c r="BG1316"/>
  <c r="BI1316"/>
  <c r="BK1316"/>
  <c r="BM1316"/>
  <c r="BO1316"/>
  <c r="BQ1316"/>
  <c r="BS1316"/>
  <c r="BH1316"/>
  <c r="BJ1316"/>
  <c r="BL1316"/>
  <c r="BN1316"/>
  <c r="BP1316"/>
  <c r="BR1316"/>
  <c r="BG1318"/>
  <c r="BI1318"/>
  <c r="BK1318"/>
  <c r="BM1318"/>
  <c r="BO1318"/>
  <c r="BQ1318"/>
  <c r="BS1318"/>
  <c r="BH1318"/>
  <c r="BJ1318"/>
  <c r="BL1318"/>
  <c r="BN1318"/>
  <c r="BR1318"/>
  <c r="BP1318"/>
  <c r="BG1320"/>
  <c r="BI1320"/>
  <c r="BM1320"/>
  <c r="BK1320"/>
  <c r="BO1320"/>
  <c r="BQ1320"/>
  <c r="BS1320"/>
  <c r="BH1320"/>
  <c r="BJ1320"/>
  <c r="BL1320"/>
  <c r="BN1320"/>
  <c r="BP1320"/>
  <c r="BR1320"/>
  <c r="BG1322"/>
  <c r="BI1322"/>
  <c r="BK1322"/>
  <c r="BM1322"/>
  <c r="BO1322"/>
  <c r="BQ1322"/>
  <c r="BS1322"/>
  <c r="BH1322"/>
  <c r="BJ1322"/>
  <c r="BL1322"/>
  <c r="BN1322"/>
  <c r="BR1322"/>
  <c r="BP1322"/>
  <c r="BG1324"/>
  <c r="BI1324"/>
  <c r="BK1324"/>
  <c r="BM1324"/>
  <c r="BO1324"/>
  <c r="BQ1324"/>
  <c r="BS1324"/>
  <c r="BH1324"/>
  <c r="BJ1324"/>
  <c r="BL1324"/>
  <c r="BN1324"/>
  <c r="BP1324"/>
  <c r="BR1324"/>
  <c r="BG1326"/>
  <c r="BI1326"/>
  <c r="BK1326"/>
  <c r="BM1326"/>
  <c r="BO1326"/>
  <c r="BQ1326"/>
  <c r="BS1326"/>
  <c r="BH1326"/>
  <c r="BJ1326"/>
  <c r="BL1326"/>
  <c r="BN1326"/>
  <c r="BR1326"/>
  <c r="BP1326"/>
  <c r="BG1328"/>
  <c r="BI1328"/>
  <c r="BM1328"/>
  <c r="BK1328"/>
  <c r="BO1328"/>
  <c r="BQ1328"/>
  <c r="BS1328"/>
  <c r="BH1328"/>
  <c r="BJ1328"/>
  <c r="BL1328"/>
  <c r="BN1328"/>
  <c r="BP1328"/>
  <c r="BR1328"/>
  <c r="BG1330"/>
  <c r="BI1330"/>
  <c r="BK1330"/>
  <c r="BM1330"/>
  <c r="BO1330"/>
  <c r="BQ1330"/>
  <c r="BS1330"/>
  <c r="BH1330"/>
  <c r="BJ1330"/>
  <c r="BL1330"/>
  <c r="BN1330"/>
  <c r="BR1330"/>
  <c r="BP1330"/>
  <c r="BG1332"/>
  <c r="BI1332"/>
  <c r="BK1332"/>
  <c r="BM1332"/>
  <c r="BO1332"/>
  <c r="BQ1332"/>
  <c r="BS1332"/>
  <c r="BH1332"/>
  <c r="BJ1332"/>
  <c r="BL1332"/>
  <c r="BN1332"/>
  <c r="BP1332"/>
  <c r="BR1332"/>
  <c r="BG1334"/>
  <c r="BI1334"/>
  <c r="BK1334"/>
  <c r="BM1334"/>
  <c r="BO1334"/>
  <c r="BQ1334"/>
  <c r="BS1334"/>
  <c r="BH1334"/>
  <c r="BJ1334"/>
  <c r="BL1334"/>
  <c r="BN1334"/>
  <c r="BR1334"/>
  <c r="BP1334"/>
  <c r="BG1336"/>
  <c r="BI1336"/>
  <c r="BM1336"/>
  <c r="BK1336"/>
  <c r="BO1336"/>
  <c r="BQ1336"/>
  <c r="BS1336"/>
  <c r="BH1336"/>
  <c r="BJ1336"/>
  <c r="BL1336"/>
  <c r="BN1336"/>
  <c r="BP1336"/>
  <c r="BR1336"/>
  <c r="BG1338"/>
  <c r="BI1338"/>
  <c r="BK1338"/>
  <c r="BM1338"/>
  <c r="BO1338"/>
  <c r="BQ1338"/>
  <c r="BS1338"/>
  <c r="BH1338"/>
  <c r="BJ1338"/>
  <c r="BL1338"/>
  <c r="BN1338"/>
  <c r="BR1338"/>
  <c r="BP1338"/>
  <c r="BG1340"/>
  <c r="BI1340"/>
  <c r="BK1340"/>
  <c r="BM1340"/>
  <c r="BO1340"/>
  <c r="BQ1340"/>
  <c r="BS1340"/>
  <c r="BH1340"/>
  <c r="BJ1340"/>
  <c r="BL1340"/>
  <c r="BN1340"/>
  <c r="BP1340"/>
  <c r="BR1340"/>
  <c r="BG1342"/>
  <c r="BI1342"/>
  <c r="BK1342"/>
  <c r="BM1342"/>
  <c r="BO1342"/>
  <c r="BQ1342"/>
  <c r="BS1342"/>
  <c r="BH1342"/>
  <c r="BJ1342"/>
  <c r="BL1342"/>
  <c r="BN1342"/>
  <c r="BR1342"/>
  <c r="BP1342"/>
  <c r="BG1344"/>
  <c r="BI1344"/>
  <c r="BM1344"/>
  <c r="BK1344"/>
  <c r="BO1344"/>
  <c r="BQ1344"/>
  <c r="BS1344"/>
  <c r="BH1344"/>
  <c r="BJ1344"/>
  <c r="BL1344"/>
  <c r="BN1344"/>
  <c r="BP1344"/>
  <c r="BR1344"/>
  <c r="BG1346"/>
  <c r="BI1346"/>
  <c r="BK1346"/>
  <c r="BM1346"/>
  <c r="BO1346"/>
  <c r="BQ1346"/>
  <c r="BS1346"/>
  <c r="BH1346"/>
  <c r="BJ1346"/>
  <c r="BL1346"/>
  <c r="BN1346"/>
  <c r="BR1346"/>
  <c r="BP1346"/>
  <c r="BG1348"/>
  <c r="BI1348"/>
  <c r="BK1348"/>
  <c r="BM1348"/>
  <c r="BO1348"/>
  <c r="BQ1348"/>
  <c r="BS1348"/>
  <c r="BH1348"/>
  <c r="BJ1348"/>
  <c r="BL1348"/>
  <c r="BN1348"/>
  <c r="BP1348"/>
  <c r="BR1348"/>
  <c r="BG1350"/>
  <c r="BI1350"/>
  <c r="BK1350"/>
  <c r="BM1350"/>
  <c r="BO1350"/>
  <c r="BQ1350"/>
  <c r="BS1350"/>
  <c r="BH1350"/>
  <c r="BJ1350"/>
  <c r="BL1350"/>
  <c r="BN1350"/>
  <c r="BR1350"/>
  <c r="BP1350"/>
  <c r="BG1352"/>
  <c r="BI1352"/>
  <c r="BM1352"/>
  <c r="BK1352"/>
  <c r="BO1352"/>
  <c r="BQ1352"/>
  <c r="BS1352"/>
  <c r="BH1352"/>
  <c r="BJ1352"/>
  <c r="BL1352"/>
  <c r="BN1352"/>
  <c r="BP1352"/>
  <c r="BR1352"/>
  <c r="BG1354"/>
  <c r="BI1354"/>
  <c r="BK1354"/>
  <c r="BM1354"/>
  <c r="BO1354"/>
  <c r="BQ1354"/>
  <c r="BS1354"/>
  <c r="BH1354"/>
  <c r="BJ1354"/>
  <c r="BL1354"/>
  <c r="BN1354"/>
  <c r="BR1354"/>
  <c r="BP1354"/>
  <c r="BG1356"/>
  <c r="BI1356"/>
  <c r="BK1356"/>
  <c r="BM1356"/>
  <c r="BO1356"/>
  <c r="BQ1356"/>
  <c r="BS1356"/>
  <c r="BH1356"/>
  <c r="BJ1356"/>
  <c r="BL1356"/>
  <c r="BN1356"/>
  <c r="BP1356"/>
  <c r="BR1356"/>
  <c r="BG1358"/>
  <c r="BI1358"/>
  <c r="BK1358"/>
  <c r="BM1358"/>
  <c r="BO1358"/>
  <c r="BQ1358"/>
  <c r="BS1358"/>
  <c r="BH1358"/>
  <c r="BJ1358"/>
  <c r="BL1358"/>
  <c r="BN1358"/>
  <c r="BR1358"/>
  <c r="BP1358"/>
  <c r="BG1360"/>
  <c r="BI1360"/>
  <c r="BM1360"/>
  <c r="BK1360"/>
  <c r="BO1360"/>
  <c r="BQ1360"/>
  <c r="BS1360"/>
  <c r="BH1360"/>
  <c r="BJ1360"/>
  <c r="BL1360"/>
  <c r="BN1360"/>
  <c r="BR1360"/>
  <c r="BP1360"/>
  <c r="BG1362"/>
  <c r="BI1362"/>
  <c r="BK1362"/>
  <c r="BM1362"/>
  <c r="BO1362"/>
  <c r="BQ1362"/>
  <c r="BH1362"/>
  <c r="BS1362"/>
  <c r="BJ1362"/>
  <c r="BL1362"/>
  <c r="BN1362"/>
  <c r="BP1362"/>
  <c r="BR1362"/>
  <c r="BG1364"/>
  <c r="BI1364"/>
  <c r="BK1364"/>
  <c r="BM1364"/>
  <c r="BO1364"/>
  <c r="BQ1364"/>
  <c r="BS1364"/>
  <c r="BH1364"/>
  <c r="BJ1364"/>
  <c r="BL1364"/>
  <c r="BN1364"/>
  <c r="BR1364"/>
  <c r="BP1364"/>
  <c r="BG1366"/>
  <c r="BI1366"/>
  <c r="BK1366"/>
  <c r="BM1366"/>
  <c r="BO1366"/>
  <c r="BQ1366"/>
  <c r="BH1366"/>
  <c r="BS1366"/>
  <c r="BJ1366"/>
  <c r="BL1366"/>
  <c r="BN1366"/>
  <c r="BP1366"/>
  <c r="BR1366"/>
  <c r="BG1368"/>
  <c r="BI1368"/>
  <c r="BM1368"/>
  <c r="BK1368"/>
  <c r="BO1368"/>
  <c r="BQ1368"/>
  <c r="BS1368"/>
  <c r="BH1368"/>
  <c r="BJ1368"/>
  <c r="BL1368"/>
  <c r="BN1368"/>
  <c r="BP1368"/>
  <c r="BR1368"/>
  <c r="BG1370"/>
  <c r="BI1370"/>
  <c r="BK1370"/>
  <c r="BM1370"/>
  <c r="BO1370"/>
  <c r="BQ1370"/>
  <c r="BH1370"/>
  <c r="BS1370"/>
  <c r="BJ1370"/>
  <c r="BL1370"/>
  <c r="BN1370"/>
  <c r="BP1370"/>
  <c r="BR1370"/>
  <c r="BG1372"/>
  <c r="BI1372"/>
  <c r="BK1372"/>
  <c r="BM1372"/>
  <c r="BO1372"/>
  <c r="BQ1372"/>
  <c r="BS1372"/>
  <c r="BH1372"/>
  <c r="BJ1372"/>
  <c r="BL1372"/>
  <c r="BN1372"/>
  <c r="BR1372"/>
  <c r="BP1372"/>
  <c r="BG1374"/>
  <c r="BI1374"/>
  <c r="BK1374"/>
  <c r="BM1374"/>
  <c r="BO1374"/>
  <c r="BQ1374"/>
  <c r="BH1374"/>
  <c r="BS1374"/>
  <c r="BJ1374"/>
  <c r="BL1374"/>
  <c r="BN1374"/>
  <c r="BP1374"/>
  <c r="BR1374"/>
  <c r="BG1376"/>
  <c r="BI1376"/>
  <c r="BM1376"/>
  <c r="BK1376"/>
  <c r="BO1376"/>
  <c r="BQ1376"/>
  <c r="BS1376"/>
  <c r="BH1376"/>
  <c r="BJ1376"/>
  <c r="BL1376"/>
  <c r="BN1376"/>
  <c r="BP1376"/>
  <c r="BR1376"/>
  <c r="BG1378"/>
  <c r="BI1378"/>
  <c r="BK1378"/>
  <c r="BM1378"/>
  <c r="BO1378"/>
  <c r="BQ1378"/>
  <c r="BH1378"/>
  <c r="BS1378"/>
  <c r="BJ1378"/>
  <c r="BL1378"/>
  <c r="BN1378"/>
  <c r="BP1378"/>
  <c r="BR1378"/>
  <c r="BG1380"/>
  <c r="BI1380"/>
  <c r="BK1380"/>
  <c r="BM1380"/>
  <c r="BO1380"/>
  <c r="BQ1380"/>
  <c r="BS1380"/>
  <c r="BH1380"/>
  <c r="BJ1380"/>
  <c r="BL1380"/>
  <c r="BN1380"/>
  <c r="BR1380"/>
  <c r="BP1380"/>
  <c r="BG1382"/>
  <c r="BI1382"/>
  <c r="BK1382"/>
  <c r="BM1382"/>
  <c r="BO1382"/>
  <c r="BQ1382"/>
  <c r="BH1382"/>
  <c r="BS1382"/>
  <c r="BJ1382"/>
  <c r="BL1382"/>
  <c r="BN1382"/>
  <c r="BP1382"/>
  <c r="BR1382"/>
  <c r="BG1384"/>
  <c r="BI1384"/>
  <c r="BM1384"/>
  <c r="BK1384"/>
  <c r="BO1384"/>
  <c r="BQ1384"/>
  <c r="BS1384"/>
  <c r="BH1384"/>
  <c r="BJ1384"/>
  <c r="BL1384"/>
  <c r="BN1384"/>
  <c r="BP1384"/>
  <c r="BR1384"/>
  <c r="BG1386"/>
  <c r="BI1386"/>
  <c r="BK1386"/>
  <c r="BM1386"/>
  <c r="BO1386"/>
  <c r="BQ1386"/>
  <c r="BH1386"/>
  <c r="BS1386"/>
  <c r="BJ1386"/>
  <c r="BL1386"/>
  <c r="BN1386"/>
  <c r="BP1386"/>
  <c r="BR1386"/>
  <c r="BG1388"/>
  <c r="BI1388"/>
  <c r="BK1388"/>
  <c r="BM1388"/>
  <c r="BO1388"/>
  <c r="BQ1388"/>
  <c r="BS1388"/>
  <c r="BH1388"/>
  <c r="BJ1388"/>
  <c r="BL1388"/>
  <c r="BN1388"/>
  <c r="BR1388"/>
  <c r="BP1388"/>
  <c r="BG1390"/>
  <c r="BI1390"/>
  <c r="BK1390"/>
  <c r="BM1390"/>
  <c r="BO1390"/>
  <c r="BQ1390"/>
  <c r="BH1390"/>
  <c r="BS1390"/>
  <c r="BJ1390"/>
  <c r="BL1390"/>
  <c r="BN1390"/>
  <c r="BP1390"/>
  <c r="BR1390"/>
  <c r="BG1392"/>
  <c r="BI1392"/>
  <c r="BM1392"/>
  <c r="BK1392"/>
  <c r="BO1392"/>
  <c r="BQ1392"/>
  <c r="BS1392"/>
  <c r="BH1392"/>
  <c r="BJ1392"/>
  <c r="BL1392"/>
  <c r="BN1392"/>
  <c r="BP1392"/>
  <c r="BR1392"/>
  <c r="BG1394"/>
  <c r="BI1394"/>
  <c r="BK1394"/>
  <c r="BM1394"/>
  <c r="BO1394"/>
  <c r="BQ1394"/>
  <c r="BH1394"/>
  <c r="BS1394"/>
  <c r="BJ1394"/>
  <c r="BL1394"/>
  <c r="BN1394"/>
  <c r="BP1394"/>
  <c r="BR1394"/>
  <c r="BG1396"/>
  <c r="BI1396"/>
  <c r="BK1396"/>
  <c r="BM1396"/>
  <c r="BO1396"/>
  <c r="BQ1396"/>
  <c r="BS1396"/>
  <c r="BH1396"/>
  <c r="BJ1396"/>
  <c r="BL1396"/>
  <c r="BN1396"/>
  <c r="BR1396"/>
  <c r="BP1396"/>
  <c r="BG1398"/>
  <c r="BI1398"/>
  <c r="BK1398"/>
  <c r="BM1398"/>
  <c r="BO1398"/>
  <c r="BQ1398"/>
  <c r="BS1398"/>
  <c r="BH1398"/>
  <c r="BJ1398"/>
  <c r="BL1398"/>
  <c r="BN1398"/>
  <c r="BR1398"/>
  <c r="BP1398"/>
  <c r="BG1400"/>
  <c r="BI1400"/>
  <c r="BK1400"/>
  <c r="BM1400"/>
  <c r="BO1400"/>
  <c r="BQ1400"/>
  <c r="BH1400"/>
  <c r="BS1400"/>
  <c r="BJ1400"/>
  <c r="BL1400"/>
  <c r="BN1400"/>
  <c r="BP1400"/>
  <c r="BR1400"/>
  <c r="BG1402"/>
  <c r="BI1402"/>
  <c r="BM1402"/>
  <c r="BK1402"/>
  <c r="BO1402"/>
  <c r="BQ1402"/>
  <c r="BS1402"/>
  <c r="BH1402"/>
  <c r="BJ1402"/>
  <c r="BL1402"/>
  <c r="BN1402"/>
  <c r="BP1402"/>
  <c r="BR1402"/>
  <c r="BG1404"/>
  <c r="BI1404"/>
  <c r="BK1404"/>
  <c r="BM1404"/>
  <c r="BO1404"/>
  <c r="BQ1404"/>
  <c r="BH1404"/>
  <c r="BS1404"/>
  <c r="BJ1404"/>
  <c r="BL1404"/>
  <c r="BN1404"/>
  <c r="BP1404"/>
  <c r="BR1404"/>
  <c r="BG1406"/>
  <c r="BI1406"/>
  <c r="BK1406"/>
  <c r="BM1406"/>
  <c r="BO1406"/>
  <c r="BQ1406"/>
  <c r="BS1406"/>
  <c r="BH1406"/>
  <c r="BJ1406"/>
  <c r="BL1406"/>
  <c r="BN1406"/>
  <c r="BR1406"/>
  <c r="BP1406"/>
  <c r="BG1408"/>
  <c r="BI1408"/>
  <c r="BK1408"/>
  <c r="BM1408"/>
  <c r="BO1408"/>
  <c r="BQ1408"/>
  <c r="BH1408"/>
  <c r="BS1408"/>
  <c r="BJ1408"/>
  <c r="BL1408"/>
  <c r="BN1408"/>
  <c r="BP1408"/>
  <c r="BR1408"/>
  <c r="BG1410"/>
  <c r="BI1410"/>
  <c r="BM1410"/>
  <c r="BK1410"/>
  <c r="BO1410"/>
  <c r="BQ1410"/>
  <c r="BS1410"/>
  <c r="BH1410"/>
  <c r="BJ1410"/>
  <c r="BL1410"/>
  <c r="BN1410"/>
  <c r="BP1410"/>
  <c r="BR1410"/>
  <c r="BG1412"/>
  <c r="BI1412"/>
  <c r="BK1412"/>
  <c r="BM1412"/>
  <c r="BO1412"/>
  <c r="BQ1412"/>
  <c r="BH1412"/>
  <c r="BS1412"/>
  <c r="BJ1412"/>
  <c r="BL1412"/>
  <c r="BN1412"/>
  <c r="BP1412"/>
  <c r="BR1412"/>
  <c r="BG1414"/>
  <c r="BI1414"/>
  <c r="BK1414"/>
  <c r="BM1414"/>
  <c r="BO1414"/>
  <c r="BQ1414"/>
  <c r="BS1414"/>
  <c r="BH1414"/>
  <c r="BJ1414"/>
  <c r="BL1414"/>
  <c r="BN1414"/>
  <c r="BR1414"/>
  <c r="BP1414"/>
  <c r="BG1416"/>
  <c r="BI1416"/>
  <c r="BK1416"/>
  <c r="BM1416"/>
  <c r="BO1416"/>
  <c r="BQ1416"/>
  <c r="BH1416"/>
  <c r="BS1416"/>
  <c r="BJ1416"/>
  <c r="BL1416"/>
  <c r="BN1416"/>
  <c r="BP1416"/>
  <c r="BR1416"/>
  <c r="BG1418"/>
  <c r="BI1418"/>
  <c r="BK1418"/>
  <c r="BM1418"/>
  <c r="BO1418"/>
  <c r="BQ1418"/>
  <c r="BS1418"/>
  <c r="BH1418"/>
  <c r="BJ1418"/>
  <c r="BL1418"/>
  <c r="BN1418"/>
  <c r="BP1418"/>
  <c r="BR1418"/>
  <c r="BG1420"/>
  <c r="BI1420"/>
  <c r="BK1420"/>
  <c r="BM1420"/>
  <c r="BO1420"/>
  <c r="BQ1420"/>
  <c r="BH1420"/>
  <c r="BS1420"/>
  <c r="BJ1420"/>
  <c r="BL1420"/>
  <c r="BN1420"/>
  <c r="BP1420"/>
  <c r="BR1420"/>
  <c r="BG1422"/>
  <c r="BI1422"/>
  <c r="BK1422"/>
  <c r="BM1422"/>
  <c r="BO1422"/>
  <c r="BQ1422"/>
  <c r="BS1422"/>
  <c r="BH1422"/>
  <c r="BJ1422"/>
  <c r="BL1422"/>
  <c r="BN1422"/>
  <c r="BR1422"/>
  <c r="BP1422"/>
  <c r="BG1424"/>
  <c r="BI1424"/>
  <c r="BK1424"/>
  <c r="BM1424"/>
  <c r="BO1424"/>
  <c r="BQ1424"/>
  <c r="BH1424"/>
  <c r="BS1424"/>
  <c r="BJ1424"/>
  <c r="BL1424"/>
  <c r="BN1424"/>
  <c r="BP1424"/>
  <c r="BR1424"/>
  <c r="BG1426"/>
  <c r="BI1426"/>
  <c r="BK1426"/>
  <c r="BM1426"/>
  <c r="BO1426"/>
  <c r="BQ1426"/>
  <c r="BS1426"/>
  <c r="BH1426"/>
  <c r="BJ1426"/>
  <c r="BL1426"/>
  <c r="BN1426"/>
  <c r="BP1426"/>
  <c r="BR1426"/>
  <c r="BG1428"/>
  <c r="BI1428"/>
  <c r="BK1428"/>
  <c r="BM1428"/>
  <c r="BO1428"/>
  <c r="BQ1428"/>
  <c r="BH1428"/>
  <c r="BS1428"/>
  <c r="BJ1428"/>
  <c r="BL1428"/>
  <c r="BN1428"/>
  <c r="BP1428"/>
  <c r="BR1428"/>
  <c r="BG1430"/>
  <c r="BI1430"/>
  <c r="BK1430"/>
  <c r="BM1430"/>
  <c r="BO1430"/>
  <c r="BQ1430"/>
  <c r="BS1430"/>
  <c r="BH1430"/>
  <c r="BJ1430"/>
  <c r="BL1430"/>
  <c r="BN1430"/>
  <c r="BR1430"/>
  <c r="BP1430"/>
  <c r="BG1432"/>
  <c r="BI1432"/>
  <c r="BK1432"/>
  <c r="BM1432"/>
  <c r="BO1432"/>
  <c r="BQ1432"/>
  <c r="BH1432"/>
  <c r="BS1432"/>
  <c r="BJ1432"/>
  <c r="BL1432"/>
  <c r="BN1432"/>
  <c r="BP1432"/>
  <c r="BR1432"/>
  <c r="BG1434"/>
  <c r="BI1434"/>
  <c r="BK1434"/>
  <c r="BM1434"/>
  <c r="BO1434"/>
  <c r="BQ1434"/>
  <c r="BS1434"/>
  <c r="BH1434"/>
  <c r="BJ1434"/>
  <c r="BL1434"/>
  <c r="BN1434"/>
  <c r="BP1434"/>
  <c r="BR1434"/>
  <c r="BG1009"/>
  <c r="BI1009"/>
  <c r="BM1009"/>
  <c r="BK1009"/>
  <c r="BO1009"/>
  <c r="BQ1009"/>
  <c r="BS1009"/>
  <c r="BH1009"/>
  <c r="BN1009"/>
  <c r="BJ1009"/>
  <c r="BL1009"/>
  <c r="BP1009"/>
  <c r="BR1009"/>
  <c r="BG1011"/>
  <c r="BI1011"/>
  <c r="BK1011"/>
  <c r="BM1011"/>
  <c r="BQ1011"/>
  <c r="BO1011"/>
  <c r="BS1011"/>
  <c r="BH1011"/>
  <c r="BJ1011"/>
  <c r="BL1011"/>
  <c r="BN1011"/>
  <c r="BR1011"/>
  <c r="BP1011"/>
  <c r="BG1013"/>
  <c r="BI1013"/>
  <c r="BM1013"/>
  <c r="BK1013"/>
  <c r="BO1013"/>
  <c r="BQ1013"/>
  <c r="BS1013"/>
  <c r="BH1013"/>
  <c r="BN1013"/>
  <c r="BJ1013"/>
  <c r="BL1013"/>
  <c r="BP1013"/>
  <c r="BR1013"/>
  <c r="BG1015"/>
  <c r="BI1015"/>
  <c r="BK1015"/>
  <c r="BM1015"/>
  <c r="BQ1015"/>
  <c r="BO1015"/>
  <c r="BS1015"/>
  <c r="BH1015"/>
  <c r="BJ1015"/>
  <c r="BL1015"/>
  <c r="BN1015"/>
  <c r="BR1015"/>
  <c r="BP1015"/>
  <c r="BG1017"/>
  <c r="BI1017"/>
  <c r="BM1017"/>
  <c r="BK1017"/>
  <c r="BO1017"/>
  <c r="BQ1017"/>
  <c r="BS1017"/>
  <c r="BH1017"/>
  <c r="BN1017"/>
  <c r="BJ1017"/>
  <c r="BL1017"/>
  <c r="BP1017"/>
  <c r="BR1017"/>
  <c r="BG1019"/>
  <c r="BI1019"/>
  <c r="BK1019"/>
  <c r="BM1019"/>
  <c r="BQ1019"/>
  <c r="BO1019"/>
  <c r="BS1019"/>
  <c r="BH1019"/>
  <c r="BJ1019"/>
  <c r="BL1019"/>
  <c r="BN1019"/>
  <c r="BR1019"/>
  <c r="BP1019"/>
  <c r="BG1021"/>
  <c r="BI1021"/>
  <c r="BM1021"/>
  <c r="BK1021"/>
  <c r="BO1021"/>
  <c r="BQ1021"/>
  <c r="BS1021"/>
  <c r="BH1021"/>
  <c r="BN1021"/>
  <c r="BJ1021"/>
  <c r="BL1021"/>
  <c r="BP1021"/>
  <c r="BR1021"/>
  <c r="BG1023"/>
  <c r="BI1023"/>
  <c r="BK1023"/>
  <c r="BM1023"/>
  <c r="BQ1023"/>
  <c r="BO1023"/>
  <c r="BS1023"/>
  <c r="BH1023"/>
  <c r="BJ1023"/>
  <c r="BL1023"/>
  <c r="BN1023"/>
  <c r="BR1023"/>
  <c r="BP1023"/>
  <c r="BG1025"/>
  <c r="BI1025"/>
  <c r="BM1025"/>
  <c r="BK1025"/>
  <c r="BO1025"/>
  <c r="BQ1025"/>
  <c r="BS1025"/>
  <c r="BH1025"/>
  <c r="BN1025"/>
  <c r="BJ1025"/>
  <c r="BL1025"/>
  <c r="BP1025"/>
  <c r="BR1025"/>
  <c r="BG1027"/>
  <c r="BI1027"/>
  <c r="BK1027"/>
  <c r="BM1027"/>
  <c r="BQ1027"/>
  <c r="BO1027"/>
  <c r="BS1027"/>
  <c r="BH1027"/>
  <c r="BJ1027"/>
  <c r="BL1027"/>
  <c r="BN1027"/>
  <c r="BR1027"/>
  <c r="BP1027"/>
  <c r="BG1029"/>
  <c r="BI1029"/>
  <c r="BM1029"/>
  <c r="BK1029"/>
  <c r="BO1029"/>
  <c r="BQ1029"/>
  <c r="BS1029"/>
  <c r="BH1029"/>
  <c r="BN1029"/>
  <c r="BJ1029"/>
  <c r="BL1029"/>
  <c r="BP1029"/>
  <c r="BR1029"/>
  <c r="BG1031"/>
  <c r="BI1031"/>
  <c r="BK1031"/>
  <c r="BM1031"/>
  <c r="BQ1031"/>
  <c r="BO1031"/>
  <c r="BS1031"/>
  <c r="BH1031"/>
  <c r="BJ1031"/>
  <c r="BL1031"/>
  <c r="BN1031"/>
  <c r="BR1031"/>
  <c r="BP1031"/>
  <c r="BG1033"/>
  <c r="BI1033"/>
  <c r="BM1033"/>
  <c r="BK1033"/>
  <c r="BO1033"/>
  <c r="BQ1033"/>
  <c r="BS1033"/>
  <c r="BH1033"/>
  <c r="BN1033"/>
  <c r="BJ1033"/>
  <c r="BL1033"/>
  <c r="BP1033"/>
  <c r="BR1033"/>
  <c r="BG1035"/>
  <c r="BI1035"/>
  <c r="BK1035"/>
  <c r="BM1035"/>
  <c r="BQ1035"/>
  <c r="BO1035"/>
  <c r="BS1035"/>
  <c r="BH1035"/>
  <c r="BJ1035"/>
  <c r="BL1035"/>
  <c r="BN1035"/>
  <c r="BR1035"/>
  <c r="BP1035"/>
  <c r="BG1037"/>
  <c r="BI1037"/>
  <c r="BM1037"/>
  <c r="BK1037"/>
  <c r="BO1037"/>
  <c r="BQ1037"/>
  <c r="BS1037"/>
  <c r="BH1037"/>
  <c r="BN1037"/>
  <c r="BJ1037"/>
  <c r="BL1037"/>
  <c r="BP1037"/>
  <c r="BR1037"/>
  <c r="BG1039"/>
  <c r="BI1039"/>
  <c r="BK1039"/>
  <c r="BM1039"/>
  <c r="BQ1039"/>
  <c r="BO1039"/>
  <c r="BS1039"/>
  <c r="BH1039"/>
  <c r="BJ1039"/>
  <c r="BL1039"/>
  <c r="BN1039"/>
  <c r="BR1039"/>
  <c r="BP1039"/>
  <c r="BG1041"/>
  <c r="BI1041"/>
  <c r="BM1041"/>
  <c r="BK1041"/>
  <c r="BO1041"/>
  <c r="BQ1041"/>
  <c r="BS1041"/>
  <c r="BH1041"/>
  <c r="BN1041"/>
  <c r="BJ1041"/>
  <c r="BL1041"/>
  <c r="BP1041"/>
  <c r="BR1041"/>
  <c r="BG1043"/>
  <c r="BI1043"/>
  <c r="BK1043"/>
  <c r="BM1043"/>
  <c r="BQ1043"/>
  <c r="BO1043"/>
  <c r="BS1043"/>
  <c r="BH1043"/>
  <c r="BJ1043"/>
  <c r="BL1043"/>
  <c r="BN1043"/>
  <c r="BR1043"/>
  <c r="BP1043"/>
  <c r="BG1045"/>
  <c r="BI1045"/>
  <c r="BK1045"/>
  <c r="BM1045"/>
  <c r="BO1045"/>
  <c r="BQ1045"/>
  <c r="BS1045"/>
  <c r="BH1045"/>
  <c r="BJ1045"/>
  <c r="BL1045"/>
  <c r="BN1045"/>
  <c r="BP1045"/>
  <c r="BR1045"/>
  <c r="BG1047"/>
  <c r="BI1047"/>
  <c r="BK1047"/>
  <c r="BM1047"/>
  <c r="BQ1047"/>
  <c r="BO1047"/>
  <c r="BS1047"/>
  <c r="BH1047"/>
  <c r="BJ1047"/>
  <c r="BL1047"/>
  <c r="BN1047"/>
  <c r="BR1047"/>
  <c r="BP1047"/>
  <c r="BG1049"/>
  <c r="BI1049"/>
  <c r="BM1049"/>
  <c r="BK1049"/>
  <c r="BO1049"/>
  <c r="BQ1049"/>
  <c r="BH1049"/>
  <c r="BS1049"/>
  <c r="BJ1049"/>
  <c r="BL1049"/>
  <c r="BN1049"/>
  <c r="BP1049"/>
  <c r="BR1049"/>
  <c r="BG1051"/>
  <c r="BI1051"/>
  <c r="BK1051"/>
  <c r="BM1051"/>
  <c r="BQ1051"/>
  <c r="BO1051"/>
  <c r="BS1051"/>
  <c r="BH1051"/>
  <c r="BJ1051"/>
  <c r="BL1051"/>
  <c r="BN1051"/>
  <c r="BR1051"/>
  <c r="BP1051"/>
  <c r="BG1053"/>
  <c r="BI1053"/>
  <c r="BM1053"/>
  <c r="BK1053"/>
  <c r="BO1053"/>
  <c r="BQ1053"/>
  <c r="BH1053"/>
  <c r="BS1053"/>
  <c r="BJ1053"/>
  <c r="BL1053"/>
  <c r="BN1053"/>
  <c r="BP1053"/>
  <c r="BR1053"/>
  <c r="BG1055"/>
  <c r="BI1055"/>
  <c r="BK1055"/>
  <c r="BM1055"/>
  <c r="BQ1055"/>
  <c r="BO1055"/>
  <c r="BS1055"/>
  <c r="BH1055"/>
  <c r="BJ1055"/>
  <c r="BL1055"/>
  <c r="BN1055"/>
  <c r="BR1055"/>
  <c r="BP1055"/>
  <c r="BG1057"/>
  <c r="BI1057"/>
  <c r="BM1057"/>
  <c r="BK1057"/>
  <c r="BO1057"/>
  <c r="BQ1057"/>
  <c r="BH1057"/>
  <c r="BS1057"/>
  <c r="BJ1057"/>
  <c r="BL1057"/>
  <c r="BN1057"/>
  <c r="BP1057"/>
  <c r="BR1057"/>
  <c r="BG1059"/>
  <c r="BI1059"/>
  <c r="BK1059"/>
  <c r="BM1059"/>
  <c r="BQ1059"/>
  <c r="BO1059"/>
  <c r="BS1059"/>
  <c r="BH1059"/>
  <c r="BJ1059"/>
  <c r="BL1059"/>
  <c r="BN1059"/>
  <c r="BR1059"/>
  <c r="BP1059"/>
  <c r="BG1061"/>
  <c r="BI1061"/>
  <c r="BM1061"/>
  <c r="BK1061"/>
  <c r="BO1061"/>
  <c r="BQ1061"/>
  <c r="BH1061"/>
  <c r="BS1061"/>
  <c r="BJ1061"/>
  <c r="BL1061"/>
  <c r="BN1061"/>
  <c r="BP1061"/>
  <c r="BR1061"/>
  <c r="BG1063"/>
  <c r="BI1063"/>
  <c r="BK1063"/>
  <c r="BM1063"/>
  <c r="BQ1063"/>
  <c r="BO1063"/>
  <c r="BS1063"/>
  <c r="BH1063"/>
  <c r="BJ1063"/>
  <c r="BL1063"/>
  <c r="BN1063"/>
  <c r="BR1063"/>
  <c r="BP1063"/>
  <c r="BG1065"/>
  <c r="BI1065"/>
  <c r="BM1065"/>
  <c r="BK1065"/>
  <c r="BO1065"/>
  <c r="BQ1065"/>
  <c r="BH1065"/>
  <c r="BS1065"/>
  <c r="BJ1065"/>
  <c r="BL1065"/>
  <c r="BN1065"/>
  <c r="BP1065"/>
  <c r="BR1065"/>
  <c r="BG1067"/>
  <c r="BI1067"/>
  <c r="BK1067"/>
  <c r="BM1067"/>
  <c r="BQ1067"/>
  <c r="BO1067"/>
  <c r="BS1067"/>
  <c r="BH1067"/>
  <c r="BJ1067"/>
  <c r="BL1067"/>
  <c r="BN1067"/>
  <c r="BR1067"/>
  <c r="BP1067"/>
  <c r="BG1069"/>
  <c r="BI1069"/>
  <c r="BM1069"/>
  <c r="BK1069"/>
  <c r="BO1069"/>
  <c r="BQ1069"/>
  <c r="BH1069"/>
  <c r="BS1069"/>
  <c r="BJ1069"/>
  <c r="BL1069"/>
  <c r="BN1069"/>
  <c r="BP1069"/>
  <c r="BR1069"/>
  <c r="BG1071"/>
  <c r="BI1071"/>
  <c r="BK1071"/>
  <c r="BM1071"/>
  <c r="BQ1071"/>
  <c r="BO1071"/>
  <c r="BS1071"/>
  <c r="BH1071"/>
  <c r="BJ1071"/>
  <c r="BL1071"/>
  <c r="BN1071"/>
  <c r="BR1071"/>
  <c r="BP1071"/>
  <c r="BG1073"/>
  <c r="BI1073"/>
  <c r="BM1073"/>
  <c r="BK1073"/>
  <c r="BO1073"/>
  <c r="BQ1073"/>
  <c r="BH1073"/>
  <c r="BS1073"/>
  <c r="BJ1073"/>
  <c r="BL1073"/>
  <c r="BN1073"/>
  <c r="BP1073"/>
  <c r="BR1073"/>
  <c r="BG1075"/>
  <c r="BI1075"/>
  <c r="BK1075"/>
  <c r="BM1075"/>
  <c r="BQ1075"/>
  <c r="BO1075"/>
  <c r="BS1075"/>
  <c r="BH1075"/>
  <c r="BJ1075"/>
  <c r="BL1075"/>
  <c r="BN1075"/>
  <c r="BR1075"/>
  <c r="BP1075"/>
  <c r="BG1077"/>
  <c r="BI1077"/>
  <c r="BM1077"/>
  <c r="BK1077"/>
  <c r="BO1077"/>
  <c r="BQ1077"/>
  <c r="BH1077"/>
  <c r="BS1077"/>
  <c r="BJ1077"/>
  <c r="BL1077"/>
  <c r="BN1077"/>
  <c r="BP1077"/>
  <c r="BR1077"/>
  <c r="BG1079"/>
  <c r="BI1079"/>
  <c r="BK1079"/>
  <c r="BM1079"/>
  <c r="BQ1079"/>
  <c r="BO1079"/>
  <c r="BS1079"/>
  <c r="BH1079"/>
  <c r="BJ1079"/>
  <c r="BL1079"/>
  <c r="BN1079"/>
  <c r="BR1079"/>
  <c r="BP1079"/>
  <c r="BG1081"/>
  <c r="BI1081"/>
  <c r="BM1081"/>
  <c r="BK1081"/>
  <c r="BO1081"/>
  <c r="BQ1081"/>
  <c r="BH1081"/>
  <c r="BS1081"/>
  <c r="BJ1081"/>
  <c r="BL1081"/>
  <c r="BN1081"/>
  <c r="BP1081"/>
  <c r="BR1081"/>
  <c r="BG1083"/>
  <c r="BI1083"/>
  <c r="BK1083"/>
  <c r="BM1083"/>
  <c r="BQ1083"/>
  <c r="BO1083"/>
  <c r="BS1083"/>
  <c r="BH1083"/>
  <c r="BJ1083"/>
  <c r="BL1083"/>
  <c r="BN1083"/>
  <c r="BR1083"/>
  <c r="BP1083"/>
  <c r="BG1085"/>
  <c r="BI1085"/>
  <c r="BM1085"/>
  <c r="BK1085"/>
  <c r="BO1085"/>
  <c r="BQ1085"/>
  <c r="BH1085"/>
  <c r="BS1085"/>
  <c r="BJ1085"/>
  <c r="BL1085"/>
  <c r="BN1085"/>
  <c r="BP1085"/>
  <c r="BR1085"/>
  <c r="BG1087"/>
  <c r="BI1087"/>
  <c r="BK1087"/>
  <c r="BM1087"/>
  <c r="BQ1087"/>
  <c r="BO1087"/>
  <c r="BS1087"/>
  <c r="BH1087"/>
  <c r="BJ1087"/>
  <c r="BL1087"/>
  <c r="BN1087"/>
  <c r="BR1087"/>
  <c r="BP1087"/>
  <c r="BG1089"/>
  <c r="BI1089"/>
  <c r="BM1089"/>
  <c r="BK1089"/>
  <c r="BO1089"/>
  <c r="BQ1089"/>
  <c r="BH1089"/>
  <c r="BS1089"/>
  <c r="BJ1089"/>
  <c r="BL1089"/>
  <c r="BN1089"/>
  <c r="BP1089"/>
  <c r="BR1089"/>
  <c r="BG1091"/>
  <c r="BI1091"/>
  <c r="BK1091"/>
  <c r="BM1091"/>
  <c r="BQ1091"/>
  <c r="BO1091"/>
  <c r="BS1091"/>
  <c r="BH1091"/>
  <c r="BJ1091"/>
  <c r="BL1091"/>
  <c r="BN1091"/>
  <c r="BR1091"/>
  <c r="BP1091"/>
  <c r="BG1093"/>
  <c r="BI1093"/>
  <c r="BM1093"/>
  <c r="BK1093"/>
  <c r="BO1093"/>
  <c r="BQ1093"/>
  <c r="BH1093"/>
  <c r="BS1093"/>
  <c r="BJ1093"/>
  <c r="BL1093"/>
  <c r="BN1093"/>
  <c r="BP1093"/>
  <c r="BR1093"/>
  <c r="BG1095"/>
  <c r="BI1095"/>
  <c r="BK1095"/>
  <c r="BM1095"/>
  <c r="BQ1095"/>
  <c r="BO1095"/>
  <c r="BS1095"/>
  <c r="BH1095"/>
  <c r="BJ1095"/>
  <c r="BL1095"/>
  <c r="BN1095"/>
  <c r="BR1095"/>
  <c r="BP1095"/>
  <c r="BG1097"/>
  <c r="BI1097"/>
  <c r="BM1097"/>
  <c r="BK1097"/>
  <c r="BO1097"/>
  <c r="BQ1097"/>
  <c r="BH1097"/>
  <c r="BS1097"/>
  <c r="BJ1097"/>
  <c r="BL1097"/>
  <c r="BN1097"/>
  <c r="BP1097"/>
  <c r="BR1097"/>
  <c r="BG1099"/>
  <c r="BI1099"/>
  <c r="BK1099"/>
  <c r="BM1099"/>
  <c r="BQ1099"/>
  <c r="BO1099"/>
  <c r="BS1099"/>
  <c r="BH1099"/>
  <c r="BJ1099"/>
  <c r="BL1099"/>
  <c r="BN1099"/>
  <c r="BR1099"/>
  <c r="BP1099"/>
  <c r="BG1101"/>
  <c r="BI1101"/>
  <c r="BM1101"/>
  <c r="BK1101"/>
  <c r="BO1101"/>
  <c r="BQ1101"/>
  <c r="BH1101"/>
  <c r="BS1101"/>
  <c r="BJ1101"/>
  <c r="BL1101"/>
  <c r="BN1101"/>
  <c r="BP1101"/>
  <c r="BR1101"/>
  <c r="BG1103"/>
  <c r="BI1103"/>
  <c r="BK1103"/>
  <c r="BM1103"/>
  <c r="BQ1103"/>
  <c r="BO1103"/>
  <c r="BS1103"/>
  <c r="BH1103"/>
  <c r="BJ1103"/>
  <c r="BL1103"/>
  <c r="BN1103"/>
  <c r="BR1103"/>
  <c r="BP1103"/>
  <c r="BG1105"/>
  <c r="BI1105"/>
  <c r="BM1105"/>
  <c r="BK1105"/>
  <c r="BO1105"/>
  <c r="BQ1105"/>
  <c r="BH1105"/>
  <c r="BS1105"/>
  <c r="BJ1105"/>
  <c r="BL1105"/>
  <c r="BN1105"/>
  <c r="BP1105"/>
  <c r="BR1105"/>
  <c r="BG1107"/>
  <c r="BI1107"/>
  <c r="BK1107"/>
  <c r="BM1107"/>
  <c r="BQ1107"/>
  <c r="BO1107"/>
  <c r="BS1107"/>
  <c r="BH1107"/>
  <c r="BJ1107"/>
  <c r="BL1107"/>
  <c r="BN1107"/>
  <c r="BR1107"/>
  <c r="BP1107"/>
  <c r="BG1109"/>
  <c r="BI1109"/>
  <c r="BM1109"/>
  <c r="BK1109"/>
  <c r="BO1109"/>
  <c r="BQ1109"/>
  <c r="BH1109"/>
  <c r="BS1109"/>
  <c r="BJ1109"/>
  <c r="BL1109"/>
  <c r="BN1109"/>
  <c r="BP1109"/>
  <c r="BR1109"/>
  <c r="BG1111"/>
  <c r="BI1111"/>
  <c r="BK1111"/>
  <c r="BM1111"/>
  <c r="BQ1111"/>
  <c r="BO1111"/>
  <c r="BS1111"/>
  <c r="BH1111"/>
  <c r="BJ1111"/>
  <c r="BL1111"/>
  <c r="BN1111"/>
  <c r="BR1111"/>
  <c r="BP1111"/>
  <c r="BG1113"/>
  <c r="BI1113"/>
  <c r="BM1113"/>
  <c r="BK1113"/>
  <c r="BO1113"/>
  <c r="BQ1113"/>
  <c r="BH1113"/>
  <c r="BS1113"/>
  <c r="BJ1113"/>
  <c r="BL1113"/>
  <c r="BN1113"/>
  <c r="BP1113"/>
  <c r="BR1113"/>
  <c r="BG1115"/>
  <c r="BI1115"/>
  <c r="BK1115"/>
  <c r="BM1115"/>
  <c r="BQ1115"/>
  <c r="BO1115"/>
  <c r="BS1115"/>
  <c r="BH1115"/>
  <c r="BJ1115"/>
  <c r="BL1115"/>
  <c r="BN1115"/>
  <c r="BR1115"/>
  <c r="BP1115"/>
  <c r="BG1117"/>
  <c r="BI1117"/>
  <c r="BM1117"/>
  <c r="BK1117"/>
  <c r="BO1117"/>
  <c r="BQ1117"/>
  <c r="BH1117"/>
  <c r="BS1117"/>
  <c r="BJ1117"/>
  <c r="BL1117"/>
  <c r="BN1117"/>
  <c r="BP1117"/>
  <c r="BR1117"/>
  <c r="BG1119"/>
  <c r="BI1119"/>
  <c r="BK1119"/>
  <c r="BM1119"/>
  <c r="BQ1119"/>
  <c r="BO1119"/>
  <c r="BS1119"/>
  <c r="BH1119"/>
  <c r="BJ1119"/>
  <c r="BL1119"/>
  <c r="BN1119"/>
  <c r="BR1119"/>
  <c r="BP1119"/>
  <c r="BG1121"/>
  <c r="BI1121"/>
  <c r="BM1121"/>
  <c r="BK1121"/>
  <c r="BO1121"/>
  <c r="BQ1121"/>
  <c r="BH1121"/>
  <c r="BS1121"/>
  <c r="BJ1121"/>
  <c r="BL1121"/>
  <c r="BN1121"/>
  <c r="BP1121"/>
  <c r="BR1121"/>
  <c r="BG1123"/>
  <c r="BI1123"/>
  <c r="BK1123"/>
  <c r="BM1123"/>
  <c r="BQ1123"/>
  <c r="BO1123"/>
  <c r="BS1123"/>
  <c r="BH1123"/>
  <c r="BJ1123"/>
  <c r="BL1123"/>
  <c r="BN1123"/>
  <c r="BR1123"/>
  <c r="BP1123"/>
  <c r="BG1125"/>
  <c r="BI1125"/>
  <c r="BM1125"/>
  <c r="BK1125"/>
  <c r="BO1125"/>
  <c r="BQ1125"/>
  <c r="BH1125"/>
  <c r="BS1125"/>
  <c r="BJ1125"/>
  <c r="BL1125"/>
  <c r="BN1125"/>
  <c r="BP1125"/>
  <c r="BR1125"/>
  <c r="BG1127"/>
  <c r="BI1127"/>
  <c r="BK1127"/>
  <c r="BM1127"/>
  <c r="BQ1127"/>
  <c r="BO1127"/>
  <c r="BS1127"/>
  <c r="BH1127"/>
  <c r="BJ1127"/>
  <c r="BL1127"/>
  <c r="BN1127"/>
  <c r="BR1127"/>
  <c r="BP1127"/>
  <c r="BG1129"/>
  <c r="BI1129"/>
  <c r="BM1129"/>
  <c r="BK1129"/>
  <c r="BO1129"/>
  <c r="BQ1129"/>
  <c r="BH1129"/>
  <c r="BS1129"/>
  <c r="BJ1129"/>
  <c r="BL1129"/>
  <c r="BN1129"/>
  <c r="BP1129"/>
  <c r="BR1129"/>
  <c r="BG1131"/>
  <c r="BI1131"/>
  <c r="BK1131"/>
  <c r="BM1131"/>
  <c r="BQ1131"/>
  <c r="BO1131"/>
  <c r="BS1131"/>
  <c r="BH1131"/>
  <c r="BJ1131"/>
  <c r="BL1131"/>
  <c r="BN1131"/>
  <c r="BR1131"/>
  <c r="BP1131"/>
  <c r="BG1133"/>
  <c r="BI1133"/>
  <c r="BM1133"/>
  <c r="BK1133"/>
  <c r="BO1133"/>
  <c r="BQ1133"/>
  <c r="BH1133"/>
  <c r="BS1133"/>
  <c r="BJ1133"/>
  <c r="BL1133"/>
  <c r="BN1133"/>
  <c r="BP1133"/>
  <c r="BR1133"/>
  <c r="BG1135"/>
  <c r="BI1135"/>
  <c r="BK1135"/>
  <c r="BM1135"/>
  <c r="BQ1135"/>
  <c r="BO1135"/>
  <c r="BS1135"/>
  <c r="BH1135"/>
  <c r="BJ1135"/>
  <c r="BL1135"/>
  <c r="BN1135"/>
  <c r="BR1135"/>
  <c r="BP1135"/>
  <c r="BG1137"/>
  <c r="BI1137"/>
  <c r="BM1137"/>
  <c r="BK1137"/>
  <c r="BO1137"/>
  <c r="BQ1137"/>
  <c r="BH1137"/>
  <c r="BS1137"/>
  <c r="BJ1137"/>
  <c r="BL1137"/>
  <c r="BN1137"/>
  <c r="BP1137"/>
  <c r="BR1137"/>
  <c r="BG1139"/>
  <c r="BI1139"/>
  <c r="BK1139"/>
  <c r="BM1139"/>
  <c r="BQ1139"/>
  <c r="BO1139"/>
  <c r="BS1139"/>
  <c r="BH1139"/>
  <c r="BJ1139"/>
  <c r="BL1139"/>
  <c r="BN1139"/>
  <c r="BR1139"/>
  <c r="BP1139"/>
  <c r="BG1141"/>
  <c r="BI1141"/>
  <c r="BM1141"/>
  <c r="BK1141"/>
  <c r="BO1141"/>
  <c r="BQ1141"/>
  <c r="BH1141"/>
  <c r="BS1141"/>
  <c r="BJ1141"/>
  <c r="BL1141"/>
  <c r="BN1141"/>
  <c r="BP1141"/>
  <c r="BR1141"/>
  <c r="BG1143"/>
  <c r="BI1143"/>
  <c r="BK1143"/>
  <c r="BM1143"/>
  <c r="BQ1143"/>
  <c r="BO1143"/>
  <c r="BS1143"/>
  <c r="BH1143"/>
  <c r="BJ1143"/>
  <c r="BL1143"/>
  <c r="BN1143"/>
  <c r="BR1143"/>
  <c r="BP1143"/>
  <c r="BG1145"/>
  <c r="BI1145"/>
  <c r="BM1145"/>
  <c r="BK1145"/>
  <c r="BO1145"/>
  <c r="BQ1145"/>
  <c r="BH1145"/>
  <c r="BS1145"/>
  <c r="BJ1145"/>
  <c r="BL1145"/>
  <c r="BN1145"/>
  <c r="BP1145"/>
  <c r="BR1145"/>
  <c r="BG1147"/>
  <c r="BI1147"/>
  <c r="BK1147"/>
  <c r="BM1147"/>
  <c r="BQ1147"/>
  <c r="BO1147"/>
  <c r="BS1147"/>
  <c r="BH1147"/>
  <c r="BJ1147"/>
  <c r="BL1147"/>
  <c r="BN1147"/>
  <c r="BR1147"/>
  <c r="BP1147"/>
  <c r="BG1149"/>
  <c r="BI1149"/>
  <c r="BM1149"/>
  <c r="BK1149"/>
  <c r="BO1149"/>
  <c r="BQ1149"/>
  <c r="BH1149"/>
  <c r="BS1149"/>
  <c r="BJ1149"/>
  <c r="BL1149"/>
  <c r="BN1149"/>
  <c r="BP1149"/>
  <c r="BR1149"/>
  <c r="BG1151"/>
  <c r="BI1151"/>
  <c r="BK1151"/>
  <c r="BM1151"/>
  <c r="BQ1151"/>
  <c r="BO1151"/>
  <c r="BS1151"/>
  <c r="BH1151"/>
  <c r="BJ1151"/>
  <c r="BL1151"/>
  <c r="BN1151"/>
  <c r="BR1151"/>
  <c r="BP1151"/>
  <c r="BG1153"/>
  <c r="BI1153"/>
  <c r="BM1153"/>
  <c r="BK1153"/>
  <c r="BO1153"/>
  <c r="BQ1153"/>
  <c r="BH1153"/>
  <c r="BS1153"/>
  <c r="BJ1153"/>
  <c r="BL1153"/>
  <c r="BN1153"/>
  <c r="BP1153"/>
  <c r="BR1153"/>
  <c r="BG1155"/>
  <c r="BI1155"/>
  <c r="BK1155"/>
  <c r="BM1155"/>
  <c r="BQ1155"/>
  <c r="BO1155"/>
  <c r="BS1155"/>
  <c r="BH1155"/>
  <c r="BJ1155"/>
  <c r="BL1155"/>
  <c r="BN1155"/>
  <c r="BR1155"/>
  <c r="BP1155"/>
  <c r="BG1157"/>
  <c r="BI1157"/>
  <c r="BM1157"/>
  <c r="BK1157"/>
  <c r="BO1157"/>
  <c r="BQ1157"/>
  <c r="BH1157"/>
  <c r="BS1157"/>
  <c r="BJ1157"/>
  <c r="BL1157"/>
  <c r="BN1157"/>
  <c r="BP1157"/>
  <c r="BR1157"/>
  <c r="BG1159"/>
  <c r="BI1159"/>
  <c r="BK1159"/>
  <c r="BM1159"/>
  <c r="BQ1159"/>
  <c r="BO1159"/>
  <c r="BS1159"/>
  <c r="BH1159"/>
  <c r="BJ1159"/>
  <c r="BL1159"/>
  <c r="BN1159"/>
  <c r="BR1159"/>
  <c r="BP1159"/>
  <c r="BG1161"/>
  <c r="BI1161"/>
  <c r="BM1161"/>
  <c r="BK1161"/>
  <c r="BO1161"/>
  <c r="BQ1161"/>
  <c r="BH1161"/>
  <c r="BS1161"/>
  <c r="BJ1161"/>
  <c r="BL1161"/>
  <c r="BN1161"/>
  <c r="BP1161"/>
  <c r="BR1161"/>
  <c r="BG1163"/>
  <c r="BI1163"/>
  <c r="BK1163"/>
  <c r="BM1163"/>
  <c r="BQ1163"/>
  <c r="BO1163"/>
  <c r="BS1163"/>
  <c r="BH1163"/>
  <c r="BJ1163"/>
  <c r="BL1163"/>
  <c r="BN1163"/>
  <c r="BR1163"/>
  <c r="BP1163"/>
  <c r="BG1165"/>
  <c r="BI1165"/>
  <c r="BM1165"/>
  <c r="BK1165"/>
  <c r="BO1165"/>
  <c r="BQ1165"/>
  <c r="BH1165"/>
  <c r="BS1165"/>
  <c r="BJ1165"/>
  <c r="BL1165"/>
  <c r="BN1165"/>
  <c r="BP1165"/>
  <c r="BR1165"/>
  <c r="BG1167"/>
  <c r="BI1167"/>
  <c r="BK1167"/>
  <c r="BM1167"/>
  <c r="BQ1167"/>
  <c r="BO1167"/>
  <c r="BS1167"/>
  <c r="BH1167"/>
  <c r="BJ1167"/>
  <c r="BL1167"/>
  <c r="BN1167"/>
  <c r="BR1167"/>
  <c r="BP1167"/>
  <c r="BG1169"/>
  <c r="BI1169"/>
  <c r="BM1169"/>
  <c r="BK1169"/>
  <c r="BO1169"/>
  <c r="BQ1169"/>
  <c r="BH1169"/>
  <c r="BS1169"/>
  <c r="BJ1169"/>
  <c r="BL1169"/>
  <c r="BN1169"/>
  <c r="BP1169"/>
  <c r="BR1169"/>
  <c r="BG1171"/>
  <c r="BI1171"/>
  <c r="BK1171"/>
  <c r="BM1171"/>
  <c r="BQ1171"/>
  <c r="BO1171"/>
  <c r="BS1171"/>
  <c r="BH1171"/>
  <c r="BJ1171"/>
  <c r="BL1171"/>
  <c r="BN1171"/>
  <c r="BR1171"/>
  <c r="BP1171"/>
  <c r="BG1173"/>
  <c r="BI1173"/>
  <c r="BM1173"/>
  <c r="BK1173"/>
  <c r="BO1173"/>
  <c r="BQ1173"/>
  <c r="BH1173"/>
  <c r="BS1173"/>
  <c r="BJ1173"/>
  <c r="BL1173"/>
  <c r="BN1173"/>
  <c r="BP1173"/>
  <c r="BR1173"/>
  <c r="BG1175"/>
  <c r="BI1175"/>
  <c r="BK1175"/>
  <c r="BM1175"/>
  <c r="BQ1175"/>
  <c r="BO1175"/>
  <c r="BS1175"/>
  <c r="BH1175"/>
  <c r="BJ1175"/>
  <c r="BL1175"/>
  <c r="BN1175"/>
  <c r="BR1175"/>
  <c r="BP1175"/>
  <c r="BG1177"/>
  <c r="BI1177"/>
  <c r="BM1177"/>
  <c r="BK1177"/>
  <c r="BO1177"/>
  <c r="BQ1177"/>
  <c r="BH1177"/>
  <c r="BS1177"/>
  <c r="BJ1177"/>
  <c r="BL1177"/>
  <c r="BN1177"/>
  <c r="BP1177"/>
  <c r="BR1177"/>
  <c r="BG1179"/>
  <c r="BI1179"/>
  <c r="BK1179"/>
  <c r="BM1179"/>
  <c r="BQ1179"/>
  <c r="BO1179"/>
  <c r="BS1179"/>
  <c r="BH1179"/>
  <c r="BJ1179"/>
  <c r="BL1179"/>
  <c r="BN1179"/>
  <c r="BR1179"/>
  <c r="BP1179"/>
  <c r="BG1181"/>
  <c r="BI1181"/>
  <c r="BM1181"/>
  <c r="BK1181"/>
  <c r="BO1181"/>
  <c r="BQ1181"/>
  <c r="BH1181"/>
  <c r="BS1181"/>
  <c r="BJ1181"/>
  <c r="BL1181"/>
  <c r="BN1181"/>
  <c r="BP1181"/>
  <c r="BR1181"/>
  <c r="BG1183"/>
  <c r="BI1183"/>
  <c r="BK1183"/>
  <c r="BM1183"/>
  <c r="BQ1183"/>
  <c r="BO1183"/>
  <c r="BS1183"/>
  <c r="BH1183"/>
  <c r="BJ1183"/>
  <c r="BL1183"/>
  <c r="BN1183"/>
  <c r="BR1183"/>
  <c r="BP1183"/>
  <c r="BG1185"/>
  <c r="BI1185"/>
  <c r="BM1185"/>
  <c r="BK1185"/>
  <c r="BO1185"/>
  <c r="BQ1185"/>
  <c r="BH1185"/>
  <c r="BS1185"/>
  <c r="BJ1185"/>
  <c r="BL1185"/>
  <c r="BN1185"/>
  <c r="BP1185"/>
  <c r="BR1185"/>
  <c r="BG1187"/>
  <c r="BI1187"/>
  <c r="BK1187"/>
  <c r="BM1187"/>
  <c r="BQ1187"/>
  <c r="BO1187"/>
  <c r="BS1187"/>
  <c r="BH1187"/>
  <c r="BJ1187"/>
  <c r="BL1187"/>
  <c r="BN1187"/>
  <c r="BR1187"/>
  <c r="BP1187"/>
  <c r="BG1189"/>
  <c r="BI1189"/>
  <c r="BM1189"/>
  <c r="BK1189"/>
  <c r="BO1189"/>
  <c r="BQ1189"/>
  <c r="BH1189"/>
  <c r="BS1189"/>
  <c r="BJ1189"/>
  <c r="BL1189"/>
  <c r="BN1189"/>
  <c r="BP1189"/>
  <c r="BR1189"/>
  <c r="BG1191"/>
  <c r="BI1191"/>
  <c r="BK1191"/>
  <c r="BM1191"/>
  <c r="BQ1191"/>
  <c r="BO1191"/>
  <c r="BS1191"/>
  <c r="BH1191"/>
  <c r="BJ1191"/>
  <c r="BL1191"/>
  <c r="BN1191"/>
  <c r="BR1191"/>
  <c r="BP1191"/>
  <c r="BG1193"/>
  <c r="BI1193"/>
  <c r="BM1193"/>
  <c r="BK1193"/>
  <c r="BO1193"/>
  <c r="BQ1193"/>
  <c r="BH1193"/>
  <c r="BS1193"/>
  <c r="BJ1193"/>
  <c r="BL1193"/>
  <c r="BN1193"/>
  <c r="BP1193"/>
  <c r="BR1193"/>
  <c r="BG1195"/>
  <c r="BI1195"/>
  <c r="BK1195"/>
  <c r="BM1195"/>
  <c r="BQ1195"/>
  <c r="BO1195"/>
  <c r="BS1195"/>
  <c r="BH1195"/>
  <c r="BJ1195"/>
  <c r="BL1195"/>
  <c r="BN1195"/>
  <c r="BR1195"/>
  <c r="BP1195"/>
  <c r="BG1197"/>
  <c r="BI1197"/>
  <c r="BM1197"/>
  <c r="BK1197"/>
  <c r="BO1197"/>
  <c r="BQ1197"/>
  <c r="BH1197"/>
  <c r="BS1197"/>
  <c r="BJ1197"/>
  <c r="BL1197"/>
  <c r="BN1197"/>
  <c r="BP1197"/>
  <c r="BR1197"/>
  <c r="BG1199"/>
  <c r="BI1199"/>
  <c r="BK1199"/>
  <c r="BM1199"/>
  <c r="BQ1199"/>
  <c r="BO1199"/>
  <c r="BS1199"/>
  <c r="BH1199"/>
  <c r="BJ1199"/>
  <c r="BL1199"/>
  <c r="BN1199"/>
  <c r="BR1199"/>
  <c r="BP1199"/>
  <c r="BG1201"/>
  <c r="BI1201"/>
  <c r="BM1201"/>
  <c r="BK1201"/>
  <c r="BO1201"/>
  <c r="BQ1201"/>
  <c r="BH1201"/>
  <c r="BS1201"/>
  <c r="BJ1201"/>
  <c r="BL1201"/>
  <c r="BN1201"/>
  <c r="BP1201"/>
  <c r="BR1201"/>
  <c r="BG1203"/>
  <c r="BI1203"/>
  <c r="BK1203"/>
  <c r="BM1203"/>
  <c r="BO1203"/>
  <c r="BQ1203"/>
  <c r="BS1203"/>
  <c r="BH1203"/>
  <c r="BJ1203"/>
  <c r="BN1203"/>
  <c r="BL1203"/>
  <c r="BP1203"/>
  <c r="BR1203"/>
  <c r="BG1205"/>
  <c r="BI1205"/>
  <c r="BK1205"/>
  <c r="BM1205"/>
  <c r="BO1205"/>
  <c r="BQ1205"/>
  <c r="BS1205"/>
  <c r="BH1205"/>
  <c r="BL1205"/>
  <c r="BJ1205"/>
  <c r="BN1205"/>
  <c r="BP1205"/>
  <c r="BR1205"/>
  <c r="BG1207"/>
  <c r="BI1207"/>
  <c r="BK1207"/>
  <c r="BM1207"/>
  <c r="BO1207"/>
  <c r="BQ1207"/>
  <c r="BS1207"/>
  <c r="BH1207"/>
  <c r="BJ1207"/>
  <c r="BN1207"/>
  <c r="BL1207"/>
  <c r="BP1207"/>
  <c r="BR1207"/>
  <c r="BG1209"/>
  <c r="BI1209"/>
  <c r="BK1209"/>
  <c r="BM1209"/>
  <c r="BO1209"/>
  <c r="BQ1209"/>
  <c r="BS1209"/>
  <c r="BH1209"/>
  <c r="BL1209"/>
  <c r="BJ1209"/>
  <c r="BN1209"/>
  <c r="BP1209"/>
  <c r="BR1209"/>
  <c r="BG1211"/>
  <c r="BI1211"/>
  <c r="BK1211"/>
  <c r="BM1211"/>
  <c r="BO1211"/>
  <c r="BQ1211"/>
  <c r="BS1211"/>
  <c r="BH1211"/>
  <c r="BJ1211"/>
  <c r="BN1211"/>
  <c r="BL1211"/>
  <c r="BP1211"/>
  <c r="BR1211"/>
  <c r="BG1213"/>
  <c r="BI1213"/>
  <c r="BK1213"/>
  <c r="BM1213"/>
  <c r="BO1213"/>
  <c r="BQ1213"/>
  <c r="BS1213"/>
  <c r="BH1213"/>
  <c r="BL1213"/>
  <c r="BJ1213"/>
  <c r="BN1213"/>
  <c r="BP1213"/>
  <c r="BR1213"/>
  <c r="BG1215"/>
  <c r="BI1215"/>
  <c r="BK1215"/>
  <c r="BM1215"/>
  <c r="BO1215"/>
  <c r="BQ1215"/>
  <c r="BS1215"/>
  <c r="BH1215"/>
  <c r="BJ1215"/>
  <c r="BN1215"/>
  <c r="BL1215"/>
  <c r="BP1215"/>
  <c r="BR1215"/>
  <c r="BG1217"/>
  <c r="BI1217"/>
  <c r="BK1217"/>
  <c r="BM1217"/>
  <c r="BO1217"/>
  <c r="BQ1217"/>
  <c r="BS1217"/>
  <c r="BH1217"/>
  <c r="BL1217"/>
  <c r="BJ1217"/>
  <c r="BN1217"/>
  <c r="BP1217"/>
  <c r="BR1217"/>
  <c r="BG1219"/>
  <c r="BI1219"/>
  <c r="BK1219"/>
  <c r="BM1219"/>
  <c r="BO1219"/>
  <c r="BQ1219"/>
  <c r="BS1219"/>
  <c r="BH1219"/>
  <c r="BJ1219"/>
  <c r="BN1219"/>
  <c r="BL1219"/>
  <c r="BP1219"/>
  <c r="BR1219"/>
  <c r="BG1221"/>
  <c r="BI1221"/>
  <c r="BK1221"/>
  <c r="BM1221"/>
  <c r="BO1221"/>
  <c r="BQ1221"/>
  <c r="BS1221"/>
  <c r="BH1221"/>
  <c r="BL1221"/>
  <c r="BJ1221"/>
  <c r="BN1221"/>
  <c r="BP1221"/>
  <c r="BR1221"/>
  <c r="BG1223"/>
  <c r="BI1223"/>
  <c r="BK1223"/>
  <c r="BM1223"/>
  <c r="BO1223"/>
  <c r="BQ1223"/>
  <c r="BS1223"/>
  <c r="BH1223"/>
  <c r="BJ1223"/>
  <c r="BN1223"/>
  <c r="BL1223"/>
  <c r="BP1223"/>
  <c r="BR1223"/>
  <c r="BG1225"/>
  <c r="BI1225"/>
  <c r="BK1225"/>
  <c r="BM1225"/>
  <c r="BO1225"/>
  <c r="BQ1225"/>
  <c r="BS1225"/>
  <c r="BH1225"/>
  <c r="BL1225"/>
  <c r="BJ1225"/>
  <c r="BN1225"/>
  <c r="BP1225"/>
  <c r="BR1225"/>
  <c r="BG1227"/>
  <c r="BI1227"/>
  <c r="BK1227"/>
  <c r="BM1227"/>
  <c r="BO1227"/>
  <c r="BQ1227"/>
  <c r="BS1227"/>
  <c r="BH1227"/>
  <c r="BJ1227"/>
  <c r="BN1227"/>
  <c r="BL1227"/>
  <c r="BP1227"/>
  <c r="BR1227"/>
  <c r="BG1229"/>
  <c r="BI1229"/>
  <c r="BK1229"/>
  <c r="BM1229"/>
  <c r="BO1229"/>
  <c r="BQ1229"/>
  <c r="BS1229"/>
  <c r="BH1229"/>
  <c r="BL1229"/>
  <c r="BJ1229"/>
  <c r="BN1229"/>
  <c r="BP1229"/>
  <c r="BR1229"/>
  <c r="BG1231"/>
  <c r="BI1231"/>
  <c r="BK1231"/>
  <c r="BM1231"/>
  <c r="BO1231"/>
  <c r="BQ1231"/>
  <c r="BS1231"/>
  <c r="BH1231"/>
  <c r="BJ1231"/>
  <c r="BN1231"/>
  <c r="BL1231"/>
  <c r="BP1231"/>
  <c r="BR1231"/>
  <c r="BG1233"/>
  <c r="BI1233"/>
  <c r="BK1233"/>
  <c r="BM1233"/>
  <c r="BO1233"/>
  <c r="BQ1233"/>
  <c r="BS1233"/>
  <c r="BH1233"/>
  <c r="BL1233"/>
  <c r="BJ1233"/>
  <c r="BN1233"/>
  <c r="BP1233"/>
  <c r="BR1233"/>
  <c r="BG1235"/>
  <c r="BI1235"/>
  <c r="BK1235"/>
  <c r="BM1235"/>
  <c r="BO1235"/>
  <c r="BQ1235"/>
  <c r="BS1235"/>
  <c r="BH1235"/>
  <c r="BJ1235"/>
  <c r="BN1235"/>
  <c r="BL1235"/>
  <c r="BP1235"/>
  <c r="BR1235"/>
  <c r="BG1237"/>
  <c r="BI1237"/>
  <c r="BK1237"/>
  <c r="BM1237"/>
  <c r="BO1237"/>
  <c r="BQ1237"/>
  <c r="BS1237"/>
  <c r="BH1237"/>
  <c r="BL1237"/>
  <c r="BJ1237"/>
  <c r="BN1237"/>
  <c r="BP1237"/>
  <c r="BR1237"/>
  <c r="BG1239"/>
  <c r="BI1239"/>
  <c r="BK1239"/>
  <c r="BM1239"/>
  <c r="BO1239"/>
  <c r="BQ1239"/>
  <c r="BS1239"/>
  <c r="BH1239"/>
  <c r="BJ1239"/>
  <c r="BN1239"/>
  <c r="BL1239"/>
  <c r="BP1239"/>
  <c r="BR1239"/>
  <c r="BG1241"/>
  <c r="BI1241"/>
  <c r="BK1241"/>
  <c r="BM1241"/>
  <c r="BO1241"/>
  <c r="BQ1241"/>
  <c r="BS1241"/>
  <c r="BH1241"/>
  <c r="BL1241"/>
  <c r="BJ1241"/>
  <c r="BN1241"/>
  <c r="BP1241"/>
  <c r="BR1241"/>
  <c r="BG1243"/>
  <c r="BI1243"/>
  <c r="BK1243"/>
  <c r="BM1243"/>
  <c r="BO1243"/>
  <c r="BQ1243"/>
  <c r="BS1243"/>
  <c r="BH1243"/>
  <c r="BJ1243"/>
  <c r="BN1243"/>
  <c r="BL1243"/>
  <c r="BP1243"/>
  <c r="BR1243"/>
  <c r="BG1245"/>
  <c r="BI1245"/>
  <c r="BK1245"/>
  <c r="BM1245"/>
  <c r="BO1245"/>
  <c r="BQ1245"/>
  <c r="BS1245"/>
  <c r="BH1245"/>
  <c r="BL1245"/>
  <c r="BJ1245"/>
  <c r="BN1245"/>
  <c r="BP1245"/>
  <c r="BR1245"/>
  <c r="BG1247"/>
  <c r="BI1247"/>
  <c r="BK1247"/>
  <c r="BM1247"/>
  <c r="BO1247"/>
  <c r="BQ1247"/>
  <c r="BS1247"/>
  <c r="BH1247"/>
  <c r="BJ1247"/>
  <c r="BN1247"/>
  <c r="BL1247"/>
  <c r="BP1247"/>
  <c r="BR1247"/>
  <c r="BG1249"/>
  <c r="BI1249"/>
  <c r="BK1249"/>
  <c r="BM1249"/>
  <c r="BO1249"/>
  <c r="BQ1249"/>
  <c r="BS1249"/>
  <c r="BH1249"/>
  <c r="BL1249"/>
  <c r="BJ1249"/>
  <c r="BN1249"/>
  <c r="BP1249"/>
  <c r="BR1249"/>
  <c r="BG1251"/>
  <c r="BI1251"/>
  <c r="BK1251"/>
  <c r="BM1251"/>
  <c r="BO1251"/>
  <c r="BQ1251"/>
  <c r="BS1251"/>
  <c r="BH1251"/>
  <c r="BJ1251"/>
  <c r="BN1251"/>
  <c r="BL1251"/>
  <c r="BP1251"/>
  <c r="BR1251"/>
  <c r="BG1253"/>
  <c r="BI1253"/>
  <c r="BK1253"/>
  <c r="BM1253"/>
  <c r="BO1253"/>
  <c r="BQ1253"/>
  <c r="BS1253"/>
  <c r="BH1253"/>
  <c r="BL1253"/>
  <c r="BJ1253"/>
  <c r="BN1253"/>
  <c r="BP1253"/>
  <c r="BR1253"/>
  <c r="BG1255"/>
  <c r="BI1255"/>
  <c r="BK1255"/>
  <c r="BM1255"/>
  <c r="BO1255"/>
  <c r="BQ1255"/>
  <c r="BS1255"/>
  <c r="BH1255"/>
  <c r="BJ1255"/>
  <c r="BN1255"/>
  <c r="BL1255"/>
  <c r="BP1255"/>
  <c r="BR1255"/>
  <c r="BG1257"/>
  <c r="BI1257"/>
  <c r="BK1257"/>
  <c r="BM1257"/>
  <c r="BO1257"/>
  <c r="BQ1257"/>
  <c r="BS1257"/>
  <c r="BH1257"/>
  <c r="BL1257"/>
  <c r="BJ1257"/>
  <c r="BN1257"/>
  <c r="BP1257"/>
  <c r="BR1257"/>
  <c r="BG1259"/>
  <c r="BI1259"/>
  <c r="BK1259"/>
  <c r="BM1259"/>
  <c r="BO1259"/>
  <c r="BQ1259"/>
  <c r="BS1259"/>
  <c r="BH1259"/>
  <c r="BJ1259"/>
  <c r="BN1259"/>
  <c r="BL1259"/>
  <c r="BP1259"/>
  <c r="BR1259"/>
  <c r="BG1261"/>
  <c r="BI1261"/>
  <c r="BK1261"/>
  <c r="BM1261"/>
  <c r="BO1261"/>
  <c r="BQ1261"/>
  <c r="BS1261"/>
  <c r="BH1261"/>
  <c r="BL1261"/>
  <c r="BJ1261"/>
  <c r="BN1261"/>
  <c r="BP1261"/>
  <c r="BR1261"/>
  <c r="BG1263"/>
  <c r="BI1263"/>
  <c r="BK1263"/>
  <c r="BM1263"/>
  <c r="BO1263"/>
  <c r="BQ1263"/>
  <c r="BS1263"/>
  <c r="BH1263"/>
  <c r="BJ1263"/>
  <c r="BN1263"/>
  <c r="BL1263"/>
  <c r="BP1263"/>
  <c r="BR1263"/>
  <c r="BG1265"/>
  <c r="BI1265"/>
  <c r="BK1265"/>
  <c r="BM1265"/>
  <c r="BO1265"/>
  <c r="BQ1265"/>
  <c r="BS1265"/>
  <c r="BH1265"/>
  <c r="BL1265"/>
  <c r="BJ1265"/>
  <c r="BN1265"/>
  <c r="BP1265"/>
  <c r="BR1265"/>
  <c r="BG1267"/>
  <c r="BI1267"/>
  <c r="BK1267"/>
  <c r="BM1267"/>
  <c r="BO1267"/>
  <c r="BQ1267"/>
  <c r="BS1267"/>
  <c r="BH1267"/>
  <c r="BJ1267"/>
  <c r="BN1267"/>
  <c r="BL1267"/>
  <c r="BP1267"/>
  <c r="BR1267"/>
  <c r="BG1269"/>
  <c r="BI1269"/>
  <c r="BK1269"/>
  <c r="BM1269"/>
  <c r="BO1269"/>
  <c r="BQ1269"/>
  <c r="BS1269"/>
  <c r="BH1269"/>
  <c r="BL1269"/>
  <c r="BJ1269"/>
  <c r="BN1269"/>
  <c r="BP1269"/>
  <c r="BR1269"/>
  <c r="BG1271"/>
  <c r="BI1271"/>
  <c r="BK1271"/>
  <c r="BM1271"/>
  <c r="BO1271"/>
  <c r="BQ1271"/>
  <c r="BS1271"/>
  <c r="BH1271"/>
  <c r="BJ1271"/>
  <c r="BN1271"/>
  <c r="BL1271"/>
  <c r="BP1271"/>
  <c r="BR1271"/>
  <c r="BG1273"/>
  <c r="BI1273"/>
  <c r="BK1273"/>
  <c r="BM1273"/>
  <c r="BO1273"/>
  <c r="BQ1273"/>
  <c r="BS1273"/>
  <c r="BH1273"/>
  <c r="BL1273"/>
  <c r="BJ1273"/>
  <c r="BN1273"/>
  <c r="BP1273"/>
  <c r="BR1273"/>
  <c r="BG1275"/>
  <c r="BI1275"/>
  <c r="BM1275"/>
  <c r="BK1275"/>
  <c r="BO1275"/>
  <c r="BQ1275"/>
  <c r="BS1275"/>
  <c r="BH1275"/>
  <c r="BJ1275"/>
  <c r="BN1275"/>
  <c r="BL1275"/>
  <c r="BP1275"/>
  <c r="BR1275"/>
  <c r="BG1277"/>
  <c r="BI1277"/>
  <c r="BK1277"/>
  <c r="BM1277"/>
  <c r="BO1277"/>
  <c r="BQ1277"/>
  <c r="BS1277"/>
  <c r="BH1277"/>
  <c r="BL1277"/>
  <c r="BJ1277"/>
  <c r="BN1277"/>
  <c r="BP1277"/>
  <c r="BR1277"/>
  <c r="BG1279"/>
  <c r="BI1279"/>
  <c r="BK1279"/>
  <c r="BM1279"/>
  <c r="BO1279"/>
  <c r="BQ1279"/>
  <c r="BS1279"/>
  <c r="BH1279"/>
  <c r="BJ1279"/>
  <c r="BN1279"/>
  <c r="BL1279"/>
  <c r="BP1279"/>
  <c r="BR1279"/>
  <c r="BG1281"/>
  <c r="BI1281"/>
  <c r="BK1281"/>
  <c r="BM1281"/>
  <c r="BO1281"/>
  <c r="BQ1281"/>
  <c r="BH1281"/>
  <c r="BS1281"/>
  <c r="BJ1281"/>
  <c r="BL1281"/>
  <c r="BN1281"/>
  <c r="BP1281"/>
  <c r="BR1281"/>
  <c r="BG1283"/>
  <c r="BI1283"/>
  <c r="BK1283"/>
  <c r="BM1283"/>
  <c r="BO1283"/>
  <c r="BQ1283"/>
  <c r="BS1283"/>
  <c r="BH1283"/>
  <c r="BJ1283"/>
  <c r="BL1283"/>
  <c r="BN1283"/>
  <c r="BR1283"/>
  <c r="BP1283"/>
  <c r="BG1285"/>
  <c r="BI1285"/>
  <c r="BK1285"/>
  <c r="BM1285"/>
  <c r="BO1285"/>
  <c r="BQ1285"/>
  <c r="BH1285"/>
  <c r="BS1285"/>
  <c r="BJ1285"/>
  <c r="BL1285"/>
  <c r="BN1285"/>
  <c r="BP1285"/>
  <c r="BR1285"/>
  <c r="BG1287"/>
  <c r="BI1287"/>
  <c r="BM1287"/>
  <c r="BK1287"/>
  <c r="BO1287"/>
  <c r="BQ1287"/>
  <c r="BS1287"/>
  <c r="BH1287"/>
  <c r="BJ1287"/>
  <c r="BL1287"/>
  <c r="BN1287"/>
  <c r="BR1287"/>
  <c r="BP1287"/>
  <c r="BG1289"/>
  <c r="BI1289"/>
  <c r="BK1289"/>
  <c r="BM1289"/>
  <c r="BO1289"/>
  <c r="BQ1289"/>
  <c r="BH1289"/>
  <c r="BS1289"/>
  <c r="BJ1289"/>
  <c r="BL1289"/>
  <c r="BN1289"/>
  <c r="BP1289"/>
  <c r="BR1289"/>
  <c r="BG1291"/>
  <c r="BI1291"/>
  <c r="BK1291"/>
  <c r="BM1291"/>
  <c r="BO1291"/>
  <c r="BQ1291"/>
  <c r="BS1291"/>
  <c r="BH1291"/>
  <c r="BJ1291"/>
  <c r="BL1291"/>
  <c r="BN1291"/>
  <c r="BR1291"/>
  <c r="BP1291"/>
  <c r="BG1293"/>
  <c r="BI1293"/>
  <c r="BK1293"/>
  <c r="BM1293"/>
  <c r="BO1293"/>
  <c r="BQ1293"/>
  <c r="BH1293"/>
  <c r="BS1293"/>
  <c r="BJ1293"/>
  <c r="BL1293"/>
  <c r="BN1293"/>
  <c r="BP1293"/>
  <c r="BR1293"/>
  <c r="BG1295"/>
  <c r="BI1295"/>
  <c r="BM1295"/>
  <c r="BK1295"/>
  <c r="BO1295"/>
  <c r="BQ1295"/>
  <c r="BS1295"/>
  <c r="BH1295"/>
  <c r="BJ1295"/>
  <c r="BL1295"/>
  <c r="BN1295"/>
  <c r="BR1295"/>
  <c r="BP1295"/>
  <c r="BG1297"/>
  <c r="BI1297"/>
  <c r="BK1297"/>
  <c r="BM1297"/>
  <c r="BO1297"/>
  <c r="BQ1297"/>
  <c r="BH1297"/>
  <c r="BS1297"/>
  <c r="BJ1297"/>
  <c r="BL1297"/>
  <c r="BN1297"/>
  <c r="BP1297"/>
  <c r="BR1297"/>
  <c r="BG1299"/>
  <c r="BI1299"/>
  <c r="BK1299"/>
  <c r="BM1299"/>
  <c r="BO1299"/>
  <c r="BQ1299"/>
  <c r="BS1299"/>
  <c r="BH1299"/>
  <c r="BJ1299"/>
  <c r="BL1299"/>
  <c r="BN1299"/>
  <c r="BR1299"/>
  <c r="BP1299"/>
  <c r="BG1301"/>
  <c r="BI1301"/>
  <c r="BK1301"/>
  <c r="BM1301"/>
  <c r="BO1301"/>
  <c r="BQ1301"/>
  <c r="BH1301"/>
  <c r="BS1301"/>
  <c r="BJ1301"/>
  <c r="BL1301"/>
  <c r="BN1301"/>
  <c r="BP1301"/>
  <c r="BR1301"/>
  <c r="BG1303"/>
  <c r="BI1303"/>
  <c r="BM1303"/>
  <c r="BK1303"/>
  <c r="BO1303"/>
  <c r="BQ1303"/>
  <c r="BS1303"/>
  <c r="BH1303"/>
  <c r="BJ1303"/>
  <c r="BL1303"/>
  <c r="BN1303"/>
  <c r="BR1303"/>
  <c r="BP1303"/>
  <c r="BG1305"/>
  <c r="BI1305"/>
  <c r="BK1305"/>
  <c r="BM1305"/>
  <c r="BO1305"/>
  <c r="BQ1305"/>
  <c r="BH1305"/>
  <c r="BS1305"/>
  <c r="BJ1305"/>
  <c r="BL1305"/>
  <c r="BN1305"/>
  <c r="BP1305"/>
  <c r="BR1305"/>
  <c r="BG1307"/>
  <c r="BI1307"/>
  <c r="BK1307"/>
  <c r="BM1307"/>
  <c r="BO1307"/>
  <c r="BQ1307"/>
  <c r="BS1307"/>
  <c r="BH1307"/>
  <c r="BJ1307"/>
  <c r="BL1307"/>
  <c r="BN1307"/>
  <c r="BR1307"/>
  <c r="BP1307"/>
  <c r="BG1309"/>
  <c r="BI1309"/>
  <c r="BK1309"/>
  <c r="BM1309"/>
  <c r="BO1309"/>
  <c r="BQ1309"/>
  <c r="BH1309"/>
  <c r="BS1309"/>
  <c r="BJ1309"/>
  <c r="BL1309"/>
  <c r="BN1309"/>
  <c r="BP1309"/>
  <c r="BR1309"/>
  <c r="BG1311"/>
  <c r="BI1311"/>
  <c r="BM1311"/>
  <c r="BK1311"/>
  <c r="BO1311"/>
  <c r="BQ1311"/>
  <c r="BS1311"/>
  <c r="BH1311"/>
  <c r="BJ1311"/>
  <c r="BL1311"/>
  <c r="BN1311"/>
  <c r="BR1311"/>
  <c r="BP1311"/>
  <c r="BG1313"/>
  <c r="BI1313"/>
  <c r="BK1313"/>
  <c r="BM1313"/>
  <c r="BO1313"/>
  <c r="BQ1313"/>
  <c r="BH1313"/>
  <c r="BS1313"/>
  <c r="BJ1313"/>
  <c r="BL1313"/>
  <c r="BN1313"/>
  <c r="BP1313"/>
  <c r="BR1313"/>
  <c r="BG1315"/>
  <c r="BI1315"/>
  <c r="BK1315"/>
  <c r="BM1315"/>
  <c r="BO1315"/>
  <c r="BQ1315"/>
  <c r="BS1315"/>
  <c r="BH1315"/>
  <c r="BJ1315"/>
  <c r="BL1315"/>
  <c r="BN1315"/>
  <c r="BR1315"/>
  <c r="BP1315"/>
  <c r="BG1317"/>
  <c r="BI1317"/>
  <c r="BK1317"/>
  <c r="BM1317"/>
  <c r="BO1317"/>
  <c r="BQ1317"/>
  <c r="BH1317"/>
  <c r="BS1317"/>
  <c r="BJ1317"/>
  <c r="BL1317"/>
  <c r="BN1317"/>
  <c r="BP1317"/>
  <c r="BR1317"/>
  <c r="BG1319"/>
  <c r="BI1319"/>
  <c r="BM1319"/>
  <c r="BK1319"/>
  <c r="BO1319"/>
  <c r="BQ1319"/>
  <c r="BS1319"/>
  <c r="BH1319"/>
  <c r="BJ1319"/>
  <c r="BL1319"/>
  <c r="BN1319"/>
  <c r="BR1319"/>
  <c r="BP1319"/>
  <c r="BG1321"/>
  <c r="BI1321"/>
  <c r="BK1321"/>
  <c r="BM1321"/>
  <c r="BO1321"/>
  <c r="BQ1321"/>
  <c r="BH1321"/>
  <c r="BS1321"/>
  <c r="BJ1321"/>
  <c r="BL1321"/>
  <c r="BN1321"/>
  <c r="BP1321"/>
  <c r="BR1321"/>
  <c r="BG1323"/>
  <c r="BI1323"/>
  <c r="BK1323"/>
  <c r="BM1323"/>
  <c r="BO1323"/>
  <c r="BQ1323"/>
  <c r="BS1323"/>
  <c r="BH1323"/>
  <c r="BJ1323"/>
  <c r="BL1323"/>
  <c r="BN1323"/>
  <c r="BR1323"/>
  <c r="BP1323"/>
  <c r="BG1325"/>
  <c r="BI1325"/>
  <c r="BK1325"/>
  <c r="BM1325"/>
  <c r="BO1325"/>
  <c r="BQ1325"/>
  <c r="BH1325"/>
  <c r="BS1325"/>
  <c r="BJ1325"/>
  <c r="BL1325"/>
  <c r="BN1325"/>
  <c r="BP1325"/>
  <c r="BR1325"/>
  <c r="BG1327"/>
  <c r="BI1327"/>
  <c r="BM1327"/>
  <c r="BK1327"/>
  <c r="BO1327"/>
  <c r="BQ1327"/>
  <c r="BS1327"/>
  <c r="BH1327"/>
  <c r="BJ1327"/>
  <c r="BL1327"/>
  <c r="BN1327"/>
  <c r="BR1327"/>
  <c r="BP1327"/>
  <c r="BG1329"/>
  <c r="BI1329"/>
  <c r="BK1329"/>
  <c r="BM1329"/>
  <c r="BO1329"/>
  <c r="BQ1329"/>
  <c r="BH1329"/>
  <c r="BS1329"/>
  <c r="BJ1329"/>
  <c r="BL1329"/>
  <c r="BN1329"/>
  <c r="BP1329"/>
  <c r="BR1329"/>
  <c r="BG1331"/>
  <c r="BI1331"/>
  <c r="BK1331"/>
  <c r="BM1331"/>
  <c r="BO1331"/>
  <c r="BQ1331"/>
  <c r="BS1331"/>
  <c r="BH1331"/>
  <c r="BJ1331"/>
  <c r="BL1331"/>
  <c r="BN1331"/>
  <c r="BR1331"/>
  <c r="BP1331"/>
  <c r="BG1333"/>
  <c r="BI1333"/>
  <c r="BK1333"/>
  <c r="BM1333"/>
  <c r="BO1333"/>
  <c r="BQ1333"/>
  <c r="BH1333"/>
  <c r="BS1333"/>
  <c r="BJ1333"/>
  <c r="BL1333"/>
  <c r="BN1333"/>
  <c r="BP1333"/>
  <c r="BR1333"/>
  <c r="BG1335"/>
  <c r="BI1335"/>
  <c r="BM1335"/>
  <c r="BK1335"/>
  <c r="BO1335"/>
  <c r="BQ1335"/>
  <c r="BS1335"/>
  <c r="BH1335"/>
  <c r="BJ1335"/>
  <c r="BL1335"/>
  <c r="BN1335"/>
  <c r="BR1335"/>
  <c r="BP1335"/>
  <c r="BG1337"/>
  <c r="BI1337"/>
  <c r="BK1337"/>
  <c r="BM1337"/>
  <c r="BO1337"/>
  <c r="BQ1337"/>
  <c r="BH1337"/>
  <c r="BS1337"/>
  <c r="BJ1337"/>
  <c r="BL1337"/>
  <c r="BN1337"/>
  <c r="BP1337"/>
  <c r="BR1337"/>
  <c r="BG1339"/>
  <c r="BI1339"/>
  <c r="BK1339"/>
  <c r="BM1339"/>
  <c r="BO1339"/>
  <c r="BQ1339"/>
  <c r="BS1339"/>
  <c r="BH1339"/>
  <c r="BJ1339"/>
  <c r="BL1339"/>
  <c r="BN1339"/>
  <c r="BR1339"/>
  <c r="BP1339"/>
  <c r="BG1341"/>
  <c r="BI1341"/>
  <c r="BK1341"/>
  <c r="BM1341"/>
  <c r="BO1341"/>
  <c r="BQ1341"/>
  <c r="BH1341"/>
  <c r="BS1341"/>
  <c r="BJ1341"/>
  <c r="BL1341"/>
  <c r="BN1341"/>
  <c r="BP1341"/>
  <c r="BR1341"/>
  <c r="BG1343"/>
  <c r="BI1343"/>
  <c r="BM1343"/>
  <c r="BK1343"/>
  <c r="BO1343"/>
  <c r="BQ1343"/>
  <c r="BS1343"/>
  <c r="BH1343"/>
  <c r="BJ1343"/>
  <c r="BL1343"/>
  <c r="BN1343"/>
  <c r="BR1343"/>
  <c r="BP1343"/>
  <c r="BG1345"/>
  <c r="BI1345"/>
  <c r="BK1345"/>
  <c r="BM1345"/>
  <c r="BO1345"/>
  <c r="BQ1345"/>
  <c r="BH1345"/>
  <c r="BS1345"/>
  <c r="BJ1345"/>
  <c r="BL1345"/>
  <c r="BN1345"/>
  <c r="BP1345"/>
  <c r="BR1345"/>
  <c r="BG1347"/>
  <c r="BI1347"/>
  <c r="BK1347"/>
  <c r="BM1347"/>
  <c r="BO1347"/>
  <c r="BQ1347"/>
  <c r="BS1347"/>
  <c r="BH1347"/>
  <c r="BJ1347"/>
  <c r="BL1347"/>
  <c r="BN1347"/>
  <c r="BR1347"/>
  <c r="BP1347"/>
  <c r="BG1349"/>
  <c r="BI1349"/>
  <c r="BK1349"/>
  <c r="BM1349"/>
  <c r="BO1349"/>
  <c r="BQ1349"/>
  <c r="BH1349"/>
  <c r="BS1349"/>
  <c r="BJ1349"/>
  <c r="BL1349"/>
  <c r="BN1349"/>
  <c r="BP1349"/>
  <c r="BR1349"/>
  <c r="BG1351"/>
  <c r="BI1351"/>
  <c r="BM1351"/>
  <c r="BK1351"/>
  <c r="BO1351"/>
  <c r="BQ1351"/>
  <c r="BS1351"/>
  <c r="BH1351"/>
  <c r="BJ1351"/>
  <c r="BL1351"/>
  <c r="BN1351"/>
  <c r="BR1351"/>
  <c r="BP1351"/>
  <c r="BG1353"/>
  <c r="BI1353"/>
  <c r="BK1353"/>
  <c r="BM1353"/>
  <c r="BO1353"/>
  <c r="BQ1353"/>
  <c r="BH1353"/>
  <c r="BS1353"/>
  <c r="BJ1353"/>
  <c r="BL1353"/>
  <c r="BN1353"/>
  <c r="BP1353"/>
  <c r="BR1353"/>
  <c r="BG1355"/>
  <c r="BI1355"/>
  <c r="BK1355"/>
  <c r="BM1355"/>
  <c r="BO1355"/>
  <c r="BQ1355"/>
  <c r="BS1355"/>
  <c r="BH1355"/>
  <c r="BJ1355"/>
  <c r="BL1355"/>
  <c r="BN1355"/>
  <c r="BR1355"/>
  <c r="BP1355"/>
  <c r="BG1357"/>
  <c r="BI1357"/>
  <c r="BK1357"/>
  <c r="BM1357"/>
  <c r="BO1357"/>
  <c r="BQ1357"/>
  <c r="BH1357"/>
  <c r="BS1357"/>
  <c r="BJ1357"/>
  <c r="BL1357"/>
  <c r="BN1357"/>
  <c r="BP1357"/>
  <c r="BR1357"/>
  <c r="BG1359"/>
  <c r="BI1359"/>
  <c r="BM1359"/>
  <c r="BK1359"/>
  <c r="BO1359"/>
  <c r="BQ1359"/>
  <c r="BS1359"/>
  <c r="BH1359"/>
  <c r="BP1359"/>
  <c r="BJ1359"/>
  <c r="BL1359"/>
  <c r="BN1359"/>
  <c r="BR1359"/>
  <c r="BG1361"/>
  <c r="BI1361"/>
  <c r="BK1361"/>
  <c r="BM1361"/>
  <c r="BO1361"/>
  <c r="BQ1361"/>
  <c r="BS1361"/>
  <c r="BH1361"/>
  <c r="BJ1361"/>
  <c r="BL1361"/>
  <c r="BN1361"/>
  <c r="BP1361"/>
  <c r="BR1361"/>
  <c r="BG1363"/>
  <c r="BI1363"/>
  <c r="BK1363"/>
  <c r="BM1363"/>
  <c r="BO1363"/>
  <c r="BQ1363"/>
  <c r="BS1363"/>
  <c r="BH1363"/>
  <c r="BP1363"/>
  <c r="BJ1363"/>
  <c r="BL1363"/>
  <c r="BN1363"/>
  <c r="BR1363"/>
  <c r="BG1365"/>
  <c r="BI1365"/>
  <c r="BK1365"/>
  <c r="BM1365"/>
  <c r="BO1365"/>
  <c r="BQ1365"/>
  <c r="BS1365"/>
  <c r="BH1365"/>
  <c r="BJ1365"/>
  <c r="BL1365"/>
  <c r="BN1365"/>
  <c r="BR1365"/>
  <c r="BP1365"/>
  <c r="BG1367"/>
  <c r="BI1367"/>
  <c r="BM1367"/>
  <c r="BK1367"/>
  <c r="BO1367"/>
  <c r="BQ1367"/>
  <c r="BS1367"/>
  <c r="BH1367"/>
  <c r="BP1367"/>
  <c r="BJ1367"/>
  <c r="BL1367"/>
  <c r="BN1367"/>
  <c r="BR1367"/>
  <c r="BG1369"/>
  <c r="BI1369"/>
  <c r="BK1369"/>
  <c r="BM1369"/>
  <c r="BO1369"/>
  <c r="BQ1369"/>
  <c r="BS1369"/>
  <c r="BH1369"/>
  <c r="BJ1369"/>
  <c r="BL1369"/>
  <c r="BN1369"/>
  <c r="BP1369"/>
  <c r="BR1369"/>
  <c r="BG1371"/>
  <c r="BI1371"/>
  <c r="BK1371"/>
  <c r="BM1371"/>
  <c r="BO1371"/>
  <c r="BQ1371"/>
  <c r="BS1371"/>
  <c r="BH1371"/>
  <c r="BP1371"/>
  <c r="BJ1371"/>
  <c r="BL1371"/>
  <c r="BN1371"/>
  <c r="BR1371"/>
  <c r="BG1373"/>
  <c r="BI1373"/>
  <c r="BK1373"/>
  <c r="BM1373"/>
  <c r="BO1373"/>
  <c r="BQ1373"/>
  <c r="BS1373"/>
  <c r="BH1373"/>
  <c r="BJ1373"/>
  <c r="BL1373"/>
  <c r="BN1373"/>
  <c r="BR1373"/>
  <c r="BP1373"/>
  <c r="BG1375"/>
  <c r="BI1375"/>
  <c r="BM1375"/>
  <c r="BK1375"/>
  <c r="BO1375"/>
  <c r="BQ1375"/>
  <c r="BS1375"/>
  <c r="BH1375"/>
  <c r="BP1375"/>
  <c r="BJ1375"/>
  <c r="BL1375"/>
  <c r="BN1375"/>
  <c r="BR1375"/>
  <c r="BG1377"/>
  <c r="BI1377"/>
  <c r="BK1377"/>
  <c r="BM1377"/>
  <c r="BO1377"/>
  <c r="BQ1377"/>
  <c r="BS1377"/>
  <c r="BH1377"/>
  <c r="BJ1377"/>
  <c r="BL1377"/>
  <c r="BN1377"/>
  <c r="BP1377"/>
  <c r="BR1377"/>
  <c r="BG1379"/>
  <c r="BI1379"/>
  <c r="BK1379"/>
  <c r="BM1379"/>
  <c r="BO1379"/>
  <c r="BQ1379"/>
  <c r="BS1379"/>
  <c r="BH1379"/>
  <c r="BP1379"/>
  <c r="BJ1379"/>
  <c r="BL1379"/>
  <c r="BN1379"/>
  <c r="BR1379"/>
  <c r="BG1381"/>
  <c r="BI1381"/>
  <c r="BK1381"/>
  <c r="BM1381"/>
  <c r="BO1381"/>
  <c r="BQ1381"/>
  <c r="BS1381"/>
  <c r="BH1381"/>
  <c r="BJ1381"/>
  <c r="BL1381"/>
  <c r="BN1381"/>
  <c r="BR1381"/>
  <c r="BP1381"/>
  <c r="BG1383"/>
  <c r="BI1383"/>
  <c r="BM1383"/>
  <c r="BK1383"/>
  <c r="BO1383"/>
  <c r="BQ1383"/>
  <c r="BS1383"/>
  <c r="BH1383"/>
  <c r="BP1383"/>
  <c r="BJ1383"/>
  <c r="BL1383"/>
  <c r="BN1383"/>
  <c r="BR1383"/>
  <c r="BG1385"/>
  <c r="BI1385"/>
  <c r="BK1385"/>
  <c r="BM1385"/>
  <c r="BO1385"/>
  <c r="BQ1385"/>
  <c r="BS1385"/>
  <c r="BH1385"/>
  <c r="BJ1385"/>
  <c r="BL1385"/>
  <c r="BN1385"/>
  <c r="BP1385"/>
  <c r="BR1385"/>
  <c r="BG1387"/>
  <c r="BI1387"/>
  <c r="BK1387"/>
  <c r="BM1387"/>
  <c r="BO1387"/>
  <c r="BQ1387"/>
  <c r="BS1387"/>
  <c r="BH1387"/>
  <c r="BP1387"/>
  <c r="BJ1387"/>
  <c r="BL1387"/>
  <c r="BN1387"/>
  <c r="BR1387"/>
  <c r="BG1389"/>
  <c r="BI1389"/>
  <c r="BK1389"/>
  <c r="BM1389"/>
  <c r="BO1389"/>
  <c r="BQ1389"/>
  <c r="BS1389"/>
  <c r="BH1389"/>
  <c r="BJ1389"/>
  <c r="BL1389"/>
  <c r="BN1389"/>
  <c r="BR1389"/>
  <c r="BP1389"/>
  <c r="BG1391"/>
  <c r="BI1391"/>
  <c r="BM1391"/>
  <c r="BK1391"/>
  <c r="BO1391"/>
  <c r="BQ1391"/>
  <c r="BS1391"/>
  <c r="BH1391"/>
  <c r="BP1391"/>
  <c r="BJ1391"/>
  <c r="BL1391"/>
  <c r="BN1391"/>
  <c r="BR1391"/>
  <c r="BG1393"/>
  <c r="BI1393"/>
  <c r="BK1393"/>
  <c r="BM1393"/>
  <c r="BO1393"/>
  <c r="BQ1393"/>
  <c r="BS1393"/>
  <c r="BH1393"/>
  <c r="BJ1393"/>
  <c r="BL1393"/>
  <c r="BN1393"/>
  <c r="BP1393"/>
  <c r="BR1393"/>
  <c r="BG1395"/>
  <c r="BI1395"/>
  <c r="BK1395"/>
  <c r="BM1395"/>
  <c r="BO1395"/>
  <c r="BQ1395"/>
  <c r="BS1395"/>
  <c r="BH1395"/>
  <c r="BP1395"/>
  <c r="BJ1395"/>
  <c r="BL1395"/>
  <c r="BN1395"/>
  <c r="BR1395"/>
  <c r="BG1397"/>
  <c r="BI1397"/>
  <c r="BK1397"/>
  <c r="BM1397"/>
  <c r="BQ1397"/>
  <c r="BO1397"/>
  <c r="BS1397"/>
  <c r="BH1397"/>
  <c r="BJ1397"/>
  <c r="BL1397"/>
  <c r="BN1397"/>
  <c r="BP1397"/>
  <c r="BR1397"/>
  <c r="BG1399"/>
  <c r="BI1399"/>
  <c r="BK1399"/>
  <c r="BM1399"/>
  <c r="BO1399"/>
  <c r="BQ1399"/>
  <c r="BS1399"/>
  <c r="BH1399"/>
  <c r="BJ1399"/>
  <c r="BL1399"/>
  <c r="BN1399"/>
  <c r="BR1399"/>
  <c r="BP1399"/>
  <c r="BG1401"/>
  <c r="BI1401"/>
  <c r="BM1401"/>
  <c r="BK1401"/>
  <c r="BO1401"/>
  <c r="BQ1401"/>
  <c r="BH1401"/>
  <c r="BS1401"/>
  <c r="BJ1401"/>
  <c r="BL1401"/>
  <c r="BN1401"/>
  <c r="BP1401"/>
  <c r="BR1401"/>
  <c r="BG1403"/>
  <c r="BI1403"/>
  <c r="BK1403"/>
  <c r="BM1403"/>
  <c r="BO1403"/>
  <c r="BQ1403"/>
  <c r="BS1403"/>
  <c r="BH1403"/>
  <c r="BJ1403"/>
  <c r="BL1403"/>
  <c r="BN1403"/>
  <c r="BP1403"/>
  <c r="BR1403"/>
  <c r="BG1405"/>
  <c r="BI1405"/>
  <c r="BK1405"/>
  <c r="BM1405"/>
  <c r="BO1405"/>
  <c r="BQ1405"/>
  <c r="BH1405"/>
  <c r="BS1405"/>
  <c r="BJ1405"/>
  <c r="BL1405"/>
  <c r="BN1405"/>
  <c r="BP1405"/>
  <c r="BR1405"/>
  <c r="BG1407"/>
  <c r="BI1407"/>
  <c r="BK1407"/>
  <c r="BM1407"/>
  <c r="BO1407"/>
  <c r="BQ1407"/>
  <c r="BS1407"/>
  <c r="BH1407"/>
  <c r="BJ1407"/>
  <c r="BL1407"/>
  <c r="BN1407"/>
  <c r="BR1407"/>
  <c r="BP1407"/>
  <c r="BG1409"/>
  <c r="BI1409"/>
  <c r="BM1409"/>
  <c r="BK1409"/>
  <c r="BO1409"/>
  <c r="BQ1409"/>
  <c r="BH1409"/>
  <c r="BS1409"/>
  <c r="BJ1409"/>
  <c r="BL1409"/>
  <c r="BN1409"/>
  <c r="BP1409"/>
  <c r="BR1409"/>
  <c r="BG1411"/>
  <c r="BI1411"/>
  <c r="BK1411"/>
  <c r="BM1411"/>
  <c r="BO1411"/>
  <c r="BQ1411"/>
  <c r="BS1411"/>
  <c r="BH1411"/>
  <c r="BJ1411"/>
  <c r="BL1411"/>
  <c r="BN1411"/>
  <c r="BP1411"/>
  <c r="BR1411"/>
  <c r="BG1413"/>
  <c r="BI1413"/>
  <c r="BK1413"/>
  <c r="BM1413"/>
  <c r="BO1413"/>
  <c r="BQ1413"/>
  <c r="BH1413"/>
  <c r="BS1413"/>
  <c r="BJ1413"/>
  <c r="BL1413"/>
  <c r="BN1413"/>
  <c r="BP1413"/>
  <c r="BR1413"/>
  <c r="BG1415"/>
  <c r="BI1415"/>
  <c r="BK1415"/>
  <c r="BM1415"/>
  <c r="BO1415"/>
  <c r="BQ1415"/>
  <c r="BS1415"/>
  <c r="BH1415"/>
  <c r="BJ1415"/>
  <c r="BL1415"/>
  <c r="BN1415"/>
  <c r="BR1415"/>
  <c r="BP1415"/>
  <c r="BG1417"/>
  <c r="BI1417"/>
  <c r="BM1417"/>
  <c r="BK1417"/>
  <c r="BO1417"/>
  <c r="BQ1417"/>
  <c r="BH1417"/>
  <c r="BS1417"/>
  <c r="BJ1417"/>
  <c r="BL1417"/>
  <c r="BN1417"/>
  <c r="BP1417"/>
  <c r="BR1417"/>
  <c r="BG1419"/>
  <c r="BI1419"/>
  <c r="BK1419"/>
  <c r="BM1419"/>
  <c r="BO1419"/>
  <c r="BQ1419"/>
  <c r="BS1419"/>
  <c r="BH1419"/>
  <c r="BJ1419"/>
  <c r="BL1419"/>
  <c r="BN1419"/>
  <c r="BP1419"/>
  <c r="BR1419"/>
  <c r="BG1421"/>
  <c r="BI1421"/>
  <c r="BK1421"/>
  <c r="BM1421"/>
  <c r="BO1421"/>
  <c r="BQ1421"/>
  <c r="BH1421"/>
  <c r="BS1421"/>
  <c r="BJ1421"/>
  <c r="BL1421"/>
  <c r="BN1421"/>
  <c r="BP1421"/>
  <c r="BR1421"/>
  <c r="BG1423"/>
  <c r="BI1423"/>
  <c r="BK1423"/>
  <c r="BM1423"/>
  <c r="BO1423"/>
  <c r="BQ1423"/>
  <c r="BS1423"/>
  <c r="BH1423"/>
  <c r="BJ1423"/>
  <c r="BL1423"/>
  <c r="BN1423"/>
  <c r="BR1423"/>
  <c r="BP1423"/>
  <c r="BG1425"/>
  <c r="BI1425"/>
  <c r="BM1425"/>
  <c r="BK1425"/>
  <c r="BO1425"/>
  <c r="BQ1425"/>
  <c r="BH1425"/>
  <c r="BS1425"/>
  <c r="BJ1425"/>
  <c r="BL1425"/>
  <c r="BN1425"/>
  <c r="BP1425"/>
  <c r="BR1425"/>
  <c r="BG1427"/>
  <c r="BI1427"/>
  <c r="BK1427"/>
  <c r="BM1427"/>
  <c r="BO1427"/>
  <c r="BQ1427"/>
  <c r="BS1427"/>
  <c r="BH1427"/>
  <c r="BJ1427"/>
  <c r="BL1427"/>
  <c r="BN1427"/>
  <c r="BP1427"/>
  <c r="BR1427"/>
  <c r="BG1429"/>
  <c r="BI1429"/>
  <c r="BK1429"/>
  <c r="BM1429"/>
  <c r="BO1429"/>
  <c r="BQ1429"/>
  <c r="BH1429"/>
  <c r="BS1429"/>
  <c r="BJ1429"/>
  <c r="BL1429"/>
  <c r="BN1429"/>
  <c r="BP1429"/>
  <c r="BR1429"/>
  <c r="BG1431"/>
  <c r="BI1431"/>
  <c r="BK1431"/>
  <c r="BM1431"/>
  <c r="BO1431"/>
  <c r="BQ1431"/>
  <c r="BS1431"/>
  <c r="BH1431"/>
  <c r="BJ1431"/>
  <c r="BL1431"/>
  <c r="BN1431"/>
  <c r="BR1431"/>
  <c r="BP1431"/>
  <c r="BG1433"/>
  <c r="BI1433"/>
  <c r="BM1433"/>
  <c r="BK1433"/>
  <c r="BO1433"/>
  <c r="BQ1433"/>
  <c r="BH1433"/>
  <c r="BS1433"/>
  <c r="BJ1433"/>
  <c r="BL1433"/>
  <c r="BN1433"/>
  <c r="BP1433"/>
  <c r="BR1433"/>
  <c r="BG1435"/>
  <c r="BI1435"/>
  <c r="BK1435"/>
  <c r="BM1435"/>
  <c r="BO1435"/>
  <c r="BQ1435"/>
  <c r="BS1435"/>
  <c r="BH1435"/>
  <c r="BJ1435"/>
  <c r="BL1435"/>
  <c r="BN1435"/>
  <c r="BP1435"/>
  <c r="BR1435"/>
  <c r="CG510"/>
  <c r="CE510"/>
  <c r="CC510"/>
  <c r="CA510"/>
  <c r="BY510"/>
  <c r="BW510"/>
  <c r="BU510"/>
  <c r="CF510"/>
  <c r="CD510"/>
  <c r="CB510"/>
  <c r="BZ510"/>
  <c r="BX510"/>
  <c r="BV510"/>
  <c r="CF511"/>
  <c r="CD511"/>
  <c r="CB511"/>
  <c r="BZ511"/>
  <c r="BX511"/>
  <c r="BV511"/>
  <c r="CG511"/>
  <c r="CE511"/>
  <c r="CC511"/>
  <c r="CA511"/>
  <c r="BY511"/>
  <c r="BW511"/>
  <c r="BU511"/>
  <c r="CG512"/>
  <c r="CE512"/>
  <c r="CC512"/>
  <c r="CA512"/>
  <c r="BY512"/>
  <c r="BW512"/>
  <c r="BU512"/>
  <c r="CF512"/>
  <c r="CD512"/>
  <c r="CB512"/>
  <c r="BZ512"/>
  <c r="BX512"/>
  <c r="BV512"/>
  <c r="CF513"/>
  <c r="CD513"/>
  <c r="CB513"/>
  <c r="BZ513"/>
  <c r="BX513"/>
  <c r="BV513"/>
  <c r="CG513"/>
  <c r="CE513"/>
  <c r="CC513"/>
  <c r="CA513"/>
  <c r="BY513"/>
  <c r="BW513"/>
  <c r="BU513"/>
  <c r="CG514"/>
  <c r="CE514"/>
  <c r="CC514"/>
  <c r="CA514"/>
  <c r="BY514"/>
  <c r="BW514"/>
  <c r="BU514"/>
  <c r="CF514"/>
  <c r="CD514"/>
  <c r="CB514"/>
  <c r="BZ514"/>
  <c r="BX514"/>
  <c r="BV514"/>
  <c r="CF515"/>
  <c r="CD515"/>
  <c r="CB515"/>
  <c r="BZ515"/>
  <c r="BX515"/>
  <c r="BV515"/>
  <c r="CG515"/>
  <c r="CE515"/>
  <c r="CC515"/>
  <c r="CA515"/>
  <c r="BY515"/>
  <c r="BW515"/>
  <c r="BU515"/>
  <c r="CG516"/>
  <c r="CE516"/>
  <c r="CC516"/>
  <c r="CA516"/>
  <c r="BY516"/>
  <c r="BW516"/>
  <c r="BU516"/>
  <c r="CF516"/>
  <c r="CD516"/>
  <c r="CB516"/>
  <c r="BZ516"/>
  <c r="BX516"/>
  <c r="BV516"/>
  <c r="CF517"/>
  <c r="CD517"/>
  <c r="CB517"/>
  <c r="BZ517"/>
  <c r="BX517"/>
  <c r="BV517"/>
  <c r="CG517"/>
  <c r="CE517"/>
  <c r="CC517"/>
  <c r="CA517"/>
  <c r="BY517"/>
  <c r="BW517"/>
  <c r="BU517"/>
  <c r="CG518"/>
  <c r="CE518"/>
  <c r="CC518"/>
  <c r="CA518"/>
  <c r="BY518"/>
  <c r="BW518"/>
  <c r="BU518"/>
  <c r="CF518"/>
  <c r="CD518"/>
  <c r="CB518"/>
  <c r="BZ518"/>
  <c r="BX518"/>
  <c r="BV518"/>
  <c r="CF519"/>
  <c r="CD519"/>
  <c r="CB519"/>
  <c r="BZ519"/>
  <c r="BX519"/>
  <c r="BV519"/>
  <c r="CG519"/>
  <c r="CE519"/>
  <c r="CC519"/>
  <c r="CA519"/>
  <c r="BY519"/>
  <c r="BW519"/>
  <c r="BU519"/>
  <c r="CG520"/>
  <c r="CE520"/>
  <c r="CC520"/>
  <c r="CA520"/>
  <c r="BY520"/>
  <c r="BW520"/>
  <c r="BU520"/>
  <c r="CF520"/>
  <c r="CD520"/>
  <c r="CB520"/>
  <c r="BZ520"/>
  <c r="BX520"/>
  <c r="BV520"/>
  <c r="CF521"/>
  <c r="CD521"/>
  <c r="CB521"/>
  <c r="BZ521"/>
  <c r="BX521"/>
  <c r="BV521"/>
  <c r="CG521"/>
  <c r="CE521"/>
  <c r="CC521"/>
  <c r="CA521"/>
  <c r="BY521"/>
  <c r="BW521"/>
  <c r="BU521"/>
  <c r="CG522"/>
  <c r="CE522"/>
  <c r="CC522"/>
  <c r="CA522"/>
  <c r="BY522"/>
  <c r="BW522"/>
  <c r="BU522"/>
  <c r="CF522"/>
  <c r="CD522"/>
  <c r="CB522"/>
  <c r="BZ522"/>
  <c r="BX522"/>
  <c r="BV522"/>
  <c r="CF523"/>
  <c r="CD523"/>
  <c r="CB523"/>
  <c r="BZ523"/>
  <c r="BX523"/>
  <c r="BV523"/>
  <c r="CG523"/>
  <c r="CE523"/>
  <c r="CC523"/>
  <c r="CA523"/>
  <c r="BY523"/>
  <c r="BW523"/>
  <c r="BU523"/>
  <c r="CG524"/>
  <c r="CE524"/>
  <c r="CC524"/>
  <c r="CA524"/>
  <c r="BY524"/>
  <c r="BW524"/>
  <c r="BU524"/>
  <c r="CF524"/>
  <c r="CD524"/>
  <c r="CB524"/>
  <c r="BZ524"/>
  <c r="BX524"/>
  <c r="BV524"/>
  <c r="CF525"/>
  <c r="CD525"/>
  <c r="CB525"/>
  <c r="BZ525"/>
  <c r="BX525"/>
  <c r="BV525"/>
  <c r="CG525"/>
  <c r="CE525"/>
  <c r="CC525"/>
  <c r="CA525"/>
  <c r="BY525"/>
  <c r="BW525"/>
  <c r="BU525"/>
  <c r="CG526"/>
  <c r="CE526"/>
  <c r="CC526"/>
  <c r="CA526"/>
  <c r="BY526"/>
  <c r="BW526"/>
  <c r="BU526"/>
  <c r="CF526"/>
  <c r="CD526"/>
  <c r="CB526"/>
  <c r="BZ526"/>
  <c r="BX526"/>
  <c r="BV526"/>
  <c r="CF527"/>
  <c r="CD527"/>
  <c r="CB527"/>
  <c r="BZ527"/>
  <c r="BX527"/>
  <c r="BV527"/>
  <c r="CG527"/>
  <c r="CE527"/>
  <c r="CC527"/>
  <c r="CA527"/>
  <c r="BY527"/>
  <c r="BW527"/>
  <c r="BU527"/>
  <c r="CG528"/>
  <c r="CE528"/>
  <c r="CC528"/>
  <c r="CA528"/>
  <c r="BY528"/>
  <c r="BW528"/>
  <c r="BU528"/>
  <c r="CF528"/>
  <c r="CD528"/>
  <c r="CB528"/>
  <c r="BZ528"/>
  <c r="BX528"/>
  <c r="BV528"/>
  <c r="CF529"/>
  <c r="CD529"/>
  <c r="CB529"/>
  <c r="BZ529"/>
  <c r="BX529"/>
  <c r="BV529"/>
  <c r="CG529"/>
  <c r="CE529"/>
  <c r="CC529"/>
  <c r="CA529"/>
  <c r="BY529"/>
  <c r="BW529"/>
  <c r="BU529"/>
  <c r="CG530"/>
  <c r="CE530"/>
  <c r="CC530"/>
  <c r="CA530"/>
  <c r="BY530"/>
  <c r="BW530"/>
  <c r="BU530"/>
  <c r="CF530"/>
  <c r="CD530"/>
  <c r="CB530"/>
  <c r="BZ530"/>
  <c r="BX530"/>
  <c r="BV530"/>
  <c r="CF531"/>
  <c r="CD531"/>
  <c r="CB531"/>
  <c r="BZ531"/>
  <c r="BX531"/>
  <c r="BV531"/>
  <c r="CG531"/>
  <c r="CE531"/>
  <c r="CC531"/>
  <c r="CA531"/>
  <c r="BY531"/>
  <c r="BW531"/>
  <c r="BU531"/>
  <c r="CG532"/>
  <c r="CE532"/>
  <c r="CC532"/>
  <c r="CA532"/>
  <c r="BY532"/>
  <c r="BW532"/>
  <c r="BU532"/>
  <c r="CF532"/>
  <c r="CD532"/>
  <c r="CB532"/>
  <c r="BZ532"/>
  <c r="BX532"/>
  <c r="BV532"/>
  <c r="CF533"/>
  <c r="CD533"/>
  <c r="CB533"/>
  <c r="BZ533"/>
  <c r="BX533"/>
  <c r="BV533"/>
  <c r="CG533"/>
  <c r="CE533"/>
  <c r="CC533"/>
  <c r="CA533"/>
  <c r="BY533"/>
  <c r="BW533"/>
  <c r="BU533"/>
  <c r="CG534"/>
  <c r="CE534"/>
  <c r="CC534"/>
  <c r="CA534"/>
  <c r="BY534"/>
  <c r="BW534"/>
  <c r="BU534"/>
  <c r="CF534"/>
  <c r="CD534"/>
  <c r="CB534"/>
  <c r="BZ534"/>
  <c r="BX534"/>
  <c r="BV534"/>
  <c r="CF535"/>
  <c r="CD535"/>
  <c r="CB535"/>
  <c r="BZ535"/>
  <c r="BX535"/>
  <c r="BV535"/>
  <c r="CG535"/>
  <c r="CE535"/>
  <c r="CC535"/>
  <c r="CA535"/>
  <c r="BY535"/>
  <c r="BW535"/>
  <c r="BU535"/>
  <c r="CG536"/>
  <c r="CE536"/>
  <c r="CC536"/>
  <c r="CA536"/>
  <c r="BY536"/>
  <c r="BW536"/>
  <c r="BU536"/>
  <c r="CF536"/>
  <c r="CD536"/>
  <c r="CB536"/>
  <c r="BZ536"/>
  <c r="BX536"/>
  <c r="BV536"/>
  <c r="CF537"/>
  <c r="CD537"/>
  <c r="CB537"/>
  <c r="BZ537"/>
  <c r="BX537"/>
  <c r="BV537"/>
  <c r="CG537"/>
  <c r="CE537"/>
  <c r="CC537"/>
  <c r="CA537"/>
  <c r="BY537"/>
  <c r="BW537"/>
  <c r="BU537"/>
  <c r="CG538"/>
  <c r="CE538"/>
  <c r="CC538"/>
  <c r="CA538"/>
  <c r="BY538"/>
  <c r="BW538"/>
  <c r="BU538"/>
  <c r="CF538"/>
  <c r="CD538"/>
  <c r="CB538"/>
  <c r="BZ538"/>
  <c r="BX538"/>
  <c r="BV538"/>
  <c r="CF539"/>
  <c r="CD539"/>
  <c r="CB539"/>
  <c r="BZ539"/>
  <c r="BX539"/>
  <c r="BV539"/>
  <c r="CG539"/>
  <c r="CE539"/>
  <c r="CC539"/>
  <c r="CA539"/>
  <c r="BY539"/>
  <c r="BW539"/>
  <c r="BU539"/>
  <c r="CG540"/>
  <c r="CE540"/>
  <c r="CC540"/>
  <c r="CA540"/>
  <c r="BY540"/>
  <c r="BW540"/>
  <c r="BU540"/>
  <c r="CF540"/>
  <c r="CD540"/>
  <c r="CB540"/>
  <c r="BZ540"/>
  <c r="BX540"/>
  <c r="BV540"/>
  <c r="CF541"/>
  <c r="CD541"/>
  <c r="CB541"/>
  <c r="BZ541"/>
  <c r="BX541"/>
  <c r="BV541"/>
  <c r="CG541"/>
  <c r="CE541"/>
  <c r="CC541"/>
  <c r="CA541"/>
  <c r="BY541"/>
  <c r="BW541"/>
  <c r="BU541"/>
  <c r="CG542"/>
  <c r="CE542"/>
  <c r="CC542"/>
  <c r="CA542"/>
  <c r="BY542"/>
  <c r="BW542"/>
  <c r="BU542"/>
  <c r="CF542"/>
  <c r="CD542"/>
  <c r="CB542"/>
  <c r="BZ542"/>
  <c r="BX542"/>
  <c r="BV542"/>
  <c r="CF543"/>
  <c r="CD543"/>
  <c r="CB543"/>
  <c r="BZ543"/>
  <c r="BX543"/>
  <c r="BV543"/>
  <c r="CG543"/>
  <c r="CE543"/>
  <c r="CC543"/>
  <c r="CA543"/>
  <c r="BY543"/>
  <c r="BW543"/>
  <c r="BU543"/>
  <c r="CG544"/>
  <c r="CE544"/>
  <c r="CC544"/>
  <c r="CA544"/>
  <c r="BY544"/>
  <c r="BW544"/>
  <c r="BU544"/>
  <c r="CF544"/>
  <c r="CD544"/>
  <c r="CB544"/>
  <c r="BZ544"/>
  <c r="BX544"/>
  <c r="BV544"/>
  <c r="CF545"/>
  <c r="CD545"/>
  <c r="CB545"/>
  <c r="BZ545"/>
  <c r="BX545"/>
  <c r="BV545"/>
  <c r="CG545"/>
  <c r="CE545"/>
  <c r="CC545"/>
  <c r="CA545"/>
  <c r="BY545"/>
  <c r="BW545"/>
  <c r="BU545"/>
  <c r="CG546"/>
  <c r="CE546"/>
  <c r="CC546"/>
  <c r="CA546"/>
  <c r="BY546"/>
  <c r="BW546"/>
  <c r="BU546"/>
  <c r="CF546"/>
  <c r="CD546"/>
  <c r="CB546"/>
  <c r="BZ546"/>
  <c r="BX546"/>
  <c r="BV546"/>
  <c r="CF547"/>
  <c r="CD547"/>
  <c r="CB547"/>
  <c r="BZ547"/>
  <c r="BX547"/>
  <c r="BV547"/>
  <c r="CG547"/>
  <c r="CE547"/>
  <c r="CC547"/>
  <c r="CA547"/>
  <c r="BY547"/>
  <c r="BW547"/>
  <c r="BU547"/>
  <c r="CG548"/>
  <c r="CE548"/>
  <c r="CC548"/>
  <c r="CA548"/>
  <c r="BY548"/>
  <c r="BW548"/>
  <c r="BU548"/>
  <c r="CF548"/>
  <c r="CD548"/>
  <c r="CB548"/>
  <c r="BZ548"/>
  <c r="BX548"/>
  <c r="BV548"/>
  <c r="CF549"/>
  <c r="CD549"/>
  <c r="CB549"/>
  <c r="BZ549"/>
  <c r="BX549"/>
  <c r="BV549"/>
  <c r="CG549"/>
  <c r="CE549"/>
  <c r="CC549"/>
  <c r="CA549"/>
  <c r="BY549"/>
  <c r="BW549"/>
  <c r="BU549"/>
  <c r="CG550"/>
  <c r="CE550"/>
  <c r="CC550"/>
  <c r="CA550"/>
  <c r="BY550"/>
  <c r="BW550"/>
  <c r="BU550"/>
  <c r="CF550"/>
  <c r="CD550"/>
  <c r="CB550"/>
  <c r="BZ550"/>
  <c r="BX550"/>
  <c r="BV550"/>
  <c r="CF551"/>
  <c r="CD551"/>
  <c r="CB551"/>
  <c r="BZ551"/>
  <c r="BX551"/>
  <c r="BV551"/>
  <c r="CG551"/>
  <c r="CE551"/>
  <c r="CC551"/>
  <c r="CA551"/>
  <c r="BY551"/>
  <c r="BW551"/>
  <c r="BU551"/>
  <c r="CG552"/>
  <c r="CE552"/>
  <c r="CC552"/>
  <c r="CA552"/>
  <c r="BY552"/>
  <c r="BW552"/>
  <c r="BU552"/>
  <c r="CF552"/>
  <c r="CD552"/>
  <c r="CB552"/>
  <c r="BZ552"/>
  <c r="BX552"/>
  <c r="BV552"/>
  <c r="CF553"/>
  <c r="CD553"/>
  <c r="CB553"/>
  <c r="BZ553"/>
  <c r="BX553"/>
  <c r="BV553"/>
  <c r="CG553"/>
  <c r="CE553"/>
  <c r="CC553"/>
  <c r="CA553"/>
  <c r="BY553"/>
  <c r="BW553"/>
  <c r="BU553"/>
  <c r="CG554"/>
  <c r="CE554"/>
  <c r="CC554"/>
  <c r="CA554"/>
  <c r="BY554"/>
  <c r="BW554"/>
  <c r="BU554"/>
  <c r="CF554"/>
  <c r="CD554"/>
  <c r="CB554"/>
  <c r="BZ554"/>
  <c r="BX554"/>
  <c r="BV554"/>
  <c r="CF555"/>
  <c r="CD555"/>
  <c r="CB555"/>
  <c r="BZ555"/>
  <c r="BX555"/>
  <c r="BV555"/>
  <c r="CG555"/>
  <c r="CE555"/>
  <c r="CC555"/>
  <c r="CA555"/>
  <c r="BY555"/>
  <c r="BW555"/>
  <c r="BU555"/>
  <c r="CG556"/>
  <c r="CE556"/>
  <c r="CC556"/>
  <c r="CA556"/>
  <c r="BY556"/>
  <c r="BW556"/>
  <c r="BU556"/>
  <c r="CF556"/>
  <c r="CD556"/>
  <c r="CB556"/>
  <c r="BZ556"/>
  <c r="BX556"/>
  <c r="BV556"/>
  <c r="CF557"/>
  <c r="CD557"/>
  <c r="CB557"/>
  <c r="BZ557"/>
  <c r="BX557"/>
  <c r="BV557"/>
  <c r="CG557"/>
  <c r="CE557"/>
  <c r="CC557"/>
  <c r="CA557"/>
  <c r="BY557"/>
  <c r="BW557"/>
  <c r="BU557"/>
  <c r="CG558"/>
  <c r="CE558"/>
  <c r="CC558"/>
  <c r="CA558"/>
  <c r="BY558"/>
  <c r="BW558"/>
  <c r="BU558"/>
  <c r="CF558"/>
  <c r="CD558"/>
  <c r="CB558"/>
  <c r="BZ558"/>
  <c r="BX558"/>
  <c r="BV558"/>
  <c r="CF559"/>
  <c r="CD559"/>
  <c r="CB559"/>
  <c r="BZ559"/>
  <c r="BX559"/>
  <c r="BV559"/>
  <c r="CG559"/>
  <c r="CE559"/>
  <c r="CC559"/>
  <c r="CA559"/>
  <c r="BY559"/>
  <c r="BW559"/>
  <c r="BU559"/>
  <c r="CG560"/>
  <c r="CE560"/>
  <c r="CC560"/>
  <c r="CA560"/>
  <c r="BY560"/>
  <c r="BW560"/>
  <c r="BU560"/>
  <c r="CF560"/>
  <c r="CD560"/>
  <c r="CB560"/>
  <c r="BZ560"/>
  <c r="BX560"/>
  <c r="BV560"/>
  <c r="CF561"/>
  <c r="CD561"/>
  <c r="CB561"/>
  <c r="BZ561"/>
  <c r="BX561"/>
  <c r="BV561"/>
  <c r="CG561"/>
  <c r="CE561"/>
  <c r="CC561"/>
  <c r="CA561"/>
  <c r="BY561"/>
  <c r="BW561"/>
  <c r="BU561"/>
  <c r="CG562"/>
  <c r="CE562"/>
  <c r="CC562"/>
  <c r="CA562"/>
  <c r="BY562"/>
  <c r="BW562"/>
  <c r="BU562"/>
  <c r="CF562"/>
  <c r="CD562"/>
  <c r="CB562"/>
  <c r="BZ562"/>
  <c r="BX562"/>
  <c r="BV562"/>
  <c r="CF563"/>
  <c r="CD563"/>
  <c r="CB563"/>
  <c r="BZ563"/>
  <c r="BX563"/>
  <c r="BV563"/>
  <c r="CG563"/>
  <c r="CE563"/>
  <c r="CC563"/>
  <c r="CA563"/>
  <c r="BY563"/>
  <c r="BW563"/>
  <c r="BU563"/>
  <c r="CG564"/>
  <c r="CE564"/>
  <c r="CC564"/>
  <c r="CA564"/>
  <c r="BY564"/>
  <c r="BW564"/>
  <c r="BU564"/>
  <c r="CF564"/>
  <c r="CD564"/>
  <c r="CB564"/>
  <c r="BZ564"/>
  <c r="BX564"/>
  <c r="BV564"/>
  <c r="CF565"/>
  <c r="CD565"/>
  <c r="CB565"/>
  <c r="BZ565"/>
  <c r="BX565"/>
  <c r="BV565"/>
  <c r="CG565"/>
  <c r="CE565"/>
  <c r="CC565"/>
  <c r="CA565"/>
  <c r="BY565"/>
  <c r="BW565"/>
  <c r="BU565"/>
  <c r="CG566"/>
  <c r="CE566"/>
  <c r="CC566"/>
  <c r="CA566"/>
  <c r="BY566"/>
  <c r="BW566"/>
  <c r="BU566"/>
  <c r="CF566"/>
  <c r="CD566"/>
  <c r="CB566"/>
  <c r="BZ566"/>
  <c r="BX566"/>
  <c r="BV566"/>
  <c r="CF567"/>
  <c r="CD567"/>
  <c r="CB567"/>
  <c r="BZ567"/>
  <c r="BX567"/>
  <c r="BV567"/>
  <c r="CG567"/>
  <c r="CE567"/>
  <c r="CC567"/>
  <c r="CA567"/>
  <c r="BY567"/>
  <c r="BW567"/>
  <c r="BU567"/>
  <c r="CG568"/>
  <c r="CE568"/>
  <c r="CC568"/>
  <c r="CA568"/>
  <c r="BY568"/>
  <c r="BW568"/>
  <c r="BU568"/>
  <c r="CF568"/>
  <c r="CD568"/>
  <c r="CB568"/>
  <c r="BZ568"/>
  <c r="BX568"/>
  <c r="BV568"/>
  <c r="CF569"/>
  <c r="CD569"/>
  <c r="CB569"/>
  <c r="BZ569"/>
  <c r="BX569"/>
  <c r="BV569"/>
  <c r="CG569"/>
  <c r="CE569"/>
  <c r="CC569"/>
  <c r="CA569"/>
  <c r="BY569"/>
  <c r="BW569"/>
  <c r="BU569"/>
  <c r="CG570"/>
  <c r="CE570"/>
  <c r="CC570"/>
  <c r="CA570"/>
  <c r="BY570"/>
  <c r="BW570"/>
  <c r="BU570"/>
  <c r="CF570"/>
  <c r="CD570"/>
  <c r="CB570"/>
  <c r="BZ570"/>
  <c r="BX570"/>
  <c r="BV570"/>
  <c r="CF571"/>
  <c r="CD571"/>
  <c r="CB571"/>
  <c r="BZ571"/>
  <c r="BX571"/>
  <c r="BV571"/>
  <c r="CG571"/>
  <c r="CE571"/>
  <c r="CC571"/>
  <c r="CA571"/>
  <c r="BY571"/>
  <c r="BW571"/>
  <c r="BU571"/>
  <c r="CG572"/>
  <c r="CE572"/>
  <c r="CC572"/>
  <c r="CA572"/>
  <c r="BY572"/>
  <c r="BW572"/>
  <c r="BU572"/>
  <c r="CF572"/>
  <c r="CD572"/>
  <c r="CB572"/>
  <c r="BZ572"/>
  <c r="BX572"/>
  <c r="BV572"/>
  <c r="CF573"/>
  <c r="CD573"/>
  <c r="CB573"/>
  <c r="BZ573"/>
  <c r="BX573"/>
  <c r="BV573"/>
  <c r="CG573"/>
  <c r="CE573"/>
  <c r="CC573"/>
  <c r="CA573"/>
  <c r="BY573"/>
  <c r="BW573"/>
  <c r="BU573"/>
  <c r="CG574"/>
  <c r="CE574"/>
  <c r="CC574"/>
  <c r="CA574"/>
  <c r="BY574"/>
  <c r="BW574"/>
  <c r="BU574"/>
  <c r="CF574"/>
  <c r="CD574"/>
  <c r="CB574"/>
  <c r="BZ574"/>
  <c r="BX574"/>
  <c r="BV574"/>
  <c r="CF575"/>
  <c r="CD575"/>
  <c r="CB575"/>
  <c r="BZ575"/>
  <c r="BX575"/>
  <c r="BV575"/>
  <c r="CG575"/>
  <c r="CE575"/>
  <c r="CC575"/>
  <c r="CA575"/>
  <c r="BY575"/>
  <c r="BW575"/>
  <c r="BU575"/>
  <c r="CG576"/>
  <c r="CE576"/>
  <c r="CC576"/>
  <c r="CA576"/>
  <c r="BY576"/>
  <c r="BW576"/>
  <c r="BU576"/>
  <c r="CF576"/>
  <c r="CD576"/>
  <c r="CB576"/>
  <c r="BZ576"/>
  <c r="BX576"/>
  <c r="BV576"/>
  <c r="CF577"/>
  <c r="CD577"/>
  <c r="CB577"/>
  <c r="BZ577"/>
  <c r="BX577"/>
  <c r="BV577"/>
  <c r="CG577"/>
  <c r="CE577"/>
  <c r="CC577"/>
  <c r="CA577"/>
  <c r="BY577"/>
  <c r="BW577"/>
  <c r="BU577"/>
  <c r="CG578"/>
  <c r="CE578"/>
  <c r="CC578"/>
  <c r="CA578"/>
  <c r="BY578"/>
  <c r="BW578"/>
  <c r="BU578"/>
  <c r="CF578"/>
  <c r="CD578"/>
  <c r="CB578"/>
  <c r="BZ578"/>
  <c r="BX578"/>
  <c r="BV578"/>
  <c r="CF579"/>
  <c r="CD579"/>
  <c r="CB579"/>
  <c r="BZ579"/>
  <c r="BX579"/>
  <c r="BV579"/>
  <c r="CG579"/>
  <c r="CE579"/>
  <c r="CC579"/>
  <c r="CA579"/>
  <c r="BY579"/>
  <c r="BW579"/>
  <c r="BU579"/>
  <c r="CG580"/>
  <c r="CE580"/>
  <c r="CC580"/>
  <c r="CA580"/>
  <c r="BY580"/>
  <c r="BW580"/>
  <c r="BU580"/>
  <c r="CF580"/>
  <c r="CD580"/>
  <c r="CB580"/>
  <c r="BZ580"/>
  <c r="BX580"/>
  <c r="BV580"/>
  <c r="CF581"/>
  <c r="CD581"/>
  <c r="CB581"/>
  <c r="BZ581"/>
  <c r="BX581"/>
  <c r="BV581"/>
  <c r="CG581"/>
  <c r="CE581"/>
  <c r="CC581"/>
  <c r="CA581"/>
  <c r="BY581"/>
  <c r="BW581"/>
  <c r="BU581"/>
  <c r="CG582"/>
  <c r="CE582"/>
  <c r="CC582"/>
  <c r="CA582"/>
  <c r="BY582"/>
  <c r="BW582"/>
  <c r="BU582"/>
  <c r="CF582"/>
  <c r="CD582"/>
  <c r="CB582"/>
  <c r="BZ582"/>
  <c r="BX582"/>
  <c r="BV582"/>
  <c r="CF583"/>
  <c r="CD583"/>
  <c r="CB583"/>
  <c r="BZ583"/>
  <c r="BX583"/>
  <c r="BV583"/>
  <c r="CG583"/>
  <c r="CE583"/>
  <c r="CC583"/>
  <c r="CA583"/>
  <c r="BY583"/>
  <c r="BW583"/>
  <c r="BU583"/>
  <c r="CG584"/>
  <c r="CE584"/>
  <c r="CC584"/>
  <c r="CA584"/>
  <c r="BY584"/>
  <c r="BW584"/>
  <c r="BU584"/>
  <c r="CF584"/>
  <c r="CD584"/>
  <c r="CB584"/>
  <c r="BZ584"/>
  <c r="BX584"/>
  <c r="BV584"/>
  <c r="CF585"/>
  <c r="CD585"/>
  <c r="CB585"/>
  <c r="BZ585"/>
  <c r="BX585"/>
  <c r="BV585"/>
  <c r="CG585"/>
  <c r="CE585"/>
  <c r="CC585"/>
  <c r="CA585"/>
  <c r="BY585"/>
  <c r="BW585"/>
  <c r="BU585"/>
  <c r="CG586"/>
  <c r="CE586"/>
  <c r="CC586"/>
  <c r="CA586"/>
  <c r="BY586"/>
  <c r="BW586"/>
  <c r="BU586"/>
  <c r="CF586"/>
  <c r="CD586"/>
  <c r="CB586"/>
  <c r="BZ586"/>
  <c r="BX586"/>
  <c r="BV586"/>
  <c r="CF587"/>
  <c r="CD587"/>
  <c r="CB587"/>
  <c r="BZ587"/>
  <c r="BX587"/>
  <c r="BV587"/>
  <c r="CG587"/>
  <c r="CE587"/>
  <c r="CC587"/>
  <c r="CA587"/>
  <c r="BY587"/>
  <c r="BW587"/>
  <c r="BU587"/>
  <c r="CG588"/>
  <c r="CE588"/>
  <c r="CC588"/>
  <c r="CA588"/>
  <c r="BY588"/>
  <c r="BW588"/>
  <c r="BU588"/>
  <c r="CF588"/>
  <c r="CD588"/>
  <c r="CB588"/>
  <c r="BZ588"/>
  <c r="BX588"/>
  <c r="BV588"/>
  <c r="CF589"/>
  <c r="CD589"/>
  <c r="CB589"/>
  <c r="BZ589"/>
  <c r="BX589"/>
  <c r="BV589"/>
  <c r="CG589"/>
  <c r="CE589"/>
  <c r="CC589"/>
  <c r="CA589"/>
  <c r="BY589"/>
  <c r="BW589"/>
  <c r="BU589"/>
  <c r="CG590"/>
  <c r="CE590"/>
  <c r="CC590"/>
  <c r="CA590"/>
  <c r="BY590"/>
  <c r="BW590"/>
  <c r="BU590"/>
  <c r="CF590"/>
  <c r="CD590"/>
  <c r="CB590"/>
  <c r="BZ590"/>
  <c r="BX590"/>
  <c r="BV590"/>
  <c r="CF591"/>
  <c r="CD591"/>
  <c r="CB591"/>
  <c r="BZ591"/>
  <c r="BX591"/>
  <c r="BV591"/>
  <c r="CG591"/>
  <c r="CE591"/>
  <c r="CC591"/>
  <c r="CA591"/>
  <c r="BY591"/>
  <c r="BW591"/>
  <c r="BU591"/>
  <c r="CG592"/>
  <c r="CE592"/>
  <c r="CC592"/>
  <c r="CA592"/>
  <c r="BY592"/>
  <c r="BW592"/>
  <c r="BU592"/>
  <c r="CF592"/>
  <c r="CD592"/>
  <c r="CB592"/>
  <c r="BZ592"/>
  <c r="BX592"/>
  <c r="BV592"/>
  <c r="CF593"/>
  <c r="CD593"/>
  <c r="CB593"/>
  <c r="BZ593"/>
  <c r="BX593"/>
  <c r="BV593"/>
  <c r="CG593"/>
  <c r="CE593"/>
  <c r="CC593"/>
  <c r="CA593"/>
  <c r="BY593"/>
  <c r="BW593"/>
  <c r="BU593"/>
  <c r="CG594"/>
  <c r="CE594"/>
  <c r="CC594"/>
  <c r="CA594"/>
  <c r="BY594"/>
  <c r="BW594"/>
  <c r="BU594"/>
  <c r="CF594"/>
  <c r="CD594"/>
  <c r="CB594"/>
  <c r="BZ594"/>
  <c r="BX594"/>
  <c r="BV594"/>
  <c r="CF595"/>
  <c r="CD595"/>
  <c r="CB595"/>
  <c r="BZ595"/>
  <c r="BX595"/>
  <c r="BV595"/>
  <c r="CG595"/>
  <c r="CE595"/>
  <c r="CC595"/>
  <c r="CA595"/>
  <c r="BY595"/>
  <c r="BW595"/>
  <c r="BU595"/>
  <c r="CG596"/>
  <c r="CE596"/>
  <c r="CC596"/>
  <c r="CA596"/>
  <c r="BY596"/>
  <c r="BW596"/>
  <c r="BU596"/>
  <c r="CF596"/>
  <c r="CD596"/>
  <c r="CB596"/>
  <c r="BZ596"/>
  <c r="BX596"/>
  <c r="BV596"/>
  <c r="CF597"/>
  <c r="CD597"/>
  <c r="CB597"/>
  <c r="BZ597"/>
  <c r="BX597"/>
  <c r="BV597"/>
  <c r="CG597"/>
  <c r="CE597"/>
  <c r="CC597"/>
  <c r="CA597"/>
  <c r="BY597"/>
  <c r="BW597"/>
  <c r="BU597"/>
  <c r="CG598"/>
  <c r="CE598"/>
  <c r="CC598"/>
  <c r="CA598"/>
  <c r="BY598"/>
  <c r="BW598"/>
  <c r="BU598"/>
  <c r="CF598"/>
  <c r="CD598"/>
  <c r="CB598"/>
  <c r="BZ598"/>
  <c r="BX598"/>
  <c r="BV598"/>
  <c r="CF599"/>
  <c r="CD599"/>
  <c r="CB599"/>
  <c r="BZ599"/>
  <c r="BX599"/>
  <c r="BV599"/>
  <c r="CG599"/>
  <c r="CE599"/>
  <c r="CC599"/>
  <c r="CA599"/>
  <c r="BY599"/>
  <c r="BW599"/>
  <c r="BU599"/>
  <c r="CG600"/>
  <c r="CE600"/>
  <c r="CC600"/>
  <c r="CA600"/>
  <c r="BY600"/>
  <c r="BW600"/>
  <c r="BU600"/>
  <c r="CF600"/>
  <c r="CD600"/>
  <c r="CB600"/>
  <c r="BZ600"/>
  <c r="BX600"/>
  <c r="BV600"/>
  <c r="CF601"/>
  <c r="CD601"/>
  <c r="CB601"/>
  <c r="BZ601"/>
  <c r="BX601"/>
  <c r="BV601"/>
  <c r="CG601"/>
  <c r="CE601"/>
  <c r="CC601"/>
  <c r="CA601"/>
  <c r="BY601"/>
  <c r="BW601"/>
  <c r="BU601"/>
  <c r="CG602"/>
  <c r="CE602"/>
  <c r="CC602"/>
  <c r="CA602"/>
  <c r="BY602"/>
  <c r="BW602"/>
  <c r="BU602"/>
  <c r="CF602"/>
  <c r="CD602"/>
  <c r="CB602"/>
  <c r="BZ602"/>
  <c r="BX602"/>
  <c r="BV602"/>
  <c r="CF603"/>
  <c r="CD603"/>
  <c r="CB603"/>
  <c r="BZ603"/>
  <c r="BX603"/>
  <c r="BV603"/>
  <c r="CG603"/>
  <c r="CE603"/>
  <c r="CC603"/>
  <c r="CA603"/>
  <c r="BY603"/>
  <c r="BW603"/>
  <c r="BU603"/>
  <c r="CG604"/>
  <c r="CE604"/>
  <c r="CC604"/>
  <c r="CA604"/>
  <c r="BY604"/>
  <c r="BW604"/>
  <c r="BU604"/>
  <c r="CF604"/>
  <c r="CD604"/>
  <c r="CB604"/>
  <c r="BZ604"/>
  <c r="BX604"/>
  <c r="BV604"/>
  <c r="CF605"/>
  <c r="CD605"/>
  <c r="CB605"/>
  <c r="BZ605"/>
  <c r="BX605"/>
  <c r="BV605"/>
  <c r="CG605"/>
  <c r="CE605"/>
  <c r="CC605"/>
  <c r="CA605"/>
  <c r="BY605"/>
  <c r="BW605"/>
  <c r="BU605"/>
  <c r="CG606"/>
  <c r="CE606"/>
  <c r="CC606"/>
  <c r="CA606"/>
  <c r="BY606"/>
  <c r="BW606"/>
  <c r="BU606"/>
  <c r="CF606"/>
  <c r="CD606"/>
  <c r="CB606"/>
  <c r="BZ606"/>
  <c r="BX606"/>
  <c r="BV606"/>
  <c r="CF607"/>
  <c r="CD607"/>
  <c r="CB607"/>
  <c r="BZ607"/>
  <c r="BX607"/>
  <c r="BV607"/>
  <c r="CG607"/>
  <c r="CE607"/>
  <c r="CC607"/>
  <c r="CA607"/>
  <c r="BY607"/>
  <c r="BW607"/>
  <c r="BU607"/>
  <c r="CG608"/>
  <c r="CE608"/>
  <c r="CC608"/>
  <c r="CA608"/>
  <c r="BY608"/>
  <c r="BW608"/>
  <c r="BU608"/>
  <c r="CF608"/>
  <c r="CD608"/>
  <c r="CB608"/>
  <c r="BZ608"/>
  <c r="BX608"/>
  <c r="BV608"/>
  <c r="CF609"/>
  <c r="CD609"/>
  <c r="CB609"/>
  <c r="BZ609"/>
  <c r="BX609"/>
  <c r="BV609"/>
  <c r="CG609"/>
  <c r="CE609"/>
  <c r="CC609"/>
  <c r="CA609"/>
  <c r="BY609"/>
  <c r="BW609"/>
  <c r="BU609"/>
  <c r="CG610"/>
  <c r="CE610"/>
  <c r="CC610"/>
  <c r="CA610"/>
  <c r="BY610"/>
  <c r="BW610"/>
  <c r="BU610"/>
  <c r="CF610"/>
  <c r="CD610"/>
  <c r="CB610"/>
  <c r="BZ610"/>
  <c r="BX610"/>
  <c r="BV610"/>
  <c r="CF611"/>
  <c r="CD611"/>
  <c r="CB611"/>
  <c r="BZ611"/>
  <c r="BX611"/>
  <c r="BV611"/>
  <c r="CG611"/>
  <c r="CE611"/>
  <c r="CC611"/>
  <c r="CA611"/>
  <c r="BY611"/>
  <c r="BW611"/>
  <c r="BU611"/>
  <c r="CG612"/>
  <c r="CE612"/>
  <c r="CC612"/>
  <c r="CA612"/>
  <c r="BY612"/>
  <c r="BW612"/>
  <c r="BU612"/>
  <c r="CF612"/>
  <c r="CD612"/>
  <c r="CB612"/>
  <c r="BZ612"/>
  <c r="BX612"/>
  <c r="BV612"/>
  <c r="CF613"/>
  <c r="CD613"/>
  <c r="CB613"/>
  <c r="BZ613"/>
  <c r="BX613"/>
  <c r="BV613"/>
  <c r="CG613"/>
  <c r="CE613"/>
  <c r="CC613"/>
  <c r="CA613"/>
  <c r="BY613"/>
  <c r="BW613"/>
  <c r="BU613"/>
  <c r="CG614"/>
  <c r="CE614"/>
  <c r="CC614"/>
  <c r="CA614"/>
  <c r="BY614"/>
  <c r="BW614"/>
  <c r="BU614"/>
  <c r="CF614"/>
  <c r="CD614"/>
  <c r="CB614"/>
  <c r="BZ614"/>
  <c r="BX614"/>
  <c r="BV614"/>
  <c r="CF615"/>
  <c r="CD615"/>
  <c r="CB615"/>
  <c r="BZ615"/>
  <c r="BX615"/>
  <c r="BV615"/>
  <c r="CG615"/>
  <c r="CE615"/>
  <c r="CC615"/>
  <c r="CA615"/>
  <c r="BY615"/>
  <c r="BW615"/>
  <c r="BU615"/>
  <c r="CG616"/>
  <c r="CE616"/>
  <c r="CC616"/>
  <c r="CA616"/>
  <c r="BY616"/>
  <c r="BW616"/>
  <c r="BU616"/>
  <c r="CF616"/>
  <c r="CD616"/>
  <c r="CB616"/>
  <c r="BZ616"/>
  <c r="BX616"/>
  <c r="BV616"/>
  <c r="CF617"/>
  <c r="CD617"/>
  <c r="CB617"/>
  <c r="BZ617"/>
  <c r="BX617"/>
  <c r="BV617"/>
  <c r="CG617"/>
  <c r="CE617"/>
  <c r="CC617"/>
  <c r="CA617"/>
  <c r="BY617"/>
  <c r="BW617"/>
  <c r="BU617"/>
  <c r="CG618"/>
  <c r="CE618"/>
  <c r="CC618"/>
  <c r="CA618"/>
  <c r="BY618"/>
  <c r="BW618"/>
  <c r="BU618"/>
  <c r="CF618"/>
  <c r="CD618"/>
  <c r="CB618"/>
  <c r="BZ618"/>
  <c r="BX618"/>
  <c r="BV618"/>
  <c r="CF619"/>
  <c r="CD619"/>
  <c r="CB619"/>
  <c r="BZ619"/>
  <c r="BX619"/>
  <c r="BV619"/>
  <c r="CG619"/>
  <c r="CE619"/>
  <c r="CC619"/>
  <c r="CA619"/>
  <c r="BY619"/>
  <c r="BW619"/>
  <c r="BU619"/>
  <c r="CG620"/>
  <c r="CE620"/>
  <c r="CC620"/>
  <c r="CA620"/>
  <c r="BY620"/>
  <c r="BW620"/>
  <c r="BU620"/>
  <c r="CF620"/>
  <c r="CD620"/>
  <c r="CB620"/>
  <c r="BZ620"/>
  <c r="BX620"/>
  <c r="BV620"/>
  <c r="CF621"/>
  <c r="CD621"/>
  <c r="CB621"/>
  <c r="BZ621"/>
  <c r="BX621"/>
  <c r="BV621"/>
  <c r="CG621"/>
  <c r="CE621"/>
  <c r="CC621"/>
  <c r="CA621"/>
  <c r="BY621"/>
  <c r="BW621"/>
  <c r="BU621"/>
  <c r="CG622"/>
  <c r="CE622"/>
  <c r="CC622"/>
  <c r="CA622"/>
  <c r="BY622"/>
  <c r="BW622"/>
  <c r="BU622"/>
  <c r="CF622"/>
  <c r="CD622"/>
  <c r="CB622"/>
  <c r="BZ622"/>
  <c r="BX622"/>
  <c r="BV622"/>
  <c r="CF623"/>
  <c r="CD623"/>
  <c r="CB623"/>
  <c r="BZ623"/>
  <c r="BX623"/>
  <c r="BV623"/>
  <c r="CG623"/>
  <c r="CE623"/>
  <c r="CC623"/>
  <c r="CA623"/>
  <c r="BY623"/>
  <c r="BW623"/>
  <c r="BU623"/>
  <c r="CG624"/>
  <c r="CE624"/>
  <c r="CC624"/>
  <c r="CA624"/>
  <c r="BY624"/>
  <c r="BW624"/>
  <c r="BU624"/>
  <c r="CF624"/>
  <c r="CD624"/>
  <c r="CB624"/>
  <c r="BZ624"/>
  <c r="BX624"/>
  <c r="BV624"/>
  <c r="CF625"/>
  <c r="CD625"/>
  <c r="CB625"/>
  <c r="BZ625"/>
  <c r="BX625"/>
  <c r="BV625"/>
  <c r="CG625"/>
  <c r="CE625"/>
  <c r="CC625"/>
  <c r="CA625"/>
  <c r="BY625"/>
  <c r="BW625"/>
  <c r="BU625"/>
  <c r="CG626"/>
  <c r="CE626"/>
  <c r="CC626"/>
  <c r="CA626"/>
  <c r="BY626"/>
  <c r="BW626"/>
  <c r="BU626"/>
  <c r="CF626"/>
  <c r="CD626"/>
  <c r="CB626"/>
  <c r="BZ626"/>
  <c r="BX626"/>
  <c r="BV626"/>
  <c r="CF627"/>
  <c r="CD627"/>
  <c r="CB627"/>
  <c r="BZ627"/>
  <c r="BX627"/>
  <c r="BV627"/>
  <c r="CG627"/>
  <c r="CE627"/>
  <c r="CC627"/>
  <c r="CA627"/>
  <c r="BY627"/>
  <c r="BW627"/>
  <c r="BU627"/>
  <c r="CG628"/>
  <c r="CE628"/>
  <c r="CC628"/>
  <c r="CA628"/>
  <c r="BY628"/>
  <c r="BW628"/>
  <c r="BU628"/>
  <c r="CF628"/>
  <c r="CD628"/>
  <c r="CB628"/>
  <c r="BZ628"/>
  <c r="BX628"/>
  <c r="BV628"/>
  <c r="CF629"/>
  <c r="CD629"/>
  <c r="CB629"/>
  <c r="BZ629"/>
  <c r="BX629"/>
  <c r="BV629"/>
  <c r="CG629"/>
  <c r="CE629"/>
  <c r="CC629"/>
  <c r="CA629"/>
  <c r="BY629"/>
  <c r="BW629"/>
  <c r="BU629"/>
  <c r="CG630"/>
  <c r="CE630"/>
  <c r="CC630"/>
  <c r="CA630"/>
  <c r="BY630"/>
  <c r="BW630"/>
  <c r="BU630"/>
  <c r="CF630"/>
  <c r="CD630"/>
  <c r="CB630"/>
  <c r="BZ630"/>
  <c r="BX630"/>
  <c r="BV630"/>
  <c r="CF631"/>
  <c r="CD631"/>
  <c r="CB631"/>
  <c r="BZ631"/>
  <c r="BX631"/>
  <c r="BV631"/>
  <c r="CG631"/>
  <c r="CE631"/>
  <c r="CC631"/>
  <c r="CA631"/>
  <c r="BY631"/>
  <c r="BW631"/>
  <c r="BU631"/>
  <c r="CG632"/>
  <c r="CE632"/>
  <c r="CC632"/>
  <c r="CA632"/>
  <c r="BY632"/>
  <c r="BW632"/>
  <c r="BU632"/>
  <c r="CF632"/>
  <c r="CD632"/>
  <c r="CB632"/>
  <c r="BZ632"/>
  <c r="BX632"/>
  <c r="BV632"/>
  <c r="CF633"/>
  <c r="CD633"/>
  <c r="CB633"/>
  <c r="BZ633"/>
  <c r="BX633"/>
  <c r="BV633"/>
  <c r="CG633"/>
  <c r="CE633"/>
  <c r="CC633"/>
  <c r="CA633"/>
  <c r="BY633"/>
  <c r="BW633"/>
  <c r="BU633"/>
  <c r="CG634"/>
  <c r="CE634"/>
  <c r="CC634"/>
  <c r="CA634"/>
  <c r="BY634"/>
  <c r="BW634"/>
  <c r="BU634"/>
  <c r="CF634"/>
  <c r="CD634"/>
  <c r="CB634"/>
  <c r="BZ634"/>
  <c r="BX634"/>
  <c r="BV634"/>
  <c r="CF635"/>
  <c r="CD635"/>
  <c r="CB635"/>
  <c r="BZ635"/>
  <c r="BX635"/>
  <c r="BV635"/>
  <c r="CG635"/>
  <c r="CE635"/>
  <c r="CC635"/>
  <c r="CA635"/>
  <c r="BY635"/>
  <c r="BW635"/>
  <c r="BU635"/>
  <c r="CG636"/>
  <c r="CE636"/>
  <c r="CC636"/>
  <c r="CA636"/>
  <c r="BY636"/>
  <c r="BW636"/>
  <c r="BU636"/>
  <c r="CF636"/>
  <c r="CD636"/>
  <c r="CB636"/>
  <c r="BZ636"/>
  <c r="BX636"/>
  <c r="BV636"/>
  <c r="CF637"/>
  <c r="CD637"/>
  <c r="CB637"/>
  <c r="BZ637"/>
  <c r="BX637"/>
  <c r="BV637"/>
  <c r="CG637"/>
  <c r="CE637"/>
  <c r="CC637"/>
  <c r="CA637"/>
  <c r="BY637"/>
  <c r="BW637"/>
  <c r="BU637"/>
  <c r="CG638"/>
  <c r="CE638"/>
  <c r="CC638"/>
  <c r="CA638"/>
  <c r="BY638"/>
  <c r="BW638"/>
  <c r="BU638"/>
  <c r="CF638"/>
  <c r="CD638"/>
  <c r="CB638"/>
  <c r="BZ638"/>
  <c r="BX638"/>
  <c r="BV638"/>
  <c r="CF639"/>
  <c r="CD639"/>
  <c r="CB639"/>
  <c r="BZ639"/>
  <c r="BX639"/>
  <c r="BV639"/>
  <c r="CG639"/>
  <c r="CE639"/>
  <c r="CC639"/>
  <c r="CA639"/>
  <c r="BY639"/>
  <c r="BW639"/>
  <c r="BU639"/>
  <c r="CG640"/>
  <c r="CE640"/>
  <c r="CC640"/>
  <c r="CA640"/>
  <c r="BY640"/>
  <c r="BW640"/>
  <c r="BU640"/>
  <c r="CF640"/>
  <c r="CD640"/>
  <c r="CB640"/>
  <c r="BZ640"/>
  <c r="BX640"/>
  <c r="BV640"/>
  <c r="CF641"/>
  <c r="CD641"/>
  <c r="CB641"/>
  <c r="BZ641"/>
  <c r="BX641"/>
  <c r="BV641"/>
  <c r="CG641"/>
  <c r="CE641"/>
  <c r="CC641"/>
  <c r="CA641"/>
  <c r="BY641"/>
  <c r="BW641"/>
  <c r="BU641"/>
  <c r="CG642"/>
  <c r="CE642"/>
  <c r="CC642"/>
  <c r="CA642"/>
  <c r="BY642"/>
  <c r="BW642"/>
  <c r="BU642"/>
  <c r="CF642"/>
  <c r="CD642"/>
  <c r="CB642"/>
  <c r="BZ642"/>
  <c r="BX642"/>
  <c r="BV642"/>
  <c r="CF643"/>
  <c r="CD643"/>
  <c r="CB643"/>
  <c r="BZ643"/>
  <c r="BX643"/>
  <c r="BV643"/>
  <c r="CG643"/>
  <c r="CE643"/>
  <c r="CC643"/>
  <c r="CA643"/>
  <c r="BY643"/>
  <c r="BW643"/>
  <c r="BU643"/>
  <c r="CG644"/>
  <c r="CE644"/>
  <c r="CC644"/>
  <c r="CA644"/>
  <c r="BY644"/>
  <c r="BW644"/>
  <c r="BU644"/>
  <c r="CF644"/>
  <c r="CD644"/>
  <c r="CB644"/>
  <c r="BZ644"/>
  <c r="BX644"/>
  <c r="BV644"/>
  <c r="CF645"/>
  <c r="CD645"/>
  <c r="CB645"/>
  <c r="BZ645"/>
  <c r="BX645"/>
  <c r="BV645"/>
  <c r="CG645"/>
  <c r="CE645"/>
  <c r="CC645"/>
  <c r="CA645"/>
  <c r="BY645"/>
  <c r="BW645"/>
  <c r="BU645"/>
  <c r="CG646"/>
  <c r="CE646"/>
  <c r="CC646"/>
  <c r="CA646"/>
  <c r="BY646"/>
  <c r="BW646"/>
  <c r="BU646"/>
  <c r="CF646"/>
  <c r="CD646"/>
  <c r="CB646"/>
  <c r="BZ646"/>
  <c r="BX646"/>
  <c r="BV646"/>
  <c r="CF647"/>
  <c r="CD647"/>
  <c r="CB647"/>
  <c r="BZ647"/>
  <c r="BX647"/>
  <c r="BV647"/>
  <c r="CG647"/>
  <c r="CE647"/>
  <c r="CC647"/>
  <c r="CA647"/>
  <c r="BY647"/>
  <c r="BW647"/>
  <c r="BU647"/>
  <c r="CG648"/>
  <c r="CE648"/>
  <c r="CC648"/>
  <c r="CA648"/>
  <c r="BY648"/>
  <c r="BW648"/>
  <c r="BU648"/>
  <c r="CF648"/>
  <c r="CD648"/>
  <c r="CB648"/>
  <c r="BZ648"/>
  <c r="BX648"/>
  <c r="BV648"/>
  <c r="CF649"/>
  <c r="CD649"/>
  <c r="CB649"/>
  <c r="BZ649"/>
  <c r="BX649"/>
  <c r="BV649"/>
  <c r="CG649"/>
  <c r="CE649"/>
  <c r="CC649"/>
  <c r="CA649"/>
  <c r="BY649"/>
  <c r="BW649"/>
  <c r="BU649"/>
  <c r="CG650"/>
  <c r="CE650"/>
  <c r="CC650"/>
  <c r="CA650"/>
  <c r="BY650"/>
  <c r="BW650"/>
  <c r="BU650"/>
  <c r="CF650"/>
  <c r="CD650"/>
  <c r="CB650"/>
  <c r="BZ650"/>
  <c r="BX650"/>
  <c r="BV650"/>
  <c r="CF651"/>
  <c r="CD651"/>
  <c r="CB651"/>
  <c r="BZ651"/>
  <c r="CE651"/>
  <c r="CA651"/>
  <c r="BX651"/>
  <c r="BV651"/>
  <c r="CG651"/>
  <c r="CC651"/>
  <c r="BY651"/>
  <c r="BW651"/>
  <c r="BU651"/>
  <c r="CG652"/>
  <c r="CE652"/>
  <c r="CC652"/>
  <c r="CA652"/>
  <c r="BY652"/>
  <c r="BW652"/>
  <c r="BU652"/>
  <c r="CD652"/>
  <c r="BZ652"/>
  <c r="BV652"/>
  <c r="CF652"/>
  <c r="CB652"/>
  <c r="BX652"/>
  <c r="CF653"/>
  <c r="CD653"/>
  <c r="CB653"/>
  <c r="BZ653"/>
  <c r="BX653"/>
  <c r="BV653"/>
  <c r="CG653"/>
  <c r="CC653"/>
  <c r="BY653"/>
  <c r="BU653"/>
  <c r="CE653"/>
  <c r="CA653"/>
  <c r="BW653"/>
  <c r="CG654"/>
  <c r="CE654"/>
  <c r="CC654"/>
  <c r="CA654"/>
  <c r="BY654"/>
  <c r="BW654"/>
  <c r="BU654"/>
  <c r="CF654"/>
  <c r="CB654"/>
  <c r="BX654"/>
  <c r="CD654"/>
  <c r="BZ654"/>
  <c r="BV654"/>
  <c r="CF655"/>
  <c r="CD655"/>
  <c r="CB655"/>
  <c r="BZ655"/>
  <c r="BX655"/>
  <c r="BV655"/>
  <c r="CE655"/>
  <c r="CA655"/>
  <c r="BW655"/>
  <c r="CG655"/>
  <c r="CC655"/>
  <c r="BY655"/>
  <c r="BU655"/>
  <c r="CG656"/>
  <c r="CE656"/>
  <c r="CC656"/>
  <c r="CA656"/>
  <c r="BY656"/>
  <c r="BW656"/>
  <c r="BU656"/>
  <c r="CD656"/>
  <c r="BZ656"/>
  <c r="BV656"/>
  <c r="CF656"/>
  <c r="CB656"/>
  <c r="BX656"/>
  <c r="CF657"/>
  <c r="CD657"/>
  <c r="CB657"/>
  <c r="BZ657"/>
  <c r="BX657"/>
  <c r="BV657"/>
  <c r="CG657"/>
  <c r="CC657"/>
  <c r="BY657"/>
  <c r="BU657"/>
  <c r="CE657"/>
  <c r="CA657"/>
  <c r="BW657"/>
  <c r="CG658"/>
  <c r="CE658"/>
  <c r="CC658"/>
  <c r="CA658"/>
  <c r="BY658"/>
  <c r="BW658"/>
  <c r="BU658"/>
  <c r="CF658"/>
  <c r="CB658"/>
  <c r="BX658"/>
  <c r="CD658"/>
  <c r="BZ658"/>
  <c r="BV658"/>
  <c r="CG659"/>
  <c r="CE659"/>
  <c r="CC659"/>
  <c r="CA659"/>
  <c r="BY659"/>
  <c r="BW659"/>
  <c r="CF659"/>
  <c r="CD659"/>
  <c r="CB659"/>
  <c r="BZ659"/>
  <c r="BX659"/>
  <c r="BV659"/>
  <c r="BU659"/>
  <c r="CF660"/>
  <c r="CD660"/>
  <c r="CB660"/>
  <c r="BZ660"/>
  <c r="BX660"/>
  <c r="BV660"/>
  <c r="CG660"/>
  <c r="CE660"/>
  <c r="CC660"/>
  <c r="CA660"/>
  <c r="BY660"/>
  <c r="BW660"/>
  <c r="BU660"/>
  <c r="CG661"/>
  <c r="CE661"/>
  <c r="CC661"/>
  <c r="CA661"/>
  <c r="BY661"/>
  <c r="BW661"/>
  <c r="BU661"/>
  <c r="CF661"/>
  <c r="CD661"/>
  <c r="CB661"/>
  <c r="BZ661"/>
  <c r="BX661"/>
  <c r="BV661"/>
  <c r="CF662"/>
  <c r="CD662"/>
  <c r="CB662"/>
  <c r="BZ662"/>
  <c r="BX662"/>
  <c r="BV662"/>
  <c r="CG662"/>
  <c r="CE662"/>
  <c r="CC662"/>
  <c r="CA662"/>
  <c r="BY662"/>
  <c r="BW662"/>
  <c r="BU662"/>
  <c r="CG663"/>
  <c r="CE663"/>
  <c r="CC663"/>
  <c r="CA663"/>
  <c r="BY663"/>
  <c r="BW663"/>
  <c r="BU663"/>
  <c r="CF663"/>
  <c r="CD663"/>
  <c r="CB663"/>
  <c r="BZ663"/>
  <c r="BX663"/>
  <c r="BV663"/>
  <c r="CF664"/>
  <c r="CD664"/>
  <c r="CB664"/>
  <c r="BZ664"/>
  <c r="BX664"/>
  <c r="BV664"/>
  <c r="CG664"/>
  <c r="CE664"/>
  <c r="CC664"/>
  <c r="CA664"/>
  <c r="BY664"/>
  <c r="BW664"/>
  <c r="BU664"/>
  <c r="CG665"/>
  <c r="CE665"/>
  <c r="CC665"/>
  <c r="CA665"/>
  <c r="BY665"/>
  <c r="BW665"/>
  <c r="BU665"/>
  <c r="CF665"/>
  <c r="CD665"/>
  <c r="CB665"/>
  <c r="BZ665"/>
  <c r="BX665"/>
  <c r="BV665"/>
  <c r="CF666"/>
  <c r="CD666"/>
  <c r="CB666"/>
  <c r="BZ666"/>
  <c r="BX666"/>
  <c r="BV666"/>
  <c r="CG666"/>
  <c r="CE666"/>
  <c r="CC666"/>
  <c r="CA666"/>
  <c r="BY666"/>
  <c r="BW666"/>
  <c r="BU666"/>
  <c r="CG667"/>
  <c r="CE667"/>
  <c r="CC667"/>
  <c r="CA667"/>
  <c r="BY667"/>
  <c r="BW667"/>
  <c r="BU667"/>
  <c r="CF667"/>
  <c r="CD667"/>
  <c r="CB667"/>
  <c r="BZ667"/>
  <c r="BX667"/>
  <c r="BV667"/>
  <c r="CF668"/>
  <c r="CD668"/>
  <c r="CB668"/>
  <c r="BZ668"/>
  <c r="BX668"/>
  <c r="BV668"/>
  <c r="CG668"/>
  <c r="CE668"/>
  <c r="CC668"/>
  <c r="CA668"/>
  <c r="BY668"/>
  <c r="BW668"/>
  <c r="BU668"/>
  <c r="CG669"/>
  <c r="CE669"/>
  <c r="CC669"/>
  <c r="CA669"/>
  <c r="BY669"/>
  <c r="BW669"/>
  <c r="BU669"/>
  <c r="CF669"/>
  <c r="CD669"/>
  <c r="CB669"/>
  <c r="BZ669"/>
  <c r="BX669"/>
  <c r="BV669"/>
  <c r="CF670"/>
  <c r="CD670"/>
  <c r="CB670"/>
  <c r="BZ670"/>
  <c r="BX670"/>
  <c r="BV670"/>
  <c r="CG670"/>
  <c r="CE670"/>
  <c r="CC670"/>
  <c r="CA670"/>
  <c r="BY670"/>
  <c r="BW670"/>
  <c r="BU670"/>
  <c r="CG671"/>
  <c r="CE671"/>
  <c r="CC671"/>
  <c r="CA671"/>
  <c r="BY671"/>
  <c r="BW671"/>
  <c r="BU671"/>
  <c r="CF671"/>
  <c r="CD671"/>
  <c r="CB671"/>
  <c r="BZ671"/>
  <c r="BX671"/>
  <c r="BV671"/>
  <c r="CF672"/>
  <c r="CD672"/>
  <c r="CB672"/>
  <c r="BZ672"/>
  <c r="BX672"/>
  <c r="BV672"/>
  <c r="CG672"/>
  <c r="CE672"/>
  <c r="CC672"/>
  <c r="CA672"/>
  <c r="BY672"/>
  <c r="BW672"/>
  <c r="BU672"/>
  <c r="CG673"/>
  <c r="CE673"/>
  <c r="CC673"/>
  <c r="CA673"/>
  <c r="BY673"/>
  <c r="BW673"/>
  <c r="BU673"/>
  <c r="CF673"/>
  <c r="CD673"/>
  <c r="CB673"/>
  <c r="BZ673"/>
  <c r="BX673"/>
  <c r="BV673"/>
  <c r="CF674"/>
  <c r="CD674"/>
  <c r="CB674"/>
  <c r="BZ674"/>
  <c r="BX674"/>
  <c r="BV674"/>
  <c r="CG674"/>
  <c r="CE674"/>
  <c r="CC674"/>
  <c r="CA674"/>
  <c r="BY674"/>
  <c r="BW674"/>
  <c r="BU674"/>
  <c r="CG675"/>
  <c r="CE675"/>
  <c r="CC675"/>
  <c r="CA675"/>
  <c r="BY675"/>
  <c r="BW675"/>
  <c r="BU675"/>
  <c r="CF675"/>
  <c r="CD675"/>
  <c r="CB675"/>
  <c r="BZ675"/>
  <c r="BX675"/>
  <c r="BV675"/>
  <c r="CF676"/>
  <c r="CD676"/>
  <c r="CB676"/>
  <c r="BZ676"/>
  <c r="BX676"/>
  <c r="BV676"/>
  <c r="CG676"/>
  <c r="CE676"/>
  <c r="CC676"/>
  <c r="CA676"/>
  <c r="BY676"/>
  <c r="BW676"/>
  <c r="BU676"/>
  <c r="CG677"/>
  <c r="CE677"/>
  <c r="CC677"/>
  <c r="CA677"/>
  <c r="BY677"/>
  <c r="BW677"/>
  <c r="BU677"/>
  <c r="CF677"/>
  <c r="CD677"/>
  <c r="CB677"/>
  <c r="BZ677"/>
  <c r="BX677"/>
  <c r="BV677"/>
  <c r="CF678"/>
  <c r="CD678"/>
  <c r="CB678"/>
  <c r="BZ678"/>
  <c r="BX678"/>
  <c r="BV678"/>
  <c r="CG678"/>
  <c r="CE678"/>
  <c r="CC678"/>
  <c r="CA678"/>
  <c r="BY678"/>
  <c r="BW678"/>
  <c r="BU678"/>
  <c r="CG679"/>
  <c r="CE679"/>
  <c r="CC679"/>
  <c r="CA679"/>
  <c r="BY679"/>
  <c r="BW679"/>
  <c r="BU679"/>
  <c r="CF679"/>
  <c r="CD679"/>
  <c r="CB679"/>
  <c r="BZ679"/>
  <c r="BX679"/>
  <c r="BV679"/>
  <c r="CF680"/>
  <c r="CD680"/>
  <c r="CB680"/>
  <c r="BZ680"/>
  <c r="BX680"/>
  <c r="BV680"/>
  <c r="CG680"/>
  <c r="CE680"/>
  <c r="CC680"/>
  <c r="CA680"/>
  <c r="BY680"/>
  <c r="BW680"/>
  <c r="BU680"/>
  <c r="CG681"/>
  <c r="CE681"/>
  <c r="CC681"/>
  <c r="CA681"/>
  <c r="BY681"/>
  <c r="BW681"/>
  <c r="BU681"/>
  <c r="CF681"/>
  <c r="CD681"/>
  <c r="CB681"/>
  <c r="BZ681"/>
  <c r="BX681"/>
  <c r="BV681"/>
  <c r="CF682"/>
  <c r="CD682"/>
  <c r="CB682"/>
  <c r="BZ682"/>
  <c r="BX682"/>
  <c r="BV682"/>
  <c r="CG682"/>
  <c r="CE682"/>
  <c r="CC682"/>
  <c r="CA682"/>
  <c r="BY682"/>
  <c r="BW682"/>
  <c r="BU682"/>
  <c r="CG683"/>
  <c r="CE683"/>
  <c r="CC683"/>
  <c r="CA683"/>
  <c r="BY683"/>
  <c r="BW683"/>
  <c r="BU683"/>
  <c r="CF683"/>
  <c r="CD683"/>
  <c r="CB683"/>
  <c r="BZ683"/>
  <c r="BX683"/>
  <c r="BV683"/>
  <c r="CF684"/>
  <c r="CD684"/>
  <c r="CB684"/>
  <c r="BZ684"/>
  <c r="BX684"/>
  <c r="BV684"/>
  <c r="CG684"/>
  <c r="CE684"/>
  <c r="CC684"/>
  <c r="CA684"/>
  <c r="BY684"/>
  <c r="BW684"/>
  <c r="BU684"/>
  <c r="CG685"/>
  <c r="CE685"/>
  <c r="CC685"/>
  <c r="CA685"/>
  <c r="BY685"/>
  <c r="BW685"/>
  <c r="BU685"/>
  <c r="CF685"/>
  <c r="CD685"/>
  <c r="CB685"/>
  <c r="BZ685"/>
  <c r="BX685"/>
  <c r="BV685"/>
  <c r="CF686"/>
  <c r="CD686"/>
  <c r="CB686"/>
  <c r="BZ686"/>
  <c r="BX686"/>
  <c r="BV686"/>
  <c r="CG686"/>
  <c r="CE686"/>
  <c r="CC686"/>
  <c r="CA686"/>
  <c r="BY686"/>
  <c r="BW686"/>
  <c r="BU686"/>
  <c r="CG687"/>
  <c r="CE687"/>
  <c r="CC687"/>
  <c r="CA687"/>
  <c r="BY687"/>
  <c r="BW687"/>
  <c r="BU687"/>
  <c r="CF687"/>
  <c r="CD687"/>
  <c r="CB687"/>
  <c r="BZ687"/>
  <c r="BX687"/>
  <c r="BV687"/>
  <c r="CF688"/>
  <c r="CD688"/>
  <c r="CB688"/>
  <c r="BZ688"/>
  <c r="BX688"/>
  <c r="BV688"/>
  <c r="CG688"/>
  <c r="CE688"/>
  <c r="CC688"/>
  <c r="CA688"/>
  <c r="BY688"/>
  <c r="BW688"/>
  <c r="BU688"/>
  <c r="CG689"/>
  <c r="CE689"/>
  <c r="CC689"/>
  <c r="CA689"/>
  <c r="BY689"/>
  <c r="BW689"/>
  <c r="BU689"/>
  <c r="CF689"/>
  <c r="CD689"/>
  <c r="CB689"/>
  <c r="BZ689"/>
  <c r="BX689"/>
  <c r="BV689"/>
  <c r="CF690"/>
  <c r="CD690"/>
  <c r="CB690"/>
  <c r="BZ690"/>
  <c r="BX690"/>
  <c r="BV690"/>
  <c r="CG690"/>
  <c r="CE690"/>
  <c r="CC690"/>
  <c r="CA690"/>
  <c r="BY690"/>
  <c r="BW690"/>
  <c r="BU690"/>
  <c r="CG691"/>
  <c r="CE691"/>
  <c r="CC691"/>
  <c r="CA691"/>
  <c r="BY691"/>
  <c r="BW691"/>
  <c r="BU691"/>
  <c r="CF691"/>
  <c r="CD691"/>
  <c r="CB691"/>
  <c r="BZ691"/>
  <c r="BX691"/>
  <c r="BV691"/>
  <c r="CF692"/>
  <c r="CD692"/>
  <c r="CB692"/>
  <c r="BZ692"/>
  <c r="BX692"/>
  <c r="BV692"/>
  <c r="CG692"/>
  <c r="CE692"/>
  <c r="CC692"/>
  <c r="CA692"/>
  <c r="BY692"/>
  <c r="BW692"/>
  <c r="BU692"/>
  <c r="CG693"/>
  <c r="CE693"/>
  <c r="CC693"/>
  <c r="CA693"/>
  <c r="BY693"/>
  <c r="BW693"/>
  <c r="BU693"/>
  <c r="CF693"/>
  <c r="CD693"/>
  <c r="CB693"/>
  <c r="BZ693"/>
  <c r="BX693"/>
  <c r="BV693"/>
  <c r="CF694"/>
  <c r="CD694"/>
  <c r="CB694"/>
  <c r="BZ694"/>
  <c r="BX694"/>
  <c r="BV694"/>
  <c r="CG694"/>
  <c r="CE694"/>
  <c r="CC694"/>
  <c r="CA694"/>
  <c r="BY694"/>
  <c r="BW694"/>
  <c r="BU694"/>
  <c r="CG695"/>
  <c r="CE695"/>
  <c r="CC695"/>
  <c r="CA695"/>
  <c r="BY695"/>
  <c r="BW695"/>
  <c r="BU695"/>
  <c r="CF695"/>
  <c r="CD695"/>
  <c r="CB695"/>
  <c r="BZ695"/>
  <c r="BX695"/>
  <c r="BV695"/>
  <c r="CF696"/>
  <c r="CD696"/>
  <c r="CB696"/>
  <c r="BZ696"/>
  <c r="BX696"/>
  <c r="BV696"/>
  <c r="CG696"/>
  <c r="CE696"/>
  <c r="CC696"/>
  <c r="CA696"/>
  <c r="BY696"/>
  <c r="BW696"/>
  <c r="BU696"/>
  <c r="CG697"/>
  <c r="CE697"/>
  <c r="CC697"/>
  <c r="CA697"/>
  <c r="BY697"/>
  <c r="BW697"/>
  <c r="BU697"/>
  <c r="CF697"/>
  <c r="CD697"/>
  <c r="CB697"/>
  <c r="BZ697"/>
  <c r="BX697"/>
  <c r="BV697"/>
  <c r="CF698"/>
  <c r="CD698"/>
  <c r="CB698"/>
  <c r="BZ698"/>
  <c r="BX698"/>
  <c r="BV698"/>
  <c r="CG698"/>
  <c r="CE698"/>
  <c r="CC698"/>
  <c r="CA698"/>
  <c r="BY698"/>
  <c r="BW698"/>
  <c r="BU698"/>
  <c r="CG699"/>
  <c r="CE699"/>
  <c r="CC699"/>
  <c r="CA699"/>
  <c r="BY699"/>
  <c r="BW699"/>
  <c r="BU699"/>
  <c r="CF699"/>
  <c r="CD699"/>
  <c r="CB699"/>
  <c r="BZ699"/>
  <c r="BX699"/>
  <c r="BV699"/>
  <c r="CF700"/>
  <c r="CD700"/>
  <c r="CB700"/>
  <c r="BZ700"/>
  <c r="BX700"/>
  <c r="BV700"/>
  <c r="CG700"/>
  <c r="CE700"/>
  <c r="CC700"/>
  <c r="CA700"/>
  <c r="BY700"/>
  <c r="BW700"/>
  <c r="BU700"/>
  <c r="CG701"/>
  <c r="CE701"/>
  <c r="CC701"/>
  <c r="CA701"/>
  <c r="BY701"/>
  <c r="BW701"/>
  <c r="BU701"/>
  <c r="CF701"/>
  <c r="CD701"/>
  <c r="CB701"/>
  <c r="BZ701"/>
  <c r="BX701"/>
  <c r="BV701"/>
  <c r="CF702"/>
  <c r="CD702"/>
  <c r="CB702"/>
  <c r="BZ702"/>
  <c r="BX702"/>
  <c r="BV702"/>
  <c r="CG702"/>
  <c r="CE702"/>
  <c r="CC702"/>
  <c r="CA702"/>
  <c r="BY702"/>
  <c r="BW702"/>
  <c r="BU702"/>
  <c r="CG703"/>
  <c r="CE703"/>
  <c r="CC703"/>
  <c r="CA703"/>
  <c r="BY703"/>
  <c r="BW703"/>
  <c r="BU703"/>
  <c r="CF703"/>
  <c r="CD703"/>
  <c r="CB703"/>
  <c r="BZ703"/>
  <c r="BX703"/>
  <c r="BV703"/>
  <c r="CF704"/>
  <c r="CD704"/>
  <c r="CB704"/>
  <c r="BZ704"/>
  <c r="BX704"/>
  <c r="BV704"/>
  <c r="CG704"/>
  <c r="CE704"/>
  <c r="CC704"/>
  <c r="CA704"/>
  <c r="BY704"/>
  <c r="BW704"/>
  <c r="BU704"/>
  <c r="CG705"/>
  <c r="CE705"/>
  <c r="CC705"/>
  <c r="CA705"/>
  <c r="BY705"/>
  <c r="BW705"/>
  <c r="BU705"/>
  <c r="CF705"/>
  <c r="CD705"/>
  <c r="CB705"/>
  <c r="BZ705"/>
  <c r="BX705"/>
  <c r="BV705"/>
  <c r="CF706"/>
  <c r="CD706"/>
  <c r="CB706"/>
  <c r="BZ706"/>
  <c r="BX706"/>
  <c r="BV706"/>
  <c r="CG706"/>
  <c r="CE706"/>
  <c r="CC706"/>
  <c r="CA706"/>
  <c r="BY706"/>
  <c r="BW706"/>
  <c r="BU706"/>
  <c r="CG707"/>
  <c r="CE707"/>
  <c r="CC707"/>
  <c r="CA707"/>
  <c r="BY707"/>
  <c r="BW707"/>
  <c r="BU707"/>
  <c r="CF707"/>
  <c r="CD707"/>
  <c r="CB707"/>
  <c r="BZ707"/>
  <c r="BX707"/>
  <c r="BV707"/>
  <c r="CF708"/>
  <c r="CD708"/>
  <c r="CB708"/>
  <c r="BZ708"/>
  <c r="BX708"/>
  <c r="BV708"/>
  <c r="CG708"/>
  <c r="CE708"/>
  <c r="CC708"/>
  <c r="CA708"/>
  <c r="BY708"/>
  <c r="BW708"/>
  <c r="BU708"/>
  <c r="CG709"/>
  <c r="CE709"/>
  <c r="CC709"/>
  <c r="CA709"/>
  <c r="BY709"/>
  <c r="BW709"/>
  <c r="BU709"/>
  <c r="CF709"/>
  <c r="CD709"/>
  <c r="CB709"/>
  <c r="BZ709"/>
  <c r="BX709"/>
  <c r="BV709"/>
  <c r="CF710"/>
  <c r="CD710"/>
  <c r="CB710"/>
  <c r="BZ710"/>
  <c r="BX710"/>
  <c r="BV710"/>
  <c r="CG710"/>
  <c r="CE710"/>
  <c r="CC710"/>
  <c r="CA710"/>
  <c r="BY710"/>
  <c r="BW710"/>
  <c r="BU710"/>
  <c r="CG711"/>
  <c r="CE711"/>
  <c r="CC711"/>
  <c r="CA711"/>
  <c r="BY711"/>
  <c r="BW711"/>
  <c r="BU711"/>
  <c r="CF711"/>
  <c r="CD711"/>
  <c r="CB711"/>
  <c r="BZ711"/>
  <c r="BX711"/>
  <c r="BV711"/>
  <c r="CF712"/>
  <c r="CD712"/>
  <c r="CB712"/>
  <c r="BZ712"/>
  <c r="BX712"/>
  <c r="BV712"/>
  <c r="CG712"/>
  <c r="CE712"/>
  <c r="CC712"/>
  <c r="CA712"/>
  <c r="BY712"/>
  <c r="BW712"/>
  <c r="BU712"/>
  <c r="CG713"/>
  <c r="CE713"/>
  <c r="CC713"/>
  <c r="CA713"/>
  <c r="BY713"/>
  <c r="BW713"/>
  <c r="BU713"/>
  <c r="CF713"/>
  <c r="CD713"/>
  <c r="CB713"/>
  <c r="BZ713"/>
  <c r="BX713"/>
  <c r="BV713"/>
  <c r="CF714"/>
  <c r="CD714"/>
  <c r="CB714"/>
  <c r="BZ714"/>
  <c r="BX714"/>
  <c r="BV714"/>
  <c r="CG714"/>
  <c r="CE714"/>
  <c r="CC714"/>
  <c r="CA714"/>
  <c r="BY714"/>
  <c r="BW714"/>
  <c r="BU714"/>
  <c r="CG715"/>
  <c r="CE715"/>
  <c r="CC715"/>
  <c r="CA715"/>
  <c r="BY715"/>
  <c r="BW715"/>
  <c r="BU715"/>
  <c r="CF715"/>
  <c r="CD715"/>
  <c r="CB715"/>
  <c r="BZ715"/>
  <c r="BX715"/>
  <c r="BV715"/>
  <c r="CF716"/>
  <c r="CD716"/>
  <c r="CB716"/>
  <c r="BZ716"/>
  <c r="BX716"/>
  <c r="BV716"/>
  <c r="CG716"/>
  <c r="CE716"/>
  <c r="CC716"/>
  <c r="CA716"/>
  <c r="BY716"/>
  <c r="BW716"/>
  <c r="BU716"/>
  <c r="CG717"/>
  <c r="CE717"/>
  <c r="CC717"/>
  <c r="CA717"/>
  <c r="BY717"/>
  <c r="BW717"/>
  <c r="BU717"/>
  <c r="CF717"/>
  <c r="CD717"/>
  <c r="CB717"/>
  <c r="BZ717"/>
  <c r="BX717"/>
  <c r="BV717"/>
  <c r="CF718"/>
  <c r="CD718"/>
  <c r="CB718"/>
  <c r="BZ718"/>
  <c r="BX718"/>
  <c r="BV718"/>
  <c r="CG718"/>
  <c r="CE718"/>
  <c r="CC718"/>
  <c r="CA718"/>
  <c r="BY718"/>
  <c r="BW718"/>
  <c r="BU718"/>
  <c r="CG719"/>
  <c r="CE719"/>
  <c r="CC719"/>
  <c r="CA719"/>
  <c r="BY719"/>
  <c r="BW719"/>
  <c r="BU719"/>
  <c r="CF719"/>
  <c r="CD719"/>
  <c r="CB719"/>
  <c r="BZ719"/>
  <c r="BX719"/>
  <c r="BV719"/>
  <c r="CF720"/>
  <c r="CD720"/>
  <c r="CB720"/>
  <c r="BZ720"/>
  <c r="BX720"/>
  <c r="BV720"/>
  <c r="CG720"/>
  <c r="CE720"/>
  <c r="CC720"/>
  <c r="CA720"/>
  <c r="BY720"/>
  <c r="BW720"/>
  <c r="BU720"/>
  <c r="CG721"/>
  <c r="CE721"/>
  <c r="CC721"/>
  <c r="CA721"/>
  <c r="BY721"/>
  <c r="BW721"/>
  <c r="BU721"/>
  <c r="CF721"/>
  <c r="CD721"/>
  <c r="CB721"/>
  <c r="BZ721"/>
  <c r="BX721"/>
  <c r="BV721"/>
  <c r="CF722"/>
  <c r="CD722"/>
  <c r="CB722"/>
  <c r="BZ722"/>
  <c r="BX722"/>
  <c r="BV722"/>
  <c r="CG722"/>
  <c r="CE722"/>
  <c r="CC722"/>
  <c r="CA722"/>
  <c r="BY722"/>
  <c r="BW722"/>
  <c r="BU722"/>
  <c r="CG723"/>
  <c r="CE723"/>
  <c r="CC723"/>
  <c r="CA723"/>
  <c r="BY723"/>
  <c r="BW723"/>
  <c r="BU723"/>
  <c r="CF723"/>
  <c r="CD723"/>
  <c r="CB723"/>
  <c r="BZ723"/>
  <c r="BX723"/>
  <c r="BV723"/>
  <c r="CF724"/>
  <c r="CD724"/>
  <c r="CB724"/>
  <c r="BZ724"/>
  <c r="BX724"/>
  <c r="BV724"/>
  <c r="CG724"/>
  <c r="CE724"/>
  <c r="CC724"/>
  <c r="CA724"/>
  <c r="BY724"/>
  <c r="BW724"/>
  <c r="BU724"/>
  <c r="CG725"/>
  <c r="CE725"/>
  <c r="CC725"/>
  <c r="CA725"/>
  <c r="BY725"/>
  <c r="BW725"/>
  <c r="BU725"/>
  <c r="CF725"/>
  <c r="CD725"/>
  <c r="CB725"/>
  <c r="BZ725"/>
  <c r="BX725"/>
  <c r="BV725"/>
  <c r="CF726"/>
  <c r="CD726"/>
  <c r="CB726"/>
  <c r="BZ726"/>
  <c r="BX726"/>
  <c r="BV726"/>
  <c r="CG726"/>
  <c r="CE726"/>
  <c r="CC726"/>
  <c r="CA726"/>
  <c r="BY726"/>
  <c r="BW726"/>
  <c r="BU726"/>
  <c r="CG727"/>
  <c r="CE727"/>
  <c r="CC727"/>
  <c r="CA727"/>
  <c r="BY727"/>
  <c r="BW727"/>
  <c r="BU727"/>
  <c r="CF727"/>
  <c r="CD727"/>
  <c r="CB727"/>
  <c r="BZ727"/>
  <c r="BX727"/>
  <c r="BV727"/>
  <c r="CF728"/>
  <c r="CD728"/>
  <c r="CB728"/>
  <c r="BZ728"/>
  <c r="BX728"/>
  <c r="BV728"/>
  <c r="CG728"/>
  <c r="CE728"/>
  <c r="CC728"/>
  <c r="CA728"/>
  <c r="BY728"/>
  <c r="BW728"/>
  <c r="BU728"/>
  <c r="CG729"/>
  <c r="CE729"/>
  <c r="CC729"/>
  <c r="CA729"/>
  <c r="BY729"/>
  <c r="BW729"/>
  <c r="BU729"/>
  <c r="CF729"/>
  <c r="CD729"/>
  <c r="CB729"/>
  <c r="BZ729"/>
  <c r="BX729"/>
  <c r="BV729"/>
  <c r="CF730"/>
  <c r="CD730"/>
  <c r="CB730"/>
  <c r="BZ730"/>
  <c r="BX730"/>
  <c r="BV730"/>
  <c r="CG730"/>
  <c r="CE730"/>
  <c r="CC730"/>
  <c r="CA730"/>
  <c r="BY730"/>
  <c r="BW730"/>
  <c r="BU730"/>
  <c r="CG731"/>
  <c r="CE731"/>
  <c r="CC731"/>
  <c r="CA731"/>
  <c r="BY731"/>
  <c r="BW731"/>
  <c r="BU731"/>
  <c r="CF731"/>
  <c r="CD731"/>
  <c r="CB731"/>
  <c r="BZ731"/>
  <c r="BX731"/>
  <c r="BV731"/>
  <c r="CF732"/>
  <c r="CD732"/>
  <c r="CB732"/>
  <c r="BZ732"/>
  <c r="BX732"/>
  <c r="BV732"/>
  <c r="CG732"/>
  <c r="CE732"/>
  <c r="CC732"/>
  <c r="CA732"/>
  <c r="BY732"/>
  <c r="BW732"/>
  <c r="BU732"/>
  <c r="CG733"/>
  <c r="CE733"/>
  <c r="CC733"/>
  <c r="CA733"/>
  <c r="BY733"/>
  <c r="BW733"/>
  <c r="BU733"/>
  <c r="CF733"/>
  <c r="CD733"/>
  <c r="CB733"/>
  <c r="BZ733"/>
  <c r="BX733"/>
  <c r="BV733"/>
  <c r="CF734"/>
  <c r="CD734"/>
  <c r="CB734"/>
  <c r="BZ734"/>
  <c r="BX734"/>
  <c r="BV734"/>
  <c r="CG734"/>
  <c r="CE734"/>
  <c r="CC734"/>
  <c r="CA734"/>
  <c r="BY734"/>
  <c r="BW734"/>
  <c r="BU734"/>
  <c r="CG735"/>
  <c r="CE735"/>
  <c r="CC735"/>
  <c r="CA735"/>
  <c r="BY735"/>
  <c r="BW735"/>
  <c r="BU735"/>
  <c r="CF735"/>
  <c r="CD735"/>
  <c r="CB735"/>
  <c r="BZ735"/>
  <c r="BX735"/>
  <c r="BV735"/>
  <c r="CF736"/>
  <c r="CD736"/>
  <c r="CB736"/>
  <c r="BZ736"/>
  <c r="BX736"/>
  <c r="BV736"/>
  <c r="CG736"/>
  <c r="CE736"/>
  <c r="CC736"/>
  <c r="CA736"/>
  <c r="BY736"/>
  <c r="BW736"/>
  <c r="BU736"/>
  <c r="CG737"/>
  <c r="CE737"/>
  <c r="CC737"/>
  <c r="CA737"/>
  <c r="BY737"/>
  <c r="BW737"/>
  <c r="BU737"/>
  <c r="CF737"/>
  <c r="CD737"/>
  <c r="CB737"/>
  <c r="BZ737"/>
  <c r="BX737"/>
  <c r="BV737"/>
  <c r="CF738"/>
  <c r="CD738"/>
  <c r="CB738"/>
  <c r="BZ738"/>
  <c r="BX738"/>
  <c r="BV738"/>
  <c r="CG738"/>
  <c r="CE738"/>
  <c r="CC738"/>
  <c r="CA738"/>
  <c r="BY738"/>
  <c r="BW738"/>
  <c r="BU738"/>
  <c r="CG739"/>
  <c r="CE739"/>
  <c r="CC739"/>
  <c r="CA739"/>
  <c r="BY739"/>
  <c r="BW739"/>
  <c r="BU739"/>
  <c r="CF739"/>
  <c r="CD739"/>
  <c r="CB739"/>
  <c r="BZ739"/>
  <c r="BX739"/>
  <c r="BV739"/>
  <c r="CF740"/>
  <c r="CD740"/>
  <c r="CB740"/>
  <c r="BZ740"/>
  <c r="BX740"/>
  <c r="BV740"/>
  <c r="CG740"/>
  <c r="CE740"/>
  <c r="CC740"/>
  <c r="CA740"/>
  <c r="BY740"/>
  <c r="BW740"/>
  <c r="BU740"/>
  <c r="CG741"/>
  <c r="CE741"/>
  <c r="CC741"/>
  <c r="CA741"/>
  <c r="BY741"/>
  <c r="BW741"/>
  <c r="BU741"/>
  <c r="CF741"/>
  <c r="CD741"/>
  <c r="CB741"/>
  <c r="BZ741"/>
  <c r="BX741"/>
  <c r="BV741"/>
  <c r="CF742"/>
  <c r="CD742"/>
  <c r="CB742"/>
  <c r="BZ742"/>
  <c r="BX742"/>
  <c r="BV742"/>
  <c r="CG742"/>
  <c r="CE742"/>
  <c r="CC742"/>
  <c r="CA742"/>
  <c r="BY742"/>
  <c r="BW742"/>
  <c r="BU742"/>
  <c r="CG743"/>
  <c r="CE743"/>
  <c r="CC743"/>
  <c r="CA743"/>
  <c r="BY743"/>
  <c r="BW743"/>
  <c r="BU743"/>
  <c r="CF743"/>
  <c r="CD743"/>
  <c r="CB743"/>
  <c r="BZ743"/>
  <c r="BX743"/>
  <c r="BV743"/>
  <c r="CF744"/>
  <c r="CD744"/>
  <c r="CB744"/>
  <c r="BZ744"/>
  <c r="BX744"/>
  <c r="BV744"/>
  <c r="CG744"/>
  <c r="CE744"/>
  <c r="CC744"/>
  <c r="CA744"/>
  <c r="BY744"/>
  <c r="BW744"/>
  <c r="BU744"/>
  <c r="CG745"/>
  <c r="CE745"/>
  <c r="CC745"/>
  <c r="CA745"/>
  <c r="BY745"/>
  <c r="BW745"/>
  <c r="BU745"/>
  <c r="CF745"/>
  <c r="CD745"/>
  <c r="CB745"/>
  <c r="BZ745"/>
  <c r="BX745"/>
  <c r="BV745"/>
  <c r="CF746"/>
  <c r="CD746"/>
  <c r="CB746"/>
  <c r="BZ746"/>
  <c r="BX746"/>
  <c r="BV746"/>
  <c r="CG746"/>
  <c r="CE746"/>
  <c r="CC746"/>
  <c r="CA746"/>
  <c r="BY746"/>
  <c r="BW746"/>
  <c r="BU746"/>
  <c r="CG747"/>
  <c r="CE747"/>
  <c r="CC747"/>
  <c r="CA747"/>
  <c r="BY747"/>
  <c r="BW747"/>
  <c r="BU747"/>
  <c r="CF747"/>
  <c r="CD747"/>
  <c r="CB747"/>
  <c r="BZ747"/>
  <c r="BX747"/>
  <c r="BV747"/>
  <c r="CF748"/>
  <c r="CD748"/>
  <c r="CB748"/>
  <c r="BZ748"/>
  <c r="BX748"/>
  <c r="BV748"/>
  <c r="CG748"/>
  <c r="CE748"/>
  <c r="CC748"/>
  <c r="CA748"/>
  <c r="BY748"/>
  <c r="BW748"/>
  <c r="BU748"/>
  <c r="CG749"/>
  <c r="CE749"/>
  <c r="CC749"/>
  <c r="CA749"/>
  <c r="BY749"/>
  <c r="BW749"/>
  <c r="BU749"/>
  <c r="CF749"/>
  <c r="CD749"/>
  <c r="CB749"/>
  <c r="BZ749"/>
  <c r="BX749"/>
  <c r="BV749"/>
  <c r="CF750"/>
  <c r="CD750"/>
  <c r="CB750"/>
  <c r="BZ750"/>
  <c r="BX750"/>
  <c r="BV750"/>
  <c r="CG750"/>
  <c r="CE750"/>
  <c r="CC750"/>
  <c r="CA750"/>
  <c r="BY750"/>
  <c r="BW750"/>
  <c r="BU750"/>
  <c r="CG751"/>
  <c r="CE751"/>
  <c r="CC751"/>
  <c r="CA751"/>
  <c r="BY751"/>
  <c r="BW751"/>
  <c r="BU751"/>
  <c r="CF751"/>
  <c r="CD751"/>
  <c r="CB751"/>
  <c r="BZ751"/>
  <c r="BX751"/>
  <c r="BV751"/>
  <c r="CF752"/>
  <c r="CD752"/>
  <c r="CB752"/>
  <c r="BZ752"/>
  <c r="BX752"/>
  <c r="BV752"/>
  <c r="CG752"/>
  <c r="CE752"/>
  <c r="CC752"/>
  <c r="CA752"/>
  <c r="BY752"/>
  <c r="BW752"/>
  <c r="BU752"/>
  <c r="CG753"/>
  <c r="CE753"/>
  <c r="CC753"/>
  <c r="CA753"/>
  <c r="BY753"/>
  <c r="BW753"/>
  <c r="BU753"/>
  <c r="CF753"/>
  <c r="CD753"/>
  <c r="CB753"/>
  <c r="BZ753"/>
  <c r="BX753"/>
  <c r="BV753"/>
  <c r="CF754"/>
  <c r="CD754"/>
  <c r="CB754"/>
  <c r="BZ754"/>
  <c r="BX754"/>
  <c r="BV754"/>
  <c r="CG754"/>
  <c r="CE754"/>
  <c r="CC754"/>
  <c r="CA754"/>
  <c r="BY754"/>
  <c r="BW754"/>
  <c r="BU754"/>
  <c r="CG755"/>
  <c r="CE755"/>
  <c r="CC755"/>
  <c r="CA755"/>
  <c r="BY755"/>
  <c r="BW755"/>
  <c r="BU755"/>
  <c r="CF755"/>
  <c r="CD755"/>
  <c r="CB755"/>
  <c r="BZ755"/>
  <c r="BX755"/>
  <c r="BV755"/>
  <c r="CF756"/>
  <c r="CD756"/>
  <c r="CB756"/>
  <c r="BZ756"/>
  <c r="BX756"/>
  <c r="BV756"/>
  <c r="CG756"/>
  <c r="CE756"/>
  <c r="CC756"/>
  <c r="CA756"/>
  <c r="BY756"/>
  <c r="BW756"/>
  <c r="BU756"/>
  <c r="CG757"/>
  <c r="CE757"/>
  <c r="CC757"/>
  <c r="CA757"/>
  <c r="BY757"/>
  <c r="BW757"/>
  <c r="BU757"/>
  <c r="CF757"/>
  <c r="CD757"/>
  <c r="CB757"/>
  <c r="BZ757"/>
  <c r="BX757"/>
  <c r="BV757"/>
  <c r="CF758"/>
  <c r="CD758"/>
  <c r="CB758"/>
  <c r="BZ758"/>
  <c r="BX758"/>
  <c r="BV758"/>
  <c r="CG758"/>
  <c r="CE758"/>
  <c r="CC758"/>
  <c r="CA758"/>
  <c r="BY758"/>
  <c r="BW758"/>
  <c r="BU758"/>
  <c r="CG759"/>
  <c r="CE759"/>
  <c r="CC759"/>
  <c r="CA759"/>
  <c r="BY759"/>
  <c r="BW759"/>
  <c r="BU759"/>
  <c r="CF759"/>
  <c r="CD759"/>
  <c r="CB759"/>
  <c r="BZ759"/>
  <c r="BX759"/>
  <c r="BV759"/>
  <c r="CF760"/>
  <c r="CD760"/>
  <c r="CB760"/>
  <c r="BZ760"/>
  <c r="BX760"/>
  <c r="BV760"/>
  <c r="CG760"/>
  <c r="CE760"/>
  <c r="CC760"/>
  <c r="CA760"/>
  <c r="BY760"/>
  <c r="BW760"/>
  <c r="BU760"/>
  <c r="CG761"/>
  <c r="CE761"/>
  <c r="CC761"/>
  <c r="CA761"/>
  <c r="BY761"/>
  <c r="BW761"/>
  <c r="BU761"/>
  <c r="CF761"/>
  <c r="CD761"/>
  <c r="CB761"/>
  <c r="BZ761"/>
  <c r="BX761"/>
  <c r="BV761"/>
  <c r="CF762"/>
  <c r="CD762"/>
  <c r="CB762"/>
  <c r="BZ762"/>
  <c r="BX762"/>
  <c r="BV762"/>
  <c r="CG762"/>
  <c r="CE762"/>
  <c r="CC762"/>
  <c r="CA762"/>
  <c r="BY762"/>
  <c r="BW762"/>
  <c r="BU762"/>
  <c r="CG763"/>
  <c r="CE763"/>
  <c r="CC763"/>
  <c r="CA763"/>
  <c r="BY763"/>
  <c r="BW763"/>
  <c r="BU763"/>
  <c r="CF763"/>
  <c r="CD763"/>
  <c r="CB763"/>
  <c r="BZ763"/>
  <c r="BX763"/>
  <c r="BV763"/>
  <c r="CF764"/>
  <c r="CD764"/>
  <c r="CB764"/>
  <c r="BZ764"/>
  <c r="BX764"/>
  <c r="BV764"/>
  <c r="CG764"/>
  <c r="CE764"/>
  <c r="CC764"/>
  <c r="CA764"/>
  <c r="BY764"/>
  <c r="BW764"/>
  <c r="BU764"/>
  <c r="CG765"/>
  <c r="CE765"/>
  <c r="CC765"/>
  <c r="CA765"/>
  <c r="BY765"/>
  <c r="BW765"/>
  <c r="BU765"/>
  <c r="CF765"/>
  <c r="CD765"/>
  <c r="CB765"/>
  <c r="BZ765"/>
  <c r="BX765"/>
  <c r="BV765"/>
  <c r="CF766"/>
  <c r="CD766"/>
  <c r="CB766"/>
  <c r="BZ766"/>
  <c r="BX766"/>
  <c r="BV766"/>
  <c r="CG766"/>
  <c r="CE766"/>
  <c r="CC766"/>
  <c r="CA766"/>
  <c r="BY766"/>
  <c r="BW766"/>
  <c r="BU766"/>
  <c r="CG767"/>
  <c r="CE767"/>
  <c r="CC767"/>
  <c r="CA767"/>
  <c r="BY767"/>
  <c r="BW767"/>
  <c r="BU767"/>
  <c r="CF767"/>
  <c r="CD767"/>
  <c r="CB767"/>
  <c r="BZ767"/>
  <c r="BX767"/>
  <c r="BV767"/>
  <c r="CF768"/>
  <c r="CD768"/>
  <c r="CB768"/>
  <c r="BZ768"/>
  <c r="BX768"/>
  <c r="BV768"/>
  <c r="CG768"/>
  <c r="CE768"/>
  <c r="CC768"/>
  <c r="CA768"/>
  <c r="BY768"/>
  <c r="BW768"/>
  <c r="BU768"/>
  <c r="CG769"/>
  <c r="CE769"/>
  <c r="CC769"/>
  <c r="CA769"/>
  <c r="BY769"/>
  <c r="BW769"/>
  <c r="BU769"/>
  <c r="CF769"/>
  <c r="CD769"/>
  <c r="CB769"/>
  <c r="BZ769"/>
  <c r="BX769"/>
  <c r="BV769"/>
  <c r="CF770"/>
  <c r="CD770"/>
  <c r="CB770"/>
  <c r="BZ770"/>
  <c r="BX770"/>
  <c r="BV770"/>
  <c r="CG770"/>
  <c r="CE770"/>
  <c r="CC770"/>
  <c r="CA770"/>
  <c r="BY770"/>
  <c r="BW770"/>
  <c r="BU770"/>
  <c r="CG771"/>
  <c r="CE771"/>
  <c r="CC771"/>
  <c r="CA771"/>
  <c r="BY771"/>
  <c r="BW771"/>
  <c r="BU771"/>
  <c r="CF771"/>
  <c r="CD771"/>
  <c r="CB771"/>
  <c r="BZ771"/>
  <c r="BX771"/>
  <c r="BV771"/>
  <c r="CF772"/>
  <c r="CD772"/>
  <c r="CB772"/>
  <c r="BZ772"/>
  <c r="BX772"/>
  <c r="BV772"/>
  <c r="CG772"/>
  <c r="CE772"/>
  <c r="CC772"/>
  <c r="CA772"/>
  <c r="BY772"/>
  <c r="BW772"/>
  <c r="BU772"/>
  <c r="CG773"/>
  <c r="CE773"/>
  <c r="CC773"/>
  <c r="CA773"/>
  <c r="BY773"/>
  <c r="BW773"/>
  <c r="BU773"/>
  <c r="CF773"/>
  <c r="CD773"/>
  <c r="CB773"/>
  <c r="BZ773"/>
  <c r="BX773"/>
  <c r="BV773"/>
  <c r="CF774"/>
  <c r="CD774"/>
  <c r="CB774"/>
  <c r="BZ774"/>
  <c r="BX774"/>
  <c r="BV774"/>
  <c r="CG774"/>
  <c r="CE774"/>
  <c r="CC774"/>
  <c r="CA774"/>
  <c r="BY774"/>
  <c r="BW774"/>
  <c r="BU774"/>
  <c r="CG775"/>
  <c r="CE775"/>
  <c r="CC775"/>
  <c r="CA775"/>
  <c r="BY775"/>
  <c r="BW775"/>
  <c r="BU775"/>
  <c r="CF775"/>
  <c r="CD775"/>
  <c r="CB775"/>
  <c r="BZ775"/>
  <c r="BX775"/>
  <c r="BV775"/>
  <c r="CF776"/>
  <c r="CD776"/>
  <c r="CB776"/>
  <c r="BZ776"/>
  <c r="BX776"/>
  <c r="BV776"/>
  <c r="CG776"/>
  <c r="CE776"/>
  <c r="CC776"/>
  <c r="CA776"/>
  <c r="BY776"/>
  <c r="BW776"/>
  <c r="BU776"/>
  <c r="CG777"/>
  <c r="CE777"/>
  <c r="CC777"/>
  <c r="CA777"/>
  <c r="BY777"/>
  <c r="BW777"/>
  <c r="BU777"/>
  <c r="CF777"/>
  <c r="CD777"/>
  <c r="CB777"/>
  <c r="BZ777"/>
  <c r="BX777"/>
  <c r="BV777"/>
  <c r="CF778"/>
  <c r="CD778"/>
  <c r="CB778"/>
  <c r="BZ778"/>
  <c r="BX778"/>
  <c r="BV778"/>
  <c r="CG778"/>
  <c r="CE778"/>
  <c r="CC778"/>
  <c r="CA778"/>
  <c r="BY778"/>
  <c r="BW778"/>
  <c r="BU778"/>
  <c r="CG779"/>
  <c r="CE779"/>
  <c r="CC779"/>
  <c r="CA779"/>
  <c r="BY779"/>
  <c r="BW779"/>
  <c r="BU779"/>
  <c r="CF779"/>
  <c r="CD779"/>
  <c r="CB779"/>
  <c r="BZ779"/>
  <c r="BX779"/>
  <c r="BV779"/>
  <c r="CF780"/>
  <c r="CD780"/>
  <c r="CB780"/>
  <c r="BZ780"/>
  <c r="BX780"/>
  <c r="BV780"/>
  <c r="CG780"/>
  <c r="CE780"/>
  <c r="CC780"/>
  <c r="CA780"/>
  <c r="BY780"/>
  <c r="BW780"/>
  <c r="BU780"/>
  <c r="CG781"/>
  <c r="CE781"/>
  <c r="CC781"/>
  <c r="CA781"/>
  <c r="BY781"/>
  <c r="BW781"/>
  <c r="BU781"/>
  <c r="CF781"/>
  <c r="CD781"/>
  <c r="CB781"/>
  <c r="BZ781"/>
  <c r="BX781"/>
  <c r="BV781"/>
  <c r="CF782"/>
  <c r="CD782"/>
  <c r="CB782"/>
  <c r="BZ782"/>
  <c r="BX782"/>
  <c r="BV782"/>
  <c r="CG782"/>
  <c r="CE782"/>
  <c r="CC782"/>
  <c r="CA782"/>
  <c r="BY782"/>
  <c r="BW782"/>
  <c r="BU782"/>
  <c r="CG783"/>
  <c r="CE783"/>
  <c r="CC783"/>
  <c r="CA783"/>
  <c r="BY783"/>
  <c r="BW783"/>
  <c r="BU783"/>
  <c r="CF783"/>
  <c r="CD783"/>
  <c r="CB783"/>
  <c r="BZ783"/>
  <c r="BX783"/>
  <c r="BV783"/>
  <c r="CF784"/>
  <c r="CD784"/>
  <c r="CB784"/>
  <c r="BZ784"/>
  <c r="BX784"/>
  <c r="BV784"/>
  <c r="CG784"/>
  <c r="CE784"/>
  <c r="CC784"/>
  <c r="CA784"/>
  <c r="BY784"/>
  <c r="BW784"/>
  <c r="BU784"/>
  <c r="CG785"/>
  <c r="CE785"/>
  <c r="CC785"/>
  <c r="CA785"/>
  <c r="BY785"/>
  <c r="BW785"/>
  <c r="BU785"/>
  <c r="CF785"/>
  <c r="CD785"/>
  <c r="CB785"/>
  <c r="BZ785"/>
  <c r="BX785"/>
  <c r="BV785"/>
  <c r="CF786"/>
  <c r="CD786"/>
  <c r="CB786"/>
  <c r="BZ786"/>
  <c r="BX786"/>
  <c r="BV786"/>
  <c r="CG786"/>
  <c r="CE786"/>
  <c r="CC786"/>
  <c r="CA786"/>
  <c r="BY786"/>
  <c r="BW786"/>
  <c r="BU786"/>
  <c r="CG787"/>
  <c r="CE787"/>
  <c r="CC787"/>
  <c r="CA787"/>
  <c r="BY787"/>
  <c r="BW787"/>
  <c r="BU787"/>
  <c r="CF787"/>
  <c r="CD787"/>
  <c r="CB787"/>
  <c r="BZ787"/>
  <c r="BX787"/>
  <c r="BV787"/>
  <c r="CF788"/>
  <c r="CD788"/>
  <c r="CB788"/>
  <c r="BZ788"/>
  <c r="BX788"/>
  <c r="BV788"/>
  <c r="CG788"/>
  <c r="CE788"/>
  <c r="CC788"/>
  <c r="CA788"/>
  <c r="BY788"/>
  <c r="BW788"/>
  <c r="BU788"/>
  <c r="CG789"/>
  <c r="CE789"/>
  <c r="CC789"/>
  <c r="CA789"/>
  <c r="BY789"/>
  <c r="BW789"/>
  <c r="BU789"/>
  <c r="CF789"/>
  <c r="CD789"/>
  <c r="CB789"/>
  <c r="BZ789"/>
  <c r="BX789"/>
  <c r="BV789"/>
  <c r="CF790"/>
  <c r="CD790"/>
  <c r="CB790"/>
  <c r="BZ790"/>
  <c r="BX790"/>
  <c r="BV790"/>
  <c r="CG790"/>
  <c r="CE790"/>
  <c r="CC790"/>
  <c r="CA790"/>
  <c r="BY790"/>
  <c r="BW790"/>
  <c r="BU790"/>
  <c r="CG791"/>
  <c r="CE791"/>
  <c r="CC791"/>
  <c r="CA791"/>
  <c r="BY791"/>
  <c r="BW791"/>
  <c r="BU791"/>
  <c r="CF791"/>
  <c r="CD791"/>
  <c r="CB791"/>
  <c r="BZ791"/>
  <c r="BX791"/>
  <c r="BV791"/>
  <c r="CF792"/>
  <c r="CD792"/>
  <c r="CB792"/>
  <c r="BZ792"/>
  <c r="BX792"/>
  <c r="BV792"/>
  <c r="CG792"/>
  <c r="CE792"/>
  <c r="CC792"/>
  <c r="CA792"/>
  <c r="BY792"/>
  <c r="BW792"/>
  <c r="BU792"/>
  <c r="CG793"/>
  <c r="CE793"/>
  <c r="CC793"/>
  <c r="CA793"/>
  <c r="BY793"/>
  <c r="BW793"/>
  <c r="BU793"/>
  <c r="CF793"/>
  <c r="CD793"/>
  <c r="CB793"/>
  <c r="BZ793"/>
  <c r="BX793"/>
  <c r="BV793"/>
  <c r="CF794"/>
  <c r="CD794"/>
  <c r="CB794"/>
  <c r="BZ794"/>
  <c r="BX794"/>
  <c r="BV794"/>
  <c r="CG794"/>
  <c r="CE794"/>
  <c r="CC794"/>
  <c r="CA794"/>
  <c r="BY794"/>
  <c r="BW794"/>
  <c r="BU794"/>
  <c r="CG795"/>
  <c r="CE795"/>
  <c r="CC795"/>
  <c r="CA795"/>
  <c r="BY795"/>
  <c r="BW795"/>
  <c r="BU795"/>
  <c r="CF795"/>
  <c r="CD795"/>
  <c r="CB795"/>
  <c r="BZ795"/>
  <c r="BX795"/>
  <c r="BV795"/>
  <c r="CF796"/>
  <c r="CD796"/>
  <c r="CB796"/>
  <c r="BZ796"/>
  <c r="BX796"/>
  <c r="BV796"/>
  <c r="CG796"/>
  <c r="CE796"/>
  <c r="CC796"/>
  <c r="CA796"/>
  <c r="BY796"/>
  <c r="BW796"/>
  <c r="BU796"/>
  <c r="CG797"/>
  <c r="CE797"/>
  <c r="CC797"/>
  <c r="CA797"/>
  <c r="BY797"/>
  <c r="BW797"/>
  <c r="BU797"/>
  <c r="CF797"/>
  <c r="CD797"/>
  <c r="CB797"/>
  <c r="BZ797"/>
  <c r="BX797"/>
  <c r="BV797"/>
  <c r="CF798"/>
  <c r="CD798"/>
  <c r="CB798"/>
  <c r="BZ798"/>
  <c r="BX798"/>
  <c r="BV798"/>
  <c r="CG798"/>
  <c r="CE798"/>
  <c r="CC798"/>
  <c r="CA798"/>
  <c r="BY798"/>
  <c r="BW798"/>
  <c r="BU798"/>
  <c r="CG799"/>
  <c r="CE799"/>
  <c r="CC799"/>
  <c r="CA799"/>
  <c r="BY799"/>
  <c r="BW799"/>
  <c r="BU799"/>
  <c r="CF799"/>
  <c r="CD799"/>
  <c r="CB799"/>
  <c r="BZ799"/>
  <c r="BX799"/>
  <c r="BV799"/>
  <c r="CF800"/>
  <c r="CD800"/>
  <c r="CB800"/>
  <c r="BZ800"/>
  <c r="BX800"/>
  <c r="BV800"/>
  <c r="CG800"/>
  <c r="CE800"/>
  <c r="CC800"/>
  <c r="CA800"/>
  <c r="BY800"/>
  <c r="BW800"/>
  <c r="BU800"/>
  <c r="CG801"/>
  <c r="CE801"/>
  <c r="CC801"/>
  <c r="CA801"/>
  <c r="BY801"/>
  <c r="BW801"/>
  <c r="BU801"/>
  <c r="CF801"/>
  <c r="CD801"/>
  <c r="CB801"/>
  <c r="BZ801"/>
  <c r="BX801"/>
  <c r="BV801"/>
  <c r="CF802"/>
  <c r="CD802"/>
  <c r="CB802"/>
  <c r="BZ802"/>
  <c r="BX802"/>
  <c r="BV802"/>
  <c r="CG802"/>
  <c r="CE802"/>
  <c r="CC802"/>
  <c r="CA802"/>
  <c r="BY802"/>
  <c r="BW802"/>
  <c r="BU802"/>
  <c r="CG803"/>
  <c r="CE803"/>
  <c r="CC803"/>
  <c r="CA803"/>
  <c r="BY803"/>
  <c r="BW803"/>
  <c r="BU803"/>
  <c r="CF803"/>
  <c r="CD803"/>
  <c r="CB803"/>
  <c r="BZ803"/>
  <c r="BX803"/>
  <c r="BV803"/>
  <c r="CF804"/>
  <c r="CD804"/>
  <c r="CB804"/>
  <c r="BZ804"/>
  <c r="BX804"/>
  <c r="BV804"/>
  <c r="CG804"/>
  <c r="CE804"/>
  <c r="CC804"/>
  <c r="CA804"/>
  <c r="BY804"/>
  <c r="BW804"/>
  <c r="BU804"/>
  <c r="CG805"/>
  <c r="CE805"/>
  <c r="CC805"/>
  <c r="CA805"/>
  <c r="BY805"/>
  <c r="BW805"/>
  <c r="BU805"/>
  <c r="CF805"/>
  <c r="CD805"/>
  <c r="CB805"/>
  <c r="BZ805"/>
  <c r="BX805"/>
  <c r="BV805"/>
  <c r="CF806"/>
  <c r="CD806"/>
  <c r="CB806"/>
  <c r="BZ806"/>
  <c r="BX806"/>
  <c r="BV806"/>
  <c r="CG806"/>
  <c r="CE806"/>
  <c r="CC806"/>
  <c r="CA806"/>
  <c r="BY806"/>
  <c r="BW806"/>
  <c r="BU806"/>
  <c r="CG807"/>
  <c r="CE807"/>
  <c r="CC807"/>
  <c r="CA807"/>
  <c r="BY807"/>
  <c r="BW807"/>
  <c r="BU807"/>
  <c r="CF807"/>
  <c r="CD807"/>
  <c r="CB807"/>
  <c r="BZ807"/>
  <c r="BX807"/>
  <c r="BV807"/>
  <c r="CF808"/>
  <c r="CD808"/>
  <c r="CB808"/>
  <c r="BZ808"/>
  <c r="BX808"/>
  <c r="BV808"/>
  <c r="CG808"/>
  <c r="CE808"/>
  <c r="CC808"/>
  <c r="CA808"/>
  <c r="BY808"/>
  <c r="BW808"/>
  <c r="BU808"/>
  <c r="CG809"/>
  <c r="CE809"/>
  <c r="CC809"/>
  <c r="CA809"/>
  <c r="BY809"/>
  <c r="BW809"/>
  <c r="BU809"/>
  <c r="CF809"/>
  <c r="CD809"/>
  <c r="CB809"/>
  <c r="BZ809"/>
  <c r="BX809"/>
  <c r="BV809"/>
  <c r="CF810"/>
  <c r="CD810"/>
  <c r="CB810"/>
  <c r="BZ810"/>
  <c r="BX810"/>
  <c r="BV810"/>
  <c r="CG810"/>
  <c r="CE810"/>
  <c r="CC810"/>
  <c r="CA810"/>
  <c r="BY810"/>
  <c r="BW810"/>
  <c r="BU810"/>
  <c r="CG811"/>
  <c r="CE811"/>
  <c r="CC811"/>
  <c r="CA811"/>
  <c r="BY811"/>
  <c r="BW811"/>
  <c r="BU811"/>
  <c r="CF811"/>
  <c r="CD811"/>
  <c r="CB811"/>
  <c r="BZ811"/>
  <c r="BX811"/>
  <c r="BV811"/>
  <c r="CF812"/>
  <c r="CD812"/>
  <c r="CB812"/>
  <c r="BZ812"/>
  <c r="BX812"/>
  <c r="BV812"/>
  <c r="CG812"/>
  <c r="CE812"/>
  <c r="CC812"/>
  <c r="CA812"/>
  <c r="BY812"/>
  <c r="BW812"/>
  <c r="BU812"/>
  <c r="CG813"/>
  <c r="CE813"/>
  <c r="CC813"/>
  <c r="CA813"/>
  <c r="BY813"/>
  <c r="BW813"/>
  <c r="BU813"/>
  <c r="CF813"/>
  <c r="CD813"/>
  <c r="CB813"/>
  <c r="BZ813"/>
  <c r="BX813"/>
  <c r="BV813"/>
  <c r="CF814"/>
  <c r="CD814"/>
  <c r="CB814"/>
  <c r="BZ814"/>
  <c r="BX814"/>
  <c r="BV814"/>
  <c r="CG814"/>
  <c r="CE814"/>
  <c r="CC814"/>
  <c r="CA814"/>
  <c r="BY814"/>
  <c r="BW814"/>
  <c r="BU814"/>
  <c r="CG815"/>
  <c r="CE815"/>
  <c r="CC815"/>
  <c r="CA815"/>
  <c r="BY815"/>
  <c r="BW815"/>
  <c r="BU815"/>
  <c r="CF815"/>
  <c r="CD815"/>
  <c r="CB815"/>
  <c r="BZ815"/>
  <c r="BX815"/>
  <c r="BV815"/>
  <c r="CF816"/>
  <c r="CD816"/>
  <c r="CB816"/>
  <c r="BZ816"/>
  <c r="BX816"/>
  <c r="BV816"/>
  <c r="CG816"/>
  <c r="CE816"/>
  <c r="CC816"/>
  <c r="CA816"/>
  <c r="BY816"/>
  <c r="BW816"/>
  <c r="BU816"/>
  <c r="CG817"/>
  <c r="CE817"/>
  <c r="CC817"/>
  <c r="CA817"/>
  <c r="BY817"/>
  <c r="BW817"/>
  <c r="BU817"/>
  <c r="CF817"/>
  <c r="CD817"/>
  <c r="CB817"/>
  <c r="BZ817"/>
  <c r="BX817"/>
  <c r="BV817"/>
  <c r="CF818"/>
  <c r="CD818"/>
  <c r="CB818"/>
  <c r="BZ818"/>
  <c r="BX818"/>
  <c r="BV818"/>
  <c r="CG818"/>
  <c r="CE818"/>
  <c r="CC818"/>
  <c r="CA818"/>
  <c r="BY818"/>
  <c r="BW818"/>
  <c r="BU818"/>
  <c r="CG819"/>
  <c r="CE819"/>
  <c r="CC819"/>
  <c r="CA819"/>
  <c r="BY819"/>
  <c r="BW819"/>
  <c r="BU819"/>
  <c r="CF819"/>
  <c r="CD819"/>
  <c r="CB819"/>
  <c r="BZ819"/>
  <c r="BX819"/>
  <c r="BV819"/>
  <c r="CF820"/>
  <c r="CD820"/>
  <c r="CB820"/>
  <c r="BZ820"/>
  <c r="BX820"/>
  <c r="BV820"/>
  <c r="CG820"/>
  <c r="CE820"/>
  <c r="CC820"/>
  <c r="CA820"/>
  <c r="BY820"/>
  <c r="BW820"/>
  <c r="BU820"/>
  <c r="CG821"/>
  <c r="CE821"/>
  <c r="CC821"/>
  <c r="CA821"/>
  <c r="BY821"/>
  <c r="BW821"/>
  <c r="BU821"/>
  <c r="CF821"/>
  <c r="CD821"/>
  <c r="CB821"/>
  <c r="BZ821"/>
  <c r="BX821"/>
  <c r="BV821"/>
  <c r="CF822"/>
  <c r="CD822"/>
  <c r="CB822"/>
  <c r="BZ822"/>
  <c r="BX822"/>
  <c r="BV822"/>
  <c r="CG822"/>
  <c r="CE822"/>
  <c r="CC822"/>
  <c r="CA822"/>
  <c r="BY822"/>
  <c r="BW822"/>
  <c r="BU822"/>
  <c r="CG823"/>
  <c r="CE823"/>
  <c r="CC823"/>
  <c r="CA823"/>
  <c r="BY823"/>
  <c r="BW823"/>
  <c r="BU823"/>
  <c r="CF823"/>
  <c r="CD823"/>
  <c r="CB823"/>
  <c r="BZ823"/>
  <c r="BX823"/>
  <c r="BV823"/>
  <c r="CF824"/>
  <c r="CD824"/>
  <c r="CB824"/>
  <c r="BZ824"/>
  <c r="BX824"/>
  <c r="BV824"/>
  <c r="CG824"/>
  <c r="CE824"/>
  <c r="CC824"/>
  <c r="CA824"/>
  <c r="BY824"/>
  <c r="BW824"/>
  <c r="BU824"/>
  <c r="CG825"/>
  <c r="CE825"/>
  <c r="CC825"/>
  <c r="CA825"/>
  <c r="BY825"/>
  <c r="BW825"/>
  <c r="BU825"/>
  <c r="CF825"/>
  <c r="CD825"/>
  <c r="CB825"/>
  <c r="BZ825"/>
  <c r="BX825"/>
  <c r="BV825"/>
  <c r="CF826"/>
  <c r="CD826"/>
  <c r="CB826"/>
  <c r="BZ826"/>
  <c r="BX826"/>
  <c r="BV826"/>
  <c r="CG826"/>
  <c r="CE826"/>
  <c r="CC826"/>
  <c r="CA826"/>
  <c r="BY826"/>
  <c r="BW826"/>
  <c r="BU826"/>
  <c r="CG827"/>
  <c r="CE827"/>
  <c r="CC827"/>
  <c r="CA827"/>
  <c r="BY827"/>
  <c r="BW827"/>
  <c r="BU827"/>
  <c r="CF827"/>
  <c r="CD827"/>
  <c r="CB827"/>
  <c r="BZ827"/>
  <c r="BX827"/>
  <c r="BV827"/>
  <c r="CF828"/>
  <c r="CD828"/>
  <c r="CB828"/>
  <c r="BZ828"/>
  <c r="BX828"/>
  <c r="BV828"/>
  <c r="CG828"/>
  <c r="CE828"/>
  <c r="CC828"/>
  <c r="CA828"/>
  <c r="BY828"/>
  <c r="BW828"/>
  <c r="BU828"/>
  <c r="CG829"/>
  <c r="CE829"/>
  <c r="CC829"/>
  <c r="CA829"/>
  <c r="BY829"/>
  <c r="BW829"/>
  <c r="BU829"/>
  <c r="CF829"/>
  <c r="CD829"/>
  <c r="CB829"/>
  <c r="BZ829"/>
  <c r="BX829"/>
  <c r="BV829"/>
  <c r="CF830"/>
  <c r="CD830"/>
  <c r="CB830"/>
  <c r="BZ830"/>
  <c r="BX830"/>
  <c r="BV830"/>
  <c r="CG830"/>
  <c r="CE830"/>
  <c r="CC830"/>
  <c r="CA830"/>
  <c r="BY830"/>
  <c r="BW830"/>
  <c r="BU830"/>
  <c r="CG831"/>
  <c r="CE831"/>
  <c r="CC831"/>
  <c r="CA831"/>
  <c r="BY831"/>
  <c r="BW831"/>
  <c r="BU831"/>
  <c r="CF831"/>
  <c r="CD831"/>
  <c r="CB831"/>
  <c r="BZ831"/>
  <c r="BX831"/>
  <c r="BV831"/>
  <c r="CF832"/>
  <c r="CD832"/>
  <c r="CB832"/>
  <c r="BZ832"/>
  <c r="BX832"/>
  <c r="BV832"/>
  <c r="CG832"/>
  <c r="CE832"/>
  <c r="CC832"/>
  <c r="CA832"/>
  <c r="BY832"/>
  <c r="BW832"/>
  <c r="BU832"/>
  <c r="CG833"/>
  <c r="CE833"/>
  <c r="CC833"/>
  <c r="CA833"/>
  <c r="BY833"/>
  <c r="BW833"/>
  <c r="BU833"/>
  <c r="CF833"/>
  <c r="CD833"/>
  <c r="CB833"/>
  <c r="BZ833"/>
  <c r="BX833"/>
  <c r="BV833"/>
  <c r="CF834"/>
  <c r="CD834"/>
  <c r="CB834"/>
  <c r="BZ834"/>
  <c r="BX834"/>
  <c r="BV834"/>
  <c r="CG834"/>
  <c r="CE834"/>
  <c r="CC834"/>
  <c r="CA834"/>
  <c r="BY834"/>
  <c r="BW834"/>
  <c r="BU834"/>
  <c r="CG835"/>
  <c r="CE835"/>
  <c r="CC835"/>
  <c r="CA835"/>
  <c r="BY835"/>
  <c r="BW835"/>
  <c r="BU835"/>
  <c r="CF835"/>
  <c r="CD835"/>
  <c r="CB835"/>
  <c r="BZ835"/>
  <c r="BX835"/>
  <c r="BV835"/>
  <c r="CF836"/>
  <c r="CD836"/>
  <c r="CB836"/>
  <c r="BZ836"/>
  <c r="BX836"/>
  <c r="BV836"/>
  <c r="CG836"/>
  <c r="CE836"/>
  <c r="CC836"/>
  <c r="CA836"/>
  <c r="BY836"/>
  <c r="BW836"/>
  <c r="BU836"/>
  <c r="CG837"/>
  <c r="CE837"/>
  <c r="CC837"/>
  <c r="CA837"/>
  <c r="BY837"/>
  <c r="BW837"/>
  <c r="BU837"/>
  <c r="CF837"/>
  <c r="CD837"/>
  <c r="CB837"/>
  <c r="BZ837"/>
  <c r="BX837"/>
  <c r="BV837"/>
  <c r="CF838"/>
  <c r="CD838"/>
  <c r="CB838"/>
  <c r="BZ838"/>
  <c r="BX838"/>
  <c r="BV838"/>
  <c r="CG838"/>
  <c r="CE838"/>
  <c r="CC838"/>
  <c r="CA838"/>
  <c r="BY838"/>
  <c r="BW838"/>
  <c r="BU838"/>
  <c r="CG839"/>
  <c r="CE839"/>
  <c r="CC839"/>
  <c r="CA839"/>
  <c r="BY839"/>
  <c r="BW839"/>
  <c r="BU839"/>
  <c r="CF839"/>
  <c r="CD839"/>
  <c r="CB839"/>
  <c r="BZ839"/>
  <c r="BX839"/>
  <c r="BV839"/>
  <c r="CF840"/>
  <c r="CD840"/>
  <c r="CB840"/>
  <c r="BZ840"/>
  <c r="BX840"/>
  <c r="BV840"/>
  <c r="CG840"/>
  <c r="CE840"/>
  <c r="CC840"/>
  <c r="CA840"/>
  <c r="BY840"/>
  <c r="BW840"/>
  <c r="BU840"/>
  <c r="CG841"/>
  <c r="CE841"/>
  <c r="CC841"/>
  <c r="CA841"/>
  <c r="BY841"/>
  <c r="BW841"/>
  <c r="BU841"/>
  <c r="CF841"/>
  <c r="CD841"/>
  <c r="CB841"/>
  <c r="BZ841"/>
  <c r="BX841"/>
  <c r="BV841"/>
  <c r="CF842"/>
  <c r="CD842"/>
  <c r="CB842"/>
  <c r="BZ842"/>
  <c r="BX842"/>
  <c r="BV842"/>
  <c r="CG842"/>
  <c r="CE842"/>
  <c r="CC842"/>
  <c r="CA842"/>
  <c r="BY842"/>
  <c r="BW842"/>
  <c r="BU842"/>
  <c r="CG843"/>
  <c r="CE843"/>
  <c r="CC843"/>
  <c r="CA843"/>
  <c r="BY843"/>
  <c r="BW843"/>
  <c r="BU843"/>
  <c r="CF843"/>
  <c r="CD843"/>
  <c r="CB843"/>
  <c r="BZ843"/>
  <c r="BX843"/>
  <c r="BV843"/>
  <c r="CF844"/>
  <c r="CD844"/>
  <c r="CB844"/>
  <c r="BZ844"/>
  <c r="BX844"/>
  <c r="BV844"/>
  <c r="CG844"/>
  <c r="CE844"/>
  <c r="CC844"/>
  <c r="CA844"/>
  <c r="BY844"/>
  <c r="BW844"/>
  <c r="BU844"/>
  <c r="CG845"/>
  <c r="CE845"/>
  <c r="CC845"/>
  <c r="CA845"/>
  <c r="BY845"/>
  <c r="BW845"/>
  <c r="BU845"/>
  <c r="CF845"/>
  <c r="CD845"/>
  <c r="CB845"/>
  <c r="BZ845"/>
  <c r="BX845"/>
  <c r="BV845"/>
  <c r="CF846"/>
  <c r="CD846"/>
  <c r="CB846"/>
  <c r="BZ846"/>
  <c r="BX846"/>
  <c r="BV846"/>
  <c r="CG846"/>
  <c r="CE846"/>
  <c r="CC846"/>
  <c r="CA846"/>
  <c r="BY846"/>
  <c r="BW846"/>
  <c r="BU846"/>
  <c r="CG847"/>
  <c r="CE847"/>
  <c r="CC847"/>
  <c r="CA847"/>
  <c r="BY847"/>
  <c r="BW847"/>
  <c r="BU847"/>
  <c r="CF847"/>
  <c r="CD847"/>
  <c r="CB847"/>
  <c r="BZ847"/>
  <c r="BX847"/>
  <c r="BV847"/>
  <c r="CF848"/>
  <c r="CD848"/>
  <c r="CB848"/>
  <c r="BZ848"/>
  <c r="BX848"/>
  <c r="BV848"/>
  <c r="CG848"/>
  <c r="CE848"/>
  <c r="CC848"/>
  <c r="CA848"/>
  <c r="BY848"/>
  <c r="BW848"/>
  <c r="BU848"/>
  <c r="CG849"/>
  <c r="CE849"/>
  <c r="CC849"/>
  <c r="CA849"/>
  <c r="BY849"/>
  <c r="BW849"/>
  <c r="BU849"/>
  <c r="CF849"/>
  <c r="CD849"/>
  <c r="CB849"/>
  <c r="BZ849"/>
  <c r="BX849"/>
  <c r="BV849"/>
  <c r="CF850"/>
  <c r="CD850"/>
  <c r="CB850"/>
  <c r="BZ850"/>
  <c r="BX850"/>
  <c r="BV850"/>
  <c r="CG850"/>
  <c r="CE850"/>
  <c r="CC850"/>
  <c r="CA850"/>
  <c r="BY850"/>
  <c r="BW850"/>
  <c r="BU850"/>
  <c r="CG851"/>
  <c r="CE851"/>
  <c r="CC851"/>
  <c r="CA851"/>
  <c r="BY851"/>
  <c r="BW851"/>
  <c r="BU851"/>
  <c r="CF851"/>
  <c r="CD851"/>
  <c r="CB851"/>
  <c r="BZ851"/>
  <c r="BX851"/>
  <c r="BV851"/>
  <c r="CF852"/>
  <c r="CD852"/>
  <c r="CB852"/>
  <c r="BZ852"/>
  <c r="BX852"/>
  <c r="BV852"/>
  <c r="CG852"/>
  <c r="CE852"/>
  <c r="CC852"/>
  <c r="CA852"/>
  <c r="BY852"/>
  <c r="BW852"/>
  <c r="BU852"/>
  <c r="CG853"/>
  <c r="CE853"/>
  <c r="CC853"/>
  <c r="CA853"/>
  <c r="BY853"/>
  <c r="BW853"/>
  <c r="BU853"/>
  <c r="CF853"/>
  <c r="CD853"/>
  <c r="CB853"/>
  <c r="BZ853"/>
  <c r="BX853"/>
  <c r="BV853"/>
  <c r="CF854"/>
  <c r="CD854"/>
  <c r="CB854"/>
  <c r="BZ854"/>
  <c r="BX854"/>
  <c r="BV854"/>
  <c r="CG854"/>
  <c r="CE854"/>
  <c r="CC854"/>
  <c r="CA854"/>
  <c r="BY854"/>
  <c r="BW854"/>
  <c r="BU854"/>
  <c r="CG855"/>
  <c r="CE855"/>
  <c r="CC855"/>
  <c r="CA855"/>
  <c r="BY855"/>
  <c r="BW855"/>
  <c r="BU855"/>
  <c r="CF855"/>
  <c r="CD855"/>
  <c r="CB855"/>
  <c r="BZ855"/>
  <c r="BX855"/>
  <c r="BV855"/>
  <c r="CF856"/>
  <c r="CD856"/>
  <c r="CB856"/>
  <c r="BZ856"/>
  <c r="BX856"/>
  <c r="BV856"/>
  <c r="CG856"/>
  <c r="CE856"/>
  <c r="CC856"/>
  <c r="CA856"/>
  <c r="BY856"/>
  <c r="BW856"/>
  <c r="BU856"/>
  <c r="CG857"/>
  <c r="CE857"/>
  <c r="CC857"/>
  <c r="CA857"/>
  <c r="BY857"/>
  <c r="BW857"/>
  <c r="BU857"/>
  <c r="CF857"/>
  <c r="CD857"/>
  <c r="CB857"/>
  <c r="BZ857"/>
  <c r="BX857"/>
  <c r="BV857"/>
  <c r="CF858"/>
  <c r="CD858"/>
  <c r="CB858"/>
  <c r="BZ858"/>
  <c r="BX858"/>
  <c r="BV858"/>
  <c r="CG858"/>
  <c r="CE858"/>
  <c r="CC858"/>
  <c r="CA858"/>
  <c r="BY858"/>
  <c r="BW858"/>
  <c r="BU858"/>
  <c r="CG859"/>
  <c r="CE859"/>
  <c r="CC859"/>
  <c r="CA859"/>
  <c r="BY859"/>
  <c r="BW859"/>
  <c r="BU859"/>
  <c r="CF859"/>
  <c r="CD859"/>
  <c r="CB859"/>
  <c r="BZ859"/>
  <c r="BX859"/>
  <c r="BV859"/>
  <c r="CF860"/>
  <c r="CD860"/>
  <c r="CB860"/>
  <c r="BZ860"/>
  <c r="BX860"/>
  <c r="BV860"/>
  <c r="CG860"/>
  <c r="CE860"/>
  <c r="CC860"/>
  <c r="CA860"/>
  <c r="BY860"/>
  <c r="BW860"/>
  <c r="BU860"/>
  <c r="CG861"/>
  <c r="CE861"/>
  <c r="CC861"/>
  <c r="CA861"/>
  <c r="BY861"/>
  <c r="BW861"/>
  <c r="BU861"/>
  <c r="CF861"/>
  <c r="CD861"/>
  <c r="CB861"/>
  <c r="BZ861"/>
  <c r="BX861"/>
  <c r="BV861"/>
  <c r="CF862"/>
  <c r="CD862"/>
  <c r="CB862"/>
  <c r="BZ862"/>
  <c r="BX862"/>
  <c r="BV862"/>
  <c r="CG862"/>
  <c r="CE862"/>
  <c r="CC862"/>
  <c r="CA862"/>
  <c r="BY862"/>
  <c r="BW862"/>
  <c r="BU862"/>
  <c r="CG863"/>
  <c r="CE863"/>
  <c r="CC863"/>
  <c r="CA863"/>
  <c r="BY863"/>
  <c r="BW863"/>
  <c r="BU863"/>
  <c r="CF863"/>
  <c r="CD863"/>
  <c r="CB863"/>
  <c r="BZ863"/>
  <c r="BX863"/>
  <c r="BV863"/>
  <c r="CF864"/>
  <c r="CD864"/>
  <c r="CB864"/>
  <c r="BZ864"/>
  <c r="BX864"/>
  <c r="BV864"/>
  <c r="CG864"/>
  <c r="CE864"/>
  <c r="CC864"/>
  <c r="CA864"/>
  <c r="BY864"/>
  <c r="BW864"/>
  <c r="BU864"/>
  <c r="CG865"/>
  <c r="CE865"/>
  <c r="CC865"/>
  <c r="CA865"/>
  <c r="BY865"/>
  <c r="BW865"/>
  <c r="BU865"/>
  <c r="CF865"/>
  <c r="CD865"/>
  <c r="CB865"/>
  <c r="BZ865"/>
  <c r="BX865"/>
  <c r="BV865"/>
  <c r="CF866"/>
  <c r="CD866"/>
  <c r="CB866"/>
  <c r="BZ866"/>
  <c r="BX866"/>
  <c r="BV866"/>
  <c r="CG866"/>
  <c r="CE866"/>
  <c r="CC866"/>
  <c r="CA866"/>
  <c r="BY866"/>
  <c r="BW866"/>
  <c r="BU866"/>
  <c r="CG867"/>
  <c r="CE867"/>
  <c r="CC867"/>
  <c r="CA867"/>
  <c r="BY867"/>
  <c r="BW867"/>
  <c r="BU867"/>
  <c r="CF867"/>
  <c r="CD867"/>
  <c r="CB867"/>
  <c r="BZ867"/>
  <c r="BX867"/>
  <c r="BV867"/>
  <c r="CF868"/>
  <c r="CD868"/>
  <c r="CB868"/>
  <c r="BZ868"/>
  <c r="BX868"/>
  <c r="BV868"/>
  <c r="CG868"/>
  <c r="CE868"/>
  <c r="CC868"/>
  <c r="CA868"/>
  <c r="BY868"/>
  <c r="BW868"/>
  <c r="BU868"/>
  <c r="CG869"/>
  <c r="CE869"/>
  <c r="CC869"/>
  <c r="CA869"/>
  <c r="BY869"/>
  <c r="BW869"/>
  <c r="BU869"/>
  <c r="CF869"/>
  <c r="CD869"/>
  <c r="CB869"/>
  <c r="BZ869"/>
  <c r="BX869"/>
  <c r="BV869"/>
  <c r="CF870"/>
  <c r="CD870"/>
  <c r="CB870"/>
  <c r="BZ870"/>
  <c r="BX870"/>
  <c r="BV870"/>
  <c r="CG870"/>
  <c r="CE870"/>
  <c r="CC870"/>
  <c r="CA870"/>
  <c r="BY870"/>
  <c r="BW870"/>
  <c r="BU870"/>
  <c r="CG871"/>
  <c r="CE871"/>
  <c r="CC871"/>
  <c r="CA871"/>
  <c r="BY871"/>
  <c r="BW871"/>
  <c r="BU871"/>
  <c r="CF871"/>
  <c r="CD871"/>
  <c r="CB871"/>
  <c r="BZ871"/>
  <c r="BX871"/>
  <c r="BV871"/>
  <c r="CF872"/>
  <c r="CD872"/>
  <c r="CB872"/>
  <c r="BZ872"/>
  <c r="BX872"/>
  <c r="BV872"/>
  <c r="CG872"/>
  <c r="CE872"/>
  <c r="CC872"/>
  <c r="CA872"/>
  <c r="BY872"/>
  <c r="BW872"/>
  <c r="BU872"/>
  <c r="CG873"/>
  <c r="CE873"/>
  <c r="CC873"/>
  <c r="CA873"/>
  <c r="BY873"/>
  <c r="BW873"/>
  <c r="BU873"/>
  <c r="CF873"/>
  <c r="CD873"/>
  <c r="CB873"/>
  <c r="BZ873"/>
  <c r="BX873"/>
  <c r="BV873"/>
  <c r="CF874"/>
  <c r="CD874"/>
  <c r="CB874"/>
  <c r="BZ874"/>
  <c r="BX874"/>
  <c r="BV874"/>
  <c r="CG874"/>
  <c r="CE874"/>
  <c r="CC874"/>
  <c r="CA874"/>
  <c r="BY874"/>
  <c r="BW874"/>
  <c r="BU874"/>
  <c r="CG875"/>
  <c r="CE875"/>
  <c r="CC875"/>
  <c r="CA875"/>
  <c r="BY875"/>
  <c r="BW875"/>
  <c r="BU875"/>
  <c r="CF875"/>
  <c r="CD875"/>
  <c r="CB875"/>
  <c r="BZ875"/>
  <c r="BX875"/>
  <c r="BV875"/>
  <c r="CF876"/>
  <c r="CD876"/>
  <c r="CB876"/>
  <c r="BZ876"/>
  <c r="BX876"/>
  <c r="BV876"/>
  <c r="CG876"/>
  <c r="CE876"/>
  <c r="CC876"/>
  <c r="CA876"/>
  <c r="BY876"/>
  <c r="BW876"/>
  <c r="BU876"/>
  <c r="CG877"/>
  <c r="CE877"/>
  <c r="CC877"/>
  <c r="CA877"/>
  <c r="BY877"/>
  <c r="BW877"/>
  <c r="BU877"/>
  <c r="CF877"/>
  <c r="CD877"/>
  <c r="CB877"/>
  <c r="BZ877"/>
  <c r="BX877"/>
  <c r="BV877"/>
  <c r="CF878"/>
  <c r="CD878"/>
  <c r="CB878"/>
  <c r="BZ878"/>
  <c r="BX878"/>
  <c r="BV878"/>
  <c r="CG878"/>
  <c r="CE878"/>
  <c r="CC878"/>
  <c r="CA878"/>
  <c r="BY878"/>
  <c r="BW878"/>
  <c r="BU878"/>
  <c r="CG879"/>
  <c r="CE879"/>
  <c r="CC879"/>
  <c r="CA879"/>
  <c r="BY879"/>
  <c r="BW879"/>
  <c r="BU879"/>
  <c r="CF879"/>
  <c r="CD879"/>
  <c r="CB879"/>
  <c r="BZ879"/>
  <c r="BX879"/>
  <c r="BV879"/>
  <c r="CF880"/>
  <c r="CD880"/>
  <c r="CB880"/>
  <c r="BZ880"/>
  <c r="BX880"/>
  <c r="BV880"/>
  <c r="CG880"/>
  <c r="CE880"/>
  <c r="CC880"/>
  <c r="CA880"/>
  <c r="BY880"/>
  <c r="BW880"/>
  <c r="BU880"/>
  <c r="CG881"/>
  <c r="CE881"/>
  <c r="CC881"/>
  <c r="CA881"/>
  <c r="BY881"/>
  <c r="BW881"/>
  <c r="BU881"/>
  <c r="CF881"/>
  <c r="CD881"/>
  <c r="CB881"/>
  <c r="BZ881"/>
  <c r="BX881"/>
  <c r="BV881"/>
  <c r="CF882"/>
  <c r="CD882"/>
  <c r="CB882"/>
  <c r="BZ882"/>
  <c r="BX882"/>
  <c r="BV882"/>
  <c r="CG882"/>
  <c r="CE882"/>
  <c r="CC882"/>
  <c r="CA882"/>
  <c r="BY882"/>
  <c r="BW882"/>
  <c r="BU882"/>
  <c r="CG883"/>
  <c r="CE883"/>
  <c r="CC883"/>
  <c r="CA883"/>
  <c r="BY883"/>
  <c r="BW883"/>
  <c r="BU883"/>
  <c r="CF883"/>
  <c r="CD883"/>
  <c r="CB883"/>
  <c r="BZ883"/>
  <c r="BX883"/>
  <c r="BV883"/>
  <c r="CF884"/>
  <c r="CD884"/>
  <c r="CB884"/>
  <c r="BZ884"/>
  <c r="BX884"/>
  <c r="BV884"/>
  <c r="CG884"/>
  <c r="CE884"/>
  <c r="CC884"/>
  <c r="CA884"/>
  <c r="BY884"/>
  <c r="BW884"/>
  <c r="BU884"/>
  <c r="CG885"/>
  <c r="CE885"/>
  <c r="CC885"/>
  <c r="CA885"/>
  <c r="BY885"/>
  <c r="BW885"/>
  <c r="BU885"/>
  <c r="CF885"/>
  <c r="CD885"/>
  <c r="CB885"/>
  <c r="BZ885"/>
  <c r="BX885"/>
  <c r="BV885"/>
  <c r="CF886"/>
  <c r="CD886"/>
  <c r="CB886"/>
  <c r="BZ886"/>
  <c r="BX886"/>
  <c r="BV886"/>
  <c r="CG886"/>
  <c r="CE886"/>
  <c r="CC886"/>
  <c r="CA886"/>
  <c r="BY886"/>
  <c r="BW886"/>
  <c r="BU886"/>
  <c r="CG887"/>
  <c r="CE887"/>
  <c r="CC887"/>
  <c r="CA887"/>
  <c r="BY887"/>
  <c r="BW887"/>
  <c r="BU887"/>
  <c r="CF887"/>
  <c r="CD887"/>
  <c r="CB887"/>
  <c r="BZ887"/>
  <c r="BX887"/>
  <c r="BV887"/>
  <c r="CF888"/>
  <c r="CD888"/>
  <c r="CB888"/>
  <c r="BZ888"/>
  <c r="BX888"/>
  <c r="BV888"/>
  <c r="CG888"/>
  <c r="CE888"/>
  <c r="CC888"/>
  <c r="CA888"/>
  <c r="BY888"/>
  <c r="BW888"/>
  <c r="BU888"/>
  <c r="CG889"/>
  <c r="CE889"/>
  <c r="CC889"/>
  <c r="CA889"/>
  <c r="BY889"/>
  <c r="BW889"/>
  <c r="BU889"/>
  <c r="CF889"/>
  <c r="CD889"/>
  <c r="CB889"/>
  <c r="BZ889"/>
  <c r="BX889"/>
  <c r="BV889"/>
  <c r="CF890"/>
  <c r="CD890"/>
  <c r="CB890"/>
  <c r="BZ890"/>
  <c r="BX890"/>
  <c r="BV890"/>
  <c r="CG890"/>
  <c r="CE890"/>
  <c r="CC890"/>
  <c r="CA890"/>
  <c r="BY890"/>
  <c r="BW890"/>
  <c r="BU890"/>
  <c r="CG891"/>
  <c r="CE891"/>
  <c r="CC891"/>
  <c r="CA891"/>
  <c r="BY891"/>
  <c r="BW891"/>
  <c r="BU891"/>
  <c r="CF891"/>
  <c r="CD891"/>
  <c r="CB891"/>
  <c r="BZ891"/>
  <c r="BX891"/>
  <c r="BV891"/>
  <c r="CF892"/>
  <c r="CD892"/>
  <c r="CB892"/>
  <c r="BZ892"/>
  <c r="BX892"/>
  <c r="BV892"/>
  <c r="CG892"/>
  <c r="CE892"/>
  <c r="CC892"/>
  <c r="CA892"/>
  <c r="BY892"/>
  <c r="BW892"/>
  <c r="BU892"/>
  <c r="CG893"/>
  <c r="CE893"/>
  <c r="CC893"/>
  <c r="CA893"/>
  <c r="BY893"/>
  <c r="BW893"/>
  <c r="BU893"/>
  <c r="CF893"/>
  <c r="CD893"/>
  <c r="CB893"/>
  <c r="BZ893"/>
  <c r="BX893"/>
  <c r="BV893"/>
  <c r="CF894"/>
  <c r="CD894"/>
  <c r="CB894"/>
  <c r="BZ894"/>
  <c r="BX894"/>
  <c r="BV894"/>
  <c r="CG894"/>
  <c r="CE894"/>
  <c r="CC894"/>
  <c r="CA894"/>
  <c r="BY894"/>
  <c r="BW894"/>
  <c r="BU894"/>
  <c r="CG895"/>
  <c r="CE895"/>
  <c r="CC895"/>
  <c r="CA895"/>
  <c r="BY895"/>
  <c r="BW895"/>
  <c r="BU895"/>
  <c r="CF895"/>
  <c r="CD895"/>
  <c r="CB895"/>
  <c r="BZ895"/>
  <c r="BX895"/>
  <c r="BV895"/>
  <c r="CF896"/>
  <c r="CD896"/>
  <c r="CB896"/>
  <c r="BZ896"/>
  <c r="BX896"/>
  <c r="BV896"/>
  <c r="CG896"/>
  <c r="CE896"/>
  <c r="CC896"/>
  <c r="CA896"/>
  <c r="BY896"/>
  <c r="BW896"/>
  <c r="BU896"/>
  <c r="CG897"/>
  <c r="CE897"/>
  <c r="CC897"/>
  <c r="CA897"/>
  <c r="BY897"/>
  <c r="BW897"/>
  <c r="BU897"/>
  <c r="CF897"/>
  <c r="CD897"/>
  <c r="CB897"/>
  <c r="BZ897"/>
  <c r="BX897"/>
  <c r="BV897"/>
  <c r="CF898"/>
  <c r="CD898"/>
  <c r="CB898"/>
  <c r="BZ898"/>
  <c r="BX898"/>
  <c r="BV898"/>
  <c r="CG898"/>
  <c r="CE898"/>
  <c r="CC898"/>
  <c r="CA898"/>
  <c r="BY898"/>
  <c r="BW898"/>
  <c r="BU898"/>
  <c r="CG899"/>
  <c r="CE899"/>
  <c r="CC899"/>
  <c r="CA899"/>
  <c r="BY899"/>
  <c r="BW899"/>
  <c r="BU899"/>
  <c r="CF899"/>
  <c r="CD899"/>
  <c r="CB899"/>
  <c r="BZ899"/>
  <c r="BX899"/>
  <c r="BV899"/>
  <c r="CF900"/>
  <c r="CD900"/>
  <c r="CB900"/>
  <c r="BZ900"/>
  <c r="BX900"/>
  <c r="BV900"/>
  <c r="CG900"/>
  <c r="CE900"/>
  <c r="CC900"/>
  <c r="CA900"/>
  <c r="BY900"/>
  <c r="BW900"/>
  <c r="BU900"/>
  <c r="CG901"/>
  <c r="CE901"/>
  <c r="CC901"/>
  <c r="CA901"/>
  <c r="BY901"/>
  <c r="BW901"/>
  <c r="BU901"/>
  <c r="CF901"/>
  <c r="CD901"/>
  <c r="CB901"/>
  <c r="BZ901"/>
  <c r="BX901"/>
  <c r="BV901"/>
  <c r="CF902"/>
  <c r="CD902"/>
  <c r="CB902"/>
  <c r="BZ902"/>
  <c r="BX902"/>
  <c r="BV902"/>
  <c r="CG902"/>
  <c r="CE902"/>
  <c r="CC902"/>
  <c r="CA902"/>
  <c r="BY902"/>
  <c r="BW902"/>
  <c r="BU902"/>
  <c r="CG903"/>
  <c r="CE903"/>
  <c r="CC903"/>
  <c r="CA903"/>
  <c r="BY903"/>
  <c r="BW903"/>
  <c r="BU903"/>
  <c r="CF903"/>
  <c r="CD903"/>
  <c r="CB903"/>
  <c r="BZ903"/>
  <c r="BX903"/>
  <c r="BV903"/>
  <c r="CF904"/>
  <c r="CD904"/>
  <c r="CB904"/>
  <c r="BZ904"/>
  <c r="BX904"/>
  <c r="BV904"/>
  <c r="CG904"/>
  <c r="CE904"/>
  <c r="CC904"/>
  <c r="CA904"/>
  <c r="BY904"/>
  <c r="BW904"/>
  <c r="BU904"/>
  <c r="CG905"/>
  <c r="CE905"/>
  <c r="CC905"/>
  <c r="CA905"/>
  <c r="BY905"/>
  <c r="BW905"/>
  <c r="BU905"/>
  <c r="CF905"/>
  <c r="CD905"/>
  <c r="CB905"/>
  <c r="BZ905"/>
  <c r="BX905"/>
  <c r="BV905"/>
  <c r="CF906"/>
  <c r="CD906"/>
  <c r="CB906"/>
  <c r="BZ906"/>
  <c r="BX906"/>
  <c r="BV906"/>
  <c r="CG906"/>
  <c r="CE906"/>
  <c r="CC906"/>
  <c r="CA906"/>
  <c r="BY906"/>
  <c r="BW906"/>
  <c r="BU906"/>
  <c r="CG907"/>
  <c r="CE907"/>
  <c r="CC907"/>
  <c r="CA907"/>
  <c r="BY907"/>
  <c r="BW907"/>
  <c r="BU907"/>
  <c r="CF907"/>
  <c r="CD907"/>
  <c r="CB907"/>
  <c r="BZ907"/>
  <c r="BX907"/>
  <c r="BV907"/>
  <c r="CF908"/>
  <c r="CD908"/>
  <c r="CB908"/>
  <c r="BZ908"/>
  <c r="BX908"/>
  <c r="BV908"/>
  <c r="CG908"/>
  <c r="CE908"/>
  <c r="CC908"/>
  <c r="CA908"/>
  <c r="BY908"/>
  <c r="BW908"/>
  <c r="BU908"/>
  <c r="CG909"/>
  <c r="CE909"/>
  <c r="CC909"/>
  <c r="CA909"/>
  <c r="BY909"/>
  <c r="BW909"/>
  <c r="BU909"/>
  <c r="CF909"/>
  <c r="CD909"/>
  <c r="CB909"/>
  <c r="BZ909"/>
  <c r="BX909"/>
  <c r="BV909"/>
  <c r="CF910"/>
  <c r="CD910"/>
  <c r="CB910"/>
  <c r="BZ910"/>
  <c r="BX910"/>
  <c r="BV910"/>
  <c r="CG910"/>
  <c r="CE910"/>
  <c r="CC910"/>
  <c r="CA910"/>
  <c r="BY910"/>
  <c r="BW910"/>
  <c r="BU910"/>
  <c r="CG911"/>
  <c r="CE911"/>
  <c r="CC911"/>
  <c r="CA911"/>
  <c r="BY911"/>
  <c r="BW911"/>
  <c r="BU911"/>
  <c r="CF911"/>
  <c r="CD911"/>
  <c r="CB911"/>
  <c r="BZ911"/>
  <c r="BX911"/>
  <c r="BV911"/>
  <c r="CF912"/>
  <c r="CD912"/>
  <c r="CB912"/>
  <c r="BZ912"/>
  <c r="BX912"/>
  <c r="BV912"/>
  <c r="CG912"/>
  <c r="CE912"/>
  <c r="CC912"/>
  <c r="CA912"/>
  <c r="BY912"/>
  <c r="BW912"/>
  <c r="BU912"/>
  <c r="CG913"/>
  <c r="CE913"/>
  <c r="CC913"/>
  <c r="CA913"/>
  <c r="BY913"/>
  <c r="BW913"/>
  <c r="BU913"/>
  <c r="CF913"/>
  <c r="CD913"/>
  <c r="CB913"/>
  <c r="BZ913"/>
  <c r="BX913"/>
  <c r="BV913"/>
  <c r="CF914"/>
  <c r="CD914"/>
  <c r="CB914"/>
  <c r="BZ914"/>
  <c r="BX914"/>
  <c r="BV914"/>
  <c r="CG914"/>
  <c r="CE914"/>
  <c r="CC914"/>
  <c r="CA914"/>
  <c r="BY914"/>
  <c r="BW914"/>
  <c r="BU914"/>
  <c r="CG915"/>
  <c r="CE915"/>
  <c r="CC915"/>
  <c r="CA915"/>
  <c r="BY915"/>
  <c r="BW915"/>
  <c r="BU915"/>
  <c r="CF915"/>
  <c r="CD915"/>
  <c r="CB915"/>
  <c r="BZ915"/>
  <c r="BX915"/>
  <c r="BV915"/>
  <c r="CF916"/>
  <c r="CD916"/>
  <c r="CB916"/>
  <c r="BZ916"/>
  <c r="BX916"/>
  <c r="BV916"/>
  <c r="CG916"/>
  <c r="CE916"/>
  <c r="CC916"/>
  <c r="CA916"/>
  <c r="BY916"/>
  <c r="BW916"/>
  <c r="BU916"/>
  <c r="CG917"/>
  <c r="CE917"/>
  <c r="CC917"/>
  <c r="CA917"/>
  <c r="BY917"/>
  <c r="BW917"/>
  <c r="BU917"/>
  <c r="CF917"/>
  <c r="CD917"/>
  <c r="CB917"/>
  <c r="BZ917"/>
  <c r="BX917"/>
  <c r="BV917"/>
  <c r="CF918"/>
  <c r="CD918"/>
  <c r="CB918"/>
  <c r="BZ918"/>
  <c r="BX918"/>
  <c r="BV918"/>
  <c r="CG918"/>
  <c r="CE918"/>
  <c r="CC918"/>
  <c r="CA918"/>
  <c r="BY918"/>
  <c r="BW918"/>
  <c r="BU918"/>
  <c r="CG919"/>
  <c r="CE919"/>
  <c r="CC919"/>
  <c r="CA919"/>
  <c r="BY919"/>
  <c r="BW919"/>
  <c r="BU919"/>
  <c r="CF919"/>
  <c r="CD919"/>
  <c r="CB919"/>
  <c r="BZ919"/>
  <c r="BX919"/>
  <c r="BV919"/>
  <c r="CF920"/>
  <c r="CD920"/>
  <c r="CB920"/>
  <c r="BZ920"/>
  <c r="BX920"/>
  <c r="BV920"/>
  <c r="CG920"/>
  <c r="CE920"/>
  <c r="CC920"/>
  <c r="CA920"/>
  <c r="BY920"/>
  <c r="BW920"/>
  <c r="BU920"/>
  <c r="CG921"/>
  <c r="CE921"/>
  <c r="CC921"/>
  <c r="CA921"/>
  <c r="BY921"/>
  <c r="BW921"/>
  <c r="BU921"/>
  <c r="CF921"/>
  <c r="CD921"/>
  <c r="CB921"/>
  <c r="BZ921"/>
  <c r="BX921"/>
  <c r="BV921"/>
  <c r="CF922"/>
  <c r="CD922"/>
  <c r="CB922"/>
  <c r="BZ922"/>
  <c r="BX922"/>
  <c r="BV922"/>
  <c r="CG922"/>
  <c r="CE922"/>
  <c r="CC922"/>
  <c r="CA922"/>
  <c r="BY922"/>
  <c r="BW922"/>
  <c r="BU922"/>
  <c r="CG923"/>
  <c r="CE923"/>
  <c r="CC923"/>
  <c r="CA923"/>
  <c r="BY923"/>
  <c r="BW923"/>
  <c r="BU923"/>
  <c r="CF923"/>
  <c r="CD923"/>
  <c r="CB923"/>
  <c r="BZ923"/>
  <c r="BX923"/>
  <c r="BV923"/>
  <c r="CF924"/>
  <c r="CD924"/>
  <c r="CB924"/>
  <c r="BZ924"/>
  <c r="BX924"/>
  <c r="BV924"/>
  <c r="CG924"/>
  <c r="CE924"/>
  <c r="CC924"/>
  <c r="CA924"/>
  <c r="BY924"/>
  <c r="BW924"/>
  <c r="BU924"/>
  <c r="CG925"/>
  <c r="CE925"/>
  <c r="CC925"/>
  <c r="CA925"/>
  <c r="BY925"/>
  <c r="BW925"/>
  <c r="BU925"/>
  <c r="CF925"/>
  <c r="CD925"/>
  <c r="CB925"/>
  <c r="BZ925"/>
  <c r="BX925"/>
  <c r="BV925"/>
  <c r="CF926"/>
  <c r="CD926"/>
  <c r="CB926"/>
  <c r="BZ926"/>
  <c r="BX926"/>
  <c r="BV926"/>
  <c r="CG926"/>
  <c r="CE926"/>
  <c r="CC926"/>
  <c r="CA926"/>
  <c r="BY926"/>
  <c r="BW926"/>
  <c r="BU926"/>
  <c r="CG927"/>
  <c r="CE927"/>
  <c r="CC927"/>
  <c r="CA927"/>
  <c r="BY927"/>
  <c r="BW927"/>
  <c r="BU927"/>
  <c r="CF927"/>
  <c r="CD927"/>
  <c r="CB927"/>
  <c r="BZ927"/>
  <c r="BX927"/>
  <c r="BV927"/>
  <c r="CF928"/>
  <c r="CD928"/>
  <c r="CB928"/>
  <c r="BZ928"/>
  <c r="BX928"/>
  <c r="BV928"/>
  <c r="CG928"/>
  <c r="CE928"/>
  <c r="CC928"/>
  <c r="CA928"/>
  <c r="BY928"/>
  <c r="BW928"/>
  <c r="BU928"/>
  <c r="CG929"/>
  <c r="CE929"/>
  <c r="CC929"/>
  <c r="CA929"/>
  <c r="BY929"/>
  <c r="BW929"/>
  <c r="BU929"/>
  <c r="CF929"/>
  <c r="CD929"/>
  <c r="CB929"/>
  <c r="BZ929"/>
  <c r="BX929"/>
  <c r="BV929"/>
  <c r="CF930"/>
  <c r="CD930"/>
  <c r="CB930"/>
  <c r="BZ930"/>
  <c r="BX930"/>
  <c r="BV930"/>
  <c r="CG930"/>
  <c r="CE930"/>
  <c r="CC930"/>
  <c r="CA930"/>
  <c r="BY930"/>
  <c r="BW930"/>
  <c r="BU930"/>
  <c r="CG931"/>
  <c r="CE931"/>
  <c r="CC931"/>
  <c r="CA931"/>
  <c r="BY931"/>
  <c r="BW931"/>
  <c r="BU931"/>
  <c r="CF931"/>
  <c r="CD931"/>
  <c r="CB931"/>
  <c r="BZ931"/>
  <c r="BX931"/>
  <c r="BV931"/>
  <c r="CF932"/>
  <c r="CD932"/>
  <c r="CB932"/>
  <c r="BZ932"/>
  <c r="BX932"/>
  <c r="BV932"/>
  <c r="CG932"/>
  <c r="CE932"/>
  <c r="CC932"/>
  <c r="CA932"/>
  <c r="BY932"/>
  <c r="BW932"/>
  <c r="BU932"/>
  <c r="CG933"/>
  <c r="CE933"/>
  <c r="CC933"/>
  <c r="CA933"/>
  <c r="BY933"/>
  <c r="BW933"/>
  <c r="BU933"/>
  <c r="CF933"/>
  <c r="CD933"/>
  <c r="CB933"/>
  <c r="BZ933"/>
  <c r="BX933"/>
  <c r="BV933"/>
  <c r="CF934"/>
  <c r="CD934"/>
  <c r="CB934"/>
  <c r="BZ934"/>
  <c r="BX934"/>
  <c r="BV934"/>
  <c r="CG934"/>
  <c r="CE934"/>
  <c r="CC934"/>
  <c r="CA934"/>
  <c r="BY934"/>
  <c r="BW934"/>
  <c r="BU934"/>
  <c r="CG935"/>
  <c r="CE935"/>
  <c r="CC935"/>
  <c r="CA935"/>
  <c r="BY935"/>
  <c r="BW935"/>
  <c r="BU935"/>
  <c r="CF935"/>
  <c r="CD935"/>
  <c r="CB935"/>
  <c r="BZ935"/>
  <c r="BX935"/>
  <c r="BV935"/>
  <c r="CF936"/>
  <c r="CD936"/>
  <c r="CB936"/>
  <c r="BZ936"/>
  <c r="BX936"/>
  <c r="BV936"/>
  <c r="CG936"/>
  <c r="CE936"/>
  <c r="CC936"/>
  <c r="CA936"/>
  <c r="BY936"/>
  <c r="BW936"/>
  <c r="BU936"/>
  <c r="CG937"/>
  <c r="CE937"/>
  <c r="CC937"/>
  <c r="CA937"/>
  <c r="BY937"/>
  <c r="BW937"/>
  <c r="BU937"/>
  <c r="CF937"/>
  <c r="CD937"/>
  <c r="CB937"/>
  <c r="BZ937"/>
  <c r="BX937"/>
  <c r="BV937"/>
  <c r="CF938"/>
  <c r="CD938"/>
  <c r="CB938"/>
  <c r="BZ938"/>
  <c r="BX938"/>
  <c r="BV938"/>
  <c r="CG938"/>
  <c r="CE938"/>
  <c r="CC938"/>
  <c r="CA938"/>
  <c r="BY938"/>
  <c r="BW938"/>
  <c r="BU938"/>
  <c r="CG939"/>
  <c r="CE939"/>
  <c r="CC939"/>
  <c r="CA939"/>
  <c r="BY939"/>
  <c r="BW939"/>
  <c r="BU939"/>
  <c r="CF939"/>
  <c r="CD939"/>
  <c r="CB939"/>
  <c r="BZ939"/>
  <c r="BX939"/>
  <c r="BV939"/>
  <c r="CF940"/>
  <c r="CD940"/>
  <c r="CB940"/>
  <c r="BZ940"/>
  <c r="BX940"/>
  <c r="BV940"/>
  <c r="CG940"/>
  <c r="CE940"/>
  <c r="CC940"/>
  <c r="CA940"/>
  <c r="BY940"/>
  <c r="BW940"/>
  <c r="BU940"/>
  <c r="CG941"/>
  <c r="CE941"/>
  <c r="CC941"/>
  <c r="CA941"/>
  <c r="BY941"/>
  <c r="BW941"/>
  <c r="BU941"/>
  <c r="CF941"/>
  <c r="CD941"/>
  <c r="CB941"/>
  <c r="BZ941"/>
  <c r="BX941"/>
  <c r="BV941"/>
  <c r="CF942"/>
  <c r="CD942"/>
  <c r="CB942"/>
  <c r="BZ942"/>
  <c r="BX942"/>
  <c r="BV942"/>
  <c r="CG942"/>
  <c r="CE942"/>
  <c r="CC942"/>
  <c r="CA942"/>
  <c r="BY942"/>
  <c r="BW942"/>
  <c r="BU942"/>
  <c r="CG943"/>
  <c r="CE943"/>
  <c r="CC943"/>
  <c r="CA943"/>
  <c r="BY943"/>
  <c r="BW943"/>
  <c r="BU943"/>
  <c r="CF943"/>
  <c r="CD943"/>
  <c r="CB943"/>
  <c r="BZ943"/>
  <c r="BX943"/>
  <c r="BV943"/>
  <c r="CF944"/>
  <c r="CD944"/>
  <c r="CB944"/>
  <c r="BZ944"/>
  <c r="BX944"/>
  <c r="BV944"/>
  <c r="CG944"/>
  <c r="CE944"/>
  <c r="CC944"/>
  <c r="CA944"/>
  <c r="BY944"/>
  <c r="BW944"/>
  <c r="BU944"/>
  <c r="CG945"/>
  <c r="CE945"/>
  <c r="CC945"/>
  <c r="CA945"/>
  <c r="BY945"/>
  <c r="BW945"/>
  <c r="BU945"/>
  <c r="CF945"/>
  <c r="CD945"/>
  <c r="CB945"/>
  <c r="BZ945"/>
  <c r="BX945"/>
  <c r="BV945"/>
  <c r="CF946"/>
  <c r="CD946"/>
  <c r="CB946"/>
  <c r="BZ946"/>
  <c r="BX946"/>
  <c r="BV946"/>
  <c r="CG946"/>
  <c r="CE946"/>
  <c r="CC946"/>
  <c r="CA946"/>
  <c r="BY946"/>
  <c r="BW946"/>
  <c r="BU946"/>
  <c r="CG947"/>
  <c r="CE947"/>
  <c r="CC947"/>
  <c r="CA947"/>
  <c r="BY947"/>
  <c r="BW947"/>
  <c r="BU947"/>
  <c r="CF947"/>
  <c r="CD947"/>
  <c r="CB947"/>
  <c r="BZ947"/>
  <c r="BX947"/>
  <c r="BV947"/>
  <c r="CF948"/>
  <c r="CD948"/>
  <c r="CB948"/>
  <c r="BZ948"/>
  <c r="BX948"/>
  <c r="BV948"/>
  <c r="CG948"/>
  <c r="CE948"/>
  <c r="CC948"/>
  <c r="CA948"/>
  <c r="BY948"/>
  <c r="BW948"/>
  <c r="BU948"/>
  <c r="CG949"/>
  <c r="CE949"/>
  <c r="CC949"/>
  <c r="CA949"/>
  <c r="BY949"/>
  <c r="BW949"/>
  <c r="BU949"/>
  <c r="CF949"/>
  <c r="CD949"/>
  <c r="CB949"/>
  <c r="BZ949"/>
  <c r="BX949"/>
  <c r="BV949"/>
  <c r="CF950"/>
  <c r="CD950"/>
  <c r="CB950"/>
  <c r="BZ950"/>
  <c r="BX950"/>
  <c r="BV950"/>
  <c r="CG950"/>
  <c r="CE950"/>
  <c r="CC950"/>
  <c r="CA950"/>
  <c r="BY950"/>
  <c r="BW950"/>
  <c r="BU950"/>
  <c r="CG951"/>
  <c r="CE951"/>
  <c r="CC951"/>
  <c r="CA951"/>
  <c r="BY951"/>
  <c r="BW951"/>
  <c r="BU951"/>
  <c r="CF951"/>
  <c r="CD951"/>
  <c r="CB951"/>
  <c r="BZ951"/>
  <c r="BX951"/>
  <c r="BV951"/>
  <c r="CF952"/>
  <c r="CD952"/>
  <c r="CB952"/>
  <c r="BZ952"/>
  <c r="BX952"/>
  <c r="BV952"/>
  <c r="CG952"/>
  <c r="CE952"/>
  <c r="CC952"/>
  <c r="CA952"/>
  <c r="BY952"/>
  <c r="BW952"/>
  <c r="BU952"/>
  <c r="CG953"/>
  <c r="CE953"/>
  <c r="CC953"/>
  <c r="CA953"/>
  <c r="BY953"/>
  <c r="BW953"/>
  <c r="BU953"/>
  <c r="CF953"/>
  <c r="CD953"/>
  <c r="CB953"/>
  <c r="BZ953"/>
  <c r="BX953"/>
  <c r="BV953"/>
  <c r="CF954"/>
  <c r="CD954"/>
  <c r="CB954"/>
  <c r="BZ954"/>
  <c r="BX954"/>
  <c r="BV954"/>
  <c r="CG954"/>
  <c r="CE954"/>
  <c r="CC954"/>
  <c r="CA954"/>
  <c r="BY954"/>
  <c r="BW954"/>
  <c r="BU954"/>
  <c r="CG955"/>
  <c r="CE955"/>
  <c r="CC955"/>
  <c r="CA955"/>
  <c r="BY955"/>
  <c r="BW955"/>
  <c r="BU955"/>
  <c r="CF955"/>
  <c r="CD955"/>
  <c r="CB955"/>
  <c r="BZ955"/>
  <c r="BX955"/>
  <c r="BV955"/>
  <c r="CF956"/>
  <c r="CD956"/>
  <c r="CB956"/>
  <c r="BZ956"/>
  <c r="BX956"/>
  <c r="BV956"/>
  <c r="CG956"/>
  <c r="CE956"/>
  <c r="CC956"/>
  <c r="CA956"/>
  <c r="BY956"/>
  <c r="BW956"/>
  <c r="BU956"/>
  <c r="CG957"/>
  <c r="CE957"/>
  <c r="CC957"/>
  <c r="CA957"/>
  <c r="BY957"/>
  <c r="BW957"/>
  <c r="BU957"/>
  <c r="CF957"/>
  <c r="CD957"/>
  <c r="CB957"/>
  <c r="BZ957"/>
  <c r="BX957"/>
  <c r="BV957"/>
  <c r="CF958"/>
  <c r="CD958"/>
  <c r="CB958"/>
  <c r="BZ958"/>
  <c r="BX958"/>
  <c r="BV958"/>
  <c r="CG958"/>
  <c r="CE958"/>
  <c r="CC958"/>
  <c r="CA958"/>
  <c r="BY958"/>
  <c r="BW958"/>
  <c r="BU958"/>
  <c r="CG959"/>
  <c r="CE959"/>
  <c r="CC959"/>
  <c r="CA959"/>
  <c r="BY959"/>
  <c r="BW959"/>
  <c r="BU959"/>
  <c r="CF959"/>
  <c r="CD959"/>
  <c r="CB959"/>
  <c r="BZ959"/>
  <c r="BX959"/>
  <c r="BV959"/>
  <c r="CF960"/>
  <c r="CD960"/>
  <c r="CB960"/>
  <c r="BZ960"/>
  <c r="BX960"/>
  <c r="BV960"/>
  <c r="CG960"/>
  <c r="CE960"/>
  <c r="CC960"/>
  <c r="CA960"/>
  <c r="BY960"/>
  <c r="BW960"/>
  <c r="BU960"/>
  <c r="CG961"/>
  <c r="CE961"/>
  <c r="CC961"/>
  <c r="CA961"/>
  <c r="BY961"/>
  <c r="BW961"/>
  <c r="BU961"/>
  <c r="CF961"/>
  <c r="CD961"/>
  <c r="CB961"/>
  <c r="BZ961"/>
  <c r="BX961"/>
  <c r="BV961"/>
  <c r="CF962"/>
  <c r="CD962"/>
  <c r="CB962"/>
  <c r="BZ962"/>
  <c r="BX962"/>
  <c r="BV962"/>
  <c r="CG962"/>
  <c r="CE962"/>
  <c r="CC962"/>
  <c r="CA962"/>
  <c r="BY962"/>
  <c r="BW962"/>
  <c r="BU962"/>
  <c r="CG963"/>
  <c r="CE963"/>
  <c r="CC963"/>
  <c r="CA963"/>
  <c r="BY963"/>
  <c r="BW963"/>
  <c r="BU963"/>
  <c r="CF963"/>
  <c r="CD963"/>
  <c r="CB963"/>
  <c r="BZ963"/>
  <c r="BX963"/>
  <c r="BV963"/>
  <c r="CF964"/>
  <c r="CD964"/>
  <c r="CB964"/>
  <c r="BZ964"/>
  <c r="BX964"/>
  <c r="BV964"/>
  <c r="CG964"/>
  <c r="CE964"/>
  <c r="CC964"/>
  <c r="CA964"/>
  <c r="BY964"/>
  <c r="BW964"/>
  <c r="BU964"/>
  <c r="CG965"/>
  <c r="CE965"/>
  <c r="CC965"/>
  <c r="CA965"/>
  <c r="BY965"/>
  <c r="BW965"/>
  <c r="BU965"/>
  <c r="CF965"/>
  <c r="CD965"/>
  <c r="CB965"/>
  <c r="BZ965"/>
  <c r="BX965"/>
  <c r="BV965"/>
  <c r="CF966"/>
  <c r="CG966"/>
  <c r="CE966"/>
  <c r="CC966"/>
  <c r="CA966"/>
  <c r="BY966"/>
  <c r="BW966"/>
  <c r="BU966"/>
  <c r="CB966"/>
  <c r="BX966"/>
  <c r="CD966"/>
  <c r="BZ966"/>
  <c r="BV966"/>
  <c r="CG967"/>
  <c r="CE967"/>
  <c r="CC967"/>
  <c r="CA967"/>
  <c r="BY967"/>
  <c r="BW967"/>
  <c r="BU967"/>
  <c r="CF967"/>
  <c r="CD967"/>
  <c r="CB967"/>
  <c r="BZ967"/>
  <c r="BX967"/>
  <c r="BV967"/>
  <c r="CF968"/>
  <c r="CD968"/>
  <c r="CB968"/>
  <c r="BZ968"/>
  <c r="BX968"/>
  <c r="BV968"/>
  <c r="CG968"/>
  <c r="CE968"/>
  <c r="CC968"/>
  <c r="CA968"/>
  <c r="BY968"/>
  <c r="BW968"/>
  <c r="BU968"/>
  <c r="CG969"/>
  <c r="CE969"/>
  <c r="CC969"/>
  <c r="CA969"/>
  <c r="BY969"/>
  <c r="BW969"/>
  <c r="BU969"/>
  <c r="CF969"/>
  <c r="CD969"/>
  <c r="CB969"/>
  <c r="BZ969"/>
  <c r="BX969"/>
  <c r="BV969"/>
  <c r="CF970"/>
  <c r="CD970"/>
  <c r="CB970"/>
  <c r="BZ970"/>
  <c r="BX970"/>
  <c r="BV970"/>
  <c r="CG970"/>
  <c r="CE970"/>
  <c r="CC970"/>
  <c r="CA970"/>
  <c r="BY970"/>
  <c r="BW970"/>
  <c r="BU970"/>
  <c r="CG971"/>
  <c r="CE971"/>
  <c r="CC971"/>
  <c r="CA971"/>
  <c r="BY971"/>
  <c r="BW971"/>
  <c r="BU971"/>
  <c r="CF971"/>
  <c r="CD971"/>
  <c r="CB971"/>
  <c r="BZ971"/>
  <c r="BX971"/>
  <c r="BV971"/>
  <c r="CF972"/>
  <c r="CD972"/>
  <c r="CB972"/>
  <c r="BZ972"/>
  <c r="BX972"/>
  <c r="BV972"/>
  <c r="CG972"/>
  <c r="CE972"/>
  <c r="CC972"/>
  <c r="CA972"/>
  <c r="BY972"/>
  <c r="BW972"/>
  <c r="BU972"/>
  <c r="CG973"/>
  <c r="CE973"/>
  <c r="CC973"/>
  <c r="CA973"/>
  <c r="BY973"/>
  <c r="BW973"/>
  <c r="BU973"/>
  <c r="CF973"/>
  <c r="CD973"/>
  <c r="CB973"/>
  <c r="BZ973"/>
  <c r="BX973"/>
  <c r="BV973"/>
  <c r="CF974"/>
  <c r="CD974"/>
  <c r="CB974"/>
  <c r="BZ974"/>
  <c r="BX974"/>
  <c r="BV974"/>
  <c r="CG974"/>
  <c r="CE974"/>
  <c r="CC974"/>
  <c r="CA974"/>
  <c r="BY974"/>
  <c r="BW974"/>
  <c r="BU974"/>
  <c r="CG975"/>
  <c r="CE975"/>
  <c r="CC975"/>
  <c r="CA975"/>
  <c r="BY975"/>
  <c r="BW975"/>
  <c r="BU975"/>
  <c r="CF975"/>
  <c r="CD975"/>
  <c r="CB975"/>
  <c r="BZ975"/>
  <c r="BX975"/>
  <c r="BV975"/>
  <c r="CF976"/>
  <c r="CD976"/>
  <c r="CB976"/>
  <c r="BZ976"/>
  <c r="BX976"/>
  <c r="BV976"/>
  <c r="CG976"/>
  <c r="CE976"/>
  <c r="CC976"/>
  <c r="CA976"/>
  <c r="BY976"/>
  <c r="BW976"/>
  <c r="BU976"/>
  <c r="CG977"/>
  <c r="CE977"/>
  <c r="CC977"/>
  <c r="CA977"/>
  <c r="BY977"/>
  <c r="BW977"/>
  <c r="BU977"/>
  <c r="CF977"/>
  <c r="CD977"/>
  <c r="CB977"/>
  <c r="BZ977"/>
  <c r="BX977"/>
  <c r="BV977"/>
  <c r="CF978"/>
  <c r="CD978"/>
  <c r="CB978"/>
  <c r="BZ978"/>
  <c r="BX978"/>
  <c r="BV978"/>
  <c r="CG978"/>
  <c r="CE978"/>
  <c r="CC978"/>
  <c r="CA978"/>
  <c r="BY978"/>
  <c r="BW978"/>
  <c r="BU978"/>
  <c r="CG979"/>
  <c r="CE979"/>
  <c r="CC979"/>
  <c r="CA979"/>
  <c r="BY979"/>
  <c r="BW979"/>
  <c r="BU979"/>
  <c r="CF979"/>
  <c r="CD979"/>
  <c r="CB979"/>
  <c r="BZ979"/>
  <c r="BX979"/>
  <c r="BV979"/>
  <c r="CF980"/>
  <c r="CD980"/>
  <c r="CB980"/>
  <c r="BZ980"/>
  <c r="BX980"/>
  <c r="BV980"/>
  <c r="CG980"/>
  <c r="CE980"/>
  <c r="CC980"/>
  <c r="CA980"/>
  <c r="BY980"/>
  <c r="BW980"/>
  <c r="BU980"/>
  <c r="CG981"/>
  <c r="CE981"/>
  <c r="CC981"/>
  <c r="CA981"/>
  <c r="BY981"/>
  <c r="BW981"/>
  <c r="BU981"/>
  <c r="CF981"/>
  <c r="CD981"/>
  <c r="CB981"/>
  <c r="BZ981"/>
  <c r="BX981"/>
  <c r="BV981"/>
  <c r="CF982"/>
  <c r="CD982"/>
  <c r="CB982"/>
  <c r="BZ982"/>
  <c r="BX982"/>
  <c r="BV982"/>
  <c r="CG982"/>
  <c r="CE982"/>
  <c r="CC982"/>
  <c r="CA982"/>
  <c r="BY982"/>
  <c r="BW982"/>
  <c r="BU982"/>
  <c r="CG983"/>
  <c r="CE983"/>
  <c r="CC983"/>
  <c r="CA983"/>
  <c r="BY983"/>
  <c r="BW983"/>
  <c r="BU983"/>
  <c r="CF983"/>
  <c r="CD983"/>
  <c r="CB983"/>
  <c r="BZ983"/>
  <c r="BX983"/>
  <c r="BV983"/>
  <c r="CF984"/>
  <c r="CD984"/>
  <c r="CB984"/>
  <c r="BZ984"/>
  <c r="BX984"/>
  <c r="BV984"/>
  <c r="CG984"/>
  <c r="CE984"/>
  <c r="CC984"/>
  <c r="CA984"/>
  <c r="BY984"/>
  <c r="BW984"/>
  <c r="BU984"/>
  <c r="CG985"/>
  <c r="CE985"/>
  <c r="CC985"/>
  <c r="CA985"/>
  <c r="BY985"/>
  <c r="BW985"/>
  <c r="BU985"/>
  <c r="CF985"/>
  <c r="CD985"/>
  <c r="CB985"/>
  <c r="BZ985"/>
  <c r="BX985"/>
  <c r="BV985"/>
  <c r="CF986"/>
  <c r="CD986"/>
  <c r="CB986"/>
  <c r="BZ986"/>
  <c r="BX986"/>
  <c r="BV986"/>
  <c r="CG986"/>
  <c r="CE986"/>
  <c r="CC986"/>
  <c r="CA986"/>
  <c r="BY986"/>
  <c r="BW986"/>
  <c r="BU986"/>
  <c r="CG987"/>
  <c r="CE987"/>
  <c r="CC987"/>
  <c r="CA987"/>
  <c r="BY987"/>
  <c r="BW987"/>
  <c r="BU987"/>
  <c r="CF987"/>
  <c r="CD987"/>
  <c r="CB987"/>
  <c r="BZ987"/>
  <c r="BX987"/>
  <c r="BV987"/>
  <c r="CF988"/>
  <c r="CD988"/>
  <c r="CB988"/>
  <c r="BZ988"/>
  <c r="BX988"/>
  <c r="BV988"/>
  <c r="CG988"/>
  <c r="CE988"/>
  <c r="CC988"/>
  <c r="CA988"/>
  <c r="BY988"/>
  <c r="BW988"/>
  <c r="BU988"/>
  <c r="CG989"/>
  <c r="CE989"/>
  <c r="CC989"/>
  <c r="CA989"/>
  <c r="BY989"/>
  <c r="BW989"/>
  <c r="BU989"/>
  <c r="CF989"/>
  <c r="CD989"/>
  <c r="CB989"/>
  <c r="BZ989"/>
  <c r="BX989"/>
  <c r="BV989"/>
  <c r="CF990"/>
  <c r="CD990"/>
  <c r="CB990"/>
  <c r="BZ990"/>
  <c r="BX990"/>
  <c r="BV990"/>
  <c r="CG990"/>
  <c r="CE990"/>
  <c r="CC990"/>
  <c r="CA990"/>
  <c r="BY990"/>
  <c r="BW990"/>
  <c r="BU990"/>
  <c r="CG991"/>
  <c r="CE991"/>
  <c r="CC991"/>
  <c r="CA991"/>
  <c r="BY991"/>
  <c r="BW991"/>
  <c r="BU991"/>
  <c r="CF991"/>
  <c r="CD991"/>
  <c r="CB991"/>
  <c r="BZ991"/>
  <c r="BX991"/>
  <c r="BV991"/>
  <c r="CF992"/>
  <c r="CD992"/>
  <c r="CB992"/>
  <c r="BZ992"/>
  <c r="BX992"/>
  <c r="BV992"/>
  <c r="CG992"/>
  <c r="CE992"/>
  <c r="CC992"/>
  <c r="CA992"/>
  <c r="BY992"/>
  <c r="BW992"/>
  <c r="BU992"/>
  <c r="CG993"/>
  <c r="CE993"/>
  <c r="CC993"/>
  <c r="CA993"/>
  <c r="BY993"/>
  <c r="BW993"/>
  <c r="BU993"/>
  <c r="CF993"/>
  <c r="CD993"/>
  <c r="CB993"/>
  <c r="BZ993"/>
  <c r="BX993"/>
  <c r="BV993"/>
  <c r="CF994"/>
  <c r="CD994"/>
  <c r="CB994"/>
  <c r="BZ994"/>
  <c r="BX994"/>
  <c r="BV994"/>
  <c r="CG994"/>
  <c r="CE994"/>
  <c r="CC994"/>
  <c r="CA994"/>
  <c r="BY994"/>
  <c r="BW994"/>
  <c r="BU994"/>
  <c r="CG995"/>
  <c r="CE995"/>
  <c r="CC995"/>
  <c r="CA995"/>
  <c r="BY995"/>
  <c r="BW995"/>
  <c r="BU995"/>
  <c r="CF995"/>
  <c r="CD995"/>
  <c r="CB995"/>
  <c r="BZ995"/>
  <c r="BX995"/>
  <c r="BV995"/>
  <c r="CF996"/>
  <c r="CD996"/>
  <c r="CB996"/>
  <c r="BZ996"/>
  <c r="BX996"/>
  <c r="BV996"/>
  <c r="CG996"/>
  <c r="CE996"/>
  <c r="CC996"/>
  <c r="CA996"/>
  <c r="BY996"/>
  <c r="BW996"/>
  <c r="BU996"/>
  <c r="CG997"/>
  <c r="CE997"/>
  <c r="CC997"/>
  <c r="CA997"/>
  <c r="BY997"/>
  <c r="BW997"/>
  <c r="BU997"/>
  <c r="CF997"/>
  <c r="CD997"/>
  <c r="CB997"/>
  <c r="BZ997"/>
  <c r="BX997"/>
  <c r="BV997"/>
  <c r="CF998"/>
  <c r="CD998"/>
  <c r="CB998"/>
  <c r="BZ998"/>
  <c r="BX998"/>
  <c r="BV998"/>
  <c r="CG998"/>
  <c r="CE998"/>
  <c r="CC998"/>
  <c r="CA998"/>
  <c r="BY998"/>
  <c r="BW998"/>
  <c r="BU998"/>
  <c r="CG999"/>
  <c r="CE999"/>
  <c r="CC999"/>
  <c r="CA999"/>
  <c r="BY999"/>
  <c r="BW999"/>
  <c r="BU999"/>
  <c r="CF999"/>
  <c r="CD999"/>
  <c r="CB999"/>
  <c r="BZ999"/>
  <c r="BX999"/>
  <c r="BV999"/>
  <c r="CF1000"/>
  <c r="CD1000"/>
  <c r="CB1000"/>
  <c r="BZ1000"/>
  <c r="BX1000"/>
  <c r="BV1000"/>
  <c r="CG1000"/>
  <c r="CE1000"/>
  <c r="CC1000"/>
  <c r="CA1000"/>
  <c r="BY1000"/>
  <c r="BW1000"/>
  <c r="BU1000"/>
  <c r="CG1001"/>
  <c r="CE1001"/>
  <c r="CC1001"/>
  <c r="CA1001"/>
  <c r="BY1001"/>
  <c r="BW1001"/>
  <c r="BU1001"/>
  <c r="CF1001"/>
  <c r="CD1001"/>
  <c r="CB1001"/>
  <c r="BZ1001"/>
  <c r="BX1001"/>
  <c r="BV1001"/>
  <c r="CF1002"/>
  <c r="CD1002"/>
  <c r="CB1002"/>
  <c r="BZ1002"/>
  <c r="BX1002"/>
  <c r="BV1002"/>
  <c r="CG1002"/>
  <c r="CE1002"/>
  <c r="CC1002"/>
  <c r="CA1002"/>
  <c r="BY1002"/>
  <c r="BW1002"/>
  <c r="BU1002"/>
  <c r="CG1003"/>
  <c r="CE1003"/>
  <c r="CC1003"/>
  <c r="CA1003"/>
  <c r="BY1003"/>
  <c r="BW1003"/>
  <c r="BU1003"/>
  <c r="CF1003"/>
  <c r="CD1003"/>
  <c r="CB1003"/>
  <c r="BZ1003"/>
  <c r="BX1003"/>
  <c r="BV1003"/>
  <c r="CF1004"/>
  <c r="CD1004"/>
  <c r="CB1004"/>
  <c r="BZ1004"/>
  <c r="BX1004"/>
  <c r="BV1004"/>
  <c r="CG1004"/>
  <c r="CE1004"/>
  <c r="CC1004"/>
  <c r="CA1004"/>
  <c r="BY1004"/>
  <c r="BW1004"/>
  <c r="BU1004"/>
  <c r="CG1005"/>
  <c r="CE1005"/>
  <c r="CC1005"/>
  <c r="CA1005"/>
  <c r="BY1005"/>
  <c r="BW1005"/>
  <c r="BU1005"/>
  <c r="CF1005"/>
  <c r="CD1005"/>
  <c r="CB1005"/>
  <c r="BZ1005"/>
  <c r="BX1005"/>
  <c r="BV1005"/>
  <c r="CF1006"/>
  <c r="CD1006"/>
  <c r="CB1006"/>
  <c r="BZ1006"/>
  <c r="BX1006"/>
  <c r="BV1006"/>
  <c r="CG1006"/>
  <c r="CE1006"/>
  <c r="CC1006"/>
  <c r="CA1006"/>
  <c r="BY1006"/>
  <c r="BW1006"/>
  <c r="BU1006"/>
  <c r="CG1007"/>
  <c r="CE1007"/>
  <c r="CC1007"/>
  <c r="CA1007"/>
  <c r="BY1007"/>
  <c r="BW1007"/>
  <c r="BU1007"/>
  <c r="CF1007"/>
  <c r="CD1007"/>
  <c r="CB1007"/>
  <c r="BZ1007"/>
  <c r="BX1007"/>
  <c r="BV1007"/>
  <c r="CF1008"/>
  <c r="CD1008"/>
  <c r="CB1008"/>
  <c r="BZ1008"/>
  <c r="BX1008"/>
  <c r="BV1008"/>
  <c r="CG1008"/>
  <c r="CE1008"/>
  <c r="CC1008"/>
  <c r="CA1008"/>
  <c r="BY1008"/>
  <c r="BW1008"/>
  <c r="BU1008"/>
  <c r="CG1009"/>
  <c r="CE1009"/>
  <c r="CC1009"/>
  <c r="CA1009"/>
  <c r="BY1009"/>
  <c r="BW1009"/>
  <c r="BU1009"/>
  <c r="CF1009"/>
  <c r="CD1009"/>
  <c r="CB1009"/>
  <c r="BZ1009"/>
  <c r="BX1009"/>
  <c r="BV1009"/>
  <c r="CF1010"/>
  <c r="CD1010"/>
  <c r="CB1010"/>
  <c r="BZ1010"/>
  <c r="BX1010"/>
  <c r="BV1010"/>
  <c r="CG1010"/>
  <c r="CE1010"/>
  <c r="CC1010"/>
  <c r="CA1010"/>
  <c r="BY1010"/>
  <c r="BW1010"/>
  <c r="BU1010"/>
  <c r="CG1011"/>
  <c r="CE1011"/>
  <c r="CC1011"/>
  <c r="CA1011"/>
  <c r="BY1011"/>
  <c r="BW1011"/>
  <c r="BU1011"/>
  <c r="CF1011"/>
  <c r="CD1011"/>
  <c r="CB1011"/>
  <c r="BZ1011"/>
  <c r="BX1011"/>
  <c r="BV1011"/>
  <c r="CF1012"/>
  <c r="CD1012"/>
  <c r="CB1012"/>
  <c r="BZ1012"/>
  <c r="BX1012"/>
  <c r="BV1012"/>
  <c r="CG1012"/>
  <c r="CE1012"/>
  <c r="CC1012"/>
  <c r="CA1012"/>
  <c r="BY1012"/>
  <c r="BW1012"/>
  <c r="BU1012"/>
  <c r="CG1013"/>
  <c r="CE1013"/>
  <c r="CC1013"/>
  <c r="CA1013"/>
  <c r="BY1013"/>
  <c r="BW1013"/>
  <c r="BU1013"/>
  <c r="CF1013"/>
  <c r="CD1013"/>
  <c r="CB1013"/>
  <c r="BZ1013"/>
  <c r="BX1013"/>
  <c r="BV1013"/>
  <c r="CF1014"/>
  <c r="CD1014"/>
  <c r="CB1014"/>
  <c r="BZ1014"/>
  <c r="BX1014"/>
  <c r="BV1014"/>
  <c r="CG1014"/>
  <c r="CE1014"/>
  <c r="CC1014"/>
  <c r="CA1014"/>
  <c r="BY1014"/>
  <c r="BW1014"/>
  <c r="BU1014"/>
  <c r="CG1015"/>
  <c r="CE1015"/>
  <c r="CC1015"/>
  <c r="CA1015"/>
  <c r="BY1015"/>
  <c r="BW1015"/>
  <c r="BU1015"/>
  <c r="CF1015"/>
  <c r="CD1015"/>
  <c r="CB1015"/>
  <c r="BZ1015"/>
  <c r="BX1015"/>
  <c r="BV1015"/>
  <c r="CF1016"/>
  <c r="CD1016"/>
  <c r="CB1016"/>
  <c r="BZ1016"/>
  <c r="BX1016"/>
  <c r="BV1016"/>
  <c r="CG1016"/>
  <c r="CE1016"/>
  <c r="CC1016"/>
  <c r="CA1016"/>
  <c r="BY1016"/>
  <c r="BW1016"/>
  <c r="BU1016"/>
  <c r="CG1017"/>
  <c r="CE1017"/>
  <c r="CC1017"/>
  <c r="CA1017"/>
  <c r="BY1017"/>
  <c r="BW1017"/>
  <c r="BU1017"/>
  <c r="CF1017"/>
  <c r="CD1017"/>
  <c r="CB1017"/>
  <c r="BZ1017"/>
  <c r="BX1017"/>
  <c r="BV1017"/>
  <c r="CF1018"/>
  <c r="CD1018"/>
  <c r="CB1018"/>
  <c r="BZ1018"/>
  <c r="BX1018"/>
  <c r="BV1018"/>
  <c r="CG1018"/>
  <c r="CE1018"/>
  <c r="CC1018"/>
  <c r="CA1018"/>
  <c r="BY1018"/>
  <c r="BW1018"/>
  <c r="BU1018"/>
  <c r="CG1019"/>
  <c r="CE1019"/>
  <c r="CC1019"/>
  <c r="CA1019"/>
  <c r="BY1019"/>
  <c r="BW1019"/>
  <c r="BU1019"/>
  <c r="CF1019"/>
  <c r="CD1019"/>
  <c r="CB1019"/>
  <c r="BZ1019"/>
  <c r="BX1019"/>
  <c r="BV1019"/>
  <c r="CF1020"/>
  <c r="CD1020"/>
  <c r="CB1020"/>
  <c r="BZ1020"/>
  <c r="BX1020"/>
  <c r="BV1020"/>
  <c r="CG1020"/>
  <c r="CE1020"/>
  <c r="CC1020"/>
  <c r="CA1020"/>
  <c r="BY1020"/>
  <c r="BW1020"/>
  <c r="BU1020"/>
  <c r="CG1021"/>
  <c r="CE1021"/>
  <c r="CC1021"/>
  <c r="CA1021"/>
  <c r="BY1021"/>
  <c r="BW1021"/>
  <c r="BU1021"/>
  <c r="CF1021"/>
  <c r="CD1021"/>
  <c r="CB1021"/>
  <c r="BZ1021"/>
  <c r="BX1021"/>
  <c r="BV1021"/>
  <c r="CF1022"/>
  <c r="CD1022"/>
  <c r="CB1022"/>
  <c r="BZ1022"/>
  <c r="BX1022"/>
  <c r="BV1022"/>
  <c r="CG1022"/>
  <c r="CE1022"/>
  <c r="CC1022"/>
  <c r="CA1022"/>
  <c r="BY1022"/>
  <c r="BW1022"/>
  <c r="BU1022"/>
  <c r="CG1023"/>
  <c r="CE1023"/>
  <c r="CC1023"/>
  <c r="CA1023"/>
  <c r="BY1023"/>
  <c r="BW1023"/>
  <c r="BU1023"/>
  <c r="CF1023"/>
  <c r="CD1023"/>
  <c r="CB1023"/>
  <c r="BZ1023"/>
  <c r="BX1023"/>
  <c r="BV1023"/>
  <c r="CF1024"/>
  <c r="CD1024"/>
  <c r="CB1024"/>
  <c r="BZ1024"/>
  <c r="BX1024"/>
  <c r="BV1024"/>
  <c r="CG1024"/>
  <c r="CE1024"/>
  <c r="CC1024"/>
  <c r="CA1024"/>
  <c r="BY1024"/>
  <c r="BW1024"/>
  <c r="BU1024"/>
  <c r="CG1025"/>
  <c r="CE1025"/>
  <c r="CC1025"/>
  <c r="CA1025"/>
  <c r="BY1025"/>
  <c r="BW1025"/>
  <c r="BU1025"/>
  <c r="CF1025"/>
  <c r="CD1025"/>
  <c r="CB1025"/>
  <c r="BZ1025"/>
  <c r="BX1025"/>
  <c r="BV1025"/>
  <c r="CF1026"/>
  <c r="CD1026"/>
  <c r="CB1026"/>
  <c r="BZ1026"/>
  <c r="BX1026"/>
  <c r="BV1026"/>
  <c r="CG1026"/>
  <c r="CE1026"/>
  <c r="CC1026"/>
  <c r="CA1026"/>
  <c r="BY1026"/>
  <c r="BW1026"/>
  <c r="BU1026"/>
  <c r="CG1027"/>
  <c r="CE1027"/>
  <c r="CC1027"/>
  <c r="CA1027"/>
  <c r="BY1027"/>
  <c r="BW1027"/>
  <c r="BU1027"/>
  <c r="CF1027"/>
  <c r="CD1027"/>
  <c r="CB1027"/>
  <c r="BZ1027"/>
  <c r="BX1027"/>
  <c r="BV1027"/>
  <c r="CF1028"/>
  <c r="CD1028"/>
  <c r="CB1028"/>
  <c r="BZ1028"/>
  <c r="BX1028"/>
  <c r="BV1028"/>
  <c r="CG1028"/>
  <c r="CE1028"/>
  <c r="CC1028"/>
  <c r="CA1028"/>
  <c r="BY1028"/>
  <c r="BW1028"/>
  <c r="BU1028"/>
  <c r="CG1029"/>
  <c r="CE1029"/>
  <c r="CC1029"/>
  <c r="CA1029"/>
  <c r="BY1029"/>
  <c r="BW1029"/>
  <c r="BU1029"/>
  <c r="CF1029"/>
  <c r="CD1029"/>
  <c r="CB1029"/>
  <c r="BZ1029"/>
  <c r="BX1029"/>
  <c r="BV1029"/>
  <c r="CF1030"/>
  <c r="CD1030"/>
  <c r="CB1030"/>
  <c r="BZ1030"/>
  <c r="BX1030"/>
  <c r="BV1030"/>
  <c r="CG1030"/>
  <c r="CE1030"/>
  <c r="CC1030"/>
  <c r="CA1030"/>
  <c r="BY1030"/>
  <c r="BW1030"/>
  <c r="BU1030"/>
  <c r="CG1031"/>
  <c r="CE1031"/>
  <c r="CC1031"/>
  <c r="CA1031"/>
  <c r="BY1031"/>
  <c r="BW1031"/>
  <c r="BU1031"/>
  <c r="CF1031"/>
  <c r="CD1031"/>
  <c r="CB1031"/>
  <c r="BZ1031"/>
  <c r="BX1031"/>
  <c r="BV1031"/>
  <c r="CF1032"/>
  <c r="CD1032"/>
  <c r="CB1032"/>
  <c r="BZ1032"/>
  <c r="BX1032"/>
  <c r="BV1032"/>
  <c r="CG1032"/>
  <c r="CE1032"/>
  <c r="CC1032"/>
  <c r="CA1032"/>
  <c r="BY1032"/>
  <c r="BW1032"/>
  <c r="BU1032"/>
  <c r="CG1033"/>
  <c r="CE1033"/>
  <c r="CC1033"/>
  <c r="CA1033"/>
  <c r="BY1033"/>
  <c r="BW1033"/>
  <c r="BU1033"/>
  <c r="CF1033"/>
  <c r="CD1033"/>
  <c r="CB1033"/>
  <c r="BZ1033"/>
  <c r="BX1033"/>
  <c r="BV1033"/>
  <c r="CF1034"/>
  <c r="CD1034"/>
  <c r="CB1034"/>
  <c r="BZ1034"/>
  <c r="BX1034"/>
  <c r="BV1034"/>
  <c r="CG1034"/>
  <c r="CE1034"/>
  <c r="CC1034"/>
  <c r="CA1034"/>
  <c r="BY1034"/>
  <c r="BW1034"/>
  <c r="BU1034"/>
  <c r="CG1035"/>
  <c r="CE1035"/>
  <c r="CC1035"/>
  <c r="CA1035"/>
  <c r="BY1035"/>
  <c r="BW1035"/>
  <c r="BU1035"/>
  <c r="CF1035"/>
  <c r="CD1035"/>
  <c r="CB1035"/>
  <c r="BZ1035"/>
  <c r="BX1035"/>
  <c r="BV1035"/>
  <c r="CF1036"/>
  <c r="CD1036"/>
  <c r="CB1036"/>
  <c r="BZ1036"/>
  <c r="BX1036"/>
  <c r="BV1036"/>
  <c r="CG1036"/>
  <c r="CE1036"/>
  <c r="CC1036"/>
  <c r="CA1036"/>
  <c r="BY1036"/>
  <c r="BW1036"/>
  <c r="BU1036"/>
  <c r="CG1037"/>
  <c r="CE1037"/>
  <c r="CC1037"/>
  <c r="CA1037"/>
  <c r="BY1037"/>
  <c r="BW1037"/>
  <c r="BU1037"/>
  <c r="CF1037"/>
  <c r="CD1037"/>
  <c r="CB1037"/>
  <c r="BZ1037"/>
  <c r="BX1037"/>
  <c r="BV1037"/>
  <c r="CF1038"/>
  <c r="CD1038"/>
  <c r="CB1038"/>
  <c r="BZ1038"/>
  <c r="BX1038"/>
  <c r="BV1038"/>
  <c r="CG1038"/>
  <c r="CE1038"/>
  <c r="CC1038"/>
  <c r="CA1038"/>
  <c r="BY1038"/>
  <c r="BW1038"/>
  <c r="BU1038"/>
  <c r="CG1039"/>
  <c r="CE1039"/>
  <c r="CC1039"/>
  <c r="CA1039"/>
  <c r="BY1039"/>
  <c r="BW1039"/>
  <c r="BU1039"/>
  <c r="CF1039"/>
  <c r="CD1039"/>
  <c r="CB1039"/>
  <c r="BZ1039"/>
  <c r="BX1039"/>
  <c r="BV1039"/>
  <c r="CF1040"/>
  <c r="CD1040"/>
  <c r="CB1040"/>
  <c r="BZ1040"/>
  <c r="BX1040"/>
  <c r="BV1040"/>
  <c r="CG1040"/>
  <c r="CE1040"/>
  <c r="CC1040"/>
  <c r="CA1040"/>
  <c r="BY1040"/>
  <c r="BW1040"/>
  <c r="BU1040"/>
  <c r="CG1041"/>
  <c r="CE1041"/>
  <c r="CC1041"/>
  <c r="CA1041"/>
  <c r="BY1041"/>
  <c r="BW1041"/>
  <c r="BU1041"/>
  <c r="CF1041"/>
  <c r="CD1041"/>
  <c r="CB1041"/>
  <c r="BZ1041"/>
  <c r="BX1041"/>
  <c r="BV1041"/>
  <c r="CF1042"/>
  <c r="CD1042"/>
  <c r="CB1042"/>
  <c r="BZ1042"/>
  <c r="BX1042"/>
  <c r="BV1042"/>
  <c r="CG1042"/>
  <c r="CE1042"/>
  <c r="CC1042"/>
  <c r="CA1042"/>
  <c r="BY1042"/>
  <c r="BW1042"/>
  <c r="BU1042"/>
  <c r="CG1043"/>
  <c r="CE1043"/>
  <c r="CC1043"/>
  <c r="CA1043"/>
  <c r="BY1043"/>
  <c r="BW1043"/>
  <c r="BU1043"/>
  <c r="CF1043"/>
  <c r="CD1043"/>
  <c r="CB1043"/>
  <c r="BZ1043"/>
  <c r="BX1043"/>
  <c r="BV1043"/>
  <c r="CF1044"/>
  <c r="CD1044"/>
  <c r="CB1044"/>
  <c r="BZ1044"/>
  <c r="BX1044"/>
  <c r="BV1044"/>
  <c r="CG1044"/>
  <c r="CE1044"/>
  <c r="CC1044"/>
  <c r="CA1044"/>
  <c r="BY1044"/>
  <c r="BW1044"/>
  <c r="BU1044"/>
  <c r="CG1045"/>
  <c r="CE1045"/>
  <c r="CC1045"/>
  <c r="CA1045"/>
  <c r="BY1045"/>
  <c r="BW1045"/>
  <c r="BU1045"/>
  <c r="CF1045"/>
  <c r="CD1045"/>
  <c r="CB1045"/>
  <c r="BZ1045"/>
  <c r="BX1045"/>
  <c r="BV1045"/>
  <c r="CF1046"/>
  <c r="CD1046"/>
  <c r="CB1046"/>
  <c r="BZ1046"/>
  <c r="BX1046"/>
  <c r="BV1046"/>
  <c r="CG1046"/>
  <c r="CE1046"/>
  <c r="CC1046"/>
  <c r="CA1046"/>
  <c r="BY1046"/>
  <c r="BW1046"/>
  <c r="BU1046"/>
  <c r="CG1047"/>
  <c r="CE1047"/>
  <c r="CC1047"/>
  <c r="CA1047"/>
  <c r="BY1047"/>
  <c r="BW1047"/>
  <c r="BU1047"/>
  <c r="CF1047"/>
  <c r="CD1047"/>
  <c r="CB1047"/>
  <c r="BZ1047"/>
  <c r="BX1047"/>
  <c r="BV1047"/>
  <c r="CF1048"/>
  <c r="CD1048"/>
  <c r="CB1048"/>
  <c r="BZ1048"/>
  <c r="BX1048"/>
  <c r="BV1048"/>
  <c r="CG1048"/>
  <c r="CE1048"/>
  <c r="CC1048"/>
  <c r="CA1048"/>
  <c r="BY1048"/>
  <c r="BW1048"/>
  <c r="BU1048"/>
  <c r="CG1049"/>
  <c r="CE1049"/>
  <c r="CC1049"/>
  <c r="CA1049"/>
  <c r="BY1049"/>
  <c r="BW1049"/>
  <c r="BU1049"/>
  <c r="CF1049"/>
  <c r="CD1049"/>
  <c r="CB1049"/>
  <c r="BZ1049"/>
  <c r="BX1049"/>
  <c r="BV1049"/>
  <c r="CF1050"/>
  <c r="CD1050"/>
  <c r="CB1050"/>
  <c r="BZ1050"/>
  <c r="BX1050"/>
  <c r="BV1050"/>
  <c r="CG1050"/>
  <c r="CE1050"/>
  <c r="CC1050"/>
  <c r="CA1050"/>
  <c r="BY1050"/>
  <c r="BW1050"/>
  <c r="BU1050"/>
  <c r="CG1051"/>
  <c r="CE1051"/>
  <c r="CC1051"/>
  <c r="CA1051"/>
  <c r="BY1051"/>
  <c r="BW1051"/>
  <c r="BU1051"/>
  <c r="CF1051"/>
  <c r="CD1051"/>
  <c r="CB1051"/>
  <c r="BZ1051"/>
  <c r="BX1051"/>
  <c r="BV1051"/>
  <c r="CF1052"/>
  <c r="CD1052"/>
  <c r="CB1052"/>
  <c r="BZ1052"/>
  <c r="BX1052"/>
  <c r="BV1052"/>
  <c r="CG1052"/>
  <c r="CE1052"/>
  <c r="CC1052"/>
  <c r="CA1052"/>
  <c r="BY1052"/>
  <c r="BW1052"/>
  <c r="BU1052"/>
  <c r="CG1053"/>
  <c r="CE1053"/>
  <c r="CC1053"/>
  <c r="CA1053"/>
  <c r="BY1053"/>
  <c r="BW1053"/>
  <c r="BU1053"/>
  <c r="CF1053"/>
  <c r="CD1053"/>
  <c r="CB1053"/>
  <c r="BZ1053"/>
  <c r="BX1053"/>
  <c r="BV1053"/>
  <c r="CF1054"/>
  <c r="CD1054"/>
  <c r="CB1054"/>
  <c r="BZ1054"/>
  <c r="BX1054"/>
  <c r="BV1054"/>
  <c r="CG1054"/>
  <c r="CE1054"/>
  <c r="CC1054"/>
  <c r="CA1054"/>
  <c r="BY1054"/>
  <c r="BW1054"/>
  <c r="BU1054"/>
  <c r="CG1055"/>
  <c r="CE1055"/>
  <c r="CC1055"/>
  <c r="CA1055"/>
  <c r="BY1055"/>
  <c r="BW1055"/>
  <c r="BU1055"/>
  <c r="CF1055"/>
  <c r="CD1055"/>
  <c r="CB1055"/>
  <c r="BZ1055"/>
  <c r="BX1055"/>
  <c r="BV1055"/>
  <c r="CF1056"/>
  <c r="CD1056"/>
  <c r="CB1056"/>
  <c r="BZ1056"/>
  <c r="BX1056"/>
  <c r="BV1056"/>
  <c r="CG1056"/>
  <c r="CE1056"/>
  <c r="CC1056"/>
  <c r="CA1056"/>
  <c r="BY1056"/>
  <c r="BW1056"/>
  <c r="BU1056"/>
  <c r="CG1057"/>
  <c r="CE1057"/>
  <c r="CC1057"/>
  <c r="CA1057"/>
  <c r="BY1057"/>
  <c r="BW1057"/>
  <c r="BU1057"/>
  <c r="CF1057"/>
  <c r="CD1057"/>
  <c r="CB1057"/>
  <c r="BZ1057"/>
  <c r="BX1057"/>
  <c r="BV1057"/>
  <c r="CF1058"/>
  <c r="CD1058"/>
  <c r="CB1058"/>
  <c r="BZ1058"/>
  <c r="BX1058"/>
  <c r="BV1058"/>
  <c r="CG1058"/>
  <c r="CE1058"/>
  <c r="CC1058"/>
  <c r="CA1058"/>
  <c r="BY1058"/>
  <c r="BW1058"/>
  <c r="BU1058"/>
  <c r="CG1059"/>
  <c r="CE1059"/>
  <c r="CC1059"/>
  <c r="CA1059"/>
  <c r="BY1059"/>
  <c r="BW1059"/>
  <c r="BU1059"/>
  <c r="CF1059"/>
  <c r="CD1059"/>
  <c r="CB1059"/>
  <c r="BZ1059"/>
  <c r="BX1059"/>
  <c r="BV1059"/>
  <c r="CF1060"/>
  <c r="CD1060"/>
  <c r="CB1060"/>
  <c r="BZ1060"/>
  <c r="BX1060"/>
  <c r="BV1060"/>
  <c r="CG1060"/>
  <c r="CE1060"/>
  <c r="CC1060"/>
  <c r="CA1060"/>
  <c r="BY1060"/>
  <c r="BW1060"/>
  <c r="BU1060"/>
  <c r="CG1061"/>
  <c r="CE1061"/>
  <c r="CC1061"/>
  <c r="CA1061"/>
  <c r="BY1061"/>
  <c r="BW1061"/>
  <c r="BU1061"/>
  <c r="CF1061"/>
  <c r="CD1061"/>
  <c r="CB1061"/>
  <c r="BZ1061"/>
  <c r="BX1061"/>
  <c r="BV1061"/>
  <c r="CF1062"/>
  <c r="CD1062"/>
  <c r="CB1062"/>
  <c r="BZ1062"/>
  <c r="BX1062"/>
  <c r="BV1062"/>
  <c r="CG1062"/>
  <c r="CE1062"/>
  <c r="CC1062"/>
  <c r="CA1062"/>
  <c r="BY1062"/>
  <c r="BW1062"/>
  <c r="BU1062"/>
  <c r="CG1063"/>
  <c r="CE1063"/>
  <c r="CC1063"/>
  <c r="CA1063"/>
  <c r="BY1063"/>
  <c r="BW1063"/>
  <c r="BU1063"/>
  <c r="CF1063"/>
  <c r="CD1063"/>
  <c r="CB1063"/>
  <c r="BZ1063"/>
  <c r="BX1063"/>
  <c r="BV1063"/>
  <c r="CF1064"/>
  <c r="CD1064"/>
  <c r="CB1064"/>
  <c r="BZ1064"/>
  <c r="BX1064"/>
  <c r="BV1064"/>
  <c r="CG1064"/>
  <c r="CE1064"/>
  <c r="CC1064"/>
  <c r="CA1064"/>
  <c r="BY1064"/>
  <c r="BW1064"/>
  <c r="BU1064"/>
  <c r="CG1065"/>
  <c r="CE1065"/>
  <c r="CC1065"/>
  <c r="CA1065"/>
  <c r="BY1065"/>
  <c r="BW1065"/>
  <c r="BU1065"/>
  <c r="CF1065"/>
  <c r="CD1065"/>
  <c r="CB1065"/>
  <c r="BZ1065"/>
  <c r="BX1065"/>
  <c r="BV1065"/>
  <c r="CF1066"/>
  <c r="CD1066"/>
  <c r="CB1066"/>
  <c r="BZ1066"/>
  <c r="BX1066"/>
  <c r="BV1066"/>
  <c r="CG1066"/>
  <c r="CE1066"/>
  <c r="CC1066"/>
  <c r="CA1066"/>
  <c r="BY1066"/>
  <c r="BW1066"/>
  <c r="BU1066"/>
  <c r="CG1067"/>
  <c r="CE1067"/>
  <c r="CC1067"/>
  <c r="CA1067"/>
  <c r="BY1067"/>
  <c r="BW1067"/>
  <c r="BU1067"/>
  <c r="CF1067"/>
  <c r="CD1067"/>
  <c r="CB1067"/>
  <c r="BZ1067"/>
  <c r="BX1067"/>
  <c r="BV1067"/>
  <c r="CF1068"/>
  <c r="CD1068"/>
  <c r="CB1068"/>
  <c r="BZ1068"/>
  <c r="BX1068"/>
  <c r="BV1068"/>
  <c r="CG1068"/>
  <c r="CE1068"/>
  <c r="CC1068"/>
  <c r="CA1068"/>
  <c r="BY1068"/>
  <c r="BW1068"/>
  <c r="BU1068"/>
  <c r="CG1069"/>
  <c r="CE1069"/>
  <c r="CC1069"/>
  <c r="CA1069"/>
  <c r="BY1069"/>
  <c r="BW1069"/>
  <c r="BU1069"/>
  <c r="CF1069"/>
  <c r="CD1069"/>
  <c r="CB1069"/>
  <c r="BZ1069"/>
  <c r="BX1069"/>
  <c r="BV1069"/>
  <c r="CF1070"/>
  <c r="CD1070"/>
  <c r="CB1070"/>
  <c r="BZ1070"/>
  <c r="BX1070"/>
  <c r="BV1070"/>
  <c r="CG1070"/>
  <c r="CE1070"/>
  <c r="CC1070"/>
  <c r="CA1070"/>
  <c r="BY1070"/>
  <c r="BW1070"/>
  <c r="BU1070"/>
  <c r="CG1071"/>
  <c r="CE1071"/>
  <c r="CC1071"/>
  <c r="CA1071"/>
  <c r="BY1071"/>
  <c r="BW1071"/>
  <c r="BU1071"/>
  <c r="CF1071"/>
  <c r="CD1071"/>
  <c r="CB1071"/>
  <c r="BZ1071"/>
  <c r="BX1071"/>
  <c r="BV1071"/>
  <c r="CF1072"/>
  <c r="CD1072"/>
  <c r="CB1072"/>
  <c r="BZ1072"/>
  <c r="BX1072"/>
  <c r="BV1072"/>
  <c r="CG1072"/>
  <c r="CE1072"/>
  <c r="CC1072"/>
  <c r="CA1072"/>
  <c r="BY1072"/>
  <c r="BW1072"/>
  <c r="BU1072"/>
  <c r="CG1073"/>
  <c r="CE1073"/>
  <c r="CC1073"/>
  <c r="CA1073"/>
  <c r="BY1073"/>
  <c r="BW1073"/>
  <c r="BU1073"/>
  <c r="CF1073"/>
  <c r="CD1073"/>
  <c r="CB1073"/>
  <c r="BZ1073"/>
  <c r="BX1073"/>
  <c r="BV1073"/>
  <c r="CF1074"/>
  <c r="CD1074"/>
  <c r="CB1074"/>
  <c r="BZ1074"/>
  <c r="BX1074"/>
  <c r="BV1074"/>
  <c r="CG1074"/>
  <c r="CE1074"/>
  <c r="CC1074"/>
  <c r="CA1074"/>
  <c r="BY1074"/>
  <c r="BW1074"/>
  <c r="BU1074"/>
  <c r="CG1075"/>
  <c r="CE1075"/>
  <c r="CC1075"/>
  <c r="CA1075"/>
  <c r="BY1075"/>
  <c r="BW1075"/>
  <c r="BU1075"/>
  <c r="CF1075"/>
  <c r="CD1075"/>
  <c r="CB1075"/>
  <c r="BZ1075"/>
  <c r="BX1075"/>
  <c r="BV1075"/>
  <c r="CF1076"/>
  <c r="CD1076"/>
  <c r="CB1076"/>
  <c r="BZ1076"/>
  <c r="BX1076"/>
  <c r="BV1076"/>
  <c r="CG1076"/>
  <c r="CE1076"/>
  <c r="CC1076"/>
  <c r="CA1076"/>
  <c r="BY1076"/>
  <c r="BW1076"/>
  <c r="BU1076"/>
  <c r="CG1077"/>
  <c r="CE1077"/>
  <c r="CC1077"/>
  <c r="CA1077"/>
  <c r="BY1077"/>
  <c r="BW1077"/>
  <c r="BU1077"/>
  <c r="CF1077"/>
  <c r="CD1077"/>
  <c r="CB1077"/>
  <c r="BZ1077"/>
  <c r="BX1077"/>
  <c r="BV1077"/>
  <c r="CF1078"/>
  <c r="CD1078"/>
  <c r="CB1078"/>
  <c r="BZ1078"/>
  <c r="BX1078"/>
  <c r="BV1078"/>
  <c r="CG1078"/>
  <c r="CE1078"/>
  <c r="CC1078"/>
  <c r="CA1078"/>
  <c r="BY1078"/>
  <c r="BW1078"/>
  <c r="BU1078"/>
  <c r="CG1079"/>
  <c r="CE1079"/>
  <c r="CC1079"/>
  <c r="CA1079"/>
  <c r="BY1079"/>
  <c r="BW1079"/>
  <c r="BU1079"/>
  <c r="CF1079"/>
  <c r="CD1079"/>
  <c r="CB1079"/>
  <c r="BZ1079"/>
  <c r="BX1079"/>
  <c r="BV1079"/>
  <c r="CF1080"/>
  <c r="CD1080"/>
  <c r="CB1080"/>
  <c r="BZ1080"/>
  <c r="BX1080"/>
  <c r="BV1080"/>
  <c r="CG1080"/>
  <c r="CE1080"/>
  <c r="CC1080"/>
  <c r="CA1080"/>
  <c r="BY1080"/>
  <c r="BW1080"/>
  <c r="BU1080"/>
  <c r="CG1081"/>
  <c r="CE1081"/>
  <c r="CC1081"/>
  <c r="CA1081"/>
  <c r="BY1081"/>
  <c r="BW1081"/>
  <c r="BU1081"/>
  <c r="CF1081"/>
  <c r="CD1081"/>
  <c r="CB1081"/>
  <c r="BZ1081"/>
  <c r="BX1081"/>
  <c r="BV1081"/>
  <c r="CF1082"/>
  <c r="CD1082"/>
  <c r="CB1082"/>
  <c r="BZ1082"/>
  <c r="BX1082"/>
  <c r="BV1082"/>
  <c r="CG1082"/>
  <c r="CE1082"/>
  <c r="CC1082"/>
  <c r="CA1082"/>
  <c r="BY1082"/>
  <c r="BW1082"/>
  <c r="BU1082"/>
  <c r="CG1083"/>
  <c r="CE1083"/>
  <c r="CC1083"/>
  <c r="CA1083"/>
  <c r="BY1083"/>
  <c r="BW1083"/>
  <c r="BU1083"/>
  <c r="CF1083"/>
  <c r="CD1083"/>
  <c r="CB1083"/>
  <c r="BZ1083"/>
  <c r="BX1083"/>
  <c r="BV1083"/>
  <c r="CF1084"/>
  <c r="CD1084"/>
  <c r="CB1084"/>
  <c r="BZ1084"/>
  <c r="BX1084"/>
  <c r="BV1084"/>
  <c r="CG1084"/>
  <c r="CE1084"/>
  <c r="CC1084"/>
  <c r="CA1084"/>
  <c r="BY1084"/>
  <c r="BW1084"/>
  <c r="BU1084"/>
  <c r="CG1085"/>
  <c r="CE1085"/>
  <c r="CC1085"/>
  <c r="CA1085"/>
  <c r="BY1085"/>
  <c r="BW1085"/>
  <c r="BU1085"/>
  <c r="CF1085"/>
  <c r="CD1085"/>
  <c r="CB1085"/>
  <c r="BZ1085"/>
  <c r="BX1085"/>
  <c r="BV1085"/>
  <c r="CF1086"/>
  <c r="CD1086"/>
  <c r="CB1086"/>
  <c r="BZ1086"/>
  <c r="BX1086"/>
  <c r="BV1086"/>
  <c r="CG1086"/>
  <c r="CE1086"/>
  <c r="CC1086"/>
  <c r="CA1086"/>
  <c r="BY1086"/>
  <c r="BW1086"/>
  <c r="BU1086"/>
  <c r="CG1087"/>
  <c r="CE1087"/>
  <c r="CC1087"/>
  <c r="CA1087"/>
  <c r="BY1087"/>
  <c r="BW1087"/>
  <c r="BU1087"/>
  <c r="CF1087"/>
  <c r="CD1087"/>
  <c r="CB1087"/>
  <c r="BZ1087"/>
  <c r="BX1087"/>
  <c r="BV1087"/>
  <c r="CF1088"/>
  <c r="CD1088"/>
  <c r="CB1088"/>
  <c r="BZ1088"/>
  <c r="BX1088"/>
  <c r="BV1088"/>
  <c r="CG1088"/>
  <c r="CE1088"/>
  <c r="CC1088"/>
  <c r="CA1088"/>
  <c r="BY1088"/>
  <c r="BW1088"/>
  <c r="BU1088"/>
  <c r="CG1089"/>
  <c r="CE1089"/>
  <c r="CC1089"/>
  <c r="CA1089"/>
  <c r="BY1089"/>
  <c r="BW1089"/>
  <c r="BU1089"/>
  <c r="CF1089"/>
  <c r="CD1089"/>
  <c r="CB1089"/>
  <c r="BZ1089"/>
  <c r="BX1089"/>
  <c r="BV1089"/>
  <c r="CF1090"/>
  <c r="CD1090"/>
  <c r="CB1090"/>
  <c r="BZ1090"/>
  <c r="BX1090"/>
  <c r="BV1090"/>
  <c r="CG1090"/>
  <c r="CE1090"/>
  <c r="CC1090"/>
  <c r="CA1090"/>
  <c r="BY1090"/>
  <c r="BW1090"/>
  <c r="BU1090"/>
  <c r="CG1091"/>
  <c r="CE1091"/>
  <c r="CC1091"/>
  <c r="CA1091"/>
  <c r="BY1091"/>
  <c r="BW1091"/>
  <c r="BU1091"/>
  <c r="CF1091"/>
  <c r="CD1091"/>
  <c r="CB1091"/>
  <c r="BZ1091"/>
  <c r="BX1091"/>
  <c r="BV1091"/>
  <c r="CF1092"/>
  <c r="CD1092"/>
  <c r="CB1092"/>
  <c r="BZ1092"/>
  <c r="BX1092"/>
  <c r="BV1092"/>
  <c r="CG1092"/>
  <c r="CE1092"/>
  <c r="CC1092"/>
  <c r="CA1092"/>
  <c r="BY1092"/>
  <c r="BW1092"/>
  <c r="BU1092"/>
  <c r="CG1093"/>
  <c r="CE1093"/>
  <c r="CC1093"/>
  <c r="CA1093"/>
  <c r="BY1093"/>
  <c r="BW1093"/>
  <c r="BU1093"/>
  <c r="CF1093"/>
  <c r="CD1093"/>
  <c r="CB1093"/>
  <c r="BZ1093"/>
  <c r="BX1093"/>
  <c r="BV1093"/>
  <c r="CF1094"/>
  <c r="CD1094"/>
  <c r="CB1094"/>
  <c r="BZ1094"/>
  <c r="BX1094"/>
  <c r="BV1094"/>
  <c r="CG1094"/>
  <c r="CE1094"/>
  <c r="CC1094"/>
  <c r="CA1094"/>
  <c r="BY1094"/>
  <c r="BW1094"/>
  <c r="BU1094"/>
  <c r="CG1095"/>
  <c r="CE1095"/>
  <c r="CC1095"/>
  <c r="CA1095"/>
  <c r="BY1095"/>
  <c r="BW1095"/>
  <c r="BU1095"/>
  <c r="CF1095"/>
  <c r="CD1095"/>
  <c r="CB1095"/>
  <c r="BZ1095"/>
  <c r="BX1095"/>
  <c r="BV1095"/>
  <c r="CF1096"/>
  <c r="CD1096"/>
  <c r="CB1096"/>
  <c r="BZ1096"/>
  <c r="BX1096"/>
  <c r="BV1096"/>
  <c r="CG1096"/>
  <c r="CE1096"/>
  <c r="CC1096"/>
  <c r="CA1096"/>
  <c r="BY1096"/>
  <c r="BW1096"/>
  <c r="BU1096"/>
  <c r="CG1097"/>
  <c r="CE1097"/>
  <c r="CC1097"/>
  <c r="CA1097"/>
  <c r="BY1097"/>
  <c r="BW1097"/>
  <c r="BU1097"/>
  <c r="CF1097"/>
  <c r="CD1097"/>
  <c r="CB1097"/>
  <c r="BZ1097"/>
  <c r="BX1097"/>
  <c r="BV1097"/>
  <c r="CF1098"/>
  <c r="CD1098"/>
  <c r="CB1098"/>
  <c r="BZ1098"/>
  <c r="BX1098"/>
  <c r="BV1098"/>
  <c r="CG1098"/>
  <c r="CE1098"/>
  <c r="CC1098"/>
  <c r="CA1098"/>
  <c r="BY1098"/>
  <c r="BW1098"/>
  <c r="BU1098"/>
  <c r="CG1099"/>
  <c r="CE1099"/>
  <c r="CC1099"/>
  <c r="CA1099"/>
  <c r="BY1099"/>
  <c r="BW1099"/>
  <c r="BU1099"/>
  <c r="CF1099"/>
  <c r="CD1099"/>
  <c r="CB1099"/>
  <c r="BZ1099"/>
  <c r="BX1099"/>
  <c r="BV1099"/>
  <c r="CF1100"/>
  <c r="CD1100"/>
  <c r="CB1100"/>
  <c r="BZ1100"/>
  <c r="BX1100"/>
  <c r="BV1100"/>
  <c r="CG1100"/>
  <c r="CE1100"/>
  <c r="CC1100"/>
  <c r="CA1100"/>
  <c r="BY1100"/>
  <c r="BW1100"/>
  <c r="BU1100"/>
  <c r="CG1101"/>
  <c r="CE1101"/>
  <c r="CC1101"/>
  <c r="CA1101"/>
  <c r="BY1101"/>
  <c r="BW1101"/>
  <c r="BU1101"/>
  <c r="CF1101"/>
  <c r="CD1101"/>
  <c r="CB1101"/>
  <c r="BZ1101"/>
  <c r="BX1101"/>
  <c r="BV1101"/>
  <c r="CF1102"/>
  <c r="CD1102"/>
  <c r="CB1102"/>
  <c r="BZ1102"/>
  <c r="BX1102"/>
  <c r="BV1102"/>
  <c r="CG1102"/>
  <c r="CE1102"/>
  <c r="CC1102"/>
  <c r="CA1102"/>
  <c r="BY1102"/>
  <c r="BW1102"/>
  <c r="BU1102"/>
  <c r="CG1103"/>
  <c r="CE1103"/>
  <c r="CC1103"/>
  <c r="CA1103"/>
  <c r="BY1103"/>
  <c r="BW1103"/>
  <c r="BU1103"/>
  <c r="CF1103"/>
  <c r="CD1103"/>
  <c r="CB1103"/>
  <c r="BZ1103"/>
  <c r="BX1103"/>
  <c r="BV1103"/>
  <c r="CF1104"/>
  <c r="CD1104"/>
  <c r="CB1104"/>
  <c r="BZ1104"/>
  <c r="BX1104"/>
  <c r="BV1104"/>
  <c r="CG1104"/>
  <c r="CE1104"/>
  <c r="CC1104"/>
  <c r="CA1104"/>
  <c r="BY1104"/>
  <c r="BW1104"/>
  <c r="BU1104"/>
  <c r="CG1105"/>
  <c r="CE1105"/>
  <c r="CC1105"/>
  <c r="CA1105"/>
  <c r="BY1105"/>
  <c r="BW1105"/>
  <c r="BU1105"/>
  <c r="CF1105"/>
  <c r="CD1105"/>
  <c r="CB1105"/>
  <c r="BZ1105"/>
  <c r="BX1105"/>
  <c r="BV1105"/>
  <c r="CF1106"/>
  <c r="CD1106"/>
  <c r="CB1106"/>
  <c r="BZ1106"/>
  <c r="BX1106"/>
  <c r="BV1106"/>
  <c r="CG1106"/>
  <c r="CE1106"/>
  <c r="CC1106"/>
  <c r="CA1106"/>
  <c r="BY1106"/>
  <c r="BW1106"/>
  <c r="BU1106"/>
  <c r="CG1107"/>
  <c r="CE1107"/>
  <c r="CC1107"/>
  <c r="CA1107"/>
  <c r="BY1107"/>
  <c r="BW1107"/>
  <c r="BU1107"/>
  <c r="CF1107"/>
  <c r="CD1107"/>
  <c r="CB1107"/>
  <c r="BZ1107"/>
  <c r="BX1107"/>
  <c r="BV1107"/>
  <c r="CF1108"/>
  <c r="CD1108"/>
  <c r="CB1108"/>
  <c r="BZ1108"/>
  <c r="BX1108"/>
  <c r="BV1108"/>
  <c r="CG1108"/>
  <c r="CE1108"/>
  <c r="CC1108"/>
  <c r="CA1108"/>
  <c r="BY1108"/>
  <c r="BW1108"/>
  <c r="BU1108"/>
  <c r="CG1109"/>
  <c r="CE1109"/>
  <c r="CC1109"/>
  <c r="CA1109"/>
  <c r="BY1109"/>
  <c r="BW1109"/>
  <c r="BU1109"/>
  <c r="CF1109"/>
  <c r="CD1109"/>
  <c r="CB1109"/>
  <c r="BZ1109"/>
  <c r="BX1109"/>
  <c r="BV1109"/>
  <c r="CF1110"/>
  <c r="CD1110"/>
  <c r="CB1110"/>
  <c r="BZ1110"/>
  <c r="BX1110"/>
  <c r="BV1110"/>
  <c r="CG1110"/>
  <c r="CE1110"/>
  <c r="CC1110"/>
  <c r="CA1110"/>
  <c r="BY1110"/>
  <c r="BW1110"/>
  <c r="BU1110"/>
  <c r="CG1111"/>
  <c r="CE1111"/>
  <c r="CC1111"/>
  <c r="CA1111"/>
  <c r="BY1111"/>
  <c r="BW1111"/>
  <c r="BU1111"/>
  <c r="CF1111"/>
  <c r="CD1111"/>
  <c r="CB1111"/>
  <c r="BZ1111"/>
  <c r="BX1111"/>
  <c r="BV1111"/>
  <c r="CF1112"/>
  <c r="CD1112"/>
  <c r="CB1112"/>
  <c r="BZ1112"/>
  <c r="BX1112"/>
  <c r="BV1112"/>
  <c r="CG1112"/>
  <c r="CE1112"/>
  <c r="CC1112"/>
  <c r="CA1112"/>
  <c r="BY1112"/>
  <c r="BW1112"/>
  <c r="BU1112"/>
  <c r="CG1113"/>
  <c r="CE1113"/>
  <c r="CC1113"/>
  <c r="CA1113"/>
  <c r="BY1113"/>
  <c r="BW1113"/>
  <c r="BU1113"/>
  <c r="CF1113"/>
  <c r="CD1113"/>
  <c r="CB1113"/>
  <c r="BZ1113"/>
  <c r="BX1113"/>
  <c r="BV1113"/>
  <c r="CF1114"/>
  <c r="CD1114"/>
  <c r="CB1114"/>
  <c r="BZ1114"/>
  <c r="BX1114"/>
  <c r="BV1114"/>
  <c r="CG1114"/>
  <c r="CE1114"/>
  <c r="CC1114"/>
  <c r="CA1114"/>
  <c r="BY1114"/>
  <c r="BW1114"/>
  <c r="BU1114"/>
  <c r="CG1115"/>
  <c r="CE1115"/>
  <c r="CC1115"/>
  <c r="CA1115"/>
  <c r="BY1115"/>
  <c r="BW1115"/>
  <c r="BU1115"/>
  <c r="CF1115"/>
  <c r="CD1115"/>
  <c r="CB1115"/>
  <c r="BZ1115"/>
  <c r="BX1115"/>
  <c r="BV1115"/>
  <c r="CF1116"/>
  <c r="CD1116"/>
  <c r="CB1116"/>
  <c r="BZ1116"/>
  <c r="BX1116"/>
  <c r="BV1116"/>
  <c r="CG1116"/>
  <c r="CE1116"/>
  <c r="CC1116"/>
  <c r="CA1116"/>
  <c r="BY1116"/>
  <c r="BW1116"/>
  <c r="BU1116"/>
  <c r="CG1117"/>
  <c r="CE1117"/>
  <c r="CC1117"/>
  <c r="CA1117"/>
  <c r="BY1117"/>
  <c r="BW1117"/>
  <c r="BU1117"/>
  <c r="CF1117"/>
  <c r="CD1117"/>
  <c r="CB1117"/>
  <c r="BZ1117"/>
  <c r="BX1117"/>
  <c r="BV1117"/>
  <c r="CF1118"/>
  <c r="CD1118"/>
  <c r="CB1118"/>
  <c r="BZ1118"/>
  <c r="BX1118"/>
  <c r="BV1118"/>
  <c r="CG1118"/>
  <c r="CE1118"/>
  <c r="CC1118"/>
  <c r="CA1118"/>
  <c r="BY1118"/>
  <c r="BW1118"/>
  <c r="BU1118"/>
  <c r="CG1119"/>
  <c r="CE1119"/>
  <c r="CC1119"/>
  <c r="CA1119"/>
  <c r="BY1119"/>
  <c r="BW1119"/>
  <c r="BU1119"/>
  <c r="CF1119"/>
  <c r="CD1119"/>
  <c r="CB1119"/>
  <c r="BZ1119"/>
  <c r="BX1119"/>
  <c r="BV1119"/>
  <c r="CF1120"/>
  <c r="CD1120"/>
  <c r="CB1120"/>
  <c r="BZ1120"/>
  <c r="BX1120"/>
  <c r="BV1120"/>
  <c r="CG1120"/>
  <c r="CE1120"/>
  <c r="CC1120"/>
  <c r="CA1120"/>
  <c r="BY1120"/>
  <c r="BW1120"/>
  <c r="BU1120"/>
  <c r="CG1121"/>
  <c r="CE1121"/>
  <c r="CC1121"/>
  <c r="CA1121"/>
  <c r="CF1121"/>
  <c r="CB1121"/>
  <c r="BY1121"/>
  <c r="BW1121"/>
  <c r="BU1121"/>
  <c r="CD1121"/>
  <c r="BZ1121"/>
  <c r="BX1121"/>
  <c r="BV1121"/>
  <c r="CF1122"/>
  <c r="CD1122"/>
  <c r="CB1122"/>
  <c r="BZ1122"/>
  <c r="BX1122"/>
  <c r="BV1122"/>
  <c r="CE1122"/>
  <c r="CA1122"/>
  <c r="BW1122"/>
  <c r="CG1122"/>
  <c r="CC1122"/>
  <c r="BY1122"/>
  <c r="BU1122"/>
  <c r="CG1123"/>
  <c r="CE1123"/>
  <c r="CC1123"/>
  <c r="CA1123"/>
  <c r="BY1123"/>
  <c r="BW1123"/>
  <c r="BU1123"/>
  <c r="CD1123"/>
  <c r="BZ1123"/>
  <c r="BV1123"/>
  <c r="CF1123"/>
  <c r="CB1123"/>
  <c r="BX1123"/>
  <c r="CF1124"/>
  <c r="CD1124"/>
  <c r="CB1124"/>
  <c r="BZ1124"/>
  <c r="BX1124"/>
  <c r="BV1124"/>
  <c r="CG1124"/>
  <c r="CC1124"/>
  <c r="BY1124"/>
  <c r="BU1124"/>
  <c r="CE1124"/>
  <c r="CA1124"/>
  <c r="BW1124"/>
  <c r="CG1125"/>
  <c r="CE1125"/>
  <c r="CC1125"/>
  <c r="CA1125"/>
  <c r="BY1125"/>
  <c r="BW1125"/>
  <c r="BU1125"/>
  <c r="CF1125"/>
  <c r="CD1125"/>
  <c r="CB1125"/>
  <c r="BX1125"/>
  <c r="BZ1125"/>
  <c r="BV1125"/>
  <c r="CF1126"/>
  <c r="CD1126"/>
  <c r="CB1126"/>
  <c r="BZ1126"/>
  <c r="BX1126"/>
  <c r="BV1126"/>
  <c r="CG1126"/>
  <c r="CE1126"/>
  <c r="CC1126"/>
  <c r="CA1126"/>
  <c r="BY1126"/>
  <c r="BW1126"/>
  <c r="BU1126"/>
  <c r="CG1127"/>
  <c r="CE1127"/>
  <c r="CC1127"/>
  <c r="CA1127"/>
  <c r="BY1127"/>
  <c r="BW1127"/>
  <c r="BU1127"/>
  <c r="CF1127"/>
  <c r="CD1127"/>
  <c r="CB1127"/>
  <c r="BZ1127"/>
  <c r="BX1127"/>
  <c r="BV1127"/>
  <c r="CF1128"/>
  <c r="CD1128"/>
  <c r="CB1128"/>
  <c r="BZ1128"/>
  <c r="BX1128"/>
  <c r="BV1128"/>
  <c r="CG1128"/>
  <c r="CE1128"/>
  <c r="CC1128"/>
  <c r="CA1128"/>
  <c r="BY1128"/>
  <c r="BW1128"/>
  <c r="BU1128"/>
  <c r="CG1129"/>
  <c r="CE1129"/>
  <c r="CC1129"/>
  <c r="CA1129"/>
  <c r="BY1129"/>
  <c r="BW1129"/>
  <c r="BU1129"/>
  <c r="CF1129"/>
  <c r="CD1129"/>
  <c r="CB1129"/>
  <c r="BZ1129"/>
  <c r="BX1129"/>
  <c r="BV1129"/>
  <c r="CF1130"/>
  <c r="CD1130"/>
  <c r="CB1130"/>
  <c r="BZ1130"/>
  <c r="BX1130"/>
  <c r="BV1130"/>
  <c r="CG1130"/>
  <c r="CE1130"/>
  <c r="CC1130"/>
  <c r="CA1130"/>
  <c r="BY1130"/>
  <c r="BW1130"/>
  <c r="BU1130"/>
  <c r="CG1131"/>
  <c r="CE1131"/>
  <c r="CC1131"/>
  <c r="CA1131"/>
  <c r="BY1131"/>
  <c r="BW1131"/>
  <c r="BU1131"/>
  <c r="CF1131"/>
  <c r="CD1131"/>
  <c r="CB1131"/>
  <c r="BZ1131"/>
  <c r="BX1131"/>
  <c r="BV1131"/>
  <c r="CF1132"/>
  <c r="CD1132"/>
  <c r="CB1132"/>
  <c r="BZ1132"/>
  <c r="BX1132"/>
  <c r="BV1132"/>
  <c r="CG1132"/>
  <c r="CE1132"/>
  <c r="CC1132"/>
  <c r="CA1132"/>
  <c r="BY1132"/>
  <c r="BW1132"/>
  <c r="BU1132"/>
  <c r="CG1133"/>
  <c r="CE1133"/>
  <c r="CC1133"/>
  <c r="CA1133"/>
  <c r="BY1133"/>
  <c r="BW1133"/>
  <c r="BU1133"/>
  <c r="CF1133"/>
  <c r="CD1133"/>
  <c r="CB1133"/>
  <c r="BZ1133"/>
  <c r="BX1133"/>
  <c r="BV1133"/>
  <c r="CF1134"/>
  <c r="CD1134"/>
  <c r="CB1134"/>
  <c r="BZ1134"/>
  <c r="BX1134"/>
  <c r="BV1134"/>
  <c r="CG1134"/>
  <c r="CE1134"/>
  <c r="CC1134"/>
  <c r="CA1134"/>
  <c r="BY1134"/>
  <c r="BW1134"/>
  <c r="BU1134"/>
  <c r="CG1135"/>
  <c r="CE1135"/>
  <c r="CC1135"/>
  <c r="CA1135"/>
  <c r="BY1135"/>
  <c r="BW1135"/>
  <c r="BU1135"/>
  <c r="CF1135"/>
  <c r="CD1135"/>
  <c r="CB1135"/>
  <c r="BZ1135"/>
  <c r="BX1135"/>
  <c r="BV1135"/>
  <c r="CF1136"/>
  <c r="CD1136"/>
  <c r="CB1136"/>
  <c r="BZ1136"/>
  <c r="BX1136"/>
  <c r="BV1136"/>
  <c r="CG1136"/>
  <c r="CE1136"/>
  <c r="CC1136"/>
  <c r="CA1136"/>
  <c r="BY1136"/>
  <c r="BW1136"/>
  <c r="BU1136"/>
  <c r="CG1137"/>
  <c r="CE1137"/>
  <c r="CC1137"/>
  <c r="CA1137"/>
  <c r="BY1137"/>
  <c r="BW1137"/>
  <c r="BU1137"/>
  <c r="CF1137"/>
  <c r="CD1137"/>
  <c r="CB1137"/>
  <c r="BZ1137"/>
  <c r="BX1137"/>
  <c r="BV1137"/>
  <c r="CF1138"/>
  <c r="CD1138"/>
  <c r="CB1138"/>
  <c r="BZ1138"/>
  <c r="BX1138"/>
  <c r="BV1138"/>
  <c r="CG1138"/>
  <c r="CE1138"/>
  <c r="CC1138"/>
  <c r="CA1138"/>
  <c r="BY1138"/>
  <c r="BW1138"/>
  <c r="BU1138"/>
  <c r="CG1139"/>
  <c r="CE1139"/>
  <c r="CC1139"/>
  <c r="CA1139"/>
  <c r="BY1139"/>
  <c r="BW1139"/>
  <c r="BU1139"/>
  <c r="CF1139"/>
  <c r="CD1139"/>
  <c r="CB1139"/>
  <c r="BZ1139"/>
  <c r="BX1139"/>
  <c r="BV1139"/>
  <c r="CF1140"/>
  <c r="CD1140"/>
  <c r="CB1140"/>
  <c r="BZ1140"/>
  <c r="BX1140"/>
  <c r="BV1140"/>
  <c r="CG1140"/>
  <c r="CE1140"/>
  <c r="CC1140"/>
  <c r="CA1140"/>
  <c r="BY1140"/>
  <c r="BW1140"/>
  <c r="BU1140"/>
  <c r="CG1141"/>
  <c r="CE1141"/>
  <c r="CC1141"/>
  <c r="CA1141"/>
  <c r="BY1141"/>
  <c r="BW1141"/>
  <c r="BU1141"/>
  <c r="CF1141"/>
  <c r="CD1141"/>
  <c r="CB1141"/>
  <c r="BZ1141"/>
  <c r="BX1141"/>
  <c r="BV1141"/>
  <c r="CF1142"/>
  <c r="CD1142"/>
  <c r="CB1142"/>
  <c r="BZ1142"/>
  <c r="BX1142"/>
  <c r="BV1142"/>
  <c r="CG1142"/>
  <c r="CE1142"/>
  <c r="CC1142"/>
  <c r="CA1142"/>
  <c r="BY1142"/>
  <c r="BW1142"/>
  <c r="BU1142"/>
  <c r="CG1143"/>
  <c r="CE1143"/>
  <c r="CC1143"/>
  <c r="CA1143"/>
  <c r="BY1143"/>
  <c r="BW1143"/>
  <c r="BU1143"/>
  <c r="CF1143"/>
  <c r="CD1143"/>
  <c r="CB1143"/>
  <c r="BZ1143"/>
  <c r="BX1143"/>
  <c r="BV1143"/>
  <c r="CF1144"/>
  <c r="CD1144"/>
  <c r="CB1144"/>
  <c r="BZ1144"/>
  <c r="BX1144"/>
  <c r="BV1144"/>
  <c r="CG1144"/>
  <c r="CE1144"/>
  <c r="CC1144"/>
  <c r="CA1144"/>
  <c r="BY1144"/>
  <c r="BW1144"/>
  <c r="BU1144"/>
  <c r="CG1145"/>
  <c r="CE1145"/>
  <c r="CC1145"/>
  <c r="CA1145"/>
  <c r="BY1145"/>
  <c r="BW1145"/>
  <c r="BU1145"/>
  <c r="CF1145"/>
  <c r="CD1145"/>
  <c r="CB1145"/>
  <c r="BZ1145"/>
  <c r="BX1145"/>
  <c r="BV1145"/>
  <c r="CF1146"/>
  <c r="CD1146"/>
  <c r="CB1146"/>
  <c r="BZ1146"/>
  <c r="BX1146"/>
  <c r="BV1146"/>
  <c r="CG1146"/>
  <c r="CE1146"/>
  <c r="CC1146"/>
  <c r="CA1146"/>
  <c r="BY1146"/>
  <c r="BW1146"/>
  <c r="BU1146"/>
  <c r="CG1147"/>
  <c r="CE1147"/>
  <c r="CC1147"/>
  <c r="CA1147"/>
  <c r="BY1147"/>
  <c r="BW1147"/>
  <c r="BU1147"/>
  <c r="CF1147"/>
  <c r="CD1147"/>
  <c r="CB1147"/>
  <c r="BZ1147"/>
  <c r="BX1147"/>
  <c r="BV1147"/>
  <c r="CF1148"/>
  <c r="CD1148"/>
  <c r="CB1148"/>
  <c r="BZ1148"/>
  <c r="BX1148"/>
  <c r="BV1148"/>
  <c r="CG1148"/>
  <c r="CE1148"/>
  <c r="CC1148"/>
  <c r="CA1148"/>
  <c r="BY1148"/>
  <c r="BW1148"/>
  <c r="BU1148"/>
  <c r="CG1149"/>
  <c r="CE1149"/>
  <c r="CC1149"/>
  <c r="CA1149"/>
  <c r="BY1149"/>
  <c r="BW1149"/>
  <c r="BU1149"/>
  <c r="CF1149"/>
  <c r="CD1149"/>
  <c r="CB1149"/>
  <c r="BZ1149"/>
  <c r="BX1149"/>
  <c r="BV1149"/>
  <c r="CF1150"/>
  <c r="CD1150"/>
  <c r="CB1150"/>
  <c r="BZ1150"/>
  <c r="BX1150"/>
  <c r="BV1150"/>
  <c r="CG1150"/>
  <c r="CE1150"/>
  <c r="CC1150"/>
  <c r="CA1150"/>
  <c r="BY1150"/>
  <c r="BW1150"/>
  <c r="BU1150"/>
  <c r="CG1151"/>
  <c r="CE1151"/>
  <c r="CC1151"/>
  <c r="CA1151"/>
  <c r="BY1151"/>
  <c r="BW1151"/>
  <c r="BU1151"/>
  <c r="CF1151"/>
  <c r="CD1151"/>
  <c r="CB1151"/>
  <c r="BZ1151"/>
  <c r="BX1151"/>
  <c r="BV1151"/>
  <c r="CF1152"/>
  <c r="CD1152"/>
  <c r="CB1152"/>
  <c r="BZ1152"/>
  <c r="BX1152"/>
  <c r="BV1152"/>
  <c r="CG1152"/>
  <c r="CE1152"/>
  <c r="CC1152"/>
  <c r="CA1152"/>
  <c r="BY1152"/>
  <c r="BW1152"/>
  <c r="BU1152"/>
  <c r="CG1153"/>
  <c r="CE1153"/>
  <c r="CC1153"/>
  <c r="CA1153"/>
  <c r="BY1153"/>
  <c r="BW1153"/>
  <c r="BU1153"/>
  <c r="CF1153"/>
  <c r="CD1153"/>
  <c r="CB1153"/>
  <c r="BZ1153"/>
  <c r="BX1153"/>
  <c r="BV1153"/>
  <c r="CF1154"/>
  <c r="CD1154"/>
  <c r="CB1154"/>
  <c r="BZ1154"/>
  <c r="BX1154"/>
  <c r="BV1154"/>
  <c r="CG1154"/>
  <c r="CE1154"/>
  <c r="CC1154"/>
  <c r="CA1154"/>
  <c r="BY1154"/>
  <c r="BW1154"/>
  <c r="BU1154"/>
  <c r="CG1155"/>
  <c r="CE1155"/>
  <c r="CC1155"/>
  <c r="CA1155"/>
  <c r="BY1155"/>
  <c r="BW1155"/>
  <c r="BU1155"/>
  <c r="CF1155"/>
  <c r="CD1155"/>
  <c r="CB1155"/>
  <c r="BZ1155"/>
  <c r="BX1155"/>
  <c r="BV1155"/>
  <c r="CF1156"/>
  <c r="CD1156"/>
  <c r="CB1156"/>
  <c r="BZ1156"/>
  <c r="BX1156"/>
  <c r="BV1156"/>
  <c r="CG1156"/>
  <c r="CE1156"/>
  <c r="CC1156"/>
  <c r="CA1156"/>
  <c r="BY1156"/>
  <c r="BW1156"/>
  <c r="BU1156"/>
  <c r="CG1157"/>
  <c r="CE1157"/>
  <c r="CC1157"/>
  <c r="CA1157"/>
  <c r="BY1157"/>
  <c r="BW1157"/>
  <c r="BU1157"/>
  <c r="CF1157"/>
  <c r="CD1157"/>
  <c r="CB1157"/>
  <c r="BZ1157"/>
  <c r="BX1157"/>
  <c r="BV1157"/>
  <c r="CF1158"/>
  <c r="CD1158"/>
  <c r="CB1158"/>
  <c r="BZ1158"/>
  <c r="BX1158"/>
  <c r="BV1158"/>
  <c r="CG1158"/>
  <c r="CE1158"/>
  <c r="CC1158"/>
  <c r="CA1158"/>
  <c r="BY1158"/>
  <c r="BW1158"/>
  <c r="BU1158"/>
  <c r="CG1159"/>
  <c r="CE1159"/>
  <c r="CC1159"/>
  <c r="CA1159"/>
  <c r="BY1159"/>
  <c r="BW1159"/>
  <c r="BU1159"/>
  <c r="CF1159"/>
  <c r="CD1159"/>
  <c r="CB1159"/>
  <c r="BZ1159"/>
  <c r="BX1159"/>
  <c r="BV1159"/>
  <c r="CF1160"/>
  <c r="CD1160"/>
  <c r="CB1160"/>
  <c r="BZ1160"/>
  <c r="BX1160"/>
  <c r="BV1160"/>
  <c r="CG1160"/>
  <c r="CE1160"/>
  <c r="CC1160"/>
  <c r="CA1160"/>
  <c r="BY1160"/>
  <c r="BW1160"/>
  <c r="BU1160"/>
  <c r="CG1161"/>
  <c r="CE1161"/>
  <c r="CC1161"/>
  <c r="CA1161"/>
  <c r="BY1161"/>
  <c r="BW1161"/>
  <c r="BU1161"/>
  <c r="CF1161"/>
  <c r="CD1161"/>
  <c r="CB1161"/>
  <c r="BZ1161"/>
  <c r="BX1161"/>
  <c r="BV1161"/>
  <c r="CF1162"/>
  <c r="CD1162"/>
  <c r="CB1162"/>
  <c r="BZ1162"/>
  <c r="BX1162"/>
  <c r="BV1162"/>
  <c r="CG1162"/>
  <c r="CE1162"/>
  <c r="CC1162"/>
  <c r="CA1162"/>
  <c r="BY1162"/>
  <c r="BW1162"/>
  <c r="BU1162"/>
  <c r="CG1163"/>
  <c r="CE1163"/>
  <c r="CC1163"/>
  <c r="CA1163"/>
  <c r="BY1163"/>
  <c r="BW1163"/>
  <c r="BU1163"/>
  <c r="CF1163"/>
  <c r="CD1163"/>
  <c r="CB1163"/>
  <c r="BZ1163"/>
  <c r="BX1163"/>
  <c r="BV1163"/>
  <c r="CF1164"/>
  <c r="CD1164"/>
  <c r="CB1164"/>
  <c r="BZ1164"/>
  <c r="BX1164"/>
  <c r="BV1164"/>
  <c r="CG1164"/>
  <c r="CE1164"/>
  <c r="CC1164"/>
  <c r="CA1164"/>
  <c r="BY1164"/>
  <c r="BW1164"/>
  <c r="BU1164"/>
  <c r="CG1165"/>
  <c r="CE1165"/>
  <c r="CC1165"/>
  <c r="CA1165"/>
  <c r="BY1165"/>
  <c r="BW1165"/>
  <c r="BU1165"/>
  <c r="CF1165"/>
  <c r="CD1165"/>
  <c r="CB1165"/>
  <c r="BZ1165"/>
  <c r="BX1165"/>
  <c r="BV1165"/>
  <c r="CF1166"/>
  <c r="CD1166"/>
  <c r="CB1166"/>
  <c r="BZ1166"/>
  <c r="BX1166"/>
  <c r="BV1166"/>
  <c r="CG1166"/>
  <c r="CE1166"/>
  <c r="CC1166"/>
  <c r="CA1166"/>
  <c r="BY1166"/>
  <c r="BW1166"/>
  <c r="BU1166"/>
  <c r="CG1167"/>
  <c r="CE1167"/>
  <c r="CC1167"/>
  <c r="CA1167"/>
  <c r="BY1167"/>
  <c r="BW1167"/>
  <c r="BU1167"/>
  <c r="CF1167"/>
  <c r="CD1167"/>
  <c r="CB1167"/>
  <c r="BZ1167"/>
  <c r="BX1167"/>
  <c r="BV1167"/>
  <c r="CF1168"/>
  <c r="CD1168"/>
  <c r="CB1168"/>
  <c r="BZ1168"/>
  <c r="BX1168"/>
  <c r="BV1168"/>
  <c r="CG1168"/>
  <c r="CE1168"/>
  <c r="CC1168"/>
  <c r="CA1168"/>
  <c r="BY1168"/>
  <c r="BW1168"/>
  <c r="BU1168"/>
  <c r="CG1169"/>
  <c r="CE1169"/>
  <c r="CC1169"/>
  <c r="CA1169"/>
  <c r="BY1169"/>
  <c r="BW1169"/>
  <c r="BU1169"/>
  <c r="CF1169"/>
  <c r="CD1169"/>
  <c r="CB1169"/>
  <c r="BZ1169"/>
  <c r="BX1169"/>
  <c r="BV1169"/>
  <c r="CF1170"/>
  <c r="CD1170"/>
  <c r="CB1170"/>
  <c r="BZ1170"/>
  <c r="BX1170"/>
  <c r="BV1170"/>
  <c r="CG1170"/>
  <c r="CE1170"/>
  <c r="CC1170"/>
  <c r="CA1170"/>
  <c r="BY1170"/>
  <c r="BW1170"/>
  <c r="BU1170"/>
  <c r="CG1171"/>
  <c r="CE1171"/>
  <c r="CC1171"/>
  <c r="CA1171"/>
  <c r="BY1171"/>
  <c r="BW1171"/>
  <c r="BU1171"/>
  <c r="CF1171"/>
  <c r="CD1171"/>
  <c r="CB1171"/>
  <c r="BZ1171"/>
  <c r="BX1171"/>
  <c r="BV1171"/>
  <c r="CF1172"/>
  <c r="CD1172"/>
  <c r="CB1172"/>
  <c r="BZ1172"/>
  <c r="BX1172"/>
  <c r="BV1172"/>
  <c r="CG1172"/>
  <c r="CE1172"/>
  <c r="CC1172"/>
  <c r="CA1172"/>
  <c r="BY1172"/>
  <c r="BW1172"/>
  <c r="BU1172"/>
  <c r="CG1173"/>
  <c r="CE1173"/>
  <c r="CC1173"/>
  <c r="CA1173"/>
  <c r="BY1173"/>
  <c r="BW1173"/>
  <c r="BU1173"/>
  <c r="CF1173"/>
  <c r="CD1173"/>
  <c r="CB1173"/>
  <c r="BZ1173"/>
  <c r="BX1173"/>
  <c r="BV1173"/>
  <c r="CF1174"/>
  <c r="CD1174"/>
  <c r="CB1174"/>
  <c r="BZ1174"/>
  <c r="BX1174"/>
  <c r="BV1174"/>
  <c r="CG1174"/>
  <c r="CE1174"/>
  <c r="CC1174"/>
  <c r="CA1174"/>
  <c r="BY1174"/>
  <c r="BW1174"/>
  <c r="BU1174"/>
  <c r="CG1175"/>
  <c r="CE1175"/>
  <c r="CC1175"/>
  <c r="CA1175"/>
  <c r="BY1175"/>
  <c r="BW1175"/>
  <c r="BU1175"/>
  <c r="CF1175"/>
  <c r="CD1175"/>
  <c r="CB1175"/>
  <c r="BZ1175"/>
  <c r="BX1175"/>
  <c r="BV1175"/>
  <c r="CF1176"/>
  <c r="CD1176"/>
  <c r="CB1176"/>
  <c r="BZ1176"/>
  <c r="BX1176"/>
  <c r="BV1176"/>
  <c r="CG1176"/>
  <c r="CE1176"/>
  <c r="CC1176"/>
  <c r="CA1176"/>
  <c r="BY1176"/>
  <c r="BW1176"/>
  <c r="BU1176"/>
  <c r="CG1177"/>
  <c r="CE1177"/>
  <c r="CC1177"/>
  <c r="CA1177"/>
  <c r="BY1177"/>
  <c r="BW1177"/>
  <c r="BU1177"/>
  <c r="CF1177"/>
  <c r="CD1177"/>
  <c r="CB1177"/>
  <c r="BZ1177"/>
  <c r="BX1177"/>
  <c r="BV1177"/>
  <c r="CF1178"/>
  <c r="CD1178"/>
  <c r="CB1178"/>
  <c r="BZ1178"/>
  <c r="BX1178"/>
  <c r="BV1178"/>
  <c r="CG1178"/>
  <c r="CE1178"/>
  <c r="CC1178"/>
  <c r="CA1178"/>
  <c r="BY1178"/>
  <c r="BW1178"/>
  <c r="BU1178"/>
  <c r="CG1179"/>
  <c r="CE1179"/>
  <c r="CC1179"/>
  <c r="CA1179"/>
  <c r="BY1179"/>
  <c r="BW1179"/>
  <c r="BU1179"/>
  <c r="CF1179"/>
  <c r="CD1179"/>
  <c r="CB1179"/>
  <c r="BZ1179"/>
  <c r="BX1179"/>
  <c r="BV1179"/>
  <c r="CF1180"/>
  <c r="CD1180"/>
  <c r="CB1180"/>
  <c r="BZ1180"/>
  <c r="BX1180"/>
  <c r="BV1180"/>
  <c r="CG1180"/>
  <c r="CE1180"/>
  <c r="CC1180"/>
  <c r="CA1180"/>
  <c r="BY1180"/>
  <c r="BW1180"/>
  <c r="BU1180"/>
  <c r="CG1181"/>
  <c r="CE1181"/>
  <c r="CC1181"/>
  <c r="CA1181"/>
  <c r="BY1181"/>
  <c r="BW1181"/>
  <c r="BU1181"/>
  <c r="CF1181"/>
  <c r="CD1181"/>
  <c r="CB1181"/>
  <c r="BZ1181"/>
  <c r="BX1181"/>
  <c r="BV1181"/>
  <c r="CF1182"/>
  <c r="CD1182"/>
  <c r="CB1182"/>
  <c r="BZ1182"/>
  <c r="BX1182"/>
  <c r="BV1182"/>
  <c r="CG1182"/>
  <c r="CE1182"/>
  <c r="CC1182"/>
  <c r="CA1182"/>
  <c r="BY1182"/>
  <c r="BW1182"/>
  <c r="BU1182"/>
  <c r="CG1183"/>
  <c r="CE1183"/>
  <c r="CC1183"/>
  <c r="CA1183"/>
  <c r="BY1183"/>
  <c r="BW1183"/>
  <c r="BU1183"/>
  <c r="CF1183"/>
  <c r="CD1183"/>
  <c r="CB1183"/>
  <c r="BZ1183"/>
  <c r="BX1183"/>
  <c r="BV1183"/>
  <c r="CF1184"/>
  <c r="CD1184"/>
  <c r="CB1184"/>
  <c r="BZ1184"/>
  <c r="BX1184"/>
  <c r="BV1184"/>
  <c r="CG1184"/>
  <c r="CE1184"/>
  <c r="CC1184"/>
  <c r="CA1184"/>
  <c r="BY1184"/>
  <c r="BW1184"/>
  <c r="BU1184"/>
  <c r="CG1185"/>
  <c r="CE1185"/>
  <c r="CC1185"/>
  <c r="CA1185"/>
  <c r="BY1185"/>
  <c r="BW1185"/>
  <c r="BU1185"/>
  <c r="CF1185"/>
  <c r="CD1185"/>
  <c r="CB1185"/>
  <c r="BZ1185"/>
  <c r="BX1185"/>
  <c r="BV1185"/>
  <c r="CF1186"/>
  <c r="CD1186"/>
  <c r="CB1186"/>
  <c r="BZ1186"/>
  <c r="BX1186"/>
  <c r="BV1186"/>
  <c r="CG1186"/>
  <c r="CE1186"/>
  <c r="CC1186"/>
  <c r="CA1186"/>
  <c r="BY1186"/>
  <c r="BW1186"/>
  <c r="BU1186"/>
  <c r="CG1187"/>
  <c r="CE1187"/>
  <c r="CC1187"/>
  <c r="CA1187"/>
  <c r="BY1187"/>
  <c r="BW1187"/>
  <c r="BU1187"/>
  <c r="CF1187"/>
  <c r="CD1187"/>
  <c r="CB1187"/>
  <c r="BZ1187"/>
  <c r="BX1187"/>
  <c r="BV1187"/>
  <c r="CF1188"/>
  <c r="CD1188"/>
  <c r="CB1188"/>
  <c r="BZ1188"/>
  <c r="BX1188"/>
  <c r="BV1188"/>
  <c r="CG1188"/>
  <c r="CE1188"/>
  <c r="CC1188"/>
  <c r="CA1188"/>
  <c r="BY1188"/>
  <c r="BW1188"/>
  <c r="BU1188"/>
  <c r="CG1189"/>
  <c r="CE1189"/>
  <c r="CC1189"/>
  <c r="CA1189"/>
  <c r="BY1189"/>
  <c r="BW1189"/>
  <c r="BU1189"/>
  <c r="CF1189"/>
  <c r="CD1189"/>
  <c r="CB1189"/>
  <c r="BZ1189"/>
  <c r="BX1189"/>
  <c r="BV1189"/>
  <c r="CF1190"/>
  <c r="CD1190"/>
  <c r="CB1190"/>
  <c r="BZ1190"/>
  <c r="BX1190"/>
  <c r="BV1190"/>
  <c r="CG1190"/>
  <c r="CE1190"/>
  <c r="CC1190"/>
  <c r="CA1190"/>
  <c r="BY1190"/>
  <c r="BW1190"/>
  <c r="BU1190"/>
  <c r="CG1191"/>
  <c r="CE1191"/>
  <c r="CC1191"/>
  <c r="CA1191"/>
  <c r="BY1191"/>
  <c r="BW1191"/>
  <c r="BU1191"/>
  <c r="CF1191"/>
  <c r="CD1191"/>
  <c r="CB1191"/>
  <c r="BZ1191"/>
  <c r="BX1191"/>
  <c r="BV1191"/>
  <c r="CF1192"/>
  <c r="CD1192"/>
  <c r="CB1192"/>
  <c r="BZ1192"/>
  <c r="BX1192"/>
  <c r="BV1192"/>
  <c r="CG1192"/>
  <c r="CE1192"/>
  <c r="CC1192"/>
  <c r="CA1192"/>
  <c r="BY1192"/>
  <c r="BW1192"/>
  <c r="BU1192"/>
  <c r="CG1193"/>
  <c r="CE1193"/>
  <c r="CC1193"/>
  <c r="CA1193"/>
  <c r="BY1193"/>
  <c r="BW1193"/>
  <c r="BU1193"/>
  <c r="CF1193"/>
  <c r="CD1193"/>
  <c r="CB1193"/>
  <c r="BZ1193"/>
  <c r="BX1193"/>
  <c r="BV1193"/>
  <c r="CF1194"/>
  <c r="CD1194"/>
  <c r="CB1194"/>
  <c r="BZ1194"/>
  <c r="BX1194"/>
  <c r="BV1194"/>
  <c r="CG1194"/>
  <c r="CE1194"/>
  <c r="CC1194"/>
  <c r="CA1194"/>
  <c r="BY1194"/>
  <c r="BW1194"/>
  <c r="BU1194"/>
  <c r="CG1195"/>
  <c r="CE1195"/>
  <c r="CC1195"/>
  <c r="CA1195"/>
  <c r="BY1195"/>
  <c r="BW1195"/>
  <c r="BU1195"/>
  <c r="CF1195"/>
  <c r="CD1195"/>
  <c r="CB1195"/>
  <c r="BZ1195"/>
  <c r="BX1195"/>
  <c r="BV1195"/>
  <c r="CF1196"/>
  <c r="CD1196"/>
  <c r="CB1196"/>
  <c r="BZ1196"/>
  <c r="BX1196"/>
  <c r="BV1196"/>
  <c r="CG1196"/>
  <c r="CE1196"/>
  <c r="CC1196"/>
  <c r="CA1196"/>
  <c r="BY1196"/>
  <c r="BW1196"/>
  <c r="BU1196"/>
  <c r="CG1197"/>
  <c r="CE1197"/>
  <c r="CC1197"/>
  <c r="CA1197"/>
  <c r="BY1197"/>
  <c r="BW1197"/>
  <c r="BU1197"/>
  <c r="CF1197"/>
  <c r="CD1197"/>
  <c r="CB1197"/>
  <c r="BZ1197"/>
  <c r="BX1197"/>
  <c r="BV1197"/>
  <c r="CF1198"/>
  <c r="CD1198"/>
  <c r="CB1198"/>
  <c r="BZ1198"/>
  <c r="BX1198"/>
  <c r="BV1198"/>
  <c r="CG1198"/>
  <c r="CE1198"/>
  <c r="CC1198"/>
  <c r="CA1198"/>
  <c r="BY1198"/>
  <c r="BW1198"/>
  <c r="BU1198"/>
  <c r="CG1199"/>
  <c r="CE1199"/>
  <c r="CC1199"/>
  <c r="CA1199"/>
  <c r="BY1199"/>
  <c r="BW1199"/>
  <c r="BU1199"/>
  <c r="CF1199"/>
  <c r="CD1199"/>
  <c r="CB1199"/>
  <c r="BZ1199"/>
  <c r="BX1199"/>
  <c r="BV1199"/>
  <c r="CF1200"/>
  <c r="CD1200"/>
  <c r="CB1200"/>
  <c r="BZ1200"/>
  <c r="BX1200"/>
  <c r="BV1200"/>
  <c r="CG1200"/>
  <c r="CE1200"/>
  <c r="CC1200"/>
  <c r="CA1200"/>
  <c r="BY1200"/>
  <c r="BW1200"/>
  <c r="BU1200"/>
  <c r="CG1201"/>
  <c r="CE1201"/>
  <c r="CC1201"/>
  <c r="CA1201"/>
  <c r="BY1201"/>
  <c r="BW1201"/>
  <c r="BU1201"/>
  <c r="CF1201"/>
  <c r="CD1201"/>
  <c r="CB1201"/>
  <c r="BZ1201"/>
  <c r="BX1201"/>
  <c r="BV1201"/>
  <c r="CF1202"/>
  <c r="CD1202"/>
  <c r="CB1202"/>
  <c r="BZ1202"/>
  <c r="BX1202"/>
  <c r="BV1202"/>
  <c r="CG1202"/>
  <c r="CE1202"/>
  <c r="CC1202"/>
  <c r="CA1202"/>
  <c r="BY1202"/>
  <c r="BW1202"/>
  <c r="BU1202"/>
  <c r="CG1203"/>
  <c r="CE1203"/>
  <c r="CC1203"/>
  <c r="CA1203"/>
  <c r="BY1203"/>
  <c r="BW1203"/>
  <c r="BU1203"/>
  <c r="CF1203"/>
  <c r="CD1203"/>
  <c r="CB1203"/>
  <c r="BZ1203"/>
  <c r="BX1203"/>
  <c r="BV1203"/>
  <c r="CF1204"/>
  <c r="CD1204"/>
  <c r="CB1204"/>
  <c r="BZ1204"/>
  <c r="BX1204"/>
  <c r="BV1204"/>
  <c r="CG1204"/>
  <c r="CE1204"/>
  <c r="CC1204"/>
  <c r="CA1204"/>
  <c r="BY1204"/>
  <c r="BW1204"/>
  <c r="BU1204"/>
  <c r="CG1205"/>
  <c r="CE1205"/>
  <c r="CC1205"/>
  <c r="CA1205"/>
  <c r="BY1205"/>
  <c r="BW1205"/>
  <c r="BU1205"/>
  <c r="CF1205"/>
  <c r="CD1205"/>
  <c r="CB1205"/>
  <c r="BZ1205"/>
  <c r="BX1205"/>
  <c r="BV1205"/>
  <c r="CF1206"/>
  <c r="CD1206"/>
  <c r="CB1206"/>
  <c r="BZ1206"/>
  <c r="BX1206"/>
  <c r="BV1206"/>
  <c r="CG1206"/>
  <c r="CE1206"/>
  <c r="CC1206"/>
  <c r="CA1206"/>
  <c r="BY1206"/>
  <c r="BW1206"/>
  <c r="BU1206"/>
  <c r="CG1207"/>
  <c r="CE1207"/>
  <c r="CC1207"/>
  <c r="CA1207"/>
  <c r="BY1207"/>
  <c r="BW1207"/>
  <c r="BU1207"/>
  <c r="CF1207"/>
  <c r="CD1207"/>
  <c r="CB1207"/>
  <c r="BZ1207"/>
  <c r="BX1207"/>
  <c r="BV1207"/>
  <c r="CF1208"/>
  <c r="CD1208"/>
  <c r="CB1208"/>
  <c r="BZ1208"/>
  <c r="BX1208"/>
  <c r="BV1208"/>
  <c r="CG1208"/>
  <c r="CE1208"/>
  <c r="CC1208"/>
  <c r="CA1208"/>
  <c r="BY1208"/>
  <c r="BW1208"/>
  <c r="BU1208"/>
  <c r="CG1209"/>
  <c r="CE1209"/>
  <c r="CC1209"/>
  <c r="CA1209"/>
  <c r="BY1209"/>
  <c r="BW1209"/>
  <c r="BU1209"/>
  <c r="CF1209"/>
  <c r="CD1209"/>
  <c r="CB1209"/>
  <c r="BZ1209"/>
  <c r="BX1209"/>
  <c r="BV1209"/>
  <c r="CF1210"/>
  <c r="CD1210"/>
  <c r="CB1210"/>
  <c r="BZ1210"/>
  <c r="BX1210"/>
  <c r="BV1210"/>
  <c r="CG1210"/>
  <c r="CE1210"/>
  <c r="CC1210"/>
  <c r="CA1210"/>
  <c r="BY1210"/>
  <c r="BW1210"/>
  <c r="BU1210"/>
  <c r="CG1211"/>
  <c r="CE1211"/>
  <c r="CC1211"/>
  <c r="CA1211"/>
  <c r="BY1211"/>
  <c r="BW1211"/>
  <c r="BU1211"/>
  <c r="CF1211"/>
  <c r="CD1211"/>
  <c r="CB1211"/>
  <c r="BZ1211"/>
  <c r="BX1211"/>
  <c r="BV1211"/>
  <c r="CF1212"/>
  <c r="CD1212"/>
  <c r="CB1212"/>
  <c r="BZ1212"/>
  <c r="BX1212"/>
  <c r="BV1212"/>
  <c r="CG1212"/>
  <c r="CE1212"/>
  <c r="CC1212"/>
  <c r="CA1212"/>
  <c r="BY1212"/>
  <c r="BW1212"/>
  <c r="BU1212"/>
  <c r="CG1213"/>
  <c r="CE1213"/>
  <c r="CC1213"/>
  <c r="CA1213"/>
  <c r="BY1213"/>
  <c r="BW1213"/>
  <c r="BU1213"/>
  <c r="CF1213"/>
  <c r="CD1213"/>
  <c r="CB1213"/>
  <c r="BZ1213"/>
  <c r="BX1213"/>
  <c r="BV1213"/>
  <c r="CF1214"/>
  <c r="CD1214"/>
  <c r="CB1214"/>
  <c r="BZ1214"/>
  <c r="BX1214"/>
  <c r="BV1214"/>
  <c r="CG1214"/>
  <c r="CE1214"/>
  <c r="CC1214"/>
  <c r="CA1214"/>
  <c r="BY1214"/>
  <c r="BW1214"/>
  <c r="BU1214"/>
  <c r="CG1215"/>
  <c r="CE1215"/>
  <c r="CC1215"/>
  <c r="CA1215"/>
  <c r="BY1215"/>
  <c r="BW1215"/>
  <c r="BU1215"/>
  <c r="CF1215"/>
  <c r="CD1215"/>
  <c r="CB1215"/>
  <c r="BZ1215"/>
  <c r="BX1215"/>
  <c r="BV1215"/>
  <c r="CF1216"/>
  <c r="CD1216"/>
  <c r="CB1216"/>
  <c r="BZ1216"/>
  <c r="BX1216"/>
  <c r="BV1216"/>
  <c r="CG1216"/>
  <c r="CE1216"/>
  <c r="CC1216"/>
  <c r="CA1216"/>
  <c r="BY1216"/>
  <c r="BW1216"/>
  <c r="BU1216"/>
  <c r="CG1217"/>
  <c r="CE1217"/>
  <c r="CC1217"/>
  <c r="CA1217"/>
  <c r="BY1217"/>
  <c r="BW1217"/>
  <c r="BU1217"/>
  <c r="CF1217"/>
  <c r="CD1217"/>
  <c r="CB1217"/>
  <c r="BZ1217"/>
  <c r="BX1217"/>
  <c r="BV1217"/>
  <c r="CF1218"/>
  <c r="CD1218"/>
  <c r="CB1218"/>
  <c r="BZ1218"/>
  <c r="BX1218"/>
  <c r="BV1218"/>
  <c r="CG1218"/>
  <c r="CE1218"/>
  <c r="CC1218"/>
  <c r="CA1218"/>
  <c r="BY1218"/>
  <c r="BW1218"/>
  <c r="BU1218"/>
  <c r="CG1219"/>
  <c r="CE1219"/>
  <c r="CC1219"/>
  <c r="CA1219"/>
  <c r="BY1219"/>
  <c r="BW1219"/>
  <c r="BU1219"/>
  <c r="CF1219"/>
  <c r="CD1219"/>
  <c r="CB1219"/>
  <c r="BZ1219"/>
  <c r="BX1219"/>
  <c r="BV1219"/>
  <c r="CF1220"/>
  <c r="CD1220"/>
  <c r="CB1220"/>
  <c r="BZ1220"/>
  <c r="BX1220"/>
  <c r="BV1220"/>
  <c r="CG1220"/>
  <c r="CE1220"/>
  <c r="CC1220"/>
  <c r="CA1220"/>
  <c r="BY1220"/>
  <c r="BW1220"/>
  <c r="BU1220"/>
  <c r="CG1221"/>
  <c r="CE1221"/>
  <c r="CC1221"/>
  <c r="CA1221"/>
  <c r="BY1221"/>
  <c r="BW1221"/>
  <c r="BU1221"/>
  <c r="CF1221"/>
  <c r="CD1221"/>
  <c r="CB1221"/>
  <c r="BZ1221"/>
  <c r="BX1221"/>
  <c r="BV1221"/>
  <c r="CF1222"/>
  <c r="CD1222"/>
  <c r="CB1222"/>
  <c r="BZ1222"/>
  <c r="BX1222"/>
  <c r="BV1222"/>
  <c r="CG1222"/>
  <c r="CE1222"/>
  <c r="CC1222"/>
  <c r="CA1222"/>
  <c r="BY1222"/>
  <c r="BW1222"/>
  <c r="BU1222"/>
  <c r="CG1223"/>
  <c r="CE1223"/>
  <c r="CC1223"/>
  <c r="CA1223"/>
  <c r="BY1223"/>
  <c r="BW1223"/>
  <c r="BU1223"/>
  <c r="CF1223"/>
  <c r="CD1223"/>
  <c r="CB1223"/>
  <c r="BZ1223"/>
  <c r="BX1223"/>
  <c r="BV1223"/>
  <c r="CF1224"/>
  <c r="CD1224"/>
  <c r="CB1224"/>
  <c r="BZ1224"/>
  <c r="BX1224"/>
  <c r="BV1224"/>
  <c r="CG1224"/>
  <c r="CE1224"/>
  <c r="CC1224"/>
  <c r="CA1224"/>
  <c r="BY1224"/>
  <c r="BW1224"/>
  <c r="BU1224"/>
  <c r="CG1225"/>
  <c r="CE1225"/>
  <c r="CC1225"/>
  <c r="CA1225"/>
  <c r="BY1225"/>
  <c r="BW1225"/>
  <c r="BU1225"/>
  <c r="CF1225"/>
  <c r="CD1225"/>
  <c r="CB1225"/>
  <c r="BZ1225"/>
  <c r="BX1225"/>
  <c r="BV1225"/>
  <c r="CF1226"/>
  <c r="CD1226"/>
  <c r="CB1226"/>
  <c r="BZ1226"/>
  <c r="BX1226"/>
  <c r="BV1226"/>
  <c r="CG1226"/>
  <c r="CE1226"/>
  <c r="CC1226"/>
  <c r="CA1226"/>
  <c r="BY1226"/>
  <c r="BW1226"/>
  <c r="BU1226"/>
  <c r="CG1227"/>
  <c r="CE1227"/>
  <c r="CC1227"/>
  <c r="CA1227"/>
  <c r="BY1227"/>
  <c r="BW1227"/>
  <c r="BU1227"/>
  <c r="CF1227"/>
  <c r="CD1227"/>
  <c r="CB1227"/>
  <c r="BZ1227"/>
  <c r="BX1227"/>
  <c r="BV1227"/>
  <c r="CF1228"/>
  <c r="CD1228"/>
  <c r="CB1228"/>
  <c r="BZ1228"/>
  <c r="BX1228"/>
  <c r="BV1228"/>
  <c r="CG1228"/>
  <c r="CE1228"/>
  <c r="CC1228"/>
  <c r="CA1228"/>
  <c r="BY1228"/>
  <c r="BW1228"/>
  <c r="BU1228"/>
  <c r="CG1229"/>
  <c r="CE1229"/>
  <c r="CC1229"/>
  <c r="CA1229"/>
  <c r="BY1229"/>
  <c r="BW1229"/>
  <c r="BU1229"/>
  <c r="CF1229"/>
  <c r="CD1229"/>
  <c r="CB1229"/>
  <c r="BZ1229"/>
  <c r="BX1229"/>
  <c r="BV1229"/>
  <c r="CF1230"/>
  <c r="CD1230"/>
  <c r="CB1230"/>
  <c r="BZ1230"/>
  <c r="BX1230"/>
  <c r="BV1230"/>
  <c r="CG1230"/>
  <c r="CE1230"/>
  <c r="CC1230"/>
  <c r="CA1230"/>
  <c r="BY1230"/>
  <c r="BW1230"/>
  <c r="BU1230"/>
  <c r="CG1231"/>
  <c r="CE1231"/>
  <c r="CC1231"/>
  <c r="CA1231"/>
  <c r="BY1231"/>
  <c r="BW1231"/>
  <c r="BU1231"/>
  <c r="CF1231"/>
  <c r="CD1231"/>
  <c r="CB1231"/>
  <c r="BZ1231"/>
  <c r="BX1231"/>
  <c r="BV1231"/>
  <c r="CF1232"/>
  <c r="CD1232"/>
  <c r="CB1232"/>
  <c r="BZ1232"/>
  <c r="BX1232"/>
  <c r="BV1232"/>
  <c r="CG1232"/>
  <c r="CE1232"/>
  <c r="CC1232"/>
  <c r="CA1232"/>
  <c r="BY1232"/>
  <c r="BW1232"/>
  <c r="BU1232"/>
  <c r="CG1233"/>
  <c r="CE1233"/>
  <c r="CC1233"/>
  <c r="CA1233"/>
  <c r="BY1233"/>
  <c r="BW1233"/>
  <c r="BU1233"/>
  <c r="CF1233"/>
  <c r="CD1233"/>
  <c r="CB1233"/>
  <c r="BZ1233"/>
  <c r="BX1233"/>
  <c r="BV1233"/>
  <c r="CF1234"/>
  <c r="CD1234"/>
  <c r="CB1234"/>
  <c r="BZ1234"/>
  <c r="BX1234"/>
  <c r="BV1234"/>
  <c r="CG1234"/>
  <c r="CE1234"/>
  <c r="CC1234"/>
  <c r="CA1234"/>
  <c r="BY1234"/>
  <c r="BW1234"/>
  <c r="BU1234"/>
  <c r="CG1235"/>
  <c r="CE1235"/>
  <c r="CC1235"/>
  <c r="CA1235"/>
  <c r="BY1235"/>
  <c r="BW1235"/>
  <c r="BU1235"/>
  <c r="CF1235"/>
  <c r="CD1235"/>
  <c r="CB1235"/>
  <c r="BZ1235"/>
  <c r="BX1235"/>
  <c r="BV1235"/>
  <c r="CF1236"/>
  <c r="CD1236"/>
  <c r="CB1236"/>
  <c r="BZ1236"/>
  <c r="BX1236"/>
  <c r="BV1236"/>
  <c r="CG1236"/>
  <c r="CE1236"/>
  <c r="CC1236"/>
  <c r="CA1236"/>
  <c r="BY1236"/>
  <c r="BW1236"/>
  <c r="BU1236"/>
  <c r="CG1237"/>
  <c r="CE1237"/>
  <c r="CC1237"/>
  <c r="CA1237"/>
  <c r="BY1237"/>
  <c r="BW1237"/>
  <c r="BU1237"/>
  <c r="CF1237"/>
  <c r="CD1237"/>
  <c r="CB1237"/>
  <c r="BZ1237"/>
  <c r="BX1237"/>
  <c r="BV1237"/>
  <c r="CF1238"/>
  <c r="CD1238"/>
  <c r="CB1238"/>
  <c r="BZ1238"/>
  <c r="BX1238"/>
  <c r="BV1238"/>
  <c r="CG1238"/>
  <c r="CE1238"/>
  <c r="CC1238"/>
  <c r="CA1238"/>
  <c r="BY1238"/>
  <c r="BW1238"/>
  <c r="BU1238"/>
  <c r="CG1239"/>
  <c r="CE1239"/>
  <c r="CC1239"/>
  <c r="CA1239"/>
  <c r="BY1239"/>
  <c r="BW1239"/>
  <c r="BU1239"/>
  <c r="CF1239"/>
  <c r="CD1239"/>
  <c r="CB1239"/>
  <c r="BZ1239"/>
  <c r="BX1239"/>
  <c r="BV1239"/>
  <c r="CF1240"/>
  <c r="CD1240"/>
  <c r="CB1240"/>
  <c r="BZ1240"/>
  <c r="BX1240"/>
  <c r="BV1240"/>
  <c r="CG1240"/>
  <c r="CE1240"/>
  <c r="CC1240"/>
  <c r="CA1240"/>
  <c r="BY1240"/>
  <c r="BW1240"/>
  <c r="BU1240"/>
  <c r="CG1241"/>
  <c r="CE1241"/>
  <c r="CC1241"/>
  <c r="CA1241"/>
  <c r="BY1241"/>
  <c r="BW1241"/>
  <c r="BU1241"/>
  <c r="CF1241"/>
  <c r="CD1241"/>
  <c r="CB1241"/>
  <c r="BZ1241"/>
  <c r="BX1241"/>
  <c r="BV1241"/>
  <c r="CF1242"/>
  <c r="CD1242"/>
  <c r="CB1242"/>
  <c r="BZ1242"/>
  <c r="BX1242"/>
  <c r="BV1242"/>
  <c r="CG1242"/>
  <c r="CE1242"/>
  <c r="CC1242"/>
  <c r="CA1242"/>
  <c r="BY1242"/>
  <c r="BW1242"/>
  <c r="BU1242"/>
  <c r="CG1243"/>
  <c r="CE1243"/>
  <c r="CC1243"/>
  <c r="CA1243"/>
  <c r="BY1243"/>
  <c r="BW1243"/>
  <c r="BU1243"/>
  <c r="CF1243"/>
  <c r="CD1243"/>
  <c r="CB1243"/>
  <c r="BZ1243"/>
  <c r="BX1243"/>
  <c r="BV1243"/>
  <c r="CF1244"/>
  <c r="CD1244"/>
  <c r="CB1244"/>
  <c r="BZ1244"/>
  <c r="BX1244"/>
  <c r="BV1244"/>
  <c r="CG1244"/>
  <c r="CE1244"/>
  <c r="CC1244"/>
  <c r="CA1244"/>
  <c r="BY1244"/>
  <c r="BW1244"/>
  <c r="BU1244"/>
  <c r="CG1245"/>
  <c r="CE1245"/>
  <c r="CC1245"/>
  <c r="CA1245"/>
  <c r="BY1245"/>
  <c r="BW1245"/>
  <c r="BU1245"/>
  <c r="CF1245"/>
  <c r="CD1245"/>
  <c r="CB1245"/>
  <c r="BZ1245"/>
  <c r="BX1245"/>
  <c r="BV1245"/>
  <c r="CF1246"/>
  <c r="CD1246"/>
  <c r="CB1246"/>
  <c r="BZ1246"/>
  <c r="BX1246"/>
  <c r="BV1246"/>
  <c r="CG1246"/>
  <c r="CE1246"/>
  <c r="CC1246"/>
  <c r="CA1246"/>
  <c r="BY1246"/>
  <c r="BW1246"/>
  <c r="BU1246"/>
  <c r="CG1247"/>
  <c r="CE1247"/>
  <c r="CC1247"/>
  <c r="CA1247"/>
  <c r="BY1247"/>
  <c r="BW1247"/>
  <c r="BU1247"/>
  <c r="CF1247"/>
  <c r="CD1247"/>
  <c r="CB1247"/>
  <c r="BZ1247"/>
  <c r="BX1247"/>
  <c r="BV1247"/>
  <c r="CF1248"/>
  <c r="CD1248"/>
  <c r="CB1248"/>
  <c r="BZ1248"/>
  <c r="BX1248"/>
  <c r="BV1248"/>
  <c r="CG1248"/>
  <c r="CE1248"/>
  <c r="CC1248"/>
  <c r="CA1248"/>
  <c r="BY1248"/>
  <c r="BW1248"/>
  <c r="BU1248"/>
  <c r="CG1249"/>
  <c r="CE1249"/>
  <c r="CC1249"/>
  <c r="CA1249"/>
  <c r="BY1249"/>
  <c r="BW1249"/>
  <c r="BU1249"/>
  <c r="CF1249"/>
  <c r="CD1249"/>
  <c r="CB1249"/>
  <c r="BZ1249"/>
  <c r="BX1249"/>
  <c r="BV1249"/>
  <c r="CF1250"/>
  <c r="CD1250"/>
  <c r="CB1250"/>
  <c r="BZ1250"/>
  <c r="BX1250"/>
  <c r="BV1250"/>
  <c r="CG1250"/>
  <c r="CE1250"/>
  <c r="CC1250"/>
  <c r="CA1250"/>
  <c r="BY1250"/>
  <c r="BW1250"/>
  <c r="BU1250"/>
  <c r="CG1251"/>
  <c r="CE1251"/>
  <c r="CC1251"/>
  <c r="CA1251"/>
  <c r="BY1251"/>
  <c r="BW1251"/>
  <c r="BU1251"/>
  <c r="CF1251"/>
  <c r="CD1251"/>
  <c r="CB1251"/>
  <c r="BZ1251"/>
  <c r="BX1251"/>
  <c r="BV1251"/>
  <c r="CF1252"/>
  <c r="CD1252"/>
  <c r="CB1252"/>
  <c r="BZ1252"/>
  <c r="BX1252"/>
  <c r="BV1252"/>
  <c r="CG1252"/>
  <c r="CE1252"/>
  <c r="CC1252"/>
  <c r="CA1252"/>
  <c r="BY1252"/>
  <c r="BW1252"/>
  <c r="BU1252"/>
  <c r="CG1253"/>
  <c r="CE1253"/>
  <c r="CC1253"/>
  <c r="CA1253"/>
  <c r="BY1253"/>
  <c r="BW1253"/>
  <c r="BU1253"/>
  <c r="CF1253"/>
  <c r="CD1253"/>
  <c r="CB1253"/>
  <c r="BZ1253"/>
  <c r="BX1253"/>
  <c r="BV1253"/>
  <c r="CF1254"/>
  <c r="CD1254"/>
  <c r="CB1254"/>
  <c r="BZ1254"/>
  <c r="BX1254"/>
  <c r="BV1254"/>
  <c r="CG1254"/>
  <c r="CE1254"/>
  <c r="CC1254"/>
  <c r="CA1254"/>
  <c r="BY1254"/>
  <c r="BW1254"/>
  <c r="BU1254"/>
  <c r="CG1255"/>
  <c r="CE1255"/>
  <c r="CC1255"/>
  <c r="CA1255"/>
  <c r="BY1255"/>
  <c r="BW1255"/>
  <c r="BU1255"/>
  <c r="CF1255"/>
  <c r="CD1255"/>
  <c r="CB1255"/>
  <c r="BZ1255"/>
  <c r="BX1255"/>
  <c r="BV1255"/>
  <c r="CF1256"/>
  <c r="CD1256"/>
  <c r="CB1256"/>
  <c r="BZ1256"/>
  <c r="BX1256"/>
  <c r="BV1256"/>
  <c r="CG1256"/>
  <c r="CE1256"/>
  <c r="CC1256"/>
  <c r="CA1256"/>
  <c r="BY1256"/>
  <c r="BW1256"/>
  <c r="BU1256"/>
  <c r="CG1257"/>
  <c r="CE1257"/>
  <c r="CC1257"/>
  <c r="CA1257"/>
  <c r="BY1257"/>
  <c r="BW1257"/>
  <c r="BU1257"/>
  <c r="CF1257"/>
  <c r="CD1257"/>
  <c r="CB1257"/>
  <c r="BZ1257"/>
  <c r="BX1257"/>
  <c r="BV1257"/>
  <c r="CF1258"/>
  <c r="CD1258"/>
  <c r="CB1258"/>
  <c r="BZ1258"/>
  <c r="BX1258"/>
  <c r="BV1258"/>
  <c r="CG1258"/>
  <c r="CE1258"/>
  <c r="CC1258"/>
  <c r="CA1258"/>
  <c r="BY1258"/>
  <c r="BW1258"/>
  <c r="BU1258"/>
  <c r="CG1259"/>
  <c r="CE1259"/>
  <c r="CC1259"/>
  <c r="CA1259"/>
  <c r="BY1259"/>
  <c r="BW1259"/>
  <c r="BU1259"/>
  <c r="CF1259"/>
  <c r="CD1259"/>
  <c r="CB1259"/>
  <c r="BZ1259"/>
  <c r="BX1259"/>
  <c r="BV1259"/>
  <c r="CF1260"/>
  <c r="CD1260"/>
  <c r="CB1260"/>
  <c r="BZ1260"/>
  <c r="BX1260"/>
  <c r="BV1260"/>
  <c r="CG1260"/>
  <c r="CE1260"/>
  <c r="CC1260"/>
  <c r="CA1260"/>
  <c r="BY1260"/>
  <c r="BW1260"/>
  <c r="BU1260"/>
  <c r="CG1261"/>
  <c r="CE1261"/>
  <c r="CC1261"/>
  <c r="CA1261"/>
  <c r="BY1261"/>
  <c r="BW1261"/>
  <c r="BU1261"/>
  <c r="CF1261"/>
  <c r="CD1261"/>
  <c r="CB1261"/>
  <c r="BZ1261"/>
  <c r="BX1261"/>
  <c r="BV1261"/>
  <c r="CF1262"/>
  <c r="CD1262"/>
  <c r="CB1262"/>
  <c r="BZ1262"/>
  <c r="BX1262"/>
  <c r="BV1262"/>
  <c r="CG1262"/>
  <c r="CE1262"/>
  <c r="CC1262"/>
  <c r="CA1262"/>
  <c r="BY1262"/>
  <c r="BW1262"/>
  <c r="BU1262"/>
  <c r="CG1263"/>
  <c r="CE1263"/>
  <c r="CC1263"/>
  <c r="CA1263"/>
  <c r="BY1263"/>
  <c r="BW1263"/>
  <c r="BU1263"/>
  <c r="CF1263"/>
  <c r="CD1263"/>
  <c r="CB1263"/>
  <c r="BZ1263"/>
  <c r="BX1263"/>
  <c r="BV1263"/>
  <c r="CF1264"/>
  <c r="CD1264"/>
  <c r="CB1264"/>
  <c r="BZ1264"/>
  <c r="BX1264"/>
  <c r="BV1264"/>
  <c r="CG1264"/>
  <c r="CE1264"/>
  <c r="CC1264"/>
  <c r="CA1264"/>
  <c r="BY1264"/>
  <c r="BW1264"/>
  <c r="BU1264"/>
  <c r="CG1265"/>
  <c r="CE1265"/>
  <c r="CC1265"/>
  <c r="CA1265"/>
  <c r="BY1265"/>
  <c r="BW1265"/>
  <c r="BU1265"/>
  <c r="CF1265"/>
  <c r="CD1265"/>
  <c r="CB1265"/>
  <c r="BZ1265"/>
  <c r="BX1265"/>
  <c r="BV1265"/>
  <c r="CF1266"/>
  <c r="CD1266"/>
  <c r="CB1266"/>
  <c r="BZ1266"/>
  <c r="BX1266"/>
  <c r="BV1266"/>
  <c r="CG1266"/>
  <c r="CE1266"/>
  <c r="CC1266"/>
  <c r="CA1266"/>
  <c r="BY1266"/>
  <c r="BW1266"/>
  <c r="BU1266"/>
  <c r="CG1267"/>
  <c r="CE1267"/>
  <c r="CC1267"/>
  <c r="CA1267"/>
  <c r="BY1267"/>
  <c r="BW1267"/>
  <c r="BU1267"/>
  <c r="CF1267"/>
  <c r="CD1267"/>
  <c r="CB1267"/>
  <c r="BZ1267"/>
  <c r="BX1267"/>
  <c r="BV1267"/>
  <c r="CF1268"/>
  <c r="CD1268"/>
  <c r="CB1268"/>
  <c r="BZ1268"/>
  <c r="BX1268"/>
  <c r="BV1268"/>
  <c r="CG1268"/>
  <c r="CE1268"/>
  <c r="CC1268"/>
  <c r="CA1268"/>
  <c r="BY1268"/>
  <c r="BW1268"/>
  <c r="BU1268"/>
  <c r="CG1269"/>
  <c r="CE1269"/>
  <c r="CC1269"/>
  <c r="CA1269"/>
  <c r="BY1269"/>
  <c r="BW1269"/>
  <c r="BU1269"/>
  <c r="CF1269"/>
  <c r="CD1269"/>
  <c r="CB1269"/>
  <c r="BZ1269"/>
  <c r="BX1269"/>
  <c r="BV1269"/>
  <c r="CF1270"/>
  <c r="CD1270"/>
  <c r="CB1270"/>
  <c r="BZ1270"/>
  <c r="BX1270"/>
  <c r="BV1270"/>
  <c r="CG1270"/>
  <c r="CE1270"/>
  <c r="CC1270"/>
  <c r="CA1270"/>
  <c r="BY1270"/>
  <c r="BW1270"/>
  <c r="BU1270"/>
  <c r="CG1271"/>
  <c r="CE1271"/>
  <c r="CC1271"/>
  <c r="CA1271"/>
  <c r="BY1271"/>
  <c r="BW1271"/>
  <c r="BU1271"/>
  <c r="CF1271"/>
  <c r="CD1271"/>
  <c r="CB1271"/>
  <c r="BZ1271"/>
  <c r="BX1271"/>
  <c r="BV1271"/>
  <c r="CF1272"/>
  <c r="CD1272"/>
  <c r="CB1272"/>
  <c r="BZ1272"/>
  <c r="BX1272"/>
  <c r="BV1272"/>
  <c r="CG1272"/>
  <c r="CE1272"/>
  <c r="CC1272"/>
  <c r="CA1272"/>
  <c r="BY1272"/>
  <c r="BW1272"/>
  <c r="BU1272"/>
  <c r="CG1273"/>
  <c r="CE1273"/>
  <c r="CC1273"/>
  <c r="CA1273"/>
  <c r="BY1273"/>
  <c r="BW1273"/>
  <c r="BU1273"/>
  <c r="CF1273"/>
  <c r="CD1273"/>
  <c r="CB1273"/>
  <c r="BZ1273"/>
  <c r="BX1273"/>
  <c r="BV1273"/>
  <c r="CF1274"/>
  <c r="CD1274"/>
  <c r="CB1274"/>
  <c r="BZ1274"/>
  <c r="BX1274"/>
  <c r="BV1274"/>
  <c r="CG1274"/>
  <c r="CE1274"/>
  <c r="CC1274"/>
  <c r="CA1274"/>
  <c r="BY1274"/>
  <c r="BW1274"/>
  <c r="BU1274"/>
  <c r="CG1275"/>
  <c r="CE1275"/>
  <c r="CC1275"/>
  <c r="CA1275"/>
  <c r="BY1275"/>
  <c r="BW1275"/>
  <c r="BU1275"/>
  <c r="CF1275"/>
  <c r="CD1275"/>
  <c r="CB1275"/>
  <c r="BZ1275"/>
  <c r="BX1275"/>
  <c r="BV1275"/>
  <c r="CF1276"/>
  <c r="CD1276"/>
  <c r="CB1276"/>
  <c r="BZ1276"/>
  <c r="BX1276"/>
  <c r="BV1276"/>
  <c r="CG1276"/>
  <c r="CE1276"/>
  <c r="CC1276"/>
  <c r="CA1276"/>
  <c r="BY1276"/>
  <c r="BW1276"/>
  <c r="BU1276"/>
  <c r="CG1277"/>
  <c r="CE1277"/>
  <c r="CC1277"/>
  <c r="CA1277"/>
  <c r="BY1277"/>
  <c r="BW1277"/>
  <c r="BU1277"/>
  <c r="CF1277"/>
  <c r="CD1277"/>
  <c r="CB1277"/>
  <c r="BZ1277"/>
  <c r="BX1277"/>
  <c r="BV1277"/>
  <c r="CF1278"/>
  <c r="CD1278"/>
  <c r="CB1278"/>
  <c r="BZ1278"/>
  <c r="BX1278"/>
  <c r="BV1278"/>
  <c r="CG1278"/>
  <c r="CE1278"/>
  <c r="CC1278"/>
  <c r="CA1278"/>
  <c r="BY1278"/>
  <c r="BW1278"/>
  <c r="BU1278"/>
  <c r="CG1279"/>
  <c r="CE1279"/>
  <c r="CC1279"/>
  <c r="CA1279"/>
  <c r="BY1279"/>
  <c r="BW1279"/>
  <c r="BU1279"/>
  <c r="CF1279"/>
  <c r="CD1279"/>
  <c r="CB1279"/>
  <c r="BZ1279"/>
  <c r="BX1279"/>
  <c r="BV1279"/>
  <c r="CF1280"/>
  <c r="CD1280"/>
  <c r="CB1280"/>
  <c r="BZ1280"/>
  <c r="BX1280"/>
  <c r="BV1280"/>
  <c r="CG1280"/>
  <c r="CE1280"/>
  <c r="CC1280"/>
  <c r="CA1280"/>
  <c r="BY1280"/>
  <c r="BW1280"/>
  <c r="BU1280"/>
  <c r="CG1281"/>
  <c r="CE1281"/>
  <c r="CC1281"/>
  <c r="CA1281"/>
  <c r="BY1281"/>
  <c r="BW1281"/>
  <c r="BU1281"/>
  <c r="CF1281"/>
  <c r="CD1281"/>
  <c r="CB1281"/>
  <c r="BZ1281"/>
  <c r="BX1281"/>
  <c r="BV1281"/>
  <c r="CF1282"/>
  <c r="CD1282"/>
  <c r="CB1282"/>
  <c r="BZ1282"/>
  <c r="BX1282"/>
  <c r="BV1282"/>
  <c r="CG1282"/>
  <c r="CE1282"/>
  <c r="CC1282"/>
  <c r="CA1282"/>
  <c r="BY1282"/>
  <c r="BW1282"/>
  <c r="BU1282"/>
  <c r="CG1283"/>
  <c r="CE1283"/>
  <c r="CC1283"/>
  <c r="CA1283"/>
  <c r="BY1283"/>
  <c r="BW1283"/>
  <c r="BU1283"/>
  <c r="CF1283"/>
  <c r="CD1283"/>
  <c r="CB1283"/>
  <c r="BZ1283"/>
  <c r="BX1283"/>
  <c r="BV1283"/>
  <c r="CF1284"/>
  <c r="CD1284"/>
  <c r="CB1284"/>
  <c r="BZ1284"/>
  <c r="BX1284"/>
  <c r="BV1284"/>
  <c r="CG1284"/>
  <c r="CE1284"/>
  <c r="CC1284"/>
  <c r="CA1284"/>
  <c r="BY1284"/>
  <c r="BW1284"/>
  <c r="BU1284"/>
  <c r="CG1285"/>
  <c r="CE1285"/>
  <c r="CC1285"/>
  <c r="CA1285"/>
  <c r="BY1285"/>
  <c r="BW1285"/>
  <c r="BU1285"/>
  <c r="CF1285"/>
  <c r="CD1285"/>
  <c r="CB1285"/>
  <c r="BZ1285"/>
  <c r="BX1285"/>
  <c r="BV1285"/>
  <c r="CF1286"/>
  <c r="CD1286"/>
  <c r="CB1286"/>
  <c r="BZ1286"/>
  <c r="BX1286"/>
  <c r="BV1286"/>
  <c r="CG1286"/>
  <c r="CE1286"/>
  <c r="CC1286"/>
  <c r="CA1286"/>
  <c r="BY1286"/>
  <c r="BW1286"/>
  <c r="BU1286"/>
  <c r="CG1287"/>
  <c r="CE1287"/>
  <c r="CC1287"/>
  <c r="CA1287"/>
  <c r="BY1287"/>
  <c r="BW1287"/>
  <c r="BU1287"/>
  <c r="CF1287"/>
  <c r="CD1287"/>
  <c r="CB1287"/>
  <c r="BZ1287"/>
  <c r="BX1287"/>
  <c r="BV1287"/>
  <c r="CF1288"/>
  <c r="CD1288"/>
  <c r="CB1288"/>
  <c r="BZ1288"/>
  <c r="BX1288"/>
  <c r="BV1288"/>
  <c r="CG1288"/>
  <c r="CE1288"/>
  <c r="CC1288"/>
  <c r="CA1288"/>
  <c r="BY1288"/>
  <c r="BW1288"/>
  <c r="BU1288"/>
  <c r="CG1289"/>
  <c r="CE1289"/>
  <c r="CC1289"/>
  <c r="CA1289"/>
  <c r="BY1289"/>
  <c r="BW1289"/>
  <c r="BU1289"/>
  <c r="CF1289"/>
  <c r="CD1289"/>
  <c r="CB1289"/>
  <c r="BZ1289"/>
  <c r="BX1289"/>
  <c r="BV1289"/>
  <c r="CF1290"/>
  <c r="CD1290"/>
  <c r="CB1290"/>
  <c r="BZ1290"/>
  <c r="BX1290"/>
  <c r="BV1290"/>
  <c r="CG1290"/>
  <c r="CE1290"/>
  <c r="CC1290"/>
  <c r="CA1290"/>
  <c r="BY1290"/>
  <c r="BW1290"/>
  <c r="BU1290"/>
  <c r="CG1291"/>
  <c r="CE1291"/>
  <c r="CC1291"/>
  <c r="CA1291"/>
  <c r="BY1291"/>
  <c r="BW1291"/>
  <c r="BU1291"/>
  <c r="CF1291"/>
  <c r="CD1291"/>
  <c r="CB1291"/>
  <c r="BZ1291"/>
  <c r="BX1291"/>
  <c r="BV1291"/>
  <c r="CF1292"/>
  <c r="CD1292"/>
  <c r="CB1292"/>
  <c r="BZ1292"/>
  <c r="BX1292"/>
  <c r="BV1292"/>
  <c r="CG1292"/>
  <c r="CE1292"/>
  <c r="CC1292"/>
  <c r="CA1292"/>
  <c r="BY1292"/>
  <c r="BW1292"/>
  <c r="BU1292"/>
  <c r="CG1293"/>
  <c r="CE1293"/>
  <c r="CC1293"/>
  <c r="CA1293"/>
  <c r="BY1293"/>
  <c r="BW1293"/>
  <c r="BU1293"/>
  <c r="CF1293"/>
  <c r="CD1293"/>
  <c r="CB1293"/>
  <c r="BZ1293"/>
  <c r="BX1293"/>
  <c r="BV1293"/>
  <c r="CF1294"/>
  <c r="CD1294"/>
  <c r="CB1294"/>
  <c r="BZ1294"/>
  <c r="BX1294"/>
  <c r="BV1294"/>
  <c r="CG1294"/>
  <c r="CE1294"/>
  <c r="CC1294"/>
  <c r="CA1294"/>
  <c r="BY1294"/>
  <c r="BW1294"/>
  <c r="BU1294"/>
  <c r="CG1295"/>
  <c r="CE1295"/>
  <c r="CC1295"/>
  <c r="CA1295"/>
  <c r="BY1295"/>
  <c r="BW1295"/>
  <c r="BU1295"/>
  <c r="CF1295"/>
  <c r="CD1295"/>
  <c r="CB1295"/>
  <c r="BZ1295"/>
  <c r="BX1295"/>
  <c r="BV1295"/>
  <c r="CF1296"/>
  <c r="CD1296"/>
  <c r="CB1296"/>
  <c r="BZ1296"/>
  <c r="BX1296"/>
  <c r="BV1296"/>
  <c r="CG1296"/>
  <c r="CE1296"/>
  <c r="CC1296"/>
  <c r="CA1296"/>
  <c r="BY1296"/>
  <c r="BW1296"/>
  <c r="BU1296"/>
  <c r="CG1297"/>
  <c r="CE1297"/>
  <c r="CC1297"/>
  <c r="CA1297"/>
  <c r="BY1297"/>
  <c r="BW1297"/>
  <c r="BU1297"/>
  <c r="CF1297"/>
  <c r="CD1297"/>
  <c r="CB1297"/>
  <c r="BZ1297"/>
  <c r="BX1297"/>
  <c r="BV1297"/>
  <c r="CF1298"/>
  <c r="CD1298"/>
  <c r="CB1298"/>
  <c r="BZ1298"/>
  <c r="BX1298"/>
  <c r="BV1298"/>
  <c r="CG1298"/>
  <c r="CE1298"/>
  <c r="CC1298"/>
  <c r="CA1298"/>
  <c r="BY1298"/>
  <c r="BW1298"/>
  <c r="BU1298"/>
  <c r="CG1299"/>
  <c r="CE1299"/>
  <c r="CC1299"/>
  <c r="CA1299"/>
  <c r="BY1299"/>
  <c r="BW1299"/>
  <c r="BU1299"/>
  <c r="CF1299"/>
  <c r="CD1299"/>
  <c r="CB1299"/>
  <c r="BZ1299"/>
  <c r="BX1299"/>
  <c r="BV1299"/>
  <c r="CF1300"/>
  <c r="CD1300"/>
  <c r="CB1300"/>
  <c r="BZ1300"/>
  <c r="BX1300"/>
  <c r="BV1300"/>
  <c r="CG1300"/>
  <c r="CE1300"/>
  <c r="CC1300"/>
  <c r="CA1300"/>
  <c r="BY1300"/>
  <c r="BW1300"/>
  <c r="BU1300"/>
  <c r="CG1301"/>
  <c r="CE1301"/>
  <c r="CC1301"/>
  <c r="CA1301"/>
  <c r="BY1301"/>
  <c r="BW1301"/>
  <c r="BU1301"/>
  <c r="CF1301"/>
  <c r="CD1301"/>
  <c r="CB1301"/>
  <c r="BZ1301"/>
  <c r="BX1301"/>
  <c r="BV1301"/>
  <c r="CF1302"/>
  <c r="CD1302"/>
  <c r="CB1302"/>
  <c r="BZ1302"/>
  <c r="BX1302"/>
  <c r="BV1302"/>
  <c r="CG1302"/>
  <c r="CE1302"/>
  <c r="CC1302"/>
  <c r="CA1302"/>
  <c r="BY1302"/>
  <c r="BW1302"/>
  <c r="BU1302"/>
  <c r="CG1303"/>
  <c r="CE1303"/>
  <c r="CC1303"/>
  <c r="CA1303"/>
  <c r="BY1303"/>
  <c r="BW1303"/>
  <c r="BU1303"/>
  <c r="CF1303"/>
  <c r="CD1303"/>
  <c r="CB1303"/>
  <c r="BZ1303"/>
  <c r="BX1303"/>
  <c r="BV1303"/>
  <c r="CF1304"/>
  <c r="CD1304"/>
  <c r="CB1304"/>
  <c r="BZ1304"/>
  <c r="BX1304"/>
  <c r="BV1304"/>
  <c r="CG1304"/>
  <c r="CE1304"/>
  <c r="CC1304"/>
  <c r="CA1304"/>
  <c r="BY1304"/>
  <c r="BW1304"/>
  <c r="BU1304"/>
  <c r="CG1305"/>
  <c r="CE1305"/>
  <c r="CC1305"/>
  <c r="CA1305"/>
  <c r="BY1305"/>
  <c r="BW1305"/>
  <c r="BU1305"/>
  <c r="CF1305"/>
  <c r="CD1305"/>
  <c r="CB1305"/>
  <c r="BZ1305"/>
  <c r="BX1305"/>
  <c r="BV1305"/>
  <c r="CF1306"/>
  <c r="CD1306"/>
  <c r="CB1306"/>
  <c r="BZ1306"/>
  <c r="BX1306"/>
  <c r="BV1306"/>
  <c r="CG1306"/>
  <c r="CE1306"/>
  <c r="CC1306"/>
  <c r="CA1306"/>
  <c r="BY1306"/>
  <c r="BW1306"/>
  <c r="BU1306"/>
  <c r="CG1307"/>
  <c r="CE1307"/>
  <c r="CC1307"/>
  <c r="CA1307"/>
  <c r="BY1307"/>
  <c r="BW1307"/>
  <c r="BU1307"/>
  <c r="CF1307"/>
  <c r="CD1307"/>
  <c r="CB1307"/>
  <c r="BZ1307"/>
  <c r="BX1307"/>
  <c r="BV1307"/>
  <c r="CF1308"/>
  <c r="CD1308"/>
  <c r="CB1308"/>
  <c r="BZ1308"/>
  <c r="BX1308"/>
  <c r="BV1308"/>
  <c r="CG1308"/>
  <c r="CE1308"/>
  <c r="CC1308"/>
  <c r="CA1308"/>
  <c r="BY1308"/>
  <c r="BW1308"/>
  <c r="BU1308"/>
  <c r="CG1309"/>
  <c r="CE1309"/>
  <c r="CC1309"/>
  <c r="CA1309"/>
  <c r="BY1309"/>
  <c r="BW1309"/>
  <c r="BU1309"/>
  <c r="CF1309"/>
  <c r="CD1309"/>
  <c r="CB1309"/>
  <c r="BZ1309"/>
  <c r="BX1309"/>
  <c r="BV1309"/>
  <c r="CF1310"/>
  <c r="CD1310"/>
  <c r="CB1310"/>
  <c r="BZ1310"/>
  <c r="BX1310"/>
  <c r="BV1310"/>
  <c r="CG1310"/>
  <c r="CE1310"/>
  <c r="CC1310"/>
  <c r="CA1310"/>
  <c r="BY1310"/>
  <c r="BW1310"/>
  <c r="BU1310"/>
  <c r="CG1311"/>
  <c r="CE1311"/>
  <c r="CC1311"/>
  <c r="CA1311"/>
  <c r="BY1311"/>
  <c r="BW1311"/>
  <c r="BU1311"/>
  <c r="CF1311"/>
  <c r="CD1311"/>
  <c r="CB1311"/>
  <c r="BZ1311"/>
  <c r="BX1311"/>
  <c r="BV1311"/>
  <c r="CF1312"/>
  <c r="CD1312"/>
  <c r="CB1312"/>
  <c r="BZ1312"/>
  <c r="BX1312"/>
  <c r="BV1312"/>
  <c r="CG1312"/>
  <c r="CE1312"/>
  <c r="CC1312"/>
  <c r="CA1312"/>
  <c r="BY1312"/>
  <c r="BW1312"/>
  <c r="BU1312"/>
  <c r="CG1313"/>
  <c r="CE1313"/>
  <c r="CC1313"/>
  <c r="CA1313"/>
  <c r="BY1313"/>
  <c r="BW1313"/>
  <c r="BU1313"/>
  <c r="CF1313"/>
  <c r="CD1313"/>
  <c r="CB1313"/>
  <c r="BZ1313"/>
  <c r="BX1313"/>
  <c r="BV1313"/>
  <c r="CF1314"/>
  <c r="CD1314"/>
  <c r="CB1314"/>
  <c r="BZ1314"/>
  <c r="BX1314"/>
  <c r="BV1314"/>
  <c r="CG1314"/>
  <c r="CE1314"/>
  <c r="CC1314"/>
  <c r="CA1314"/>
  <c r="BY1314"/>
  <c r="BW1314"/>
  <c r="BU1314"/>
  <c r="CG1315"/>
  <c r="CE1315"/>
  <c r="CC1315"/>
  <c r="CA1315"/>
  <c r="BY1315"/>
  <c r="BW1315"/>
  <c r="BU1315"/>
  <c r="CF1315"/>
  <c r="CD1315"/>
  <c r="CB1315"/>
  <c r="BZ1315"/>
  <c r="BX1315"/>
  <c r="BV1315"/>
  <c r="CF1316"/>
  <c r="CD1316"/>
  <c r="CB1316"/>
  <c r="BZ1316"/>
  <c r="BX1316"/>
  <c r="BV1316"/>
  <c r="CG1316"/>
  <c r="CE1316"/>
  <c r="CC1316"/>
  <c r="CA1316"/>
  <c r="BY1316"/>
  <c r="BW1316"/>
  <c r="BU1316"/>
  <c r="CG1317"/>
  <c r="CE1317"/>
  <c r="CC1317"/>
  <c r="CA1317"/>
  <c r="BY1317"/>
  <c r="BW1317"/>
  <c r="BU1317"/>
  <c r="CF1317"/>
  <c r="CD1317"/>
  <c r="CB1317"/>
  <c r="BZ1317"/>
  <c r="BX1317"/>
  <c r="BV1317"/>
  <c r="CF1318"/>
  <c r="CD1318"/>
  <c r="CB1318"/>
  <c r="BZ1318"/>
  <c r="BX1318"/>
  <c r="BV1318"/>
  <c r="CG1318"/>
  <c r="CE1318"/>
  <c r="CC1318"/>
  <c r="CA1318"/>
  <c r="BY1318"/>
  <c r="BW1318"/>
  <c r="BU1318"/>
  <c r="CG1319"/>
  <c r="CE1319"/>
  <c r="CC1319"/>
  <c r="CA1319"/>
  <c r="BY1319"/>
  <c r="BW1319"/>
  <c r="BU1319"/>
  <c r="CF1319"/>
  <c r="CD1319"/>
  <c r="CB1319"/>
  <c r="BZ1319"/>
  <c r="BX1319"/>
  <c r="BV1319"/>
  <c r="CF1320"/>
  <c r="CD1320"/>
  <c r="CB1320"/>
  <c r="BZ1320"/>
  <c r="BX1320"/>
  <c r="BV1320"/>
  <c r="CG1320"/>
  <c r="CE1320"/>
  <c r="CC1320"/>
  <c r="CA1320"/>
  <c r="BY1320"/>
  <c r="BW1320"/>
  <c r="BU1320"/>
  <c r="CG1321"/>
  <c r="CE1321"/>
  <c r="CC1321"/>
  <c r="CA1321"/>
  <c r="BY1321"/>
  <c r="BW1321"/>
  <c r="BU1321"/>
  <c r="CF1321"/>
  <c r="CD1321"/>
  <c r="CB1321"/>
  <c r="BZ1321"/>
  <c r="BX1321"/>
  <c r="BV1321"/>
  <c r="CF1322"/>
  <c r="CD1322"/>
  <c r="CB1322"/>
  <c r="BZ1322"/>
  <c r="BX1322"/>
  <c r="BV1322"/>
  <c r="CG1322"/>
  <c r="CE1322"/>
  <c r="CC1322"/>
  <c r="CA1322"/>
  <c r="BY1322"/>
  <c r="BW1322"/>
  <c r="BU1322"/>
  <c r="CG1323"/>
  <c r="CE1323"/>
  <c r="CC1323"/>
  <c r="CA1323"/>
  <c r="BY1323"/>
  <c r="BW1323"/>
  <c r="BU1323"/>
  <c r="CF1323"/>
  <c r="CD1323"/>
  <c r="CB1323"/>
  <c r="BZ1323"/>
  <c r="BX1323"/>
  <c r="BV1323"/>
  <c r="CF1324"/>
  <c r="CD1324"/>
  <c r="CB1324"/>
  <c r="BZ1324"/>
  <c r="BX1324"/>
  <c r="BV1324"/>
  <c r="CG1324"/>
  <c r="CE1324"/>
  <c r="CC1324"/>
  <c r="CA1324"/>
  <c r="BY1324"/>
  <c r="BW1324"/>
  <c r="BU1324"/>
  <c r="CG1325"/>
  <c r="CE1325"/>
  <c r="CC1325"/>
  <c r="CA1325"/>
  <c r="BY1325"/>
  <c r="BW1325"/>
  <c r="BU1325"/>
  <c r="CF1325"/>
  <c r="CD1325"/>
  <c r="CB1325"/>
  <c r="BZ1325"/>
  <c r="BX1325"/>
  <c r="BV1325"/>
  <c r="CF1326"/>
  <c r="CD1326"/>
  <c r="CB1326"/>
  <c r="BZ1326"/>
  <c r="BX1326"/>
  <c r="BV1326"/>
  <c r="CG1326"/>
  <c r="CE1326"/>
  <c r="CC1326"/>
  <c r="CA1326"/>
  <c r="BY1326"/>
  <c r="BW1326"/>
  <c r="BU1326"/>
  <c r="CG1327"/>
  <c r="CE1327"/>
  <c r="CC1327"/>
  <c r="CA1327"/>
  <c r="BY1327"/>
  <c r="BW1327"/>
  <c r="BU1327"/>
  <c r="CF1327"/>
  <c r="CD1327"/>
  <c r="CB1327"/>
  <c r="BZ1327"/>
  <c r="BX1327"/>
  <c r="BV1327"/>
  <c r="CF1328"/>
  <c r="CD1328"/>
  <c r="CB1328"/>
  <c r="BZ1328"/>
  <c r="BX1328"/>
  <c r="BV1328"/>
  <c r="CG1328"/>
  <c r="CE1328"/>
  <c r="CC1328"/>
  <c r="CA1328"/>
  <c r="BY1328"/>
  <c r="BW1328"/>
  <c r="BU1328"/>
  <c r="CG1329"/>
  <c r="CE1329"/>
  <c r="CC1329"/>
  <c r="CA1329"/>
  <c r="BY1329"/>
  <c r="BW1329"/>
  <c r="BU1329"/>
  <c r="CF1329"/>
  <c r="CD1329"/>
  <c r="CB1329"/>
  <c r="BZ1329"/>
  <c r="BX1329"/>
  <c r="BV1329"/>
  <c r="CF1330"/>
  <c r="CD1330"/>
  <c r="CB1330"/>
  <c r="BZ1330"/>
  <c r="BX1330"/>
  <c r="BV1330"/>
  <c r="CG1330"/>
  <c r="CE1330"/>
  <c r="CC1330"/>
  <c r="CA1330"/>
  <c r="BY1330"/>
  <c r="BW1330"/>
  <c r="BU1330"/>
  <c r="CG1331"/>
  <c r="CE1331"/>
  <c r="CC1331"/>
  <c r="CA1331"/>
  <c r="BY1331"/>
  <c r="BW1331"/>
  <c r="BU1331"/>
  <c r="CF1331"/>
  <c r="CD1331"/>
  <c r="CB1331"/>
  <c r="BZ1331"/>
  <c r="BX1331"/>
  <c r="BV1331"/>
  <c r="CF1332"/>
  <c r="CD1332"/>
  <c r="CB1332"/>
  <c r="BZ1332"/>
  <c r="BX1332"/>
  <c r="BV1332"/>
  <c r="CG1332"/>
  <c r="CE1332"/>
  <c r="CC1332"/>
  <c r="CA1332"/>
  <c r="BY1332"/>
  <c r="BW1332"/>
  <c r="BU1332"/>
  <c r="CG1333"/>
  <c r="CE1333"/>
  <c r="CC1333"/>
  <c r="CA1333"/>
  <c r="BY1333"/>
  <c r="BW1333"/>
  <c r="BU1333"/>
  <c r="CF1333"/>
  <c r="CD1333"/>
  <c r="CB1333"/>
  <c r="BZ1333"/>
  <c r="BX1333"/>
  <c r="BV1333"/>
  <c r="CF1334"/>
  <c r="CD1334"/>
  <c r="CB1334"/>
  <c r="BZ1334"/>
  <c r="BX1334"/>
  <c r="BV1334"/>
  <c r="CG1334"/>
  <c r="CE1334"/>
  <c r="CC1334"/>
  <c r="CA1334"/>
  <c r="BY1334"/>
  <c r="BW1334"/>
  <c r="BU1334"/>
  <c r="CG1335"/>
  <c r="CE1335"/>
  <c r="CC1335"/>
  <c r="CA1335"/>
  <c r="BY1335"/>
  <c r="BW1335"/>
  <c r="BU1335"/>
  <c r="CF1335"/>
  <c r="CD1335"/>
  <c r="CB1335"/>
  <c r="BZ1335"/>
  <c r="BX1335"/>
  <c r="BV1335"/>
  <c r="CF1336"/>
  <c r="CD1336"/>
  <c r="CB1336"/>
  <c r="BZ1336"/>
  <c r="BX1336"/>
  <c r="BV1336"/>
  <c r="CG1336"/>
  <c r="CE1336"/>
  <c r="CC1336"/>
  <c r="CA1336"/>
  <c r="BY1336"/>
  <c r="BW1336"/>
  <c r="BU1336"/>
  <c r="CG1337"/>
  <c r="CE1337"/>
  <c r="CC1337"/>
  <c r="CA1337"/>
  <c r="BY1337"/>
  <c r="BW1337"/>
  <c r="BU1337"/>
  <c r="CF1337"/>
  <c r="CD1337"/>
  <c r="CB1337"/>
  <c r="BZ1337"/>
  <c r="BX1337"/>
  <c r="BV1337"/>
  <c r="CF1338"/>
  <c r="CD1338"/>
  <c r="CB1338"/>
  <c r="BZ1338"/>
  <c r="BX1338"/>
  <c r="BV1338"/>
  <c r="CG1338"/>
  <c r="CE1338"/>
  <c r="CC1338"/>
  <c r="CA1338"/>
  <c r="BY1338"/>
  <c r="BW1338"/>
  <c r="BU1338"/>
  <c r="CG1339"/>
  <c r="CE1339"/>
  <c r="CC1339"/>
  <c r="CA1339"/>
  <c r="BY1339"/>
  <c r="BW1339"/>
  <c r="BU1339"/>
  <c r="CF1339"/>
  <c r="CD1339"/>
  <c r="CB1339"/>
  <c r="BZ1339"/>
  <c r="BX1339"/>
  <c r="BV1339"/>
  <c r="CF1340"/>
  <c r="CD1340"/>
  <c r="CB1340"/>
  <c r="BZ1340"/>
  <c r="BX1340"/>
  <c r="BV1340"/>
  <c r="CG1340"/>
  <c r="CE1340"/>
  <c r="CC1340"/>
  <c r="CA1340"/>
  <c r="BY1340"/>
  <c r="BW1340"/>
  <c r="BU1340"/>
  <c r="CG1341"/>
  <c r="CE1341"/>
  <c r="CC1341"/>
  <c r="CA1341"/>
  <c r="BY1341"/>
  <c r="BW1341"/>
  <c r="BU1341"/>
  <c r="CF1341"/>
  <c r="CD1341"/>
  <c r="CB1341"/>
  <c r="BZ1341"/>
  <c r="BX1341"/>
  <c r="BV1341"/>
  <c r="CF1342"/>
  <c r="CD1342"/>
  <c r="CB1342"/>
  <c r="BZ1342"/>
  <c r="BX1342"/>
  <c r="BV1342"/>
  <c r="CG1342"/>
  <c r="CE1342"/>
  <c r="CC1342"/>
  <c r="CA1342"/>
  <c r="BY1342"/>
  <c r="BW1342"/>
  <c r="BU1342"/>
  <c r="CG1343"/>
  <c r="CE1343"/>
  <c r="CC1343"/>
  <c r="CA1343"/>
  <c r="BY1343"/>
  <c r="BW1343"/>
  <c r="BU1343"/>
  <c r="CF1343"/>
  <c r="CD1343"/>
  <c r="CB1343"/>
  <c r="BZ1343"/>
  <c r="BX1343"/>
  <c r="BV1343"/>
  <c r="CF1344"/>
  <c r="CD1344"/>
  <c r="CB1344"/>
  <c r="BZ1344"/>
  <c r="BX1344"/>
  <c r="BV1344"/>
  <c r="CG1344"/>
  <c r="CE1344"/>
  <c r="CC1344"/>
  <c r="CA1344"/>
  <c r="BY1344"/>
  <c r="BW1344"/>
  <c r="BU1344"/>
  <c r="CG1345"/>
  <c r="CE1345"/>
  <c r="CC1345"/>
  <c r="CA1345"/>
  <c r="BY1345"/>
  <c r="BW1345"/>
  <c r="BU1345"/>
  <c r="CF1345"/>
  <c r="CD1345"/>
  <c r="CB1345"/>
  <c r="BZ1345"/>
  <c r="BX1345"/>
  <c r="BV1345"/>
  <c r="CF1346"/>
  <c r="CD1346"/>
  <c r="CB1346"/>
  <c r="BZ1346"/>
  <c r="BX1346"/>
  <c r="BV1346"/>
  <c r="CG1346"/>
  <c r="CE1346"/>
  <c r="CC1346"/>
  <c r="CA1346"/>
  <c r="BY1346"/>
  <c r="BW1346"/>
  <c r="BU1346"/>
  <c r="CG1347"/>
  <c r="CE1347"/>
  <c r="CC1347"/>
  <c r="CA1347"/>
  <c r="BY1347"/>
  <c r="BW1347"/>
  <c r="BU1347"/>
  <c r="CF1347"/>
  <c r="CD1347"/>
  <c r="CB1347"/>
  <c r="BZ1347"/>
  <c r="BX1347"/>
  <c r="BV1347"/>
  <c r="CF1348"/>
  <c r="CD1348"/>
  <c r="CB1348"/>
  <c r="BZ1348"/>
  <c r="BX1348"/>
  <c r="BV1348"/>
  <c r="CG1348"/>
  <c r="CE1348"/>
  <c r="CC1348"/>
  <c r="CA1348"/>
  <c r="BY1348"/>
  <c r="BW1348"/>
  <c r="BU1348"/>
  <c r="CG1349"/>
  <c r="CE1349"/>
  <c r="CC1349"/>
  <c r="CA1349"/>
  <c r="BY1349"/>
  <c r="BW1349"/>
  <c r="BU1349"/>
  <c r="CF1349"/>
  <c r="CD1349"/>
  <c r="CB1349"/>
  <c r="BZ1349"/>
  <c r="BX1349"/>
  <c r="BV1349"/>
  <c r="CF1350"/>
  <c r="CD1350"/>
  <c r="CB1350"/>
  <c r="BZ1350"/>
  <c r="BX1350"/>
  <c r="BV1350"/>
  <c r="CG1350"/>
  <c r="CE1350"/>
  <c r="CC1350"/>
  <c r="CA1350"/>
  <c r="BY1350"/>
  <c r="BW1350"/>
  <c r="BU1350"/>
  <c r="CG1351"/>
  <c r="CE1351"/>
  <c r="CC1351"/>
  <c r="CA1351"/>
  <c r="BY1351"/>
  <c r="BW1351"/>
  <c r="BU1351"/>
  <c r="CF1351"/>
  <c r="CD1351"/>
  <c r="CB1351"/>
  <c r="BZ1351"/>
  <c r="BX1351"/>
  <c r="BV1351"/>
  <c r="CF1352"/>
  <c r="CD1352"/>
  <c r="CB1352"/>
  <c r="BZ1352"/>
  <c r="BX1352"/>
  <c r="BV1352"/>
  <c r="CG1352"/>
  <c r="CE1352"/>
  <c r="CC1352"/>
  <c r="CA1352"/>
  <c r="BY1352"/>
  <c r="BW1352"/>
  <c r="BU1352"/>
  <c r="CG1353"/>
  <c r="CE1353"/>
  <c r="CC1353"/>
  <c r="CA1353"/>
  <c r="BY1353"/>
  <c r="BW1353"/>
  <c r="BU1353"/>
  <c r="CF1353"/>
  <c r="CD1353"/>
  <c r="CB1353"/>
  <c r="BZ1353"/>
  <c r="BX1353"/>
  <c r="BV1353"/>
  <c r="CF1354"/>
  <c r="CD1354"/>
  <c r="CB1354"/>
  <c r="BZ1354"/>
  <c r="BX1354"/>
  <c r="BV1354"/>
  <c r="CG1354"/>
  <c r="CE1354"/>
  <c r="CC1354"/>
  <c r="CA1354"/>
  <c r="BY1354"/>
  <c r="BW1354"/>
  <c r="BU1354"/>
  <c r="CG1355"/>
  <c r="CE1355"/>
  <c r="CC1355"/>
  <c r="CA1355"/>
  <c r="BY1355"/>
  <c r="BW1355"/>
  <c r="BU1355"/>
  <c r="CF1355"/>
  <c r="CD1355"/>
  <c r="CB1355"/>
  <c r="BZ1355"/>
  <c r="BX1355"/>
  <c r="BV1355"/>
  <c r="CF1356"/>
  <c r="CD1356"/>
  <c r="CB1356"/>
  <c r="BZ1356"/>
  <c r="BX1356"/>
  <c r="BV1356"/>
  <c r="CG1356"/>
  <c r="CE1356"/>
  <c r="CC1356"/>
  <c r="CA1356"/>
  <c r="BY1356"/>
  <c r="BW1356"/>
  <c r="BU1356"/>
  <c r="CG1357"/>
  <c r="CF1357"/>
  <c r="CD1357"/>
  <c r="CC1357"/>
  <c r="CA1357"/>
  <c r="BY1357"/>
  <c r="BW1357"/>
  <c r="BU1357"/>
  <c r="CE1357"/>
  <c r="CB1357"/>
  <c r="BZ1357"/>
  <c r="BX1357"/>
  <c r="BV1357"/>
  <c r="CF1358"/>
  <c r="CD1358"/>
  <c r="CB1358"/>
  <c r="BZ1358"/>
  <c r="BX1358"/>
  <c r="BV1358"/>
  <c r="CG1358"/>
  <c r="CE1358"/>
  <c r="CC1358"/>
  <c r="CA1358"/>
  <c r="BY1358"/>
  <c r="BW1358"/>
  <c r="BU1358"/>
  <c r="CG1359"/>
  <c r="CE1359"/>
  <c r="CC1359"/>
  <c r="CA1359"/>
  <c r="BY1359"/>
  <c r="BW1359"/>
  <c r="BU1359"/>
  <c r="CF1359"/>
  <c r="CD1359"/>
  <c r="CB1359"/>
  <c r="BZ1359"/>
  <c r="BX1359"/>
  <c r="BV1359"/>
  <c r="CF1360"/>
  <c r="CD1360"/>
  <c r="CB1360"/>
  <c r="BZ1360"/>
  <c r="BX1360"/>
  <c r="BV1360"/>
  <c r="CG1360"/>
  <c r="CE1360"/>
  <c r="CC1360"/>
  <c r="CA1360"/>
  <c r="BY1360"/>
  <c r="BW1360"/>
  <c r="BU1360"/>
  <c r="CG1361"/>
  <c r="CE1361"/>
  <c r="CC1361"/>
  <c r="CA1361"/>
  <c r="BY1361"/>
  <c r="BW1361"/>
  <c r="BU1361"/>
  <c r="CF1361"/>
  <c r="CD1361"/>
  <c r="CB1361"/>
  <c r="BZ1361"/>
  <c r="BX1361"/>
  <c r="BV1361"/>
  <c r="CF1362"/>
  <c r="CD1362"/>
  <c r="CB1362"/>
  <c r="BZ1362"/>
  <c r="BX1362"/>
  <c r="BV1362"/>
  <c r="CG1362"/>
  <c r="CE1362"/>
  <c r="CC1362"/>
  <c r="CA1362"/>
  <c r="BY1362"/>
  <c r="BW1362"/>
  <c r="BU1362"/>
  <c r="CG1363"/>
  <c r="CE1363"/>
  <c r="CC1363"/>
  <c r="CA1363"/>
  <c r="BY1363"/>
  <c r="BW1363"/>
  <c r="BU1363"/>
  <c r="CF1363"/>
  <c r="CD1363"/>
  <c r="CB1363"/>
  <c r="BZ1363"/>
  <c r="BX1363"/>
  <c r="BV1363"/>
  <c r="CF1364"/>
  <c r="CD1364"/>
  <c r="CB1364"/>
  <c r="BZ1364"/>
  <c r="BX1364"/>
  <c r="BV1364"/>
  <c r="CG1364"/>
  <c r="CE1364"/>
  <c r="CC1364"/>
  <c r="CA1364"/>
  <c r="BY1364"/>
  <c r="BW1364"/>
  <c r="BU1364"/>
  <c r="CG1365"/>
  <c r="CE1365"/>
  <c r="CC1365"/>
  <c r="CA1365"/>
  <c r="BY1365"/>
  <c r="BW1365"/>
  <c r="BU1365"/>
  <c r="CF1365"/>
  <c r="CD1365"/>
  <c r="CB1365"/>
  <c r="BZ1365"/>
  <c r="BX1365"/>
  <c r="BV1365"/>
  <c r="CF1366"/>
  <c r="CD1366"/>
  <c r="CB1366"/>
  <c r="BZ1366"/>
  <c r="BX1366"/>
  <c r="BV1366"/>
  <c r="CG1366"/>
  <c r="CE1366"/>
  <c r="CC1366"/>
  <c r="CA1366"/>
  <c r="BY1366"/>
  <c r="BW1366"/>
  <c r="BU1366"/>
  <c r="CG1367"/>
  <c r="CE1367"/>
  <c r="CC1367"/>
  <c r="CA1367"/>
  <c r="BY1367"/>
  <c r="BW1367"/>
  <c r="BU1367"/>
  <c r="CF1367"/>
  <c r="CD1367"/>
  <c r="CB1367"/>
  <c r="BZ1367"/>
  <c r="BX1367"/>
  <c r="BV1367"/>
  <c r="CF1368"/>
  <c r="CD1368"/>
  <c r="CB1368"/>
  <c r="BZ1368"/>
  <c r="BX1368"/>
  <c r="BV1368"/>
  <c r="CG1368"/>
  <c r="CE1368"/>
  <c r="CC1368"/>
  <c r="CA1368"/>
  <c r="BY1368"/>
  <c r="BW1368"/>
  <c r="BU1368"/>
  <c r="CG1369"/>
  <c r="CE1369"/>
  <c r="CC1369"/>
  <c r="CA1369"/>
  <c r="BY1369"/>
  <c r="BW1369"/>
  <c r="BU1369"/>
  <c r="CF1369"/>
  <c r="CD1369"/>
  <c r="CB1369"/>
  <c r="BZ1369"/>
  <c r="BX1369"/>
  <c r="BV1369"/>
  <c r="CF1370"/>
  <c r="CD1370"/>
  <c r="CB1370"/>
  <c r="BZ1370"/>
  <c r="BX1370"/>
  <c r="BV1370"/>
  <c r="CG1370"/>
  <c r="CE1370"/>
  <c r="CC1370"/>
  <c r="CA1370"/>
  <c r="BY1370"/>
  <c r="BW1370"/>
  <c r="BU1370"/>
  <c r="CG1371"/>
  <c r="CE1371"/>
  <c r="CC1371"/>
  <c r="CA1371"/>
  <c r="BY1371"/>
  <c r="BW1371"/>
  <c r="BU1371"/>
  <c r="CF1371"/>
  <c r="CD1371"/>
  <c r="CB1371"/>
  <c r="BZ1371"/>
  <c r="BX1371"/>
  <c r="BV1371"/>
  <c r="CF1372"/>
  <c r="CD1372"/>
  <c r="CB1372"/>
  <c r="BZ1372"/>
  <c r="BX1372"/>
  <c r="BV1372"/>
  <c r="CG1372"/>
  <c r="CE1372"/>
  <c r="CC1372"/>
  <c r="CA1372"/>
  <c r="BY1372"/>
  <c r="BW1372"/>
  <c r="BU1372"/>
  <c r="CG1373"/>
  <c r="CE1373"/>
  <c r="CC1373"/>
  <c r="CA1373"/>
  <c r="BY1373"/>
  <c r="BW1373"/>
  <c r="BU1373"/>
  <c r="CF1373"/>
  <c r="CD1373"/>
  <c r="CB1373"/>
  <c r="BZ1373"/>
  <c r="BX1373"/>
  <c r="BV1373"/>
  <c r="CF1374"/>
  <c r="CD1374"/>
  <c r="CB1374"/>
  <c r="BZ1374"/>
  <c r="BX1374"/>
  <c r="BV1374"/>
  <c r="CG1374"/>
  <c r="CE1374"/>
  <c r="CC1374"/>
  <c r="CA1374"/>
  <c r="BY1374"/>
  <c r="BW1374"/>
  <c r="BU1374"/>
  <c r="CG1375"/>
  <c r="CE1375"/>
  <c r="CC1375"/>
  <c r="CA1375"/>
  <c r="BY1375"/>
  <c r="BW1375"/>
  <c r="BU1375"/>
  <c r="CF1375"/>
  <c r="CD1375"/>
  <c r="CB1375"/>
  <c r="BZ1375"/>
  <c r="BX1375"/>
  <c r="BV1375"/>
  <c r="CF1376"/>
  <c r="CD1376"/>
  <c r="CB1376"/>
  <c r="BZ1376"/>
  <c r="BX1376"/>
  <c r="BV1376"/>
  <c r="CG1376"/>
  <c r="CE1376"/>
  <c r="CC1376"/>
  <c r="CA1376"/>
  <c r="BY1376"/>
  <c r="BW1376"/>
  <c r="BU1376"/>
  <c r="CG1377"/>
  <c r="CE1377"/>
  <c r="CC1377"/>
  <c r="CA1377"/>
  <c r="BY1377"/>
  <c r="BW1377"/>
  <c r="BU1377"/>
  <c r="CF1377"/>
  <c r="CD1377"/>
  <c r="CB1377"/>
  <c r="BZ1377"/>
  <c r="BX1377"/>
  <c r="BV1377"/>
  <c r="CF1378"/>
  <c r="CD1378"/>
  <c r="CB1378"/>
  <c r="BZ1378"/>
  <c r="BX1378"/>
  <c r="BV1378"/>
  <c r="CG1378"/>
  <c r="CE1378"/>
  <c r="CC1378"/>
  <c r="CA1378"/>
  <c r="BY1378"/>
  <c r="BW1378"/>
  <c r="BU1378"/>
  <c r="CG1379"/>
  <c r="CE1379"/>
  <c r="CC1379"/>
  <c r="CA1379"/>
  <c r="BY1379"/>
  <c r="BW1379"/>
  <c r="BU1379"/>
  <c r="CF1379"/>
  <c r="CD1379"/>
  <c r="CB1379"/>
  <c r="BZ1379"/>
  <c r="BX1379"/>
  <c r="BV1379"/>
  <c r="CF1380"/>
  <c r="CD1380"/>
  <c r="CB1380"/>
  <c r="BZ1380"/>
  <c r="BX1380"/>
  <c r="BV1380"/>
  <c r="CG1380"/>
  <c r="CE1380"/>
  <c r="CC1380"/>
  <c r="CA1380"/>
  <c r="BY1380"/>
  <c r="BW1380"/>
  <c r="BU1380"/>
  <c r="CG1381"/>
  <c r="CE1381"/>
  <c r="CC1381"/>
  <c r="CA1381"/>
  <c r="BY1381"/>
  <c r="BW1381"/>
  <c r="BU1381"/>
  <c r="CF1381"/>
  <c r="CD1381"/>
  <c r="CB1381"/>
  <c r="BZ1381"/>
  <c r="BX1381"/>
  <c r="BV1381"/>
  <c r="CF1382"/>
  <c r="CD1382"/>
  <c r="CB1382"/>
  <c r="BZ1382"/>
  <c r="BX1382"/>
  <c r="BV1382"/>
  <c r="CG1382"/>
  <c r="CE1382"/>
  <c r="CC1382"/>
  <c r="CA1382"/>
  <c r="BY1382"/>
  <c r="BW1382"/>
  <c r="BU1382"/>
  <c r="CG1383"/>
  <c r="CE1383"/>
  <c r="CC1383"/>
  <c r="CA1383"/>
  <c r="BY1383"/>
  <c r="BW1383"/>
  <c r="BU1383"/>
  <c r="CF1383"/>
  <c r="CD1383"/>
  <c r="CB1383"/>
  <c r="BZ1383"/>
  <c r="BX1383"/>
  <c r="BV1383"/>
  <c r="CF1384"/>
  <c r="CD1384"/>
  <c r="CB1384"/>
  <c r="BZ1384"/>
  <c r="BX1384"/>
  <c r="BV1384"/>
  <c r="CG1384"/>
  <c r="CE1384"/>
  <c r="CC1384"/>
  <c r="CA1384"/>
  <c r="BY1384"/>
  <c r="BW1384"/>
  <c r="BU1384"/>
  <c r="CG1385"/>
  <c r="CE1385"/>
  <c r="CC1385"/>
  <c r="CA1385"/>
  <c r="BY1385"/>
  <c r="BW1385"/>
  <c r="BU1385"/>
  <c r="CF1385"/>
  <c r="CD1385"/>
  <c r="CB1385"/>
  <c r="BZ1385"/>
  <c r="BX1385"/>
  <c r="BV1385"/>
  <c r="CF1386"/>
  <c r="CD1386"/>
  <c r="CB1386"/>
  <c r="BZ1386"/>
  <c r="BX1386"/>
  <c r="BV1386"/>
  <c r="CG1386"/>
  <c r="CE1386"/>
  <c r="CC1386"/>
  <c r="CA1386"/>
  <c r="BY1386"/>
  <c r="BW1386"/>
  <c r="BU1386"/>
  <c r="CG1387"/>
  <c r="CE1387"/>
  <c r="CC1387"/>
  <c r="CA1387"/>
  <c r="BY1387"/>
  <c r="BW1387"/>
  <c r="BU1387"/>
  <c r="CF1387"/>
  <c r="CD1387"/>
  <c r="CB1387"/>
  <c r="BZ1387"/>
  <c r="BX1387"/>
  <c r="BV1387"/>
  <c r="CF1388"/>
  <c r="CD1388"/>
  <c r="CB1388"/>
  <c r="BZ1388"/>
  <c r="BX1388"/>
  <c r="BV1388"/>
  <c r="CG1388"/>
  <c r="CE1388"/>
  <c r="CC1388"/>
  <c r="CA1388"/>
  <c r="BY1388"/>
  <c r="BW1388"/>
  <c r="BU1388"/>
  <c r="CG1389"/>
  <c r="CE1389"/>
  <c r="CC1389"/>
  <c r="CA1389"/>
  <c r="BY1389"/>
  <c r="BW1389"/>
  <c r="BU1389"/>
  <c r="CF1389"/>
  <c r="CD1389"/>
  <c r="CB1389"/>
  <c r="BZ1389"/>
  <c r="BX1389"/>
  <c r="BV1389"/>
  <c r="CF1390"/>
  <c r="CD1390"/>
  <c r="CB1390"/>
  <c r="BZ1390"/>
  <c r="BX1390"/>
  <c r="BV1390"/>
  <c r="CG1390"/>
  <c r="CE1390"/>
  <c r="CC1390"/>
  <c r="CA1390"/>
  <c r="BY1390"/>
  <c r="BW1390"/>
  <c r="BU1390"/>
  <c r="CG1391"/>
  <c r="CE1391"/>
  <c r="CC1391"/>
  <c r="CA1391"/>
  <c r="BY1391"/>
  <c r="BW1391"/>
  <c r="BU1391"/>
  <c r="CF1391"/>
  <c r="CD1391"/>
  <c r="CB1391"/>
  <c r="BZ1391"/>
  <c r="BX1391"/>
  <c r="BV1391"/>
  <c r="CF1392"/>
  <c r="CD1392"/>
  <c r="CB1392"/>
  <c r="BZ1392"/>
  <c r="BX1392"/>
  <c r="BV1392"/>
  <c r="CG1392"/>
  <c r="CE1392"/>
  <c r="CC1392"/>
  <c r="CA1392"/>
  <c r="BY1392"/>
  <c r="BW1392"/>
  <c r="BU1392"/>
  <c r="CG1393"/>
  <c r="CE1393"/>
  <c r="CC1393"/>
  <c r="CA1393"/>
  <c r="BY1393"/>
  <c r="BW1393"/>
  <c r="BU1393"/>
  <c r="CF1393"/>
  <c r="CD1393"/>
  <c r="CB1393"/>
  <c r="BZ1393"/>
  <c r="BX1393"/>
  <c r="BV1393"/>
  <c r="CF1394"/>
  <c r="CD1394"/>
  <c r="CB1394"/>
  <c r="BZ1394"/>
  <c r="BX1394"/>
  <c r="BV1394"/>
  <c r="CG1394"/>
  <c r="CE1394"/>
  <c r="CC1394"/>
  <c r="CA1394"/>
  <c r="BY1394"/>
  <c r="BW1394"/>
  <c r="BU1394"/>
  <c r="CG1395"/>
  <c r="CE1395"/>
  <c r="CC1395"/>
  <c r="CA1395"/>
  <c r="BY1395"/>
  <c r="BW1395"/>
  <c r="BU1395"/>
  <c r="CF1395"/>
  <c r="CD1395"/>
  <c r="CB1395"/>
  <c r="BZ1395"/>
  <c r="BX1395"/>
  <c r="BV1395"/>
  <c r="CG1396"/>
  <c r="CE1396"/>
  <c r="CC1396"/>
  <c r="CF1396"/>
  <c r="CB1396"/>
  <c r="BZ1396"/>
  <c r="BX1396"/>
  <c r="BV1396"/>
  <c r="CD1396"/>
  <c r="CA1396"/>
  <c r="BY1396"/>
  <c r="BW1396"/>
  <c r="BU1396"/>
  <c r="CF1397"/>
  <c r="CD1397"/>
  <c r="CB1397"/>
  <c r="BZ1397"/>
  <c r="BX1397"/>
  <c r="BV1397"/>
  <c r="CG1397"/>
  <c r="CE1397"/>
  <c r="CC1397"/>
  <c r="CA1397"/>
  <c r="BW1397"/>
  <c r="BY1397"/>
  <c r="BU1397"/>
  <c r="CG1398"/>
  <c r="CE1398"/>
  <c r="CC1398"/>
  <c r="CA1398"/>
  <c r="BY1398"/>
  <c r="BW1398"/>
  <c r="BU1398"/>
  <c r="CF1398"/>
  <c r="CD1398"/>
  <c r="CB1398"/>
  <c r="BZ1398"/>
  <c r="BX1398"/>
  <c r="BV1398"/>
  <c r="CF1399"/>
  <c r="CD1399"/>
  <c r="CB1399"/>
  <c r="BZ1399"/>
  <c r="BX1399"/>
  <c r="BV1399"/>
  <c r="CG1399"/>
  <c r="CE1399"/>
  <c r="CC1399"/>
  <c r="CA1399"/>
  <c r="BY1399"/>
  <c r="BW1399"/>
  <c r="BU1399"/>
  <c r="CG1400"/>
  <c r="CE1400"/>
  <c r="CC1400"/>
  <c r="CA1400"/>
  <c r="BY1400"/>
  <c r="BW1400"/>
  <c r="BU1400"/>
  <c r="CF1400"/>
  <c r="CD1400"/>
  <c r="CB1400"/>
  <c r="BZ1400"/>
  <c r="BX1400"/>
  <c r="BV1400"/>
  <c r="CF1401"/>
  <c r="CD1401"/>
  <c r="CB1401"/>
  <c r="BZ1401"/>
  <c r="BX1401"/>
  <c r="BV1401"/>
  <c r="CG1401"/>
  <c r="CE1401"/>
  <c r="CC1401"/>
  <c r="CA1401"/>
  <c r="BY1401"/>
  <c r="BW1401"/>
  <c r="BU1401"/>
  <c r="CG1402"/>
  <c r="CE1402"/>
  <c r="CC1402"/>
  <c r="CA1402"/>
  <c r="BY1402"/>
  <c r="BW1402"/>
  <c r="BU1402"/>
  <c r="CF1402"/>
  <c r="CD1402"/>
  <c r="CB1402"/>
  <c r="BZ1402"/>
  <c r="BX1402"/>
  <c r="BV1402"/>
  <c r="CF1403"/>
  <c r="CD1403"/>
  <c r="CB1403"/>
  <c r="BZ1403"/>
  <c r="BX1403"/>
  <c r="BV1403"/>
  <c r="CG1403"/>
  <c r="CE1403"/>
  <c r="CC1403"/>
  <c r="CA1403"/>
  <c r="BY1403"/>
  <c r="BW1403"/>
  <c r="BU1403"/>
  <c r="CG1404"/>
  <c r="CE1404"/>
  <c r="CC1404"/>
  <c r="CA1404"/>
  <c r="BY1404"/>
  <c r="BW1404"/>
  <c r="BU1404"/>
  <c r="CF1404"/>
  <c r="CD1404"/>
  <c r="CB1404"/>
  <c r="BZ1404"/>
  <c r="BX1404"/>
  <c r="BV1404"/>
  <c r="CF1405"/>
  <c r="CD1405"/>
  <c r="CB1405"/>
  <c r="BZ1405"/>
  <c r="BX1405"/>
  <c r="BV1405"/>
  <c r="CG1405"/>
  <c r="CE1405"/>
  <c r="CC1405"/>
  <c r="CA1405"/>
  <c r="BY1405"/>
  <c r="BW1405"/>
  <c r="BU1405"/>
  <c r="CG1406"/>
  <c r="CE1406"/>
  <c r="CC1406"/>
  <c r="CA1406"/>
  <c r="BY1406"/>
  <c r="BW1406"/>
  <c r="BU1406"/>
  <c r="CF1406"/>
  <c r="CD1406"/>
  <c r="CB1406"/>
  <c r="BZ1406"/>
  <c r="BX1406"/>
  <c r="BV1406"/>
  <c r="CF1407"/>
  <c r="CD1407"/>
  <c r="CB1407"/>
  <c r="BZ1407"/>
  <c r="BX1407"/>
  <c r="BV1407"/>
  <c r="CG1407"/>
  <c r="CE1407"/>
  <c r="CC1407"/>
  <c r="CA1407"/>
  <c r="BY1407"/>
  <c r="BW1407"/>
  <c r="BU1407"/>
  <c r="CG1408"/>
  <c r="CE1408"/>
  <c r="CC1408"/>
  <c r="CA1408"/>
  <c r="BY1408"/>
  <c r="BW1408"/>
  <c r="BU1408"/>
  <c r="CF1408"/>
  <c r="CD1408"/>
  <c r="CB1408"/>
  <c r="BZ1408"/>
  <c r="BX1408"/>
  <c r="BV1408"/>
  <c r="CF1409"/>
  <c r="CD1409"/>
  <c r="CB1409"/>
  <c r="BZ1409"/>
  <c r="BX1409"/>
  <c r="BV1409"/>
  <c r="CG1409"/>
  <c r="CE1409"/>
  <c r="CC1409"/>
  <c r="CA1409"/>
  <c r="BY1409"/>
  <c r="BW1409"/>
  <c r="BU1409"/>
  <c r="CG1410"/>
  <c r="CE1410"/>
  <c r="CC1410"/>
  <c r="CA1410"/>
  <c r="BY1410"/>
  <c r="BW1410"/>
  <c r="BU1410"/>
  <c r="CF1410"/>
  <c r="CD1410"/>
  <c r="CB1410"/>
  <c r="BZ1410"/>
  <c r="BX1410"/>
  <c r="BV1410"/>
  <c r="CF1411"/>
  <c r="CD1411"/>
  <c r="CB1411"/>
  <c r="BZ1411"/>
  <c r="BX1411"/>
  <c r="BV1411"/>
  <c r="CG1411"/>
  <c r="CE1411"/>
  <c r="CC1411"/>
  <c r="CA1411"/>
  <c r="BY1411"/>
  <c r="BW1411"/>
  <c r="BU1411"/>
  <c r="CG1412"/>
  <c r="CE1412"/>
  <c r="CC1412"/>
  <c r="CA1412"/>
  <c r="BY1412"/>
  <c r="BW1412"/>
  <c r="BU1412"/>
  <c r="CF1412"/>
  <c r="CD1412"/>
  <c r="CB1412"/>
  <c r="BZ1412"/>
  <c r="BX1412"/>
  <c r="BV1412"/>
  <c r="CF1413"/>
  <c r="CD1413"/>
  <c r="CB1413"/>
  <c r="BZ1413"/>
  <c r="BX1413"/>
  <c r="BV1413"/>
  <c r="CG1413"/>
  <c r="CE1413"/>
  <c r="CC1413"/>
  <c r="CA1413"/>
  <c r="BY1413"/>
  <c r="BW1413"/>
  <c r="BU1413"/>
  <c r="CG1414"/>
  <c r="CE1414"/>
  <c r="CC1414"/>
  <c r="CA1414"/>
  <c r="BY1414"/>
  <c r="BW1414"/>
  <c r="BU1414"/>
  <c r="CF1414"/>
  <c r="CD1414"/>
  <c r="CB1414"/>
  <c r="BZ1414"/>
  <c r="BX1414"/>
  <c r="BV1414"/>
  <c r="CF1415"/>
  <c r="CD1415"/>
  <c r="CB1415"/>
  <c r="BZ1415"/>
  <c r="BX1415"/>
  <c r="BV1415"/>
  <c r="CG1415"/>
  <c r="CE1415"/>
  <c r="CC1415"/>
  <c r="CA1415"/>
  <c r="BY1415"/>
  <c r="BW1415"/>
  <c r="BU1415"/>
  <c r="CG1416"/>
  <c r="CE1416"/>
  <c r="CC1416"/>
  <c r="CA1416"/>
  <c r="BY1416"/>
  <c r="BW1416"/>
  <c r="BU1416"/>
  <c r="CF1416"/>
  <c r="CD1416"/>
  <c r="CB1416"/>
  <c r="BZ1416"/>
  <c r="BX1416"/>
  <c r="BV1416"/>
  <c r="CF1417"/>
  <c r="CD1417"/>
  <c r="CB1417"/>
  <c r="BZ1417"/>
  <c r="BX1417"/>
  <c r="BV1417"/>
  <c r="CG1417"/>
  <c r="CE1417"/>
  <c r="CC1417"/>
  <c r="CA1417"/>
  <c r="BY1417"/>
  <c r="BW1417"/>
  <c r="BU1417"/>
  <c r="CG1418"/>
  <c r="CE1418"/>
  <c r="CC1418"/>
  <c r="CA1418"/>
  <c r="BY1418"/>
  <c r="BW1418"/>
  <c r="BU1418"/>
  <c r="CF1418"/>
  <c r="CD1418"/>
  <c r="CB1418"/>
  <c r="BZ1418"/>
  <c r="BX1418"/>
  <c r="BV1418"/>
  <c r="CF1419"/>
  <c r="CD1419"/>
  <c r="CB1419"/>
  <c r="BZ1419"/>
  <c r="BX1419"/>
  <c r="BV1419"/>
  <c r="CG1419"/>
  <c r="CE1419"/>
  <c r="CC1419"/>
  <c r="CA1419"/>
  <c r="BY1419"/>
  <c r="BW1419"/>
  <c r="BU1419"/>
  <c r="CG1420"/>
  <c r="CE1420"/>
  <c r="CC1420"/>
  <c r="CA1420"/>
  <c r="BY1420"/>
  <c r="BW1420"/>
  <c r="BU1420"/>
  <c r="CF1420"/>
  <c r="CD1420"/>
  <c r="CB1420"/>
  <c r="BZ1420"/>
  <c r="BX1420"/>
  <c r="BV1420"/>
  <c r="CF1421"/>
  <c r="CD1421"/>
  <c r="CB1421"/>
  <c r="BZ1421"/>
  <c r="BX1421"/>
  <c r="BV1421"/>
  <c r="CG1421"/>
  <c r="CE1421"/>
  <c r="CC1421"/>
  <c r="CA1421"/>
  <c r="BY1421"/>
  <c r="BW1421"/>
  <c r="BU1421"/>
  <c r="CG1422"/>
  <c r="CE1422"/>
  <c r="CC1422"/>
  <c r="CA1422"/>
  <c r="BY1422"/>
  <c r="BW1422"/>
  <c r="BU1422"/>
  <c r="CF1422"/>
  <c r="CD1422"/>
  <c r="CB1422"/>
  <c r="BZ1422"/>
  <c r="BX1422"/>
  <c r="BV1422"/>
  <c r="CF1423"/>
  <c r="CD1423"/>
  <c r="CB1423"/>
  <c r="BZ1423"/>
  <c r="BX1423"/>
  <c r="BV1423"/>
  <c r="CG1423"/>
  <c r="CE1423"/>
  <c r="CC1423"/>
  <c r="CA1423"/>
  <c r="BY1423"/>
  <c r="BW1423"/>
  <c r="BU1423"/>
  <c r="CG1424"/>
  <c r="CE1424"/>
  <c r="CC1424"/>
  <c r="CA1424"/>
  <c r="BY1424"/>
  <c r="BW1424"/>
  <c r="BU1424"/>
  <c r="CF1424"/>
  <c r="CD1424"/>
  <c r="CB1424"/>
  <c r="BZ1424"/>
  <c r="BX1424"/>
  <c r="BV1424"/>
  <c r="CF1425"/>
  <c r="CD1425"/>
  <c r="CB1425"/>
  <c r="BZ1425"/>
  <c r="BX1425"/>
  <c r="BV1425"/>
  <c r="CG1425"/>
  <c r="CE1425"/>
  <c r="CC1425"/>
  <c r="CA1425"/>
  <c r="BY1425"/>
  <c r="BW1425"/>
  <c r="BU1425"/>
  <c r="CG1426"/>
  <c r="CE1426"/>
  <c r="CC1426"/>
  <c r="CA1426"/>
  <c r="BY1426"/>
  <c r="BW1426"/>
  <c r="BU1426"/>
  <c r="CF1426"/>
  <c r="CD1426"/>
  <c r="CB1426"/>
  <c r="BZ1426"/>
  <c r="BX1426"/>
  <c r="BV1426"/>
  <c r="CF1427"/>
  <c r="CD1427"/>
  <c r="CB1427"/>
  <c r="BZ1427"/>
  <c r="BX1427"/>
  <c r="BV1427"/>
  <c r="CG1427"/>
  <c r="CE1427"/>
  <c r="CC1427"/>
  <c r="CA1427"/>
  <c r="BY1427"/>
  <c r="BW1427"/>
  <c r="BU1427"/>
  <c r="CG1428"/>
  <c r="CE1428"/>
  <c r="CC1428"/>
  <c r="CA1428"/>
  <c r="BY1428"/>
  <c r="BW1428"/>
  <c r="BU1428"/>
  <c r="CF1428"/>
  <c r="CD1428"/>
  <c r="CB1428"/>
  <c r="BZ1428"/>
  <c r="BX1428"/>
  <c r="BV1428"/>
  <c r="CF1429"/>
  <c r="CD1429"/>
  <c r="CB1429"/>
  <c r="BZ1429"/>
  <c r="BX1429"/>
  <c r="BV1429"/>
  <c r="CG1429"/>
  <c r="CE1429"/>
  <c r="CC1429"/>
  <c r="CA1429"/>
  <c r="BY1429"/>
  <c r="BW1429"/>
  <c r="BU1429"/>
  <c r="CG1430"/>
  <c r="CE1430"/>
  <c r="CC1430"/>
  <c r="CA1430"/>
  <c r="BY1430"/>
  <c r="BW1430"/>
  <c r="BU1430"/>
  <c r="CF1430"/>
  <c r="CD1430"/>
  <c r="CB1430"/>
  <c r="BZ1430"/>
  <c r="BX1430"/>
  <c r="BV1430"/>
  <c r="CF1431"/>
  <c r="CD1431"/>
  <c r="CB1431"/>
  <c r="BZ1431"/>
  <c r="BX1431"/>
  <c r="BV1431"/>
  <c r="CG1431"/>
  <c r="CE1431"/>
  <c r="CC1431"/>
  <c r="CA1431"/>
  <c r="BY1431"/>
  <c r="BW1431"/>
  <c r="BU1431"/>
  <c r="CG1432"/>
  <c r="CE1432"/>
  <c r="CC1432"/>
  <c r="CA1432"/>
  <c r="BY1432"/>
  <c r="BW1432"/>
  <c r="BU1432"/>
  <c r="CF1432"/>
  <c r="CD1432"/>
  <c r="CB1432"/>
  <c r="BZ1432"/>
  <c r="BX1432"/>
  <c r="BV1432"/>
  <c r="CF1433"/>
  <c r="CD1433"/>
  <c r="CB1433"/>
  <c r="BZ1433"/>
  <c r="BX1433"/>
  <c r="BV1433"/>
  <c r="CG1433"/>
  <c r="CE1433"/>
  <c r="CC1433"/>
  <c r="CA1433"/>
  <c r="BY1433"/>
  <c r="BW1433"/>
  <c r="BU1433"/>
  <c r="CG1434"/>
  <c r="CE1434"/>
  <c r="CC1434"/>
  <c r="CA1434"/>
  <c r="BY1434"/>
  <c r="BW1434"/>
  <c r="BU1434"/>
  <c r="CF1434"/>
  <c r="CD1434"/>
  <c r="CB1434"/>
  <c r="BZ1434"/>
  <c r="BX1434"/>
  <c r="BV1434"/>
  <c r="CF1435"/>
  <c r="CD1435"/>
  <c r="CB1435"/>
  <c r="BZ1435"/>
  <c r="BX1435"/>
  <c r="BV1435"/>
  <c r="CG1435"/>
  <c r="CE1435"/>
  <c r="CC1435"/>
  <c r="CA1435"/>
  <c r="BY1435"/>
  <c r="BW1435"/>
  <c r="BU1435"/>
  <c r="CI509"/>
  <c r="AF509"/>
  <c r="AD509"/>
  <c r="CI508"/>
  <c r="AF508"/>
  <c r="AD508"/>
  <c r="CI507"/>
  <c r="AF507"/>
  <c r="AD507"/>
  <c r="CI506"/>
  <c r="AF506"/>
  <c r="AD506"/>
  <c r="CI505"/>
  <c r="AF505"/>
  <c r="AD505"/>
  <c r="CI504"/>
  <c r="AF504"/>
  <c r="AD504"/>
  <c r="CI503"/>
  <c r="AF503"/>
  <c r="AD503"/>
  <c r="CI502"/>
  <c r="AF502"/>
  <c r="AD502"/>
  <c r="CI501"/>
  <c r="AF501"/>
  <c r="AD501"/>
  <c r="CI500"/>
  <c r="AF500"/>
  <c r="AD500"/>
  <c r="CI499"/>
  <c r="AF499"/>
  <c r="AD499"/>
  <c r="CI498"/>
  <c r="AF498"/>
  <c r="AD498"/>
  <c r="CI497"/>
  <c r="AF497"/>
  <c r="AD497"/>
  <c r="CI496"/>
  <c r="AF496"/>
  <c r="AD496"/>
  <c r="CI495"/>
  <c r="AF495"/>
  <c r="AD495"/>
  <c r="CI494"/>
  <c r="AF494"/>
  <c r="AD494"/>
  <c r="CI493"/>
  <c r="AF493"/>
  <c r="AD493"/>
  <c r="CI492"/>
  <c r="AF492"/>
  <c r="AD492"/>
  <c r="CI491"/>
  <c r="AF491"/>
  <c r="AD491"/>
  <c r="CI490"/>
  <c r="AF490"/>
  <c r="AD490"/>
  <c r="CI489"/>
  <c r="AF489"/>
  <c r="AD489"/>
  <c r="CI488"/>
  <c r="AF488"/>
  <c r="AD488"/>
  <c r="CI487"/>
  <c r="AF487"/>
  <c r="AD487"/>
  <c r="CI486"/>
  <c r="AF486"/>
  <c r="AD486"/>
  <c r="CI485"/>
  <c r="AF485"/>
  <c r="AD485"/>
  <c r="CI484"/>
  <c r="AF484"/>
  <c r="AD484"/>
  <c r="CI483"/>
  <c r="AF483"/>
  <c r="AD483"/>
  <c r="CI482"/>
  <c r="AF482"/>
  <c r="AD482"/>
  <c r="CI481"/>
  <c r="AF481"/>
  <c r="AD481"/>
  <c r="CI480"/>
  <c r="AF480"/>
  <c r="AD480"/>
  <c r="CI479"/>
  <c r="AF479"/>
  <c r="AD479"/>
  <c r="CI478"/>
  <c r="AF478"/>
  <c r="AD478"/>
  <c r="CI477"/>
  <c r="AF477"/>
  <c r="AD477"/>
  <c r="CI476"/>
  <c r="AF476"/>
  <c r="AD476"/>
  <c r="CI475"/>
  <c r="AF475"/>
  <c r="AD475"/>
  <c r="CI474"/>
  <c r="AF474"/>
  <c r="AD474"/>
  <c r="CI473"/>
  <c r="AF473"/>
  <c r="AD473"/>
  <c r="CI472"/>
  <c r="AF472"/>
  <c r="AD472"/>
  <c r="CI471"/>
  <c r="AF471"/>
  <c r="AD471"/>
  <c r="CI470"/>
  <c r="AF470"/>
  <c r="AD470"/>
  <c r="CI469"/>
  <c r="AF469"/>
  <c r="AD469"/>
  <c r="CI468"/>
  <c r="AF468"/>
  <c r="AD468"/>
  <c r="CI467"/>
  <c r="AF467"/>
  <c r="AD467"/>
  <c r="CI466"/>
  <c r="AF466"/>
  <c r="AD466"/>
  <c r="CI465"/>
  <c r="AF465"/>
  <c r="AD465"/>
  <c r="CI464"/>
  <c r="AF464"/>
  <c r="AD464"/>
  <c r="CI463"/>
  <c r="AF463"/>
  <c r="AD463"/>
  <c r="CI462"/>
  <c r="AF462"/>
  <c r="AD462"/>
  <c r="CI461"/>
  <c r="AF461"/>
  <c r="AD461"/>
  <c r="CI460"/>
  <c r="AF460"/>
  <c r="AD460"/>
  <c r="CI459"/>
  <c r="AF459"/>
  <c r="AD459"/>
  <c r="CI458"/>
  <c r="AF458"/>
  <c r="AD458"/>
  <c r="CI457"/>
  <c r="AF457"/>
  <c r="AD457"/>
  <c r="CI456"/>
  <c r="AF456"/>
  <c r="AD456"/>
  <c r="CI455"/>
  <c r="AF455"/>
  <c r="AD455"/>
  <c r="CI454"/>
  <c r="AF454"/>
  <c r="AD454"/>
  <c r="CI453"/>
  <c r="AF453"/>
  <c r="AD453"/>
  <c r="CI452"/>
  <c r="AF452"/>
  <c r="AD452"/>
  <c r="CI451"/>
  <c r="AF451"/>
  <c r="AD451"/>
  <c r="CI450"/>
  <c r="AF450"/>
  <c r="AD450"/>
  <c r="CI449"/>
  <c r="AF449"/>
  <c r="AD449"/>
  <c r="CI448"/>
  <c r="AF448"/>
  <c r="AD448"/>
  <c r="CI447"/>
  <c r="AF447"/>
  <c r="AD447"/>
  <c r="CI446"/>
  <c r="AF446"/>
  <c r="AD446"/>
  <c r="CI445"/>
  <c r="AF445"/>
  <c r="AD445"/>
  <c r="CI444"/>
  <c r="AF444"/>
  <c r="AD444"/>
  <c r="CI443"/>
  <c r="AF443"/>
  <c r="AD443"/>
  <c r="CI442"/>
  <c r="AF442"/>
  <c r="AD442"/>
  <c r="CI441"/>
  <c r="AF441"/>
  <c r="AD441"/>
  <c r="CI440"/>
  <c r="AF440"/>
  <c r="AD440"/>
  <c r="CI439"/>
  <c r="AF439"/>
  <c r="AD439"/>
  <c r="CI438"/>
  <c r="AF438"/>
  <c r="AD438"/>
  <c r="CI437"/>
  <c r="AF437"/>
  <c r="AD437"/>
  <c r="CI436"/>
  <c r="AF436"/>
  <c r="AD436"/>
  <c r="CI435"/>
  <c r="AF435"/>
  <c r="AD435"/>
  <c r="CI434"/>
  <c r="AF434"/>
  <c r="AD434"/>
  <c r="CI433"/>
  <c r="AF433"/>
  <c r="AD433"/>
  <c r="CI432"/>
  <c r="AF432"/>
  <c r="AD432"/>
  <c r="CI431"/>
  <c r="AF431"/>
  <c r="AD431"/>
  <c r="CI430"/>
  <c r="AF430"/>
  <c r="AD430"/>
  <c r="CI429"/>
  <c r="AF429"/>
  <c r="AD429"/>
  <c r="CI428"/>
  <c r="AF428"/>
  <c r="AD428"/>
  <c r="CI427"/>
  <c r="AF427"/>
  <c r="AD427"/>
  <c r="CI426"/>
  <c r="AF426"/>
  <c r="AD426"/>
  <c r="CI425"/>
  <c r="AF425"/>
  <c r="AD425"/>
  <c r="CI424"/>
  <c r="AF424"/>
  <c r="AD424"/>
  <c r="CI423"/>
  <c r="AF423"/>
  <c r="AD423"/>
  <c r="CI422"/>
  <c r="AF422"/>
  <c r="AD422"/>
  <c r="CI421"/>
  <c r="AF421"/>
  <c r="AD421"/>
  <c r="CI420"/>
  <c r="AF420"/>
  <c r="AD420"/>
  <c r="CI419"/>
  <c r="AF419"/>
  <c r="AD419"/>
  <c r="CI418"/>
  <c r="AF418"/>
  <c r="AD418"/>
  <c r="CI417"/>
  <c r="AF417"/>
  <c r="AD417"/>
  <c r="CI416"/>
  <c r="AF416"/>
  <c r="AD416"/>
  <c r="CI415"/>
  <c r="AF415"/>
  <c r="AD415"/>
  <c r="CI414"/>
  <c r="AF414"/>
  <c r="AD414"/>
  <c r="CI413"/>
  <c r="AF413"/>
  <c r="AD413"/>
  <c r="CI412"/>
  <c r="AF412"/>
  <c r="AD412"/>
  <c r="CI411"/>
  <c r="AF411"/>
  <c r="AD411"/>
  <c r="CI410"/>
  <c r="AF410"/>
  <c r="AD410"/>
  <c r="CI409"/>
  <c r="AF409"/>
  <c r="AD409"/>
  <c r="CI408"/>
  <c r="AF408"/>
  <c r="AD408"/>
  <c r="CI407"/>
  <c r="AF407"/>
  <c r="AD407"/>
  <c r="CI406"/>
  <c r="AF406"/>
  <c r="AD406"/>
  <c r="CI405"/>
  <c r="AF405"/>
  <c r="AD405"/>
  <c r="CI404"/>
  <c r="AF404"/>
  <c r="AD404"/>
  <c r="CI403"/>
  <c r="AF403"/>
  <c r="AD403"/>
  <c r="CI402"/>
  <c r="AF402"/>
  <c r="AD402"/>
  <c r="CI401"/>
  <c r="AF401"/>
  <c r="AD401"/>
  <c r="CI400"/>
  <c r="AF400"/>
  <c r="AD400"/>
  <c r="CI399"/>
  <c r="AF399"/>
  <c r="AD399"/>
  <c r="CI398"/>
  <c r="AF398"/>
  <c r="AD398"/>
  <c r="CI397"/>
  <c r="AF397"/>
  <c r="AD397"/>
  <c r="CI396"/>
  <c r="AF396"/>
  <c r="AD396"/>
  <c r="CI395"/>
  <c r="AF395"/>
  <c r="AD395"/>
  <c r="CI394"/>
  <c r="AF394"/>
  <c r="AD394"/>
  <c r="CI393"/>
  <c r="AF393"/>
  <c r="AD393"/>
  <c r="CI392"/>
  <c r="AF392"/>
  <c r="AD392"/>
  <c r="CI391"/>
  <c r="AF391"/>
  <c r="AD391"/>
  <c r="CI390"/>
  <c r="AF390"/>
  <c r="AD390"/>
  <c r="CI389"/>
  <c r="AF389"/>
  <c r="AD389"/>
  <c r="CI388"/>
  <c r="AF388"/>
  <c r="AD388"/>
  <c r="CI387"/>
  <c r="AF387"/>
  <c r="AD387"/>
  <c r="CI386"/>
  <c r="AF386"/>
  <c r="AD386"/>
  <c r="CI385"/>
  <c r="AF385"/>
  <c r="AD385"/>
  <c r="CI384"/>
  <c r="AF384"/>
  <c r="AD384"/>
  <c r="CI383"/>
  <c r="AF383"/>
  <c r="AD383"/>
  <c r="CI382"/>
  <c r="AF382"/>
  <c r="AD382"/>
  <c r="CI381"/>
  <c r="AF381"/>
  <c r="AD381"/>
  <c r="CI380"/>
  <c r="AF380"/>
  <c r="AD380"/>
  <c r="CI379"/>
  <c r="AF379"/>
  <c r="AD379"/>
  <c r="CI378"/>
  <c r="AF378"/>
  <c r="AD378"/>
  <c r="CI377"/>
  <c r="AF377"/>
  <c r="AD377"/>
  <c r="CI376"/>
  <c r="AF376"/>
  <c r="AD376"/>
  <c r="CI375"/>
  <c r="AF375"/>
  <c r="AD375"/>
  <c r="CI374"/>
  <c r="AF374"/>
  <c r="AD374"/>
  <c r="CI373"/>
  <c r="AF373"/>
  <c r="AD373"/>
  <c r="CI372"/>
  <c r="AF372"/>
  <c r="AD372"/>
  <c r="CI371"/>
  <c r="AF371"/>
  <c r="AD371"/>
  <c r="CI370"/>
  <c r="AF370"/>
  <c r="AD370"/>
  <c r="CI369"/>
  <c r="AF369"/>
  <c r="AD369"/>
  <c r="CI368"/>
  <c r="AF368"/>
  <c r="AD368"/>
  <c r="CI367"/>
  <c r="AF367"/>
  <c r="AD367"/>
  <c r="CI366"/>
  <c r="AF366"/>
  <c r="AD366"/>
  <c r="CI365"/>
  <c r="AF365"/>
  <c r="AD365"/>
  <c r="CI364"/>
  <c r="AF364"/>
  <c r="AD364"/>
  <c r="CI363"/>
  <c r="AF363"/>
  <c r="AD363"/>
  <c r="CI362"/>
  <c r="AF362"/>
  <c r="AD362"/>
  <c r="CI361"/>
  <c r="AF361"/>
  <c r="AD361"/>
  <c r="CI360"/>
  <c r="AF360"/>
  <c r="AD360"/>
  <c r="CI359"/>
  <c r="AF359"/>
  <c r="AD359"/>
  <c r="CI358"/>
  <c r="AF358"/>
  <c r="AD358"/>
  <c r="CI357"/>
  <c r="AF357"/>
  <c r="AD357"/>
  <c r="CI356"/>
  <c r="AF356"/>
  <c r="AD356"/>
  <c r="CI355"/>
  <c r="AF355"/>
  <c r="AD355"/>
  <c r="CI354"/>
  <c r="AF354"/>
  <c r="AD354"/>
  <c r="CI353"/>
  <c r="AF353"/>
  <c r="AD353"/>
  <c r="CI352"/>
  <c r="AF352"/>
  <c r="AD352"/>
  <c r="CI351"/>
  <c r="AF351"/>
  <c r="AD351"/>
  <c r="CI350"/>
  <c r="AF350"/>
  <c r="AD350"/>
  <c r="CI349"/>
  <c r="AF349"/>
  <c r="AD349"/>
  <c r="CI348"/>
  <c r="AF348"/>
  <c r="AD348"/>
  <c r="CI347"/>
  <c r="AF347"/>
  <c r="AD347"/>
  <c r="CI346"/>
  <c r="AF346"/>
  <c r="AD346"/>
  <c r="CI345"/>
  <c r="AF345"/>
  <c r="AD345"/>
  <c r="CI344"/>
  <c r="AF344"/>
  <c r="AD344"/>
  <c r="CI343"/>
  <c r="AF343"/>
  <c r="AD343"/>
  <c r="CI342"/>
  <c r="AF342"/>
  <c r="AD342"/>
  <c r="CI341"/>
  <c r="AF341"/>
  <c r="AD341"/>
  <c r="CI340"/>
  <c r="AF340"/>
  <c r="AD340"/>
  <c r="CI339"/>
  <c r="AF339"/>
  <c r="AD339"/>
  <c r="CI338"/>
  <c r="AF338"/>
  <c r="AD338"/>
  <c r="CI337"/>
  <c r="AF337"/>
  <c r="AD337"/>
  <c r="CI336"/>
  <c r="AF336"/>
  <c r="AD336"/>
  <c r="CI335"/>
  <c r="AF335"/>
  <c r="AD335"/>
  <c r="CI334"/>
  <c r="AF334"/>
  <c r="AD334"/>
  <c r="CI333"/>
  <c r="AF333"/>
  <c r="AD333"/>
  <c r="CI332"/>
  <c r="AF332"/>
  <c r="AD332"/>
  <c r="CI331"/>
  <c r="AF331"/>
  <c r="AD331"/>
  <c r="CI330"/>
  <c r="AF330"/>
  <c r="AD330"/>
  <c r="CI329"/>
  <c r="AF329"/>
  <c r="AD329"/>
  <c r="CI328"/>
  <c r="AF328"/>
  <c r="AD328"/>
  <c r="CI327"/>
  <c r="AF327"/>
  <c r="AD327"/>
  <c r="CI326"/>
  <c r="AF326"/>
  <c r="AD326"/>
  <c r="CI325"/>
  <c r="AF325"/>
  <c r="AD325"/>
  <c r="CI324"/>
  <c r="AF324"/>
  <c r="AD324"/>
  <c r="CI323"/>
  <c r="AF323"/>
  <c r="AD323"/>
  <c r="CI322"/>
  <c r="AF322"/>
  <c r="AD322"/>
  <c r="CI321"/>
  <c r="AF321"/>
  <c r="AD321"/>
  <c r="CI320"/>
  <c r="AF320"/>
  <c r="AD320"/>
  <c r="CI319"/>
  <c r="AF319"/>
  <c r="AD319"/>
  <c r="CI318"/>
  <c r="AF318"/>
  <c r="AD318"/>
  <c r="CI317"/>
  <c r="AF317"/>
  <c r="AD317"/>
  <c r="CI316"/>
  <c r="AF316"/>
  <c r="AD316"/>
  <c r="CI315"/>
  <c r="AF315"/>
  <c r="AD315"/>
  <c r="CI314"/>
  <c r="AF314"/>
  <c r="AD314"/>
  <c r="CI313"/>
  <c r="AF313"/>
  <c r="AD313"/>
  <c r="CI312"/>
  <c r="AF312"/>
  <c r="AD312"/>
  <c r="CI311"/>
  <c r="AF311"/>
  <c r="AD311"/>
  <c r="CI310"/>
  <c r="AF310"/>
  <c r="AD310"/>
  <c r="CI309"/>
  <c r="AF309"/>
  <c r="AD309"/>
  <c r="CI308"/>
  <c r="AF308"/>
  <c r="AD308"/>
  <c r="CI307"/>
  <c r="AF307"/>
  <c r="AD307"/>
  <c r="CI306"/>
  <c r="AF306"/>
  <c r="AD306"/>
  <c r="CI305"/>
  <c r="AF305"/>
  <c r="AD305"/>
  <c r="CI304"/>
  <c r="AF304"/>
  <c r="AD304"/>
  <c r="CI303"/>
  <c r="AF303"/>
  <c r="AD303"/>
  <c r="CI302"/>
  <c r="AF302"/>
  <c r="AD302"/>
  <c r="CI301"/>
  <c r="AF301"/>
  <c r="AD301"/>
  <c r="CI300"/>
  <c r="AF300"/>
  <c r="AD300"/>
  <c r="CI299"/>
  <c r="AF299"/>
  <c r="AD299"/>
  <c r="CI298"/>
  <c r="AF298"/>
  <c r="AD298"/>
  <c r="CI297"/>
  <c r="AF297"/>
  <c r="AD297"/>
  <c r="CI296"/>
  <c r="AF296"/>
  <c r="AD296"/>
  <c r="CI295"/>
  <c r="AF295"/>
  <c r="AD295"/>
  <c r="CI294"/>
  <c r="AF294"/>
  <c r="AD294"/>
  <c r="CI293"/>
  <c r="AF293"/>
  <c r="AD293"/>
  <c r="CI292"/>
  <c r="AF292"/>
  <c r="AD292"/>
  <c r="CI291"/>
  <c r="AF291"/>
  <c r="AD291"/>
  <c r="CI290"/>
  <c r="AF290"/>
  <c r="AD290"/>
  <c r="CI289"/>
  <c r="AF289"/>
  <c r="AD289"/>
  <c r="CI288"/>
  <c r="AF288"/>
  <c r="AD288"/>
  <c r="CI287"/>
  <c r="AF287"/>
  <c r="AD287"/>
  <c r="CI286"/>
  <c r="AF286"/>
  <c r="AD286"/>
  <c r="CI285"/>
  <c r="AF285"/>
  <c r="AD285"/>
  <c r="CI284"/>
  <c r="AF284"/>
  <c r="AD284"/>
  <c r="CI283"/>
  <c r="AF283"/>
  <c r="AD283"/>
  <c r="CI282"/>
  <c r="AF282"/>
  <c r="AD282"/>
  <c r="CI281"/>
  <c r="AF281"/>
  <c r="AD281"/>
  <c r="CI280"/>
  <c r="AF280"/>
  <c r="AD280"/>
  <c r="CI279"/>
  <c r="AF279"/>
  <c r="AD279"/>
  <c r="CI278"/>
  <c r="AF278"/>
  <c r="AD278"/>
  <c r="CI277"/>
  <c r="AF277"/>
  <c r="AD277"/>
  <c r="CI276"/>
  <c r="AF276"/>
  <c r="AD276"/>
  <c r="CI275"/>
  <c r="AF275"/>
  <c r="AD275"/>
  <c r="CI274"/>
  <c r="AF274"/>
  <c r="AD274"/>
  <c r="CI273"/>
  <c r="AF273"/>
  <c r="AD273"/>
  <c r="CI272"/>
  <c r="AF272"/>
  <c r="AD272"/>
  <c r="CI271"/>
  <c r="AF271"/>
  <c r="AD271"/>
  <c r="CI270"/>
  <c r="AF270"/>
  <c r="AD270"/>
  <c r="CI269"/>
  <c r="AF269"/>
  <c r="AD269"/>
  <c r="CI268"/>
  <c r="AF268"/>
  <c r="AD268"/>
  <c r="CI267"/>
  <c r="AF267"/>
  <c r="AD267"/>
  <c r="CI266"/>
  <c r="AF266"/>
  <c r="AD266"/>
  <c r="CI265"/>
  <c r="AF265"/>
  <c r="AD265"/>
  <c r="CI264"/>
  <c r="AF264"/>
  <c r="AD264"/>
  <c r="CI263"/>
  <c r="AF263"/>
  <c r="AD263"/>
  <c r="CI262"/>
  <c r="AF262"/>
  <c r="AD262"/>
  <c r="CI261"/>
  <c r="AF261"/>
  <c r="AD261"/>
  <c r="CI260"/>
  <c r="AF260"/>
  <c r="AD260"/>
  <c r="CI259"/>
  <c r="AF259"/>
  <c r="AD259"/>
  <c r="CI258"/>
  <c r="AF258"/>
  <c r="AD258"/>
  <c r="CI257"/>
  <c r="AF257"/>
  <c r="AD257"/>
  <c r="CI256"/>
  <c r="AF256"/>
  <c r="AD256"/>
  <c r="CI255"/>
  <c r="AF255"/>
  <c r="AD255"/>
  <c r="CI254"/>
  <c r="AF254"/>
  <c r="AD254"/>
  <c r="CI253"/>
  <c r="AF253"/>
  <c r="AD253"/>
  <c r="CI252"/>
  <c r="AF252"/>
  <c r="AD252"/>
  <c r="CI251"/>
  <c r="AF251"/>
  <c r="AD251"/>
  <c r="CI250"/>
  <c r="AF250"/>
  <c r="AD250"/>
  <c r="CI249"/>
  <c r="AF249"/>
  <c r="AD249"/>
  <c r="CI248"/>
  <c r="AF248"/>
  <c r="AD248"/>
  <c r="CI247"/>
  <c r="AF247"/>
  <c r="AD247"/>
  <c r="CI246"/>
  <c r="AF246"/>
  <c r="AD246"/>
  <c r="CI245"/>
  <c r="AF245"/>
  <c r="AD245"/>
  <c r="CI244"/>
  <c r="AF244"/>
  <c r="AD244"/>
  <c r="CI243"/>
  <c r="AF243"/>
  <c r="AD243"/>
  <c r="CI242"/>
  <c r="AF242"/>
  <c r="AD242"/>
  <c r="CI241"/>
  <c r="AF241"/>
  <c r="AD241"/>
  <c r="CI240"/>
  <c r="AF240"/>
  <c r="AD240"/>
  <c r="CI239"/>
  <c r="AF239"/>
  <c r="AD239"/>
  <c r="CI238"/>
  <c r="AF238"/>
  <c r="AD238"/>
  <c r="CI237"/>
  <c r="AF237"/>
  <c r="AD237"/>
  <c r="CI236"/>
  <c r="AF236"/>
  <c r="AD236"/>
  <c r="CI235"/>
  <c r="AF235"/>
  <c r="AD235"/>
  <c r="CI234"/>
  <c r="AF234"/>
  <c r="AD234"/>
  <c r="CI233"/>
  <c r="AF233"/>
  <c r="AD233"/>
  <c r="CI232"/>
  <c r="AF232"/>
  <c r="AD232"/>
  <c r="CI231"/>
  <c r="AF231"/>
  <c r="AD231"/>
  <c r="CI230"/>
  <c r="AF230"/>
  <c r="AD230"/>
  <c r="CI229"/>
  <c r="AF229"/>
  <c r="AD229"/>
  <c r="CI228"/>
  <c r="AF228"/>
  <c r="AD228"/>
  <c r="CI227"/>
  <c r="AF227"/>
  <c r="AD227"/>
  <c r="CI226"/>
  <c r="AF226"/>
  <c r="AD226"/>
  <c r="CI225"/>
  <c r="AF225"/>
  <c r="AD225"/>
  <c r="CI224"/>
  <c r="AF224"/>
  <c r="AD224"/>
  <c r="CI223"/>
  <c r="AF223"/>
  <c r="AD223"/>
  <c r="CI222"/>
  <c r="AF222"/>
  <c r="AD222"/>
  <c r="CI221"/>
  <c r="AF221"/>
  <c r="AD221"/>
  <c r="CI220"/>
  <c r="AF220"/>
  <c r="AD220"/>
  <c r="CI219"/>
  <c r="AF219"/>
  <c r="AD219"/>
  <c r="CI218"/>
  <c r="AF218"/>
  <c r="AD218"/>
  <c r="CI217"/>
  <c r="AF217"/>
  <c r="AD217"/>
  <c r="CI216"/>
  <c r="AF216"/>
  <c r="AD216"/>
  <c r="CI215"/>
  <c r="AF215"/>
  <c r="AD215"/>
  <c r="CI214"/>
  <c r="AF214"/>
  <c r="AD214"/>
  <c r="CI213"/>
  <c r="AF213"/>
  <c r="AD213"/>
  <c r="CI212"/>
  <c r="AF212"/>
  <c r="AD212"/>
  <c r="CI211"/>
  <c r="AF211"/>
  <c r="AD211"/>
  <c r="CI210"/>
  <c r="AF210"/>
  <c r="AD210"/>
  <c r="CI209"/>
  <c r="AF209"/>
  <c r="AD209"/>
  <c r="CI208"/>
  <c r="AF208"/>
  <c r="AD208"/>
  <c r="CI207"/>
  <c r="AF207"/>
  <c r="AD207"/>
  <c r="CI206"/>
  <c r="AF206"/>
  <c r="AD206"/>
  <c r="CI205"/>
  <c r="AF205"/>
  <c r="AD205"/>
  <c r="CI204"/>
  <c r="AF204"/>
  <c r="AD204"/>
  <c r="CI203"/>
  <c r="AF203"/>
  <c r="AD203"/>
  <c r="CI202"/>
  <c r="AF202"/>
  <c r="AD202"/>
  <c r="CI201"/>
  <c r="AF201"/>
  <c r="AD201"/>
  <c r="CI200"/>
  <c r="AF200"/>
  <c r="AD200"/>
  <c r="CI199"/>
  <c r="AF199"/>
  <c r="AD199"/>
  <c r="CI198"/>
  <c r="AF198"/>
  <c r="AD198"/>
  <c r="CI197"/>
  <c r="AF197"/>
  <c r="AD197"/>
  <c r="CI196"/>
  <c r="AF196"/>
  <c r="AD196"/>
  <c r="CI195"/>
  <c r="AF195"/>
  <c r="AD195"/>
  <c r="CI194"/>
  <c r="AF194"/>
  <c r="AD194"/>
  <c r="CI193"/>
  <c r="AF193"/>
  <c r="AD193"/>
  <c r="CI192"/>
  <c r="AF192"/>
  <c r="AD192"/>
  <c r="CI191"/>
  <c r="AF191"/>
  <c r="AD191"/>
  <c r="CI190"/>
  <c r="AF190"/>
  <c r="AD190"/>
  <c r="CI189"/>
  <c r="AF189"/>
  <c r="AD189"/>
  <c r="CI188"/>
  <c r="AF188"/>
  <c r="AD188"/>
  <c r="CI187"/>
  <c r="AF187"/>
  <c r="AD187"/>
  <c r="CI186"/>
  <c r="AF186"/>
  <c r="AD186"/>
  <c r="CI185"/>
  <c r="AF185"/>
  <c r="AD185"/>
  <c r="CI184"/>
  <c r="AF184"/>
  <c r="AD184"/>
  <c r="CI183"/>
  <c r="AF183"/>
  <c r="AD183"/>
  <c r="CI182"/>
  <c r="AF182"/>
  <c r="AD182"/>
  <c r="CI181"/>
  <c r="AF181"/>
  <c r="AD181"/>
  <c r="CI180"/>
  <c r="AF180"/>
  <c r="AD180"/>
  <c r="CI179"/>
  <c r="AF179"/>
  <c r="AD179"/>
  <c r="CI178"/>
  <c r="AF178"/>
  <c r="AD178"/>
  <c r="CI177"/>
  <c r="AF177"/>
  <c r="AD177"/>
  <c r="CI176"/>
  <c r="AF176"/>
  <c r="AD176"/>
  <c r="CI175"/>
  <c r="AF175"/>
  <c r="AD175"/>
  <c r="CI174"/>
  <c r="AF174"/>
  <c r="AD174"/>
  <c r="CI173"/>
  <c r="AF173"/>
  <c r="AD173"/>
  <c r="CI172"/>
  <c r="AF172"/>
  <c r="AD172"/>
  <c r="CI171"/>
  <c r="AF171"/>
  <c r="AD171"/>
  <c r="CI170"/>
  <c r="AF170"/>
  <c r="AD170"/>
  <c r="CI169"/>
  <c r="AF169"/>
  <c r="AD169"/>
  <c r="CI168"/>
  <c r="AF168"/>
  <c r="AD168"/>
  <c r="CI167"/>
  <c r="AF167"/>
  <c r="AD167"/>
  <c r="CI166"/>
  <c r="AF166"/>
  <c r="AD166"/>
  <c r="CI165"/>
  <c r="AF165"/>
  <c r="AD165"/>
  <c r="CI164"/>
  <c r="AF164"/>
  <c r="AD164"/>
  <c r="CI163"/>
  <c r="AF163"/>
  <c r="AD163"/>
  <c r="CI162"/>
  <c r="AF162"/>
  <c r="AD162"/>
  <c r="CI161"/>
  <c r="AF161"/>
  <c r="AD161"/>
  <c r="CI160"/>
  <c r="AF160"/>
  <c r="AD160"/>
  <c r="CI159"/>
  <c r="AF159"/>
  <c r="AD159"/>
  <c r="CI158"/>
  <c r="AF158"/>
  <c r="AD158"/>
  <c r="CI157"/>
  <c r="AF157"/>
  <c r="AD157"/>
  <c r="CI156"/>
  <c r="AF156"/>
  <c r="AD156"/>
  <c r="CI155"/>
  <c r="AF155"/>
  <c r="AD155"/>
  <c r="CI154"/>
  <c r="AF154"/>
  <c r="AD154"/>
  <c r="CI153"/>
  <c r="AF153"/>
  <c r="AD153"/>
  <c r="CI152"/>
  <c r="AF152"/>
  <c r="AD152"/>
  <c r="CI151"/>
  <c r="AF151"/>
  <c r="AD151"/>
  <c r="CI150"/>
  <c r="AF150"/>
  <c r="AD150"/>
  <c r="CI149"/>
  <c r="AF149"/>
  <c r="AD149"/>
  <c r="CI148"/>
  <c r="AF148"/>
  <c r="AD148"/>
  <c r="CI147"/>
  <c r="AF147"/>
  <c r="AD147"/>
  <c r="CI146"/>
  <c r="AF146"/>
  <c r="AD146"/>
  <c r="CI145"/>
  <c r="AF145"/>
  <c r="AD145"/>
  <c r="CI144"/>
  <c r="AF144"/>
  <c r="AD144"/>
  <c r="CI143"/>
  <c r="AF143"/>
  <c r="AD143"/>
  <c r="CI142"/>
  <c r="AF142"/>
  <c r="AD142"/>
  <c r="CI141"/>
  <c r="AF141"/>
  <c r="AD141"/>
  <c r="CI140"/>
  <c r="AF140"/>
  <c r="AD140"/>
  <c r="CI139"/>
  <c r="AF139"/>
  <c r="AD139"/>
  <c r="CI138"/>
  <c r="AF138"/>
  <c r="AD138"/>
  <c r="CI137"/>
  <c r="AF137"/>
  <c r="AD137"/>
  <c r="CI136"/>
  <c r="AF136"/>
  <c r="AD136"/>
  <c r="CI135"/>
  <c r="AF135"/>
  <c r="AD135"/>
  <c r="CI134"/>
  <c r="AF134"/>
  <c r="AD134"/>
  <c r="CI133"/>
  <c r="AF133"/>
  <c r="AD133"/>
  <c r="CI132"/>
  <c r="AF132"/>
  <c r="AD132"/>
  <c r="CI131"/>
  <c r="AF131"/>
  <c r="AD131"/>
  <c r="CI130"/>
  <c r="AF130"/>
  <c r="AD130"/>
  <c r="CI129"/>
  <c r="AF129"/>
  <c r="AD129"/>
  <c r="CI128"/>
  <c r="AF128"/>
  <c r="AD128"/>
  <c r="CI127"/>
  <c r="AF127"/>
  <c r="AD127"/>
  <c r="CI126"/>
  <c r="AF126"/>
  <c r="AD126"/>
  <c r="CI125"/>
  <c r="AF125"/>
  <c r="AD125"/>
  <c r="CI124"/>
  <c r="AF124"/>
  <c r="AD124"/>
  <c r="CI123"/>
  <c r="AF123"/>
  <c r="AD123"/>
  <c r="CI122"/>
  <c r="AF122"/>
  <c r="AD122"/>
  <c r="CI121"/>
  <c r="AF121"/>
  <c r="AD121"/>
  <c r="CI120"/>
  <c r="AF120"/>
  <c r="AD120"/>
  <c r="CI119"/>
  <c r="AF119"/>
  <c r="AD119"/>
  <c r="CI118"/>
  <c r="AF118"/>
  <c r="AD118"/>
  <c r="CI117"/>
  <c r="AF117"/>
  <c r="AD117"/>
  <c r="CI116"/>
  <c r="AF116"/>
  <c r="AD116"/>
  <c r="CI115"/>
  <c r="AF115"/>
  <c r="AD115"/>
  <c r="CI114"/>
  <c r="AF114"/>
  <c r="AD114"/>
  <c r="CI113"/>
  <c r="AF113"/>
  <c r="AD113"/>
  <c r="CI112"/>
  <c r="AF112"/>
  <c r="AD112"/>
  <c r="CI111"/>
  <c r="AF111"/>
  <c r="AD111"/>
  <c r="CI110"/>
  <c r="AF110"/>
  <c r="AD110"/>
  <c r="CI109"/>
  <c r="AF109"/>
  <c r="AD109"/>
  <c r="CI108"/>
  <c r="AF108"/>
  <c r="AD108"/>
  <c r="CI107"/>
  <c r="AF107"/>
  <c r="AD107"/>
  <c r="CI106"/>
  <c r="AF106"/>
  <c r="AD106"/>
  <c r="CI105"/>
  <c r="AF105"/>
  <c r="AD105"/>
  <c r="CI104"/>
  <c r="AF104"/>
  <c r="AD104"/>
  <c r="CI103"/>
  <c r="AF103"/>
  <c r="AD103"/>
  <c r="CI102"/>
  <c r="AF102"/>
  <c r="AD102"/>
  <c r="CI101"/>
  <c r="AF101"/>
  <c r="AD101"/>
  <c r="CI100"/>
  <c r="AF100"/>
  <c r="AD100"/>
  <c r="CI99"/>
  <c r="AF99"/>
  <c r="AD99"/>
  <c r="CI98"/>
  <c r="AF98"/>
  <c r="AD98"/>
  <c r="CI97"/>
  <c r="AF97"/>
  <c r="AD97"/>
  <c r="CI96"/>
  <c r="AF96"/>
  <c r="AD96"/>
  <c r="CI95"/>
  <c r="AF95"/>
  <c r="AD95"/>
  <c r="CI94"/>
  <c r="AF94"/>
  <c r="AD94"/>
  <c r="CI93"/>
  <c r="AF93"/>
  <c r="AD93"/>
  <c r="CI92"/>
  <c r="AF92"/>
  <c r="AD92"/>
  <c r="CI91"/>
  <c r="AF91"/>
  <c r="AD91"/>
  <c r="CI90"/>
  <c r="AF90"/>
  <c r="AD90"/>
  <c r="CI89"/>
  <c r="AF89"/>
  <c r="AD89"/>
  <c r="CI88"/>
  <c r="AF88"/>
  <c r="AD88"/>
  <c r="CI87"/>
  <c r="AF87"/>
  <c r="AD87"/>
  <c r="CI86"/>
  <c r="AF86"/>
  <c r="AD86"/>
  <c r="CI85"/>
  <c r="AF85"/>
  <c r="AD85"/>
  <c r="CI84"/>
  <c r="AF84"/>
  <c r="AD84"/>
  <c r="CI83"/>
  <c r="AF83"/>
  <c r="AD83"/>
  <c r="CI82"/>
  <c r="AF82"/>
  <c r="AD82"/>
  <c r="CI81"/>
  <c r="AF81"/>
  <c r="AD81"/>
  <c r="CI80"/>
  <c r="AF80"/>
  <c r="AD80"/>
  <c r="CI79"/>
  <c r="AF79"/>
  <c r="AD79"/>
  <c r="CI78"/>
  <c r="AF78"/>
  <c r="AD78"/>
  <c r="CI77"/>
  <c r="AF77"/>
  <c r="AD77"/>
  <c r="CI76"/>
  <c r="AF76"/>
  <c r="AD76"/>
  <c r="CI75"/>
  <c r="AF75"/>
  <c r="AD75"/>
  <c r="CI74"/>
  <c r="AF74"/>
  <c r="AD74"/>
  <c r="CI73"/>
  <c r="AF73"/>
  <c r="AD73"/>
  <c r="CI72"/>
  <c r="AF72"/>
  <c r="AD72"/>
  <c r="CI71"/>
  <c r="AF71"/>
  <c r="AD71"/>
  <c r="CI70"/>
  <c r="AF70"/>
  <c r="AD70"/>
  <c r="CI69"/>
  <c r="AF69"/>
  <c r="AD69"/>
  <c r="CI68"/>
  <c r="AF68"/>
  <c r="AD68"/>
  <c r="CI67"/>
  <c r="AF67"/>
  <c r="AD67"/>
  <c r="CI66"/>
  <c r="AF66"/>
  <c r="AD66"/>
  <c r="CI65"/>
  <c r="AF65"/>
  <c r="AD65"/>
  <c r="CI64"/>
  <c r="AF64"/>
  <c r="AD64"/>
  <c r="CI63"/>
  <c r="AF63"/>
  <c r="AD63"/>
  <c r="CI62"/>
  <c r="AF62"/>
  <c r="AD62"/>
  <c r="CI61"/>
  <c r="AF61"/>
  <c r="AD61"/>
  <c r="CI60"/>
  <c r="AF60"/>
  <c r="AD60"/>
  <c r="CI59"/>
  <c r="AF59"/>
  <c r="AD59"/>
  <c r="CI58"/>
  <c r="AF58"/>
  <c r="AD58"/>
  <c r="CI57"/>
  <c r="AF57"/>
  <c r="AD57"/>
  <c r="CI56"/>
  <c r="AF56"/>
  <c r="AD56"/>
  <c r="CI55"/>
  <c r="AF55"/>
  <c r="AD55"/>
  <c r="CI54"/>
  <c r="AF54"/>
  <c r="AD54"/>
  <c r="CI53"/>
  <c r="AF53"/>
  <c r="AD53"/>
  <c r="CI52"/>
  <c r="AF52"/>
  <c r="AD52"/>
  <c r="CI51"/>
  <c r="AF51"/>
  <c r="AD51"/>
  <c r="CI50"/>
  <c r="AF50"/>
  <c r="AD50"/>
  <c r="CI49"/>
  <c r="AF49"/>
  <c r="AD49"/>
  <c r="CI48"/>
  <c r="AF48"/>
  <c r="AD48"/>
  <c r="CI47"/>
  <c r="AF47"/>
  <c r="AD47"/>
  <c r="CI46"/>
  <c r="AF46"/>
  <c r="AD46"/>
  <c r="CI45"/>
  <c r="AF45"/>
  <c r="AD45"/>
  <c r="CI44"/>
  <c r="AF44"/>
  <c r="AD44"/>
  <c r="CI43"/>
  <c r="AF43"/>
  <c r="AD43"/>
  <c r="CI42"/>
  <c r="AF42"/>
  <c r="AD42"/>
  <c r="CI41"/>
  <c r="AF41"/>
  <c r="AD41"/>
  <c r="CI40"/>
  <c r="AF40"/>
  <c r="AD40"/>
  <c r="CI39"/>
  <c r="AF39"/>
  <c r="AD39"/>
  <c r="CI38"/>
  <c r="AF38"/>
  <c r="AD38"/>
  <c r="CI37"/>
  <c r="AF37"/>
  <c r="AD37"/>
  <c r="CI36"/>
  <c r="AF36"/>
  <c r="AD36"/>
  <c r="CI35"/>
  <c r="AF35"/>
  <c r="AD35"/>
  <c r="CI34"/>
  <c r="AF34"/>
  <c r="AD34"/>
  <c r="CI33"/>
  <c r="AF33"/>
  <c r="AD33"/>
  <c r="CI32"/>
  <c r="AF32"/>
  <c r="AD32"/>
  <c r="CI31"/>
  <c r="AF31"/>
  <c r="AD31"/>
  <c r="CI30"/>
  <c r="AF30"/>
  <c r="AD30"/>
  <c r="CI29"/>
  <c r="AF29"/>
  <c r="AD29"/>
  <c r="CI28"/>
  <c r="AF28"/>
  <c r="AD28"/>
  <c r="CI27"/>
  <c r="AF27"/>
  <c r="AD27"/>
  <c r="CI26"/>
  <c r="AF26"/>
  <c r="AD26"/>
  <c r="CI25"/>
  <c r="AF25"/>
  <c r="AD25"/>
  <c r="CI24"/>
  <c r="AF24"/>
  <c r="AD24"/>
  <c r="CI23"/>
  <c r="AF23"/>
  <c r="AD23"/>
  <c r="CI22"/>
  <c r="AF22"/>
  <c r="AD22"/>
  <c r="CI21"/>
  <c r="AF21"/>
  <c r="AD21"/>
  <c r="CI20"/>
  <c r="AF20"/>
  <c r="AD20"/>
  <c r="CI19"/>
  <c r="AF19"/>
  <c r="AD19"/>
  <c r="CI18"/>
  <c r="AF18"/>
  <c r="AD18"/>
  <c r="CI17"/>
  <c r="AF17"/>
  <c r="AD17"/>
  <c r="CI16"/>
  <c r="AF16"/>
  <c r="AD16"/>
  <c r="CI15"/>
  <c r="AF15"/>
  <c r="AD15"/>
  <c r="CI14"/>
  <c r="AF14"/>
  <c r="AD14"/>
  <c r="CI13"/>
  <c r="AF13"/>
  <c r="AD13"/>
  <c r="CI12"/>
  <c r="AF12"/>
  <c r="AD12"/>
  <c r="CI11"/>
  <c r="AF11"/>
  <c r="AD11"/>
  <c r="CI10"/>
  <c r="AF10"/>
  <c r="AD10"/>
  <c r="CI9"/>
  <c r="AF9"/>
  <c r="AD9"/>
  <c r="CI8"/>
  <c r="AF8"/>
  <c r="AD8"/>
  <c r="CI7"/>
  <c r="AF7"/>
  <c r="AD7"/>
  <c r="BH9" l="1"/>
  <c r="BL9"/>
  <c r="BP9"/>
  <c r="BJ9"/>
  <c r="BN9"/>
  <c r="BR9"/>
  <c r="BG9"/>
  <c r="BK9"/>
  <c r="BO9"/>
  <c r="BS9"/>
  <c r="BI9"/>
  <c r="BM9"/>
  <c r="BQ9"/>
  <c r="BJ11"/>
  <c r="BN11"/>
  <c r="BR11"/>
  <c r="BH11"/>
  <c r="BL11"/>
  <c r="BP11"/>
  <c r="BI11"/>
  <c r="BM11"/>
  <c r="BQ11"/>
  <c r="BG11"/>
  <c r="BK11"/>
  <c r="BO11"/>
  <c r="BS11"/>
  <c r="BH13"/>
  <c r="BL13"/>
  <c r="BP13"/>
  <c r="BJ13"/>
  <c r="BN13"/>
  <c r="BR13"/>
  <c r="BG13"/>
  <c r="BK13"/>
  <c r="BO13"/>
  <c r="BS13"/>
  <c r="BI13"/>
  <c r="BM13"/>
  <c r="BQ13"/>
  <c r="BJ15"/>
  <c r="BN15"/>
  <c r="BR15"/>
  <c r="BH15"/>
  <c r="BL15"/>
  <c r="BP15"/>
  <c r="BI15"/>
  <c r="BM15"/>
  <c r="BQ15"/>
  <c r="BG15"/>
  <c r="BK15"/>
  <c r="BO15"/>
  <c r="BS15"/>
  <c r="BH17"/>
  <c r="BL17"/>
  <c r="BP17"/>
  <c r="BJ17"/>
  <c r="BN17"/>
  <c r="BR17"/>
  <c r="BG17"/>
  <c r="BK17"/>
  <c r="BO17"/>
  <c r="BS17"/>
  <c r="BI17"/>
  <c r="BM17"/>
  <c r="BQ17"/>
  <c r="BJ19"/>
  <c r="BN19"/>
  <c r="BR19"/>
  <c r="BH19"/>
  <c r="BL19"/>
  <c r="BP19"/>
  <c r="BI19"/>
  <c r="BM19"/>
  <c r="BQ19"/>
  <c r="BG19"/>
  <c r="BK19"/>
  <c r="BO19"/>
  <c r="BS19"/>
  <c r="BJ23"/>
  <c r="BN23"/>
  <c r="BR23"/>
  <c r="BH23"/>
  <c r="BL23"/>
  <c r="BP23"/>
  <c r="BI23"/>
  <c r="BM23"/>
  <c r="BQ23"/>
  <c r="BG23"/>
  <c r="BK23"/>
  <c r="BO23"/>
  <c r="BS23"/>
  <c r="BH25"/>
  <c r="BL25"/>
  <c r="BP25"/>
  <c r="BJ25"/>
  <c r="BN25"/>
  <c r="BR25"/>
  <c r="BG25"/>
  <c r="BK25"/>
  <c r="BO25"/>
  <c r="BS25"/>
  <c r="BI25"/>
  <c r="BM25"/>
  <c r="BQ25"/>
  <c r="BJ27"/>
  <c r="BN27"/>
  <c r="BR27"/>
  <c r="BH27"/>
  <c r="BL27"/>
  <c r="BP27"/>
  <c r="BI27"/>
  <c r="BM27"/>
  <c r="BQ27"/>
  <c r="BG27"/>
  <c r="BK27"/>
  <c r="BO27"/>
  <c r="BS27"/>
  <c r="BH29"/>
  <c r="BL29"/>
  <c r="BP29"/>
  <c r="BJ29"/>
  <c r="BN29"/>
  <c r="BR29"/>
  <c r="BG29"/>
  <c r="BK29"/>
  <c r="BO29"/>
  <c r="BS29"/>
  <c r="BI29"/>
  <c r="BM29"/>
  <c r="BQ29"/>
  <c r="BJ31"/>
  <c r="BN31"/>
  <c r="BR31"/>
  <c r="BH31"/>
  <c r="BL31"/>
  <c r="BP31"/>
  <c r="BI31"/>
  <c r="BM31"/>
  <c r="BQ31"/>
  <c r="BG31"/>
  <c r="BK31"/>
  <c r="BO31"/>
  <c r="BS31"/>
  <c r="BH33"/>
  <c r="BL33"/>
  <c r="BP33"/>
  <c r="BJ33"/>
  <c r="BN33"/>
  <c r="BR33"/>
  <c r="BG33"/>
  <c r="BK33"/>
  <c r="BO33"/>
  <c r="BS33"/>
  <c r="BI33"/>
  <c r="BM33"/>
  <c r="BQ33"/>
  <c r="BJ35"/>
  <c r="BN35"/>
  <c r="BR35"/>
  <c r="BH35"/>
  <c r="BL35"/>
  <c r="BP35"/>
  <c r="BI35"/>
  <c r="BM35"/>
  <c r="BQ35"/>
  <c r="BG35"/>
  <c r="BK35"/>
  <c r="BO35"/>
  <c r="BS35"/>
  <c r="BJ39"/>
  <c r="BN39"/>
  <c r="BR39"/>
  <c r="BH39"/>
  <c r="BL39"/>
  <c r="BP39"/>
  <c r="BI39"/>
  <c r="BM39"/>
  <c r="BQ39"/>
  <c r="BG39"/>
  <c r="BK39"/>
  <c r="BO39"/>
  <c r="BS39"/>
  <c r="BH41"/>
  <c r="BL41"/>
  <c r="BP41"/>
  <c r="BJ41"/>
  <c r="BN41"/>
  <c r="BR41"/>
  <c r="BG41"/>
  <c r="BK41"/>
  <c r="BO41"/>
  <c r="BS41"/>
  <c r="BI41"/>
  <c r="BM41"/>
  <c r="BQ41"/>
  <c r="BJ43"/>
  <c r="BN43"/>
  <c r="BR43"/>
  <c r="BH43"/>
  <c r="BL43"/>
  <c r="BP43"/>
  <c r="BI43"/>
  <c r="BM43"/>
  <c r="BQ43"/>
  <c r="BG43"/>
  <c r="BK43"/>
  <c r="BO43"/>
  <c r="BS43"/>
  <c r="BH45"/>
  <c r="BL45"/>
  <c r="BP45"/>
  <c r="BJ45"/>
  <c r="BN45"/>
  <c r="BR45"/>
  <c r="BG45"/>
  <c r="BK45"/>
  <c r="BO45"/>
  <c r="BS45"/>
  <c r="BI45"/>
  <c r="BM45"/>
  <c r="BQ45"/>
  <c r="BJ47"/>
  <c r="BN47"/>
  <c r="BR47"/>
  <c r="BH47"/>
  <c r="BL47"/>
  <c r="BP47"/>
  <c r="BI47"/>
  <c r="BM47"/>
  <c r="BQ47"/>
  <c r="BG47"/>
  <c r="BK47"/>
  <c r="BO47"/>
  <c r="BS47"/>
  <c r="BH49"/>
  <c r="BL49"/>
  <c r="BP49"/>
  <c r="BJ49"/>
  <c r="BN49"/>
  <c r="BR49"/>
  <c r="BG49"/>
  <c r="BK49"/>
  <c r="BO49"/>
  <c r="BS49"/>
  <c r="BI49"/>
  <c r="BM49"/>
  <c r="BQ49"/>
  <c r="BH53"/>
  <c r="BL53"/>
  <c r="BP53"/>
  <c r="BJ53"/>
  <c r="BN53"/>
  <c r="BR53"/>
  <c r="BG53"/>
  <c r="BK53"/>
  <c r="BO53"/>
  <c r="BS53"/>
  <c r="BI53"/>
  <c r="BM53"/>
  <c r="BQ53"/>
  <c r="BJ55"/>
  <c r="BN55"/>
  <c r="BR55"/>
  <c r="BH55"/>
  <c r="BL55"/>
  <c r="BP55"/>
  <c r="BI55"/>
  <c r="BM55"/>
  <c r="BQ55"/>
  <c r="BG55"/>
  <c r="BK55"/>
  <c r="BO55"/>
  <c r="BS55"/>
  <c r="BH57"/>
  <c r="BL57"/>
  <c r="BP57"/>
  <c r="BJ57"/>
  <c r="BN57"/>
  <c r="BR57"/>
  <c r="BG57"/>
  <c r="BK57"/>
  <c r="BO57"/>
  <c r="BS57"/>
  <c r="BI57"/>
  <c r="BM57"/>
  <c r="BQ57"/>
  <c r="BJ59"/>
  <c r="BN59"/>
  <c r="BR59"/>
  <c r="BH59"/>
  <c r="BL59"/>
  <c r="BP59"/>
  <c r="BI59"/>
  <c r="BM59"/>
  <c r="BQ59"/>
  <c r="BG59"/>
  <c r="BK59"/>
  <c r="BO59"/>
  <c r="BS59"/>
  <c r="BH61"/>
  <c r="BL61"/>
  <c r="BP61"/>
  <c r="BJ61"/>
  <c r="BN61"/>
  <c r="BR61"/>
  <c r="BG61"/>
  <c r="BK61"/>
  <c r="BO61"/>
  <c r="BS61"/>
  <c r="BI61"/>
  <c r="BM61"/>
  <c r="BQ61"/>
  <c r="BH65"/>
  <c r="BL65"/>
  <c r="BP65"/>
  <c r="BJ65"/>
  <c r="BN65"/>
  <c r="BR65"/>
  <c r="BG65"/>
  <c r="BK65"/>
  <c r="BO65"/>
  <c r="BS65"/>
  <c r="BI65"/>
  <c r="BM65"/>
  <c r="BQ65"/>
  <c r="BJ67"/>
  <c r="BN67"/>
  <c r="BR67"/>
  <c r="BH67"/>
  <c r="BL67"/>
  <c r="BP67"/>
  <c r="BI67"/>
  <c r="BM67"/>
  <c r="BQ67"/>
  <c r="BG67"/>
  <c r="BK67"/>
  <c r="BO67"/>
  <c r="BS67"/>
  <c r="BH69"/>
  <c r="BL69"/>
  <c r="BP69"/>
  <c r="BJ69"/>
  <c r="BN69"/>
  <c r="BR69"/>
  <c r="BG69"/>
  <c r="BK69"/>
  <c r="BO69"/>
  <c r="BS69"/>
  <c r="BI69"/>
  <c r="BM69"/>
  <c r="BQ69"/>
  <c r="BH73"/>
  <c r="BL73"/>
  <c r="BP73"/>
  <c r="BJ73"/>
  <c r="BN73"/>
  <c r="BR73"/>
  <c r="BG73"/>
  <c r="BK73"/>
  <c r="BO73"/>
  <c r="BS73"/>
  <c r="BI73"/>
  <c r="BM73"/>
  <c r="BQ73"/>
  <c r="BJ75"/>
  <c r="BN75"/>
  <c r="BR75"/>
  <c r="BH75"/>
  <c r="BL75"/>
  <c r="BP75"/>
  <c r="BI75"/>
  <c r="BM75"/>
  <c r="BQ75"/>
  <c r="BG75"/>
  <c r="BK75"/>
  <c r="BO75"/>
  <c r="BS75"/>
  <c r="BJ79"/>
  <c r="BN79"/>
  <c r="BR79"/>
  <c r="BH79"/>
  <c r="BL79"/>
  <c r="BP79"/>
  <c r="BI79"/>
  <c r="BM79"/>
  <c r="BQ79"/>
  <c r="BG79"/>
  <c r="BK79"/>
  <c r="BO79"/>
  <c r="BS79"/>
  <c r="BH81"/>
  <c r="BL81"/>
  <c r="BP81"/>
  <c r="BJ81"/>
  <c r="BN81"/>
  <c r="BR81"/>
  <c r="BG81"/>
  <c r="BK81"/>
  <c r="BO81"/>
  <c r="BS81"/>
  <c r="BI81"/>
  <c r="BM81"/>
  <c r="BQ81"/>
  <c r="BJ83"/>
  <c r="BN83"/>
  <c r="BR83"/>
  <c r="BH83"/>
  <c r="BL83"/>
  <c r="BP83"/>
  <c r="BI83"/>
  <c r="BM83"/>
  <c r="BQ83"/>
  <c r="BG83"/>
  <c r="BK83"/>
  <c r="BO83"/>
  <c r="BS83"/>
  <c r="BH85"/>
  <c r="BL85"/>
  <c r="BP85"/>
  <c r="BJ85"/>
  <c r="BN85"/>
  <c r="BR85"/>
  <c r="BG85"/>
  <c r="BK85"/>
  <c r="BO85"/>
  <c r="BS85"/>
  <c r="BI85"/>
  <c r="BM85"/>
  <c r="BQ85"/>
  <c r="BJ87"/>
  <c r="BN87"/>
  <c r="BR87"/>
  <c r="BH87"/>
  <c r="BL87"/>
  <c r="BP87"/>
  <c r="BI87"/>
  <c r="BM87"/>
  <c r="BQ87"/>
  <c r="BG87"/>
  <c r="BK87"/>
  <c r="BO87"/>
  <c r="BS87"/>
  <c r="BJ91"/>
  <c r="BN91"/>
  <c r="BR91"/>
  <c r="BH91"/>
  <c r="BL91"/>
  <c r="BP91"/>
  <c r="BI91"/>
  <c r="BM91"/>
  <c r="BQ91"/>
  <c r="BG91"/>
  <c r="BK91"/>
  <c r="BO91"/>
  <c r="BS91"/>
  <c r="BH93"/>
  <c r="BL93"/>
  <c r="BP93"/>
  <c r="BJ93"/>
  <c r="BN93"/>
  <c r="BR93"/>
  <c r="BG93"/>
  <c r="BK93"/>
  <c r="BO93"/>
  <c r="BS93"/>
  <c r="BI93"/>
  <c r="BM93"/>
  <c r="BQ93"/>
  <c r="BJ95"/>
  <c r="BN95"/>
  <c r="BR95"/>
  <c r="BH95"/>
  <c r="BL95"/>
  <c r="BP95"/>
  <c r="BI95"/>
  <c r="BM95"/>
  <c r="BQ95"/>
  <c r="BG95"/>
  <c r="BK95"/>
  <c r="BO95"/>
  <c r="BS95"/>
  <c r="BJ99"/>
  <c r="BN99"/>
  <c r="BR99"/>
  <c r="BH99"/>
  <c r="BL99"/>
  <c r="BP99"/>
  <c r="BI99"/>
  <c r="BM99"/>
  <c r="BQ99"/>
  <c r="BG99"/>
  <c r="BK99"/>
  <c r="BO99"/>
  <c r="BS99"/>
  <c r="BH101"/>
  <c r="BL101"/>
  <c r="BP101"/>
  <c r="BJ101"/>
  <c r="BN101"/>
  <c r="BR101"/>
  <c r="BG101"/>
  <c r="BK101"/>
  <c r="BO101"/>
  <c r="BS101"/>
  <c r="BI101"/>
  <c r="BM101"/>
  <c r="BQ101"/>
  <c r="BH105"/>
  <c r="BL105"/>
  <c r="BP105"/>
  <c r="BJ105"/>
  <c r="BN105"/>
  <c r="BR105"/>
  <c r="BG105"/>
  <c r="BK105"/>
  <c r="BO105"/>
  <c r="BS105"/>
  <c r="BI105"/>
  <c r="BM105"/>
  <c r="BQ105"/>
  <c r="BJ107"/>
  <c r="BN107"/>
  <c r="BR107"/>
  <c r="BH107"/>
  <c r="BL107"/>
  <c r="BP107"/>
  <c r="BI107"/>
  <c r="BM107"/>
  <c r="BQ107"/>
  <c r="BG107"/>
  <c r="BK107"/>
  <c r="BO107"/>
  <c r="BS107"/>
  <c r="BH109"/>
  <c r="BL109"/>
  <c r="BP109"/>
  <c r="BJ109"/>
  <c r="BN109"/>
  <c r="BR109"/>
  <c r="BG109"/>
  <c r="BK109"/>
  <c r="BO109"/>
  <c r="BS109"/>
  <c r="BI109"/>
  <c r="BM109"/>
  <c r="BQ109"/>
  <c r="BH113"/>
  <c r="BL113"/>
  <c r="BP113"/>
  <c r="BJ113"/>
  <c r="BN113"/>
  <c r="BR113"/>
  <c r="BG113"/>
  <c r="BK113"/>
  <c r="BO113"/>
  <c r="BS113"/>
  <c r="BI113"/>
  <c r="BM113"/>
  <c r="BQ113"/>
  <c r="BJ115"/>
  <c r="BN115"/>
  <c r="BR115"/>
  <c r="BH115"/>
  <c r="BL115"/>
  <c r="BP115"/>
  <c r="BI115"/>
  <c r="BM115"/>
  <c r="BQ115"/>
  <c r="BG115"/>
  <c r="BK115"/>
  <c r="BO115"/>
  <c r="BS115"/>
  <c r="BH117"/>
  <c r="BL117"/>
  <c r="BP117"/>
  <c r="BJ117"/>
  <c r="BN117"/>
  <c r="BR117"/>
  <c r="BG117"/>
  <c r="BK117"/>
  <c r="BO117"/>
  <c r="BS117"/>
  <c r="BI117"/>
  <c r="BM117"/>
  <c r="BQ117"/>
  <c r="BJ119"/>
  <c r="BN119"/>
  <c r="BR119"/>
  <c r="BH119"/>
  <c r="BL119"/>
  <c r="BP119"/>
  <c r="BI119"/>
  <c r="BM119"/>
  <c r="BQ119"/>
  <c r="BG119"/>
  <c r="BK119"/>
  <c r="BO119"/>
  <c r="BS119"/>
  <c r="BJ123"/>
  <c r="BN123"/>
  <c r="BR123"/>
  <c r="BH123"/>
  <c r="BL123"/>
  <c r="BP123"/>
  <c r="BI123"/>
  <c r="BM123"/>
  <c r="BQ123"/>
  <c r="BG123"/>
  <c r="BK123"/>
  <c r="BO123"/>
  <c r="BS123"/>
  <c r="BH125"/>
  <c r="BL125"/>
  <c r="BP125"/>
  <c r="BJ125"/>
  <c r="BN125"/>
  <c r="BR125"/>
  <c r="BG125"/>
  <c r="BK125"/>
  <c r="BO125"/>
  <c r="BS125"/>
  <c r="BI125"/>
  <c r="BM125"/>
  <c r="BQ125"/>
  <c r="BH129"/>
  <c r="BL129"/>
  <c r="BP129"/>
  <c r="BJ129"/>
  <c r="BN129"/>
  <c r="BR129"/>
  <c r="BG129"/>
  <c r="BK129"/>
  <c r="BO129"/>
  <c r="BS129"/>
  <c r="BI129"/>
  <c r="BM129"/>
  <c r="BQ129"/>
  <c r="BJ131"/>
  <c r="BN131"/>
  <c r="BR131"/>
  <c r="BH131"/>
  <c r="BL131"/>
  <c r="BP131"/>
  <c r="BI131"/>
  <c r="BM131"/>
  <c r="BQ131"/>
  <c r="BG131"/>
  <c r="BK131"/>
  <c r="BO131"/>
  <c r="BS131"/>
  <c r="BH133"/>
  <c r="BL133"/>
  <c r="BP133"/>
  <c r="BJ133"/>
  <c r="BN133"/>
  <c r="BR133"/>
  <c r="BG133"/>
  <c r="BK133"/>
  <c r="BO133"/>
  <c r="BS133"/>
  <c r="BI133"/>
  <c r="BM133"/>
  <c r="BQ133"/>
  <c r="BJ135"/>
  <c r="BN135"/>
  <c r="BR135"/>
  <c r="BH135"/>
  <c r="BL135"/>
  <c r="BP135"/>
  <c r="BI135"/>
  <c r="BM135"/>
  <c r="BQ135"/>
  <c r="BG135"/>
  <c r="BK135"/>
  <c r="BO135"/>
  <c r="BS135"/>
  <c r="BH137"/>
  <c r="BL137"/>
  <c r="BP137"/>
  <c r="BJ137"/>
  <c r="BN137"/>
  <c r="BR137"/>
  <c r="BG137"/>
  <c r="BK137"/>
  <c r="BO137"/>
  <c r="BS137"/>
  <c r="BI137"/>
  <c r="BM137"/>
  <c r="BQ137"/>
  <c r="BH141"/>
  <c r="BL141"/>
  <c r="BP141"/>
  <c r="BJ141"/>
  <c r="BN141"/>
  <c r="BR141"/>
  <c r="BG141"/>
  <c r="BK141"/>
  <c r="BO141"/>
  <c r="BS141"/>
  <c r="BI141"/>
  <c r="BM141"/>
  <c r="BQ141"/>
  <c r="BH145"/>
  <c r="BL145"/>
  <c r="BP145"/>
  <c r="BJ145"/>
  <c r="BN145"/>
  <c r="BR145"/>
  <c r="BG145"/>
  <c r="BK145"/>
  <c r="BO145"/>
  <c r="BS145"/>
  <c r="BI145"/>
  <c r="BM145"/>
  <c r="BQ145"/>
  <c r="BJ147"/>
  <c r="BN147"/>
  <c r="BR147"/>
  <c r="BH147"/>
  <c r="BL147"/>
  <c r="BP147"/>
  <c r="BI147"/>
  <c r="BM147"/>
  <c r="BQ147"/>
  <c r="BG147"/>
  <c r="BK147"/>
  <c r="BO147"/>
  <c r="BS147"/>
  <c r="BJ151"/>
  <c r="BN151"/>
  <c r="BR151"/>
  <c r="BH151"/>
  <c r="BL151"/>
  <c r="BP151"/>
  <c r="BI151"/>
  <c r="BM151"/>
  <c r="BQ151"/>
  <c r="BG151"/>
  <c r="BK151"/>
  <c r="BO151"/>
  <c r="BS151"/>
  <c r="BH153"/>
  <c r="BL153"/>
  <c r="BP153"/>
  <c r="BJ153"/>
  <c r="BN153"/>
  <c r="BR153"/>
  <c r="BG153"/>
  <c r="BK153"/>
  <c r="BO153"/>
  <c r="BS153"/>
  <c r="BI153"/>
  <c r="BM153"/>
  <c r="BQ153"/>
  <c r="BJ155"/>
  <c r="BN155"/>
  <c r="BR155"/>
  <c r="BH155"/>
  <c r="BL155"/>
  <c r="BP155"/>
  <c r="BI155"/>
  <c r="BM155"/>
  <c r="BQ155"/>
  <c r="BG155"/>
  <c r="BK155"/>
  <c r="BO155"/>
  <c r="BS155"/>
  <c r="BJ159"/>
  <c r="BN159"/>
  <c r="BR159"/>
  <c r="BH159"/>
  <c r="BL159"/>
  <c r="BP159"/>
  <c r="BI159"/>
  <c r="BM159"/>
  <c r="BQ159"/>
  <c r="BG159"/>
  <c r="BK159"/>
  <c r="BO159"/>
  <c r="BS159"/>
  <c r="BH161"/>
  <c r="BL161"/>
  <c r="BP161"/>
  <c r="BJ161"/>
  <c r="BN161"/>
  <c r="BR161"/>
  <c r="BG161"/>
  <c r="BK161"/>
  <c r="BO161"/>
  <c r="BS161"/>
  <c r="BI161"/>
  <c r="BM161"/>
  <c r="BQ161"/>
  <c r="BJ163"/>
  <c r="BN163"/>
  <c r="BR163"/>
  <c r="BH163"/>
  <c r="BL163"/>
  <c r="BP163"/>
  <c r="BI163"/>
  <c r="BM163"/>
  <c r="BQ163"/>
  <c r="BG163"/>
  <c r="BK163"/>
  <c r="BO163"/>
  <c r="BS163"/>
  <c r="BJ167"/>
  <c r="BN167"/>
  <c r="BR167"/>
  <c r="BH167"/>
  <c r="BL167"/>
  <c r="BP167"/>
  <c r="BI167"/>
  <c r="BM167"/>
  <c r="BQ167"/>
  <c r="BG167"/>
  <c r="BK167"/>
  <c r="BO167"/>
  <c r="BS167"/>
  <c r="BH169"/>
  <c r="BL169"/>
  <c r="BP169"/>
  <c r="BJ169"/>
  <c r="BN169"/>
  <c r="BR169"/>
  <c r="BG169"/>
  <c r="BK169"/>
  <c r="BO169"/>
  <c r="BS169"/>
  <c r="BI169"/>
  <c r="BM169"/>
  <c r="BQ169"/>
  <c r="BJ171"/>
  <c r="BN171"/>
  <c r="BR171"/>
  <c r="BH171"/>
  <c r="BL171"/>
  <c r="BP171"/>
  <c r="BI171"/>
  <c r="BM171"/>
  <c r="BQ171"/>
  <c r="BG171"/>
  <c r="BK171"/>
  <c r="BO171"/>
  <c r="BS171"/>
  <c r="BH173"/>
  <c r="BL173"/>
  <c r="BP173"/>
  <c r="BJ173"/>
  <c r="BN173"/>
  <c r="BR173"/>
  <c r="BG173"/>
  <c r="BK173"/>
  <c r="BO173"/>
  <c r="BS173"/>
  <c r="BI173"/>
  <c r="BM173"/>
  <c r="BQ173"/>
  <c r="BJ175"/>
  <c r="BN175"/>
  <c r="BR175"/>
  <c r="BH175"/>
  <c r="BL175"/>
  <c r="BP175"/>
  <c r="BI175"/>
  <c r="BM175"/>
  <c r="BQ175"/>
  <c r="BG175"/>
  <c r="BK175"/>
  <c r="BO175"/>
  <c r="BS175"/>
  <c r="BH177"/>
  <c r="BL177"/>
  <c r="BP177"/>
  <c r="BJ177"/>
  <c r="BN177"/>
  <c r="BR177"/>
  <c r="BG177"/>
  <c r="BK177"/>
  <c r="BO177"/>
  <c r="BS177"/>
  <c r="BI177"/>
  <c r="BM177"/>
  <c r="BQ177"/>
  <c r="BH181"/>
  <c r="BL181"/>
  <c r="BP181"/>
  <c r="BJ181"/>
  <c r="BN181"/>
  <c r="BR181"/>
  <c r="BG181"/>
  <c r="BK181"/>
  <c r="BO181"/>
  <c r="BS181"/>
  <c r="BI181"/>
  <c r="BM181"/>
  <c r="BQ181"/>
  <c r="BJ183"/>
  <c r="BN183"/>
  <c r="BR183"/>
  <c r="BH183"/>
  <c r="BL183"/>
  <c r="BP183"/>
  <c r="BI183"/>
  <c r="BM183"/>
  <c r="BQ183"/>
  <c r="BG183"/>
  <c r="BK183"/>
  <c r="BO183"/>
  <c r="BS183"/>
  <c r="BH185"/>
  <c r="BL185"/>
  <c r="BP185"/>
  <c r="BJ185"/>
  <c r="BN185"/>
  <c r="BR185"/>
  <c r="BG185"/>
  <c r="BK185"/>
  <c r="BO185"/>
  <c r="BS185"/>
  <c r="BI185"/>
  <c r="BM185"/>
  <c r="BQ185"/>
  <c r="BH189"/>
  <c r="BL189"/>
  <c r="BP189"/>
  <c r="BJ189"/>
  <c r="BN189"/>
  <c r="BR189"/>
  <c r="BG189"/>
  <c r="BK189"/>
  <c r="BO189"/>
  <c r="BS189"/>
  <c r="BI189"/>
  <c r="BM189"/>
  <c r="BQ189"/>
  <c r="BH193"/>
  <c r="BL193"/>
  <c r="BP193"/>
  <c r="BJ193"/>
  <c r="BN193"/>
  <c r="BR193"/>
  <c r="BG193"/>
  <c r="BK193"/>
  <c r="BO193"/>
  <c r="BS193"/>
  <c r="BI193"/>
  <c r="BM193"/>
  <c r="BQ193"/>
  <c r="BJ195"/>
  <c r="BN195"/>
  <c r="BR195"/>
  <c r="BH195"/>
  <c r="BL195"/>
  <c r="BP195"/>
  <c r="BI195"/>
  <c r="BM195"/>
  <c r="BQ195"/>
  <c r="BG195"/>
  <c r="BK195"/>
  <c r="BO195"/>
  <c r="BS195"/>
  <c r="BH197"/>
  <c r="BL197"/>
  <c r="BP197"/>
  <c r="BJ197"/>
  <c r="BN197"/>
  <c r="BR197"/>
  <c r="BG197"/>
  <c r="BK197"/>
  <c r="BO197"/>
  <c r="BS197"/>
  <c r="BI197"/>
  <c r="BM197"/>
  <c r="BQ197"/>
  <c r="BH201"/>
  <c r="BL201"/>
  <c r="BP201"/>
  <c r="BJ201"/>
  <c r="BN201"/>
  <c r="BR201"/>
  <c r="BG201"/>
  <c r="BK201"/>
  <c r="BO201"/>
  <c r="BS201"/>
  <c r="BI201"/>
  <c r="BM201"/>
  <c r="BQ201"/>
  <c r="BJ203"/>
  <c r="BN203"/>
  <c r="BR203"/>
  <c r="BH203"/>
  <c r="BL203"/>
  <c r="BP203"/>
  <c r="BI203"/>
  <c r="BM203"/>
  <c r="BQ203"/>
  <c r="BG203"/>
  <c r="BK203"/>
  <c r="BO203"/>
  <c r="BS203"/>
  <c r="BH205"/>
  <c r="BL205"/>
  <c r="BP205"/>
  <c r="BJ205"/>
  <c r="BN205"/>
  <c r="BR205"/>
  <c r="BG205"/>
  <c r="BK205"/>
  <c r="BO205"/>
  <c r="BS205"/>
  <c r="BI205"/>
  <c r="BM205"/>
  <c r="BQ205"/>
  <c r="BH209"/>
  <c r="BL209"/>
  <c r="BP209"/>
  <c r="BJ209"/>
  <c r="BN209"/>
  <c r="BR209"/>
  <c r="BG209"/>
  <c r="BK209"/>
  <c r="BO209"/>
  <c r="BS209"/>
  <c r="BI209"/>
  <c r="BM209"/>
  <c r="BQ209"/>
  <c r="BJ211"/>
  <c r="BN211"/>
  <c r="BR211"/>
  <c r="BH211"/>
  <c r="BL211"/>
  <c r="BP211"/>
  <c r="BI211"/>
  <c r="BM211"/>
  <c r="BQ211"/>
  <c r="BG211"/>
  <c r="BK211"/>
  <c r="BO211"/>
  <c r="BS211"/>
  <c r="BH213"/>
  <c r="BL213"/>
  <c r="BP213"/>
  <c r="BJ213"/>
  <c r="BN213"/>
  <c r="BR213"/>
  <c r="BG213"/>
  <c r="BK213"/>
  <c r="BO213"/>
  <c r="BS213"/>
  <c r="BI213"/>
  <c r="BM213"/>
  <c r="BQ213"/>
  <c r="BJ215"/>
  <c r="BN215"/>
  <c r="BR215"/>
  <c r="BH215"/>
  <c r="BL215"/>
  <c r="BP215"/>
  <c r="BI215"/>
  <c r="BM215"/>
  <c r="BQ215"/>
  <c r="BG215"/>
  <c r="BK215"/>
  <c r="BO215"/>
  <c r="BS215"/>
  <c r="BJ219"/>
  <c r="BN219"/>
  <c r="BR219"/>
  <c r="BH219"/>
  <c r="BL219"/>
  <c r="BP219"/>
  <c r="BI219"/>
  <c r="BM219"/>
  <c r="BQ219"/>
  <c r="BG219"/>
  <c r="BK219"/>
  <c r="BO219"/>
  <c r="BS219"/>
  <c r="BH221"/>
  <c r="BL221"/>
  <c r="BP221"/>
  <c r="BJ221"/>
  <c r="BN221"/>
  <c r="BR221"/>
  <c r="BG221"/>
  <c r="BK221"/>
  <c r="BO221"/>
  <c r="BS221"/>
  <c r="BI221"/>
  <c r="BM221"/>
  <c r="BQ221"/>
  <c r="BJ223"/>
  <c r="BN223"/>
  <c r="BR223"/>
  <c r="BH223"/>
  <c r="BL223"/>
  <c r="BP223"/>
  <c r="BI223"/>
  <c r="BM223"/>
  <c r="BQ223"/>
  <c r="BG223"/>
  <c r="BK223"/>
  <c r="BO223"/>
  <c r="BS223"/>
  <c r="BJ227"/>
  <c r="BN227"/>
  <c r="BR227"/>
  <c r="BH227"/>
  <c r="BL227"/>
  <c r="BP227"/>
  <c r="BI227"/>
  <c r="BM227"/>
  <c r="BQ227"/>
  <c r="BG227"/>
  <c r="BK227"/>
  <c r="BO227"/>
  <c r="BS227"/>
  <c r="BH229"/>
  <c r="BL229"/>
  <c r="BP229"/>
  <c r="BJ229"/>
  <c r="BN229"/>
  <c r="BR229"/>
  <c r="BG229"/>
  <c r="BK229"/>
  <c r="BO229"/>
  <c r="BS229"/>
  <c r="BI229"/>
  <c r="BM229"/>
  <c r="BQ229"/>
  <c r="BJ231"/>
  <c r="BN231"/>
  <c r="BR231"/>
  <c r="BH231"/>
  <c r="BL231"/>
  <c r="BP231"/>
  <c r="BI231"/>
  <c r="BM231"/>
  <c r="BQ231"/>
  <c r="BG231"/>
  <c r="BK231"/>
  <c r="BO231"/>
  <c r="BS231"/>
  <c r="BH233"/>
  <c r="BL233"/>
  <c r="BP233"/>
  <c r="BJ233"/>
  <c r="BN233"/>
  <c r="BR233"/>
  <c r="BG233"/>
  <c r="BK233"/>
  <c r="BO233"/>
  <c r="BS233"/>
  <c r="BI233"/>
  <c r="BM233"/>
  <c r="BQ233"/>
  <c r="BH237"/>
  <c r="BL237"/>
  <c r="BP237"/>
  <c r="BJ237"/>
  <c r="BN237"/>
  <c r="BR237"/>
  <c r="BG237"/>
  <c r="BK237"/>
  <c r="BO237"/>
  <c r="BS237"/>
  <c r="BI237"/>
  <c r="BM237"/>
  <c r="BQ237"/>
  <c r="BJ239"/>
  <c r="BN239"/>
  <c r="BR239"/>
  <c r="BH239"/>
  <c r="BL239"/>
  <c r="BP239"/>
  <c r="BI239"/>
  <c r="BM239"/>
  <c r="BQ239"/>
  <c r="BG239"/>
  <c r="BK239"/>
  <c r="BO239"/>
  <c r="BS239"/>
  <c r="BH241"/>
  <c r="BL241"/>
  <c r="BP241"/>
  <c r="BJ241"/>
  <c r="BN241"/>
  <c r="BR241"/>
  <c r="BG241"/>
  <c r="BK241"/>
  <c r="BO241"/>
  <c r="BS241"/>
  <c r="BI241"/>
  <c r="BM241"/>
  <c r="BQ241"/>
  <c r="BH245"/>
  <c r="BL245"/>
  <c r="BP245"/>
  <c r="BJ245"/>
  <c r="BN245"/>
  <c r="BR245"/>
  <c r="BG245"/>
  <c r="BK245"/>
  <c r="BO245"/>
  <c r="BS245"/>
  <c r="BI245"/>
  <c r="BM245"/>
  <c r="BQ245"/>
  <c r="BJ247"/>
  <c r="BN247"/>
  <c r="BR247"/>
  <c r="BH247"/>
  <c r="BL247"/>
  <c r="BP247"/>
  <c r="BI247"/>
  <c r="BM247"/>
  <c r="BQ247"/>
  <c r="BG247"/>
  <c r="BK247"/>
  <c r="BO247"/>
  <c r="BS247"/>
  <c r="BH249"/>
  <c r="BL249"/>
  <c r="BP249"/>
  <c r="BJ249"/>
  <c r="BN249"/>
  <c r="BR249"/>
  <c r="BG249"/>
  <c r="BK249"/>
  <c r="BO249"/>
  <c r="BS249"/>
  <c r="BI249"/>
  <c r="BM249"/>
  <c r="BQ249"/>
  <c r="BJ251"/>
  <c r="BN251"/>
  <c r="BR251"/>
  <c r="BH251"/>
  <c r="BL251"/>
  <c r="BP251"/>
  <c r="BI251"/>
  <c r="BM251"/>
  <c r="BQ251"/>
  <c r="BG251"/>
  <c r="BK251"/>
  <c r="BO251"/>
  <c r="BS251"/>
  <c r="BJ255"/>
  <c r="BN255"/>
  <c r="BR255"/>
  <c r="BH255"/>
  <c r="BL255"/>
  <c r="BP255"/>
  <c r="BI255"/>
  <c r="BM255"/>
  <c r="BQ255"/>
  <c r="BO255"/>
  <c r="BG255"/>
  <c r="BK255"/>
  <c r="BS255"/>
  <c r="BH257"/>
  <c r="BL257"/>
  <c r="BP257"/>
  <c r="BJ257"/>
  <c r="BN257"/>
  <c r="BR257"/>
  <c r="BG257"/>
  <c r="BK257"/>
  <c r="BO257"/>
  <c r="BS257"/>
  <c r="BI257"/>
  <c r="BQ257"/>
  <c r="BM257"/>
  <c r="BJ259"/>
  <c r="BN259"/>
  <c r="BR259"/>
  <c r="BH259"/>
  <c r="BL259"/>
  <c r="BP259"/>
  <c r="BI259"/>
  <c r="BM259"/>
  <c r="BQ259"/>
  <c r="BG259"/>
  <c r="BK259"/>
  <c r="BO259"/>
  <c r="BS259"/>
  <c r="BH261"/>
  <c r="BL261"/>
  <c r="BP261"/>
  <c r="BJ261"/>
  <c r="BN261"/>
  <c r="BR261"/>
  <c r="BG261"/>
  <c r="BK261"/>
  <c r="BO261"/>
  <c r="BS261"/>
  <c r="BI261"/>
  <c r="BM261"/>
  <c r="BQ261"/>
  <c r="BK265"/>
  <c r="BS265"/>
  <c r="BG265"/>
  <c r="BO265"/>
  <c r="BH265"/>
  <c r="BJ265"/>
  <c r="BL265"/>
  <c r="BN265"/>
  <c r="BR265"/>
  <c r="BI265"/>
  <c r="BQ265"/>
  <c r="BM265"/>
  <c r="BP265"/>
  <c r="BI267"/>
  <c r="BQ267"/>
  <c r="BM267"/>
  <c r="BH267"/>
  <c r="BJ267"/>
  <c r="BL267"/>
  <c r="BN267"/>
  <c r="BP267"/>
  <c r="BG267"/>
  <c r="BO267"/>
  <c r="BK267"/>
  <c r="BS267"/>
  <c r="BR267"/>
  <c r="BG269"/>
  <c r="BO269"/>
  <c r="BK269"/>
  <c r="BS269"/>
  <c r="BH269"/>
  <c r="BJ269"/>
  <c r="BL269"/>
  <c r="BN269"/>
  <c r="BR269"/>
  <c r="BM269"/>
  <c r="BQ269"/>
  <c r="BP269"/>
  <c r="BI269"/>
  <c r="BK273"/>
  <c r="BS273"/>
  <c r="BG273"/>
  <c r="BO273"/>
  <c r="BH273"/>
  <c r="BJ273"/>
  <c r="BL273"/>
  <c r="BN273"/>
  <c r="BR273"/>
  <c r="BI273"/>
  <c r="BQ273"/>
  <c r="BP273"/>
  <c r="BM273"/>
  <c r="BG275"/>
  <c r="BI275"/>
  <c r="BK275"/>
  <c r="BM275"/>
  <c r="BO275"/>
  <c r="BQ275"/>
  <c r="BS275"/>
  <c r="BH275"/>
  <c r="BJ275"/>
  <c r="BL275"/>
  <c r="BN275"/>
  <c r="BP275"/>
  <c r="BR275"/>
  <c r="BG277"/>
  <c r="BI277"/>
  <c r="BK277"/>
  <c r="BO277"/>
  <c r="BM277"/>
  <c r="BS277"/>
  <c r="BQ277"/>
  <c r="BH277"/>
  <c r="BJ277"/>
  <c r="BL277"/>
  <c r="BN277"/>
  <c r="BR277"/>
  <c r="BP277"/>
  <c r="BG279"/>
  <c r="BI279"/>
  <c r="BK279"/>
  <c r="BM279"/>
  <c r="BO279"/>
  <c r="BQ279"/>
  <c r="BS279"/>
  <c r="BH279"/>
  <c r="BJ279"/>
  <c r="BL279"/>
  <c r="BN279"/>
  <c r="BP279"/>
  <c r="BR279"/>
  <c r="BG283"/>
  <c r="BI283"/>
  <c r="BK283"/>
  <c r="BM283"/>
  <c r="BO283"/>
  <c r="BQ283"/>
  <c r="BS283"/>
  <c r="BH283"/>
  <c r="BJ283"/>
  <c r="BL283"/>
  <c r="BN283"/>
  <c r="BP283"/>
  <c r="BR283"/>
  <c r="BG285"/>
  <c r="BI285"/>
  <c r="BK285"/>
  <c r="BO285"/>
  <c r="BM285"/>
  <c r="BS285"/>
  <c r="BQ285"/>
  <c r="BH285"/>
  <c r="BJ285"/>
  <c r="BL285"/>
  <c r="BN285"/>
  <c r="BR285"/>
  <c r="BP285"/>
  <c r="BG287"/>
  <c r="BI287"/>
  <c r="BK287"/>
  <c r="BM287"/>
  <c r="BO287"/>
  <c r="BQ287"/>
  <c r="BS287"/>
  <c r="BH287"/>
  <c r="BJ287"/>
  <c r="BL287"/>
  <c r="BN287"/>
  <c r="BP287"/>
  <c r="BR287"/>
  <c r="BG291"/>
  <c r="BI291"/>
  <c r="BK291"/>
  <c r="BM291"/>
  <c r="BO291"/>
  <c r="BQ291"/>
  <c r="BS291"/>
  <c r="BH291"/>
  <c r="BJ291"/>
  <c r="BL291"/>
  <c r="BN291"/>
  <c r="BP291"/>
  <c r="BR291"/>
  <c r="BG293"/>
  <c r="BI293"/>
  <c r="BK293"/>
  <c r="BO293"/>
  <c r="BM293"/>
  <c r="BS293"/>
  <c r="BQ293"/>
  <c r="BH293"/>
  <c r="BJ293"/>
  <c r="BL293"/>
  <c r="BN293"/>
  <c r="BR293"/>
  <c r="BP293"/>
  <c r="BG295"/>
  <c r="BI295"/>
  <c r="BK295"/>
  <c r="BM295"/>
  <c r="BO295"/>
  <c r="BQ295"/>
  <c r="BS295"/>
  <c r="BH295"/>
  <c r="BJ295"/>
  <c r="BL295"/>
  <c r="BN295"/>
  <c r="BP295"/>
  <c r="BR295"/>
  <c r="BG297"/>
  <c r="BI297"/>
  <c r="BK297"/>
  <c r="BO297"/>
  <c r="BM297"/>
  <c r="BS297"/>
  <c r="BQ297"/>
  <c r="BH297"/>
  <c r="BJ297"/>
  <c r="BL297"/>
  <c r="BN297"/>
  <c r="BR297"/>
  <c r="BP297"/>
  <c r="BG301"/>
  <c r="BI301"/>
  <c r="BK301"/>
  <c r="BO301"/>
  <c r="BM301"/>
  <c r="BS301"/>
  <c r="BQ301"/>
  <c r="BH301"/>
  <c r="BJ301"/>
  <c r="BL301"/>
  <c r="BN301"/>
  <c r="BR301"/>
  <c r="BP301"/>
  <c r="BG303"/>
  <c r="BI303"/>
  <c r="BK303"/>
  <c r="BM303"/>
  <c r="BO303"/>
  <c r="BQ303"/>
  <c r="BS303"/>
  <c r="BH303"/>
  <c r="BJ303"/>
  <c r="BL303"/>
  <c r="BN303"/>
  <c r="BP303"/>
  <c r="BR303"/>
  <c r="BG305"/>
  <c r="BI305"/>
  <c r="BK305"/>
  <c r="BO305"/>
  <c r="BM305"/>
  <c r="BS305"/>
  <c r="BQ305"/>
  <c r="BH305"/>
  <c r="BJ305"/>
  <c r="BL305"/>
  <c r="BN305"/>
  <c r="BR305"/>
  <c r="BP305"/>
  <c r="BG309"/>
  <c r="BI309"/>
  <c r="BK309"/>
  <c r="BO309"/>
  <c r="BM309"/>
  <c r="BS309"/>
  <c r="BQ309"/>
  <c r="BH309"/>
  <c r="BJ309"/>
  <c r="BL309"/>
  <c r="BN309"/>
  <c r="BR309"/>
  <c r="BP309"/>
  <c r="BG311"/>
  <c r="BI311"/>
  <c r="BK311"/>
  <c r="BM311"/>
  <c r="BO311"/>
  <c r="BQ311"/>
  <c r="BS311"/>
  <c r="BH311"/>
  <c r="BJ311"/>
  <c r="BL311"/>
  <c r="BN311"/>
  <c r="BP311"/>
  <c r="BR311"/>
  <c r="BG313"/>
  <c r="BI313"/>
  <c r="BK313"/>
  <c r="BO313"/>
  <c r="BM313"/>
  <c r="BS313"/>
  <c r="BQ313"/>
  <c r="BH313"/>
  <c r="BJ313"/>
  <c r="BL313"/>
  <c r="BN313"/>
  <c r="BR313"/>
  <c r="BP313"/>
  <c r="BG317"/>
  <c r="BI317"/>
  <c r="BK317"/>
  <c r="BO317"/>
  <c r="BM317"/>
  <c r="BS317"/>
  <c r="BQ317"/>
  <c r="BH317"/>
  <c r="BJ317"/>
  <c r="BL317"/>
  <c r="BN317"/>
  <c r="BR317"/>
  <c r="BP317"/>
  <c r="BG319"/>
  <c r="BI319"/>
  <c r="BK319"/>
  <c r="BM319"/>
  <c r="BO319"/>
  <c r="BQ319"/>
  <c r="BS319"/>
  <c r="BH319"/>
  <c r="BJ319"/>
  <c r="BL319"/>
  <c r="BN319"/>
  <c r="BP319"/>
  <c r="BR319"/>
  <c r="BG321"/>
  <c r="BI321"/>
  <c r="BK321"/>
  <c r="BM321"/>
  <c r="BO321"/>
  <c r="BS321"/>
  <c r="BQ321"/>
  <c r="BH321"/>
  <c r="BJ321"/>
  <c r="BL321"/>
  <c r="BN321"/>
  <c r="BR321"/>
  <c r="BP321"/>
  <c r="BG325"/>
  <c r="BI325"/>
  <c r="BK325"/>
  <c r="BO325"/>
  <c r="BM325"/>
  <c r="BS325"/>
  <c r="BQ325"/>
  <c r="BH325"/>
  <c r="BJ325"/>
  <c r="BL325"/>
  <c r="BN325"/>
  <c r="BR325"/>
  <c r="BP325"/>
  <c r="BG327"/>
  <c r="BI327"/>
  <c r="BK327"/>
  <c r="BM327"/>
  <c r="BO327"/>
  <c r="BQ327"/>
  <c r="BS327"/>
  <c r="BH327"/>
  <c r="BJ327"/>
  <c r="BL327"/>
  <c r="BN327"/>
  <c r="BP327"/>
  <c r="BR327"/>
  <c r="BG329"/>
  <c r="BI329"/>
  <c r="BK329"/>
  <c r="BM329"/>
  <c r="BO329"/>
  <c r="BS329"/>
  <c r="BQ329"/>
  <c r="BH329"/>
  <c r="BJ329"/>
  <c r="BL329"/>
  <c r="BN329"/>
  <c r="BR329"/>
  <c r="BP329"/>
  <c r="BG333"/>
  <c r="BI333"/>
  <c r="BK333"/>
  <c r="BO333"/>
  <c r="BM333"/>
  <c r="BS333"/>
  <c r="BQ333"/>
  <c r="BH333"/>
  <c r="BJ333"/>
  <c r="BL333"/>
  <c r="BN333"/>
  <c r="BR333"/>
  <c r="BP333"/>
  <c r="BG335"/>
  <c r="BI335"/>
  <c r="BK335"/>
  <c r="BM335"/>
  <c r="BO335"/>
  <c r="BQ335"/>
  <c r="BS335"/>
  <c r="BH335"/>
  <c r="BJ335"/>
  <c r="BL335"/>
  <c r="BN335"/>
  <c r="BP335"/>
  <c r="BR335"/>
  <c r="BG337"/>
  <c r="BI337"/>
  <c r="BK337"/>
  <c r="BM337"/>
  <c r="BO337"/>
  <c r="BS337"/>
  <c r="BQ337"/>
  <c r="BH337"/>
  <c r="BJ337"/>
  <c r="BL337"/>
  <c r="BN337"/>
  <c r="BR337"/>
  <c r="BP337"/>
  <c r="BG339"/>
  <c r="BI339"/>
  <c r="BK339"/>
  <c r="BM339"/>
  <c r="BO339"/>
  <c r="BQ339"/>
  <c r="BS339"/>
  <c r="BH339"/>
  <c r="BJ339"/>
  <c r="BL339"/>
  <c r="BN339"/>
  <c r="BP339"/>
  <c r="BR339"/>
  <c r="BG341"/>
  <c r="BI341"/>
  <c r="BK341"/>
  <c r="BO341"/>
  <c r="BM341"/>
  <c r="BS341"/>
  <c r="BQ341"/>
  <c r="BH341"/>
  <c r="BJ341"/>
  <c r="BL341"/>
  <c r="BN341"/>
  <c r="BR341"/>
  <c r="BP341"/>
  <c r="BG345"/>
  <c r="BI345"/>
  <c r="BK345"/>
  <c r="BM345"/>
  <c r="BO345"/>
  <c r="BS345"/>
  <c r="BQ345"/>
  <c r="BH345"/>
  <c r="BJ345"/>
  <c r="BL345"/>
  <c r="BN345"/>
  <c r="BR345"/>
  <c r="BP345"/>
  <c r="BG347"/>
  <c r="BI347"/>
  <c r="BK347"/>
  <c r="BM347"/>
  <c r="BO347"/>
  <c r="BQ347"/>
  <c r="BS347"/>
  <c r="BH347"/>
  <c r="BJ347"/>
  <c r="BL347"/>
  <c r="BN347"/>
  <c r="BP347"/>
  <c r="BR347"/>
  <c r="BG349"/>
  <c r="BI349"/>
  <c r="BK349"/>
  <c r="BO349"/>
  <c r="BM349"/>
  <c r="BS349"/>
  <c r="BQ349"/>
  <c r="BH349"/>
  <c r="BJ349"/>
  <c r="BL349"/>
  <c r="BN349"/>
  <c r="BR349"/>
  <c r="BP349"/>
  <c r="BG351"/>
  <c r="BI351"/>
  <c r="BK351"/>
  <c r="BM351"/>
  <c r="BO351"/>
  <c r="BQ351"/>
  <c r="BS351"/>
  <c r="BH351"/>
  <c r="BJ351"/>
  <c r="BL351"/>
  <c r="BN351"/>
  <c r="BP351"/>
  <c r="BR351"/>
  <c r="BG355"/>
  <c r="BI355"/>
  <c r="BK355"/>
  <c r="BM355"/>
  <c r="BO355"/>
  <c r="BQ355"/>
  <c r="BS355"/>
  <c r="BH355"/>
  <c r="BJ355"/>
  <c r="BL355"/>
  <c r="BN355"/>
  <c r="BP355"/>
  <c r="BR355"/>
  <c r="BG357"/>
  <c r="BI357"/>
  <c r="BK357"/>
  <c r="BO357"/>
  <c r="BM357"/>
  <c r="BS357"/>
  <c r="BQ357"/>
  <c r="BH357"/>
  <c r="BJ357"/>
  <c r="BL357"/>
  <c r="BN357"/>
  <c r="BR357"/>
  <c r="BP357"/>
  <c r="BG359"/>
  <c r="BI359"/>
  <c r="BK359"/>
  <c r="BM359"/>
  <c r="BO359"/>
  <c r="BQ359"/>
  <c r="BS359"/>
  <c r="BH359"/>
  <c r="BJ359"/>
  <c r="BL359"/>
  <c r="BN359"/>
  <c r="BP359"/>
  <c r="BR359"/>
  <c r="BG363"/>
  <c r="BI363"/>
  <c r="BK363"/>
  <c r="BM363"/>
  <c r="BO363"/>
  <c r="BQ363"/>
  <c r="BS363"/>
  <c r="BH363"/>
  <c r="BJ363"/>
  <c r="BL363"/>
  <c r="BN363"/>
  <c r="BP363"/>
  <c r="BR363"/>
  <c r="BG365"/>
  <c r="BI365"/>
  <c r="BK365"/>
  <c r="BO365"/>
  <c r="BM365"/>
  <c r="BS365"/>
  <c r="BQ365"/>
  <c r="BH365"/>
  <c r="BJ365"/>
  <c r="BL365"/>
  <c r="BN365"/>
  <c r="BR365"/>
  <c r="BP365"/>
  <c r="BG369"/>
  <c r="BI369"/>
  <c r="BK369"/>
  <c r="BM369"/>
  <c r="BO369"/>
  <c r="BS369"/>
  <c r="BQ369"/>
  <c r="BH369"/>
  <c r="BJ369"/>
  <c r="BL369"/>
  <c r="BN369"/>
  <c r="BR369"/>
  <c r="BP369"/>
  <c r="BG371"/>
  <c r="BI371"/>
  <c r="BK371"/>
  <c r="BM371"/>
  <c r="BO371"/>
  <c r="BQ371"/>
  <c r="BS371"/>
  <c r="BH371"/>
  <c r="BJ371"/>
  <c r="BL371"/>
  <c r="BN371"/>
  <c r="BP371"/>
  <c r="BR371"/>
  <c r="BG373"/>
  <c r="BI373"/>
  <c r="BK373"/>
  <c r="BO373"/>
  <c r="BM373"/>
  <c r="BS373"/>
  <c r="BQ373"/>
  <c r="BH373"/>
  <c r="BJ373"/>
  <c r="BL373"/>
  <c r="BN373"/>
  <c r="BR373"/>
  <c r="BP373"/>
  <c r="BG375"/>
  <c r="BI375"/>
  <c r="BK375"/>
  <c r="BM375"/>
  <c r="BO375"/>
  <c r="BQ375"/>
  <c r="BS375"/>
  <c r="BH375"/>
  <c r="BJ375"/>
  <c r="BL375"/>
  <c r="BN375"/>
  <c r="BP375"/>
  <c r="BR375"/>
  <c r="BG377"/>
  <c r="BI377"/>
  <c r="BK377"/>
  <c r="BM377"/>
  <c r="BO377"/>
  <c r="BS377"/>
  <c r="BQ377"/>
  <c r="BH377"/>
  <c r="BJ377"/>
  <c r="BL377"/>
  <c r="BN377"/>
  <c r="BR377"/>
  <c r="BP377"/>
  <c r="BG381"/>
  <c r="BI381"/>
  <c r="BK381"/>
  <c r="BO381"/>
  <c r="BM381"/>
  <c r="BS381"/>
  <c r="BQ381"/>
  <c r="BH381"/>
  <c r="BJ381"/>
  <c r="BL381"/>
  <c r="BN381"/>
  <c r="BR381"/>
  <c r="BP381"/>
  <c r="BG383"/>
  <c r="BI383"/>
  <c r="BK383"/>
  <c r="BM383"/>
  <c r="BO383"/>
  <c r="BQ383"/>
  <c r="BS383"/>
  <c r="BH383"/>
  <c r="BJ383"/>
  <c r="BL383"/>
  <c r="BN383"/>
  <c r="BP383"/>
  <c r="BR383"/>
  <c r="BG385"/>
  <c r="BI385"/>
  <c r="BK385"/>
  <c r="BM385"/>
  <c r="BO385"/>
  <c r="BS385"/>
  <c r="BQ385"/>
  <c r="BH385"/>
  <c r="BJ385"/>
  <c r="BL385"/>
  <c r="BN385"/>
  <c r="BR385"/>
  <c r="BP385"/>
  <c r="BG389"/>
  <c r="BI389"/>
  <c r="BK389"/>
  <c r="BO389"/>
  <c r="BM389"/>
  <c r="BS389"/>
  <c r="BQ389"/>
  <c r="BH389"/>
  <c r="BJ389"/>
  <c r="BL389"/>
  <c r="BN389"/>
  <c r="BR389"/>
  <c r="BP389"/>
  <c r="BG391"/>
  <c r="BI391"/>
  <c r="BK391"/>
  <c r="BM391"/>
  <c r="BO391"/>
  <c r="BQ391"/>
  <c r="BS391"/>
  <c r="BH391"/>
  <c r="BJ391"/>
  <c r="BL391"/>
  <c r="BN391"/>
  <c r="BP391"/>
  <c r="BR391"/>
  <c r="BG393"/>
  <c r="BI393"/>
  <c r="BK393"/>
  <c r="BM393"/>
  <c r="BO393"/>
  <c r="BS393"/>
  <c r="BQ393"/>
  <c r="BH393"/>
  <c r="BJ393"/>
  <c r="BL393"/>
  <c r="BN393"/>
  <c r="BR393"/>
  <c r="BP393"/>
  <c r="BG397"/>
  <c r="BI397"/>
  <c r="BK397"/>
  <c r="BO397"/>
  <c r="BM397"/>
  <c r="BS397"/>
  <c r="BQ397"/>
  <c r="BH397"/>
  <c r="BJ397"/>
  <c r="BL397"/>
  <c r="BN397"/>
  <c r="BR397"/>
  <c r="BP397"/>
  <c r="BG399"/>
  <c r="BI399"/>
  <c r="BK399"/>
  <c r="BM399"/>
  <c r="BO399"/>
  <c r="BQ399"/>
  <c r="BS399"/>
  <c r="BH399"/>
  <c r="BJ399"/>
  <c r="BL399"/>
  <c r="BN399"/>
  <c r="BP399"/>
  <c r="BR399"/>
  <c r="BG401"/>
  <c r="BI401"/>
  <c r="BK401"/>
  <c r="BM401"/>
  <c r="BO401"/>
  <c r="BS401"/>
  <c r="BQ401"/>
  <c r="BH401"/>
  <c r="BJ401"/>
  <c r="BL401"/>
  <c r="BN401"/>
  <c r="BR401"/>
  <c r="BP401"/>
  <c r="BG403"/>
  <c r="BI403"/>
  <c r="BK403"/>
  <c r="BM403"/>
  <c r="BO403"/>
  <c r="BQ403"/>
  <c r="BS403"/>
  <c r="BH403"/>
  <c r="BJ403"/>
  <c r="BL403"/>
  <c r="BN403"/>
  <c r="BP403"/>
  <c r="BR403"/>
  <c r="BG407"/>
  <c r="BI407"/>
  <c r="BK407"/>
  <c r="BM407"/>
  <c r="BO407"/>
  <c r="BQ407"/>
  <c r="BS407"/>
  <c r="BH407"/>
  <c r="BJ407"/>
  <c r="BL407"/>
  <c r="BN407"/>
  <c r="BP407"/>
  <c r="BR407"/>
  <c r="BG409"/>
  <c r="BI409"/>
  <c r="BK409"/>
  <c r="BM409"/>
  <c r="BO409"/>
  <c r="BS409"/>
  <c r="BQ409"/>
  <c r="BH409"/>
  <c r="BJ409"/>
  <c r="BL409"/>
  <c r="BN409"/>
  <c r="BR409"/>
  <c r="BP409"/>
  <c r="BG411"/>
  <c r="BI411"/>
  <c r="BK411"/>
  <c r="BM411"/>
  <c r="BO411"/>
  <c r="BQ411"/>
  <c r="BS411"/>
  <c r="BH411"/>
  <c r="BJ411"/>
  <c r="BL411"/>
  <c r="BN411"/>
  <c r="BP411"/>
  <c r="BR411"/>
  <c r="BG415"/>
  <c r="BI415"/>
  <c r="BK415"/>
  <c r="BM415"/>
  <c r="BO415"/>
  <c r="BQ415"/>
  <c r="BS415"/>
  <c r="BH415"/>
  <c r="BJ415"/>
  <c r="BL415"/>
  <c r="BN415"/>
  <c r="BP415"/>
  <c r="BR415"/>
  <c r="BG417"/>
  <c r="BI417"/>
  <c r="BK417"/>
  <c r="BM417"/>
  <c r="BO417"/>
  <c r="BS417"/>
  <c r="BQ417"/>
  <c r="BH417"/>
  <c r="BJ417"/>
  <c r="BL417"/>
  <c r="BN417"/>
  <c r="BR417"/>
  <c r="BP417"/>
  <c r="BG419"/>
  <c r="BI419"/>
  <c r="BK419"/>
  <c r="BM419"/>
  <c r="BO419"/>
  <c r="BQ419"/>
  <c r="BS419"/>
  <c r="BH419"/>
  <c r="BJ419"/>
  <c r="BL419"/>
  <c r="BN419"/>
  <c r="BP419"/>
  <c r="BR419"/>
  <c r="BG421"/>
  <c r="BI421"/>
  <c r="BK421"/>
  <c r="BO421"/>
  <c r="BM421"/>
  <c r="BS421"/>
  <c r="BQ421"/>
  <c r="BH421"/>
  <c r="BJ421"/>
  <c r="BL421"/>
  <c r="BN421"/>
  <c r="BR421"/>
  <c r="BP421"/>
  <c r="BG423"/>
  <c r="BI423"/>
  <c r="BK423"/>
  <c r="BM423"/>
  <c r="BO423"/>
  <c r="BQ423"/>
  <c r="BS423"/>
  <c r="BH423"/>
  <c r="BJ423"/>
  <c r="BL423"/>
  <c r="BN423"/>
  <c r="BP423"/>
  <c r="BR423"/>
  <c r="BG427"/>
  <c r="BI427"/>
  <c r="BK427"/>
  <c r="BM427"/>
  <c r="BO427"/>
  <c r="BQ427"/>
  <c r="BS427"/>
  <c r="BH427"/>
  <c r="BJ427"/>
  <c r="BL427"/>
  <c r="BN427"/>
  <c r="BP427"/>
  <c r="BR427"/>
  <c r="BG429"/>
  <c r="BI429"/>
  <c r="BK429"/>
  <c r="BO429"/>
  <c r="BM429"/>
  <c r="BS429"/>
  <c r="BQ429"/>
  <c r="BH429"/>
  <c r="BJ429"/>
  <c r="BL429"/>
  <c r="BN429"/>
  <c r="BR429"/>
  <c r="BP429"/>
  <c r="BG433"/>
  <c r="BI433"/>
  <c r="BK433"/>
  <c r="BM433"/>
  <c r="BO433"/>
  <c r="BS433"/>
  <c r="BQ433"/>
  <c r="BH433"/>
  <c r="BJ433"/>
  <c r="BL433"/>
  <c r="BN433"/>
  <c r="BR433"/>
  <c r="BP433"/>
  <c r="BG435"/>
  <c r="BI435"/>
  <c r="BK435"/>
  <c r="BM435"/>
  <c r="BO435"/>
  <c r="BQ435"/>
  <c r="BS435"/>
  <c r="BH435"/>
  <c r="BJ435"/>
  <c r="BL435"/>
  <c r="BN435"/>
  <c r="BP435"/>
  <c r="BR435"/>
  <c r="BG439"/>
  <c r="BI439"/>
  <c r="BK439"/>
  <c r="BM439"/>
  <c r="BO439"/>
  <c r="BQ439"/>
  <c r="BS439"/>
  <c r="BH439"/>
  <c r="BJ439"/>
  <c r="BL439"/>
  <c r="BN439"/>
  <c r="BP439"/>
  <c r="BR439"/>
  <c r="BG441"/>
  <c r="BI441"/>
  <c r="BK441"/>
  <c r="BM441"/>
  <c r="BO441"/>
  <c r="BS441"/>
  <c r="BQ441"/>
  <c r="BH441"/>
  <c r="BJ441"/>
  <c r="BL441"/>
  <c r="BN441"/>
  <c r="BR441"/>
  <c r="BP441"/>
  <c r="BG443"/>
  <c r="BI443"/>
  <c r="BK443"/>
  <c r="BM443"/>
  <c r="BO443"/>
  <c r="BQ443"/>
  <c r="BS443"/>
  <c r="BH443"/>
  <c r="BJ443"/>
  <c r="BL443"/>
  <c r="BN443"/>
  <c r="BP443"/>
  <c r="BR443"/>
  <c r="BG447"/>
  <c r="BI447"/>
  <c r="BK447"/>
  <c r="BM447"/>
  <c r="BO447"/>
  <c r="BQ447"/>
  <c r="BS447"/>
  <c r="BH447"/>
  <c r="BJ447"/>
  <c r="BL447"/>
  <c r="BN447"/>
  <c r="BP447"/>
  <c r="BR447"/>
  <c r="BG449"/>
  <c r="BI449"/>
  <c r="BK449"/>
  <c r="BM449"/>
  <c r="BO449"/>
  <c r="BS449"/>
  <c r="BQ449"/>
  <c r="BH449"/>
  <c r="BJ449"/>
  <c r="BL449"/>
  <c r="BN449"/>
  <c r="BR449"/>
  <c r="BP449"/>
  <c r="BG451"/>
  <c r="BI451"/>
  <c r="BK451"/>
  <c r="BM451"/>
  <c r="BO451"/>
  <c r="BQ451"/>
  <c r="BS451"/>
  <c r="BH451"/>
  <c r="BJ451"/>
  <c r="BL451"/>
  <c r="BN451"/>
  <c r="BP451"/>
  <c r="BR451"/>
  <c r="BG455"/>
  <c r="BI455"/>
  <c r="BK455"/>
  <c r="BM455"/>
  <c r="BO455"/>
  <c r="BQ455"/>
  <c r="BS455"/>
  <c r="BH455"/>
  <c r="BJ455"/>
  <c r="BL455"/>
  <c r="BN455"/>
  <c r="BP455"/>
  <c r="BR455"/>
  <c r="BG457"/>
  <c r="BI457"/>
  <c r="BK457"/>
  <c r="BM457"/>
  <c r="BO457"/>
  <c r="BS457"/>
  <c r="BQ457"/>
  <c r="BH457"/>
  <c r="BJ457"/>
  <c r="BL457"/>
  <c r="BN457"/>
  <c r="BR457"/>
  <c r="BP457"/>
  <c r="BG461"/>
  <c r="BI461"/>
  <c r="BK461"/>
  <c r="BO461"/>
  <c r="BM461"/>
  <c r="BS461"/>
  <c r="BQ461"/>
  <c r="BH461"/>
  <c r="BJ461"/>
  <c r="BL461"/>
  <c r="BN461"/>
  <c r="BR461"/>
  <c r="BP461"/>
  <c r="BG463"/>
  <c r="BI463"/>
  <c r="BK463"/>
  <c r="BM463"/>
  <c r="BO463"/>
  <c r="BQ463"/>
  <c r="BS463"/>
  <c r="BH463"/>
  <c r="BJ463"/>
  <c r="BL463"/>
  <c r="BN463"/>
  <c r="BP463"/>
  <c r="BR463"/>
  <c r="BG465"/>
  <c r="BI465"/>
  <c r="BK465"/>
  <c r="BM465"/>
  <c r="BO465"/>
  <c r="BS465"/>
  <c r="BQ465"/>
  <c r="BH465"/>
  <c r="BJ465"/>
  <c r="BL465"/>
  <c r="BN465"/>
  <c r="BR465"/>
  <c r="BP465"/>
  <c r="BG467"/>
  <c r="BI467"/>
  <c r="BK467"/>
  <c r="BM467"/>
  <c r="BO467"/>
  <c r="BQ467"/>
  <c r="BS467"/>
  <c r="BH467"/>
  <c r="BJ467"/>
  <c r="BL467"/>
  <c r="BN467"/>
  <c r="BP467"/>
  <c r="BR467"/>
  <c r="BG471"/>
  <c r="BI471"/>
  <c r="BK471"/>
  <c r="BM471"/>
  <c r="BO471"/>
  <c r="BQ471"/>
  <c r="BS471"/>
  <c r="BH471"/>
  <c r="BJ471"/>
  <c r="BL471"/>
  <c r="BN471"/>
  <c r="BP471"/>
  <c r="BR471"/>
  <c r="BG473"/>
  <c r="BI473"/>
  <c r="BK473"/>
  <c r="BM473"/>
  <c r="BO473"/>
  <c r="BS473"/>
  <c r="BQ473"/>
  <c r="BH473"/>
  <c r="BJ473"/>
  <c r="BL473"/>
  <c r="BN473"/>
  <c r="BR473"/>
  <c r="BP473"/>
  <c r="BG475"/>
  <c r="BI475"/>
  <c r="BK475"/>
  <c r="BM475"/>
  <c r="BO475"/>
  <c r="BQ475"/>
  <c r="BS475"/>
  <c r="BH475"/>
  <c r="BJ475"/>
  <c r="BL475"/>
  <c r="BN475"/>
  <c r="BP475"/>
  <c r="BR475"/>
  <c r="BG479"/>
  <c r="BI479"/>
  <c r="BK479"/>
  <c r="BM479"/>
  <c r="BO479"/>
  <c r="BQ479"/>
  <c r="BS479"/>
  <c r="BH479"/>
  <c r="BJ479"/>
  <c r="BL479"/>
  <c r="BN479"/>
  <c r="BP479"/>
  <c r="BR479"/>
  <c r="BG481"/>
  <c r="BI481"/>
  <c r="BK481"/>
  <c r="BM481"/>
  <c r="BO481"/>
  <c r="BS481"/>
  <c r="BQ481"/>
  <c r="BH481"/>
  <c r="BJ481"/>
  <c r="BL481"/>
  <c r="BN481"/>
  <c r="BR481"/>
  <c r="BP481"/>
  <c r="BG483"/>
  <c r="BI483"/>
  <c r="BK483"/>
  <c r="BM483"/>
  <c r="BO483"/>
  <c r="BQ483"/>
  <c r="BS483"/>
  <c r="BH483"/>
  <c r="BJ483"/>
  <c r="BL483"/>
  <c r="BN483"/>
  <c r="BP483"/>
  <c r="BR483"/>
  <c r="BG485"/>
  <c r="BI485"/>
  <c r="BK485"/>
  <c r="BO485"/>
  <c r="BM485"/>
  <c r="BS485"/>
  <c r="BQ485"/>
  <c r="BH485"/>
  <c r="BJ485"/>
  <c r="BL485"/>
  <c r="BN485"/>
  <c r="BR485"/>
  <c r="BP485"/>
  <c r="BG487"/>
  <c r="BI487"/>
  <c r="BK487"/>
  <c r="BM487"/>
  <c r="BO487"/>
  <c r="BQ487"/>
  <c r="BS487"/>
  <c r="BH487"/>
  <c r="BJ487"/>
  <c r="BL487"/>
  <c r="BN487"/>
  <c r="BP487"/>
  <c r="BR487"/>
  <c r="BG489"/>
  <c r="BI489"/>
  <c r="BK489"/>
  <c r="BM489"/>
  <c r="BO489"/>
  <c r="BS489"/>
  <c r="BQ489"/>
  <c r="BH489"/>
  <c r="BJ489"/>
  <c r="BL489"/>
  <c r="BN489"/>
  <c r="BR489"/>
  <c r="BP489"/>
  <c r="BG491"/>
  <c r="BI491"/>
  <c r="BK491"/>
  <c r="BM491"/>
  <c r="BO491"/>
  <c r="BQ491"/>
  <c r="BS491"/>
  <c r="BH491"/>
  <c r="BJ491"/>
  <c r="BL491"/>
  <c r="BN491"/>
  <c r="BP491"/>
  <c r="BR491"/>
  <c r="BG493"/>
  <c r="BI493"/>
  <c r="BK493"/>
  <c r="BO493"/>
  <c r="BM493"/>
  <c r="BS493"/>
  <c r="BQ493"/>
  <c r="BH493"/>
  <c r="BJ493"/>
  <c r="BL493"/>
  <c r="BN493"/>
  <c r="BR493"/>
  <c r="BP493"/>
  <c r="BG495"/>
  <c r="BI495"/>
  <c r="BK495"/>
  <c r="BM495"/>
  <c r="BO495"/>
  <c r="BQ495"/>
  <c r="BS495"/>
  <c r="BH495"/>
  <c r="BJ495"/>
  <c r="BL495"/>
  <c r="BN495"/>
  <c r="BP495"/>
  <c r="BR495"/>
  <c r="BG497"/>
  <c r="BI497"/>
  <c r="BK497"/>
  <c r="BM497"/>
  <c r="BO497"/>
  <c r="BS497"/>
  <c r="BQ497"/>
  <c r="BH497"/>
  <c r="BJ497"/>
  <c r="BL497"/>
  <c r="BN497"/>
  <c r="BR497"/>
  <c r="BP497"/>
  <c r="BG499"/>
  <c r="BI499"/>
  <c r="BK499"/>
  <c r="BM499"/>
  <c r="BO499"/>
  <c r="BQ499"/>
  <c r="BS499"/>
  <c r="BH499"/>
  <c r="BJ499"/>
  <c r="BL499"/>
  <c r="BN499"/>
  <c r="BP499"/>
  <c r="BR499"/>
  <c r="BG501"/>
  <c r="BI501"/>
  <c r="BK501"/>
  <c r="BO501"/>
  <c r="BM501"/>
  <c r="BS501"/>
  <c r="BQ501"/>
  <c r="BH501"/>
  <c r="BJ501"/>
  <c r="BL501"/>
  <c r="BN501"/>
  <c r="BR501"/>
  <c r="BP501"/>
  <c r="BG503"/>
  <c r="BI503"/>
  <c r="BK503"/>
  <c r="BM503"/>
  <c r="BO503"/>
  <c r="BQ503"/>
  <c r="BS503"/>
  <c r="BH503"/>
  <c r="BJ503"/>
  <c r="BL503"/>
  <c r="BN503"/>
  <c r="BP503"/>
  <c r="BR503"/>
  <c r="BG505"/>
  <c r="BI505"/>
  <c r="BK505"/>
  <c r="BM505"/>
  <c r="BO505"/>
  <c r="BS505"/>
  <c r="BQ505"/>
  <c r="BH505"/>
  <c r="BJ505"/>
  <c r="BL505"/>
  <c r="BN505"/>
  <c r="BR505"/>
  <c r="BP505"/>
  <c r="BG507"/>
  <c r="BI507"/>
  <c r="BK507"/>
  <c r="BM507"/>
  <c r="BO507"/>
  <c r="BQ507"/>
  <c r="BS507"/>
  <c r="BH507"/>
  <c r="BJ507"/>
  <c r="BL507"/>
  <c r="BN507"/>
  <c r="BP507"/>
  <c r="BR507"/>
  <c r="BI8"/>
  <c r="BM8"/>
  <c r="BQ8"/>
  <c r="BG8"/>
  <c r="BK8"/>
  <c r="BO8"/>
  <c r="BS8"/>
  <c r="BH8"/>
  <c r="BL8"/>
  <c r="BP8"/>
  <c r="BJ8"/>
  <c r="BN8"/>
  <c r="BR8"/>
  <c r="BG10"/>
  <c r="BK10"/>
  <c r="BO10"/>
  <c r="BS10"/>
  <c r="BI10"/>
  <c r="BM10"/>
  <c r="BQ10"/>
  <c r="BJ10"/>
  <c r="BN10"/>
  <c r="BR10"/>
  <c r="BH10"/>
  <c r="BL10"/>
  <c r="BP10"/>
  <c r="BI12"/>
  <c r="BM12"/>
  <c r="BQ12"/>
  <c r="BG12"/>
  <c r="BK12"/>
  <c r="BO12"/>
  <c r="BS12"/>
  <c r="BH12"/>
  <c r="BL12"/>
  <c r="BP12"/>
  <c r="BJ12"/>
  <c r="BN12"/>
  <c r="BR12"/>
  <c r="BG14"/>
  <c r="BK14"/>
  <c r="BO14"/>
  <c r="BS14"/>
  <c r="BI14"/>
  <c r="BM14"/>
  <c r="BQ14"/>
  <c r="BJ14"/>
  <c r="BN14"/>
  <c r="BR14"/>
  <c r="BH14"/>
  <c r="BL14"/>
  <c r="BP14"/>
  <c r="BI16"/>
  <c r="BM16"/>
  <c r="BQ16"/>
  <c r="BG16"/>
  <c r="BK16"/>
  <c r="BO16"/>
  <c r="BS16"/>
  <c r="BH16"/>
  <c r="BL16"/>
  <c r="BP16"/>
  <c r="BJ16"/>
  <c r="BN16"/>
  <c r="BR16"/>
  <c r="BG18"/>
  <c r="BK18"/>
  <c r="BO18"/>
  <c r="BS18"/>
  <c r="BI18"/>
  <c r="BM18"/>
  <c r="BQ18"/>
  <c r="BJ18"/>
  <c r="BN18"/>
  <c r="BR18"/>
  <c r="BH18"/>
  <c r="BL18"/>
  <c r="BP18"/>
  <c r="BI20"/>
  <c r="BM20"/>
  <c r="BQ20"/>
  <c r="BG20"/>
  <c r="BK20"/>
  <c r="BO20"/>
  <c r="BS20"/>
  <c r="BH20"/>
  <c r="BL20"/>
  <c r="BP20"/>
  <c r="BJ20"/>
  <c r="BN20"/>
  <c r="BR20"/>
  <c r="BG22"/>
  <c r="BK22"/>
  <c r="BO22"/>
  <c r="BS22"/>
  <c r="BI22"/>
  <c r="BM22"/>
  <c r="BQ22"/>
  <c r="BJ22"/>
  <c r="BN22"/>
  <c r="BR22"/>
  <c r="BH22"/>
  <c r="BL22"/>
  <c r="BP22"/>
  <c r="BI24"/>
  <c r="BM24"/>
  <c r="BQ24"/>
  <c r="BG24"/>
  <c r="BK24"/>
  <c r="BO24"/>
  <c r="BS24"/>
  <c r="BH24"/>
  <c r="BL24"/>
  <c r="BP24"/>
  <c r="BJ24"/>
  <c r="BN24"/>
  <c r="BR24"/>
  <c r="BG26"/>
  <c r="BK26"/>
  <c r="BO26"/>
  <c r="BS26"/>
  <c r="BI26"/>
  <c r="BM26"/>
  <c r="BQ26"/>
  <c r="BJ26"/>
  <c r="BN26"/>
  <c r="BR26"/>
  <c r="BH26"/>
  <c r="BL26"/>
  <c r="BP26"/>
  <c r="BI28"/>
  <c r="BM28"/>
  <c r="BQ28"/>
  <c r="BG28"/>
  <c r="BK28"/>
  <c r="BO28"/>
  <c r="BS28"/>
  <c r="BH28"/>
  <c r="BL28"/>
  <c r="BP28"/>
  <c r="BJ28"/>
  <c r="BN28"/>
  <c r="BR28"/>
  <c r="BG30"/>
  <c r="BK30"/>
  <c r="BO30"/>
  <c r="BS30"/>
  <c r="BI30"/>
  <c r="BM30"/>
  <c r="BQ30"/>
  <c r="BJ30"/>
  <c r="BN30"/>
  <c r="BR30"/>
  <c r="BH30"/>
  <c r="BL30"/>
  <c r="BP30"/>
  <c r="BI32"/>
  <c r="BM32"/>
  <c r="BQ32"/>
  <c r="BG32"/>
  <c r="BK32"/>
  <c r="BO32"/>
  <c r="BS32"/>
  <c r="BH32"/>
  <c r="BL32"/>
  <c r="BP32"/>
  <c r="BJ32"/>
  <c r="BN32"/>
  <c r="BR32"/>
  <c r="BG34"/>
  <c r="BK34"/>
  <c r="BO34"/>
  <c r="BS34"/>
  <c r="BI34"/>
  <c r="BM34"/>
  <c r="BQ34"/>
  <c r="BJ34"/>
  <c r="BN34"/>
  <c r="BR34"/>
  <c r="BH34"/>
  <c r="BL34"/>
  <c r="BP34"/>
  <c r="BI36"/>
  <c r="BM36"/>
  <c r="BQ36"/>
  <c r="BG36"/>
  <c r="BK36"/>
  <c r="BO36"/>
  <c r="BS36"/>
  <c r="BH36"/>
  <c r="BL36"/>
  <c r="BP36"/>
  <c r="BJ36"/>
  <c r="BN36"/>
  <c r="BR36"/>
  <c r="BG38"/>
  <c r="BK38"/>
  <c r="BO38"/>
  <c r="BS38"/>
  <c r="BI38"/>
  <c r="BM38"/>
  <c r="BQ38"/>
  <c r="BJ38"/>
  <c r="BN38"/>
  <c r="BR38"/>
  <c r="BH38"/>
  <c r="BL38"/>
  <c r="BP38"/>
  <c r="BI40"/>
  <c r="BM40"/>
  <c r="BQ40"/>
  <c r="BG40"/>
  <c r="BK40"/>
  <c r="BO40"/>
  <c r="BS40"/>
  <c r="BH40"/>
  <c r="BL40"/>
  <c r="BP40"/>
  <c r="BJ40"/>
  <c r="BN40"/>
  <c r="BR40"/>
  <c r="BG42"/>
  <c r="BK42"/>
  <c r="BO42"/>
  <c r="BS42"/>
  <c r="BI42"/>
  <c r="BM42"/>
  <c r="BQ42"/>
  <c r="BJ42"/>
  <c r="BN42"/>
  <c r="BR42"/>
  <c r="BH42"/>
  <c r="BL42"/>
  <c r="BP42"/>
  <c r="BI44"/>
  <c r="BM44"/>
  <c r="BQ44"/>
  <c r="BG44"/>
  <c r="BK44"/>
  <c r="BO44"/>
  <c r="BS44"/>
  <c r="BH44"/>
  <c r="BL44"/>
  <c r="BP44"/>
  <c r="BJ44"/>
  <c r="BN44"/>
  <c r="BR44"/>
  <c r="BG46"/>
  <c r="BK46"/>
  <c r="BO46"/>
  <c r="BS46"/>
  <c r="BI46"/>
  <c r="BM46"/>
  <c r="BQ46"/>
  <c r="BJ46"/>
  <c r="BN46"/>
  <c r="BR46"/>
  <c r="BH46"/>
  <c r="BL46"/>
  <c r="BP46"/>
  <c r="BI48"/>
  <c r="BM48"/>
  <c r="BQ48"/>
  <c r="BG48"/>
  <c r="BK48"/>
  <c r="BO48"/>
  <c r="BS48"/>
  <c r="BH48"/>
  <c r="BL48"/>
  <c r="BP48"/>
  <c r="BJ48"/>
  <c r="BN48"/>
  <c r="BR48"/>
  <c r="BG50"/>
  <c r="BK50"/>
  <c r="BO50"/>
  <c r="BS50"/>
  <c r="BI50"/>
  <c r="BM50"/>
  <c r="BQ50"/>
  <c r="BJ50"/>
  <c r="BN50"/>
  <c r="BR50"/>
  <c r="BH50"/>
  <c r="BL50"/>
  <c r="BP50"/>
  <c r="BI52"/>
  <c r="BM52"/>
  <c r="BQ52"/>
  <c r="BG52"/>
  <c r="BK52"/>
  <c r="BO52"/>
  <c r="BS52"/>
  <c r="BH52"/>
  <c r="BL52"/>
  <c r="BP52"/>
  <c r="BJ52"/>
  <c r="BN52"/>
  <c r="BR52"/>
  <c r="BG54"/>
  <c r="BK54"/>
  <c r="BO54"/>
  <c r="BS54"/>
  <c r="BI54"/>
  <c r="BM54"/>
  <c r="BQ54"/>
  <c r="BJ54"/>
  <c r="BN54"/>
  <c r="BR54"/>
  <c r="BH54"/>
  <c r="BL54"/>
  <c r="BP54"/>
  <c r="BI56"/>
  <c r="BM56"/>
  <c r="BQ56"/>
  <c r="BG56"/>
  <c r="BK56"/>
  <c r="BO56"/>
  <c r="BS56"/>
  <c r="BH56"/>
  <c r="BL56"/>
  <c r="BP56"/>
  <c r="BJ56"/>
  <c r="BN56"/>
  <c r="BR56"/>
  <c r="BG58"/>
  <c r="BK58"/>
  <c r="BO58"/>
  <c r="BS58"/>
  <c r="BI58"/>
  <c r="BM58"/>
  <c r="BQ58"/>
  <c r="BJ58"/>
  <c r="BN58"/>
  <c r="BR58"/>
  <c r="BH58"/>
  <c r="BL58"/>
  <c r="BP58"/>
  <c r="BI60"/>
  <c r="BM60"/>
  <c r="BQ60"/>
  <c r="BG60"/>
  <c r="BK60"/>
  <c r="BO60"/>
  <c r="BS60"/>
  <c r="BH60"/>
  <c r="BL60"/>
  <c r="BP60"/>
  <c r="BJ60"/>
  <c r="BN60"/>
  <c r="BR60"/>
  <c r="BG62"/>
  <c r="BK62"/>
  <c r="BO62"/>
  <c r="BS62"/>
  <c r="BI62"/>
  <c r="BM62"/>
  <c r="BQ62"/>
  <c r="BJ62"/>
  <c r="BN62"/>
  <c r="BR62"/>
  <c r="BH62"/>
  <c r="BL62"/>
  <c r="BP62"/>
  <c r="BI64"/>
  <c r="BM64"/>
  <c r="BQ64"/>
  <c r="BG64"/>
  <c r="BK64"/>
  <c r="BO64"/>
  <c r="BS64"/>
  <c r="BH64"/>
  <c r="BL64"/>
  <c r="BP64"/>
  <c r="BJ64"/>
  <c r="BN64"/>
  <c r="BR64"/>
  <c r="BG66"/>
  <c r="BK66"/>
  <c r="BO66"/>
  <c r="BS66"/>
  <c r="BI66"/>
  <c r="BM66"/>
  <c r="BQ66"/>
  <c r="BJ66"/>
  <c r="BN66"/>
  <c r="BR66"/>
  <c r="BH66"/>
  <c r="BL66"/>
  <c r="BP66"/>
  <c r="BI68"/>
  <c r="BM68"/>
  <c r="BQ68"/>
  <c r="BG68"/>
  <c r="BK68"/>
  <c r="BO68"/>
  <c r="BS68"/>
  <c r="BH68"/>
  <c r="BL68"/>
  <c r="BP68"/>
  <c r="BJ68"/>
  <c r="BN68"/>
  <c r="BR68"/>
  <c r="BG70"/>
  <c r="BK70"/>
  <c r="BO70"/>
  <c r="BS70"/>
  <c r="BI70"/>
  <c r="BM70"/>
  <c r="BQ70"/>
  <c r="BJ70"/>
  <c r="BN70"/>
  <c r="BR70"/>
  <c r="BH70"/>
  <c r="BL70"/>
  <c r="BP70"/>
  <c r="BI72"/>
  <c r="BM72"/>
  <c r="BQ72"/>
  <c r="BG72"/>
  <c r="BK72"/>
  <c r="BO72"/>
  <c r="BS72"/>
  <c r="BH72"/>
  <c r="BL72"/>
  <c r="BP72"/>
  <c r="BJ72"/>
  <c r="BN72"/>
  <c r="BR72"/>
  <c r="BG74"/>
  <c r="BK74"/>
  <c r="BO74"/>
  <c r="BS74"/>
  <c r="BI74"/>
  <c r="BM74"/>
  <c r="BQ74"/>
  <c r="BJ74"/>
  <c r="BN74"/>
  <c r="BR74"/>
  <c r="BH74"/>
  <c r="BL74"/>
  <c r="BP74"/>
  <c r="BI76"/>
  <c r="BM76"/>
  <c r="BQ76"/>
  <c r="BG76"/>
  <c r="BK76"/>
  <c r="BO76"/>
  <c r="BS76"/>
  <c r="BH76"/>
  <c r="BL76"/>
  <c r="BP76"/>
  <c r="BJ76"/>
  <c r="BN76"/>
  <c r="BR76"/>
  <c r="BG78"/>
  <c r="BK78"/>
  <c r="BO78"/>
  <c r="BS78"/>
  <c r="BI78"/>
  <c r="BM78"/>
  <c r="BQ78"/>
  <c r="BJ78"/>
  <c r="BN78"/>
  <c r="BR78"/>
  <c r="BH78"/>
  <c r="BL78"/>
  <c r="BP78"/>
  <c r="BI80"/>
  <c r="BM80"/>
  <c r="BQ80"/>
  <c r="BG80"/>
  <c r="BK80"/>
  <c r="BO80"/>
  <c r="BS80"/>
  <c r="BH80"/>
  <c r="BL80"/>
  <c r="BP80"/>
  <c r="BJ80"/>
  <c r="BN80"/>
  <c r="BR80"/>
  <c r="BG82"/>
  <c r="BK82"/>
  <c r="BO82"/>
  <c r="BS82"/>
  <c r="BI82"/>
  <c r="BM82"/>
  <c r="BQ82"/>
  <c r="BJ82"/>
  <c r="BN82"/>
  <c r="BR82"/>
  <c r="BH82"/>
  <c r="BL82"/>
  <c r="BP82"/>
  <c r="BI84"/>
  <c r="BM84"/>
  <c r="BQ84"/>
  <c r="BG84"/>
  <c r="BK84"/>
  <c r="BO84"/>
  <c r="BS84"/>
  <c r="BH84"/>
  <c r="BL84"/>
  <c r="BP84"/>
  <c r="BJ84"/>
  <c r="BN84"/>
  <c r="BR84"/>
  <c r="BG86"/>
  <c r="BK86"/>
  <c r="BO86"/>
  <c r="BS86"/>
  <c r="BI86"/>
  <c r="BM86"/>
  <c r="BQ86"/>
  <c r="BJ86"/>
  <c r="BN86"/>
  <c r="BR86"/>
  <c r="BH86"/>
  <c r="BL86"/>
  <c r="BP86"/>
  <c r="BI88"/>
  <c r="BM88"/>
  <c r="BQ88"/>
  <c r="BG88"/>
  <c r="BK88"/>
  <c r="BO88"/>
  <c r="BS88"/>
  <c r="BH88"/>
  <c r="BL88"/>
  <c r="BP88"/>
  <c r="BJ88"/>
  <c r="BN88"/>
  <c r="BR88"/>
  <c r="BG90"/>
  <c r="BK90"/>
  <c r="BO90"/>
  <c r="BS90"/>
  <c r="BI90"/>
  <c r="BM90"/>
  <c r="BQ90"/>
  <c r="BJ90"/>
  <c r="BN90"/>
  <c r="BR90"/>
  <c r="BH90"/>
  <c r="BL90"/>
  <c r="BP90"/>
  <c r="BI92"/>
  <c r="BM92"/>
  <c r="BQ92"/>
  <c r="BG92"/>
  <c r="BK92"/>
  <c r="BO92"/>
  <c r="BS92"/>
  <c r="BH92"/>
  <c r="BL92"/>
  <c r="BP92"/>
  <c r="BJ92"/>
  <c r="BN92"/>
  <c r="BR92"/>
  <c r="BG94"/>
  <c r="BK94"/>
  <c r="BO94"/>
  <c r="BS94"/>
  <c r="BI94"/>
  <c r="BM94"/>
  <c r="BQ94"/>
  <c r="BJ94"/>
  <c r="BN94"/>
  <c r="BR94"/>
  <c r="BH94"/>
  <c r="BL94"/>
  <c r="BP94"/>
  <c r="BI96"/>
  <c r="BM96"/>
  <c r="BQ96"/>
  <c r="BG96"/>
  <c r="BK96"/>
  <c r="BO96"/>
  <c r="BS96"/>
  <c r="BH96"/>
  <c r="BL96"/>
  <c r="BP96"/>
  <c r="BJ96"/>
  <c r="BN96"/>
  <c r="BR96"/>
  <c r="BG98"/>
  <c r="BK98"/>
  <c r="BO98"/>
  <c r="BS98"/>
  <c r="BI98"/>
  <c r="BM98"/>
  <c r="BQ98"/>
  <c r="BJ98"/>
  <c r="BN98"/>
  <c r="BR98"/>
  <c r="BH98"/>
  <c r="BL98"/>
  <c r="BP98"/>
  <c r="BI100"/>
  <c r="BM100"/>
  <c r="BQ100"/>
  <c r="BG100"/>
  <c r="BK100"/>
  <c r="BO100"/>
  <c r="BS100"/>
  <c r="BH100"/>
  <c r="BL100"/>
  <c r="BP100"/>
  <c r="BJ100"/>
  <c r="BN100"/>
  <c r="BR100"/>
  <c r="BG102"/>
  <c r="BK102"/>
  <c r="BO102"/>
  <c r="BS102"/>
  <c r="BI102"/>
  <c r="BM102"/>
  <c r="BQ102"/>
  <c r="BJ102"/>
  <c r="BN102"/>
  <c r="BR102"/>
  <c r="BH102"/>
  <c r="BL102"/>
  <c r="BP102"/>
  <c r="BI104"/>
  <c r="BM104"/>
  <c r="BQ104"/>
  <c r="BG104"/>
  <c r="BK104"/>
  <c r="BO104"/>
  <c r="BS104"/>
  <c r="BH104"/>
  <c r="BL104"/>
  <c r="BP104"/>
  <c r="BJ104"/>
  <c r="BN104"/>
  <c r="BR104"/>
  <c r="BG106"/>
  <c r="BK106"/>
  <c r="BO106"/>
  <c r="BS106"/>
  <c r="BI106"/>
  <c r="BM106"/>
  <c r="BQ106"/>
  <c r="BJ106"/>
  <c r="BN106"/>
  <c r="BR106"/>
  <c r="BH106"/>
  <c r="BL106"/>
  <c r="BP106"/>
  <c r="BI108"/>
  <c r="BM108"/>
  <c r="BQ108"/>
  <c r="BG108"/>
  <c r="BK108"/>
  <c r="BO108"/>
  <c r="BS108"/>
  <c r="BH108"/>
  <c r="BL108"/>
  <c r="BP108"/>
  <c r="BJ108"/>
  <c r="BN108"/>
  <c r="BR108"/>
  <c r="BG110"/>
  <c r="BK110"/>
  <c r="BO110"/>
  <c r="BS110"/>
  <c r="BI110"/>
  <c r="BM110"/>
  <c r="BQ110"/>
  <c r="BJ110"/>
  <c r="BN110"/>
  <c r="BR110"/>
  <c r="BH110"/>
  <c r="BL110"/>
  <c r="BP110"/>
  <c r="BI112"/>
  <c r="BM112"/>
  <c r="BQ112"/>
  <c r="BG112"/>
  <c r="BK112"/>
  <c r="BO112"/>
  <c r="BS112"/>
  <c r="BH112"/>
  <c r="BL112"/>
  <c r="BP112"/>
  <c r="BJ112"/>
  <c r="BN112"/>
  <c r="BR112"/>
  <c r="BG114"/>
  <c r="BK114"/>
  <c r="BO114"/>
  <c r="BS114"/>
  <c r="BI114"/>
  <c r="BM114"/>
  <c r="BQ114"/>
  <c r="BJ114"/>
  <c r="BN114"/>
  <c r="BR114"/>
  <c r="BH114"/>
  <c r="BL114"/>
  <c r="BP114"/>
  <c r="BI116"/>
  <c r="BM116"/>
  <c r="BQ116"/>
  <c r="BG116"/>
  <c r="BK116"/>
  <c r="BO116"/>
  <c r="BS116"/>
  <c r="BH116"/>
  <c r="BL116"/>
  <c r="BP116"/>
  <c r="BJ116"/>
  <c r="BN116"/>
  <c r="BR116"/>
  <c r="BG118"/>
  <c r="BK118"/>
  <c r="BO118"/>
  <c r="BS118"/>
  <c r="BI118"/>
  <c r="BM118"/>
  <c r="BQ118"/>
  <c r="BJ118"/>
  <c r="BN118"/>
  <c r="BR118"/>
  <c r="BH118"/>
  <c r="BL118"/>
  <c r="BP118"/>
  <c r="BI120"/>
  <c r="BM120"/>
  <c r="BQ120"/>
  <c r="BG120"/>
  <c r="BK120"/>
  <c r="BO120"/>
  <c r="BS120"/>
  <c r="BH120"/>
  <c r="BL120"/>
  <c r="BP120"/>
  <c r="BJ120"/>
  <c r="BN120"/>
  <c r="BR120"/>
  <c r="BG122"/>
  <c r="BK122"/>
  <c r="BO122"/>
  <c r="BS122"/>
  <c r="BI122"/>
  <c r="BM122"/>
  <c r="BQ122"/>
  <c r="BJ122"/>
  <c r="BN122"/>
  <c r="BR122"/>
  <c r="BH122"/>
  <c r="BL122"/>
  <c r="BP122"/>
  <c r="BI124"/>
  <c r="BM124"/>
  <c r="BQ124"/>
  <c r="BG124"/>
  <c r="BK124"/>
  <c r="BO124"/>
  <c r="BS124"/>
  <c r="BH124"/>
  <c r="BL124"/>
  <c r="BP124"/>
  <c r="BJ124"/>
  <c r="BN124"/>
  <c r="BR124"/>
  <c r="BG126"/>
  <c r="BK126"/>
  <c r="BO126"/>
  <c r="BS126"/>
  <c r="BI126"/>
  <c r="BM126"/>
  <c r="BQ126"/>
  <c r="BJ126"/>
  <c r="BN126"/>
  <c r="BR126"/>
  <c r="BH126"/>
  <c r="BL126"/>
  <c r="BP126"/>
  <c r="BI128"/>
  <c r="BM128"/>
  <c r="BQ128"/>
  <c r="BG128"/>
  <c r="BK128"/>
  <c r="BO128"/>
  <c r="BS128"/>
  <c r="BH128"/>
  <c r="BL128"/>
  <c r="BP128"/>
  <c r="BJ128"/>
  <c r="BN128"/>
  <c r="BR128"/>
  <c r="BG130"/>
  <c r="BK130"/>
  <c r="BO130"/>
  <c r="BS130"/>
  <c r="BI130"/>
  <c r="BM130"/>
  <c r="BQ130"/>
  <c r="BJ130"/>
  <c r="BN130"/>
  <c r="BR130"/>
  <c r="BH130"/>
  <c r="BL130"/>
  <c r="BP130"/>
  <c r="BI132"/>
  <c r="BM132"/>
  <c r="BQ132"/>
  <c r="BG132"/>
  <c r="BK132"/>
  <c r="BO132"/>
  <c r="BS132"/>
  <c r="BH132"/>
  <c r="BL132"/>
  <c r="BP132"/>
  <c r="BJ132"/>
  <c r="BN132"/>
  <c r="BR132"/>
  <c r="BG134"/>
  <c r="BK134"/>
  <c r="BO134"/>
  <c r="BS134"/>
  <c r="BI134"/>
  <c r="BM134"/>
  <c r="BQ134"/>
  <c r="BJ134"/>
  <c r="BN134"/>
  <c r="BR134"/>
  <c r="BH134"/>
  <c r="BL134"/>
  <c r="BP134"/>
  <c r="BI136"/>
  <c r="BM136"/>
  <c r="BQ136"/>
  <c r="BG136"/>
  <c r="BK136"/>
  <c r="BO136"/>
  <c r="BS136"/>
  <c r="BH136"/>
  <c r="BL136"/>
  <c r="BP136"/>
  <c r="BJ136"/>
  <c r="BN136"/>
  <c r="BR136"/>
  <c r="BG138"/>
  <c r="BK138"/>
  <c r="BO138"/>
  <c r="BS138"/>
  <c r="BI138"/>
  <c r="BM138"/>
  <c r="BQ138"/>
  <c r="BJ138"/>
  <c r="BN138"/>
  <c r="BR138"/>
  <c r="BH138"/>
  <c r="BL138"/>
  <c r="BP138"/>
  <c r="BI140"/>
  <c r="BM140"/>
  <c r="BQ140"/>
  <c r="BG140"/>
  <c r="BK140"/>
  <c r="BO140"/>
  <c r="BS140"/>
  <c r="BH140"/>
  <c r="BL140"/>
  <c r="BP140"/>
  <c r="BJ140"/>
  <c r="BN140"/>
  <c r="BR140"/>
  <c r="BG142"/>
  <c r="BK142"/>
  <c r="BO142"/>
  <c r="BS142"/>
  <c r="BI142"/>
  <c r="BM142"/>
  <c r="BQ142"/>
  <c r="BJ142"/>
  <c r="BN142"/>
  <c r="BR142"/>
  <c r="BH142"/>
  <c r="BL142"/>
  <c r="BP142"/>
  <c r="BI144"/>
  <c r="BM144"/>
  <c r="BQ144"/>
  <c r="BG144"/>
  <c r="BK144"/>
  <c r="BO144"/>
  <c r="BS144"/>
  <c r="BH144"/>
  <c r="BL144"/>
  <c r="BP144"/>
  <c r="BJ144"/>
  <c r="BN144"/>
  <c r="BR144"/>
  <c r="BG146"/>
  <c r="BK146"/>
  <c r="BO146"/>
  <c r="BS146"/>
  <c r="BI146"/>
  <c r="BM146"/>
  <c r="BQ146"/>
  <c r="BJ146"/>
  <c r="BN146"/>
  <c r="BR146"/>
  <c r="BH146"/>
  <c r="BL146"/>
  <c r="BP146"/>
  <c r="BI148"/>
  <c r="BM148"/>
  <c r="BQ148"/>
  <c r="BG148"/>
  <c r="BK148"/>
  <c r="BO148"/>
  <c r="BS148"/>
  <c r="BH148"/>
  <c r="BL148"/>
  <c r="BP148"/>
  <c r="BJ148"/>
  <c r="BN148"/>
  <c r="BR148"/>
  <c r="BG150"/>
  <c r="BK150"/>
  <c r="BO150"/>
  <c r="BS150"/>
  <c r="BI150"/>
  <c r="BM150"/>
  <c r="BQ150"/>
  <c r="BJ150"/>
  <c r="BN150"/>
  <c r="BR150"/>
  <c r="BH150"/>
  <c r="BL150"/>
  <c r="BP150"/>
  <c r="BI152"/>
  <c r="BM152"/>
  <c r="BQ152"/>
  <c r="BG152"/>
  <c r="BK152"/>
  <c r="BO152"/>
  <c r="BS152"/>
  <c r="BH152"/>
  <c r="BL152"/>
  <c r="BP152"/>
  <c r="BJ152"/>
  <c r="BN152"/>
  <c r="BR152"/>
  <c r="BG154"/>
  <c r="BK154"/>
  <c r="BO154"/>
  <c r="BS154"/>
  <c r="BI154"/>
  <c r="BM154"/>
  <c r="BQ154"/>
  <c r="BJ154"/>
  <c r="BN154"/>
  <c r="BR154"/>
  <c r="BH154"/>
  <c r="BL154"/>
  <c r="BP154"/>
  <c r="BI156"/>
  <c r="BM156"/>
  <c r="BQ156"/>
  <c r="BG156"/>
  <c r="BK156"/>
  <c r="BO156"/>
  <c r="BS156"/>
  <c r="BH156"/>
  <c r="BL156"/>
  <c r="BP156"/>
  <c r="BJ156"/>
  <c r="BN156"/>
  <c r="BR156"/>
  <c r="BG158"/>
  <c r="BK158"/>
  <c r="BO158"/>
  <c r="BS158"/>
  <c r="BI158"/>
  <c r="BM158"/>
  <c r="BQ158"/>
  <c r="BJ158"/>
  <c r="BN158"/>
  <c r="BR158"/>
  <c r="BH158"/>
  <c r="BL158"/>
  <c r="BP158"/>
  <c r="BI160"/>
  <c r="BM160"/>
  <c r="BQ160"/>
  <c r="BG160"/>
  <c r="BK160"/>
  <c r="BO160"/>
  <c r="BS160"/>
  <c r="BH160"/>
  <c r="BL160"/>
  <c r="BP160"/>
  <c r="BJ160"/>
  <c r="BN160"/>
  <c r="BR160"/>
  <c r="BG162"/>
  <c r="BK162"/>
  <c r="BO162"/>
  <c r="BS162"/>
  <c r="BI162"/>
  <c r="BM162"/>
  <c r="BQ162"/>
  <c r="BJ162"/>
  <c r="BN162"/>
  <c r="BR162"/>
  <c r="BH162"/>
  <c r="BL162"/>
  <c r="BP162"/>
  <c r="BI164"/>
  <c r="BM164"/>
  <c r="BQ164"/>
  <c r="BG164"/>
  <c r="BK164"/>
  <c r="BO164"/>
  <c r="BS164"/>
  <c r="BH164"/>
  <c r="BL164"/>
  <c r="BP164"/>
  <c r="BJ164"/>
  <c r="BN164"/>
  <c r="BR164"/>
  <c r="BG166"/>
  <c r="BK166"/>
  <c r="BO166"/>
  <c r="BS166"/>
  <c r="BI166"/>
  <c r="BM166"/>
  <c r="BQ166"/>
  <c r="BJ166"/>
  <c r="BN166"/>
  <c r="BR166"/>
  <c r="BH166"/>
  <c r="BL166"/>
  <c r="BP166"/>
  <c r="BI168"/>
  <c r="BM168"/>
  <c r="BQ168"/>
  <c r="BG168"/>
  <c r="BK168"/>
  <c r="BO168"/>
  <c r="BS168"/>
  <c r="BH168"/>
  <c r="BL168"/>
  <c r="BP168"/>
  <c r="BJ168"/>
  <c r="BN168"/>
  <c r="BR168"/>
  <c r="BG170"/>
  <c r="BK170"/>
  <c r="BO170"/>
  <c r="BS170"/>
  <c r="BI170"/>
  <c r="BM170"/>
  <c r="BQ170"/>
  <c r="BJ170"/>
  <c r="BN170"/>
  <c r="BR170"/>
  <c r="BH170"/>
  <c r="BL170"/>
  <c r="BP170"/>
  <c r="BI172"/>
  <c r="BM172"/>
  <c r="BQ172"/>
  <c r="BG172"/>
  <c r="BK172"/>
  <c r="BO172"/>
  <c r="BS172"/>
  <c r="BH172"/>
  <c r="BL172"/>
  <c r="BP172"/>
  <c r="BJ172"/>
  <c r="BN172"/>
  <c r="BR172"/>
  <c r="BG174"/>
  <c r="BK174"/>
  <c r="BO174"/>
  <c r="BS174"/>
  <c r="BI174"/>
  <c r="BM174"/>
  <c r="BQ174"/>
  <c r="BJ174"/>
  <c r="BN174"/>
  <c r="BR174"/>
  <c r="BH174"/>
  <c r="BL174"/>
  <c r="BP174"/>
  <c r="BI176"/>
  <c r="BM176"/>
  <c r="BQ176"/>
  <c r="BG176"/>
  <c r="BK176"/>
  <c r="BO176"/>
  <c r="BS176"/>
  <c r="BH176"/>
  <c r="BL176"/>
  <c r="BP176"/>
  <c r="BJ176"/>
  <c r="BN176"/>
  <c r="BR176"/>
  <c r="BG178"/>
  <c r="BK178"/>
  <c r="BO178"/>
  <c r="BS178"/>
  <c r="BI178"/>
  <c r="BM178"/>
  <c r="BQ178"/>
  <c r="BJ178"/>
  <c r="BN178"/>
  <c r="BR178"/>
  <c r="BH178"/>
  <c r="BL178"/>
  <c r="BP178"/>
  <c r="BI180"/>
  <c r="BM180"/>
  <c r="BQ180"/>
  <c r="BG180"/>
  <c r="BK180"/>
  <c r="BO180"/>
  <c r="BS180"/>
  <c r="BH180"/>
  <c r="BL180"/>
  <c r="BP180"/>
  <c r="BJ180"/>
  <c r="BN180"/>
  <c r="BR180"/>
  <c r="BG182"/>
  <c r="BK182"/>
  <c r="BO182"/>
  <c r="BS182"/>
  <c r="BI182"/>
  <c r="BM182"/>
  <c r="BQ182"/>
  <c r="BJ182"/>
  <c r="BN182"/>
  <c r="BR182"/>
  <c r="BH182"/>
  <c r="BL182"/>
  <c r="BP182"/>
  <c r="BI184"/>
  <c r="BM184"/>
  <c r="BQ184"/>
  <c r="BG184"/>
  <c r="BK184"/>
  <c r="BO184"/>
  <c r="BS184"/>
  <c r="BH184"/>
  <c r="BL184"/>
  <c r="BP184"/>
  <c r="BJ184"/>
  <c r="BN184"/>
  <c r="BR184"/>
  <c r="BG186"/>
  <c r="BK186"/>
  <c r="BO186"/>
  <c r="BS186"/>
  <c r="BI186"/>
  <c r="BM186"/>
  <c r="BQ186"/>
  <c r="BJ186"/>
  <c r="BN186"/>
  <c r="BR186"/>
  <c r="BH186"/>
  <c r="BL186"/>
  <c r="BP186"/>
  <c r="BI188"/>
  <c r="BM188"/>
  <c r="BQ188"/>
  <c r="BG188"/>
  <c r="BK188"/>
  <c r="BO188"/>
  <c r="BS188"/>
  <c r="BH188"/>
  <c r="BL188"/>
  <c r="BP188"/>
  <c r="BJ188"/>
  <c r="BN188"/>
  <c r="BR188"/>
  <c r="BG190"/>
  <c r="BK190"/>
  <c r="BO190"/>
  <c r="BS190"/>
  <c r="BI190"/>
  <c r="BM190"/>
  <c r="BQ190"/>
  <c r="BJ190"/>
  <c r="BN190"/>
  <c r="BR190"/>
  <c r="BH190"/>
  <c r="BL190"/>
  <c r="BP190"/>
  <c r="BI192"/>
  <c r="BM192"/>
  <c r="BQ192"/>
  <c r="BG192"/>
  <c r="BK192"/>
  <c r="BO192"/>
  <c r="BS192"/>
  <c r="BH192"/>
  <c r="BL192"/>
  <c r="BP192"/>
  <c r="BJ192"/>
  <c r="BN192"/>
  <c r="BR192"/>
  <c r="BG194"/>
  <c r="BK194"/>
  <c r="BO194"/>
  <c r="BS194"/>
  <c r="BI194"/>
  <c r="BM194"/>
  <c r="BQ194"/>
  <c r="BJ194"/>
  <c r="BN194"/>
  <c r="BR194"/>
  <c r="BH194"/>
  <c r="BL194"/>
  <c r="BP194"/>
  <c r="BI196"/>
  <c r="BM196"/>
  <c r="BQ196"/>
  <c r="BG196"/>
  <c r="BK196"/>
  <c r="BO196"/>
  <c r="BS196"/>
  <c r="BH196"/>
  <c r="BL196"/>
  <c r="BP196"/>
  <c r="BJ196"/>
  <c r="BN196"/>
  <c r="BR196"/>
  <c r="BG198"/>
  <c r="BK198"/>
  <c r="BO198"/>
  <c r="BS198"/>
  <c r="BI198"/>
  <c r="BM198"/>
  <c r="BQ198"/>
  <c r="BJ198"/>
  <c r="BN198"/>
  <c r="BR198"/>
  <c r="BH198"/>
  <c r="BL198"/>
  <c r="BP198"/>
  <c r="BI200"/>
  <c r="BM200"/>
  <c r="BQ200"/>
  <c r="BG200"/>
  <c r="BK200"/>
  <c r="BO200"/>
  <c r="BS200"/>
  <c r="BH200"/>
  <c r="BL200"/>
  <c r="BP200"/>
  <c r="BJ200"/>
  <c r="BN200"/>
  <c r="BR200"/>
  <c r="BG202"/>
  <c r="BK202"/>
  <c r="BO202"/>
  <c r="BS202"/>
  <c r="BI202"/>
  <c r="BM202"/>
  <c r="BQ202"/>
  <c r="BJ202"/>
  <c r="BN202"/>
  <c r="BR202"/>
  <c r="BH202"/>
  <c r="BL202"/>
  <c r="BP202"/>
  <c r="BI204"/>
  <c r="BM204"/>
  <c r="BQ204"/>
  <c r="BG204"/>
  <c r="BK204"/>
  <c r="BO204"/>
  <c r="BS204"/>
  <c r="BH204"/>
  <c r="BL204"/>
  <c r="BP204"/>
  <c r="BJ204"/>
  <c r="BN204"/>
  <c r="BR204"/>
  <c r="BG206"/>
  <c r="BK206"/>
  <c r="BO206"/>
  <c r="BS206"/>
  <c r="BI206"/>
  <c r="BM206"/>
  <c r="BQ206"/>
  <c r="BJ206"/>
  <c r="BN206"/>
  <c r="BR206"/>
  <c r="BH206"/>
  <c r="BL206"/>
  <c r="BP206"/>
  <c r="BI208"/>
  <c r="BM208"/>
  <c r="BQ208"/>
  <c r="BG208"/>
  <c r="BK208"/>
  <c r="BO208"/>
  <c r="BS208"/>
  <c r="BH208"/>
  <c r="BL208"/>
  <c r="BP208"/>
  <c r="BJ208"/>
  <c r="BN208"/>
  <c r="BR208"/>
  <c r="BG210"/>
  <c r="BK210"/>
  <c r="BO210"/>
  <c r="BS210"/>
  <c r="BI210"/>
  <c r="BM210"/>
  <c r="BQ210"/>
  <c r="BJ210"/>
  <c r="BN210"/>
  <c r="BR210"/>
  <c r="BH210"/>
  <c r="BL210"/>
  <c r="BP210"/>
  <c r="BI212"/>
  <c r="BM212"/>
  <c r="BQ212"/>
  <c r="BG212"/>
  <c r="BK212"/>
  <c r="BO212"/>
  <c r="BS212"/>
  <c r="BH212"/>
  <c r="BL212"/>
  <c r="BP212"/>
  <c r="BJ212"/>
  <c r="BN212"/>
  <c r="BR212"/>
  <c r="BG214"/>
  <c r="BK214"/>
  <c r="BO214"/>
  <c r="BS214"/>
  <c r="BI214"/>
  <c r="BM214"/>
  <c r="BQ214"/>
  <c r="BJ214"/>
  <c r="BN214"/>
  <c r="BR214"/>
  <c r="BH214"/>
  <c r="BL214"/>
  <c r="BP214"/>
  <c r="BI216"/>
  <c r="BM216"/>
  <c r="BQ216"/>
  <c r="BG216"/>
  <c r="BK216"/>
  <c r="BO216"/>
  <c r="BS216"/>
  <c r="BH216"/>
  <c r="BL216"/>
  <c r="BP216"/>
  <c r="BJ216"/>
  <c r="BN216"/>
  <c r="BR216"/>
  <c r="BG218"/>
  <c r="BK218"/>
  <c r="BO218"/>
  <c r="BS218"/>
  <c r="BI218"/>
  <c r="BM218"/>
  <c r="BQ218"/>
  <c r="BJ218"/>
  <c r="BN218"/>
  <c r="BR218"/>
  <c r="BH218"/>
  <c r="BL218"/>
  <c r="BP218"/>
  <c r="BI220"/>
  <c r="BM220"/>
  <c r="BQ220"/>
  <c r="BG220"/>
  <c r="BK220"/>
  <c r="BO220"/>
  <c r="BS220"/>
  <c r="BH220"/>
  <c r="BL220"/>
  <c r="BP220"/>
  <c r="BJ220"/>
  <c r="BN220"/>
  <c r="BR220"/>
  <c r="BG222"/>
  <c r="BK222"/>
  <c r="BO222"/>
  <c r="BS222"/>
  <c r="BI222"/>
  <c r="BM222"/>
  <c r="BQ222"/>
  <c r="BJ222"/>
  <c r="BN222"/>
  <c r="BR222"/>
  <c r="BH222"/>
  <c r="BL222"/>
  <c r="BP222"/>
  <c r="BI224"/>
  <c r="BM224"/>
  <c r="BQ224"/>
  <c r="BG224"/>
  <c r="BK224"/>
  <c r="BO224"/>
  <c r="BS224"/>
  <c r="BH224"/>
  <c r="BL224"/>
  <c r="BP224"/>
  <c r="BJ224"/>
  <c r="BN224"/>
  <c r="BR224"/>
  <c r="BG226"/>
  <c r="BK226"/>
  <c r="BO226"/>
  <c r="BS226"/>
  <c r="BI226"/>
  <c r="BM226"/>
  <c r="BQ226"/>
  <c r="BJ226"/>
  <c r="BN226"/>
  <c r="BR226"/>
  <c r="BH226"/>
  <c r="BL226"/>
  <c r="BP226"/>
  <c r="BI228"/>
  <c r="BM228"/>
  <c r="BQ228"/>
  <c r="BG228"/>
  <c r="BK228"/>
  <c r="BO228"/>
  <c r="BS228"/>
  <c r="BH228"/>
  <c r="BL228"/>
  <c r="BP228"/>
  <c r="BJ228"/>
  <c r="BN228"/>
  <c r="BR228"/>
  <c r="BG230"/>
  <c r="BK230"/>
  <c r="BO230"/>
  <c r="BS230"/>
  <c r="BI230"/>
  <c r="BM230"/>
  <c r="BQ230"/>
  <c r="BJ230"/>
  <c r="BN230"/>
  <c r="BR230"/>
  <c r="BH230"/>
  <c r="BL230"/>
  <c r="BP230"/>
  <c r="BI232"/>
  <c r="BM232"/>
  <c r="BQ232"/>
  <c r="BG232"/>
  <c r="BK232"/>
  <c r="BO232"/>
  <c r="BS232"/>
  <c r="BH232"/>
  <c r="BL232"/>
  <c r="BP232"/>
  <c r="BJ232"/>
  <c r="BN232"/>
  <c r="BR232"/>
  <c r="BG234"/>
  <c r="BK234"/>
  <c r="BO234"/>
  <c r="BS234"/>
  <c r="BI234"/>
  <c r="BM234"/>
  <c r="BQ234"/>
  <c r="BJ234"/>
  <c r="BN234"/>
  <c r="BR234"/>
  <c r="BH234"/>
  <c r="BL234"/>
  <c r="BP234"/>
  <c r="BI236"/>
  <c r="BM236"/>
  <c r="BQ236"/>
  <c r="BG236"/>
  <c r="BK236"/>
  <c r="BO236"/>
  <c r="BS236"/>
  <c r="BH236"/>
  <c r="BL236"/>
  <c r="BP236"/>
  <c r="BJ236"/>
  <c r="BN236"/>
  <c r="BR236"/>
  <c r="BG238"/>
  <c r="BK238"/>
  <c r="BO238"/>
  <c r="BS238"/>
  <c r="BI238"/>
  <c r="BM238"/>
  <c r="BQ238"/>
  <c r="BJ238"/>
  <c r="BN238"/>
  <c r="BR238"/>
  <c r="BH238"/>
  <c r="BL238"/>
  <c r="BP238"/>
  <c r="BI240"/>
  <c r="BM240"/>
  <c r="BQ240"/>
  <c r="BG240"/>
  <c r="BK240"/>
  <c r="BO240"/>
  <c r="BS240"/>
  <c r="BH240"/>
  <c r="BL240"/>
  <c r="BP240"/>
  <c r="BJ240"/>
  <c r="BN240"/>
  <c r="BR240"/>
  <c r="BG242"/>
  <c r="BK242"/>
  <c r="BO242"/>
  <c r="BS242"/>
  <c r="BI242"/>
  <c r="BM242"/>
  <c r="BQ242"/>
  <c r="BJ242"/>
  <c r="BN242"/>
  <c r="BR242"/>
  <c r="BH242"/>
  <c r="BL242"/>
  <c r="BP242"/>
  <c r="BI244"/>
  <c r="BM244"/>
  <c r="BQ244"/>
  <c r="BG244"/>
  <c r="BK244"/>
  <c r="BO244"/>
  <c r="BS244"/>
  <c r="BH244"/>
  <c r="BL244"/>
  <c r="BP244"/>
  <c r="BJ244"/>
  <c r="BN244"/>
  <c r="BR244"/>
  <c r="BG246"/>
  <c r="BK246"/>
  <c r="BO246"/>
  <c r="BS246"/>
  <c r="BI246"/>
  <c r="BM246"/>
  <c r="BQ246"/>
  <c r="BJ246"/>
  <c r="BN246"/>
  <c r="BR246"/>
  <c r="BH246"/>
  <c r="BL246"/>
  <c r="BP246"/>
  <c r="BI248"/>
  <c r="BM248"/>
  <c r="BQ248"/>
  <c r="BG248"/>
  <c r="BK248"/>
  <c r="BO248"/>
  <c r="BS248"/>
  <c r="BH248"/>
  <c r="BL248"/>
  <c r="BP248"/>
  <c r="BJ248"/>
  <c r="BN248"/>
  <c r="BR248"/>
  <c r="BG250"/>
  <c r="BK250"/>
  <c r="BO250"/>
  <c r="BS250"/>
  <c r="BI250"/>
  <c r="BM250"/>
  <c r="BQ250"/>
  <c r="BJ250"/>
  <c r="BN250"/>
  <c r="BR250"/>
  <c r="BH250"/>
  <c r="BL250"/>
  <c r="BP250"/>
  <c r="BI252"/>
  <c r="BM252"/>
  <c r="BQ252"/>
  <c r="BG252"/>
  <c r="BK252"/>
  <c r="BO252"/>
  <c r="BS252"/>
  <c r="BH252"/>
  <c r="BL252"/>
  <c r="BP252"/>
  <c r="BJ252"/>
  <c r="BN252"/>
  <c r="BR252"/>
  <c r="BG254"/>
  <c r="BK254"/>
  <c r="BO254"/>
  <c r="BS254"/>
  <c r="BI254"/>
  <c r="BM254"/>
  <c r="BQ254"/>
  <c r="BJ254"/>
  <c r="BN254"/>
  <c r="BR254"/>
  <c r="BH254"/>
  <c r="BL254"/>
  <c r="BP254"/>
  <c r="BI256"/>
  <c r="BM256"/>
  <c r="BQ256"/>
  <c r="BG256"/>
  <c r="BK256"/>
  <c r="BO256"/>
  <c r="BS256"/>
  <c r="BH256"/>
  <c r="BL256"/>
  <c r="BP256"/>
  <c r="BJ256"/>
  <c r="BN256"/>
  <c r="BR256"/>
  <c r="BG258"/>
  <c r="BK258"/>
  <c r="BO258"/>
  <c r="BS258"/>
  <c r="BI258"/>
  <c r="BM258"/>
  <c r="BQ258"/>
  <c r="BJ258"/>
  <c r="BN258"/>
  <c r="BR258"/>
  <c r="BH258"/>
  <c r="BP258"/>
  <c r="BL258"/>
  <c r="BI260"/>
  <c r="BM260"/>
  <c r="BQ260"/>
  <c r="BG260"/>
  <c r="BK260"/>
  <c r="BO260"/>
  <c r="BS260"/>
  <c r="BH260"/>
  <c r="BL260"/>
  <c r="BP260"/>
  <c r="BJ260"/>
  <c r="BN260"/>
  <c r="BR260"/>
  <c r="BG262"/>
  <c r="BK262"/>
  <c r="BO262"/>
  <c r="BS262"/>
  <c r="BI262"/>
  <c r="BM262"/>
  <c r="BQ262"/>
  <c r="BJ262"/>
  <c r="BN262"/>
  <c r="BR262"/>
  <c r="BH262"/>
  <c r="BL262"/>
  <c r="BP262"/>
  <c r="BS264"/>
  <c r="BI264"/>
  <c r="BM264"/>
  <c r="BQ264"/>
  <c r="BG264"/>
  <c r="BK264"/>
  <c r="BO264"/>
  <c r="BH264"/>
  <c r="BL264"/>
  <c r="BP264"/>
  <c r="BN264"/>
  <c r="BR264"/>
  <c r="BJ264"/>
  <c r="BG266"/>
  <c r="BI266"/>
  <c r="BK266"/>
  <c r="BM266"/>
  <c r="BO266"/>
  <c r="BN266"/>
  <c r="BQ266"/>
  <c r="BS266"/>
  <c r="BJ266"/>
  <c r="BR266"/>
  <c r="BL266"/>
  <c r="BH266"/>
  <c r="BP266"/>
  <c r="BG268"/>
  <c r="BI268"/>
  <c r="BK268"/>
  <c r="BM268"/>
  <c r="BO268"/>
  <c r="BQ268"/>
  <c r="BS268"/>
  <c r="BL268"/>
  <c r="BH268"/>
  <c r="BP268"/>
  <c r="BJ268"/>
  <c r="BR268"/>
  <c r="BN268"/>
  <c r="BR270"/>
  <c r="BG270"/>
  <c r="BI270"/>
  <c r="BK270"/>
  <c r="BM270"/>
  <c r="BO270"/>
  <c r="BJ270"/>
  <c r="BQ270"/>
  <c r="BS270"/>
  <c r="BN270"/>
  <c r="BH270"/>
  <c r="BP270"/>
  <c r="BL270"/>
  <c r="BP272"/>
  <c r="BL272"/>
  <c r="BH272"/>
  <c r="BG272"/>
  <c r="BI272"/>
  <c r="BK272"/>
  <c r="BM272"/>
  <c r="BO272"/>
  <c r="BQ272"/>
  <c r="BS272"/>
  <c r="BN272"/>
  <c r="BJ272"/>
  <c r="BR272"/>
  <c r="BN274"/>
  <c r="BJ274"/>
  <c r="BG274"/>
  <c r="BI274"/>
  <c r="BK274"/>
  <c r="BM274"/>
  <c r="BO274"/>
  <c r="BQ274"/>
  <c r="BS274"/>
  <c r="BR274"/>
  <c r="BL274"/>
  <c r="BH274"/>
  <c r="BP274"/>
  <c r="BG276"/>
  <c r="BI276"/>
  <c r="BK276"/>
  <c r="BM276"/>
  <c r="BO276"/>
  <c r="BQ276"/>
  <c r="BS276"/>
  <c r="BH276"/>
  <c r="BL276"/>
  <c r="BJ276"/>
  <c r="BN276"/>
  <c r="BP276"/>
  <c r="BR276"/>
  <c r="BG278"/>
  <c r="BI278"/>
  <c r="BK278"/>
  <c r="BM278"/>
  <c r="BO278"/>
  <c r="BQ278"/>
  <c r="BS278"/>
  <c r="BJ278"/>
  <c r="BN278"/>
  <c r="BH278"/>
  <c r="BL278"/>
  <c r="BR278"/>
  <c r="BP278"/>
  <c r="BG280"/>
  <c r="BI280"/>
  <c r="BK280"/>
  <c r="BM280"/>
  <c r="BO280"/>
  <c r="BQ280"/>
  <c r="BS280"/>
  <c r="BH280"/>
  <c r="BL280"/>
  <c r="BJ280"/>
  <c r="BN280"/>
  <c r="BP280"/>
  <c r="BR280"/>
  <c r="BG282"/>
  <c r="BI282"/>
  <c r="BK282"/>
  <c r="BM282"/>
  <c r="BO282"/>
  <c r="BQ282"/>
  <c r="BS282"/>
  <c r="BJ282"/>
  <c r="BN282"/>
  <c r="BH282"/>
  <c r="BL282"/>
  <c r="BR282"/>
  <c r="BP282"/>
  <c r="BG284"/>
  <c r="BI284"/>
  <c r="BK284"/>
  <c r="BM284"/>
  <c r="BO284"/>
  <c r="BQ284"/>
  <c r="BS284"/>
  <c r="BH284"/>
  <c r="BL284"/>
  <c r="BJ284"/>
  <c r="BN284"/>
  <c r="BP284"/>
  <c r="BR284"/>
  <c r="BG286"/>
  <c r="BI286"/>
  <c r="BK286"/>
  <c r="BM286"/>
  <c r="BO286"/>
  <c r="BQ286"/>
  <c r="BS286"/>
  <c r="BJ286"/>
  <c r="BN286"/>
  <c r="BH286"/>
  <c r="BL286"/>
  <c r="BR286"/>
  <c r="BP286"/>
  <c r="BG288"/>
  <c r="BI288"/>
  <c r="BK288"/>
  <c r="BM288"/>
  <c r="BO288"/>
  <c r="BQ288"/>
  <c r="BS288"/>
  <c r="BH288"/>
  <c r="BL288"/>
  <c r="BJ288"/>
  <c r="BN288"/>
  <c r="BP288"/>
  <c r="BR288"/>
  <c r="BG290"/>
  <c r="BI290"/>
  <c r="BK290"/>
  <c r="BM290"/>
  <c r="BO290"/>
  <c r="BQ290"/>
  <c r="BS290"/>
  <c r="BJ290"/>
  <c r="BN290"/>
  <c r="BH290"/>
  <c r="BL290"/>
  <c r="BR290"/>
  <c r="BP290"/>
  <c r="BG292"/>
  <c r="BI292"/>
  <c r="BK292"/>
  <c r="BM292"/>
  <c r="BO292"/>
  <c r="BQ292"/>
  <c r="BS292"/>
  <c r="BH292"/>
  <c r="BL292"/>
  <c r="BJ292"/>
  <c r="BN292"/>
  <c r="BP292"/>
  <c r="BR292"/>
  <c r="BG294"/>
  <c r="BI294"/>
  <c r="BK294"/>
  <c r="BM294"/>
  <c r="BO294"/>
  <c r="BQ294"/>
  <c r="BS294"/>
  <c r="BJ294"/>
  <c r="BN294"/>
  <c r="BH294"/>
  <c r="BL294"/>
  <c r="BR294"/>
  <c r="BP294"/>
  <c r="BG296"/>
  <c r="BI296"/>
  <c r="BK296"/>
  <c r="BM296"/>
  <c r="BO296"/>
  <c r="BQ296"/>
  <c r="BS296"/>
  <c r="BH296"/>
  <c r="BL296"/>
  <c r="BJ296"/>
  <c r="BN296"/>
  <c r="BP296"/>
  <c r="BR296"/>
  <c r="BG298"/>
  <c r="BI298"/>
  <c r="BK298"/>
  <c r="BM298"/>
  <c r="BO298"/>
  <c r="BQ298"/>
  <c r="BS298"/>
  <c r="BJ298"/>
  <c r="BN298"/>
  <c r="BH298"/>
  <c r="BL298"/>
  <c r="BR298"/>
  <c r="BP298"/>
  <c r="BG300"/>
  <c r="BI300"/>
  <c r="BK300"/>
  <c r="BM300"/>
  <c r="BO300"/>
  <c r="BQ300"/>
  <c r="BS300"/>
  <c r="BH300"/>
  <c r="BL300"/>
  <c r="BJ300"/>
  <c r="BN300"/>
  <c r="BP300"/>
  <c r="BR300"/>
  <c r="BG302"/>
  <c r="BI302"/>
  <c r="BK302"/>
  <c r="BM302"/>
  <c r="BO302"/>
  <c r="BQ302"/>
  <c r="BS302"/>
  <c r="BJ302"/>
  <c r="BN302"/>
  <c r="BH302"/>
  <c r="BL302"/>
  <c r="BR302"/>
  <c r="BP302"/>
  <c r="BG304"/>
  <c r="BI304"/>
  <c r="BK304"/>
  <c r="BM304"/>
  <c r="BO304"/>
  <c r="BQ304"/>
  <c r="BS304"/>
  <c r="BH304"/>
  <c r="BL304"/>
  <c r="BJ304"/>
  <c r="BN304"/>
  <c r="BP304"/>
  <c r="BR304"/>
  <c r="BG306"/>
  <c r="BI306"/>
  <c r="BK306"/>
  <c r="BM306"/>
  <c r="BO306"/>
  <c r="BQ306"/>
  <c r="BS306"/>
  <c r="BJ306"/>
  <c r="BN306"/>
  <c r="BH306"/>
  <c r="BL306"/>
  <c r="BR306"/>
  <c r="BP306"/>
  <c r="BG308"/>
  <c r="BI308"/>
  <c r="BK308"/>
  <c r="BM308"/>
  <c r="BO308"/>
  <c r="BQ308"/>
  <c r="BS308"/>
  <c r="BH308"/>
  <c r="BL308"/>
  <c r="BJ308"/>
  <c r="BN308"/>
  <c r="BP308"/>
  <c r="BR308"/>
  <c r="BG310"/>
  <c r="BI310"/>
  <c r="BK310"/>
  <c r="BM310"/>
  <c r="BO310"/>
  <c r="BQ310"/>
  <c r="BS310"/>
  <c r="BJ310"/>
  <c r="BN310"/>
  <c r="BH310"/>
  <c r="BL310"/>
  <c r="BR310"/>
  <c r="BP310"/>
  <c r="BG312"/>
  <c r="BI312"/>
  <c r="BK312"/>
  <c r="BM312"/>
  <c r="BO312"/>
  <c r="BQ312"/>
  <c r="BS312"/>
  <c r="BH312"/>
  <c r="BL312"/>
  <c r="BJ312"/>
  <c r="BN312"/>
  <c r="BP312"/>
  <c r="BR312"/>
  <c r="BG314"/>
  <c r="BI314"/>
  <c r="BK314"/>
  <c r="BM314"/>
  <c r="BO314"/>
  <c r="BQ314"/>
  <c r="BS314"/>
  <c r="BJ314"/>
  <c r="BN314"/>
  <c r="BH314"/>
  <c r="BL314"/>
  <c r="BR314"/>
  <c r="BP314"/>
  <c r="BG316"/>
  <c r="BI316"/>
  <c r="BK316"/>
  <c r="BM316"/>
  <c r="BO316"/>
  <c r="BQ316"/>
  <c r="BS316"/>
  <c r="BH316"/>
  <c r="BL316"/>
  <c r="BJ316"/>
  <c r="BN316"/>
  <c r="BP316"/>
  <c r="BR316"/>
  <c r="BG318"/>
  <c r="BI318"/>
  <c r="BK318"/>
  <c r="BM318"/>
  <c r="BO318"/>
  <c r="BQ318"/>
  <c r="BS318"/>
  <c r="BJ318"/>
  <c r="BN318"/>
  <c r="BH318"/>
  <c r="BL318"/>
  <c r="BR318"/>
  <c r="BP318"/>
  <c r="BG320"/>
  <c r="BI320"/>
  <c r="BK320"/>
  <c r="BM320"/>
  <c r="BO320"/>
  <c r="BQ320"/>
  <c r="BS320"/>
  <c r="BH320"/>
  <c r="BL320"/>
  <c r="BJ320"/>
  <c r="BN320"/>
  <c r="BP320"/>
  <c r="BR320"/>
  <c r="BG322"/>
  <c r="BI322"/>
  <c r="BK322"/>
  <c r="BM322"/>
  <c r="BO322"/>
  <c r="BQ322"/>
  <c r="BS322"/>
  <c r="BJ322"/>
  <c r="BN322"/>
  <c r="BH322"/>
  <c r="BL322"/>
  <c r="BR322"/>
  <c r="BP322"/>
  <c r="BG324"/>
  <c r="BI324"/>
  <c r="BK324"/>
  <c r="BM324"/>
  <c r="BO324"/>
  <c r="BQ324"/>
  <c r="BS324"/>
  <c r="BH324"/>
  <c r="BL324"/>
  <c r="BJ324"/>
  <c r="BN324"/>
  <c r="BP324"/>
  <c r="BR324"/>
  <c r="BG326"/>
  <c r="BI326"/>
  <c r="BK326"/>
  <c r="BM326"/>
  <c r="BO326"/>
  <c r="BQ326"/>
  <c r="BS326"/>
  <c r="BJ326"/>
  <c r="BN326"/>
  <c r="BH326"/>
  <c r="BL326"/>
  <c r="BR326"/>
  <c r="BP326"/>
  <c r="BG328"/>
  <c r="BI328"/>
  <c r="BK328"/>
  <c r="BM328"/>
  <c r="BO328"/>
  <c r="BQ328"/>
  <c r="BS328"/>
  <c r="BH328"/>
  <c r="BL328"/>
  <c r="BJ328"/>
  <c r="BN328"/>
  <c r="BP328"/>
  <c r="BR328"/>
  <c r="BG330"/>
  <c r="BI330"/>
  <c r="BK330"/>
  <c r="BM330"/>
  <c r="BO330"/>
  <c r="BQ330"/>
  <c r="BS330"/>
  <c r="BJ330"/>
  <c r="BN330"/>
  <c r="BH330"/>
  <c r="BL330"/>
  <c r="BR330"/>
  <c r="BP330"/>
  <c r="BG332"/>
  <c r="BI332"/>
  <c r="BK332"/>
  <c r="BM332"/>
  <c r="BO332"/>
  <c r="BQ332"/>
  <c r="BS332"/>
  <c r="BH332"/>
  <c r="BL332"/>
  <c r="BJ332"/>
  <c r="BN332"/>
  <c r="BP332"/>
  <c r="BR332"/>
  <c r="BG334"/>
  <c r="BI334"/>
  <c r="BK334"/>
  <c r="BM334"/>
  <c r="BO334"/>
  <c r="BQ334"/>
  <c r="BS334"/>
  <c r="BJ334"/>
  <c r="BN334"/>
  <c r="BH334"/>
  <c r="BL334"/>
  <c r="BR334"/>
  <c r="BP334"/>
  <c r="BG336"/>
  <c r="BI336"/>
  <c r="BK336"/>
  <c r="BM336"/>
  <c r="BO336"/>
  <c r="BQ336"/>
  <c r="BS336"/>
  <c r="BH336"/>
  <c r="BL336"/>
  <c r="BJ336"/>
  <c r="BN336"/>
  <c r="BP336"/>
  <c r="BR336"/>
  <c r="BG338"/>
  <c r="BI338"/>
  <c r="BK338"/>
  <c r="BM338"/>
  <c r="BO338"/>
  <c r="BQ338"/>
  <c r="BS338"/>
  <c r="BJ338"/>
  <c r="BN338"/>
  <c r="BH338"/>
  <c r="BL338"/>
  <c r="BR338"/>
  <c r="BP338"/>
  <c r="BG340"/>
  <c r="BI340"/>
  <c r="BK340"/>
  <c r="BM340"/>
  <c r="BO340"/>
  <c r="BQ340"/>
  <c r="BS340"/>
  <c r="BH340"/>
  <c r="BL340"/>
  <c r="BJ340"/>
  <c r="BN340"/>
  <c r="BP340"/>
  <c r="BR340"/>
  <c r="BG342"/>
  <c r="BI342"/>
  <c r="BK342"/>
  <c r="BM342"/>
  <c r="BO342"/>
  <c r="BQ342"/>
  <c r="BS342"/>
  <c r="BJ342"/>
  <c r="BN342"/>
  <c r="BH342"/>
  <c r="BL342"/>
  <c r="BR342"/>
  <c r="BP342"/>
  <c r="BG344"/>
  <c r="BI344"/>
  <c r="BK344"/>
  <c r="BM344"/>
  <c r="BO344"/>
  <c r="BQ344"/>
  <c r="BS344"/>
  <c r="BH344"/>
  <c r="BL344"/>
  <c r="BJ344"/>
  <c r="BN344"/>
  <c r="BP344"/>
  <c r="BR344"/>
  <c r="BG346"/>
  <c r="BI346"/>
  <c r="BK346"/>
  <c r="BM346"/>
  <c r="BO346"/>
  <c r="BQ346"/>
  <c r="BS346"/>
  <c r="BJ346"/>
  <c r="BN346"/>
  <c r="BH346"/>
  <c r="BL346"/>
  <c r="BR346"/>
  <c r="BP346"/>
  <c r="BG348"/>
  <c r="BI348"/>
  <c r="BK348"/>
  <c r="BM348"/>
  <c r="BO348"/>
  <c r="BQ348"/>
  <c r="BS348"/>
  <c r="BH348"/>
  <c r="BL348"/>
  <c r="BJ348"/>
  <c r="BN348"/>
  <c r="BP348"/>
  <c r="BR348"/>
  <c r="BG350"/>
  <c r="BI350"/>
  <c r="BK350"/>
  <c r="BM350"/>
  <c r="BO350"/>
  <c r="BQ350"/>
  <c r="BS350"/>
  <c r="BJ350"/>
  <c r="BN350"/>
  <c r="BH350"/>
  <c r="BL350"/>
  <c r="BR350"/>
  <c r="BP350"/>
  <c r="BG352"/>
  <c r="BI352"/>
  <c r="BK352"/>
  <c r="BM352"/>
  <c r="BO352"/>
  <c r="BQ352"/>
  <c r="BS352"/>
  <c r="BH352"/>
  <c r="BL352"/>
  <c r="BJ352"/>
  <c r="BN352"/>
  <c r="BP352"/>
  <c r="BR352"/>
  <c r="BG354"/>
  <c r="BI354"/>
  <c r="BK354"/>
  <c r="BM354"/>
  <c r="BO354"/>
  <c r="BQ354"/>
  <c r="BS354"/>
  <c r="BJ354"/>
  <c r="BN354"/>
  <c r="BH354"/>
  <c r="BL354"/>
  <c r="BR354"/>
  <c r="BP354"/>
  <c r="BG356"/>
  <c r="BI356"/>
  <c r="BK356"/>
  <c r="BM356"/>
  <c r="BO356"/>
  <c r="BQ356"/>
  <c r="BS356"/>
  <c r="BH356"/>
  <c r="BL356"/>
  <c r="BJ356"/>
  <c r="BN356"/>
  <c r="BP356"/>
  <c r="BR356"/>
  <c r="BG358"/>
  <c r="BI358"/>
  <c r="BK358"/>
  <c r="BM358"/>
  <c r="BO358"/>
  <c r="BQ358"/>
  <c r="BS358"/>
  <c r="BJ358"/>
  <c r="BN358"/>
  <c r="BH358"/>
  <c r="BL358"/>
  <c r="BR358"/>
  <c r="BP358"/>
  <c r="BG360"/>
  <c r="BI360"/>
  <c r="BK360"/>
  <c r="BM360"/>
  <c r="BO360"/>
  <c r="BQ360"/>
  <c r="BS360"/>
  <c r="BH360"/>
  <c r="BL360"/>
  <c r="BJ360"/>
  <c r="BN360"/>
  <c r="BP360"/>
  <c r="BR360"/>
  <c r="BG362"/>
  <c r="BI362"/>
  <c r="BK362"/>
  <c r="BM362"/>
  <c r="BO362"/>
  <c r="BQ362"/>
  <c r="BS362"/>
  <c r="BJ362"/>
  <c r="BN362"/>
  <c r="BH362"/>
  <c r="BL362"/>
  <c r="BR362"/>
  <c r="BP362"/>
  <c r="BG364"/>
  <c r="BI364"/>
  <c r="BK364"/>
  <c r="BM364"/>
  <c r="BO364"/>
  <c r="BQ364"/>
  <c r="BS364"/>
  <c r="BH364"/>
  <c r="BL364"/>
  <c r="BJ364"/>
  <c r="BN364"/>
  <c r="BP364"/>
  <c r="BR364"/>
  <c r="BG366"/>
  <c r="BI366"/>
  <c r="BK366"/>
  <c r="BM366"/>
  <c r="BO366"/>
  <c r="BQ366"/>
  <c r="BS366"/>
  <c r="BJ366"/>
  <c r="BN366"/>
  <c r="BH366"/>
  <c r="BL366"/>
  <c r="BR366"/>
  <c r="BP366"/>
  <c r="BG368"/>
  <c r="BI368"/>
  <c r="BK368"/>
  <c r="BM368"/>
  <c r="BO368"/>
  <c r="BQ368"/>
  <c r="BS368"/>
  <c r="BH368"/>
  <c r="BL368"/>
  <c r="BJ368"/>
  <c r="BN368"/>
  <c r="BP368"/>
  <c r="BR368"/>
  <c r="BG370"/>
  <c r="BI370"/>
  <c r="BK370"/>
  <c r="BM370"/>
  <c r="BO370"/>
  <c r="BQ370"/>
  <c r="BS370"/>
  <c r="BJ370"/>
  <c r="BN370"/>
  <c r="BH370"/>
  <c r="BL370"/>
  <c r="BR370"/>
  <c r="BP370"/>
  <c r="BG372"/>
  <c r="BI372"/>
  <c r="BK372"/>
  <c r="BM372"/>
  <c r="BO372"/>
  <c r="BQ372"/>
  <c r="BS372"/>
  <c r="BH372"/>
  <c r="BL372"/>
  <c r="BJ372"/>
  <c r="BN372"/>
  <c r="BP372"/>
  <c r="BR372"/>
  <c r="BG374"/>
  <c r="BI374"/>
  <c r="BK374"/>
  <c r="BM374"/>
  <c r="BO374"/>
  <c r="BQ374"/>
  <c r="BS374"/>
  <c r="BJ374"/>
  <c r="BN374"/>
  <c r="BH374"/>
  <c r="BL374"/>
  <c r="BR374"/>
  <c r="BP374"/>
  <c r="BG376"/>
  <c r="BI376"/>
  <c r="BK376"/>
  <c r="BM376"/>
  <c r="BO376"/>
  <c r="BQ376"/>
  <c r="BS376"/>
  <c r="BH376"/>
  <c r="BL376"/>
  <c r="BJ376"/>
  <c r="BN376"/>
  <c r="BP376"/>
  <c r="BR376"/>
  <c r="BG378"/>
  <c r="BI378"/>
  <c r="BK378"/>
  <c r="BM378"/>
  <c r="BO378"/>
  <c r="BQ378"/>
  <c r="BS378"/>
  <c r="BJ378"/>
  <c r="BN378"/>
  <c r="BH378"/>
  <c r="BL378"/>
  <c r="BR378"/>
  <c r="BP378"/>
  <c r="BG380"/>
  <c r="BI380"/>
  <c r="BK380"/>
  <c r="BM380"/>
  <c r="BO380"/>
  <c r="BQ380"/>
  <c r="BS380"/>
  <c r="BH380"/>
  <c r="BL380"/>
  <c r="BJ380"/>
  <c r="BN380"/>
  <c r="BP380"/>
  <c r="BR380"/>
  <c r="BG382"/>
  <c r="BI382"/>
  <c r="BK382"/>
  <c r="BM382"/>
  <c r="BO382"/>
  <c r="BQ382"/>
  <c r="BS382"/>
  <c r="BJ382"/>
  <c r="BN382"/>
  <c r="BH382"/>
  <c r="BL382"/>
  <c r="BR382"/>
  <c r="BP382"/>
  <c r="BG384"/>
  <c r="BI384"/>
  <c r="BK384"/>
  <c r="BM384"/>
  <c r="BO384"/>
  <c r="BQ384"/>
  <c r="BS384"/>
  <c r="BH384"/>
  <c r="BL384"/>
  <c r="BJ384"/>
  <c r="BN384"/>
  <c r="BP384"/>
  <c r="BR384"/>
  <c r="BG386"/>
  <c r="BI386"/>
  <c r="BK386"/>
  <c r="BM386"/>
  <c r="BO386"/>
  <c r="BQ386"/>
  <c r="BS386"/>
  <c r="BJ386"/>
  <c r="BN386"/>
  <c r="BH386"/>
  <c r="BL386"/>
  <c r="BR386"/>
  <c r="BP386"/>
  <c r="BG388"/>
  <c r="BI388"/>
  <c r="BK388"/>
  <c r="BM388"/>
  <c r="BO388"/>
  <c r="BQ388"/>
  <c r="BS388"/>
  <c r="BH388"/>
  <c r="BL388"/>
  <c r="BJ388"/>
  <c r="BN388"/>
  <c r="BP388"/>
  <c r="BR388"/>
  <c r="BG390"/>
  <c r="BI390"/>
  <c r="BK390"/>
  <c r="BM390"/>
  <c r="BO390"/>
  <c r="BQ390"/>
  <c r="BS390"/>
  <c r="BJ390"/>
  <c r="BN390"/>
  <c r="BH390"/>
  <c r="BL390"/>
  <c r="BR390"/>
  <c r="BP390"/>
  <c r="BG392"/>
  <c r="BI392"/>
  <c r="BK392"/>
  <c r="BM392"/>
  <c r="BO392"/>
  <c r="BQ392"/>
  <c r="BS392"/>
  <c r="BH392"/>
  <c r="BL392"/>
  <c r="BJ392"/>
  <c r="BN392"/>
  <c r="BP392"/>
  <c r="BR392"/>
  <c r="BG394"/>
  <c r="BI394"/>
  <c r="BK394"/>
  <c r="BM394"/>
  <c r="BO394"/>
  <c r="BQ394"/>
  <c r="BS394"/>
  <c r="BJ394"/>
  <c r="BN394"/>
  <c r="BH394"/>
  <c r="BL394"/>
  <c r="BR394"/>
  <c r="BP394"/>
  <c r="BG396"/>
  <c r="BI396"/>
  <c r="BK396"/>
  <c r="BM396"/>
  <c r="BO396"/>
  <c r="BQ396"/>
  <c r="BS396"/>
  <c r="BH396"/>
  <c r="BL396"/>
  <c r="BJ396"/>
  <c r="BN396"/>
  <c r="BP396"/>
  <c r="BR396"/>
  <c r="BG398"/>
  <c r="BI398"/>
  <c r="BK398"/>
  <c r="BM398"/>
  <c r="BO398"/>
  <c r="BQ398"/>
  <c r="BS398"/>
  <c r="BJ398"/>
  <c r="BN398"/>
  <c r="BH398"/>
  <c r="BL398"/>
  <c r="BR398"/>
  <c r="BP398"/>
  <c r="BG400"/>
  <c r="BI400"/>
  <c r="BK400"/>
  <c r="BM400"/>
  <c r="BO400"/>
  <c r="BQ400"/>
  <c r="BS400"/>
  <c r="BH400"/>
  <c r="BL400"/>
  <c r="BJ400"/>
  <c r="BN400"/>
  <c r="BP400"/>
  <c r="BR400"/>
  <c r="BG402"/>
  <c r="BI402"/>
  <c r="BK402"/>
  <c r="BM402"/>
  <c r="BO402"/>
  <c r="BQ402"/>
  <c r="BS402"/>
  <c r="BJ402"/>
  <c r="BN402"/>
  <c r="BH402"/>
  <c r="BL402"/>
  <c r="BR402"/>
  <c r="BP402"/>
  <c r="BG404"/>
  <c r="BI404"/>
  <c r="BK404"/>
  <c r="BM404"/>
  <c r="BO404"/>
  <c r="BQ404"/>
  <c r="BS404"/>
  <c r="BH404"/>
  <c r="BL404"/>
  <c r="BJ404"/>
  <c r="BN404"/>
  <c r="BP404"/>
  <c r="BR404"/>
  <c r="BG406"/>
  <c r="BI406"/>
  <c r="BK406"/>
  <c r="BM406"/>
  <c r="BO406"/>
  <c r="BQ406"/>
  <c r="BS406"/>
  <c r="BJ406"/>
  <c r="BN406"/>
  <c r="BH406"/>
  <c r="BL406"/>
  <c r="BR406"/>
  <c r="BP406"/>
  <c r="BG408"/>
  <c r="BI408"/>
  <c r="BK408"/>
  <c r="BM408"/>
  <c r="BO408"/>
  <c r="BQ408"/>
  <c r="BS408"/>
  <c r="BH408"/>
  <c r="BL408"/>
  <c r="BJ408"/>
  <c r="BN408"/>
  <c r="BP408"/>
  <c r="BR408"/>
  <c r="BG410"/>
  <c r="BI410"/>
  <c r="BK410"/>
  <c r="BM410"/>
  <c r="BO410"/>
  <c r="BQ410"/>
  <c r="BS410"/>
  <c r="BJ410"/>
  <c r="BN410"/>
  <c r="BH410"/>
  <c r="BL410"/>
  <c r="BR410"/>
  <c r="BP410"/>
  <c r="BG412"/>
  <c r="BI412"/>
  <c r="BK412"/>
  <c r="BM412"/>
  <c r="BO412"/>
  <c r="BQ412"/>
  <c r="BS412"/>
  <c r="BH412"/>
  <c r="BL412"/>
  <c r="BJ412"/>
  <c r="BN412"/>
  <c r="BP412"/>
  <c r="BR412"/>
  <c r="BG414"/>
  <c r="BI414"/>
  <c r="BK414"/>
  <c r="BM414"/>
  <c r="BO414"/>
  <c r="BQ414"/>
  <c r="BS414"/>
  <c r="BJ414"/>
  <c r="BN414"/>
  <c r="BH414"/>
  <c r="BL414"/>
  <c r="BR414"/>
  <c r="BP414"/>
  <c r="BG416"/>
  <c r="BI416"/>
  <c r="BK416"/>
  <c r="BM416"/>
  <c r="BO416"/>
  <c r="BQ416"/>
  <c r="BS416"/>
  <c r="BH416"/>
  <c r="BL416"/>
  <c r="BJ416"/>
  <c r="BN416"/>
  <c r="BP416"/>
  <c r="BR416"/>
  <c r="BG418"/>
  <c r="BI418"/>
  <c r="BK418"/>
  <c r="BM418"/>
  <c r="BO418"/>
  <c r="BQ418"/>
  <c r="BS418"/>
  <c r="BJ418"/>
  <c r="BN418"/>
  <c r="BH418"/>
  <c r="BL418"/>
  <c r="BR418"/>
  <c r="BP418"/>
  <c r="BG420"/>
  <c r="BI420"/>
  <c r="BK420"/>
  <c r="BM420"/>
  <c r="BO420"/>
  <c r="BQ420"/>
  <c r="BS420"/>
  <c r="BH420"/>
  <c r="BL420"/>
  <c r="BJ420"/>
  <c r="BN420"/>
  <c r="BP420"/>
  <c r="BR420"/>
  <c r="BG422"/>
  <c r="BI422"/>
  <c r="BK422"/>
  <c r="BM422"/>
  <c r="BO422"/>
  <c r="BQ422"/>
  <c r="BS422"/>
  <c r="BJ422"/>
  <c r="BN422"/>
  <c r="BH422"/>
  <c r="BL422"/>
  <c r="BR422"/>
  <c r="BP422"/>
  <c r="BG424"/>
  <c r="BI424"/>
  <c r="BK424"/>
  <c r="BM424"/>
  <c r="BO424"/>
  <c r="BQ424"/>
  <c r="BS424"/>
  <c r="BH424"/>
  <c r="BL424"/>
  <c r="BJ424"/>
  <c r="BN424"/>
  <c r="BP424"/>
  <c r="BR424"/>
  <c r="BG426"/>
  <c r="BI426"/>
  <c r="BK426"/>
  <c r="BM426"/>
  <c r="BO426"/>
  <c r="BQ426"/>
  <c r="BS426"/>
  <c r="BJ426"/>
  <c r="BN426"/>
  <c r="BH426"/>
  <c r="BL426"/>
  <c r="BR426"/>
  <c r="BP426"/>
  <c r="BG428"/>
  <c r="BI428"/>
  <c r="BK428"/>
  <c r="BM428"/>
  <c r="BO428"/>
  <c r="BQ428"/>
  <c r="BS428"/>
  <c r="BH428"/>
  <c r="BL428"/>
  <c r="BJ428"/>
  <c r="BN428"/>
  <c r="BP428"/>
  <c r="BR428"/>
  <c r="BG430"/>
  <c r="BI430"/>
  <c r="BK430"/>
  <c r="BM430"/>
  <c r="BO430"/>
  <c r="BQ430"/>
  <c r="BS430"/>
  <c r="BJ430"/>
  <c r="BN430"/>
  <c r="BH430"/>
  <c r="BL430"/>
  <c r="BR430"/>
  <c r="BP430"/>
  <c r="BG432"/>
  <c r="BI432"/>
  <c r="BK432"/>
  <c r="BM432"/>
  <c r="BO432"/>
  <c r="BQ432"/>
  <c r="BS432"/>
  <c r="BH432"/>
  <c r="BL432"/>
  <c r="BJ432"/>
  <c r="BN432"/>
  <c r="BP432"/>
  <c r="BR432"/>
  <c r="BG434"/>
  <c r="BI434"/>
  <c r="BK434"/>
  <c r="BM434"/>
  <c r="BO434"/>
  <c r="BQ434"/>
  <c r="BS434"/>
  <c r="BJ434"/>
  <c r="BN434"/>
  <c r="BH434"/>
  <c r="BL434"/>
  <c r="BR434"/>
  <c r="BP434"/>
  <c r="BG436"/>
  <c r="BI436"/>
  <c r="BK436"/>
  <c r="BM436"/>
  <c r="BO436"/>
  <c r="BQ436"/>
  <c r="BS436"/>
  <c r="BH436"/>
  <c r="BL436"/>
  <c r="BJ436"/>
  <c r="BN436"/>
  <c r="BP436"/>
  <c r="BR436"/>
  <c r="BG438"/>
  <c r="BI438"/>
  <c r="BK438"/>
  <c r="BM438"/>
  <c r="BO438"/>
  <c r="BQ438"/>
  <c r="BS438"/>
  <c r="BJ438"/>
  <c r="BN438"/>
  <c r="BH438"/>
  <c r="BL438"/>
  <c r="BR438"/>
  <c r="BP438"/>
  <c r="BG440"/>
  <c r="BI440"/>
  <c r="BK440"/>
  <c r="BM440"/>
  <c r="BO440"/>
  <c r="BQ440"/>
  <c r="BS440"/>
  <c r="BH440"/>
  <c r="BL440"/>
  <c r="BJ440"/>
  <c r="BN440"/>
  <c r="BP440"/>
  <c r="BR440"/>
  <c r="BG442"/>
  <c r="BI442"/>
  <c r="BK442"/>
  <c r="BM442"/>
  <c r="BO442"/>
  <c r="BQ442"/>
  <c r="BS442"/>
  <c r="BJ442"/>
  <c r="BN442"/>
  <c r="BH442"/>
  <c r="BL442"/>
  <c r="BR442"/>
  <c r="BP442"/>
  <c r="BG444"/>
  <c r="BI444"/>
  <c r="BK444"/>
  <c r="BM444"/>
  <c r="BO444"/>
  <c r="BQ444"/>
  <c r="BS444"/>
  <c r="BH444"/>
  <c r="BL444"/>
  <c r="BJ444"/>
  <c r="BN444"/>
  <c r="BP444"/>
  <c r="BR444"/>
  <c r="BG446"/>
  <c r="BI446"/>
  <c r="BK446"/>
  <c r="BM446"/>
  <c r="BO446"/>
  <c r="BQ446"/>
  <c r="BS446"/>
  <c r="BJ446"/>
  <c r="BN446"/>
  <c r="BH446"/>
  <c r="BL446"/>
  <c r="BR446"/>
  <c r="BP446"/>
  <c r="BG448"/>
  <c r="BI448"/>
  <c r="BK448"/>
  <c r="BM448"/>
  <c r="BO448"/>
  <c r="BQ448"/>
  <c r="BS448"/>
  <c r="BH448"/>
  <c r="BL448"/>
  <c r="BJ448"/>
  <c r="BN448"/>
  <c r="BP448"/>
  <c r="BR448"/>
  <c r="BG450"/>
  <c r="BI450"/>
  <c r="BK450"/>
  <c r="BM450"/>
  <c r="BO450"/>
  <c r="BQ450"/>
  <c r="BS450"/>
  <c r="BJ450"/>
  <c r="BN450"/>
  <c r="BH450"/>
  <c r="BL450"/>
  <c r="BR450"/>
  <c r="BP450"/>
  <c r="BG452"/>
  <c r="BI452"/>
  <c r="BK452"/>
  <c r="BM452"/>
  <c r="BO452"/>
  <c r="BQ452"/>
  <c r="BS452"/>
  <c r="BH452"/>
  <c r="BL452"/>
  <c r="BJ452"/>
  <c r="BN452"/>
  <c r="BP452"/>
  <c r="BR452"/>
  <c r="BG454"/>
  <c r="BI454"/>
  <c r="BK454"/>
  <c r="BM454"/>
  <c r="BO454"/>
  <c r="BQ454"/>
  <c r="BS454"/>
  <c r="BJ454"/>
  <c r="BN454"/>
  <c r="BH454"/>
  <c r="BL454"/>
  <c r="BR454"/>
  <c r="BP454"/>
  <c r="BG456"/>
  <c r="BI456"/>
  <c r="BK456"/>
  <c r="BM456"/>
  <c r="BO456"/>
  <c r="BQ456"/>
  <c r="BS456"/>
  <c r="BH456"/>
  <c r="BL456"/>
  <c r="BJ456"/>
  <c r="BN456"/>
  <c r="BP456"/>
  <c r="BR456"/>
  <c r="BG458"/>
  <c r="BI458"/>
  <c r="BK458"/>
  <c r="BM458"/>
  <c r="BO458"/>
  <c r="BQ458"/>
  <c r="BS458"/>
  <c r="BJ458"/>
  <c r="BN458"/>
  <c r="BH458"/>
  <c r="BL458"/>
  <c r="BR458"/>
  <c r="BP458"/>
  <c r="BG460"/>
  <c r="BI460"/>
  <c r="BK460"/>
  <c r="BM460"/>
  <c r="BO460"/>
  <c r="BQ460"/>
  <c r="BS460"/>
  <c r="BH460"/>
  <c r="BL460"/>
  <c r="BJ460"/>
  <c r="BN460"/>
  <c r="BP460"/>
  <c r="BR460"/>
  <c r="BG462"/>
  <c r="BI462"/>
  <c r="BK462"/>
  <c r="BM462"/>
  <c r="BO462"/>
  <c r="BQ462"/>
  <c r="BS462"/>
  <c r="BJ462"/>
  <c r="BN462"/>
  <c r="BH462"/>
  <c r="BL462"/>
  <c r="BR462"/>
  <c r="BP462"/>
  <c r="BG464"/>
  <c r="BI464"/>
  <c r="BK464"/>
  <c r="BM464"/>
  <c r="BO464"/>
  <c r="BQ464"/>
  <c r="BS464"/>
  <c r="BH464"/>
  <c r="BL464"/>
  <c r="BJ464"/>
  <c r="BN464"/>
  <c r="BP464"/>
  <c r="BR464"/>
  <c r="BG466"/>
  <c r="BI466"/>
  <c r="BK466"/>
  <c r="BM466"/>
  <c r="BO466"/>
  <c r="BQ466"/>
  <c r="BS466"/>
  <c r="BJ466"/>
  <c r="BN466"/>
  <c r="BH466"/>
  <c r="BL466"/>
  <c r="BR466"/>
  <c r="BP466"/>
  <c r="BG468"/>
  <c r="BI468"/>
  <c r="BK468"/>
  <c r="BM468"/>
  <c r="BO468"/>
  <c r="BQ468"/>
  <c r="BS468"/>
  <c r="BH468"/>
  <c r="BL468"/>
  <c r="BJ468"/>
  <c r="BN468"/>
  <c r="BP468"/>
  <c r="BR468"/>
  <c r="BG470"/>
  <c r="BI470"/>
  <c r="BK470"/>
  <c r="BM470"/>
  <c r="BO470"/>
  <c r="BQ470"/>
  <c r="BS470"/>
  <c r="BJ470"/>
  <c r="BN470"/>
  <c r="BH470"/>
  <c r="BL470"/>
  <c r="BR470"/>
  <c r="BP470"/>
  <c r="BG472"/>
  <c r="BI472"/>
  <c r="BK472"/>
  <c r="BM472"/>
  <c r="BO472"/>
  <c r="BQ472"/>
  <c r="BS472"/>
  <c r="BH472"/>
  <c r="BL472"/>
  <c r="BJ472"/>
  <c r="BN472"/>
  <c r="BP472"/>
  <c r="BR472"/>
  <c r="BG474"/>
  <c r="BI474"/>
  <c r="BK474"/>
  <c r="BM474"/>
  <c r="BO474"/>
  <c r="BQ474"/>
  <c r="BS474"/>
  <c r="BJ474"/>
  <c r="BN474"/>
  <c r="BH474"/>
  <c r="BL474"/>
  <c r="BR474"/>
  <c r="BP474"/>
  <c r="BG476"/>
  <c r="BI476"/>
  <c r="BK476"/>
  <c r="BM476"/>
  <c r="BO476"/>
  <c r="BQ476"/>
  <c r="BS476"/>
  <c r="BH476"/>
  <c r="BL476"/>
  <c r="BJ476"/>
  <c r="BN476"/>
  <c r="BP476"/>
  <c r="BR476"/>
  <c r="BG478"/>
  <c r="BI478"/>
  <c r="BK478"/>
  <c r="BM478"/>
  <c r="BO478"/>
  <c r="BQ478"/>
  <c r="BS478"/>
  <c r="BJ478"/>
  <c r="BN478"/>
  <c r="BH478"/>
  <c r="BL478"/>
  <c r="BR478"/>
  <c r="BP478"/>
  <c r="BG480"/>
  <c r="BI480"/>
  <c r="BK480"/>
  <c r="BM480"/>
  <c r="BO480"/>
  <c r="BQ480"/>
  <c r="BS480"/>
  <c r="BH480"/>
  <c r="BL480"/>
  <c r="BJ480"/>
  <c r="BN480"/>
  <c r="BP480"/>
  <c r="BR480"/>
  <c r="BG482"/>
  <c r="BI482"/>
  <c r="BK482"/>
  <c r="BM482"/>
  <c r="BO482"/>
  <c r="BQ482"/>
  <c r="BS482"/>
  <c r="BJ482"/>
  <c r="BN482"/>
  <c r="BH482"/>
  <c r="BL482"/>
  <c r="BR482"/>
  <c r="BP482"/>
  <c r="BG484"/>
  <c r="BI484"/>
  <c r="BK484"/>
  <c r="BM484"/>
  <c r="BO484"/>
  <c r="BQ484"/>
  <c r="BS484"/>
  <c r="BH484"/>
  <c r="BL484"/>
  <c r="BJ484"/>
  <c r="BN484"/>
  <c r="BP484"/>
  <c r="BR484"/>
  <c r="BG486"/>
  <c r="BI486"/>
  <c r="BK486"/>
  <c r="BM486"/>
  <c r="BO486"/>
  <c r="BQ486"/>
  <c r="BS486"/>
  <c r="BJ486"/>
  <c r="BN486"/>
  <c r="BH486"/>
  <c r="BL486"/>
  <c r="BR486"/>
  <c r="BP486"/>
  <c r="BG488"/>
  <c r="BI488"/>
  <c r="BK488"/>
  <c r="BM488"/>
  <c r="BO488"/>
  <c r="BQ488"/>
  <c r="BS488"/>
  <c r="BH488"/>
  <c r="BL488"/>
  <c r="BJ488"/>
  <c r="BN488"/>
  <c r="BP488"/>
  <c r="BR488"/>
  <c r="BG490"/>
  <c r="BI490"/>
  <c r="BK490"/>
  <c r="BM490"/>
  <c r="BO490"/>
  <c r="BQ490"/>
  <c r="BS490"/>
  <c r="BJ490"/>
  <c r="BN490"/>
  <c r="BH490"/>
  <c r="BL490"/>
  <c r="BR490"/>
  <c r="BP490"/>
  <c r="BG492"/>
  <c r="BI492"/>
  <c r="BK492"/>
  <c r="BM492"/>
  <c r="BO492"/>
  <c r="BQ492"/>
  <c r="BS492"/>
  <c r="BH492"/>
  <c r="BL492"/>
  <c r="BJ492"/>
  <c r="BN492"/>
  <c r="BP492"/>
  <c r="BR492"/>
  <c r="BG494"/>
  <c r="BI494"/>
  <c r="BK494"/>
  <c r="BM494"/>
  <c r="BO494"/>
  <c r="BQ494"/>
  <c r="BS494"/>
  <c r="BJ494"/>
  <c r="BN494"/>
  <c r="BH494"/>
  <c r="BL494"/>
  <c r="BR494"/>
  <c r="BP494"/>
  <c r="BG496"/>
  <c r="BI496"/>
  <c r="BK496"/>
  <c r="BM496"/>
  <c r="BO496"/>
  <c r="BQ496"/>
  <c r="BS496"/>
  <c r="BH496"/>
  <c r="BL496"/>
  <c r="BJ496"/>
  <c r="BN496"/>
  <c r="BP496"/>
  <c r="BR496"/>
  <c r="BG498"/>
  <c r="BI498"/>
  <c r="BK498"/>
  <c r="BM498"/>
  <c r="BO498"/>
  <c r="BQ498"/>
  <c r="BS498"/>
  <c r="BJ498"/>
  <c r="BN498"/>
  <c r="BH498"/>
  <c r="BL498"/>
  <c r="BR498"/>
  <c r="BP498"/>
  <c r="BG500"/>
  <c r="BI500"/>
  <c r="BK500"/>
  <c r="BM500"/>
  <c r="BO500"/>
  <c r="BQ500"/>
  <c r="BS500"/>
  <c r="BH500"/>
  <c r="BL500"/>
  <c r="BJ500"/>
  <c r="BN500"/>
  <c r="BP500"/>
  <c r="BR500"/>
  <c r="BG502"/>
  <c r="BI502"/>
  <c r="BK502"/>
  <c r="BM502"/>
  <c r="BO502"/>
  <c r="BQ502"/>
  <c r="BS502"/>
  <c r="BJ502"/>
  <c r="BN502"/>
  <c r="BH502"/>
  <c r="BL502"/>
  <c r="BR502"/>
  <c r="BP502"/>
  <c r="BG504"/>
  <c r="BI504"/>
  <c r="BK504"/>
  <c r="BM504"/>
  <c r="BO504"/>
  <c r="BQ504"/>
  <c r="BS504"/>
  <c r="BH504"/>
  <c r="BL504"/>
  <c r="BJ504"/>
  <c r="BN504"/>
  <c r="BP504"/>
  <c r="BR504"/>
  <c r="BG506"/>
  <c r="BI506"/>
  <c r="BK506"/>
  <c r="BM506"/>
  <c r="BO506"/>
  <c r="BQ506"/>
  <c r="BS506"/>
  <c r="BJ506"/>
  <c r="BN506"/>
  <c r="BH506"/>
  <c r="BL506"/>
  <c r="BR506"/>
  <c r="BP506"/>
  <c r="BG508"/>
  <c r="BI508"/>
  <c r="BK508"/>
  <c r="BM508"/>
  <c r="BO508"/>
  <c r="BQ508"/>
  <c r="BS508"/>
  <c r="BH508"/>
  <c r="BL508"/>
  <c r="BJ508"/>
  <c r="BN508"/>
  <c r="BP508"/>
  <c r="BR508"/>
  <c r="BJ7"/>
  <c r="BX7" s="1"/>
  <c r="BN7"/>
  <c r="CB7" s="1"/>
  <c r="BR7"/>
  <c r="CF7" s="1"/>
  <c r="BH7"/>
  <c r="BV7" s="1"/>
  <c r="BL7"/>
  <c r="BZ7" s="1"/>
  <c r="BP7"/>
  <c r="BI7"/>
  <c r="BW7" s="1"/>
  <c r="BM7"/>
  <c r="CA7" s="1"/>
  <c r="BQ7"/>
  <c r="CE7" s="1"/>
  <c r="BG7"/>
  <c r="BK7"/>
  <c r="BY7" s="1"/>
  <c r="BO7"/>
  <c r="CC7" s="1"/>
  <c r="BS7"/>
  <c r="BH21"/>
  <c r="BL21"/>
  <c r="BP21"/>
  <c r="BJ21"/>
  <c r="BX21" s="1"/>
  <c r="BN21"/>
  <c r="BR21"/>
  <c r="CF21" s="1"/>
  <c r="BG21"/>
  <c r="BK21"/>
  <c r="BO21"/>
  <c r="CC21" s="1"/>
  <c r="BS21"/>
  <c r="BI21"/>
  <c r="BM21"/>
  <c r="CA21" s="1"/>
  <c r="BQ21"/>
  <c r="BH37"/>
  <c r="BL37"/>
  <c r="BP37"/>
  <c r="BJ37"/>
  <c r="BN37"/>
  <c r="CB37" s="1"/>
  <c r="BR37"/>
  <c r="BG37"/>
  <c r="BK37"/>
  <c r="BO37"/>
  <c r="BS37"/>
  <c r="BI37"/>
  <c r="BW37" s="1"/>
  <c r="BM37"/>
  <c r="BQ37"/>
  <c r="CE37" s="1"/>
  <c r="BJ51"/>
  <c r="BN51"/>
  <c r="CB51" s="1"/>
  <c r="BR51"/>
  <c r="BH51"/>
  <c r="BL51"/>
  <c r="BP51"/>
  <c r="BI51"/>
  <c r="BM51"/>
  <c r="CA51" s="1"/>
  <c r="BQ51"/>
  <c r="BG51"/>
  <c r="BK51"/>
  <c r="BO51"/>
  <c r="BS51"/>
  <c r="BJ63"/>
  <c r="BX63" s="1"/>
  <c r="BN63"/>
  <c r="BR63"/>
  <c r="CF63" s="1"/>
  <c r="BH63"/>
  <c r="BL63"/>
  <c r="BP63"/>
  <c r="BI63"/>
  <c r="BW63" s="1"/>
  <c r="BM63"/>
  <c r="BQ63"/>
  <c r="CE63" s="1"/>
  <c r="BG63"/>
  <c r="BK63"/>
  <c r="BO63"/>
  <c r="BS63"/>
  <c r="BJ71"/>
  <c r="BN71"/>
  <c r="CB71" s="1"/>
  <c r="BR71"/>
  <c r="BH71"/>
  <c r="BL71"/>
  <c r="BP71"/>
  <c r="BI71"/>
  <c r="BM71"/>
  <c r="CA71" s="1"/>
  <c r="BQ71"/>
  <c r="BG71"/>
  <c r="BK71"/>
  <c r="BO71"/>
  <c r="BS71"/>
  <c r="BH77"/>
  <c r="BL77"/>
  <c r="BP77"/>
  <c r="BJ77"/>
  <c r="BN77"/>
  <c r="CB77" s="1"/>
  <c r="BR77"/>
  <c r="BG77"/>
  <c r="BK77"/>
  <c r="BO77"/>
  <c r="BS77"/>
  <c r="BI77"/>
  <c r="BW77" s="1"/>
  <c r="BM77"/>
  <c r="BQ77"/>
  <c r="CE77" s="1"/>
  <c r="BH89"/>
  <c r="BL89"/>
  <c r="BP89"/>
  <c r="BJ89"/>
  <c r="BX89" s="1"/>
  <c r="BN89"/>
  <c r="BR89"/>
  <c r="CF89" s="1"/>
  <c r="BG89"/>
  <c r="BK89"/>
  <c r="BO89"/>
  <c r="BS89"/>
  <c r="BI89"/>
  <c r="BM89"/>
  <c r="CA89" s="1"/>
  <c r="BQ89"/>
  <c r="BH97"/>
  <c r="BL97"/>
  <c r="BP97"/>
  <c r="BJ97"/>
  <c r="BN97"/>
  <c r="CB97" s="1"/>
  <c r="BR97"/>
  <c r="BG97"/>
  <c r="BK97"/>
  <c r="BO97"/>
  <c r="BS97"/>
  <c r="BI97"/>
  <c r="BW97" s="1"/>
  <c r="BM97"/>
  <c r="BQ97"/>
  <c r="CE97" s="1"/>
  <c r="BJ103"/>
  <c r="BN103"/>
  <c r="CB103" s="1"/>
  <c r="BR103"/>
  <c r="BH103"/>
  <c r="BL103"/>
  <c r="BP103"/>
  <c r="BI103"/>
  <c r="BM103"/>
  <c r="CA103" s="1"/>
  <c r="BQ103"/>
  <c r="BG103"/>
  <c r="BK103"/>
  <c r="BO103"/>
  <c r="BS103"/>
  <c r="BJ111"/>
  <c r="BX111" s="1"/>
  <c r="BN111"/>
  <c r="BR111"/>
  <c r="CF111" s="1"/>
  <c r="BH111"/>
  <c r="BL111"/>
  <c r="BP111"/>
  <c r="BI111"/>
  <c r="BW111" s="1"/>
  <c r="BM111"/>
  <c r="BQ111"/>
  <c r="CE111" s="1"/>
  <c r="BG111"/>
  <c r="BK111"/>
  <c r="BO111"/>
  <c r="BS111"/>
  <c r="BH121"/>
  <c r="BL121"/>
  <c r="BP121"/>
  <c r="BJ121"/>
  <c r="BN121"/>
  <c r="BR121"/>
  <c r="BG121"/>
  <c r="BK121"/>
  <c r="BO121"/>
  <c r="BS121"/>
  <c r="BI121"/>
  <c r="BM121"/>
  <c r="BQ121"/>
  <c r="BJ127"/>
  <c r="BN127"/>
  <c r="BR127"/>
  <c r="BH127"/>
  <c r="BL127"/>
  <c r="BP127"/>
  <c r="BI127"/>
  <c r="BM127"/>
  <c r="BQ127"/>
  <c r="BG127"/>
  <c r="BK127"/>
  <c r="BO127"/>
  <c r="BS127"/>
  <c r="BJ139"/>
  <c r="BN139"/>
  <c r="BR139"/>
  <c r="BH139"/>
  <c r="BL139"/>
  <c r="BP139"/>
  <c r="BI139"/>
  <c r="BM139"/>
  <c r="BQ139"/>
  <c r="BG139"/>
  <c r="BK139"/>
  <c r="BO139"/>
  <c r="BS139"/>
  <c r="BJ143"/>
  <c r="BN143"/>
  <c r="BR143"/>
  <c r="BH143"/>
  <c r="BL143"/>
  <c r="BP143"/>
  <c r="BI143"/>
  <c r="BM143"/>
  <c r="BQ143"/>
  <c r="BG143"/>
  <c r="BK143"/>
  <c r="BO143"/>
  <c r="BS143"/>
  <c r="BH149"/>
  <c r="BL149"/>
  <c r="BP149"/>
  <c r="BJ149"/>
  <c r="BN149"/>
  <c r="BR149"/>
  <c r="BG149"/>
  <c r="BK149"/>
  <c r="BO149"/>
  <c r="BS149"/>
  <c r="BI149"/>
  <c r="BM149"/>
  <c r="BQ149"/>
  <c r="BH157"/>
  <c r="BL157"/>
  <c r="BP157"/>
  <c r="BJ157"/>
  <c r="BN157"/>
  <c r="BR157"/>
  <c r="BG157"/>
  <c r="BK157"/>
  <c r="BO157"/>
  <c r="BS157"/>
  <c r="BI157"/>
  <c r="BM157"/>
  <c r="BQ157"/>
  <c r="BH165"/>
  <c r="BL165"/>
  <c r="BP165"/>
  <c r="BJ165"/>
  <c r="BN165"/>
  <c r="BR165"/>
  <c r="BG165"/>
  <c r="BK165"/>
  <c r="BO165"/>
  <c r="BS165"/>
  <c r="BI165"/>
  <c r="BM165"/>
  <c r="BQ165"/>
  <c r="BJ179"/>
  <c r="BN179"/>
  <c r="BR179"/>
  <c r="BH179"/>
  <c r="BL179"/>
  <c r="BP179"/>
  <c r="BI179"/>
  <c r="BM179"/>
  <c r="BQ179"/>
  <c r="BG179"/>
  <c r="BK179"/>
  <c r="BO179"/>
  <c r="BS179"/>
  <c r="BJ187"/>
  <c r="BN187"/>
  <c r="BR187"/>
  <c r="BH187"/>
  <c r="BL187"/>
  <c r="BP187"/>
  <c r="BI187"/>
  <c r="BM187"/>
  <c r="BQ187"/>
  <c r="BG187"/>
  <c r="BK187"/>
  <c r="BO187"/>
  <c r="BS187"/>
  <c r="BJ191"/>
  <c r="BN191"/>
  <c r="BR191"/>
  <c r="BH191"/>
  <c r="BL191"/>
  <c r="BP191"/>
  <c r="BI191"/>
  <c r="BM191"/>
  <c r="BQ191"/>
  <c r="BG191"/>
  <c r="BK191"/>
  <c r="BO191"/>
  <c r="BS191"/>
  <c r="BJ199"/>
  <c r="BN199"/>
  <c r="BR199"/>
  <c r="BH199"/>
  <c r="BL199"/>
  <c r="BP199"/>
  <c r="BI199"/>
  <c r="BM199"/>
  <c r="BQ199"/>
  <c r="BG199"/>
  <c r="BK199"/>
  <c r="BO199"/>
  <c r="BS199"/>
  <c r="BJ207"/>
  <c r="BN207"/>
  <c r="BR207"/>
  <c r="BH207"/>
  <c r="BL207"/>
  <c r="BP207"/>
  <c r="BI207"/>
  <c r="BM207"/>
  <c r="BQ207"/>
  <c r="BG207"/>
  <c r="BK207"/>
  <c r="BO207"/>
  <c r="BS207"/>
  <c r="BH217"/>
  <c r="BL217"/>
  <c r="BP217"/>
  <c r="BJ217"/>
  <c r="BN217"/>
  <c r="BR217"/>
  <c r="BG217"/>
  <c r="BK217"/>
  <c r="BO217"/>
  <c r="BS217"/>
  <c r="BI217"/>
  <c r="BM217"/>
  <c r="BQ217"/>
  <c r="BH225"/>
  <c r="BL225"/>
  <c r="BP225"/>
  <c r="BJ225"/>
  <c r="BN225"/>
  <c r="BR225"/>
  <c r="BG225"/>
  <c r="BK225"/>
  <c r="BO225"/>
  <c r="BS225"/>
  <c r="BI225"/>
  <c r="BM225"/>
  <c r="BQ225"/>
  <c r="BJ235"/>
  <c r="BN235"/>
  <c r="BR235"/>
  <c r="BH235"/>
  <c r="BL235"/>
  <c r="BP235"/>
  <c r="BI235"/>
  <c r="BM235"/>
  <c r="BQ235"/>
  <c r="BG235"/>
  <c r="BK235"/>
  <c r="BO235"/>
  <c r="BS235"/>
  <c r="BJ243"/>
  <c r="BN243"/>
  <c r="BR243"/>
  <c r="BH243"/>
  <c r="BL243"/>
  <c r="BP243"/>
  <c r="BI243"/>
  <c r="BM243"/>
  <c r="BQ243"/>
  <c r="BG243"/>
  <c r="BK243"/>
  <c r="BO243"/>
  <c r="BS243"/>
  <c r="BH253"/>
  <c r="BL253"/>
  <c r="BP253"/>
  <c r="BJ253"/>
  <c r="BN253"/>
  <c r="BR253"/>
  <c r="BG253"/>
  <c r="BK253"/>
  <c r="BO253"/>
  <c r="BS253"/>
  <c r="BI253"/>
  <c r="BM253"/>
  <c r="BQ253"/>
  <c r="BJ263"/>
  <c r="BN263"/>
  <c r="BR263"/>
  <c r="BH263"/>
  <c r="BL263"/>
  <c r="BP263"/>
  <c r="BI263"/>
  <c r="BM263"/>
  <c r="BQ263"/>
  <c r="BK263"/>
  <c r="BO263"/>
  <c r="BS263"/>
  <c r="BG263"/>
  <c r="BI271"/>
  <c r="BQ271"/>
  <c r="BM271"/>
  <c r="BH271"/>
  <c r="BJ271"/>
  <c r="BL271"/>
  <c r="BN271"/>
  <c r="BP271"/>
  <c r="BK271"/>
  <c r="BS271"/>
  <c r="BG271"/>
  <c r="BR271"/>
  <c r="BO271"/>
  <c r="BG281"/>
  <c r="BI281"/>
  <c r="BK281"/>
  <c r="BO281"/>
  <c r="BM281"/>
  <c r="BS281"/>
  <c r="BQ281"/>
  <c r="BH281"/>
  <c r="BJ281"/>
  <c r="BL281"/>
  <c r="BN281"/>
  <c r="BR281"/>
  <c r="BP281"/>
  <c r="BG289"/>
  <c r="BI289"/>
  <c r="BK289"/>
  <c r="BO289"/>
  <c r="BM289"/>
  <c r="BS289"/>
  <c r="BQ289"/>
  <c r="BH289"/>
  <c r="BJ289"/>
  <c r="BL289"/>
  <c r="BN289"/>
  <c r="BR289"/>
  <c r="BP289"/>
  <c r="BG299"/>
  <c r="BI299"/>
  <c r="BK299"/>
  <c r="BM299"/>
  <c r="BO299"/>
  <c r="BQ299"/>
  <c r="BS299"/>
  <c r="BH299"/>
  <c r="BJ299"/>
  <c r="BL299"/>
  <c r="BN299"/>
  <c r="BP299"/>
  <c r="BR299"/>
  <c r="BG307"/>
  <c r="BI307"/>
  <c r="BK307"/>
  <c r="BM307"/>
  <c r="BO307"/>
  <c r="BQ307"/>
  <c r="BS307"/>
  <c r="BH307"/>
  <c r="BJ307"/>
  <c r="BL307"/>
  <c r="BN307"/>
  <c r="BP307"/>
  <c r="BR307"/>
  <c r="BG315"/>
  <c r="BI315"/>
  <c r="BK315"/>
  <c r="BM315"/>
  <c r="BO315"/>
  <c r="BQ315"/>
  <c r="BS315"/>
  <c r="BH315"/>
  <c r="BJ315"/>
  <c r="BL315"/>
  <c r="BN315"/>
  <c r="BP315"/>
  <c r="BR315"/>
  <c r="BG323"/>
  <c r="BI323"/>
  <c r="BK323"/>
  <c r="BM323"/>
  <c r="BO323"/>
  <c r="BQ323"/>
  <c r="BS323"/>
  <c r="BH323"/>
  <c r="BJ323"/>
  <c r="BL323"/>
  <c r="BN323"/>
  <c r="BP323"/>
  <c r="BR323"/>
  <c r="BG331"/>
  <c r="BI331"/>
  <c r="BK331"/>
  <c r="BM331"/>
  <c r="BO331"/>
  <c r="BQ331"/>
  <c r="BS331"/>
  <c r="BH331"/>
  <c r="BJ331"/>
  <c r="BL331"/>
  <c r="BN331"/>
  <c r="BP331"/>
  <c r="BR331"/>
  <c r="BG343"/>
  <c r="BI343"/>
  <c r="BK343"/>
  <c r="BM343"/>
  <c r="BO343"/>
  <c r="BQ343"/>
  <c r="BS343"/>
  <c r="BH343"/>
  <c r="BJ343"/>
  <c r="BL343"/>
  <c r="BN343"/>
  <c r="BP343"/>
  <c r="BR343"/>
  <c r="BG353"/>
  <c r="BI353"/>
  <c r="BK353"/>
  <c r="BM353"/>
  <c r="BO353"/>
  <c r="BS353"/>
  <c r="BQ353"/>
  <c r="BH353"/>
  <c r="BJ353"/>
  <c r="BL353"/>
  <c r="BN353"/>
  <c r="BR353"/>
  <c r="BP353"/>
  <c r="BG361"/>
  <c r="BI361"/>
  <c r="BK361"/>
  <c r="BM361"/>
  <c r="BO361"/>
  <c r="BS361"/>
  <c r="BQ361"/>
  <c r="BH361"/>
  <c r="BJ361"/>
  <c r="BL361"/>
  <c r="BN361"/>
  <c r="BR361"/>
  <c r="BP361"/>
  <c r="BG367"/>
  <c r="BI367"/>
  <c r="BK367"/>
  <c r="BM367"/>
  <c r="BO367"/>
  <c r="BQ367"/>
  <c r="BS367"/>
  <c r="BH367"/>
  <c r="BJ367"/>
  <c r="BL367"/>
  <c r="BN367"/>
  <c r="BP367"/>
  <c r="BR367"/>
  <c r="BG379"/>
  <c r="BI379"/>
  <c r="BK379"/>
  <c r="BM379"/>
  <c r="BO379"/>
  <c r="BQ379"/>
  <c r="BS379"/>
  <c r="BH379"/>
  <c r="BJ379"/>
  <c r="BL379"/>
  <c r="BN379"/>
  <c r="BP379"/>
  <c r="BR379"/>
  <c r="BG387"/>
  <c r="BI387"/>
  <c r="BK387"/>
  <c r="BM387"/>
  <c r="BO387"/>
  <c r="BQ387"/>
  <c r="BS387"/>
  <c r="BH387"/>
  <c r="BJ387"/>
  <c r="BL387"/>
  <c r="BN387"/>
  <c r="BP387"/>
  <c r="BR387"/>
  <c r="BG395"/>
  <c r="BI395"/>
  <c r="BK395"/>
  <c r="BM395"/>
  <c r="BO395"/>
  <c r="BQ395"/>
  <c r="BS395"/>
  <c r="BH395"/>
  <c r="BJ395"/>
  <c r="BL395"/>
  <c r="BN395"/>
  <c r="BP395"/>
  <c r="BR395"/>
  <c r="BG405"/>
  <c r="BI405"/>
  <c r="BK405"/>
  <c r="BO405"/>
  <c r="BM405"/>
  <c r="BS405"/>
  <c r="BQ405"/>
  <c r="BH405"/>
  <c r="BJ405"/>
  <c r="BL405"/>
  <c r="BN405"/>
  <c r="BR405"/>
  <c r="BP405"/>
  <c r="BG413"/>
  <c r="BI413"/>
  <c r="BK413"/>
  <c r="BO413"/>
  <c r="BM413"/>
  <c r="BS413"/>
  <c r="BQ413"/>
  <c r="BH413"/>
  <c r="BJ413"/>
  <c r="BL413"/>
  <c r="BN413"/>
  <c r="BR413"/>
  <c r="BP413"/>
  <c r="BG425"/>
  <c r="BI425"/>
  <c r="BK425"/>
  <c r="BM425"/>
  <c r="BO425"/>
  <c r="BS425"/>
  <c r="BQ425"/>
  <c r="BH425"/>
  <c r="BJ425"/>
  <c r="BL425"/>
  <c r="BN425"/>
  <c r="BR425"/>
  <c r="BP425"/>
  <c r="BG431"/>
  <c r="BI431"/>
  <c r="BK431"/>
  <c r="BM431"/>
  <c r="BO431"/>
  <c r="BQ431"/>
  <c r="BS431"/>
  <c r="BH431"/>
  <c r="BJ431"/>
  <c r="BL431"/>
  <c r="BN431"/>
  <c r="BP431"/>
  <c r="BR431"/>
  <c r="BG437"/>
  <c r="BI437"/>
  <c r="BK437"/>
  <c r="BO437"/>
  <c r="BM437"/>
  <c r="BS437"/>
  <c r="BQ437"/>
  <c r="BH437"/>
  <c r="BJ437"/>
  <c r="BL437"/>
  <c r="BN437"/>
  <c r="BR437"/>
  <c r="BP437"/>
  <c r="BG445"/>
  <c r="BI445"/>
  <c r="BK445"/>
  <c r="BO445"/>
  <c r="BM445"/>
  <c r="BS445"/>
  <c r="BQ445"/>
  <c r="BH445"/>
  <c r="BJ445"/>
  <c r="BL445"/>
  <c r="BN445"/>
  <c r="BR445"/>
  <c r="BP445"/>
  <c r="BG453"/>
  <c r="BI453"/>
  <c r="BK453"/>
  <c r="BO453"/>
  <c r="BM453"/>
  <c r="BS453"/>
  <c r="BQ453"/>
  <c r="BH453"/>
  <c r="BJ453"/>
  <c r="BL453"/>
  <c r="BN453"/>
  <c r="BR453"/>
  <c r="BP453"/>
  <c r="BG459"/>
  <c r="BI459"/>
  <c r="BK459"/>
  <c r="BM459"/>
  <c r="BO459"/>
  <c r="BQ459"/>
  <c r="BS459"/>
  <c r="BH459"/>
  <c r="BJ459"/>
  <c r="BL459"/>
  <c r="BN459"/>
  <c r="BP459"/>
  <c r="BR459"/>
  <c r="BG469"/>
  <c r="BI469"/>
  <c r="BK469"/>
  <c r="BO469"/>
  <c r="BM469"/>
  <c r="BS469"/>
  <c r="BQ469"/>
  <c r="BH469"/>
  <c r="BJ469"/>
  <c r="BL469"/>
  <c r="BN469"/>
  <c r="BR469"/>
  <c r="BP469"/>
  <c r="BG477"/>
  <c r="BI477"/>
  <c r="BK477"/>
  <c r="BO477"/>
  <c r="BM477"/>
  <c r="BS477"/>
  <c r="BQ477"/>
  <c r="BH477"/>
  <c r="BJ477"/>
  <c r="BL477"/>
  <c r="BN477"/>
  <c r="BR477"/>
  <c r="BP477"/>
  <c r="BG509"/>
  <c r="BI509"/>
  <c r="BK509"/>
  <c r="BO509"/>
  <c r="BM509"/>
  <c r="BS509"/>
  <c r="BQ509"/>
  <c r="BH509"/>
  <c r="BJ509"/>
  <c r="BL509"/>
  <c r="BN509"/>
  <c r="BR509"/>
  <c r="BP509"/>
  <c r="CD7"/>
  <c r="CG7"/>
  <c r="CF8"/>
  <c r="CD8"/>
  <c r="BX8"/>
  <c r="CG8"/>
  <c r="CE8"/>
  <c r="CC8"/>
  <c r="CA8"/>
  <c r="BY8"/>
  <c r="BW8"/>
  <c r="BU8"/>
  <c r="CB8"/>
  <c r="BZ8"/>
  <c r="BV8"/>
  <c r="CG9"/>
  <c r="CE9"/>
  <c r="CC9"/>
  <c r="CA9"/>
  <c r="BY9"/>
  <c r="BW9"/>
  <c r="BU9"/>
  <c r="CF9"/>
  <c r="CD9"/>
  <c r="CB9"/>
  <c r="BZ9"/>
  <c r="BX9"/>
  <c r="BV9"/>
  <c r="CF10"/>
  <c r="CD10"/>
  <c r="CB10"/>
  <c r="BZ10"/>
  <c r="BX10"/>
  <c r="BV10"/>
  <c r="CG10"/>
  <c r="CE10"/>
  <c r="CC10"/>
  <c r="CA10"/>
  <c r="BY10"/>
  <c r="BW10"/>
  <c r="BU10"/>
  <c r="CG11"/>
  <c r="CE11"/>
  <c r="CC11"/>
  <c r="CA11"/>
  <c r="BY11"/>
  <c r="BW11"/>
  <c r="BU11"/>
  <c r="CF11"/>
  <c r="CD11"/>
  <c r="CB11"/>
  <c r="BZ11"/>
  <c r="BX11"/>
  <c r="BV11"/>
  <c r="CF12"/>
  <c r="CD12"/>
  <c r="CB12"/>
  <c r="BZ12"/>
  <c r="BX12"/>
  <c r="BV12"/>
  <c r="CG12"/>
  <c r="CE12"/>
  <c r="CC12"/>
  <c r="CA12"/>
  <c r="BY12"/>
  <c r="BW12"/>
  <c r="BU12"/>
  <c r="CG13"/>
  <c r="CE13"/>
  <c r="CC13"/>
  <c r="CA13"/>
  <c r="BY13"/>
  <c r="BW13"/>
  <c r="BU13"/>
  <c r="CF13"/>
  <c r="CD13"/>
  <c r="CB13"/>
  <c r="BZ13"/>
  <c r="BX13"/>
  <c r="BV13"/>
  <c r="CF14"/>
  <c r="CD14"/>
  <c r="CB14"/>
  <c r="BZ14"/>
  <c r="BX14"/>
  <c r="BV14"/>
  <c r="CG14"/>
  <c r="CE14"/>
  <c r="CC14"/>
  <c r="CA14"/>
  <c r="BY14"/>
  <c r="BW14"/>
  <c r="BU14"/>
  <c r="CG15"/>
  <c r="CE15"/>
  <c r="CC15"/>
  <c r="CA15"/>
  <c r="BY15"/>
  <c r="BW15"/>
  <c r="BU15"/>
  <c r="CF15"/>
  <c r="CD15"/>
  <c r="CB15"/>
  <c r="BZ15"/>
  <c r="BX15"/>
  <c r="BV15"/>
  <c r="CF16"/>
  <c r="CD16"/>
  <c r="CB16"/>
  <c r="BZ16"/>
  <c r="BX16"/>
  <c r="BV16"/>
  <c r="CG16"/>
  <c r="CE16"/>
  <c r="CC16"/>
  <c r="CA16"/>
  <c r="BY16"/>
  <c r="BW16"/>
  <c r="BU16"/>
  <c r="CG17"/>
  <c r="CE17"/>
  <c r="CC17"/>
  <c r="CA17"/>
  <c r="BY17"/>
  <c r="BW17"/>
  <c r="BU17"/>
  <c r="CF17"/>
  <c r="CD17"/>
  <c r="CB17"/>
  <c r="BZ17"/>
  <c r="BX17"/>
  <c r="BV17"/>
  <c r="CF18"/>
  <c r="CD18"/>
  <c r="CB18"/>
  <c r="BZ18"/>
  <c r="BX18"/>
  <c r="BV18"/>
  <c r="CG18"/>
  <c r="CE18"/>
  <c r="CC18"/>
  <c r="CA18"/>
  <c r="BY18"/>
  <c r="BW18"/>
  <c r="BU18"/>
  <c r="CG19"/>
  <c r="CE19"/>
  <c r="CC19"/>
  <c r="CA19"/>
  <c r="BY19"/>
  <c r="BW19"/>
  <c r="BU19"/>
  <c r="CF19"/>
  <c r="CD19"/>
  <c r="CB19"/>
  <c r="BZ19"/>
  <c r="BX19"/>
  <c r="BV19"/>
  <c r="CF20"/>
  <c r="CD20"/>
  <c r="CB20"/>
  <c r="BZ20"/>
  <c r="BX20"/>
  <c r="BV20"/>
  <c r="CG20"/>
  <c r="CE20"/>
  <c r="CC20"/>
  <c r="CA20"/>
  <c r="BY20"/>
  <c r="BW20"/>
  <c r="BU20"/>
  <c r="CG21"/>
  <c r="CE21"/>
  <c r="BY21"/>
  <c r="BW21"/>
  <c r="BU21"/>
  <c r="CD21"/>
  <c r="CB21"/>
  <c r="BZ21"/>
  <c r="BV21"/>
  <c r="CF22"/>
  <c r="CD22"/>
  <c r="CB22"/>
  <c r="BZ22"/>
  <c r="BX22"/>
  <c r="BV22"/>
  <c r="CG22"/>
  <c r="CE22"/>
  <c r="CC22"/>
  <c r="CA22"/>
  <c r="BY22"/>
  <c r="BW22"/>
  <c r="BU22"/>
  <c r="CG23"/>
  <c r="CE23"/>
  <c r="CC23"/>
  <c r="CA23"/>
  <c r="BY23"/>
  <c r="BW23"/>
  <c r="BU23"/>
  <c r="CF23"/>
  <c r="CD23"/>
  <c r="CB23"/>
  <c r="BZ23"/>
  <c r="BX23"/>
  <c r="BV23"/>
  <c r="CF24"/>
  <c r="CD24"/>
  <c r="CB24"/>
  <c r="BZ24"/>
  <c r="BX24"/>
  <c r="BV24"/>
  <c r="CG24"/>
  <c r="CE24"/>
  <c r="CC24"/>
  <c r="CA24"/>
  <c r="BY24"/>
  <c r="BW24"/>
  <c r="BU24"/>
  <c r="CG25"/>
  <c r="CE25"/>
  <c r="CC25"/>
  <c r="CA25"/>
  <c r="BY25"/>
  <c r="BW25"/>
  <c r="BU25"/>
  <c r="CF25"/>
  <c r="CD25"/>
  <c r="CB25"/>
  <c r="BZ25"/>
  <c r="BX25"/>
  <c r="BV25"/>
  <c r="CF26"/>
  <c r="CD26"/>
  <c r="CB26"/>
  <c r="BZ26"/>
  <c r="BX26"/>
  <c r="BV26"/>
  <c r="CG26"/>
  <c r="CE26"/>
  <c r="CC26"/>
  <c r="CA26"/>
  <c r="BY26"/>
  <c r="BW26"/>
  <c r="BU26"/>
  <c r="CG27"/>
  <c r="CE27"/>
  <c r="CC27"/>
  <c r="CA27"/>
  <c r="BY27"/>
  <c r="BW27"/>
  <c r="BU27"/>
  <c r="CF27"/>
  <c r="CD27"/>
  <c r="CB27"/>
  <c r="BZ27"/>
  <c r="BX27"/>
  <c r="BV27"/>
  <c r="CF28"/>
  <c r="CD28"/>
  <c r="CB28"/>
  <c r="BZ28"/>
  <c r="BX28"/>
  <c r="BV28"/>
  <c r="CG28"/>
  <c r="CE28"/>
  <c r="CC28"/>
  <c r="CA28"/>
  <c r="BY28"/>
  <c r="BW28"/>
  <c r="BU28"/>
  <c r="CG29"/>
  <c r="CE29"/>
  <c r="CC29"/>
  <c r="CA29"/>
  <c r="BY29"/>
  <c r="BW29"/>
  <c r="BU29"/>
  <c r="CF29"/>
  <c r="CD29"/>
  <c r="CB29"/>
  <c r="BZ29"/>
  <c r="BX29"/>
  <c r="BV29"/>
  <c r="CF30"/>
  <c r="CD30"/>
  <c r="CB30"/>
  <c r="BZ30"/>
  <c r="BX30"/>
  <c r="BV30"/>
  <c r="CG30"/>
  <c r="CE30"/>
  <c r="CC30"/>
  <c r="CA30"/>
  <c r="BY30"/>
  <c r="BW30"/>
  <c r="BU30"/>
  <c r="CG31"/>
  <c r="CE31"/>
  <c r="CC31"/>
  <c r="CA31"/>
  <c r="BY31"/>
  <c r="BW31"/>
  <c r="BU31"/>
  <c r="CF31"/>
  <c r="CD31"/>
  <c r="CB31"/>
  <c r="BZ31"/>
  <c r="BX31"/>
  <c r="BV31"/>
  <c r="CF32"/>
  <c r="CD32"/>
  <c r="CB32"/>
  <c r="BZ32"/>
  <c r="BX32"/>
  <c r="BV32"/>
  <c r="CG32"/>
  <c r="CE32"/>
  <c r="CC32"/>
  <c r="CA32"/>
  <c r="BY32"/>
  <c r="BW32"/>
  <c r="BU32"/>
  <c r="CG33"/>
  <c r="CE33"/>
  <c r="CC33"/>
  <c r="CA33"/>
  <c r="BY33"/>
  <c r="BW33"/>
  <c r="BU33"/>
  <c r="CF33"/>
  <c r="CD33"/>
  <c r="CB33"/>
  <c r="BZ33"/>
  <c r="BX33"/>
  <c r="BV33"/>
  <c r="CF34"/>
  <c r="CD34"/>
  <c r="CB34"/>
  <c r="BZ34"/>
  <c r="BX34"/>
  <c r="BV34"/>
  <c r="CG34"/>
  <c r="CE34"/>
  <c r="CC34"/>
  <c r="CA34"/>
  <c r="BY34"/>
  <c r="BW34"/>
  <c r="BU34"/>
  <c r="CG35"/>
  <c r="CE35"/>
  <c r="CC35"/>
  <c r="CA35"/>
  <c r="BY35"/>
  <c r="BW35"/>
  <c r="BU35"/>
  <c r="CF35"/>
  <c r="CD35"/>
  <c r="CB35"/>
  <c r="BZ35"/>
  <c r="BX35"/>
  <c r="BV35"/>
  <c r="CF36"/>
  <c r="CD36"/>
  <c r="CB36"/>
  <c r="BZ36"/>
  <c r="BX36"/>
  <c r="BV36"/>
  <c r="CG36"/>
  <c r="CE36"/>
  <c r="CC36"/>
  <c r="CA36"/>
  <c r="BY36"/>
  <c r="BW36"/>
  <c r="BU36"/>
  <c r="CG37"/>
  <c r="CC37"/>
  <c r="CA37"/>
  <c r="BY37"/>
  <c r="BU37"/>
  <c r="CF37"/>
  <c r="CD37"/>
  <c r="BZ37"/>
  <c r="BX37"/>
  <c r="BV37"/>
  <c r="CF38"/>
  <c r="CD38"/>
  <c r="CB38"/>
  <c r="BZ38"/>
  <c r="BX38"/>
  <c r="BV38"/>
  <c r="CG38"/>
  <c r="CE38"/>
  <c r="CC38"/>
  <c r="CA38"/>
  <c r="BY38"/>
  <c r="BW38"/>
  <c r="BU38"/>
  <c r="CG39"/>
  <c r="CE39"/>
  <c r="CC39"/>
  <c r="CA39"/>
  <c r="BY39"/>
  <c r="BW39"/>
  <c r="BU39"/>
  <c r="CF39"/>
  <c r="CD39"/>
  <c r="CB39"/>
  <c r="BZ39"/>
  <c r="BX39"/>
  <c r="BV39"/>
  <c r="CF40"/>
  <c r="CD40"/>
  <c r="CB40"/>
  <c r="BZ40"/>
  <c r="BX40"/>
  <c r="BV40"/>
  <c r="CG40"/>
  <c r="CE40"/>
  <c r="CC40"/>
  <c r="CA40"/>
  <c r="BY40"/>
  <c r="BW40"/>
  <c r="BU40"/>
  <c r="CG41"/>
  <c r="CE41"/>
  <c r="CC41"/>
  <c r="CA41"/>
  <c r="BY41"/>
  <c r="BW41"/>
  <c r="BU41"/>
  <c r="CF41"/>
  <c r="CD41"/>
  <c r="CB41"/>
  <c r="BZ41"/>
  <c r="BX41"/>
  <c r="BV41"/>
  <c r="CF42"/>
  <c r="CD42"/>
  <c r="CB42"/>
  <c r="BZ42"/>
  <c r="BX42"/>
  <c r="BV42"/>
  <c r="CG42"/>
  <c r="CE42"/>
  <c r="CC42"/>
  <c r="CA42"/>
  <c r="BY42"/>
  <c r="BW42"/>
  <c r="BU42"/>
  <c r="CG43"/>
  <c r="CE43"/>
  <c r="CC43"/>
  <c r="CA43"/>
  <c r="BY43"/>
  <c r="BW43"/>
  <c r="BU43"/>
  <c r="CF43"/>
  <c r="CD43"/>
  <c r="CB43"/>
  <c r="BZ43"/>
  <c r="BX43"/>
  <c r="BV43"/>
  <c r="CF44"/>
  <c r="CD44"/>
  <c r="CB44"/>
  <c r="BZ44"/>
  <c r="BX44"/>
  <c r="BV44"/>
  <c r="CG44"/>
  <c r="CE44"/>
  <c r="CC44"/>
  <c r="CA44"/>
  <c r="BY44"/>
  <c r="BW44"/>
  <c r="BU44"/>
  <c r="CG45"/>
  <c r="CE45"/>
  <c r="CC45"/>
  <c r="CA45"/>
  <c r="BY45"/>
  <c r="BW45"/>
  <c r="BU45"/>
  <c r="CF45"/>
  <c r="CD45"/>
  <c r="CB45"/>
  <c r="BZ45"/>
  <c r="BX45"/>
  <c r="BV45"/>
  <c r="CF46"/>
  <c r="CD46"/>
  <c r="CB46"/>
  <c r="BZ46"/>
  <c r="BX46"/>
  <c r="BV46"/>
  <c r="CG46"/>
  <c r="CE46"/>
  <c r="CC46"/>
  <c r="CA46"/>
  <c r="BY46"/>
  <c r="BW46"/>
  <c r="BU46"/>
  <c r="CG47"/>
  <c r="CE47"/>
  <c r="CC47"/>
  <c r="CA47"/>
  <c r="BY47"/>
  <c r="BW47"/>
  <c r="BU47"/>
  <c r="CF47"/>
  <c r="CD47"/>
  <c r="CB47"/>
  <c r="BZ47"/>
  <c r="BX47"/>
  <c r="BV47"/>
  <c r="CF48"/>
  <c r="CD48"/>
  <c r="CB48"/>
  <c r="BZ48"/>
  <c r="BX48"/>
  <c r="BV48"/>
  <c r="CG48"/>
  <c r="CE48"/>
  <c r="CC48"/>
  <c r="CA48"/>
  <c r="BY48"/>
  <c r="BW48"/>
  <c r="BU48"/>
  <c r="CG49"/>
  <c r="CE49"/>
  <c r="CC49"/>
  <c r="CA49"/>
  <c r="BY49"/>
  <c r="BW49"/>
  <c r="BU49"/>
  <c r="CF49"/>
  <c r="CD49"/>
  <c r="CB49"/>
  <c r="BZ49"/>
  <c r="BX49"/>
  <c r="BV49"/>
  <c r="CF50"/>
  <c r="CD50"/>
  <c r="CB50"/>
  <c r="BZ50"/>
  <c r="BX50"/>
  <c r="BV50"/>
  <c r="CG50"/>
  <c r="CE50"/>
  <c r="CC50"/>
  <c r="CA50"/>
  <c r="BY50"/>
  <c r="BW50"/>
  <c r="BU50"/>
  <c r="CG51"/>
  <c r="CE51"/>
  <c r="CC51"/>
  <c r="BY51"/>
  <c r="BW51"/>
  <c r="BU51"/>
  <c r="CF51"/>
  <c r="CD51"/>
  <c r="BZ51"/>
  <c r="BX51"/>
  <c r="BV51"/>
  <c r="CF52"/>
  <c r="CD52"/>
  <c r="CB52"/>
  <c r="BZ52"/>
  <c r="BX52"/>
  <c r="BV52"/>
  <c r="CG52"/>
  <c r="CE52"/>
  <c r="CC52"/>
  <c r="CA52"/>
  <c r="BY52"/>
  <c r="BW52"/>
  <c r="BU52"/>
  <c r="CG53"/>
  <c r="CE53"/>
  <c r="CC53"/>
  <c r="CA53"/>
  <c r="BY53"/>
  <c r="BW53"/>
  <c r="BU53"/>
  <c r="CF53"/>
  <c r="CD53"/>
  <c r="CB53"/>
  <c r="BZ53"/>
  <c r="BX53"/>
  <c r="BV53"/>
  <c r="CF54"/>
  <c r="CD54"/>
  <c r="CB54"/>
  <c r="BZ54"/>
  <c r="BX54"/>
  <c r="BV54"/>
  <c r="CG54"/>
  <c r="CE54"/>
  <c r="CC54"/>
  <c r="CA54"/>
  <c r="BY54"/>
  <c r="BW54"/>
  <c r="BU54"/>
  <c r="CG55"/>
  <c r="CE55"/>
  <c r="CC55"/>
  <c r="CA55"/>
  <c r="BY55"/>
  <c r="BW55"/>
  <c r="BU55"/>
  <c r="CF55"/>
  <c r="CD55"/>
  <c r="CB55"/>
  <c r="BZ55"/>
  <c r="BX55"/>
  <c r="BV55"/>
  <c r="CF56"/>
  <c r="CD56"/>
  <c r="CB56"/>
  <c r="BZ56"/>
  <c r="BX56"/>
  <c r="BV56"/>
  <c r="CG56"/>
  <c r="CE56"/>
  <c r="CC56"/>
  <c r="CA56"/>
  <c r="BY56"/>
  <c r="BW56"/>
  <c r="BU56"/>
  <c r="CG57"/>
  <c r="CE57"/>
  <c r="CC57"/>
  <c r="CA57"/>
  <c r="BY57"/>
  <c r="BW57"/>
  <c r="BU57"/>
  <c r="CF57"/>
  <c r="CD57"/>
  <c r="CB57"/>
  <c r="BZ57"/>
  <c r="BX57"/>
  <c r="BV57"/>
  <c r="CF58"/>
  <c r="CD58"/>
  <c r="CB58"/>
  <c r="BZ58"/>
  <c r="BX58"/>
  <c r="BV58"/>
  <c r="CG58"/>
  <c r="CE58"/>
  <c r="CC58"/>
  <c r="CA58"/>
  <c r="BY58"/>
  <c r="BW58"/>
  <c r="BU58"/>
  <c r="CG59"/>
  <c r="CE59"/>
  <c r="CC59"/>
  <c r="CA59"/>
  <c r="BY59"/>
  <c r="BW59"/>
  <c r="BU59"/>
  <c r="CF59"/>
  <c r="CD59"/>
  <c r="CB59"/>
  <c r="BZ59"/>
  <c r="BX59"/>
  <c r="BV59"/>
  <c r="CF60"/>
  <c r="CD60"/>
  <c r="CB60"/>
  <c r="BZ60"/>
  <c r="BX60"/>
  <c r="BV60"/>
  <c r="CG60"/>
  <c r="CE60"/>
  <c r="CC60"/>
  <c r="CA60"/>
  <c r="BY60"/>
  <c r="BW60"/>
  <c r="BU60"/>
  <c r="CG61"/>
  <c r="CE61"/>
  <c r="CC61"/>
  <c r="CA61"/>
  <c r="BY61"/>
  <c r="BW61"/>
  <c r="BU61"/>
  <c r="CF61"/>
  <c r="CD61"/>
  <c r="CB61"/>
  <c r="BZ61"/>
  <c r="BX61"/>
  <c r="BV61"/>
  <c r="CF62"/>
  <c r="CD62"/>
  <c r="CB62"/>
  <c r="BZ62"/>
  <c r="BX62"/>
  <c r="BV62"/>
  <c r="CG62"/>
  <c r="CE62"/>
  <c r="CC62"/>
  <c r="CA62"/>
  <c r="BY62"/>
  <c r="BW62"/>
  <c r="BU62"/>
  <c r="CG63"/>
  <c r="CC63"/>
  <c r="CA63"/>
  <c r="BY63"/>
  <c r="BU63"/>
  <c r="CD63"/>
  <c r="CB63"/>
  <c r="BZ63"/>
  <c r="BV63"/>
  <c r="CF64"/>
  <c r="CD64"/>
  <c r="CB64"/>
  <c r="BZ64"/>
  <c r="BX64"/>
  <c r="BV64"/>
  <c r="CG64"/>
  <c r="CE64"/>
  <c r="CC64"/>
  <c r="CA64"/>
  <c r="BY64"/>
  <c r="BW64"/>
  <c r="BU64"/>
  <c r="CG65"/>
  <c r="CE65"/>
  <c r="CC65"/>
  <c r="CA65"/>
  <c r="BY65"/>
  <c r="BW65"/>
  <c r="BU65"/>
  <c r="CF65"/>
  <c r="CD65"/>
  <c r="CB65"/>
  <c r="BZ65"/>
  <c r="BX65"/>
  <c r="BV65"/>
  <c r="CF66"/>
  <c r="CD66"/>
  <c r="CB66"/>
  <c r="BZ66"/>
  <c r="BX66"/>
  <c r="BV66"/>
  <c r="CG66"/>
  <c r="CE66"/>
  <c r="CC66"/>
  <c r="CA66"/>
  <c r="BY66"/>
  <c r="BW66"/>
  <c r="BU66"/>
  <c r="CG67"/>
  <c r="CE67"/>
  <c r="CC67"/>
  <c r="CA67"/>
  <c r="BY67"/>
  <c r="BW67"/>
  <c r="BU67"/>
  <c r="CF67"/>
  <c r="CD67"/>
  <c r="CB67"/>
  <c r="BZ67"/>
  <c r="BX67"/>
  <c r="BV67"/>
  <c r="CF68"/>
  <c r="CD68"/>
  <c r="CB68"/>
  <c r="BZ68"/>
  <c r="BX68"/>
  <c r="BV68"/>
  <c r="CG68"/>
  <c r="CE68"/>
  <c r="CC68"/>
  <c r="CA68"/>
  <c r="BY68"/>
  <c r="BW68"/>
  <c r="BU68"/>
  <c r="CG69"/>
  <c r="CE69"/>
  <c r="CC69"/>
  <c r="CA69"/>
  <c r="BY69"/>
  <c r="BW69"/>
  <c r="BU69"/>
  <c r="CF69"/>
  <c r="CD69"/>
  <c r="CB69"/>
  <c r="BZ69"/>
  <c r="BX69"/>
  <c r="BV69"/>
  <c r="CF70"/>
  <c r="CD70"/>
  <c r="CB70"/>
  <c r="BZ70"/>
  <c r="BX70"/>
  <c r="BV70"/>
  <c r="CG70"/>
  <c r="CE70"/>
  <c r="CC70"/>
  <c r="CA70"/>
  <c r="BY70"/>
  <c r="BW70"/>
  <c r="BU70"/>
  <c r="CG71"/>
  <c r="CE71"/>
  <c r="CC71"/>
  <c r="BY71"/>
  <c r="BW71"/>
  <c r="BU71"/>
  <c r="CF71"/>
  <c r="CD71"/>
  <c r="BZ71"/>
  <c r="BX71"/>
  <c r="BV71"/>
  <c r="CF72"/>
  <c r="CD72"/>
  <c r="CB72"/>
  <c r="BZ72"/>
  <c r="BX72"/>
  <c r="BV72"/>
  <c r="CG72"/>
  <c r="CE72"/>
  <c r="CC72"/>
  <c r="CA72"/>
  <c r="BY72"/>
  <c r="BW72"/>
  <c r="BU72"/>
  <c r="CG73"/>
  <c r="CE73"/>
  <c r="CC73"/>
  <c r="CA73"/>
  <c r="BY73"/>
  <c r="BW73"/>
  <c r="BU73"/>
  <c r="CF73"/>
  <c r="CD73"/>
  <c r="CB73"/>
  <c r="BZ73"/>
  <c r="BX73"/>
  <c r="BV73"/>
  <c r="CF74"/>
  <c r="CD74"/>
  <c r="CB74"/>
  <c r="BZ74"/>
  <c r="BX74"/>
  <c r="BV74"/>
  <c r="CG74"/>
  <c r="CE74"/>
  <c r="CC74"/>
  <c r="CA74"/>
  <c r="BY74"/>
  <c r="BW74"/>
  <c r="BU74"/>
  <c r="CG75"/>
  <c r="CE75"/>
  <c r="CC75"/>
  <c r="CA75"/>
  <c r="BY75"/>
  <c r="BW75"/>
  <c r="BU75"/>
  <c r="CF75"/>
  <c r="CD75"/>
  <c r="CB75"/>
  <c r="BZ75"/>
  <c r="BX75"/>
  <c r="BV75"/>
  <c r="CF76"/>
  <c r="CD76"/>
  <c r="CB76"/>
  <c r="BZ76"/>
  <c r="BX76"/>
  <c r="BV76"/>
  <c r="CG76"/>
  <c r="CE76"/>
  <c r="CC76"/>
  <c r="CA76"/>
  <c r="BY76"/>
  <c r="BW76"/>
  <c r="BU76"/>
  <c r="CG77"/>
  <c r="CC77"/>
  <c r="CA77"/>
  <c r="BY77"/>
  <c r="BU77"/>
  <c r="CF77"/>
  <c r="CD77"/>
  <c r="BZ77"/>
  <c r="BX77"/>
  <c r="BV77"/>
  <c r="CF78"/>
  <c r="CD78"/>
  <c r="CB78"/>
  <c r="BZ78"/>
  <c r="BX78"/>
  <c r="BV78"/>
  <c r="CG78"/>
  <c r="CE78"/>
  <c r="CC78"/>
  <c r="CA78"/>
  <c r="BY78"/>
  <c r="BW78"/>
  <c r="BU78"/>
  <c r="CG79"/>
  <c r="CE79"/>
  <c r="CC79"/>
  <c r="CA79"/>
  <c r="BY79"/>
  <c r="BW79"/>
  <c r="BU79"/>
  <c r="CF79"/>
  <c r="CD79"/>
  <c r="CB79"/>
  <c r="BZ79"/>
  <c r="BX79"/>
  <c r="BV79"/>
  <c r="CF80"/>
  <c r="CD80"/>
  <c r="CB80"/>
  <c r="BZ80"/>
  <c r="BX80"/>
  <c r="BV80"/>
  <c r="CG80"/>
  <c r="CE80"/>
  <c r="CC80"/>
  <c r="CA80"/>
  <c r="BY80"/>
  <c r="BW80"/>
  <c r="BU80"/>
  <c r="CG81"/>
  <c r="CE81"/>
  <c r="CC81"/>
  <c r="CA81"/>
  <c r="BY81"/>
  <c r="BW81"/>
  <c r="BU81"/>
  <c r="CF81"/>
  <c r="CD81"/>
  <c r="CB81"/>
  <c r="BZ81"/>
  <c r="BX81"/>
  <c r="BV81"/>
  <c r="CF82"/>
  <c r="CD82"/>
  <c r="CB82"/>
  <c r="BZ82"/>
  <c r="BX82"/>
  <c r="BV82"/>
  <c r="CG82"/>
  <c r="CE82"/>
  <c r="CC82"/>
  <c r="CA82"/>
  <c r="BY82"/>
  <c r="BW82"/>
  <c r="BU82"/>
  <c r="CG83"/>
  <c r="CE83"/>
  <c r="CC83"/>
  <c r="CA83"/>
  <c r="BY83"/>
  <c r="BW83"/>
  <c r="BU83"/>
  <c r="CF83"/>
  <c r="CD83"/>
  <c r="CB83"/>
  <c r="BZ83"/>
  <c r="BX83"/>
  <c r="BV83"/>
  <c r="CF84"/>
  <c r="CD84"/>
  <c r="CB84"/>
  <c r="BZ84"/>
  <c r="BX84"/>
  <c r="BV84"/>
  <c r="CG84"/>
  <c r="CE84"/>
  <c r="CC84"/>
  <c r="CA84"/>
  <c r="BY84"/>
  <c r="BW84"/>
  <c r="BU84"/>
  <c r="CG85"/>
  <c r="CE85"/>
  <c r="CC85"/>
  <c r="CA85"/>
  <c r="BY85"/>
  <c r="BW85"/>
  <c r="BU85"/>
  <c r="CF85"/>
  <c r="CD85"/>
  <c r="CB85"/>
  <c r="BZ85"/>
  <c r="BX85"/>
  <c r="BV85"/>
  <c r="CF86"/>
  <c r="CD86"/>
  <c r="CB86"/>
  <c r="BZ86"/>
  <c r="BX86"/>
  <c r="BV86"/>
  <c r="CG86"/>
  <c r="CE86"/>
  <c r="CC86"/>
  <c r="CA86"/>
  <c r="BY86"/>
  <c r="BW86"/>
  <c r="BU86"/>
  <c r="CG87"/>
  <c r="CE87"/>
  <c r="CC87"/>
  <c r="CA87"/>
  <c r="BY87"/>
  <c r="BW87"/>
  <c r="BU87"/>
  <c r="CF87"/>
  <c r="CD87"/>
  <c r="CB87"/>
  <c r="BZ87"/>
  <c r="BX87"/>
  <c r="BV87"/>
  <c r="CF88"/>
  <c r="CD88"/>
  <c r="CB88"/>
  <c r="BZ88"/>
  <c r="BX88"/>
  <c r="BV88"/>
  <c r="CG88"/>
  <c r="CE88"/>
  <c r="CC88"/>
  <c r="CA88"/>
  <c r="BY88"/>
  <c r="BW88"/>
  <c r="BU88"/>
  <c r="CG89"/>
  <c r="CE89"/>
  <c r="CC89"/>
  <c r="BY89"/>
  <c r="BW89"/>
  <c r="BU89"/>
  <c r="CD89"/>
  <c r="CB89"/>
  <c r="BZ89"/>
  <c r="BV89"/>
  <c r="CF90"/>
  <c r="CD90"/>
  <c r="CB90"/>
  <c r="BZ90"/>
  <c r="BX90"/>
  <c r="BV90"/>
  <c r="CG90"/>
  <c r="CE90"/>
  <c r="CC90"/>
  <c r="CA90"/>
  <c r="BY90"/>
  <c r="BW90"/>
  <c r="BU90"/>
  <c r="CG91"/>
  <c r="CE91"/>
  <c r="CC91"/>
  <c r="CA91"/>
  <c r="BY91"/>
  <c r="BW91"/>
  <c r="BU91"/>
  <c r="CF91"/>
  <c r="CD91"/>
  <c r="CB91"/>
  <c r="BZ91"/>
  <c r="BX91"/>
  <c r="BV91"/>
  <c r="CF92"/>
  <c r="CD92"/>
  <c r="CB92"/>
  <c r="BZ92"/>
  <c r="BX92"/>
  <c r="BV92"/>
  <c r="CG92"/>
  <c r="CE92"/>
  <c r="CC92"/>
  <c r="CA92"/>
  <c r="BY92"/>
  <c r="BW92"/>
  <c r="BU92"/>
  <c r="CG93"/>
  <c r="CE93"/>
  <c r="CC93"/>
  <c r="CA93"/>
  <c r="BY93"/>
  <c r="BW93"/>
  <c r="BU93"/>
  <c r="CF93"/>
  <c r="CD93"/>
  <c r="CB93"/>
  <c r="BZ93"/>
  <c r="BX93"/>
  <c r="BV93"/>
  <c r="CF94"/>
  <c r="CD94"/>
  <c r="CB94"/>
  <c r="BZ94"/>
  <c r="BX94"/>
  <c r="BV94"/>
  <c r="CG94"/>
  <c r="CE94"/>
  <c r="CC94"/>
  <c r="CA94"/>
  <c r="BY94"/>
  <c r="BW94"/>
  <c r="BU94"/>
  <c r="CG95"/>
  <c r="CE95"/>
  <c r="CC95"/>
  <c r="CA95"/>
  <c r="BY95"/>
  <c r="BW95"/>
  <c r="BU95"/>
  <c r="CF95"/>
  <c r="CD95"/>
  <c r="CB95"/>
  <c r="BZ95"/>
  <c r="BX95"/>
  <c r="BV95"/>
  <c r="CF96"/>
  <c r="CD96"/>
  <c r="CB96"/>
  <c r="BZ96"/>
  <c r="BX96"/>
  <c r="BV96"/>
  <c r="CG96"/>
  <c r="CE96"/>
  <c r="CC96"/>
  <c r="CA96"/>
  <c r="BY96"/>
  <c r="BW96"/>
  <c r="BU96"/>
  <c r="CG97"/>
  <c r="CC97"/>
  <c r="CA97"/>
  <c r="BY97"/>
  <c r="BU97"/>
  <c r="CF97"/>
  <c r="CD97"/>
  <c r="BZ97"/>
  <c r="BX97"/>
  <c r="BV97"/>
  <c r="CF98"/>
  <c r="CD98"/>
  <c r="CB98"/>
  <c r="BZ98"/>
  <c r="BX98"/>
  <c r="BV98"/>
  <c r="CG98"/>
  <c r="CE98"/>
  <c r="CC98"/>
  <c r="CA98"/>
  <c r="BY98"/>
  <c r="BW98"/>
  <c r="BU98"/>
  <c r="CG99"/>
  <c r="CE99"/>
  <c r="CC99"/>
  <c r="CA99"/>
  <c r="BY99"/>
  <c r="BW99"/>
  <c r="BU99"/>
  <c r="CF99"/>
  <c r="CD99"/>
  <c r="CB99"/>
  <c r="BZ99"/>
  <c r="BX99"/>
  <c r="BV99"/>
  <c r="CF100"/>
  <c r="CD100"/>
  <c r="CB100"/>
  <c r="BZ100"/>
  <c r="BX100"/>
  <c r="BV100"/>
  <c r="CG100"/>
  <c r="CE100"/>
  <c r="CC100"/>
  <c r="CA100"/>
  <c r="BY100"/>
  <c r="BW100"/>
  <c r="BU100"/>
  <c r="CG101"/>
  <c r="CE101"/>
  <c r="CC101"/>
  <c r="CA101"/>
  <c r="BY101"/>
  <c r="BW101"/>
  <c r="BU101"/>
  <c r="CF101"/>
  <c r="CD101"/>
  <c r="CB101"/>
  <c r="BZ101"/>
  <c r="BX101"/>
  <c r="BV101"/>
  <c r="CF102"/>
  <c r="CD102"/>
  <c r="CB102"/>
  <c r="BZ102"/>
  <c r="BX102"/>
  <c r="BV102"/>
  <c r="CG102"/>
  <c r="CE102"/>
  <c r="CC102"/>
  <c r="CA102"/>
  <c r="BY102"/>
  <c r="BW102"/>
  <c r="BU102"/>
  <c r="CG103"/>
  <c r="CE103"/>
  <c r="CC103"/>
  <c r="BY103"/>
  <c r="BW103"/>
  <c r="BU103"/>
  <c r="CF103"/>
  <c r="CD103"/>
  <c r="BZ103"/>
  <c r="BX103"/>
  <c r="BV103"/>
  <c r="CF104"/>
  <c r="CD104"/>
  <c r="CB104"/>
  <c r="BZ104"/>
  <c r="BX104"/>
  <c r="BV104"/>
  <c r="CG104"/>
  <c r="CE104"/>
  <c r="CC104"/>
  <c r="CA104"/>
  <c r="BY104"/>
  <c r="BW104"/>
  <c r="BU104"/>
  <c r="CG105"/>
  <c r="CE105"/>
  <c r="CC105"/>
  <c r="CA105"/>
  <c r="BY105"/>
  <c r="BW105"/>
  <c r="BU105"/>
  <c r="CF105"/>
  <c r="CD105"/>
  <c r="CB105"/>
  <c r="BZ105"/>
  <c r="BX105"/>
  <c r="BV105"/>
  <c r="CF106"/>
  <c r="CD106"/>
  <c r="CB106"/>
  <c r="BZ106"/>
  <c r="BX106"/>
  <c r="BV106"/>
  <c r="CG106"/>
  <c r="CE106"/>
  <c r="CC106"/>
  <c r="CA106"/>
  <c r="BY106"/>
  <c r="BW106"/>
  <c r="BU106"/>
  <c r="CG107"/>
  <c r="CE107"/>
  <c r="CC107"/>
  <c r="CA107"/>
  <c r="BY107"/>
  <c r="BW107"/>
  <c r="BU107"/>
  <c r="CF107"/>
  <c r="CD107"/>
  <c r="CB107"/>
  <c r="BZ107"/>
  <c r="BX107"/>
  <c r="BV107"/>
  <c r="CF108"/>
  <c r="CD108"/>
  <c r="CB108"/>
  <c r="BZ108"/>
  <c r="BX108"/>
  <c r="BV108"/>
  <c r="CG108"/>
  <c r="CE108"/>
  <c r="CC108"/>
  <c r="CA108"/>
  <c r="BY108"/>
  <c r="BW108"/>
  <c r="BU108"/>
  <c r="CG109"/>
  <c r="CE109"/>
  <c r="CC109"/>
  <c r="CA109"/>
  <c r="BY109"/>
  <c r="BW109"/>
  <c r="BU109"/>
  <c r="CF109"/>
  <c r="CD109"/>
  <c r="CB109"/>
  <c r="BZ109"/>
  <c r="BX109"/>
  <c r="BV109"/>
  <c r="CF110"/>
  <c r="CD110"/>
  <c r="CB110"/>
  <c r="BZ110"/>
  <c r="BX110"/>
  <c r="BV110"/>
  <c r="CG110"/>
  <c r="CE110"/>
  <c r="CC110"/>
  <c r="CA110"/>
  <c r="BY110"/>
  <c r="BW110"/>
  <c r="BU110"/>
  <c r="CG111"/>
  <c r="CC111"/>
  <c r="CA111"/>
  <c r="BY111"/>
  <c r="BU111"/>
  <c r="CD111"/>
  <c r="CB111"/>
  <c r="BZ111"/>
  <c r="BV111"/>
  <c r="CF112"/>
  <c r="CD112"/>
  <c r="CB112"/>
  <c r="BZ112"/>
  <c r="BX112"/>
  <c r="BV112"/>
  <c r="CG112"/>
  <c r="CE112"/>
  <c r="CC112"/>
  <c r="CA112"/>
  <c r="BY112"/>
  <c r="BW112"/>
  <c r="BU112"/>
  <c r="CG113"/>
  <c r="CE113"/>
  <c r="CC113"/>
  <c r="CA113"/>
  <c r="BY113"/>
  <c r="BW113"/>
  <c r="BU113"/>
  <c r="CF113"/>
  <c r="CD113"/>
  <c r="CB113"/>
  <c r="BZ113"/>
  <c r="BX113"/>
  <c r="BV113"/>
  <c r="CF114"/>
  <c r="CD114"/>
  <c r="CB114"/>
  <c r="BZ114"/>
  <c r="BX114"/>
  <c r="BV114"/>
  <c r="CG114"/>
  <c r="CE114"/>
  <c r="CC114"/>
  <c r="CA114"/>
  <c r="BY114"/>
  <c r="BW114"/>
  <c r="BU114"/>
  <c r="CG115"/>
  <c r="CE115"/>
  <c r="CC115"/>
  <c r="CA115"/>
  <c r="BY115"/>
  <c r="BW115"/>
  <c r="BU115"/>
  <c r="CF115"/>
  <c r="CD115"/>
  <c r="CB115"/>
  <c r="BZ115"/>
  <c r="BX115"/>
  <c r="BV115"/>
  <c r="CF116"/>
  <c r="CD116"/>
  <c r="CB116"/>
  <c r="BZ116"/>
  <c r="BX116"/>
  <c r="BV116"/>
  <c r="CG116"/>
  <c r="CE116"/>
  <c r="CC116"/>
  <c r="CA116"/>
  <c r="BY116"/>
  <c r="BW116"/>
  <c r="BU116"/>
  <c r="CG117"/>
  <c r="CE117"/>
  <c r="CC117"/>
  <c r="CA117"/>
  <c r="BY117"/>
  <c r="BW117"/>
  <c r="BU117"/>
  <c r="CF117"/>
  <c r="CD117"/>
  <c r="CB117"/>
  <c r="BZ117"/>
  <c r="BX117"/>
  <c r="BV117"/>
  <c r="CF118"/>
  <c r="CD118"/>
  <c r="CB118"/>
  <c r="BZ118"/>
  <c r="BX118"/>
  <c r="BV118"/>
  <c r="CG118"/>
  <c r="CE118"/>
  <c r="CC118"/>
  <c r="CA118"/>
  <c r="BY118"/>
  <c r="BW118"/>
  <c r="BU118"/>
  <c r="CG119"/>
  <c r="CE119"/>
  <c r="CC119"/>
  <c r="CA119"/>
  <c r="BY119"/>
  <c r="BW119"/>
  <c r="BU119"/>
  <c r="CF119"/>
  <c r="CD119"/>
  <c r="CB119"/>
  <c r="BZ119"/>
  <c r="BX119"/>
  <c r="BV119"/>
  <c r="CF120"/>
  <c r="CD120"/>
  <c r="CB120"/>
  <c r="BZ120"/>
  <c r="BX120"/>
  <c r="BV120"/>
  <c r="CG120"/>
  <c r="CE120"/>
  <c r="CC120"/>
  <c r="CA120"/>
  <c r="BY120"/>
  <c r="BW120"/>
  <c r="BU120"/>
  <c r="CG121"/>
  <c r="CE121"/>
  <c r="CC121"/>
  <c r="CA121"/>
  <c r="BY121"/>
  <c r="BW121"/>
  <c r="BU121"/>
  <c r="CF121"/>
  <c r="CD121"/>
  <c r="CB121"/>
  <c r="BZ121"/>
  <c r="BX121"/>
  <c r="BV121"/>
  <c r="CF122"/>
  <c r="CD122"/>
  <c r="CB122"/>
  <c r="BZ122"/>
  <c r="BX122"/>
  <c r="BV122"/>
  <c r="CG122"/>
  <c r="CE122"/>
  <c r="CC122"/>
  <c r="CA122"/>
  <c r="BY122"/>
  <c r="BW122"/>
  <c r="BU122"/>
  <c r="CG123"/>
  <c r="CE123"/>
  <c r="CC123"/>
  <c r="CA123"/>
  <c r="BY123"/>
  <c r="BW123"/>
  <c r="BU123"/>
  <c r="CF123"/>
  <c r="CD123"/>
  <c r="CB123"/>
  <c r="BZ123"/>
  <c r="BX123"/>
  <c r="BV123"/>
  <c r="CF124"/>
  <c r="CD124"/>
  <c r="CB124"/>
  <c r="BZ124"/>
  <c r="BX124"/>
  <c r="BV124"/>
  <c r="CG124"/>
  <c r="CE124"/>
  <c r="CC124"/>
  <c r="CA124"/>
  <c r="BY124"/>
  <c r="BW124"/>
  <c r="BU124"/>
  <c r="CG125"/>
  <c r="CE125"/>
  <c r="CC125"/>
  <c r="CA125"/>
  <c r="BY125"/>
  <c r="BW125"/>
  <c r="BU125"/>
  <c r="CF125"/>
  <c r="CD125"/>
  <c r="CB125"/>
  <c r="BZ125"/>
  <c r="BX125"/>
  <c r="BV125"/>
  <c r="CF126"/>
  <c r="CD126"/>
  <c r="CB126"/>
  <c r="BZ126"/>
  <c r="BX126"/>
  <c r="BV126"/>
  <c r="CG126"/>
  <c r="CE126"/>
  <c r="CC126"/>
  <c r="CA126"/>
  <c r="BY126"/>
  <c r="BW126"/>
  <c r="BU126"/>
  <c r="CG127"/>
  <c r="CE127"/>
  <c r="CC127"/>
  <c r="CA127"/>
  <c r="BY127"/>
  <c r="BW127"/>
  <c r="BU127"/>
  <c r="CF127"/>
  <c r="CD127"/>
  <c r="CB127"/>
  <c r="BZ127"/>
  <c r="BX127"/>
  <c r="BV127"/>
  <c r="CF128"/>
  <c r="CD128"/>
  <c r="CB128"/>
  <c r="BZ128"/>
  <c r="BX128"/>
  <c r="BV128"/>
  <c r="CG128"/>
  <c r="CE128"/>
  <c r="CC128"/>
  <c r="CA128"/>
  <c r="BY128"/>
  <c r="BW128"/>
  <c r="BU128"/>
  <c r="CG129"/>
  <c r="CE129"/>
  <c r="CC129"/>
  <c r="CA129"/>
  <c r="BY129"/>
  <c r="BW129"/>
  <c r="BU129"/>
  <c r="CF129"/>
  <c r="CD129"/>
  <c r="CB129"/>
  <c r="BZ129"/>
  <c r="BX129"/>
  <c r="BV129"/>
  <c r="CF130"/>
  <c r="CD130"/>
  <c r="CB130"/>
  <c r="BZ130"/>
  <c r="BX130"/>
  <c r="BV130"/>
  <c r="CG130"/>
  <c r="CE130"/>
  <c r="CC130"/>
  <c r="CA130"/>
  <c r="BY130"/>
  <c r="BW130"/>
  <c r="BU130"/>
  <c r="CG131"/>
  <c r="CE131"/>
  <c r="CC131"/>
  <c r="CA131"/>
  <c r="BY131"/>
  <c r="BW131"/>
  <c r="BU131"/>
  <c r="CF131"/>
  <c r="CD131"/>
  <c r="CB131"/>
  <c r="BZ131"/>
  <c r="BX131"/>
  <c r="BV131"/>
  <c r="CF132"/>
  <c r="CD132"/>
  <c r="CB132"/>
  <c r="BZ132"/>
  <c r="BX132"/>
  <c r="BV132"/>
  <c r="CG132"/>
  <c r="CE132"/>
  <c r="CC132"/>
  <c r="CA132"/>
  <c r="BY132"/>
  <c r="BW132"/>
  <c r="BU132"/>
  <c r="CG133"/>
  <c r="CE133"/>
  <c r="CC133"/>
  <c r="CA133"/>
  <c r="BY133"/>
  <c r="BW133"/>
  <c r="BU133"/>
  <c r="CF133"/>
  <c r="CD133"/>
  <c r="CB133"/>
  <c r="BZ133"/>
  <c r="BX133"/>
  <c r="BV133"/>
  <c r="CF134"/>
  <c r="CD134"/>
  <c r="CB134"/>
  <c r="BZ134"/>
  <c r="BX134"/>
  <c r="BV134"/>
  <c r="CG134"/>
  <c r="CE134"/>
  <c r="CC134"/>
  <c r="CA134"/>
  <c r="BY134"/>
  <c r="BW134"/>
  <c r="BU134"/>
  <c r="CG135"/>
  <c r="CE135"/>
  <c r="CC135"/>
  <c r="CA135"/>
  <c r="BY135"/>
  <c r="BW135"/>
  <c r="BU135"/>
  <c r="CF135"/>
  <c r="CD135"/>
  <c r="CB135"/>
  <c r="BZ135"/>
  <c r="BX135"/>
  <c r="BV135"/>
  <c r="CF136"/>
  <c r="CD136"/>
  <c r="CB136"/>
  <c r="BZ136"/>
  <c r="BX136"/>
  <c r="BV136"/>
  <c r="CG136"/>
  <c r="CE136"/>
  <c r="CC136"/>
  <c r="CA136"/>
  <c r="BY136"/>
  <c r="BW136"/>
  <c r="BU136"/>
  <c r="CG137"/>
  <c r="CE137"/>
  <c r="CC137"/>
  <c r="CA137"/>
  <c r="BY137"/>
  <c r="BW137"/>
  <c r="BU137"/>
  <c r="CF137"/>
  <c r="CD137"/>
  <c r="CB137"/>
  <c r="BZ137"/>
  <c r="BX137"/>
  <c r="BV137"/>
  <c r="CF138"/>
  <c r="CD138"/>
  <c r="CB138"/>
  <c r="BZ138"/>
  <c r="BX138"/>
  <c r="BV138"/>
  <c r="CG138"/>
  <c r="CE138"/>
  <c r="CC138"/>
  <c r="CA138"/>
  <c r="BY138"/>
  <c r="BW138"/>
  <c r="BU138"/>
  <c r="CG139"/>
  <c r="CE139"/>
  <c r="CC139"/>
  <c r="CA139"/>
  <c r="BY139"/>
  <c r="BW139"/>
  <c r="BU139"/>
  <c r="CF139"/>
  <c r="CD139"/>
  <c r="CB139"/>
  <c r="BZ139"/>
  <c r="BX139"/>
  <c r="BV139"/>
  <c r="CF140"/>
  <c r="CD140"/>
  <c r="CB140"/>
  <c r="BZ140"/>
  <c r="BX140"/>
  <c r="BV140"/>
  <c r="CG140"/>
  <c r="CE140"/>
  <c r="CC140"/>
  <c r="CA140"/>
  <c r="BY140"/>
  <c r="BW140"/>
  <c r="BU140"/>
  <c r="CG141"/>
  <c r="CE141"/>
  <c r="CC141"/>
  <c r="CA141"/>
  <c r="BY141"/>
  <c r="BW141"/>
  <c r="BU141"/>
  <c r="CF141"/>
  <c r="CD141"/>
  <c r="CB141"/>
  <c r="BZ141"/>
  <c r="BX141"/>
  <c r="BV141"/>
  <c r="CF142"/>
  <c r="CD142"/>
  <c r="CB142"/>
  <c r="BZ142"/>
  <c r="BX142"/>
  <c r="BV142"/>
  <c r="CG142"/>
  <c r="CE142"/>
  <c r="CC142"/>
  <c r="CA142"/>
  <c r="BY142"/>
  <c r="BW142"/>
  <c r="BU142"/>
  <c r="CG143"/>
  <c r="CE143"/>
  <c r="CC143"/>
  <c r="CA143"/>
  <c r="BY143"/>
  <c r="BW143"/>
  <c r="BU143"/>
  <c r="CF143"/>
  <c r="CD143"/>
  <c r="CB143"/>
  <c r="BZ143"/>
  <c r="BX143"/>
  <c r="BV143"/>
  <c r="CF144"/>
  <c r="CD144"/>
  <c r="CB144"/>
  <c r="BZ144"/>
  <c r="BX144"/>
  <c r="BV144"/>
  <c r="CG144"/>
  <c r="CE144"/>
  <c r="CC144"/>
  <c r="CA144"/>
  <c r="BY144"/>
  <c r="BW144"/>
  <c r="BU144"/>
  <c r="CG145"/>
  <c r="CE145"/>
  <c r="CC145"/>
  <c r="CA145"/>
  <c r="BY145"/>
  <c r="BW145"/>
  <c r="BU145"/>
  <c r="CF145"/>
  <c r="CD145"/>
  <c r="CB145"/>
  <c r="BZ145"/>
  <c r="BX145"/>
  <c r="BV145"/>
  <c r="CF146"/>
  <c r="CD146"/>
  <c r="CB146"/>
  <c r="BZ146"/>
  <c r="BX146"/>
  <c r="BV146"/>
  <c r="CG146"/>
  <c r="CE146"/>
  <c r="CC146"/>
  <c r="CA146"/>
  <c r="BY146"/>
  <c r="BW146"/>
  <c r="BU146"/>
  <c r="CG147"/>
  <c r="CE147"/>
  <c r="CC147"/>
  <c r="CA147"/>
  <c r="BY147"/>
  <c r="BW147"/>
  <c r="BU147"/>
  <c r="CF147"/>
  <c r="CD147"/>
  <c r="CB147"/>
  <c r="BZ147"/>
  <c r="BX147"/>
  <c r="BV147"/>
  <c r="CF148"/>
  <c r="CD148"/>
  <c r="CB148"/>
  <c r="BZ148"/>
  <c r="BX148"/>
  <c r="BV148"/>
  <c r="CG148"/>
  <c r="CE148"/>
  <c r="CC148"/>
  <c r="CA148"/>
  <c r="BY148"/>
  <c r="BW148"/>
  <c r="BU148"/>
  <c r="CG149"/>
  <c r="CE149"/>
  <c r="CC149"/>
  <c r="CA149"/>
  <c r="BY149"/>
  <c r="BW149"/>
  <c r="BU149"/>
  <c r="CF149"/>
  <c r="CD149"/>
  <c r="CB149"/>
  <c r="BZ149"/>
  <c r="BX149"/>
  <c r="BV149"/>
  <c r="CF150"/>
  <c r="CD150"/>
  <c r="CB150"/>
  <c r="BZ150"/>
  <c r="BX150"/>
  <c r="BV150"/>
  <c r="CG150"/>
  <c r="CE150"/>
  <c r="CC150"/>
  <c r="CA150"/>
  <c r="BY150"/>
  <c r="BW150"/>
  <c r="BU150"/>
  <c r="CG151"/>
  <c r="CE151"/>
  <c r="CC151"/>
  <c r="CA151"/>
  <c r="BY151"/>
  <c r="BW151"/>
  <c r="BU151"/>
  <c r="CF151"/>
  <c r="CD151"/>
  <c r="CB151"/>
  <c r="BZ151"/>
  <c r="BX151"/>
  <c r="BV151"/>
  <c r="CF152"/>
  <c r="CD152"/>
  <c r="CB152"/>
  <c r="BZ152"/>
  <c r="BX152"/>
  <c r="BV152"/>
  <c r="CG152"/>
  <c r="CE152"/>
  <c r="CC152"/>
  <c r="CA152"/>
  <c r="BY152"/>
  <c r="BW152"/>
  <c r="BU152"/>
  <c r="CG153"/>
  <c r="CE153"/>
  <c r="CC153"/>
  <c r="CA153"/>
  <c r="BY153"/>
  <c r="BW153"/>
  <c r="BU153"/>
  <c r="CF153"/>
  <c r="CD153"/>
  <c r="CB153"/>
  <c r="BZ153"/>
  <c r="BX153"/>
  <c r="BV153"/>
  <c r="CF154"/>
  <c r="CD154"/>
  <c r="CB154"/>
  <c r="BZ154"/>
  <c r="BX154"/>
  <c r="BV154"/>
  <c r="CG154"/>
  <c r="CE154"/>
  <c r="CC154"/>
  <c r="CA154"/>
  <c r="BY154"/>
  <c r="BW154"/>
  <c r="BU154"/>
  <c r="CG155"/>
  <c r="CE155"/>
  <c r="CC155"/>
  <c r="CA155"/>
  <c r="BY155"/>
  <c r="BW155"/>
  <c r="BU155"/>
  <c r="CF155"/>
  <c r="CD155"/>
  <c r="CB155"/>
  <c r="BZ155"/>
  <c r="BX155"/>
  <c r="BV155"/>
  <c r="CF156"/>
  <c r="CD156"/>
  <c r="CB156"/>
  <c r="BZ156"/>
  <c r="BX156"/>
  <c r="BV156"/>
  <c r="CG156"/>
  <c r="CE156"/>
  <c r="CC156"/>
  <c r="CA156"/>
  <c r="BY156"/>
  <c r="BW156"/>
  <c r="BU156"/>
  <c r="CG157"/>
  <c r="CE157"/>
  <c r="CC157"/>
  <c r="CA157"/>
  <c r="BY157"/>
  <c r="BW157"/>
  <c r="BU157"/>
  <c r="CF157"/>
  <c r="CD157"/>
  <c r="CB157"/>
  <c r="BZ157"/>
  <c r="BX157"/>
  <c r="BV157"/>
  <c r="CF158"/>
  <c r="CD158"/>
  <c r="CB158"/>
  <c r="BZ158"/>
  <c r="BX158"/>
  <c r="BV158"/>
  <c r="CG158"/>
  <c r="CE158"/>
  <c r="CC158"/>
  <c r="CA158"/>
  <c r="BY158"/>
  <c r="BW158"/>
  <c r="BU158"/>
  <c r="CG159"/>
  <c r="CE159"/>
  <c r="CC159"/>
  <c r="CA159"/>
  <c r="BY159"/>
  <c r="BW159"/>
  <c r="BU159"/>
  <c r="CF159"/>
  <c r="CD159"/>
  <c r="CB159"/>
  <c r="BZ159"/>
  <c r="BX159"/>
  <c r="BV159"/>
  <c r="CF160"/>
  <c r="CD160"/>
  <c r="CB160"/>
  <c r="BZ160"/>
  <c r="BX160"/>
  <c r="BV160"/>
  <c r="CG160"/>
  <c r="CE160"/>
  <c r="CC160"/>
  <c r="CA160"/>
  <c r="BY160"/>
  <c r="BW160"/>
  <c r="BU160"/>
  <c r="CG161"/>
  <c r="CE161"/>
  <c r="CC161"/>
  <c r="CA161"/>
  <c r="BY161"/>
  <c r="BW161"/>
  <c r="BU161"/>
  <c r="CF161"/>
  <c r="CD161"/>
  <c r="CB161"/>
  <c r="BZ161"/>
  <c r="BX161"/>
  <c r="BV161"/>
  <c r="CF162"/>
  <c r="CD162"/>
  <c r="CB162"/>
  <c r="BZ162"/>
  <c r="BX162"/>
  <c r="BV162"/>
  <c r="CG162"/>
  <c r="CE162"/>
  <c r="CC162"/>
  <c r="CA162"/>
  <c r="BY162"/>
  <c r="BW162"/>
  <c r="BU162"/>
  <c r="CG163"/>
  <c r="CE163"/>
  <c r="CC163"/>
  <c r="CA163"/>
  <c r="BY163"/>
  <c r="BW163"/>
  <c r="BU163"/>
  <c r="CF163"/>
  <c r="CD163"/>
  <c r="CB163"/>
  <c r="BZ163"/>
  <c r="BX163"/>
  <c r="BV163"/>
  <c r="CF164"/>
  <c r="CD164"/>
  <c r="CB164"/>
  <c r="BZ164"/>
  <c r="BX164"/>
  <c r="BV164"/>
  <c r="CG164"/>
  <c r="CE164"/>
  <c r="CC164"/>
  <c r="CA164"/>
  <c r="BY164"/>
  <c r="BW164"/>
  <c r="BU164"/>
  <c r="CG165"/>
  <c r="CE165"/>
  <c r="CC165"/>
  <c r="CA165"/>
  <c r="BY165"/>
  <c r="BW165"/>
  <c r="BU165"/>
  <c r="CF165"/>
  <c r="CD165"/>
  <c r="CB165"/>
  <c r="BZ165"/>
  <c r="BX165"/>
  <c r="BV165"/>
  <c r="CF166"/>
  <c r="CD166"/>
  <c r="CB166"/>
  <c r="BZ166"/>
  <c r="BX166"/>
  <c r="BV166"/>
  <c r="CG166"/>
  <c r="CE166"/>
  <c r="CC166"/>
  <c r="CA166"/>
  <c r="BY166"/>
  <c r="BW166"/>
  <c r="BU166"/>
  <c r="CG167"/>
  <c r="CE167"/>
  <c r="CC167"/>
  <c r="CA167"/>
  <c r="BY167"/>
  <c r="BW167"/>
  <c r="BU167"/>
  <c r="CF167"/>
  <c r="CD167"/>
  <c r="CB167"/>
  <c r="BZ167"/>
  <c r="BX167"/>
  <c r="BV167"/>
  <c r="CF168"/>
  <c r="CD168"/>
  <c r="CB168"/>
  <c r="BZ168"/>
  <c r="BX168"/>
  <c r="BV168"/>
  <c r="CG168"/>
  <c r="CE168"/>
  <c r="CC168"/>
  <c r="CA168"/>
  <c r="BY168"/>
  <c r="BW168"/>
  <c r="BU168"/>
  <c r="CG169"/>
  <c r="CE169"/>
  <c r="CC169"/>
  <c r="CA169"/>
  <c r="BY169"/>
  <c r="BW169"/>
  <c r="BU169"/>
  <c r="CF169"/>
  <c r="CD169"/>
  <c r="CB169"/>
  <c r="BZ169"/>
  <c r="BX169"/>
  <c r="BV169"/>
  <c r="CF170"/>
  <c r="CD170"/>
  <c r="CB170"/>
  <c r="BZ170"/>
  <c r="BX170"/>
  <c r="BV170"/>
  <c r="CG170"/>
  <c r="CE170"/>
  <c r="CC170"/>
  <c r="CA170"/>
  <c r="BY170"/>
  <c r="BW170"/>
  <c r="BU170"/>
  <c r="CG171"/>
  <c r="CE171"/>
  <c r="CC171"/>
  <c r="CA171"/>
  <c r="BY171"/>
  <c r="BW171"/>
  <c r="BU171"/>
  <c r="CF171"/>
  <c r="CD171"/>
  <c r="CB171"/>
  <c r="BZ171"/>
  <c r="BX171"/>
  <c r="BV171"/>
  <c r="CF172"/>
  <c r="CD172"/>
  <c r="CB172"/>
  <c r="BZ172"/>
  <c r="BX172"/>
  <c r="BV172"/>
  <c r="CG172"/>
  <c r="CE172"/>
  <c r="CC172"/>
  <c r="CA172"/>
  <c r="BY172"/>
  <c r="BW172"/>
  <c r="BU172"/>
  <c r="CG173"/>
  <c r="CE173"/>
  <c r="CC173"/>
  <c r="CA173"/>
  <c r="BY173"/>
  <c r="BW173"/>
  <c r="BU173"/>
  <c r="CF173"/>
  <c r="CD173"/>
  <c r="CB173"/>
  <c r="BZ173"/>
  <c r="BX173"/>
  <c r="BV173"/>
  <c r="CF174"/>
  <c r="CD174"/>
  <c r="CB174"/>
  <c r="BZ174"/>
  <c r="BX174"/>
  <c r="BV174"/>
  <c r="CG174"/>
  <c r="CE174"/>
  <c r="CC174"/>
  <c r="CA174"/>
  <c r="BY174"/>
  <c r="BW174"/>
  <c r="BU174"/>
  <c r="CG175"/>
  <c r="CE175"/>
  <c r="CC175"/>
  <c r="CA175"/>
  <c r="BY175"/>
  <c r="BW175"/>
  <c r="BU175"/>
  <c r="CF175"/>
  <c r="CD175"/>
  <c r="CB175"/>
  <c r="BZ175"/>
  <c r="BX175"/>
  <c r="BV175"/>
  <c r="CF176"/>
  <c r="CD176"/>
  <c r="CB176"/>
  <c r="BZ176"/>
  <c r="BX176"/>
  <c r="BV176"/>
  <c r="CG176"/>
  <c r="CE176"/>
  <c r="CC176"/>
  <c r="CA176"/>
  <c r="BY176"/>
  <c r="BW176"/>
  <c r="BU176"/>
  <c r="CG177"/>
  <c r="CE177"/>
  <c r="CC177"/>
  <c r="CA177"/>
  <c r="BY177"/>
  <c r="BW177"/>
  <c r="BU177"/>
  <c r="CF177"/>
  <c r="CD177"/>
  <c r="CB177"/>
  <c r="BZ177"/>
  <c r="BX177"/>
  <c r="BV177"/>
  <c r="CF178"/>
  <c r="CD178"/>
  <c r="CB178"/>
  <c r="BZ178"/>
  <c r="BX178"/>
  <c r="BV178"/>
  <c r="CG178"/>
  <c r="CE178"/>
  <c r="CC178"/>
  <c r="CA178"/>
  <c r="BY178"/>
  <c r="BW178"/>
  <c r="BU178"/>
  <c r="CG179"/>
  <c r="CE179"/>
  <c r="CC179"/>
  <c r="CA179"/>
  <c r="BY179"/>
  <c r="BW179"/>
  <c r="BU179"/>
  <c r="CF179"/>
  <c r="CD179"/>
  <c r="CB179"/>
  <c r="BZ179"/>
  <c r="BX179"/>
  <c r="BV179"/>
  <c r="CF180"/>
  <c r="CD180"/>
  <c r="CB180"/>
  <c r="BZ180"/>
  <c r="BX180"/>
  <c r="BV180"/>
  <c r="CG180"/>
  <c r="CE180"/>
  <c r="CC180"/>
  <c r="CA180"/>
  <c r="BY180"/>
  <c r="BW180"/>
  <c r="BU180"/>
  <c r="CG181"/>
  <c r="CE181"/>
  <c r="CC181"/>
  <c r="CA181"/>
  <c r="BY181"/>
  <c r="BW181"/>
  <c r="BU181"/>
  <c r="CF181"/>
  <c r="CD181"/>
  <c r="CB181"/>
  <c r="BZ181"/>
  <c r="BX181"/>
  <c r="BV181"/>
  <c r="CF182"/>
  <c r="CD182"/>
  <c r="CB182"/>
  <c r="BZ182"/>
  <c r="BX182"/>
  <c r="BV182"/>
  <c r="CG182"/>
  <c r="CE182"/>
  <c r="CC182"/>
  <c r="CA182"/>
  <c r="BY182"/>
  <c r="BW182"/>
  <c r="BU182"/>
  <c r="CG183"/>
  <c r="CE183"/>
  <c r="CC183"/>
  <c r="CA183"/>
  <c r="BY183"/>
  <c r="BW183"/>
  <c r="BU183"/>
  <c r="CF183"/>
  <c r="CD183"/>
  <c r="CB183"/>
  <c r="BZ183"/>
  <c r="BX183"/>
  <c r="BV183"/>
  <c r="CF184"/>
  <c r="CD184"/>
  <c r="CB184"/>
  <c r="BZ184"/>
  <c r="BX184"/>
  <c r="BV184"/>
  <c r="CG184"/>
  <c r="CE184"/>
  <c r="CC184"/>
  <c r="CA184"/>
  <c r="BY184"/>
  <c r="BW184"/>
  <c r="BU184"/>
  <c r="CG185"/>
  <c r="CE185"/>
  <c r="CC185"/>
  <c r="CA185"/>
  <c r="BY185"/>
  <c r="BW185"/>
  <c r="BU185"/>
  <c r="CF185"/>
  <c r="CD185"/>
  <c r="CB185"/>
  <c r="BZ185"/>
  <c r="BX185"/>
  <c r="BV185"/>
  <c r="CF186"/>
  <c r="CD186"/>
  <c r="CB186"/>
  <c r="BZ186"/>
  <c r="BX186"/>
  <c r="BV186"/>
  <c r="CG186"/>
  <c r="CE186"/>
  <c r="CC186"/>
  <c r="CA186"/>
  <c r="BY186"/>
  <c r="BW186"/>
  <c r="BU186"/>
  <c r="CG187"/>
  <c r="CE187"/>
  <c r="CC187"/>
  <c r="CA187"/>
  <c r="BY187"/>
  <c r="BW187"/>
  <c r="BU187"/>
  <c r="CF187"/>
  <c r="CD187"/>
  <c r="CB187"/>
  <c r="BZ187"/>
  <c r="BX187"/>
  <c r="BV187"/>
  <c r="CF188"/>
  <c r="CD188"/>
  <c r="CB188"/>
  <c r="BZ188"/>
  <c r="BX188"/>
  <c r="BV188"/>
  <c r="CG188"/>
  <c r="CE188"/>
  <c r="CC188"/>
  <c r="CA188"/>
  <c r="BY188"/>
  <c r="BW188"/>
  <c r="BU188"/>
  <c r="CG189"/>
  <c r="CE189"/>
  <c r="CC189"/>
  <c r="CA189"/>
  <c r="BY189"/>
  <c r="BW189"/>
  <c r="BU189"/>
  <c r="CF189"/>
  <c r="CD189"/>
  <c r="CB189"/>
  <c r="BZ189"/>
  <c r="BX189"/>
  <c r="BV189"/>
  <c r="CF190"/>
  <c r="CD190"/>
  <c r="CB190"/>
  <c r="BZ190"/>
  <c r="BX190"/>
  <c r="BV190"/>
  <c r="CG190"/>
  <c r="CE190"/>
  <c r="CC190"/>
  <c r="CA190"/>
  <c r="BY190"/>
  <c r="BW190"/>
  <c r="BU190"/>
  <c r="CG191"/>
  <c r="CE191"/>
  <c r="CC191"/>
  <c r="CA191"/>
  <c r="BY191"/>
  <c r="BW191"/>
  <c r="BU191"/>
  <c r="CF191"/>
  <c r="CD191"/>
  <c r="CB191"/>
  <c r="BZ191"/>
  <c r="BX191"/>
  <c r="BV191"/>
  <c r="CF192"/>
  <c r="CD192"/>
  <c r="CB192"/>
  <c r="BZ192"/>
  <c r="BX192"/>
  <c r="BV192"/>
  <c r="CG192"/>
  <c r="CE192"/>
  <c r="CC192"/>
  <c r="CA192"/>
  <c r="BY192"/>
  <c r="BW192"/>
  <c r="BU192"/>
  <c r="CG193"/>
  <c r="CE193"/>
  <c r="CC193"/>
  <c r="CA193"/>
  <c r="BY193"/>
  <c r="BW193"/>
  <c r="BU193"/>
  <c r="CF193"/>
  <c r="CD193"/>
  <c r="CB193"/>
  <c r="BZ193"/>
  <c r="BX193"/>
  <c r="BV193"/>
  <c r="CF194"/>
  <c r="CD194"/>
  <c r="CB194"/>
  <c r="BZ194"/>
  <c r="BX194"/>
  <c r="BV194"/>
  <c r="CG194"/>
  <c r="CE194"/>
  <c r="CC194"/>
  <c r="CA194"/>
  <c r="BY194"/>
  <c r="BW194"/>
  <c r="BU194"/>
  <c r="CG195"/>
  <c r="CE195"/>
  <c r="CC195"/>
  <c r="CA195"/>
  <c r="BY195"/>
  <c r="BW195"/>
  <c r="BU195"/>
  <c r="CF195"/>
  <c r="CD195"/>
  <c r="CB195"/>
  <c r="BZ195"/>
  <c r="BX195"/>
  <c r="BV195"/>
  <c r="CF196"/>
  <c r="CD196"/>
  <c r="CB196"/>
  <c r="BZ196"/>
  <c r="BX196"/>
  <c r="BV196"/>
  <c r="CG196"/>
  <c r="CE196"/>
  <c r="CC196"/>
  <c r="CA196"/>
  <c r="BY196"/>
  <c r="BW196"/>
  <c r="BU196"/>
  <c r="CG197"/>
  <c r="CE197"/>
  <c r="CC197"/>
  <c r="CA197"/>
  <c r="BY197"/>
  <c r="BW197"/>
  <c r="BU197"/>
  <c r="CF197"/>
  <c r="CD197"/>
  <c r="CB197"/>
  <c r="BZ197"/>
  <c r="BX197"/>
  <c r="BV197"/>
  <c r="CF198"/>
  <c r="CD198"/>
  <c r="CB198"/>
  <c r="BZ198"/>
  <c r="BX198"/>
  <c r="BV198"/>
  <c r="CG198"/>
  <c r="CE198"/>
  <c r="CC198"/>
  <c r="CA198"/>
  <c r="BY198"/>
  <c r="BW198"/>
  <c r="BU198"/>
  <c r="CG199"/>
  <c r="CE199"/>
  <c r="CC199"/>
  <c r="CA199"/>
  <c r="BY199"/>
  <c r="BW199"/>
  <c r="BU199"/>
  <c r="CF199"/>
  <c r="CD199"/>
  <c r="CB199"/>
  <c r="BZ199"/>
  <c r="BX199"/>
  <c r="BV199"/>
  <c r="CF200"/>
  <c r="CD200"/>
  <c r="CB200"/>
  <c r="BZ200"/>
  <c r="BX200"/>
  <c r="BV200"/>
  <c r="CG200"/>
  <c r="CE200"/>
  <c r="CC200"/>
  <c r="CA200"/>
  <c r="BY200"/>
  <c r="BW200"/>
  <c r="BU200"/>
  <c r="CG201"/>
  <c r="CE201"/>
  <c r="CC201"/>
  <c r="CA201"/>
  <c r="BY201"/>
  <c r="BW201"/>
  <c r="BU201"/>
  <c r="CF201"/>
  <c r="CD201"/>
  <c r="CB201"/>
  <c r="BZ201"/>
  <c r="BX201"/>
  <c r="BV201"/>
  <c r="CF202"/>
  <c r="CD202"/>
  <c r="CB202"/>
  <c r="BZ202"/>
  <c r="BX202"/>
  <c r="BV202"/>
  <c r="CG202"/>
  <c r="CE202"/>
  <c r="CC202"/>
  <c r="CA202"/>
  <c r="BY202"/>
  <c r="BW202"/>
  <c r="BU202"/>
  <c r="CG203"/>
  <c r="CE203"/>
  <c r="CC203"/>
  <c r="CA203"/>
  <c r="BY203"/>
  <c r="BW203"/>
  <c r="BU203"/>
  <c r="CF203"/>
  <c r="CD203"/>
  <c r="CB203"/>
  <c r="BZ203"/>
  <c r="BX203"/>
  <c r="BV203"/>
  <c r="CF204"/>
  <c r="CD204"/>
  <c r="CB204"/>
  <c r="BZ204"/>
  <c r="BX204"/>
  <c r="BV204"/>
  <c r="CG204"/>
  <c r="CE204"/>
  <c r="CC204"/>
  <c r="CA204"/>
  <c r="BY204"/>
  <c r="BW204"/>
  <c r="BU204"/>
  <c r="CG205"/>
  <c r="CE205"/>
  <c r="CC205"/>
  <c r="CA205"/>
  <c r="BY205"/>
  <c r="BW205"/>
  <c r="BU205"/>
  <c r="CF205"/>
  <c r="CD205"/>
  <c r="CB205"/>
  <c r="BZ205"/>
  <c r="BX205"/>
  <c r="BV205"/>
  <c r="CF206"/>
  <c r="CD206"/>
  <c r="CB206"/>
  <c r="BZ206"/>
  <c r="BX206"/>
  <c r="BV206"/>
  <c r="CG206"/>
  <c r="CE206"/>
  <c r="CC206"/>
  <c r="CA206"/>
  <c r="BY206"/>
  <c r="BW206"/>
  <c r="BU206"/>
  <c r="CG207"/>
  <c r="CE207"/>
  <c r="CC207"/>
  <c r="CA207"/>
  <c r="BY207"/>
  <c r="BW207"/>
  <c r="BU207"/>
  <c r="CF207"/>
  <c r="CD207"/>
  <c r="CB207"/>
  <c r="BZ207"/>
  <c r="BX207"/>
  <c r="BV207"/>
  <c r="CF208"/>
  <c r="CD208"/>
  <c r="CB208"/>
  <c r="BZ208"/>
  <c r="BX208"/>
  <c r="BV208"/>
  <c r="CG208"/>
  <c r="CE208"/>
  <c r="CC208"/>
  <c r="CA208"/>
  <c r="BY208"/>
  <c r="BW208"/>
  <c r="BU208"/>
  <c r="CG209"/>
  <c r="CE209"/>
  <c r="CC209"/>
  <c r="CA209"/>
  <c r="BY209"/>
  <c r="BW209"/>
  <c r="BU209"/>
  <c r="CF209"/>
  <c r="CD209"/>
  <c r="CB209"/>
  <c r="BZ209"/>
  <c r="BX209"/>
  <c r="BV209"/>
  <c r="CF210"/>
  <c r="CD210"/>
  <c r="CB210"/>
  <c r="BZ210"/>
  <c r="BX210"/>
  <c r="BV210"/>
  <c r="CG210"/>
  <c r="CE210"/>
  <c r="CC210"/>
  <c r="CA210"/>
  <c r="BY210"/>
  <c r="BW210"/>
  <c r="BU210"/>
  <c r="CG211"/>
  <c r="CE211"/>
  <c r="CC211"/>
  <c r="CA211"/>
  <c r="BY211"/>
  <c r="BW211"/>
  <c r="BU211"/>
  <c r="CF211"/>
  <c r="CD211"/>
  <c r="CB211"/>
  <c r="BZ211"/>
  <c r="BX211"/>
  <c r="BV211"/>
  <c r="CF212"/>
  <c r="CD212"/>
  <c r="CB212"/>
  <c r="BZ212"/>
  <c r="BX212"/>
  <c r="BV212"/>
  <c r="CG212"/>
  <c r="CE212"/>
  <c r="CC212"/>
  <c r="CA212"/>
  <c r="BY212"/>
  <c r="BW212"/>
  <c r="BU212"/>
  <c r="CG213"/>
  <c r="CE213"/>
  <c r="CC213"/>
  <c r="CA213"/>
  <c r="BY213"/>
  <c r="BW213"/>
  <c r="BU213"/>
  <c r="CF213"/>
  <c r="CD213"/>
  <c r="CB213"/>
  <c r="BZ213"/>
  <c r="BX213"/>
  <c r="BV213"/>
  <c r="CF214"/>
  <c r="CD214"/>
  <c r="CB214"/>
  <c r="BZ214"/>
  <c r="BX214"/>
  <c r="BV214"/>
  <c r="CG214"/>
  <c r="CE214"/>
  <c r="CC214"/>
  <c r="CA214"/>
  <c r="BY214"/>
  <c r="BW214"/>
  <c r="BU214"/>
  <c r="CG215"/>
  <c r="CE215"/>
  <c r="CC215"/>
  <c r="CA215"/>
  <c r="BY215"/>
  <c r="BW215"/>
  <c r="BU215"/>
  <c r="CF215"/>
  <c r="CD215"/>
  <c r="CB215"/>
  <c r="BZ215"/>
  <c r="BX215"/>
  <c r="BV215"/>
  <c r="CF216"/>
  <c r="CD216"/>
  <c r="CB216"/>
  <c r="BZ216"/>
  <c r="BX216"/>
  <c r="BV216"/>
  <c r="CG216"/>
  <c r="CE216"/>
  <c r="CC216"/>
  <c r="CA216"/>
  <c r="BY216"/>
  <c r="BW216"/>
  <c r="BU216"/>
  <c r="CG217"/>
  <c r="CE217"/>
  <c r="CC217"/>
  <c r="CA217"/>
  <c r="BY217"/>
  <c r="BW217"/>
  <c r="BU217"/>
  <c r="CF217"/>
  <c r="CD217"/>
  <c r="CB217"/>
  <c r="BZ217"/>
  <c r="BX217"/>
  <c r="BV217"/>
  <c r="CF218"/>
  <c r="CD218"/>
  <c r="CB218"/>
  <c r="BZ218"/>
  <c r="BX218"/>
  <c r="BV218"/>
  <c r="CG218"/>
  <c r="CE218"/>
  <c r="CC218"/>
  <c r="CA218"/>
  <c r="BY218"/>
  <c r="BW218"/>
  <c r="BU218"/>
  <c r="CG219"/>
  <c r="CE219"/>
  <c r="CC219"/>
  <c r="CA219"/>
  <c r="BY219"/>
  <c r="BW219"/>
  <c r="BU219"/>
  <c r="CF219"/>
  <c r="CD219"/>
  <c r="CB219"/>
  <c r="BZ219"/>
  <c r="BX219"/>
  <c r="BV219"/>
  <c r="CF220"/>
  <c r="CD220"/>
  <c r="CB220"/>
  <c r="BZ220"/>
  <c r="BX220"/>
  <c r="BV220"/>
  <c r="CG220"/>
  <c r="CE220"/>
  <c r="CC220"/>
  <c r="CA220"/>
  <c r="BY220"/>
  <c r="BW220"/>
  <c r="BU220"/>
  <c r="CG221"/>
  <c r="CE221"/>
  <c r="CC221"/>
  <c r="CA221"/>
  <c r="BY221"/>
  <c r="BW221"/>
  <c r="BU221"/>
  <c r="CF221"/>
  <c r="CD221"/>
  <c r="CB221"/>
  <c r="BZ221"/>
  <c r="BX221"/>
  <c r="BV221"/>
  <c r="CF222"/>
  <c r="CD222"/>
  <c r="CB222"/>
  <c r="BZ222"/>
  <c r="BX222"/>
  <c r="BV222"/>
  <c r="CG222"/>
  <c r="CE222"/>
  <c r="CC222"/>
  <c r="CA222"/>
  <c r="BY222"/>
  <c r="BW222"/>
  <c r="BU222"/>
  <c r="CG223"/>
  <c r="CE223"/>
  <c r="CC223"/>
  <c r="CA223"/>
  <c r="BY223"/>
  <c r="BW223"/>
  <c r="BU223"/>
  <c r="CF223"/>
  <c r="CD223"/>
  <c r="CB223"/>
  <c r="BZ223"/>
  <c r="BX223"/>
  <c r="BV223"/>
  <c r="CF224"/>
  <c r="CD224"/>
  <c r="CB224"/>
  <c r="BZ224"/>
  <c r="BX224"/>
  <c r="BV224"/>
  <c r="CG224"/>
  <c r="CE224"/>
  <c r="CC224"/>
  <c r="CA224"/>
  <c r="BY224"/>
  <c r="BW224"/>
  <c r="BU224"/>
  <c r="CG225"/>
  <c r="CE225"/>
  <c r="CC225"/>
  <c r="CA225"/>
  <c r="BY225"/>
  <c r="BW225"/>
  <c r="BU225"/>
  <c r="CF225"/>
  <c r="CD225"/>
  <c r="CB225"/>
  <c r="BZ225"/>
  <c r="BX225"/>
  <c r="BV225"/>
  <c r="CF226"/>
  <c r="CD226"/>
  <c r="CB226"/>
  <c r="BZ226"/>
  <c r="BX226"/>
  <c r="BV226"/>
  <c r="CG226"/>
  <c r="CE226"/>
  <c r="CC226"/>
  <c r="CA226"/>
  <c r="BY226"/>
  <c r="BW226"/>
  <c r="BU226"/>
  <c r="CG227"/>
  <c r="CE227"/>
  <c r="CC227"/>
  <c r="CA227"/>
  <c r="BY227"/>
  <c r="BW227"/>
  <c r="BU227"/>
  <c r="CF227"/>
  <c r="CD227"/>
  <c r="CB227"/>
  <c r="BZ227"/>
  <c r="BX227"/>
  <c r="BV227"/>
  <c r="CF228"/>
  <c r="CD228"/>
  <c r="CB228"/>
  <c r="BZ228"/>
  <c r="BX228"/>
  <c r="BV228"/>
  <c r="CG228"/>
  <c r="CE228"/>
  <c r="CC228"/>
  <c r="CA228"/>
  <c r="BY228"/>
  <c r="BW228"/>
  <c r="BU228"/>
  <c r="CG229"/>
  <c r="CE229"/>
  <c r="CC229"/>
  <c r="CA229"/>
  <c r="BY229"/>
  <c r="BW229"/>
  <c r="BU229"/>
  <c r="CF229"/>
  <c r="CD229"/>
  <c r="CB229"/>
  <c r="BZ229"/>
  <c r="BX229"/>
  <c r="BV229"/>
  <c r="CF230"/>
  <c r="CD230"/>
  <c r="CB230"/>
  <c r="BZ230"/>
  <c r="BX230"/>
  <c r="BV230"/>
  <c r="CG230"/>
  <c r="CE230"/>
  <c r="CC230"/>
  <c r="CA230"/>
  <c r="BY230"/>
  <c r="BW230"/>
  <c r="BU230"/>
  <c r="CG231"/>
  <c r="CE231"/>
  <c r="CC231"/>
  <c r="CA231"/>
  <c r="BY231"/>
  <c r="BW231"/>
  <c r="BU231"/>
  <c r="CF231"/>
  <c r="CD231"/>
  <c r="CB231"/>
  <c r="BZ231"/>
  <c r="BX231"/>
  <c r="BV231"/>
  <c r="CF232"/>
  <c r="CD232"/>
  <c r="CB232"/>
  <c r="BZ232"/>
  <c r="BX232"/>
  <c r="BV232"/>
  <c r="CG232"/>
  <c r="CE232"/>
  <c r="CC232"/>
  <c r="CA232"/>
  <c r="BY232"/>
  <c r="BW232"/>
  <c r="BU232"/>
  <c r="CG233"/>
  <c r="CE233"/>
  <c r="CC233"/>
  <c r="CA233"/>
  <c r="BY233"/>
  <c r="BW233"/>
  <c r="BU233"/>
  <c r="CF233"/>
  <c r="CD233"/>
  <c r="CB233"/>
  <c r="BZ233"/>
  <c r="BX233"/>
  <c r="BV233"/>
  <c r="CF234"/>
  <c r="CD234"/>
  <c r="CB234"/>
  <c r="BZ234"/>
  <c r="BX234"/>
  <c r="BV234"/>
  <c r="CG234"/>
  <c r="CE234"/>
  <c r="CC234"/>
  <c r="CA234"/>
  <c r="BY234"/>
  <c r="BW234"/>
  <c r="BU234"/>
  <c r="CG235"/>
  <c r="CE235"/>
  <c r="CC235"/>
  <c r="CA235"/>
  <c r="BY235"/>
  <c r="BW235"/>
  <c r="BU235"/>
  <c r="CF235"/>
  <c r="CD235"/>
  <c r="CB235"/>
  <c r="BZ235"/>
  <c r="BX235"/>
  <c r="BV235"/>
  <c r="CF236"/>
  <c r="CD236"/>
  <c r="CB236"/>
  <c r="BZ236"/>
  <c r="BX236"/>
  <c r="BV236"/>
  <c r="CG236"/>
  <c r="CE236"/>
  <c r="CC236"/>
  <c r="CA236"/>
  <c r="BY236"/>
  <c r="BW236"/>
  <c r="BU236"/>
  <c r="CG237"/>
  <c r="CE237"/>
  <c r="CC237"/>
  <c r="CA237"/>
  <c r="BY237"/>
  <c r="BW237"/>
  <c r="BU237"/>
  <c r="CF237"/>
  <c r="CD237"/>
  <c r="CB237"/>
  <c r="BZ237"/>
  <c r="BX237"/>
  <c r="BV237"/>
  <c r="CF238"/>
  <c r="CD238"/>
  <c r="CB238"/>
  <c r="BZ238"/>
  <c r="BX238"/>
  <c r="BV238"/>
  <c r="CG238"/>
  <c r="CE238"/>
  <c r="CC238"/>
  <c r="CA238"/>
  <c r="BY238"/>
  <c r="BW238"/>
  <c r="BU238"/>
  <c r="CG239"/>
  <c r="CE239"/>
  <c r="CC239"/>
  <c r="CA239"/>
  <c r="BY239"/>
  <c r="BW239"/>
  <c r="BU239"/>
  <c r="CF239"/>
  <c r="CD239"/>
  <c r="CB239"/>
  <c r="BZ239"/>
  <c r="BX239"/>
  <c r="BV239"/>
  <c r="CF240"/>
  <c r="CD240"/>
  <c r="CB240"/>
  <c r="BZ240"/>
  <c r="BX240"/>
  <c r="BV240"/>
  <c r="CG240"/>
  <c r="CE240"/>
  <c r="CC240"/>
  <c r="CA240"/>
  <c r="BY240"/>
  <c r="BW240"/>
  <c r="BU240"/>
  <c r="CG241"/>
  <c r="CE241"/>
  <c r="CC241"/>
  <c r="CA241"/>
  <c r="BY241"/>
  <c r="BW241"/>
  <c r="BU241"/>
  <c r="CF241"/>
  <c r="CD241"/>
  <c r="CB241"/>
  <c r="BZ241"/>
  <c r="BX241"/>
  <c r="BV241"/>
  <c r="CF242"/>
  <c r="CD242"/>
  <c r="CB242"/>
  <c r="BZ242"/>
  <c r="BX242"/>
  <c r="BV242"/>
  <c r="CG242"/>
  <c r="CE242"/>
  <c r="CC242"/>
  <c r="CA242"/>
  <c r="BY242"/>
  <c r="BW242"/>
  <c r="BU242"/>
  <c r="CG243"/>
  <c r="CE243"/>
  <c r="CC243"/>
  <c r="CA243"/>
  <c r="BY243"/>
  <c r="BW243"/>
  <c r="BU243"/>
  <c r="CF243"/>
  <c r="CD243"/>
  <c r="CB243"/>
  <c r="BZ243"/>
  <c r="BX243"/>
  <c r="BV243"/>
  <c r="CF244"/>
  <c r="CD244"/>
  <c r="CB244"/>
  <c r="BZ244"/>
  <c r="BX244"/>
  <c r="BV244"/>
  <c r="CG244"/>
  <c r="CE244"/>
  <c r="CC244"/>
  <c r="CA244"/>
  <c r="BY244"/>
  <c r="BW244"/>
  <c r="BU244"/>
  <c r="CG245"/>
  <c r="CE245"/>
  <c r="CC245"/>
  <c r="CA245"/>
  <c r="BY245"/>
  <c r="BW245"/>
  <c r="BU245"/>
  <c r="CF245"/>
  <c r="CD245"/>
  <c r="CB245"/>
  <c r="BZ245"/>
  <c r="BX245"/>
  <c r="BV245"/>
  <c r="CF246"/>
  <c r="CD246"/>
  <c r="CB246"/>
  <c r="BZ246"/>
  <c r="BX246"/>
  <c r="BV246"/>
  <c r="CG246"/>
  <c r="CE246"/>
  <c r="CC246"/>
  <c r="CA246"/>
  <c r="BY246"/>
  <c r="BW246"/>
  <c r="BU246"/>
  <c r="CG247"/>
  <c r="CE247"/>
  <c r="CC247"/>
  <c r="CA247"/>
  <c r="BY247"/>
  <c r="BW247"/>
  <c r="BU247"/>
  <c r="CF247"/>
  <c r="CD247"/>
  <c r="CB247"/>
  <c r="BZ247"/>
  <c r="BX247"/>
  <c r="BV247"/>
  <c r="CF248"/>
  <c r="CD248"/>
  <c r="CB248"/>
  <c r="BZ248"/>
  <c r="BX248"/>
  <c r="BV248"/>
  <c r="CG248"/>
  <c r="CE248"/>
  <c r="CC248"/>
  <c r="CA248"/>
  <c r="BY248"/>
  <c r="BW248"/>
  <c r="BU248"/>
  <c r="CG249"/>
  <c r="CE249"/>
  <c r="CC249"/>
  <c r="CA249"/>
  <c r="BY249"/>
  <c r="BW249"/>
  <c r="BU249"/>
  <c r="CF249"/>
  <c r="CD249"/>
  <c r="CB249"/>
  <c r="BZ249"/>
  <c r="BX249"/>
  <c r="BV249"/>
  <c r="CF250"/>
  <c r="CD250"/>
  <c r="CB250"/>
  <c r="BZ250"/>
  <c r="BX250"/>
  <c r="BV250"/>
  <c r="CG250"/>
  <c r="CE250"/>
  <c r="CC250"/>
  <c r="CA250"/>
  <c r="BY250"/>
  <c r="BW250"/>
  <c r="BU250"/>
  <c r="CG251"/>
  <c r="CE251"/>
  <c r="CC251"/>
  <c r="CA251"/>
  <c r="BY251"/>
  <c r="BW251"/>
  <c r="BU251"/>
  <c r="CF251"/>
  <c r="CD251"/>
  <c r="CB251"/>
  <c r="BZ251"/>
  <c r="BX251"/>
  <c r="BV251"/>
  <c r="CF252"/>
  <c r="CD252"/>
  <c r="CB252"/>
  <c r="BZ252"/>
  <c r="BX252"/>
  <c r="BV252"/>
  <c r="CG252"/>
  <c r="CE252"/>
  <c r="CC252"/>
  <c r="CA252"/>
  <c r="BY252"/>
  <c r="BW252"/>
  <c r="BU252"/>
  <c r="CG253"/>
  <c r="CE253"/>
  <c r="CC253"/>
  <c r="CA253"/>
  <c r="BY253"/>
  <c r="BW253"/>
  <c r="BU253"/>
  <c r="CF253"/>
  <c r="CD253"/>
  <c r="CB253"/>
  <c r="BZ253"/>
  <c r="BX253"/>
  <c r="BV253"/>
  <c r="CF254"/>
  <c r="CD254"/>
  <c r="CB254"/>
  <c r="BZ254"/>
  <c r="BX254"/>
  <c r="BV254"/>
  <c r="CG254"/>
  <c r="CE254"/>
  <c r="CC254"/>
  <c r="CA254"/>
  <c r="BY254"/>
  <c r="BW254"/>
  <c r="BU254"/>
  <c r="CG255"/>
  <c r="CE255"/>
  <c r="CC255"/>
  <c r="CA255"/>
  <c r="BY255"/>
  <c r="BW255"/>
  <c r="BU255"/>
  <c r="CF255"/>
  <c r="CD255"/>
  <c r="CB255"/>
  <c r="BZ255"/>
  <c r="BX255"/>
  <c r="BV255"/>
  <c r="CF256"/>
  <c r="CD256"/>
  <c r="CB256"/>
  <c r="BZ256"/>
  <c r="BX256"/>
  <c r="BV256"/>
  <c r="CG256"/>
  <c r="CE256"/>
  <c r="CC256"/>
  <c r="CA256"/>
  <c r="BY256"/>
  <c r="BW256"/>
  <c r="BU256"/>
  <c r="CG257"/>
  <c r="CE257"/>
  <c r="CC257"/>
  <c r="CA257"/>
  <c r="BY257"/>
  <c r="BW257"/>
  <c r="BU257"/>
  <c r="CF257"/>
  <c r="CD257"/>
  <c r="CB257"/>
  <c r="BZ257"/>
  <c r="BX257"/>
  <c r="BV257"/>
  <c r="CF258"/>
  <c r="CD258"/>
  <c r="CB258"/>
  <c r="BZ258"/>
  <c r="BX258"/>
  <c r="BV258"/>
  <c r="CG258"/>
  <c r="CE258"/>
  <c r="CC258"/>
  <c r="CA258"/>
  <c r="BY258"/>
  <c r="BW258"/>
  <c r="BU258"/>
  <c r="CG259"/>
  <c r="CE259"/>
  <c r="CC259"/>
  <c r="CA259"/>
  <c r="BY259"/>
  <c r="BW259"/>
  <c r="BU259"/>
  <c r="CF259"/>
  <c r="CD259"/>
  <c r="CB259"/>
  <c r="BZ259"/>
  <c r="BX259"/>
  <c r="BV259"/>
  <c r="CF260"/>
  <c r="CD260"/>
  <c r="CB260"/>
  <c r="BZ260"/>
  <c r="BX260"/>
  <c r="BV260"/>
  <c r="CG260"/>
  <c r="CE260"/>
  <c r="CC260"/>
  <c r="CA260"/>
  <c r="BY260"/>
  <c r="BW260"/>
  <c r="BU260"/>
  <c r="CG261"/>
  <c r="CE261"/>
  <c r="CC261"/>
  <c r="CA261"/>
  <c r="BY261"/>
  <c r="BW261"/>
  <c r="BU261"/>
  <c r="CF261"/>
  <c r="CD261"/>
  <c r="CB261"/>
  <c r="BZ261"/>
  <c r="BX261"/>
  <c r="BV261"/>
  <c r="CF262"/>
  <c r="CD262"/>
  <c r="CB262"/>
  <c r="BZ262"/>
  <c r="BX262"/>
  <c r="BV262"/>
  <c r="CG262"/>
  <c r="CE262"/>
  <c r="CC262"/>
  <c r="CA262"/>
  <c r="BY262"/>
  <c r="BW262"/>
  <c r="BU262"/>
  <c r="CG263"/>
  <c r="CE263"/>
  <c r="CC263"/>
  <c r="CA263"/>
  <c r="BY263"/>
  <c r="BW263"/>
  <c r="BU263"/>
  <c r="CF263"/>
  <c r="CD263"/>
  <c r="CB263"/>
  <c r="BZ263"/>
  <c r="BX263"/>
  <c r="BV263"/>
  <c r="CF264"/>
  <c r="CD264"/>
  <c r="CB264"/>
  <c r="BZ264"/>
  <c r="BX264"/>
  <c r="BV264"/>
  <c r="CG264"/>
  <c r="CE264"/>
  <c r="CC264"/>
  <c r="CA264"/>
  <c r="BY264"/>
  <c r="BW264"/>
  <c r="BU264"/>
  <c r="CG265"/>
  <c r="CE265"/>
  <c r="CC265"/>
  <c r="CA265"/>
  <c r="BY265"/>
  <c r="BW265"/>
  <c r="BU265"/>
  <c r="CF265"/>
  <c r="CD265"/>
  <c r="CB265"/>
  <c r="BZ265"/>
  <c r="BX265"/>
  <c r="BV265"/>
  <c r="CF266"/>
  <c r="CD266"/>
  <c r="CB266"/>
  <c r="BZ266"/>
  <c r="BX266"/>
  <c r="BV266"/>
  <c r="CG266"/>
  <c r="CE266"/>
  <c r="CC266"/>
  <c r="CA266"/>
  <c r="BY266"/>
  <c r="BW266"/>
  <c r="BU266"/>
  <c r="CG267"/>
  <c r="CE267"/>
  <c r="CC267"/>
  <c r="CA267"/>
  <c r="BY267"/>
  <c r="BW267"/>
  <c r="BU267"/>
  <c r="CF267"/>
  <c r="CD267"/>
  <c r="CB267"/>
  <c r="BZ267"/>
  <c r="BX267"/>
  <c r="BV267"/>
  <c r="CF268"/>
  <c r="CD268"/>
  <c r="CB268"/>
  <c r="BZ268"/>
  <c r="BX268"/>
  <c r="BV268"/>
  <c r="CG268"/>
  <c r="CE268"/>
  <c r="CC268"/>
  <c r="CA268"/>
  <c r="BY268"/>
  <c r="BW268"/>
  <c r="BU268"/>
  <c r="CG269"/>
  <c r="CE269"/>
  <c r="CC269"/>
  <c r="CA269"/>
  <c r="BY269"/>
  <c r="BW269"/>
  <c r="BU269"/>
  <c r="CF269"/>
  <c r="CD269"/>
  <c r="CB269"/>
  <c r="BZ269"/>
  <c r="BX269"/>
  <c r="BV269"/>
  <c r="CF270"/>
  <c r="CD270"/>
  <c r="CB270"/>
  <c r="BZ270"/>
  <c r="BX270"/>
  <c r="BV270"/>
  <c r="CG270"/>
  <c r="CE270"/>
  <c r="CC270"/>
  <c r="CA270"/>
  <c r="BY270"/>
  <c r="BW270"/>
  <c r="BU270"/>
  <c r="CG271"/>
  <c r="CE271"/>
  <c r="CC271"/>
  <c r="CA271"/>
  <c r="BY271"/>
  <c r="BW271"/>
  <c r="BU271"/>
  <c r="CF271"/>
  <c r="CD271"/>
  <c r="CB271"/>
  <c r="BZ271"/>
  <c r="BX271"/>
  <c r="BV271"/>
  <c r="CF272"/>
  <c r="CD272"/>
  <c r="CB272"/>
  <c r="BZ272"/>
  <c r="BX272"/>
  <c r="BV272"/>
  <c r="CG272"/>
  <c r="CE272"/>
  <c r="CC272"/>
  <c r="CA272"/>
  <c r="BY272"/>
  <c r="BW272"/>
  <c r="BU272"/>
  <c r="CG273"/>
  <c r="CE273"/>
  <c r="CC273"/>
  <c r="CA273"/>
  <c r="BY273"/>
  <c r="BW273"/>
  <c r="BU273"/>
  <c r="CF273"/>
  <c r="CD273"/>
  <c r="CB273"/>
  <c r="BZ273"/>
  <c r="BX273"/>
  <c r="BV273"/>
  <c r="CF274"/>
  <c r="CD274"/>
  <c r="CB274"/>
  <c r="BZ274"/>
  <c r="BX274"/>
  <c r="BV274"/>
  <c r="CG274"/>
  <c r="CE274"/>
  <c r="CC274"/>
  <c r="CA274"/>
  <c r="BY274"/>
  <c r="BW274"/>
  <c r="BU274"/>
  <c r="CG275"/>
  <c r="CE275"/>
  <c r="CC275"/>
  <c r="CA275"/>
  <c r="BY275"/>
  <c r="BW275"/>
  <c r="BU275"/>
  <c r="CF275"/>
  <c r="CD275"/>
  <c r="CB275"/>
  <c r="BZ275"/>
  <c r="BX275"/>
  <c r="BV275"/>
  <c r="CF276"/>
  <c r="CD276"/>
  <c r="CB276"/>
  <c r="BZ276"/>
  <c r="BX276"/>
  <c r="BV276"/>
  <c r="CG276"/>
  <c r="CE276"/>
  <c r="CC276"/>
  <c r="CA276"/>
  <c r="BY276"/>
  <c r="BW276"/>
  <c r="BU276"/>
  <c r="CG277"/>
  <c r="CE277"/>
  <c r="CC277"/>
  <c r="CA277"/>
  <c r="BY277"/>
  <c r="BW277"/>
  <c r="BU277"/>
  <c r="CF277"/>
  <c r="CD277"/>
  <c r="CB277"/>
  <c r="BZ277"/>
  <c r="BX277"/>
  <c r="BV277"/>
  <c r="CF278"/>
  <c r="CD278"/>
  <c r="CB278"/>
  <c r="BZ278"/>
  <c r="BX278"/>
  <c r="BV278"/>
  <c r="CG278"/>
  <c r="CE278"/>
  <c r="CC278"/>
  <c r="CA278"/>
  <c r="BY278"/>
  <c r="BW278"/>
  <c r="BU278"/>
  <c r="CG279"/>
  <c r="CE279"/>
  <c r="CC279"/>
  <c r="CA279"/>
  <c r="BY279"/>
  <c r="BW279"/>
  <c r="BU279"/>
  <c r="CF279"/>
  <c r="CD279"/>
  <c r="CB279"/>
  <c r="BZ279"/>
  <c r="BX279"/>
  <c r="BV279"/>
  <c r="CF280"/>
  <c r="CD280"/>
  <c r="CB280"/>
  <c r="BZ280"/>
  <c r="BX280"/>
  <c r="BV280"/>
  <c r="CG280"/>
  <c r="CE280"/>
  <c r="CC280"/>
  <c r="CA280"/>
  <c r="BY280"/>
  <c r="BW280"/>
  <c r="BU280"/>
  <c r="CG281"/>
  <c r="CE281"/>
  <c r="CC281"/>
  <c r="CA281"/>
  <c r="BY281"/>
  <c r="BW281"/>
  <c r="BU281"/>
  <c r="CF281"/>
  <c r="CD281"/>
  <c r="CB281"/>
  <c r="BZ281"/>
  <c r="BX281"/>
  <c r="BV281"/>
  <c r="CF282"/>
  <c r="CD282"/>
  <c r="CB282"/>
  <c r="BZ282"/>
  <c r="BX282"/>
  <c r="BV282"/>
  <c r="CG282"/>
  <c r="CE282"/>
  <c r="CC282"/>
  <c r="CA282"/>
  <c r="BY282"/>
  <c r="BW282"/>
  <c r="BU282"/>
  <c r="CG283"/>
  <c r="CE283"/>
  <c r="CC283"/>
  <c r="CA283"/>
  <c r="BY283"/>
  <c r="BW283"/>
  <c r="BU283"/>
  <c r="CF283"/>
  <c r="CD283"/>
  <c r="CB283"/>
  <c r="BZ283"/>
  <c r="BX283"/>
  <c r="BV283"/>
  <c r="CF284"/>
  <c r="CD284"/>
  <c r="CB284"/>
  <c r="BZ284"/>
  <c r="BX284"/>
  <c r="BV284"/>
  <c r="CG284"/>
  <c r="CE284"/>
  <c r="CC284"/>
  <c r="CA284"/>
  <c r="BY284"/>
  <c r="BW284"/>
  <c r="BU284"/>
  <c r="CG285"/>
  <c r="CE285"/>
  <c r="CC285"/>
  <c r="CA285"/>
  <c r="BY285"/>
  <c r="BW285"/>
  <c r="BU285"/>
  <c r="CF285"/>
  <c r="CD285"/>
  <c r="CB285"/>
  <c r="BZ285"/>
  <c r="BX285"/>
  <c r="BV285"/>
  <c r="CF286"/>
  <c r="CD286"/>
  <c r="CB286"/>
  <c r="BZ286"/>
  <c r="BX286"/>
  <c r="BV286"/>
  <c r="CG286"/>
  <c r="CE286"/>
  <c r="CC286"/>
  <c r="CA286"/>
  <c r="BY286"/>
  <c r="BW286"/>
  <c r="BU286"/>
  <c r="CG287"/>
  <c r="CE287"/>
  <c r="CC287"/>
  <c r="CA287"/>
  <c r="BY287"/>
  <c r="BW287"/>
  <c r="BU287"/>
  <c r="CF287"/>
  <c r="CD287"/>
  <c r="CB287"/>
  <c r="BZ287"/>
  <c r="BX287"/>
  <c r="BV287"/>
  <c r="CF288"/>
  <c r="CD288"/>
  <c r="CB288"/>
  <c r="BZ288"/>
  <c r="BX288"/>
  <c r="BV288"/>
  <c r="CG288"/>
  <c r="CE288"/>
  <c r="CC288"/>
  <c r="CA288"/>
  <c r="BY288"/>
  <c r="BW288"/>
  <c r="BU288"/>
  <c r="CG289"/>
  <c r="CE289"/>
  <c r="CC289"/>
  <c r="CA289"/>
  <c r="BY289"/>
  <c r="BW289"/>
  <c r="BU289"/>
  <c r="CF289"/>
  <c r="CD289"/>
  <c r="CB289"/>
  <c r="BZ289"/>
  <c r="BX289"/>
  <c r="BV289"/>
  <c r="CF290"/>
  <c r="CD290"/>
  <c r="CB290"/>
  <c r="BZ290"/>
  <c r="BX290"/>
  <c r="BV290"/>
  <c r="CG290"/>
  <c r="CE290"/>
  <c r="CC290"/>
  <c r="CA290"/>
  <c r="BY290"/>
  <c r="BW290"/>
  <c r="BU290"/>
  <c r="CG291"/>
  <c r="CE291"/>
  <c r="CC291"/>
  <c r="CA291"/>
  <c r="BY291"/>
  <c r="BW291"/>
  <c r="BU291"/>
  <c r="CF291"/>
  <c r="CD291"/>
  <c r="CB291"/>
  <c r="BZ291"/>
  <c r="BX291"/>
  <c r="BV291"/>
  <c r="CF292"/>
  <c r="CD292"/>
  <c r="CB292"/>
  <c r="BZ292"/>
  <c r="BX292"/>
  <c r="BV292"/>
  <c r="CG292"/>
  <c r="CE292"/>
  <c r="CC292"/>
  <c r="CA292"/>
  <c r="BY292"/>
  <c r="BW292"/>
  <c r="BU292"/>
  <c r="CG293"/>
  <c r="CE293"/>
  <c r="CC293"/>
  <c r="CA293"/>
  <c r="BY293"/>
  <c r="BW293"/>
  <c r="BU293"/>
  <c r="CF293"/>
  <c r="CD293"/>
  <c r="CB293"/>
  <c r="BZ293"/>
  <c r="BX293"/>
  <c r="BV293"/>
  <c r="CF294"/>
  <c r="CD294"/>
  <c r="CB294"/>
  <c r="BZ294"/>
  <c r="BX294"/>
  <c r="BV294"/>
  <c r="CG294"/>
  <c r="CE294"/>
  <c r="CC294"/>
  <c r="CA294"/>
  <c r="BY294"/>
  <c r="BW294"/>
  <c r="BU294"/>
  <c r="CG295"/>
  <c r="CE295"/>
  <c r="CC295"/>
  <c r="CA295"/>
  <c r="BY295"/>
  <c r="BW295"/>
  <c r="BU295"/>
  <c r="CF295"/>
  <c r="CD295"/>
  <c r="CB295"/>
  <c r="BZ295"/>
  <c r="BX295"/>
  <c r="BV295"/>
  <c r="CF296"/>
  <c r="CD296"/>
  <c r="CB296"/>
  <c r="BZ296"/>
  <c r="BX296"/>
  <c r="BV296"/>
  <c r="CG296"/>
  <c r="CE296"/>
  <c r="CC296"/>
  <c r="CA296"/>
  <c r="BY296"/>
  <c r="BW296"/>
  <c r="BU296"/>
  <c r="CG297"/>
  <c r="CE297"/>
  <c r="CC297"/>
  <c r="CA297"/>
  <c r="BY297"/>
  <c r="BW297"/>
  <c r="BU297"/>
  <c r="CF297"/>
  <c r="CD297"/>
  <c r="CB297"/>
  <c r="BZ297"/>
  <c r="BX297"/>
  <c r="BV297"/>
  <c r="CF298"/>
  <c r="CD298"/>
  <c r="CB298"/>
  <c r="BZ298"/>
  <c r="BX298"/>
  <c r="BV298"/>
  <c r="CG298"/>
  <c r="CE298"/>
  <c r="CC298"/>
  <c r="CA298"/>
  <c r="BY298"/>
  <c r="BW298"/>
  <c r="BU298"/>
  <c r="CG299"/>
  <c r="CE299"/>
  <c r="CC299"/>
  <c r="CA299"/>
  <c r="BY299"/>
  <c r="BW299"/>
  <c r="BU299"/>
  <c r="CF299"/>
  <c r="CD299"/>
  <c r="CB299"/>
  <c r="BZ299"/>
  <c r="BX299"/>
  <c r="BV299"/>
  <c r="CF300"/>
  <c r="CD300"/>
  <c r="CB300"/>
  <c r="BZ300"/>
  <c r="BX300"/>
  <c r="BV300"/>
  <c r="CG300"/>
  <c r="CE300"/>
  <c r="CC300"/>
  <c r="CA300"/>
  <c r="BY300"/>
  <c r="BW300"/>
  <c r="BU300"/>
  <c r="CG301"/>
  <c r="CE301"/>
  <c r="CC301"/>
  <c r="CA301"/>
  <c r="BY301"/>
  <c r="BW301"/>
  <c r="BU301"/>
  <c r="CF301"/>
  <c r="CD301"/>
  <c r="CB301"/>
  <c r="BZ301"/>
  <c r="BX301"/>
  <c r="BV301"/>
  <c r="CF302"/>
  <c r="CD302"/>
  <c r="CB302"/>
  <c r="BZ302"/>
  <c r="BX302"/>
  <c r="BV302"/>
  <c r="CG302"/>
  <c r="CE302"/>
  <c r="CC302"/>
  <c r="CA302"/>
  <c r="BY302"/>
  <c r="BW302"/>
  <c r="BU302"/>
  <c r="CG303"/>
  <c r="CE303"/>
  <c r="CC303"/>
  <c r="CA303"/>
  <c r="BY303"/>
  <c r="BW303"/>
  <c r="BU303"/>
  <c r="CF303"/>
  <c r="CD303"/>
  <c r="CB303"/>
  <c r="BZ303"/>
  <c r="BX303"/>
  <c r="BV303"/>
  <c r="CF304"/>
  <c r="CD304"/>
  <c r="CB304"/>
  <c r="BZ304"/>
  <c r="BX304"/>
  <c r="BV304"/>
  <c r="CG304"/>
  <c r="CE304"/>
  <c r="CC304"/>
  <c r="CA304"/>
  <c r="BY304"/>
  <c r="BW304"/>
  <c r="BU304"/>
  <c r="CG305"/>
  <c r="CE305"/>
  <c r="CC305"/>
  <c r="CA305"/>
  <c r="BY305"/>
  <c r="BW305"/>
  <c r="BU305"/>
  <c r="CF305"/>
  <c r="CD305"/>
  <c r="CB305"/>
  <c r="BZ305"/>
  <c r="BX305"/>
  <c r="BV305"/>
  <c r="CF306"/>
  <c r="CD306"/>
  <c r="CB306"/>
  <c r="BZ306"/>
  <c r="BX306"/>
  <c r="BV306"/>
  <c r="CG306"/>
  <c r="CE306"/>
  <c r="CC306"/>
  <c r="CA306"/>
  <c r="BY306"/>
  <c r="BW306"/>
  <c r="BU306"/>
  <c r="CG307"/>
  <c r="CE307"/>
  <c r="CC307"/>
  <c r="CA307"/>
  <c r="BY307"/>
  <c r="BW307"/>
  <c r="BU307"/>
  <c r="CF307"/>
  <c r="CD307"/>
  <c r="CB307"/>
  <c r="BZ307"/>
  <c r="BX307"/>
  <c r="BV307"/>
  <c r="CF308"/>
  <c r="CD308"/>
  <c r="CB308"/>
  <c r="BZ308"/>
  <c r="BX308"/>
  <c r="BV308"/>
  <c r="CG308"/>
  <c r="CE308"/>
  <c r="CC308"/>
  <c r="CA308"/>
  <c r="BY308"/>
  <c r="BW308"/>
  <c r="BU308"/>
  <c r="CG309"/>
  <c r="CE309"/>
  <c r="CC309"/>
  <c r="CA309"/>
  <c r="BY309"/>
  <c r="BW309"/>
  <c r="BU309"/>
  <c r="CF309"/>
  <c r="CD309"/>
  <c r="CB309"/>
  <c r="BZ309"/>
  <c r="BX309"/>
  <c r="BV309"/>
  <c r="CF310"/>
  <c r="CD310"/>
  <c r="CB310"/>
  <c r="BZ310"/>
  <c r="BX310"/>
  <c r="BV310"/>
  <c r="CG310"/>
  <c r="CE310"/>
  <c r="CC310"/>
  <c r="CA310"/>
  <c r="BY310"/>
  <c r="BW310"/>
  <c r="BU310"/>
  <c r="CG311"/>
  <c r="CE311"/>
  <c r="CC311"/>
  <c r="CA311"/>
  <c r="BY311"/>
  <c r="BW311"/>
  <c r="BU311"/>
  <c r="CF311"/>
  <c r="CD311"/>
  <c r="CB311"/>
  <c r="BZ311"/>
  <c r="BX311"/>
  <c r="BV311"/>
  <c r="CF312"/>
  <c r="CD312"/>
  <c r="CB312"/>
  <c r="BZ312"/>
  <c r="BX312"/>
  <c r="BV312"/>
  <c r="CG312"/>
  <c r="CE312"/>
  <c r="CC312"/>
  <c r="CA312"/>
  <c r="BY312"/>
  <c r="BW312"/>
  <c r="BU312"/>
  <c r="CG313"/>
  <c r="CE313"/>
  <c r="CC313"/>
  <c r="CA313"/>
  <c r="BY313"/>
  <c r="BW313"/>
  <c r="BU313"/>
  <c r="CF313"/>
  <c r="CD313"/>
  <c r="CB313"/>
  <c r="BZ313"/>
  <c r="BX313"/>
  <c r="BV313"/>
  <c r="CF314"/>
  <c r="CD314"/>
  <c r="CB314"/>
  <c r="BZ314"/>
  <c r="BX314"/>
  <c r="BV314"/>
  <c r="CG314"/>
  <c r="CE314"/>
  <c r="CC314"/>
  <c r="CA314"/>
  <c r="BY314"/>
  <c r="BW314"/>
  <c r="BU314"/>
  <c r="CG315"/>
  <c r="CE315"/>
  <c r="CC315"/>
  <c r="CA315"/>
  <c r="BY315"/>
  <c r="BW315"/>
  <c r="BU315"/>
  <c r="CF315"/>
  <c r="CD315"/>
  <c r="CB315"/>
  <c r="BZ315"/>
  <c r="BX315"/>
  <c r="BV315"/>
  <c r="CF316"/>
  <c r="CD316"/>
  <c r="CB316"/>
  <c r="BZ316"/>
  <c r="BX316"/>
  <c r="BV316"/>
  <c r="CG316"/>
  <c r="CE316"/>
  <c r="CC316"/>
  <c r="CA316"/>
  <c r="BY316"/>
  <c r="BW316"/>
  <c r="BU316"/>
  <c r="CG317"/>
  <c r="CE317"/>
  <c r="CC317"/>
  <c r="CA317"/>
  <c r="BY317"/>
  <c r="BW317"/>
  <c r="BU317"/>
  <c r="CF317"/>
  <c r="CD317"/>
  <c r="CB317"/>
  <c r="BZ317"/>
  <c r="BX317"/>
  <c r="BV317"/>
  <c r="CF318"/>
  <c r="CD318"/>
  <c r="CB318"/>
  <c r="BZ318"/>
  <c r="BX318"/>
  <c r="BV318"/>
  <c r="CG318"/>
  <c r="CE318"/>
  <c r="CC318"/>
  <c r="CA318"/>
  <c r="BY318"/>
  <c r="BW318"/>
  <c r="BU318"/>
  <c r="CG319"/>
  <c r="CE319"/>
  <c r="CC319"/>
  <c r="CA319"/>
  <c r="BY319"/>
  <c r="BW319"/>
  <c r="BU319"/>
  <c r="CF319"/>
  <c r="CD319"/>
  <c r="CB319"/>
  <c r="BZ319"/>
  <c r="BX319"/>
  <c r="BV319"/>
  <c r="CF320"/>
  <c r="CD320"/>
  <c r="CB320"/>
  <c r="BZ320"/>
  <c r="BX320"/>
  <c r="BV320"/>
  <c r="CG320"/>
  <c r="CE320"/>
  <c r="CC320"/>
  <c r="CA320"/>
  <c r="BY320"/>
  <c r="BW320"/>
  <c r="BU320"/>
  <c r="CG321"/>
  <c r="CE321"/>
  <c r="CC321"/>
  <c r="CA321"/>
  <c r="BY321"/>
  <c r="BW321"/>
  <c r="BU321"/>
  <c r="CF321"/>
  <c r="CD321"/>
  <c r="CB321"/>
  <c r="BZ321"/>
  <c r="BX321"/>
  <c r="BV321"/>
  <c r="CF322"/>
  <c r="CD322"/>
  <c r="CB322"/>
  <c r="BZ322"/>
  <c r="BX322"/>
  <c r="BV322"/>
  <c r="CG322"/>
  <c r="CE322"/>
  <c r="CC322"/>
  <c r="CA322"/>
  <c r="BY322"/>
  <c r="BW322"/>
  <c r="BU322"/>
  <c r="CG323"/>
  <c r="CE323"/>
  <c r="CC323"/>
  <c r="CA323"/>
  <c r="BY323"/>
  <c r="BW323"/>
  <c r="BU323"/>
  <c r="CF323"/>
  <c r="CD323"/>
  <c r="CB323"/>
  <c r="BZ323"/>
  <c r="BX323"/>
  <c r="BV323"/>
  <c r="CF324"/>
  <c r="CD324"/>
  <c r="CB324"/>
  <c r="BZ324"/>
  <c r="BX324"/>
  <c r="BV324"/>
  <c r="CG324"/>
  <c r="CE324"/>
  <c r="CC324"/>
  <c r="CA324"/>
  <c r="BY324"/>
  <c r="BW324"/>
  <c r="BU324"/>
  <c r="CG325"/>
  <c r="CE325"/>
  <c r="CC325"/>
  <c r="CA325"/>
  <c r="BY325"/>
  <c r="BW325"/>
  <c r="BU325"/>
  <c r="CF325"/>
  <c r="CD325"/>
  <c r="CB325"/>
  <c r="BZ325"/>
  <c r="BX325"/>
  <c r="BV325"/>
  <c r="CF326"/>
  <c r="CD326"/>
  <c r="CB326"/>
  <c r="BZ326"/>
  <c r="BX326"/>
  <c r="BV326"/>
  <c r="CG326"/>
  <c r="CE326"/>
  <c r="CC326"/>
  <c r="CA326"/>
  <c r="BY326"/>
  <c r="BW326"/>
  <c r="BU326"/>
  <c r="CG327"/>
  <c r="CE327"/>
  <c r="CC327"/>
  <c r="CA327"/>
  <c r="BY327"/>
  <c r="BW327"/>
  <c r="BU327"/>
  <c r="CF327"/>
  <c r="CD327"/>
  <c r="CB327"/>
  <c r="BZ327"/>
  <c r="BX327"/>
  <c r="BV327"/>
  <c r="CF328"/>
  <c r="CD328"/>
  <c r="CB328"/>
  <c r="BZ328"/>
  <c r="BX328"/>
  <c r="BV328"/>
  <c r="CG328"/>
  <c r="CE328"/>
  <c r="CC328"/>
  <c r="CA328"/>
  <c r="BY328"/>
  <c r="BW328"/>
  <c r="BU328"/>
  <c r="CG329"/>
  <c r="CE329"/>
  <c r="CC329"/>
  <c r="CA329"/>
  <c r="BY329"/>
  <c r="BW329"/>
  <c r="BU329"/>
  <c r="CF329"/>
  <c r="CD329"/>
  <c r="CB329"/>
  <c r="BZ329"/>
  <c r="BX329"/>
  <c r="BV329"/>
  <c r="CF330"/>
  <c r="CD330"/>
  <c r="CB330"/>
  <c r="BZ330"/>
  <c r="BX330"/>
  <c r="BV330"/>
  <c r="CG330"/>
  <c r="CE330"/>
  <c r="CC330"/>
  <c r="CA330"/>
  <c r="BY330"/>
  <c r="BW330"/>
  <c r="BU330"/>
  <c r="CG331"/>
  <c r="CE331"/>
  <c r="CC331"/>
  <c r="CA331"/>
  <c r="BY331"/>
  <c r="BW331"/>
  <c r="BU331"/>
  <c r="CF331"/>
  <c r="CD331"/>
  <c r="CB331"/>
  <c r="BZ331"/>
  <c r="BX331"/>
  <c r="BV331"/>
  <c r="CF332"/>
  <c r="CD332"/>
  <c r="CB332"/>
  <c r="BZ332"/>
  <c r="BX332"/>
  <c r="BV332"/>
  <c r="CG332"/>
  <c r="CE332"/>
  <c r="CC332"/>
  <c r="CA332"/>
  <c r="BY332"/>
  <c r="BW332"/>
  <c r="BU332"/>
  <c r="CG333"/>
  <c r="CE333"/>
  <c r="CC333"/>
  <c r="CA333"/>
  <c r="BY333"/>
  <c r="BW333"/>
  <c r="BU333"/>
  <c r="CF333"/>
  <c r="CD333"/>
  <c r="CB333"/>
  <c r="BZ333"/>
  <c r="BX333"/>
  <c r="BV333"/>
  <c r="CF334"/>
  <c r="CD334"/>
  <c r="CB334"/>
  <c r="BZ334"/>
  <c r="BX334"/>
  <c r="BV334"/>
  <c r="CG334"/>
  <c r="CE334"/>
  <c r="CC334"/>
  <c r="CA334"/>
  <c r="BY334"/>
  <c r="BW334"/>
  <c r="BU334"/>
  <c r="CG335"/>
  <c r="CE335"/>
  <c r="CC335"/>
  <c r="CA335"/>
  <c r="BY335"/>
  <c r="BW335"/>
  <c r="BU335"/>
  <c r="CF335"/>
  <c r="CD335"/>
  <c r="CB335"/>
  <c r="BZ335"/>
  <c r="BX335"/>
  <c r="BV335"/>
  <c r="CF336"/>
  <c r="CD336"/>
  <c r="CB336"/>
  <c r="BZ336"/>
  <c r="BX336"/>
  <c r="BV336"/>
  <c r="CG336"/>
  <c r="CE336"/>
  <c r="CC336"/>
  <c r="CA336"/>
  <c r="BY336"/>
  <c r="BW336"/>
  <c r="BU336"/>
  <c r="CG337"/>
  <c r="CE337"/>
  <c r="CC337"/>
  <c r="CA337"/>
  <c r="BY337"/>
  <c r="BW337"/>
  <c r="BU337"/>
  <c r="CF337"/>
  <c r="CD337"/>
  <c r="CB337"/>
  <c r="BZ337"/>
  <c r="BX337"/>
  <c r="BV337"/>
  <c r="CF338"/>
  <c r="CD338"/>
  <c r="CB338"/>
  <c r="BZ338"/>
  <c r="BX338"/>
  <c r="BV338"/>
  <c r="CG338"/>
  <c r="CE338"/>
  <c r="CC338"/>
  <c r="CA338"/>
  <c r="BY338"/>
  <c r="BW338"/>
  <c r="BU338"/>
  <c r="CG339"/>
  <c r="CE339"/>
  <c r="CC339"/>
  <c r="CA339"/>
  <c r="BY339"/>
  <c r="BW339"/>
  <c r="BU339"/>
  <c r="CF339"/>
  <c r="CD339"/>
  <c r="CB339"/>
  <c r="BZ339"/>
  <c r="BX339"/>
  <c r="BV339"/>
  <c r="CG340"/>
  <c r="CE340"/>
  <c r="CC340"/>
  <c r="CA340"/>
  <c r="BY340"/>
  <c r="BW340"/>
  <c r="CD340"/>
  <c r="BZ340"/>
  <c r="BV340"/>
  <c r="CF340"/>
  <c r="CB340"/>
  <c r="BX340"/>
  <c r="BU340"/>
  <c r="CF341"/>
  <c r="CD341"/>
  <c r="CB341"/>
  <c r="BZ341"/>
  <c r="BX341"/>
  <c r="BV341"/>
  <c r="CG341"/>
  <c r="CE341"/>
  <c r="CC341"/>
  <c r="CA341"/>
  <c r="BY341"/>
  <c r="BU341"/>
  <c r="BW341"/>
  <c r="CG342"/>
  <c r="CE342"/>
  <c r="CC342"/>
  <c r="CA342"/>
  <c r="BY342"/>
  <c r="BW342"/>
  <c r="BU342"/>
  <c r="CF342"/>
  <c r="CD342"/>
  <c r="CB342"/>
  <c r="BZ342"/>
  <c r="BX342"/>
  <c r="BV342"/>
  <c r="CF343"/>
  <c r="CD343"/>
  <c r="CB343"/>
  <c r="BZ343"/>
  <c r="BX343"/>
  <c r="BV343"/>
  <c r="CG343"/>
  <c r="CE343"/>
  <c r="CC343"/>
  <c r="CA343"/>
  <c r="BY343"/>
  <c r="BW343"/>
  <c r="BU343"/>
  <c r="CG344"/>
  <c r="CE344"/>
  <c r="CC344"/>
  <c r="CA344"/>
  <c r="BY344"/>
  <c r="BW344"/>
  <c r="BU344"/>
  <c r="CF344"/>
  <c r="CD344"/>
  <c r="CB344"/>
  <c r="BZ344"/>
  <c r="BX344"/>
  <c r="BV344"/>
  <c r="CF345"/>
  <c r="CD345"/>
  <c r="CB345"/>
  <c r="BZ345"/>
  <c r="BX345"/>
  <c r="BV345"/>
  <c r="CG345"/>
  <c r="CE345"/>
  <c r="CC345"/>
  <c r="CA345"/>
  <c r="BY345"/>
  <c r="BW345"/>
  <c r="BU345"/>
  <c r="CG346"/>
  <c r="CE346"/>
  <c r="CC346"/>
  <c r="CA346"/>
  <c r="BY346"/>
  <c r="BW346"/>
  <c r="BU346"/>
  <c r="CF346"/>
  <c r="CD346"/>
  <c r="CB346"/>
  <c r="BZ346"/>
  <c r="BX346"/>
  <c r="BV346"/>
  <c r="CF347"/>
  <c r="CD347"/>
  <c r="CB347"/>
  <c r="BZ347"/>
  <c r="BX347"/>
  <c r="BV347"/>
  <c r="CG347"/>
  <c r="CE347"/>
  <c r="CC347"/>
  <c r="CA347"/>
  <c r="BY347"/>
  <c r="BW347"/>
  <c r="BU347"/>
  <c r="CG348"/>
  <c r="CE348"/>
  <c r="CC348"/>
  <c r="CA348"/>
  <c r="BY348"/>
  <c r="BW348"/>
  <c r="BU348"/>
  <c r="CF348"/>
  <c r="CD348"/>
  <c r="CB348"/>
  <c r="BZ348"/>
  <c r="BX348"/>
  <c r="BV348"/>
  <c r="CF349"/>
  <c r="CD349"/>
  <c r="CB349"/>
  <c r="BZ349"/>
  <c r="BX349"/>
  <c r="BV349"/>
  <c r="CG349"/>
  <c r="CE349"/>
  <c r="CC349"/>
  <c r="CA349"/>
  <c r="BY349"/>
  <c r="BW349"/>
  <c r="BU349"/>
  <c r="CG350"/>
  <c r="CE350"/>
  <c r="CC350"/>
  <c r="CA350"/>
  <c r="BY350"/>
  <c r="BW350"/>
  <c r="BU350"/>
  <c r="CF350"/>
  <c r="CD350"/>
  <c r="CB350"/>
  <c r="BZ350"/>
  <c r="BX350"/>
  <c r="BV350"/>
  <c r="CF351"/>
  <c r="CD351"/>
  <c r="CB351"/>
  <c r="BZ351"/>
  <c r="BX351"/>
  <c r="BV351"/>
  <c r="CG351"/>
  <c r="CE351"/>
  <c r="CC351"/>
  <c r="CA351"/>
  <c r="BY351"/>
  <c r="BW351"/>
  <c r="BU351"/>
  <c r="CG352"/>
  <c r="CE352"/>
  <c r="CC352"/>
  <c r="CA352"/>
  <c r="BY352"/>
  <c r="BW352"/>
  <c r="BU352"/>
  <c r="CF352"/>
  <c r="CD352"/>
  <c r="CB352"/>
  <c r="BZ352"/>
  <c r="BX352"/>
  <c r="BV352"/>
  <c r="CF353"/>
  <c r="CD353"/>
  <c r="CB353"/>
  <c r="BZ353"/>
  <c r="BX353"/>
  <c r="BV353"/>
  <c r="CG353"/>
  <c r="CE353"/>
  <c r="CC353"/>
  <c r="CA353"/>
  <c r="BY353"/>
  <c r="BW353"/>
  <c r="BU353"/>
  <c r="CG354"/>
  <c r="CE354"/>
  <c r="CC354"/>
  <c r="CA354"/>
  <c r="BY354"/>
  <c r="BW354"/>
  <c r="BU354"/>
  <c r="CF354"/>
  <c r="CD354"/>
  <c r="CB354"/>
  <c r="BZ354"/>
  <c r="BX354"/>
  <c r="BV354"/>
  <c r="CF355"/>
  <c r="CD355"/>
  <c r="CB355"/>
  <c r="BZ355"/>
  <c r="BX355"/>
  <c r="BV355"/>
  <c r="CG355"/>
  <c r="CE355"/>
  <c r="CC355"/>
  <c r="CA355"/>
  <c r="BY355"/>
  <c r="BW355"/>
  <c r="BU355"/>
  <c r="CG356"/>
  <c r="CE356"/>
  <c r="CC356"/>
  <c r="CA356"/>
  <c r="BY356"/>
  <c r="BW356"/>
  <c r="BU356"/>
  <c r="CF356"/>
  <c r="CD356"/>
  <c r="CB356"/>
  <c r="BZ356"/>
  <c r="BX356"/>
  <c r="BV356"/>
  <c r="CF357"/>
  <c r="CD357"/>
  <c r="CB357"/>
  <c r="BZ357"/>
  <c r="BX357"/>
  <c r="BV357"/>
  <c r="CG357"/>
  <c r="CE357"/>
  <c r="CC357"/>
  <c r="CA357"/>
  <c r="BY357"/>
  <c r="BW357"/>
  <c r="BU357"/>
  <c r="CG358"/>
  <c r="CE358"/>
  <c r="CC358"/>
  <c r="CA358"/>
  <c r="BY358"/>
  <c r="BW358"/>
  <c r="BU358"/>
  <c r="CF358"/>
  <c r="CD358"/>
  <c r="CB358"/>
  <c r="BZ358"/>
  <c r="BX358"/>
  <c r="BV358"/>
  <c r="CF359"/>
  <c r="CD359"/>
  <c r="CB359"/>
  <c r="BZ359"/>
  <c r="BX359"/>
  <c r="BV359"/>
  <c r="CG359"/>
  <c r="CE359"/>
  <c r="CC359"/>
  <c r="CA359"/>
  <c r="BY359"/>
  <c r="BW359"/>
  <c r="BU359"/>
  <c r="CG360"/>
  <c r="CE360"/>
  <c r="CC360"/>
  <c r="CA360"/>
  <c r="BY360"/>
  <c r="BW360"/>
  <c r="BU360"/>
  <c r="CF360"/>
  <c r="CD360"/>
  <c r="CB360"/>
  <c r="BZ360"/>
  <c r="BX360"/>
  <c r="BV360"/>
  <c r="CF361"/>
  <c r="CD361"/>
  <c r="CB361"/>
  <c r="BZ361"/>
  <c r="BX361"/>
  <c r="BV361"/>
  <c r="CG361"/>
  <c r="CE361"/>
  <c r="CC361"/>
  <c r="CA361"/>
  <c r="BY361"/>
  <c r="BW361"/>
  <c r="BU361"/>
  <c r="CG362"/>
  <c r="CE362"/>
  <c r="CC362"/>
  <c r="CA362"/>
  <c r="BY362"/>
  <c r="BW362"/>
  <c r="BU362"/>
  <c r="CF362"/>
  <c r="CD362"/>
  <c r="CB362"/>
  <c r="BZ362"/>
  <c r="BX362"/>
  <c r="BV362"/>
  <c r="CF363"/>
  <c r="CD363"/>
  <c r="CB363"/>
  <c r="BZ363"/>
  <c r="BX363"/>
  <c r="BV363"/>
  <c r="CG363"/>
  <c r="CE363"/>
  <c r="CC363"/>
  <c r="CA363"/>
  <c r="BY363"/>
  <c r="BW363"/>
  <c r="BU363"/>
  <c r="CG364"/>
  <c r="CE364"/>
  <c r="CC364"/>
  <c r="CA364"/>
  <c r="BY364"/>
  <c r="BW364"/>
  <c r="BU364"/>
  <c r="CF364"/>
  <c r="CD364"/>
  <c r="CB364"/>
  <c r="BZ364"/>
  <c r="BX364"/>
  <c r="BV364"/>
  <c r="CF365"/>
  <c r="CD365"/>
  <c r="CB365"/>
  <c r="BZ365"/>
  <c r="BX365"/>
  <c r="BV365"/>
  <c r="CG365"/>
  <c r="CE365"/>
  <c r="CC365"/>
  <c r="CA365"/>
  <c r="BY365"/>
  <c r="BW365"/>
  <c r="BU365"/>
  <c r="CG366"/>
  <c r="CE366"/>
  <c r="CC366"/>
  <c r="CA366"/>
  <c r="BY366"/>
  <c r="BW366"/>
  <c r="BU366"/>
  <c r="CF366"/>
  <c r="CD366"/>
  <c r="CB366"/>
  <c r="BZ366"/>
  <c r="BX366"/>
  <c r="BV366"/>
  <c r="CF367"/>
  <c r="CD367"/>
  <c r="CB367"/>
  <c r="BZ367"/>
  <c r="BX367"/>
  <c r="BV367"/>
  <c r="CG367"/>
  <c r="CE367"/>
  <c r="CC367"/>
  <c r="CA367"/>
  <c r="BY367"/>
  <c r="BW367"/>
  <c r="BU367"/>
  <c r="CG368"/>
  <c r="CE368"/>
  <c r="CC368"/>
  <c r="CA368"/>
  <c r="BY368"/>
  <c r="BW368"/>
  <c r="BU368"/>
  <c r="CF368"/>
  <c r="CD368"/>
  <c r="CB368"/>
  <c r="BZ368"/>
  <c r="BX368"/>
  <c r="BV368"/>
  <c r="CF369"/>
  <c r="CD369"/>
  <c r="CB369"/>
  <c r="BZ369"/>
  <c r="BX369"/>
  <c r="BV369"/>
  <c r="CG369"/>
  <c r="CE369"/>
  <c r="CC369"/>
  <c r="CA369"/>
  <c r="BY369"/>
  <c r="BW369"/>
  <c r="BU369"/>
  <c r="CG370"/>
  <c r="CE370"/>
  <c r="CC370"/>
  <c r="CA370"/>
  <c r="BY370"/>
  <c r="BW370"/>
  <c r="BU370"/>
  <c r="CF370"/>
  <c r="CD370"/>
  <c r="CB370"/>
  <c r="BZ370"/>
  <c r="BX370"/>
  <c r="BV370"/>
  <c r="CF371"/>
  <c r="CD371"/>
  <c r="CB371"/>
  <c r="BZ371"/>
  <c r="BX371"/>
  <c r="BV371"/>
  <c r="CG371"/>
  <c r="CE371"/>
  <c r="CC371"/>
  <c r="CA371"/>
  <c r="BY371"/>
  <c r="BW371"/>
  <c r="BU371"/>
  <c r="CG372"/>
  <c r="CE372"/>
  <c r="CC372"/>
  <c r="CA372"/>
  <c r="BY372"/>
  <c r="BW372"/>
  <c r="BU372"/>
  <c r="CF372"/>
  <c r="CD372"/>
  <c r="CB372"/>
  <c r="BZ372"/>
  <c r="BX372"/>
  <c r="BV372"/>
  <c r="CF373"/>
  <c r="CD373"/>
  <c r="CB373"/>
  <c r="BZ373"/>
  <c r="BX373"/>
  <c r="BV373"/>
  <c r="CG373"/>
  <c r="CE373"/>
  <c r="CC373"/>
  <c r="CA373"/>
  <c r="BY373"/>
  <c r="BW373"/>
  <c r="BU373"/>
  <c r="CG374"/>
  <c r="CE374"/>
  <c r="CC374"/>
  <c r="CA374"/>
  <c r="BY374"/>
  <c r="BW374"/>
  <c r="BU374"/>
  <c r="CF374"/>
  <c r="CD374"/>
  <c r="CB374"/>
  <c r="BZ374"/>
  <c r="BX374"/>
  <c r="BV374"/>
  <c r="CF375"/>
  <c r="CD375"/>
  <c r="CB375"/>
  <c r="BZ375"/>
  <c r="BX375"/>
  <c r="BV375"/>
  <c r="CG375"/>
  <c r="CE375"/>
  <c r="CC375"/>
  <c r="CA375"/>
  <c r="BY375"/>
  <c r="BW375"/>
  <c r="BU375"/>
  <c r="CG376"/>
  <c r="CE376"/>
  <c r="CC376"/>
  <c r="CA376"/>
  <c r="BY376"/>
  <c r="BW376"/>
  <c r="BU376"/>
  <c r="CF376"/>
  <c r="CD376"/>
  <c r="CB376"/>
  <c r="BZ376"/>
  <c r="BX376"/>
  <c r="BV376"/>
  <c r="CF377"/>
  <c r="CD377"/>
  <c r="CB377"/>
  <c r="BZ377"/>
  <c r="BX377"/>
  <c r="BV377"/>
  <c r="CG377"/>
  <c r="CE377"/>
  <c r="CC377"/>
  <c r="CA377"/>
  <c r="BY377"/>
  <c r="BW377"/>
  <c r="BU377"/>
  <c r="CG378"/>
  <c r="CE378"/>
  <c r="CC378"/>
  <c r="CA378"/>
  <c r="BY378"/>
  <c r="BW378"/>
  <c r="BU378"/>
  <c r="CF378"/>
  <c r="CD378"/>
  <c r="CB378"/>
  <c r="BZ378"/>
  <c r="BX378"/>
  <c r="BV378"/>
  <c r="CF379"/>
  <c r="CD379"/>
  <c r="CB379"/>
  <c r="BZ379"/>
  <c r="BX379"/>
  <c r="BV379"/>
  <c r="CG379"/>
  <c r="CE379"/>
  <c r="CC379"/>
  <c r="CA379"/>
  <c r="BY379"/>
  <c r="BW379"/>
  <c r="BU379"/>
  <c r="CG380"/>
  <c r="CE380"/>
  <c r="CC380"/>
  <c r="CA380"/>
  <c r="BY380"/>
  <c r="BW380"/>
  <c r="BU380"/>
  <c r="CF380"/>
  <c r="CD380"/>
  <c r="CB380"/>
  <c r="BZ380"/>
  <c r="BX380"/>
  <c r="BV380"/>
  <c r="CF381"/>
  <c r="CD381"/>
  <c r="CB381"/>
  <c r="BZ381"/>
  <c r="BX381"/>
  <c r="BV381"/>
  <c r="CG381"/>
  <c r="CE381"/>
  <c r="CC381"/>
  <c r="CA381"/>
  <c r="BY381"/>
  <c r="BW381"/>
  <c r="BU381"/>
  <c r="CG382"/>
  <c r="CE382"/>
  <c r="CC382"/>
  <c r="CA382"/>
  <c r="BY382"/>
  <c r="BW382"/>
  <c r="BU382"/>
  <c r="CF382"/>
  <c r="CD382"/>
  <c r="CB382"/>
  <c r="BZ382"/>
  <c r="BX382"/>
  <c r="BV382"/>
  <c r="CF383"/>
  <c r="CD383"/>
  <c r="CB383"/>
  <c r="BZ383"/>
  <c r="BX383"/>
  <c r="BV383"/>
  <c r="CG383"/>
  <c r="CE383"/>
  <c r="CC383"/>
  <c r="CA383"/>
  <c r="BY383"/>
  <c r="BW383"/>
  <c r="BU383"/>
  <c r="CG384"/>
  <c r="CE384"/>
  <c r="CC384"/>
  <c r="CA384"/>
  <c r="BY384"/>
  <c r="BW384"/>
  <c r="BU384"/>
  <c r="CF384"/>
  <c r="CD384"/>
  <c r="CB384"/>
  <c r="BZ384"/>
  <c r="BX384"/>
  <c r="BV384"/>
  <c r="CF385"/>
  <c r="CD385"/>
  <c r="CB385"/>
  <c r="BZ385"/>
  <c r="BX385"/>
  <c r="BV385"/>
  <c r="CG385"/>
  <c r="CE385"/>
  <c r="CC385"/>
  <c r="CA385"/>
  <c r="BY385"/>
  <c r="BW385"/>
  <c r="BU385"/>
  <c r="CG386"/>
  <c r="CE386"/>
  <c r="CC386"/>
  <c r="CA386"/>
  <c r="BY386"/>
  <c r="BW386"/>
  <c r="BU386"/>
  <c r="CF386"/>
  <c r="CD386"/>
  <c r="CB386"/>
  <c r="BZ386"/>
  <c r="BX386"/>
  <c r="BV386"/>
  <c r="CF387"/>
  <c r="CD387"/>
  <c r="CB387"/>
  <c r="BZ387"/>
  <c r="BX387"/>
  <c r="BV387"/>
  <c r="CG387"/>
  <c r="CE387"/>
  <c r="CC387"/>
  <c r="CA387"/>
  <c r="BY387"/>
  <c r="BW387"/>
  <c r="BU387"/>
  <c r="CG388"/>
  <c r="CE388"/>
  <c r="CC388"/>
  <c r="CA388"/>
  <c r="BY388"/>
  <c r="BW388"/>
  <c r="BU388"/>
  <c r="CF388"/>
  <c r="CD388"/>
  <c r="CB388"/>
  <c r="BZ388"/>
  <c r="BX388"/>
  <c r="BV388"/>
  <c r="CF389"/>
  <c r="CD389"/>
  <c r="CB389"/>
  <c r="BZ389"/>
  <c r="BX389"/>
  <c r="BV389"/>
  <c r="CG389"/>
  <c r="CE389"/>
  <c r="CC389"/>
  <c r="CA389"/>
  <c r="BY389"/>
  <c r="BW389"/>
  <c r="BU389"/>
  <c r="CG390"/>
  <c r="CE390"/>
  <c r="CC390"/>
  <c r="CA390"/>
  <c r="BY390"/>
  <c r="BW390"/>
  <c r="BU390"/>
  <c r="CF390"/>
  <c r="CD390"/>
  <c r="CB390"/>
  <c r="BZ390"/>
  <c r="BX390"/>
  <c r="BV390"/>
  <c r="CF391"/>
  <c r="CD391"/>
  <c r="CB391"/>
  <c r="BZ391"/>
  <c r="BX391"/>
  <c r="BV391"/>
  <c r="CG391"/>
  <c r="CE391"/>
  <c r="CC391"/>
  <c r="CA391"/>
  <c r="BY391"/>
  <c r="BW391"/>
  <c r="BU391"/>
  <c r="CG392"/>
  <c r="CE392"/>
  <c r="CC392"/>
  <c r="CA392"/>
  <c r="BY392"/>
  <c r="BW392"/>
  <c r="BU392"/>
  <c r="CF392"/>
  <c r="CD392"/>
  <c r="CB392"/>
  <c r="BZ392"/>
  <c r="BX392"/>
  <c r="BV392"/>
  <c r="CF393"/>
  <c r="CD393"/>
  <c r="CB393"/>
  <c r="BZ393"/>
  <c r="BX393"/>
  <c r="BV393"/>
  <c r="CG393"/>
  <c r="CE393"/>
  <c r="CC393"/>
  <c r="CA393"/>
  <c r="BY393"/>
  <c r="BW393"/>
  <c r="BU393"/>
  <c r="CG394"/>
  <c r="CE394"/>
  <c r="CC394"/>
  <c r="CA394"/>
  <c r="BY394"/>
  <c r="BW394"/>
  <c r="BU394"/>
  <c r="CF394"/>
  <c r="CD394"/>
  <c r="CB394"/>
  <c r="BZ394"/>
  <c r="BX394"/>
  <c r="BV394"/>
  <c r="CF395"/>
  <c r="CD395"/>
  <c r="CB395"/>
  <c r="BZ395"/>
  <c r="BX395"/>
  <c r="BV395"/>
  <c r="CG395"/>
  <c r="CE395"/>
  <c r="CC395"/>
  <c r="CA395"/>
  <c r="BY395"/>
  <c r="BW395"/>
  <c r="BU395"/>
  <c r="CG396"/>
  <c r="CE396"/>
  <c r="CC396"/>
  <c r="CA396"/>
  <c r="BY396"/>
  <c r="BW396"/>
  <c r="BU396"/>
  <c r="CF396"/>
  <c r="CD396"/>
  <c r="CB396"/>
  <c r="BZ396"/>
  <c r="BX396"/>
  <c r="BV396"/>
  <c r="CF397"/>
  <c r="CD397"/>
  <c r="CB397"/>
  <c r="BZ397"/>
  <c r="BX397"/>
  <c r="BV397"/>
  <c r="CG397"/>
  <c r="CE397"/>
  <c r="CC397"/>
  <c r="CA397"/>
  <c r="BY397"/>
  <c r="BW397"/>
  <c r="BU397"/>
  <c r="CG398"/>
  <c r="CE398"/>
  <c r="CC398"/>
  <c r="CA398"/>
  <c r="BY398"/>
  <c r="BW398"/>
  <c r="BU398"/>
  <c r="CF398"/>
  <c r="CD398"/>
  <c r="CB398"/>
  <c r="BZ398"/>
  <c r="BX398"/>
  <c r="BV398"/>
  <c r="CF399"/>
  <c r="CD399"/>
  <c r="CB399"/>
  <c r="BZ399"/>
  <c r="BX399"/>
  <c r="BV399"/>
  <c r="CG399"/>
  <c r="CE399"/>
  <c r="CC399"/>
  <c r="CA399"/>
  <c r="BY399"/>
  <c r="BW399"/>
  <c r="BU399"/>
  <c r="CG400"/>
  <c r="CE400"/>
  <c r="CC400"/>
  <c r="CA400"/>
  <c r="BY400"/>
  <c r="BW400"/>
  <c r="BU400"/>
  <c r="CF400"/>
  <c r="CD400"/>
  <c r="CB400"/>
  <c r="BZ400"/>
  <c r="BX400"/>
  <c r="BV400"/>
  <c r="CF401"/>
  <c r="CD401"/>
  <c r="CB401"/>
  <c r="BZ401"/>
  <c r="BX401"/>
  <c r="BV401"/>
  <c r="CG401"/>
  <c r="CE401"/>
  <c r="CC401"/>
  <c r="CA401"/>
  <c r="BY401"/>
  <c r="BW401"/>
  <c r="BU401"/>
  <c r="CG402"/>
  <c r="CE402"/>
  <c r="CC402"/>
  <c r="CA402"/>
  <c r="BY402"/>
  <c r="BW402"/>
  <c r="BU402"/>
  <c r="CF402"/>
  <c r="CD402"/>
  <c r="CB402"/>
  <c r="BZ402"/>
  <c r="BX402"/>
  <c r="BV402"/>
  <c r="CF403"/>
  <c r="CD403"/>
  <c r="CB403"/>
  <c r="BZ403"/>
  <c r="BX403"/>
  <c r="BV403"/>
  <c r="CG403"/>
  <c r="CE403"/>
  <c r="CC403"/>
  <c r="CA403"/>
  <c r="BY403"/>
  <c r="BW403"/>
  <c r="BU403"/>
  <c r="CG404"/>
  <c r="CE404"/>
  <c r="CC404"/>
  <c r="CA404"/>
  <c r="BY404"/>
  <c r="BW404"/>
  <c r="BU404"/>
  <c r="CF404"/>
  <c r="CD404"/>
  <c r="CB404"/>
  <c r="BZ404"/>
  <c r="BX404"/>
  <c r="BV404"/>
  <c r="CF405"/>
  <c r="CD405"/>
  <c r="CB405"/>
  <c r="BZ405"/>
  <c r="BX405"/>
  <c r="BV405"/>
  <c r="CG405"/>
  <c r="CE405"/>
  <c r="CC405"/>
  <c r="CA405"/>
  <c r="BY405"/>
  <c r="BW405"/>
  <c r="BU405"/>
  <c r="CG406"/>
  <c r="CE406"/>
  <c r="CC406"/>
  <c r="CA406"/>
  <c r="BY406"/>
  <c r="BW406"/>
  <c r="BU406"/>
  <c r="CF406"/>
  <c r="CD406"/>
  <c r="CB406"/>
  <c r="BZ406"/>
  <c r="BX406"/>
  <c r="BV406"/>
  <c r="CF407"/>
  <c r="CD407"/>
  <c r="CB407"/>
  <c r="BZ407"/>
  <c r="BX407"/>
  <c r="BV407"/>
  <c r="CG407"/>
  <c r="CE407"/>
  <c r="CC407"/>
  <c r="CA407"/>
  <c r="BY407"/>
  <c r="BW407"/>
  <c r="BU407"/>
  <c r="CG408"/>
  <c r="CE408"/>
  <c r="CC408"/>
  <c r="CA408"/>
  <c r="BY408"/>
  <c r="BW408"/>
  <c r="BU408"/>
  <c r="CF408"/>
  <c r="CD408"/>
  <c r="CB408"/>
  <c r="BZ408"/>
  <c r="BX408"/>
  <c r="BV408"/>
  <c r="CF409"/>
  <c r="CD409"/>
  <c r="CB409"/>
  <c r="BZ409"/>
  <c r="BX409"/>
  <c r="BV409"/>
  <c r="CG409"/>
  <c r="CE409"/>
  <c r="CC409"/>
  <c r="CA409"/>
  <c r="BY409"/>
  <c r="BW409"/>
  <c r="BU409"/>
  <c r="CG410"/>
  <c r="CE410"/>
  <c r="CC410"/>
  <c r="CA410"/>
  <c r="BY410"/>
  <c r="BW410"/>
  <c r="BU410"/>
  <c r="CF410"/>
  <c r="CD410"/>
  <c r="CB410"/>
  <c r="BZ410"/>
  <c r="BX410"/>
  <c r="BV410"/>
  <c r="CF411"/>
  <c r="CD411"/>
  <c r="CB411"/>
  <c r="BZ411"/>
  <c r="BX411"/>
  <c r="BV411"/>
  <c r="CG411"/>
  <c r="CE411"/>
  <c r="CC411"/>
  <c r="CA411"/>
  <c r="BY411"/>
  <c r="BW411"/>
  <c r="BU411"/>
  <c r="CG412"/>
  <c r="CE412"/>
  <c r="CC412"/>
  <c r="CA412"/>
  <c r="BY412"/>
  <c r="BW412"/>
  <c r="BU412"/>
  <c r="CF412"/>
  <c r="CD412"/>
  <c r="CB412"/>
  <c r="BZ412"/>
  <c r="BX412"/>
  <c r="BV412"/>
  <c r="CF413"/>
  <c r="CD413"/>
  <c r="CB413"/>
  <c r="BZ413"/>
  <c r="BX413"/>
  <c r="BV413"/>
  <c r="CG413"/>
  <c r="CE413"/>
  <c r="CC413"/>
  <c r="CA413"/>
  <c r="BY413"/>
  <c r="BW413"/>
  <c r="BU413"/>
  <c r="CG414"/>
  <c r="CE414"/>
  <c r="CC414"/>
  <c r="CA414"/>
  <c r="BY414"/>
  <c r="BW414"/>
  <c r="BU414"/>
  <c r="CF414"/>
  <c r="CD414"/>
  <c r="CB414"/>
  <c r="BZ414"/>
  <c r="BX414"/>
  <c r="BV414"/>
  <c r="CF415"/>
  <c r="CD415"/>
  <c r="CB415"/>
  <c r="BZ415"/>
  <c r="BX415"/>
  <c r="BV415"/>
  <c r="CG415"/>
  <c r="CE415"/>
  <c r="CC415"/>
  <c r="CA415"/>
  <c r="BY415"/>
  <c r="BW415"/>
  <c r="BU415"/>
  <c r="CG416"/>
  <c r="CE416"/>
  <c r="CC416"/>
  <c r="CA416"/>
  <c r="BY416"/>
  <c r="BW416"/>
  <c r="BU416"/>
  <c r="CF416"/>
  <c r="CD416"/>
  <c r="CB416"/>
  <c r="BZ416"/>
  <c r="BX416"/>
  <c r="BV416"/>
  <c r="CF417"/>
  <c r="CD417"/>
  <c r="CB417"/>
  <c r="BZ417"/>
  <c r="BX417"/>
  <c r="BV417"/>
  <c r="CG417"/>
  <c r="CE417"/>
  <c r="CC417"/>
  <c r="CA417"/>
  <c r="BY417"/>
  <c r="BW417"/>
  <c r="BU417"/>
  <c r="CG418"/>
  <c r="CE418"/>
  <c r="CC418"/>
  <c r="CA418"/>
  <c r="BY418"/>
  <c r="BW418"/>
  <c r="BU418"/>
  <c r="CF418"/>
  <c r="CD418"/>
  <c r="CB418"/>
  <c r="BZ418"/>
  <c r="BX418"/>
  <c r="BV418"/>
  <c r="CF419"/>
  <c r="CD419"/>
  <c r="CB419"/>
  <c r="BZ419"/>
  <c r="BX419"/>
  <c r="BV419"/>
  <c r="CG419"/>
  <c r="CE419"/>
  <c r="CC419"/>
  <c r="CA419"/>
  <c r="BY419"/>
  <c r="BW419"/>
  <c r="BU419"/>
  <c r="CG420"/>
  <c r="CE420"/>
  <c r="CC420"/>
  <c r="CA420"/>
  <c r="BY420"/>
  <c r="BW420"/>
  <c r="BU420"/>
  <c r="CF420"/>
  <c r="CD420"/>
  <c r="CB420"/>
  <c r="BZ420"/>
  <c r="BX420"/>
  <c r="BV420"/>
  <c r="CF421"/>
  <c r="CD421"/>
  <c r="CB421"/>
  <c r="BZ421"/>
  <c r="BX421"/>
  <c r="BV421"/>
  <c r="CG421"/>
  <c r="CE421"/>
  <c r="CC421"/>
  <c r="CA421"/>
  <c r="BY421"/>
  <c r="BW421"/>
  <c r="BU421"/>
  <c r="CG422"/>
  <c r="CE422"/>
  <c r="CC422"/>
  <c r="CA422"/>
  <c r="BY422"/>
  <c r="BW422"/>
  <c r="BU422"/>
  <c r="CF422"/>
  <c r="CD422"/>
  <c r="CB422"/>
  <c r="BZ422"/>
  <c r="BX422"/>
  <c r="BV422"/>
  <c r="CF423"/>
  <c r="CD423"/>
  <c r="CB423"/>
  <c r="BZ423"/>
  <c r="BX423"/>
  <c r="BV423"/>
  <c r="CG423"/>
  <c r="CE423"/>
  <c r="CC423"/>
  <c r="CA423"/>
  <c r="BY423"/>
  <c r="BW423"/>
  <c r="BU423"/>
  <c r="CG424"/>
  <c r="CE424"/>
  <c r="CC424"/>
  <c r="CA424"/>
  <c r="BY424"/>
  <c r="BW424"/>
  <c r="BU424"/>
  <c r="CF424"/>
  <c r="CD424"/>
  <c r="CB424"/>
  <c r="BZ424"/>
  <c r="BX424"/>
  <c r="BV424"/>
  <c r="CF425"/>
  <c r="CD425"/>
  <c r="CB425"/>
  <c r="BZ425"/>
  <c r="BX425"/>
  <c r="BV425"/>
  <c r="CG425"/>
  <c r="CE425"/>
  <c r="CC425"/>
  <c r="CA425"/>
  <c r="BY425"/>
  <c r="BW425"/>
  <c r="BU425"/>
  <c r="CG426"/>
  <c r="CE426"/>
  <c r="CC426"/>
  <c r="CA426"/>
  <c r="BY426"/>
  <c r="BW426"/>
  <c r="BU426"/>
  <c r="CF426"/>
  <c r="CD426"/>
  <c r="CB426"/>
  <c r="BZ426"/>
  <c r="BX426"/>
  <c r="BV426"/>
  <c r="CF427"/>
  <c r="CD427"/>
  <c r="CB427"/>
  <c r="BZ427"/>
  <c r="BX427"/>
  <c r="BV427"/>
  <c r="CG427"/>
  <c r="CE427"/>
  <c r="CC427"/>
  <c r="CA427"/>
  <c r="BY427"/>
  <c r="BW427"/>
  <c r="BU427"/>
  <c r="CG428"/>
  <c r="CE428"/>
  <c r="CC428"/>
  <c r="CA428"/>
  <c r="BY428"/>
  <c r="BW428"/>
  <c r="BU428"/>
  <c r="CF428"/>
  <c r="CD428"/>
  <c r="CB428"/>
  <c r="BZ428"/>
  <c r="BX428"/>
  <c r="BV428"/>
  <c r="CF429"/>
  <c r="CD429"/>
  <c r="CB429"/>
  <c r="BZ429"/>
  <c r="BX429"/>
  <c r="BV429"/>
  <c r="CG429"/>
  <c r="CE429"/>
  <c r="CC429"/>
  <c r="CA429"/>
  <c r="BY429"/>
  <c r="BW429"/>
  <c r="BU429"/>
  <c r="CG430"/>
  <c r="CE430"/>
  <c r="CC430"/>
  <c r="CA430"/>
  <c r="BY430"/>
  <c r="BW430"/>
  <c r="BU430"/>
  <c r="CF430"/>
  <c r="CD430"/>
  <c r="CB430"/>
  <c r="BZ430"/>
  <c r="BX430"/>
  <c r="BV430"/>
  <c r="CF431"/>
  <c r="CD431"/>
  <c r="CB431"/>
  <c r="BZ431"/>
  <c r="BX431"/>
  <c r="BV431"/>
  <c r="CG431"/>
  <c r="CE431"/>
  <c r="CC431"/>
  <c r="CA431"/>
  <c r="BY431"/>
  <c r="BW431"/>
  <c r="BU431"/>
  <c r="CG432"/>
  <c r="CE432"/>
  <c r="CC432"/>
  <c r="CA432"/>
  <c r="BY432"/>
  <c r="BW432"/>
  <c r="BU432"/>
  <c r="CF432"/>
  <c r="CD432"/>
  <c r="CB432"/>
  <c r="BZ432"/>
  <c r="BX432"/>
  <c r="BV432"/>
  <c r="CF433"/>
  <c r="CD433"/>
  <c r="CB433"/>
  <c r="BZ433"/>
  <c r="BX433"/>
  <c r="BV433"/>
  <c r="CG433"/>
  <c r="CE433"/>
  <c r="CC433"/>
  <c r="CA433"/>
  <c r="BY433"/>
  <c r="BW433"/>
  <c r="BU433"/>
  <c r="CG434"/>
  <c r="CE434"/>
  <c r="CC434"/>
  <c r="CA434"/>
  <c r="BY434"/>
  <c r="BW434"/>
  <c r="BU434"/>
  <c r="CF434"/>
  <c r="CD434"/>
  <c r="CB434"/>
  <c r="BZ434"/>
  <c r="BX434"/>
  <c r="BV434"/>
  <c r="CF435"/>
  <c r="CD435"/>
  <c r="CB435"/>
  <c r="BZ435"/>
  <c r="BX435"/>
  <c r="BV435"/>
  <c r="CG435"/>
  <c r="CE435"/>
  <c r="CC435"/>
  <c r="CA435"/>
  <c r="BY435"/>
  <c r="BW435"/>
  <c r="BU435"/>
  <c r="CG436"/>
  <c r="CE436"/>
  <c r="CC436"/>
  <c r="CA436"/>
  <c r="BY436"/>
  <c r="BW436"/>
  <c r="BU436"/>
  <c r="CF436"/>
  <c r="CD436"/>
  <c r="CB436"/>
  <c r="BZ436"/>
  <c r="BX436"/>
  <c r="BV436"/>
  <c r="CF437"/>
  <c r="CD437"/>
  <c r="CB437"/>
  <c r="BZ437"/>
  <c r="BX437"/>
  <c r="BV437"/>
  <c r="CG437"/>
  <c r="CE437"/>
  <c r="CC437"/>
  <c r="CA437"/>
  <c r="BY437"/>
  <c r="BW437"/>
  <c r="BU437"/>
  <c r="CG438"/>
  <c r="CE438"/>
  <c r="CC438"/>
  <c r="CA438"/>
  <c r="BY438"/>
  <c r="BW438"/>
  <c r="BU438"/>
  <c r="CF438"/>
  <c r="CD438"/>
  <c r="CB438"/>
  <c r="BZ438"/>
  <c r="BX438"/>
  <c r="BV438"/>
  <c r="CF439"/>
  <c r="CD439"/>
  <c r="CB439"/>
  <c r="BZ439"/>
  <c r="BX439"/>
  <c r="BV439"/>
  <c r="CG439"/>
  <c r="CE439"/>
  <c r="CC439"/>
  <c r="CA439"/>
  <c r="BY439"/>
  <c r="BW439"/>
  <c r="BU439"/>
  <c r="CG440"/>
  <c r="CE440"/>
  <c r="CC440"/>
  <c r="CA440"/>
  <c r="BY440"/>
  <c r="BW440"/>
  <c r="BU440"/>
  <c r="CF440"/>
  <c r="CD440"/>
  <c r="CB440"/>
  <c r="BZ440"/>
  <c r="BX440"/>
  <c r="BV440"/>
  <c r="CF441"/>
  <c r="CD441"/>
  <c r="CB441"/>
  <c r="BZ441"/>
  <c r="BX441"/>
  <c r="BV441"/>
  <c r="CG441"/>
  <c r="CE441"/>
  <c r="CC441"/>
  <c r="CA441"/>
  <c r="BY441"/>
  <c r="BW441"/>
  <c r="BU441"/>
  <c r="CG442"/>
  <c r="CE442"/>
  <c r="CC442"/>
  <c r="CA442"/>
  <c r="BY442"/>
  <c r="BW442"/>
  <c r="BU442"/>
  <c r="CF442"/>
  <c r="CD442"/>
  <c r="CB442"/>
  <c r="BZ442"/>
  <c r="BX442"/>
  <c r="BV442"/>
  <c r="CF443"/>
  <c r="CD443"/>
  <c r="CB443"/>
  <c r="BZ443"/>
  <c r="BX443"/>
  <c r="BV443"/>
  <c r="CG443"/>
  <c r="CE443"/>
  <c r="CC443"/>
  <c r="CA443"/>
  <c r="BY443"/>
  <c r="BW443"/>
  <c r="BU443"/>
  <c r="CG444"/>
  <c r="CE444"/>
  <c r="CC444"/>
  <c r="CA444"/>
  <c r="BY444"/>
  <c r="BW444"/>
  <c r="BU444"/>
  <c r="CF444"/>
  <c r="CD444"/>
  <c r="CB444"/>
  <c r="BZ444"/>
  <c r="BX444"/>
  <c r="BV444"/>
  <c r="CF445"/>
  <c r="CD445"/>
  <c r="CB445"/>
  <c r="BZ445"/>
  <c r="BX445"/>
  <c r="BV445"/>
  <c r="CG445"/>
  <c r="CE445"/>
  <c r="CC445"/>
  <c r="CA445"/>
  <c r="BY445"/>
  <c r="BW445"/>
  <c r="BU445"/>
  <c r="CG446"/>
  <c r="CE446"/>
  <c r="CC446"/>
  <c r="CA446"/>
  <c r="BY446"/>
  <c r="BW446"/>
  <c r="BU446"/>
  <c r="CF446"/>
  <c r="CD446"/>
  <c r="CB446"/>
  <c r="BZ446"/>
  <c r="BX446"/>
  <c r="BV446"/>
  <c r="CF447"/>
  <c r="CD447"/>
  <c r="CB447"/>
  <c r="BZ447"/>
  <c r="BX447"/>
  <c r="BV447"/>
  <c r="CG447"/>
  <c r="CE447"/>
  <c r="CC447"/>
  <c r="CA447"/>
  <c r="BY447"/>
  <c r="BW447"/>
  <c r="BU447"/>
  <c r="CG448"/>
  <c r="CE448"/>
  <c r="CC448"/>
  <c r="CA448"/>
  <c r="BY448"/>
  <c r="BW448"/>
  <c r="BU448"/>
  <c r="CF448"/>
  <c r="CD448"/>
  <c r="CB448"/>
  <c r="BZ448"/>
  <c r="BX448"/>
  <c r="BV448"/>
  <c r="CF449"/>
  <c r="CD449"/>
  <c r="CB449"/>
  <c r="BZ449"/>
  <c r="BX449"/>
  <c r="BV449"/>
  <c r="CG449"/>
  <c r="CE449"/>
  <c r="CC449"/>
  <c r="CA449"/>
  <c r="BY449"/>
  <c r="BW449"/>
  <c r="BU449"/>
  <c r="CG450"/>
  <c r="CE450"/>
  <c r="CC450"/>
  <c r="CA450"/>
  <c r="BY450"/>
  <c r="BW450"/>
  <c r="BU450"/>
  <c r="CF450"/>
  <c r="CD450"/>
  <c r="CB450"/>
  <c r="BZ450"/>
  <c r="BX450"/>
  <c r="BV450"/>
  <c r="CF451"/>
  <c r="CD451"/>
  <c r="CB451"/>
  <c r="BZ451"/>
  <c r="BX451"/>
  <c r="BV451"/>
  <c r="CG451"/>
  <c r="CE451"/>
  <c r="CC451"/>
  <c r="CA451"/>
  <c r="BY451"/>
  <c r="BW451"/>
  <c r="BU451"/>
  <c r="CG452"/>
  <c r="CE452"/>
  <c r="CC452"/>
  <c r="CA452"/>
  <c r="BY452"/>
  <c r="BW452"/>
  <c r="BU452"/>
  <c r="CF452"/>
  <c r="CD452"/>
  <c r="CB452"/>
  <c r="BZ452"/>
  <c r="BX452"/>
  <c r="BV452"/>
  <c r="CF453"/>
  <c r="CD453"/>
  <c r="CB453"/>
  <c r="BZ453"/>
  <c r="BX453"/>
  <c r="BV453"/>
  <c r="CG453"/>
  <c r="CE453"/>
  <c r="CC453"/>
  <c r="CA453"/>
  <c r="BY453"/>
  <c r="BW453"/>
  <c r="BU453"/>
  <c r="CG454"/>
  <c r="CE454"/>
  <c r="CC454"/>
  <c r="CA454"/>
  <c r="BY454"/>
  <c r="BW454"/>
  <c r="BU454"/>
  <c r="CF454"/>
  <c r="CD454"/>
  <c r="CB454"/>
  <c r="BZ454"/>
  <c r="BX454"/>
  <c r="BV454"/>
  <c r="CF455"/>
  <c r="CD455"/>
  <c r="CB455"/>
  <c r="BZ455"/>
  <c r="BX455"/>
  <c r="BV455"/>
  <c r="CG455"/>
  <c r="CE455"/>
  <c r="CC455"/>
  <c r="CA455"/>
  <c r="BY455"/>
  <c r="BW455"/>
  <c r="BU455"/>
  <c r="CG456"/>
  <c r="CE456"/>
  <c r="CC456"/>
  <c r="CA456"/>
  <c r="BY456"/>
  <c r="BW456"/>
  <c r="BU456"/>
  <c r="CF456"/>
  <c r="CD456"/>
  <c r="CB456"/>
  <c r="BZ456"/>
  <c r="BX456"/>
  <c r="BV456"/>
  <c r="CF457"/>
  <c r="CD457"/>
  <c r="CB457"/>
  <c r="BZ457"/>
  <c r="BX457"/>
  <c r="BV457"/>
  <c r="CG457"/>
  <c r="CE457"/>
  <c r="CC457"/>
  <c r="CA457"/>
  <c r="BY457"/>
  <c r="BW457"/>
  <c r="BU457"/>
  <c r="CG458"/>
  <c r="CE458"/>
  <c r="CC458"/>
  <c r="CA458"/>
  <c r="BY458"/>
  <c r="BW458"/>
  <c r="BU458"/>
  <c r="CF458"/>
  <c r="CD458"/>
  <c r="CB458"/>
  <c r="BZ458"/>
  <c r="BX458"/>
  <c r="BV458"/>
  <c r="CF459"/>
  <c r="CD459"/>
  <c r="CB459"/>
  <c r="BZ459"/>
  <c r="BX459"/>
  <c r="BV459"/>
  <c r="CG459"/>
  <c r="CE459"/>
  <c r="CC459"/>
  <c r="CA459"/>
  <c r="BY459"/>
  <c r="BW459"/>
  <c r="BU459"/>
  <c r="CG460"/>
  <c r="CE460"/>
  <c r="CC460"/>
  <c r="CA460"/>
  <c r="BY460"/>
  <c r="BW460"/>
  <c r="BU460"/>
  <c r="CF460"/>
  <c r="CD460"/>
  <c r="CB460"/>
  <c r="BZ460"/>
  <c r="BX460"/>
  <c r="BV460"/>
  <c r="CF461"/>
  <c r="CD461"/>
  <c r="CB461"/>
  <c r="BZ461"/>
  <c r="BX461"/>
  <c r="BV461"/>
  <c r="CG461"/>
  <c r="CE461"/>
  <c r="CC461"/>
  <c r="CA461"/>
  <c r="BY461"/>
  <c r="BW461"/>
  <c r="BU461"/>
  <c r="CG462"/>
  <c r="CE462"/>
  <c r="CC462"/>
  <c r="CA462"/>
  <c r="BY462"/>
  <c r="BW462"/>
  <c r="BU462"/>
  <c r="CF462"/>
  <c r="CD462"/>
  <c r="CB462"/>
  <c r="BZ462"/>
  <c r="BX462"/>
  <c r="BV462"/>
  <c r="CF463"/>
  <c r="CD463"/>
  <c r="CB463"/>
  <c r="BZ463"/>
  <c r="BX463"/>
  <c r="BV463"/>
  <c r="CG463"/>
  <c r="CE463"/>
  <c r="CC463"/>
  <c r="CA463"/>
  <c r="BY463"/>
  <c r="BW463"/>
  <c r="BU463"/>
  <c r="CG464"/>
  <c r="CE464"/>
  <c r="CC464"/>
  <c r="CA464"/>
  <c r="BY464"/>
  <c r="BW464"/>
  <c r="BU464"/>
  <c r="CF464"/>
  <c r="CD464"/>
  <c r="CB464"/>
  <c r="BZ464"/>
  <c r="BX464"/>
  <c r="BV464"/>
  <c r="CF465"/>
  <c r="CD465"/>
  <c r="CB465"/>
  <c r="BZ465"/>
  <c r="BX465"/>
  <c r="BV465"/>
  <c r="CG465"/>
  <c r="CE465"/>
  <c r="CC465"/>
  <c r="CA465"/>
  <c r="BY465"/>
  <c r="BW465"/>
  <c r="BU465"/>
  <c r="CG466"/>
  <c r="CE466"/>
  <c r="CC466"/>
  <c r="CA466"/>
  <c r="BY466"/>
  <c r="BW466"/>
  <c r="BU466"/>
  <c r="CF466"/>
  <c r="CD466"/>
  <c r="CB466"/>
  <c r="BZ466"/>
  <c r="BX466"/>
  <c r="BV466"/>
  <c r="CF467"/>
  <c r="CD467"/>
  <c r="CB467"/>
  <c r="BZ467"/>
  <c r="BX467"/>
  <c r="BV467"/>
  <c r="CG467"/>
  <c r="CE467"/>
  <c r="CC467"/>
  <c r="CA467"/>
  <c r="BY467"/>
  <c r="BW467"/>
  <c r="BU467"/>
  <c r="CG468"/>
  <c r="CE468"/>
  <c r="CC468"/>
  <c r="CA468"/>
  <c r="BY468"/>
  <c r="BW468"/>
  <c r="BU468"/>
  <c r="CF468"/>
  <c r="CD468"/>
  <c r="CB468"/>
  <c r="BZ468"/>
  <c r="BX468"/>
  <c r="BV468"/>
  <c r="CF469"/>
  <c r="CD469"/>
  <c r="CB469"/>
  <c r="BZ469"/>
  <c r="BX469"/>
  <c r="BV469"/>
  <c r="CG469"/>
  <c r="CE469"/>
  <c r="CC469"/>
  <c r="CA469"/>
  <c r="BY469"/>
  <c r="BW469"/>
  <c r="BU469"/>
  <c r="CG470"/>
  <c r="CE470"/>
  <c r="CC470"/>
  <c r="CA470"/>
  <c r="BY470"/>
  <c r="BW470"/>
  <c r="BU470"/>
  <c r="CF470"/>
  <c r="CD470"/>
  <c r="CB470"/>
  <c r="BZ470"/>
  <c r="BX470"/>
  <c r="BV470"/>
  <c r="CF471"/>
  <c r="CD471"/>
  <c r="CB471"/>
  <c r="BZ471"/>
  <c r="BX471"/>
  <c r="BV471"/>
  <c r="CG471"/>
  <c r="CE471"/>
  <c r="CC471"/>
  <c r="CA471"/>
  <c r="BY471"/>
  <c r="BW471"/>
  <c r="BU471"/>
  <c r="CG472"/>
  <c r="CE472"/>
  <c r="CC472"/>
  <c r="CA472"/>
  <c r="BY472"/>
  <c r="BW472"/>
  <c r="BU472"/>
  <c r="CF472"/>
  <c r="CD472"/>
  <c r="CB472"/>
  <c r="BZ472"/>
  <c r="BX472"/>
  <c r="BV472"/>
  <c r="CF473"/>
  <c r="CD473"/>
  <c r="CB473"/>
  <c r="BZ473"/>
  <c r="BX473"/>
  <c r="BV473"/>
  <c r="CG473"/>
  <c r="CE473"/>
  <c r="CC473"/>
  <c r="CA473"/>
  <c r="BY473"/>
  <c r="BW473"/>
  <c r="BU473"/>
  <c r="CG474"/>
  <c r="CE474"/>
  <c r="CC474"/>
  <c r="CA474"/>
  <c r="BY474"/>
  <c r="BW474"/>
  <c r="BU474"/>
  <c r="CF474"/>
  <c r="CD474"/>
  <c r="CB474"/>
  <c r="BZ474"/>
  <c r="BX474"/>
  <c r="BV474"/>
  <c r="CF475"/>
  <c r="CD475"/>
  <c r="CB475"/>
  <c r="BZ475"/>
  <c r="BX475"/>
  <c r="BV475"/>
  <c r="CG475"/>
  <c r="CE475"/>
  <c r="CC475"/>
  <c r="CA475"/>
  <c r="BY475"/>
  <c r="BW475"/>
  <c r="BU475"/>
  <c r="CG476"/>
  <c r="CE476"/>
  <c r="CC476"/>
  <c r="CA476"/>
  <c r="BY476"/>
  <c r="BW476"/>
  <c r="BU476"/>
  <c r="CF476"/>
  <c r="CD476"/>
  <c r="CB476"/>
  <c r="BZ476"/>
  <c r="BX476"/>
  <c r="BV476"/>
  <c r="CF477"/>
  <c r="CD477"/>
  <c r="CB477"/>
  <c r="BZ477"/>
  <c r="BX477"/>
  <c r="BV477"/>
  <c r="CG477"/>
  <c r="CE477"/>
  <c r="CC477"/>
  <c r="CA477"/>
  <c r="BY477"/>
  <c r="BW477"/>
  <c r="BU477"/>
  <c r="CG478"/>
  <c r="CE478"/>
  <c r="CC478"/>
  <c r="CA478"/>
  <c r="BY478"/>
  <c r="BW478"/>
  <c r="BU478"/>
  <c r="CF478"/>
  <c r="CD478"/>
  <c r="CB478"/>
  <c r="BZ478"/>
  <c r="BX478"/>
  <c r="BV478"/>
  <c r="CF479"/>
  <c r="CD479"/>
  <c r="CB479"/>
  <c r="BZ479"/>
  <c r="BX479"/>
  <c r="BV479"/>
  <c r="CG479"/>
  <c r="CE479"/>
  <c r="CC479"/>
  <c r="CA479"/>
  <c r="BY479"/>
  <c r="BW479"/>
  <c r="BU479"/>
  <c r="CG480"/>
  <c r="CE480"/>
  <c r="CC480"/>
  <c r="CA480"/>
  <c r="BY480"/>
  <c r="BW480"/>
  <c r="BU480"/>
  <c r="CF480"/>
  <c r="CD480"/>
  <c r="CB480"/>
  <c r="BZ480"/>
  <c r="BX480"/>
  <c r="BV480"/>
  <c r="CF481"/>
  <c r="CD481"/>
  <c r="CB481"/>
  <c r="BZ481"/>
  <c r="BX481"/>
  <c r="BV481"/>
  <c r="CG481"/>
  <c r="CE481"/>
  <c r="CC481"/>
  <c r="CA481"/>
  <c r="BY481"/>
  <c r="BW481"/>
  <c r="BU481"/>
  <c r="CG482"/>
  <c r="CE482"/>
  <c r="CC482"/>
  <c r="CA482"/>
  <c r="BY482"/>
  <c r="BW482"/>
  <c r="BU482"/>
  <c r="CF482"/>
  <c r="CD482"/>
  <c r="CB482"/>
  <c r="BZ482"/>
  <c r="BX482"/>
  <c r="BV482"/>
  <c r="CF483"/>
  <c r="CD483"/>
  <c r="CB483"/>
  <c r="BZ483"/>
  <c r="BX483"/>
  <c r="BV483"/>
  <c r="CG483"/>
  <c r="CE483"/>
  <c r="CC483"/>
  <c r="CA483"/>
  <c r="BY483"/>
  <c r="BW483"/>
  <c r="BU483"/>
  <c r="CG484"/>
  <c r="CE484"/>
  <c r="CC484"/>
  <c r="CA484"/>
  <c r="BY484"/>
  <c r="BW484"/>
  <c r="BU484"/>
  <c r="CF484"/>
  <c r="CD484"/>
  <c r="CB484"/>
  <c r="BZ484"/>
  <c r="BX484"/>
  <c r="BV484"/>
  <c r="CF485"/>
  <c r="CD485"/>
  <c r="CB485"/>
  <c r="BZ485"/>
  <c r="BX485"/>
  <c r="BV485"/>
  <c r="CG485"/>
  <c r="CE485"/>
  <c r="CC485"/>
  <c r="CA485"/>
  <c r="BY485"/>
  <c r="BW485"/>
  <c r="BU485"/>
  <c r="CG486"/>
  <c r="CE486"/>
  <c r="CC486"/>
  <c r="CA486"/>
  <c r="BY486"/>
  <c r="BW486"/>
  <c r="BU486"/>
  <c r="CF486"/>
  <c r="CD486"/>
  <c r="CB486"/>
  <c r="BZ486"/>
  <c r="BX486"/>
  <c r="BV486"/>
  <c r="CF487"/>
  <c r="CD487"/>
  <c r="CB487"/>
  <c r="BZ487"/>
  <c r="BX487"/>
  <c r="BV487"/>
  <c r="CG487"/>
  <c r="CE487"/>
  <c r="CC487"/>
  <c r="CA487"/>
  <c r="BY487"/>
  <c r="BW487"/>
  <c r="BU487"/>
  <c r="CG488"/>
  <c r="CE488"/>
  <c r="CC488"/>
  <c r="CA488"/>
  <c r="BY488"/>
  <c r="BW488"/>
  <c r="BU488"/>
  <c r="CF488"/>
  <c r="CD488"/>
  <c r="CB488"/>
  <c r="BZ488"/>
  <c r="BX488"/>
  <c r="BV488"/>
  <c r="CF489"/>
  <c r="CD489"/>
  <c r="CB489"/>
  <c r="BZ489"/>
  <c r="BX489"/>
  <c r="BV489"/>
  <c r="CG489"/>
  <c r="CE489"/>
  <c r="CC489"/>
  <c r="CA489"/>
  <c r="BY489"/>
  <c r="BW489"/>
  <c r="BU489"/>
  <c r="CG490"/>
  <c r="CE490"/>
  <c r="CC490"/>
  <c r="CA490"/>
  <c r="BY490"/>
  <c r="BW490"/>
  <c r="BU490"/>
  <c r="CF490"/>
  <c r="CD490"/>
  <c r="CB490"/>
  <c r="BZ490"/>
  <c r="BX490"/>
  <c r="BV490"/>
  <c r="CF491"/>
  <c r="CD491"/>
  <c r="CB491"/>
  <c r="BZ491"/>
  <c r="BX491"/>
  <c r="BV491"/>
  <c r="CG491"/>
  <c r="CE491"/>
  <c r="CC491"/>
  <c r="CA491"/>
  <c r="BY491"/>
  <c r="BW491"/>
  <c r="BU491"/>
  <c r="CG492"/>
  <c r="CE492"/>
  <c r="CC492"/>
  <c r="CA492"/>
  <c r="BY492"/>
  <c r="BW492"/>
  <c r="BU492"/>
  <c r="CF492"/>
  <c r="CD492"/>
  <c r="CB492"/>
  <c r="BZ492"/>
  <c r="BX492"/>
  <c r="BV492"/>
  <c r="CF493"/>
  <c r="CD493"/>
  <c r="CB493"/>
  <c r="BZ493"/>
  <c r="BX493"/>
  <c r="BV493"/>
  <c r="CG493"/>
  <c r="CE493"/>
  <c r="CC493"/>
  <c r="CA493"/>
  <c r="BY493"/>
  <c r="BW493"/>
  <c r="BU493"/>
  <c r="CG494"/>
  <c r="CE494"/>
  <c r="CC494"/>
  <c r="CA494"/>
  <c r="BY494"/>
  <c r="BW494"/>
  <c r="BU494"/>
  <c r="CF494"/>
  <c r="CD494"/>
  <c r="CB494"/>
  <c r="BZ494"/>
  <c r="BX494"/>
  <c r="BV494"/>
  <c r="CF495"/>
  <c r="CD495"/>
  <c r="CB495"/>
  <c r="BZ495"/>
  <c r="BX495"/>
  <c r="BV495"/>
  <c r="CG495"/>
  <c r="CE495"/>
  <c r="CC495"/>
  <c r="CA495"/>
  <c r="BY495"/>
  <c r="BW495"/>
  <c r="BU495"/>
  <c r="CG496"/>
  <c r="CE496"/>
  <c r="CC496"/>
  <c r="CA496"/>
  <c r="BY496"/>
  <c r="BW496"/>
  <c r="BU496"/>
  <c r="CF496"/>
  <c r="CD496"/>
  <c r="CB496"/>
  <c r="BZ496"/>
  <c r="BX496"/>
  <c r="BV496"/>
  <c r="CF497"/>
  <c r="CD497"/>
  <c r="CB497"/>
  <c r="BZ497"/>
  <c r="BX497"/>
  <c r="BV497"/>
  <c r="CG497"/>
  <c r="CE497"/>
  <c r="CC497"/>
  <c r="CA497"/>
  <c r="BY497"/>
  <c r="BW497"/>
  <c r="BU497"/>
  <c r="CG498"/>
  <c r="CE498"/>
  <c r="CC498"/>
  <c r="CA498"/>
  <c r="BY498"/>
  <c r="BW498"/>
  <c r="BU498"/>
  <c r="CF498"/>
  <c r="CD498"/>
  <c r="CB498"/>
  <c r="BZ498"/>
  <c r="BX498"/>
  <c r="BV498"/>
  <c r="CF499"/>
  <c r="CD499"/>
  <c r="CB499"/>
  <c r="BZ499"/>
  <c r="BX499"/>
  <c r="BV499"/>
  <c r="CG499"/>
  <c r="CE499"/>
  <c r="CC499"/>
  <c r="CA499"/>
  <c r="BY499"/>
  <c r="BW499"/>
  <c r="BU499"/>
  <c r="CG500"/>
  <c r="CE500"/>
  <c r="CC500"/>
  <c r="CA500"/>
  <c r="BY500"/>
  <c r="BW500"/>
  <c r="BU500"/>
  <c r="CF500"/>
  <c r="CD500"/>
  <c r="CB500"/>
  <c r="BZ500"/>
  <c r="BX500"/>
  <c r="BV500"/>
  <c r="CF501"/>
  <c r="CD501"/>
  <c r="CB501"/>
  <c r="BZ501"/>
  <c r="BX501"/>
  <c r="BV501"/>
  <c r="CG501"/>
  <c r="CE501"/>
  <c r="CC501"/>
  <c r="CA501"/>
  <c r="BY501"/>
  <c r="BW501"/>
  <c r="BU501"/>
  <c r="CG502"/>
  <c r="CE502"/>
  <c r="CC502"/>
  <c r="CA502"/>
  <c r="BY502"/>
  <c r="BW502"/>
  <c r="BU502"/>
  <c r="CF502"/>
  <c r="CD502"/>
  <c r="CB502"/>
  <c r="BZ502"/>
  <c r="BX502"/>
  <c r="BV502"/>
  <c r="CF503"/>
  <c r="CD503"/>
  <c r="CB503"/>
  <c r="BZ503"/>
  <c r="BX503"/>
  <c r="BV503"/>
  <c r="CG503"/>
  <c r="CE503"/>
  <c r="CC503"/>
  <c r="CA503"/>
  <c r="BY503"/>
  <c r="BW503"/>
  <c r="BU503"/>
  <c r="CG504"/>
  <c r="CE504"/>
  <c r="CC504"/>
  <c r="CA504"/>
  <c r="BY504"/>
  <c r="BW504"/>
  <c r="BU504"/>
  <c r="CF504"/>
  <c r="CD504"/>
  <c r="CB504"/>
  <c r="BZ504"/>
  <c r="BX504"/>
  <c r="BV504"/>
  <c r="CF505"/>
  <c r="CD505"/>
  <c r="CB505"/>
  <c r="BZ505"/>
  <c r="BX505"/>
  <c r="BV505"/>
  <c r="CG505"/>
  <c r="CE505"/>
  <c r="CC505"/>
  <c r="CA505"/>
  <c r="BY505"/>
  <c r="BW505"/>
  <c r="BU505"/>
  <c r="CG506"/>
  <c r="CE506"/>
  <c r="CC506"/>
  <c r="CA506"/>
  <c r="BY506"/>
  <c r="BW506"/>
  <c r="BU506"/>
  <c r="CF506"/>
  <c r="CD506"/>
  <c r="CB506"/>
  <c r="BZ506"/>
  <c r="BX506"/>
  <c r="BV506"/>
  <c r="CF507"/>
  <c r="CD507"/>
  <c r="CB507"/>
  <c r="BZ507"/>
  <c r="BX507"/>
  <c r="BV507"/>
  <c r="CG507"/>
  <c r="CE507"/>
  <c r="CC507"/>
  <c r="CA507"/>
  <c r="BY507"/>
  <c r="BW507"/>
  <c r="BU507"/>
  <c r="CG508"/>
  <c r="CE508"/>
  <c r="CC508"/>
  <c r="CA508"/>
  <c r="BY508"/>
  <c r="BW508"/>
  <c r="BU508"/>
  <c r="CF508"/>
  <c r="CD508"/>
  <c r="CB508"/>
  <c r="BZ508"/>
  <c r="BX508"/>
  <c r="BV508"/>
  <c r="CF509"/>
  <c r="CD509"/>
  <c r="CB509"/>
  <c r="BZ509"/>
  <c r="BX509"/>
  <c r="BV509"/>
  <c r="CG509"/>
  <c r="CE509"/>
  <c r="CC509"/>
  <c r="CA509"/>
  <c r="BY509"/>
  <c r="BW509"/>
  <c r="BU509"/>
  <c r="BT1429"/>
  <c r="CK1429" s="1"/>
  <c r="BT1427"/>
  <c r="CK1427" s="1"/>
  <c r="BT1421"/>
  <c r="CK1421" s="1"/>
  <c r="BT1405"/>
  <c r="CK1405" s="1"/>
  <c r="BT1403"/>
  <c r="CK1403" s="1"/>
  <c r="BT1401"/>
  <c r="CK1401" s="1"/>
  <c r="BT1399"/>
  <c r="CK1399" s="1"/>
  <c r="BT1397"/>
  <c r="CK1397" s="1"/>
  <c r="BT1395"/>
  <c r="CK1395" s="1"/>
  <c r="BT1393"/>
  <c r="CK1393" s="1"/>
  <c r="BT1391"/>
  <c r="CK1391" s="1"/>
  <c r="BT1389"/>
  <c r="CK1389" s="1"/>
  <c r="BT1387"/>
  <c r="CK1387" s="1"/>
  <c r="BT1385"/>
  <c r="CK1385" s="1"/>
  <c r="BT1341"/>
  <c r="CK1341" s="1"/>
  <c r="BT1333"/>
  <c r="CK1333" s="1"/>
  <c r="BT1328"/>
  <c r="CK1328" s="1"/>
  <c r="BT1326"/>
  <c r="CK1326" s="1"/>
  <c r="BT1323"/>
  <c r="CK1323" s="1"/>
  <c r="BT1316"/>
  <c r="CK1316" s="1"/>
  <c r="BT1313"/>
  <c r="CK1313" s="1"/>
  <c r="BT1311"/>
  <c r="CK1311" s="1"/>
  <c r="BT1306"/>
  <c r="CK1306" s="1"/>
  <c r="BT1301"/>
  <c r="CK1301" s="1"/>
  <c r="BT1300"/>
  <c r="CK1300" s="1"/>
  <c r="BT1296"/>
  <c r="CK1296" s="1"/>
  <c r="BT1294"/>
  <c r="CK1294" s="1"/>
  <c r="BT1291"/>
  <c r="CK1291" s="1"/>
  <c r="BT1290"/>
  <c r="CK1290" s="1"/>
  <c r="BT1284"/>
  <c r="CK1284" s="1"/>
  <c r="BT1281"/>
  <c r="CK1281" s="1"/>
  <c r="BT1280"/>
  <c r="CK1280" s="1"/>
  <c r="BT1279"/>
  <c r="CK1279" s="1"/>
  <c r="BT1278"/>
  <c r="CK1278" s="1"/>
  <c r="BT1274"/>
  <c r="CK1274" s="1"/>
  <c r="BT1268"/>
  <c r="CK1268" s="1"/>
  <c r="BT1266"/>
  <c r="CK1266" s="1"/>
  <c r="BT1264"/>
  <c r="CK1264" s="1"/>
  <c r="BT1263"/>
  <c r="CK1263" s="1"/>
  <c r="BT1261"/>
  <c r="CK1261" s="1"/>
  <c r="BT1259"/>
  <c r="CK1259" s="1"/>
  <c r="BT1257"/>
  <c r="CK1257" s="1"/>
  <c r="BT1255"/>
  <c r="CK1255" s="1"/>
  <c r="BT1253"/>
  <c r="CK1253" s="1"/>
  <c r="BT1251"/>
  <c r="CK1251" s="1"/>
  <c r="BT1249"/>
  <c r="CK1249" s="1"/>
  <c r="BT1247"/>
  <c r="CK1247" s="1"/>
  <c r="BT1245"/>
  <c r="CK1245" s="1"/>
  <c r="BT1243"/>
  <c r="CK1243" s="1"/>
  <c r="BT1241"/>
  <c r="CK1241" s="1"/>
  <c r="BT1239"/>
  <c r="CK1239" s="1"/>
  <c r="BT1237"/>
  <c r="CK1237" s="1"/>
  <c r="BT1235"/>
  <c r="CK1235" s="1"/>
  <c r="BT1233"/>
  <c r="CK1233" s="1"/>
  <c r="BT1231"/>
  <c r="CK1231" s="1"/>
  <c r="BT1229"/>
  <c r="CK1229" s="1"/>
  <c r="BT1227"/>
  <c r="CK1227" s="1"/>
  <c r="BT1225"/>
  <c r="CK1225" s="1"/>
  <c r="BT1223"/>
  <c r="CK1223" s="1"/>
  <c r="BT1221"/>
  <c r="CK1221" s="1"/>
  <c r="BT1219"/>
  <c r="CK1219" s="1"/>
  <c r="BT1217"/>
  <c r="CK1217" s="1"/>
  <c r="BT1215"/>
  <c r="CK1215" s="1"/>
  <c r="BT1213"/>
  <c r="CK1213" s="1"/>
  <c r="BT1211"/>
  <c r="CK1211" s="1"/>
  <c r="BT1209"/>
  <c r="CK1209" s="1"/>
  <c r="BT1207"/>
  <c r="CK1207" s="1"/>
  <c r="BT1205"/>
  <c r="CK1205" s="1"/>
  <c r="BT1203"/>
  <c r="CK1203" s="1"/>
  <c r="BT1201"/>
  <c r="CK1201" s="1"/>
  <c r="BT1199"/>
  <c r="CK1199" s="1"/>
  <c r="BT1197"/>
  <c r="CK1197" s="1"/>
  <c r="BT1195"/>
  <c r="CK1195" s="1"/>
  <c r="BT1193"/>
  <c r="CK1193" s="1"/>
  <c r="BT1191"/>
  <c r="CK1191" s="1"/>
  <c r="BT1189"/>
  <c r="CK1189" s="1"/>
  <c r="BT1187"/>
  <c r="CK1187" s="1"/>
  <c r="BT1185"/>
  <c r="CK1185" s="1"/>
  <c r="BT1183"/>
  <c r="CK1183" s="1"/>
  <c r="BT1181"/>
  <c r="CK1181" s="1"/>
  <c r="BT1179"/>
  <c r="CK1179" s="1"/>
  <c r="BT1177"/>
  <c r="CK1177" s="1"/>
  <c r="BT1175"/>
  <c r="CK1175" s="1"/>
  <c r="BT1173"/>
  <c r="CK1173" s="1"/>
  <c r="BT1171"/>
  <c r="CK1171" s="1"/>
  <c r="BT1169"/>
  <c r="CK1169" s="1"/>
  <c r="BT1167"/>
  <c r="CK1167" s="1"/>
  <c r="BT1165"/>
  <c r="CK1165" s="1"/>
  <c r="BT1034"/>
  <c r="CK1034" s="1"/>
  <c r="BT1030"/>
  <c r="CK1030" s="1"/>
  <c r="BT1025"/>
  <c r="CK1025" s="1"/>
  <c r="BT1016"/>
  <c r="CK1016" s="1"/>
  <c r="BT1011"/>
  <c r="CK1011" s="1"/>
  <c r="BT1006"/>
  <c r="CK1006" s="1"/>
  <c r="BT1004"/>
  <c r="CK1004" s="1"/>
  <c r="BT1001"/>
  <c r="CK1001" s="1"/>
  <c r="BT994"/>
  <c r="CK994" s="1"/>
  <c r="BT991"/>
  <c r="CK991" s="1"/>
  <c r="BT989"/>
  <c r="CK989" s="1"/>
  <c r="BT984"/>
  <c r="CK984" s="1"/>
  <c r="BT979"/>
  <c r="CK979" s="1"/>
  <c r="BT803"/>
  <c r="CK803" s="1"/>
  <c r="BT801"/>
  <c r="CK801" s="1"/>
  <c r="BT799"/>
  <c r="CK799" s="1"/>
  <c r="BT797"/>
  <c r="CK797" s="1"/>
  <c r="BT795"/>
  <c r="CK795" s="1"/>
  <c r="BT793"/>
  <c r="CK793" s="1"/>
  <c r="BT791"/>
  <c r="CK791" s="1"/>
  <c r="BT789"/>
  <c r="CK789" s="1"/>
  <c r="BT787"/>
  <c r="CK787" s="1"/>
  <c r="BT785"/>
  <c r="CK785" s="1"/>
  <c r="BT783"/>
  <c r="CK783" s="1"/>
  <c r="BT781"/>
  <c r="CK781" s="1"/>
  <c r="BT779"/>
  <c r="CK779" s="1"/>
  <c r="BT777"/>
  <c r="CK777" s="1"/>
  <c r="BT775"/>
  <c r="CK775" s="1"/>
  <c r="BT773"/>
  <c r="CK773" s="1"/>
  <c r="BT771"/>
  <c r="CK771" s="1"/>
  <c r="BT769"/>
  <c r="CK769" s="1"/>
  <c r="BT767"/>
  <c r="CK767" s="1"/>
  <c r="BT765"/>
  <c r="CK765" s="1"/>
  <c r="BT763"/>
  <c r="CK763" s="1"/>
  <c r="BT761"/>
  <c r="CK761" s="1"/>
  <c r="BT759"/>
  <c r="CK759" s="1"/>
  <c r="BT757"/>
  <c r="CK757" s="1"/>
  <c r="BT755"/>
  <c r="CK755" s="1"/>
  <c r="BT753"/>
  <c r="CK753" s="1"/>
  <c r="BT751"/>
  <c r="CK751" s="1"/>
  <c r="BT749"/>
  <c r="CK749" s="1"/>
  <c r="BT747"/>
  <c r="CK747" s="1"/>
  <c r="BT745"/>
  <c r="CK745" s="1"/>
  <c r="BT743"/>
  <c r="CK743" s="1"/>
  <c r="BT741"/>
  <c r="CK741" s="1"/>
  <c r="BT739"/>
  <c r="CK739" s="1"/>
  <c r="BT737"/>
  <c r="CK737" s="1"/>
  <c r="BT735"/>
  <c r="CK735" s="1"/>
  <c r="BT733"/>
  <c r="CK733" s="1"/>
  <c r="BT731"/>
  <c r="CK731" s="1"/>
  <c r="BT729"/>
  <c r="CK729" s="1"/>
  <c r="BT727"/>
  <c r="CK727" s="1"/>
  <c r="BT725"/>
  <c r="CK725" s="1"/>
  <c r="BT723"/>
  <c r="CK723" s="1"/>
  <c r="BT721"/>
  <c r="CK721" s="1"/>
  <c r="BT719"/>
  <c r="CK719" s="1"/>
  <c r="BT717"/>
  <c r="CK717" s="1"/>
  <c r="BT715"/>
  <c r="CK715" s="1"/>
  <c r="BT713"/>
  <c r="CK713" s="1"/>
  <c r="BT711"/>
  <c r="CK711" s="1"/>
  <c r="BT709"/>
  <c r="CK709" s="1"/>
  <c r="BT707"/>
  <c r="CK707" s="1"/>
  <c r="BT705"/>
  <c r="CK705" s="1"/>
  <c r="BT703"/>
  <c r="CK703" s="1"/>
  <c r="BT701"/>
  <c r="CK701" s="1"/>
  <c r="BT699"/>
  <c r="CK699" s="1"/>
  <c r="BT697"/>
  <c r="CK697" s="1"/>
  <c r="BT695"/>
  <c r="CK695" s="1"/>
  <c r="BT693"/>
  <c r="CK693" s="1"/>
  <c r="BT691"/>
  <c r="CK691" s="1"/>
  <c r="BT689"/>
  <c r="CK689" s="1"/>
  <c r="BT687"/>
  <c r="CK687" s="1"/>
  <c r="BT685"/>
  <c r="CK685" s="1"/>
  <c r="BT683"/>
  <c r="CK683" s="1"/>
  <c r="BT681"/>
  <c r="CK681" s="1"/>
  <c r="BT679"/>
  <c r="CK679" s="1"/>
  <c r="BT677"/>
  <c r="CK677" s="1"/>
  <c r="BT675"/>
  <c r="CK675" s="1"/>
  <c r="BT673"/>
  <c r="CK673" s="1"/>
  <c r="BT671"/>
  <c r="CK671" s="1"/>
  <c r="BT1434"/>
  <c r="CK1434" s="1"/>
  <c r="BT1432"/>
  <c r="CK1432" s="1"/>
  <c r="BT1430"/>
  <c r="CK1430" s="1"/>
  <c r="BT1423"/>
  <c r="CK1423" s="1"/>
  <c r="BT1418"/>
  <c r="CK1418" s="1"/>
  <c r="BT1404"/>
  <c r="CK1404" s="1"/>
  <c r="BT1402"/>
  <c r="CK1402" s="1"/>
  <c r="BT1400"/>
  <c r="CK1400" s="1"/>
  <c r="BT1398"/>
  <c r="CK1398" s="1"/>
  <c r="BT1396"/>
  <c r="CK1396" s="1"/>
  <c r="BT1394"/>
  <c r="CK1394" s="1"/>
  <c r="BT1392"/>
  <c r="CK1392" s="1"/>
  <c r="BT1390"/>
  <c r="CK1390" s="1"/>
  <c r="BT1388"/>
  <c r="CK1388" s="1"/>
  <c r="BT1386"/>
  <c r="CK1386" s="1"/>
  <c r="BT1345"/>
  <c r="CK1345" s="1"/>
  <c r="BT1337"/>
  <c r="CK1337" s="1"/>
  <c r="BT1329"/>
  <c r="CK1329" s="1"/>
  <c r="BT1327"/>
  <c r="CK1327" s="1"/>
  <c r="BT1322"/>
  <c r="CK1322" s="1"/>
  <c r="BT1317"/>
  <c r="CK1317" s="1"/>
  <c r="BT1312"/>
  <c r="CK1312" s="1"/>
  <c r="BT1310"/>
  <c r="CK1310" s="1"/>
  <c r="BT1307"/>
  <c r="CK1307" s="1"/>
  <c r="BT1297"/>
  <c r="CK1297" s="1"/>
  <c r="BT1295"/>
  <c r="CK1295" s="1"/>
  <c r="BT1285"/>
  <c r="CK1285" s="1"/>
  <c r="BT1269"/>
  <c r="CK1269" s="1"/>
  <c r="BT1267"/>
  <c r="CK1267" s="1"/>
  <c r="BT1265"/>
  <c r="CK1265" s="1"/>
  <c r="BT1262"/>
  <c r="CK1262" s="1"/>
  <c r="BT1260"/>
  <c r="CK1260" s="1"/>
  <c r="BT1258"/>
  <c r="CK1258" s="1"/>
  <c r="BT1256"/>
  <c r="CK1256" s="1"/>
  <c r="BT1254"/>
  <c r="CK1254" s="1"/>
  <c r="BT1252"/>
  <c r="CK1252" s="1"/>
  <c r="BT1250"/>
  <c r="CK1250" s="1"/>
  <c r="BT1248"/>
  <c r="CK1248" s="1"/>
  <c r="BT1246"/>
  <c r="CK1246" s="1"/>
  <c r="BT1244"/>
  <c r="CK1244" s="1"/>
  <c r="BT1242"/>
  <c r="CK1242" s="1"/>
  <c r="BT1240"/>
  <c r="CK1240" s="1"/>
  <c r="BT1238"/>
  <c r="CK1238" s="1"/>
  <c r="BT1236"/>
  <c r="CK1236" s="1"/>
  <c r="BT1234"/>
  <c r="CK1234" s="1"/>
  <c r="BT1232"/>
  <c r="CK1232" s="1"/>
  <c r="BT1230"/>
  <c r="CK1230" s="1"/>
  <c r="BT1228"/>
  <c r="CK1228" s="1"/>
  <c r="BT1226"/>
  <c r="CK1226" s="1"/>
  <c r="BT1224"/>
  <c r="CK1224" s="1"/>
  <c r="BT1222"/>
  <c r="CK1222" s="1"/>
  <c r="BT1220"/>
  <c r="CK1220" s="1"/>
  <c r="BT1218"/>
  <c r="CK1218" s="1"/>
  <c r="BT1216"/>
  <c r="CK1216" s="1"/>
  <c r="BT1214"/>
  <c r="CK1214" s="1"/>
  <c r="BT1212"/>
  <c r="CK1212" s="1"/>
  <c r="BT1210"/>
  <c r="CK1210" s="1"/>
  <c r="BT1208"/>
  <c r="CK1208" s="1"/>
  <c r="BT1206"/>
  <c r="CK1206" s="1"/>
  <c r="BT1204"/>
  <c r="CK1204" s="1"/>
  <c r="BT1202"/>
  <c r="CK1202" s="1"/>
  <c r="BT1200"/>
  <c r="CK1200" s="1"/>
  <c r="BT1198"/>
  <c r="CK1198" s="1"/>
  <c r="BT1196"/>
  <c r="CK1196" s="1"/>
  <c r="BT1194"/>
  <c r="CK1194" s="1"/>
  <c r="BT1192"/>
  <c r="CK1192" s="1"/>
  <c r="BT1190"/>
  <c r="CK1190" s="1"/>
  <c r="BT1188"/>
  <c r="CK1188" s="1"/>
  <c r="BT1186"/>
  <c r="CK1186" s="1"/>
  <c r="BT1184"/>
  <c r="CK1184" s="1"/>
  <c r="BT1182"/>
  <c r="CK1182" s="1"/>
  <c r="BT1180"/>
  <c r="CK1180" s="1"/>
  <c r="BT1178"/>
  <c r="CK1178" s="1"/>
  <c r="BT1176"/>
  <c r="CK1176" s="1"/>
  <c r="BT1174"/>
  <c r="CK1174" s="1"/>
  <c r="BT1172"/>
  <c r="CK1172" s="1"/>
  <c r="BT1170"/>
  <c r="CK1170" s="1"/>
  <c r="BT1168"/>
  <c r="CK1168" s="1"/>
  <c r="BT1159"/>
  <c r="CK1159" s="1"/>
  <c r="BT1157"/>
  <c r="CK1157" s="1"/>
  <c r="BT1114"/>
  <c r="CK1114" s="1"/>
  <c r="BT1110"/>
  <c r="CK1110" s="1"/>
  <c r="BT1106"/>
  <c r="CK1106" s="1"/>
  <c r="BT1102"/>
  <c r="CK1102" s="1"/>
  <c r="BT1098"/>
  <c r="CK1098" s="1"/>
  <c r="BT1094"/>
  <c r="CK1094" s="1"/>
  <c r="BT1090"/>
  <c r="CK1090" s="1"/>
  <c r="BT1086"/>
  <c r="CK1086" s="1"/>
  <c r="BT1082"/>
  <c r="CK1082" s="1"/>
  <c r="BT1080"/>
  <c r="CK1080" s="1"/>
  <c r="BT1078"/>
  <c r="CK1078" s="1"/>
  <c r="BT1076"/>
  <c r="CK1076" s="1"/>
  <c r="BT1074"/>
  <c r="CK1074" s="1"/>
  <c r="BT1072"/>
  <c r="CK1072" s="1"/>
  <c r="BT1070"/>
  <c r="CK1070" s="1"/>
  <c r="BT1068"/>
  <c r="CK1068" s="1"/>
  <c r="BT1066"/>
  <c r="CK1066" s="1"/>
  <c r="BT1064"/>
  <c r="CK1064" s="1"/>
  <c r="BT1062"/>
  <c r="CK1062" s="1"/>
  <c r="BT1060"/>
  <c r="CK1060" s="1"/>
  <c r="BT1058"/>
  <c r="CK1058" s="1"/>
  <c r="BT1056"/>
  <c r="CK1056" s="1"/>
  <c r="BT1054"/>
  <c r="CK1054" s="1"/>
  <c r="BT1052"/>
  <c r="CK1052" s="1"/>
  <c r="BT1050"/>
  <c r="CK1050" s="1"/>
  <c r="BT1048"/>
  <c r="CK1048" s="1"/>
  <c r="BT1046"/>
  <c r="CK1046" s="1"/>
  <c r="BT1044"/>
  <c r="CK1044" s="1"/>
  <c r="BT1042"/>
  <c r="CK1042" s="1"/>
  <c r="BT1040"/>
  <c r="CK1040" s="1"/>
  <c r="BT1038"/>
  <c r="CK1038" s="1"/>
  <c r="BT1036"/>
  <c r="CK1036" s="1"/>
  <c r="BT1032"/>
  <c r="CK1032" s="1"/>
  <c r="BT1028"/>
  <c r="CK1028" s="1"/>
  <c r="BT1024"/>
  <c r="CK1024" s="1"/>
  <c r="BT1017"/>
  <c r="CK1017" s="1"/>
  <c r="BT1010"/>
  <c r="CK1010" s="1"/>
  <c r="BT1007"/>
  <c r="CK1007" s="1"/>
  <c r="BT1005"/>
  <c r="CK1005" s="1"/>
  <c r="BT1000"/>
  <c r="CK1000" s="1"/>
  <c r="BT995"/>
  <c r="CK995" s="1"/>
  <c r="BT990"/>
  <c r="CK990" s="1"/>
  <c r="BT988"/>
  <c r="CK988" s="1"/>
  <c r="BT985"/>
  <c r="CK985" s="1"/>
  <c r="BT978"/>
  <c r="CK978" s="1"/>
  <c r="BT804"/>
  <c r="CK804" s="1"/>
  <c r="BT802"/>
  <c r="CK802" s="1"/>
  <c r="BT800"/>
  <c r="CK800" s="1"/>
  <c r="BT798"/>
  <c r="CK798" s="1"/>
  <c r="BT796"/>
  <c r="CK796" s="1"/>
  <c r="BT794"/>
  <c r="CK794" s="1"/>
  <c r="BT792"/>
  <c r="CK792" s="1"/>
  <c r="BT790"/>
  <c r="CK790" s="1"/>
  <c r="BT788"/>
  <c r="CK788" s="1"/>
  <c r="BT786"/>
  <c r="CK786" s="1"/>
  <c r="BT784"/>
  <c r="CK784" s="1"/>
  <c r="BT782"/>
  <c r="CK782" s="1"/>
  <c r="BT780"/>
  <c r="CK780" s="1"/>
  <c r="BT778"/>
  <c r="CK778" s="1"/>
  <c r="BT776"/>
  <c r="CK776" s="1"/>
  <c r="BT774"/>
  <c r="CK774" s="1"/>
  <c r="BT772"/>
  <c r="CK772" s="1"/>
  <c r="BT770"/>
  <c r="CK770" s="1"/>
  <c r="BT768"/>
  <c r="CK768" s="1"/>
  <c r="BT766"/>
  <c r="CK766" s="1"/>
  <c r="BT764"/>
  <c r="CK764" s="1"/>
  <c r="BT762"/>
  <c r="CK762" s="1"/>
  <c r="BT760"/>
  <c r="CK760" s="1"/>
  <c r="BT758"/>
  <c r="CK758" s="1"/>
  <c r="BT756"/>
  <c r="CK756" s="1"/>
  <c r="BT754"/>
  <c r="CK754" s="1"/>
  <c r="BT742"/>
  <c r="CK742" s="1"/>
  <c r="BT740"/>
  <c r="CK740" s="1"/>
  <c r="BT738"/>
  <c r="CK738" s="1"/>
  <c r="BT736"/>
  <c r="CK736" s="1"/>
  <c r="BT734"/>
  <c r="CK734" s="1"/>
  <c r="BT732"/>
  <c r="CK732" s="1"/>
  <c r="BT730"/>
  <c r="CK730" s="1"/>
  <c r="BT728"/>
  <c r="CK728" s="1"/>
  <c r="BT726"/>
  <c r="CK726" s="1"/>
  <c r="BT724"/>
  <c r="CK724" s="1"/>
  <c r="BT722"/>
  <c r="CK722" s="1"/>
  <c r="BT720"/>
  <c r="CK720" s="1"/>
  <c r="BT718"/>
  <c r="CK718" s="1"/>
  <c r="BT716"/>
  <c r="CK716" s="1"/>
  <c r="BT714"/>
  <c r="CK714" s="1"/>
  <c r="BT712"/>
  <c r="CK712" s="1"/>
  <c r="BT710"/>
  <c r="CK710" s="1"/>
  <c r="BT708"/>
  <c r="CK708" s="1"/>
  <c r="BT706"/>
  <c r="CK706" s="1"/>
  <c r="BT704"/>
  <c r="CK704" s="1"/>
  <c r="BT702"/>
  <c r="CK702" s="1"/>
  <c r="BT700"/>
  <c r="CK700" s="1"/>
  <c r="BT698"/>
  <c r="CK698" s="1"/>
  <c r="BT696"/>
  <c r="CK696" s="1"/>
  <c r="BT694"/>
  <c r="CK694" s="1"/>
  <c r="BT692"/>
  <c r="CK692" s="1"/>
  <c r="BT690"/>
  <c r="CK690" s="1"/>
  <c r="BT688"/>
  <c r="CK688" s="1"/>
  <c r="BT686"/>
  <c r="CK686" s="1"/>
  <c r="BT684"/>
  <c r="CK684" s="1"/>
  <c r="BT682"/>
  <c r="CK682" s="1"/>
  <c r="BT680"/>
  <c r="CK680" s="1"/>
  <c r="BT678"/>
  <c r="CK678" s="1"/>
  <c r="BT676"/>
  <c r="CK676" s="1"/>
  <c r="BT674"/>
  <c r="CK674" s="1"/>
  <c r="BT672"/>
  <c r="CK672" s="1"/>
  <c r="BT1433"/>
  <c r="CK1433" s="1"/>
  <c r="BT1426"/>
  <c r="CK1426" s="1"/>
  <c r="BT1425"/>
  <c r="CK1425" s="1"/>
  <c r="BT1415"/>
  <c r="CK1415" s="1"/>
  <c r="BT1414"/>
  <c r="CK1414" s="1"/>
  <c r="BT1413"/>
  <c r="CK1413" s="1"/>
  <c r="BT1412"/>
  <c r="CK1412" s="1"/>
  <c r="BT1411"/>
  <c r="CK1411" s="1"/>
  <c r="BT1409"/>
  <c r="CK1409" s="1"/>
  <c r="BT1407"/>
  <c r="CK1407" s="1"/>
  <c r="BT1422"/>
  <c r="CK1422" s="1"/>
  <c r="BT1419"/>
  <c r="CK1419" s="1"/>
  <c r="BT1346"/>
  <c r="CK1346" s="1"/>
  <c r="BT1344"/>
  <c r="CK1344" s="1"/>
  <c r="BT1338"/>
  <c r="CK1338" s="1"/>
  <c r="BT1336"/>
  <c r="CK1336" s="1"/>
  <c r="BT1325"/>
  <c r="CK1325" s="1"/>
  <c r="BT1324"/>
  <c r="CK1324" s="1"/>
  <c r="BT1315"/>
  <c r="CK1315" s="1"/>
  <c r="BT1314"/>
  <c r="CK1314" s="1"/>
  <c r="BT1305"/>
  <c r="CK1305" s="1"/>
  <c r="BT1304"/>
  <c r="CK1304" s="1"/>
  <c r="BT1303"/>
  <c r="CK1303" s="1"/>
  <c r="BT1302"/>
  <c r="CK1302" s="1"/>
  <c r="BT1293"/>
  <c r="CK1293" s="1"/>
  <c r="BT1292"/>
  <c r="CK1292" s="1"/>
  <c r="BT1283"/>
  <c r="CK1283" s="1"/>
  <c r="BT1282"/>
  <c r="CK1282" s="1"/>
  <c r="BT1272"/>
  <c r="CK1272" s="1"/>
  <c r="BT1270"/>
  <c r="CK1270" s="1"/>
  <c r="BT1163"/>
  <c r="CK1163" s="1"/>
  <c r="BT1162"/>
  <c r="CK1162" s="1"/>
  <c r="BT1161"/>
  <c r="CK1161" s="1"/>
  <c r="BT1160"/>
  <c r="CK1160" s="1"/>
  <c r="BT1158"/>
  <c r="CK1158" s="1"/>
  <c r="BT1271"/>
  <c r="CK1271" s="1"/>
  <c r="BT1113"/>
  <c r="CK1113" s="1"/>
  <c r="BT1109"/>
  <c r="CK1109" s="1"/>
  <c r="BT1105"/>
  <c r="CK1105" s="1"/>
  <c r="BT1101"/>
  <c r="CK1101" s="1"/>
  <c r="BT1097"/>
  <c r="CK1097" s="1"/>
  <c r="BT1093"/>
  <c r="CK1093" s="1"/>
  <c r="BT1089"/>
  <c r="CK1089" s="1"/>
  <c r="BT1085"/>
  <c r="CK1085" s="1"/>
  <c r="BT1416"/>
  <c r="CK1416" s="1"/>
  <c r="BT1424"/>
  <c r="CK1424" s="1"/>
  <c r="BT1420"/>
  <c r="CK1420" s="1"/>
  <c r="BT1275"/>
  <c r="CK1275" s="1"/>
  <c r="BT1155"/>
  <c r="CK1155" s="1"/>
  <c r="BT1151"/>
  <c r="CK1151" s="1"/>
  <c r="BT1147"/>
  <c r="CK1147" s="1"/>
  <c r="BT1144"/>
  <c r="CK1144" s="1"/>
  <c r="BT1142"/>
  <c r="CK1142" s="1"/>
  <c r="BT1140"/>
  <c r="CK1140" s="1"/>
  <c r="BT1138"/>
  <c r="CK1138" s="1"/>
  <c r="BT1136"/>
  <c r="CK1136" s="1"/>
  <c r="BT1134"/>
  <c r="CK1134" s="1"/>
  <c r="BT1132"/>
  <c r="CK1132" s="1"/>
  <c r="BT1130"/>
  <c r="CK1130" s="1"/>
  <c r="BT1128"/>
  <c r="CK1128" s="1"/>
  <c r="BT1126"/>
  <c r="CK1126" s="1"/>
  <c r="BT1124"/>
  <c r="CK1124" s="1"/>
  <c r="BT1122"/>
  <c r="CK1122" s="1"/>
  <c r="BT1120"/>
  <c r="CK1120" s="1"/>
  <c r="BT1118"/>
  <c r="CK1118" s="1"/>
  <c r="BT1116"/>
  <c r="CK1116" s="1"/>
  <c r="BT1112"/>
  <c r="CK1112" s="1"/>
  <c r="BT1108"/>
  <c r="CK1108" s="1"/>
  <c r="BT1104"/>
  <c r="CK1104" s="1"/>
  <c r="BT1100"/>
  <c r="CK1100" s="1"/>
  <c r="BT1096"/>
  <c r="CK1096" s="1"/>
  <c r="BT1092"/>
  <c r="CK1092" s="1"/>
  <c r="BT1088"/>
  <c r="CK1088" s="1"/>
  <c r="BT1084"/>
  <c r="CK1084" s="1"/>
  <c r="BT1435"/>
  <c r="CK1435" s="1"/>
  <c r="BT1431"/>
  <c r="CK1431" s="1"/>
  <c r="BT1417"/>
  <c r="CK1417" s="1"/>
  <c r="BT1410"/>
  <c r="CK1410" s="1"/>
  <c r="BT1408"/>
  <c r="CK1408" s="1"/>
  <c r="BT1406"/>
  <c r="CK1406" s="1"/>
  <c r="BT1384"/>
  <c r="CK1384" s="1"/>
  <c r="BT1383"/>
  <c r="CK1383" s="1"/>
  <c r="BT1382"/>
  <c r="CK1382" s="1"/>
  <c r="BT1381"/>
  <c r="CK1381" s="1"/>
  <c r="BT1380"/>
  <c r="CK1380" s="1"/>
  <c r="BT1379"/>
  <c r="CK1379" s="1"/>
  <c r="BT1378"/>
  <c r="CK1378" s="1"/>
  <c r="BT1377"/>
  <c r="CK1377" s="1"/>
  <c r="BT1376"/>
  <c r="CK1376" s="1"/>
  <c r="BT1375"/>
  <c r="CK1375" s="1"/>
  <c r="BT1374"/>
  <c r="CK1374" s="1"/>
  <c r="BT1373"/>
  <c r="CK1373" s="1"/>
  <c r="BT1372"/>
  <c r="CK1372" s="1"/>
  <c r="BT1371"/>
  <c r="CK1371" s="1"/>
  <c r="BT1370"/>
  <c r="CK1370" s="1"/>
  <c r="BT1369"/>
  <c r="CK1369" s="1"/>
  <c r="BT1368"/>
  <c r="CK1368" s="1"/>
  <c r="BT1367"/>
  <c r="CK1367" s="1"/>
  <c r="BT1366"/>
  <c r="CK1366" s="1"/>
  <c r="BT1365"/>
  <c r="CK1365" s="1"/>
  <c r="BT1364"/>
  <c r="CK1364" s="1"/>
  <c r="BT1363"/>
  <c r="CK1363" s="1"/>
  <c r="BT1362"/>
  <c r="CK1362" s="1"/>
  <c r="BT1361"/>
  <c r="CK1361" s="1"/>
  <c r="BT1360"/>
  <c r="CK1360" s="1"/>
  <c r="BT1359"/>
  <c r="CK1359" s="1"/>
  <c r="BT1358"/>
  <c r="CK1358" s="1"/>
  <c r="BT1357"/>
  <c r="CK1357" s="1"/>
  <c r="BT1356"/>
  <c r="CK1356" s="1"/>
  <c r="BT1355"/>
  <c r="CK1355" s="1"/>
  <c r="BT1354"/>
  <c r="CK1354" s="1"/>
  <c r="BT1353"/>
  <c r="CK1353" s="1"/>
  <c r="BT1352"/>
  <c r="CK1352" s="1"/>
  <c r="BT1351"/>
  <c r="CK1351" s="1"/>
  <c r="BT1350"/>
  <c r="CK1350" s="1"/>
  <c r="BT1349"/>
  <c r="CK1349" s="1"/>
  <c r="BT1348"/>
  <c r="CK1348" s="1"/>
  <c r="BT1342"/>
  <c r="CK1342" s="1"/>
  <c r="BT1340"/>
  <c r="CK1340" s="1"/>
  <c r="BT1334"/>
  <c r="CK1334" s="1"/>
  <c r="BT1332"/>
  <c r="CK1332" s="1"/>
  <c r="BT1331"/>
  <c r="CK1331" s="1"/>
  <c r="BT1330"/>
  <c r="CK1330" s="1"/>
  <c r="BT1321"/>
  <c r="CK1321" s="1"/>
  <c r="BT1320"/>
  <c r="CK1320" s="1"/>
  <c r="BT1319"/>
  <c r="CK1319" s="1"/>
  <c r="BT1318"/>
  <c r="CK1318" s="1"/>
  <c r="BT1309"/>
  <c r="CK1309" s="1"/>
  <c r="BT1308"/>
  <c r="CK1308" s="1"/>
  <c r="BT1299"/>
  <c r="CK1299" s="1"/>
  <c r="BT1298"/>
  <c r="CK1298" s="1"/>
  <c r="BT1289"/>
  <c r="CK1289" s="1"/>
  <c r="BT1288"/>
  <c r="CK1288" s="1"/>
  <c r="BT1287"/>
  <c r="CK1287" s="1"/>
  <c r="BT1286"/>
  <c r="CK1286" s="1"/>
  <c r="BT1277"/>
  <c r="CK1277" s="1"/>
  <c r="BT1276"/>
  <c r="CK1276" s="1"/>
  <c r="BT1347"/>
  <c r="CK1347" s="1"/>
  <c r="BT1343"/>
  <c r="CK1343" s="1"/>
  <c r="BT1339"/>
  <c r="CK1339" s="1"/>
  <c r="BT1335"/>
  <c r="CK1335" s="1"/>
  <c r="BT1273"/>
  <c r="CK1273" s="1"/>
  <c r="BT1145"/>
  <c r="CK1145" s="1"/>
  <c r="BT1143"/>
  <c r="CK1143" s="1"/>
  <c r="BT1141"/>
  <c r="CK1141" s="1"/>
  <c r="BT1139"/>
  <c r="CK1139" s="1"/>
  <c r="BT1137"/>
  <c r="CK1137" s="1"/>
  <c r="BT1135"/>
  <c r="CK1135" s="1"/>
  <c r="BT1133"/>
  <c r="CK1133" s="1"/>
  <c r="BT1131"/>
  <c r="CK1131" s="1"/>
  <c r="BT1129"/>
  <c r="CK1129" s="1"/>
  <c r="BT1127"/>
  <c r="CK1127" s="1"/>
  <c r="BT1125"/>
  <c r="CK1125" s="1"/>
  <c r="BT1123"/>
  <c r="CK1123" s="1"/>
  <c r="BT1121"/>
  <c r="CK1121" s="1"/>
  <c r="BT1119"/>
  <c r="CK1119" s="1"/>
  <c r="BT1117"/>
  <c r="CK1117" s="1"/>
  <c r="BT1115"/>
  <c r="CK1115" s="1"/>
  <c r="BT1111"/>
  <c r="CK1111" s="1"/>
  <c r="BT1107"/>
  <c r="CK1107" s="1"/>
  <c r="BT1103"/>
  <c r="CK1103" s="1"/>
  <c r="BT1099"/>
  <c r="CK1099" s="1"/>
  <c r="BT1095"/>
  <c r="CK1095" s="1"/>
  <c r="BT1091"/>
  <c r="CK1091" s="1"/>
  <c r="BT1087"/>
  <c r="CK1087" s="1"/>
  <c r="BT1083"/>
  <c r="CK1083" s="1"/>
  <c r="BT1428"/>
  <c r="CK1428" s="1"/>
  <c r="BT1166"/>
  <c r="CK1166" s="1"/>
  <c r="BT1164"/>
  <c r="CK1164" s="1"/>
  <c r="BT1153"/>
  <c r="CK1153" s="1"/>
  <c r="BT1149"/>
  <c r="CK1149" s="1"/>
  <c r="BT1146"/>
  <c r="CK1146" s="1"/>
  <c r="BT1081"/>
  <c r="CK1081" s="1"/>
  <c r="BT1079"/>
  <c r="CK1079" s="1"/>
  <c r="BT1077"/>
  <c r="CK1077" s="1"/>
  <c r="BT1075"/>
  <c r="CK1075" s="1"/>
  <c r="BT1073"/>
  <c r="CK1073" s="1"/>
  <c r="BT1071"/>
  <c r="CK1071" s="1"/>
  <c r="BT1069"/>
  <c r="CK1069" s="1"/>
  <c r="BT1067"/>
  <c r="CK1067" s="1"/>
  <c r="BT1065"/>
  <c r="CK1065" s="1"/>
  <c r="BT1063"/>
  <c r="CK1063" s="1"/>
  <c r="BT1061"/>
  <c r="CK1061" s="1"/>
  <c r="BT1059"/>
  <c r="CK1059" s="1"/>
  <c r="BT1057"/>
  <c r="CK1057" s="1"/>
  <c r="BT1055"/>
  <c r="CK1055" s="1"/>
  <c r="BT1053"/>
  <c r="CK1053" s="1"/>
  <c r="BT1051"/>
  <c r="CK1051" s="1"/>
  <c r="BT1049"/>
  <c r="CK1049" s="1"/>
  <c r="BT1047"/>
  <c r="CK1047" s="1"/>
  <c r="BT1045"/>
  <c r="CK1045" s="1"/>
  <c r="BT1043"/>
  <c r="CK1043" s="1"/>
  <c r="BT1041"/>
  <c r="CK1041" s="1"/>
  <c r="BT1039"/>
  <c r="CK1039" s="1"/>
  <c r="BT1037"/>
  <c r="CK1037" s="1"/>
  <c r="BT1156"/>
  <c r="CK1156" s="1"/>
  <c r="BT1152"/>
  <c r="CK1152" s="1"/>
  <c r="BT1148"/>
  <c r="CK1148" s="1"/>
  <c r="BT1021"/>
  <c r="CK1021" s="1"/>
  <c r="BT1019"/>
  <c r="CK1019" s="1"/>
  <c r="BT1018"/>
  <c r="CK1018" s="1"/>
  <c r="BT1009"/>
  <c r="CK1009" s="1"/>
  <c r="BT1008"/>
  <c r="CK1008" s="1"/>
  <c r="BT999"/>
  <c r="CK999" s="1"/>
  <c r="BT998"/>
  <c r="CK998" s="1"/>
  <c r="BT997"/>
  <c r="CK997" s="1"/>
  <c r="BT996"/>
  <c r="CK996" s="1"/>
  <c r="BT987"/>
  <c r="CK987" s="1"/>
  <c r="BT986"/>
  <c r="CK986" s="1"/>
  <c r="BT977"/>
  <c r="CK977" s="1"/>
  <c r="BT976"/>
  <c r="CK976" s="1"/>
  <c r="BT975"/>
  <c r="CK975" s="1"/>
  <c r="BT974"/>
  <c r="CK974" s="1"/>
  <c r="BT973"/>
  <c r="CK973" s="1"/>
  <c r="BT972"/>
  <c r="CK972" s="1"/>
  <c r="BT971"/>
  <c r="CK971" s="1"/>
  <c r="BT970"/>
  <c r="CK970" s="1"/>
  <c r="BT969"/>
  <c r="CK969" s="1"/>
  <c r="BT968"/>
  <c r="CK968" s="1"/>
  <c r="BT967"/>
  <c r="CK967" s="1"/>
  <c r="BT966"/>
  <c r="CK966" s="1"/>
  <c r="BT965"/>
  <c r="CK965" s="1"/>
  <c r="BT964"/>
  <c r="CK964" s="1"/>
  <c r="BT963"/>
  <c r="CK963" s="1"/>
  <c r="BT962"/>
  <c r="CK962" s="1"/>
  <c r="BT961"/>
  <c r="CK961" s="1"/>
  <c r="BT960"/>
  <c r="CK960" s="1"/>
  <c r="BT959"/>
  <c r="CK959" s="1"/>
  <c r="BT958"/>
  <c r="CK958" s="1"/>
  <c r="BT957"/>
  <c r="CK957" s="1"/>
  <c r="BT956"/>
  <c r="CK956" s="1"/>
  <c r="BT955"/>
  <c r="CK955" s="1"/>
  <c r="BT954"/>
  <c r="CK954" s="1"/>
  <c r="BT953"/>
  <c r="CK953" s="1"/>
  <c r="BT952"/>
  <c r="CK952" s="1"/>
  <c r="BT951"/>
  <c r="CK951" s="1"/>
  <c r="BT950"/>
  <c r="CK950" s="1"/>
  <c r="BT949"/>
  <c r="CK949" s="1"/>
  <c r="BT948"/>
  <c r="CK948" s="1"/>
  <c r="BT947"/>
  <c r="CK947" s="1"/>
  <c r="BT946"/>
  <c r="CK946" s="1"/>
  <c r="BT945"/>
  <c r="CK945" s="1"/>
  <c r="BT944"/>
  <c r="CK944" s="1"/>
  <c r="BT943"/>
  <c r="CK943" s="1"/>
  <c r="BT942"/>
  <c r="CK942" s="1"/>
  <c r="BT941"/>
  <c r="CK941" s="1"/>
  <c r="BT940"/>
  <c r="CK940" s="1"/>
  <c r="BT939"/>
  <c r="CK939" s="1"/>
  <c r="BT938"/>
  <c r="CK938" s="1"/>
  <c r="BT937"/>
  <c r="CK937" s="1"/>
  <c r="BT936"/>
  <c r="CK936" s="1"/>
  <c r="BT935"/>
  <c r="CK935" s="1"/>
  <c r="BT934"/>
  <c r="CK934" s="1"/>
  <c r="BT933"/>
  <c r="CK933" s="1"/>
  <c r="BT932"/>
  <c r="CK932" s="1"/>
  <c r="BT931"/>
  <c r="CK931" s="1"/>
  <c r="BT930"/>
  <c r="CK930" s="1"/>
  <c r="BT929"/>
  <c r="CK929" s="1"/>
  <c r="BT928"/>
  <c r="CK928" s="1"/>
  <c r="BT927"/>
  <c r="CK927" s="1"/>
  <c r="BT926"/>
  <c r="CK926" s="1"/>
  <c r="BT925"/>
  <c r="CK925" s="1"/>
  <c r="BT924"/>
  <c r="CK924" s="1"/>
  <c r="BT923"/>
  <c r="CK923" s="1"/>
  <c r="BT922"/>
  <c r="CK922" s="1"/>
  <c r="BT921"/>
  <c r="CK921" s="1"/>
  <c r="BT920"/>
  <c r="CK920" s="1"/>
  <c r="BT919"/>
  <c r="CK919" s="1"/>
  <c r="BT918"/>
  <c r="CK918" s="1"/>
  <c r="BT917"/>
  <c r="CK917" s="1"/>
  <c r="BT916"/>
  <c r="CK916" s="1"/>
  <c r="BT915"/>
  <c r="CK915" s="1"/>
  <c r="BT914"/>
  <c r="CK914" s="1"/>
  <c r="BT913"/>
  <c r="CK913" s="1"/>
  <c r="BT912"/>
  <c r="CK912" s="1"/>
  <c r="BT911"/>
  <c r="CK911" s="1"/>
  <c r="BT910"/>
  <c r="CK910" s="1"/>
  <c r="BT909"/>
  <c r="CK909" s="1"/>
  <c r="BT908"/>
  <c r="CK908" s="1"/>
  <c r="BT907"/>
  <c r="CK907" s="1"/>
  <c r="BT906"/>
  <c r="CK906" s="1"/>
  <c r="BT905"/>
  <c r="CK905" s="1"/>
  <c r="BT904"/>
  <c r="CK904" s="1"/>
  <c r="BT903"/>
  <c r="CK903" s="1"/>
  <c r="BT902"/>
  <c r="CK902" s="1"/>
  <c r="BT901"/>
  <c r="CK901" s="1"/>
  <c r="BT900"/>
  <c r="CK900" s="1"/>
  <c r="BT899"/>
  <c r="CK899" s="1"/>
  <c r="BT898"/>
  <c r="CK898" s="1"/>
  <c r="BT897"/>
  <c r="CK897" s="1"/>
  <c r="BT896"/>
  <c r="CK896" s="1"/>
  <c r="BT895"/>
  <c r="CK895" s="1"/>
  <c r="BT894"/>
  <c r="CK894" s="1"/>
  <c r="BT893"/>
  <c r="CK893" s="1"/>
  <c r="BT892"/>
  <c r="CK892" s="1"/>
  <c r="BT891"/>
  <c r="CK891" s="1"/>
  <c r="BT890"/>
  <c r="CK890" s="1"/>
  <c r="BT889"/>
  <c r="CK889" s="1"/>
  <c r="BT888"/>
  <c r="CK888" s="1"/>
  <c r="BT887"/>
  <c r="CK887" s="1"/>
  <c r="BT886"/>
  <c r="CK886" s="1"/>
  <c r="BT885"/>
  <c r="CK885" s="1"/>
  <c r="BT884"/>
  <c r="CK884" s="1"/>
  <c r="BT883"/>
  <c r="CK883" s="1"/>
  <c r="BT882"/>
  <c r="CK882" s="1"/>
  <c r="BT881"/>
  <c r="CK881" s="1"/>
  <c r="BT880"/>
  <c r="CK880" s="1"/>
  <c r="BT879"/>
  <c r="CK879" s="1"/>
  <c r="BT878"/>
  <c r="CK878" s="1"/>
  <c r="BT877"/>
  <c r="CK877" s="1"/>
  <c r="BT876"/>
  <c r="CK876" s="1"/>
  <c r="BT875"/>
  <c r="CK875" s="1"/>
  <c r="BT874"/>
  <c r="CK874" s="1"/>
  <c r="BT873"/>
  <c r="CK873" s="1"/>
  <c r="BT872"/>
  <c r="CK872" s="1"/>
  <c r="BT871"/>
  <c r="CK871" s="1"/>
  <c r="BT870"/>
  <c r="CK870" s="1"/>
  <c r="BT869"/>
  <c r="CK869" s="1"/>
  <c r="BT868"/>
  <c r="CK868" s="1"/>
  <c r="BT867"/>
  <c r="CK867" s="1"/>
  <c r="BT866"/>
  <c r="CK866" s="1"/>
  <c r="BT865"/>
  <c r="CK865" s="1"/>
  <c r="BT864"/>
  <c r="CK864" s="1"/>
  <c r="BT863"/>
  <c r="CK863" s="1"/>
  <c r="BT862"/>
  <c r="CK862" s="1"/>
  <c r="BT861"/>
  <c r="CK861" s="1"/>
  <c r="BT860"/>
  <c r="CK860" s="1"/>
  <c r="BT859"/>
  <c r="CK859" s="1"/>
  <c r="BT858"/>
  <c r="CK858" s="1"/>
  <c r="BT857"/>
  <c r="CK857" s="1"/>
  <c r="BT856"/>
  <c r="CK856" s="1"/>
  <c r="BT855"/>
  <c r="CK855" s="1"/>
  <c r="BT854"/>
  <c r="CK854" s="1"/>
  <c r="BT853"/>
  <c r="CK853" s="1"/>
  <c r="BT852"/>
  <c r="CK852" s="1"/>
  <c r="BT851"/>
  <c r="CK851" s="1"/>
  <c r="BT850"/>
  <c r="CK850" s="1"/>
  <c r="BT849"/>
  <c r="CK849" s="1"/>
  <c r="BT848"/>
  <c r="CK848" s="1"/>
  <c r="BT847"/>
  <c r="CK847" s="1"/>
  <c r="BT846"/>
  <c r="CK846" s="1"/>
  <c r="BT845"/>
  <c r="CK845" s="1"/>
  <c r="BT844"/>
  <c r="CK844" s="1"/>
  <c r="BT843"/>
  <c r="CK843" s="1"/>
  <c r="BT842"/>
  <c r="CK842" s="1"/>
  <c r="BT841"/>
  <c r="CK841" s="1"/>
  <c r="BT840"/>
  <c r="CK840" s="1"/>
  <c r="BT839"/>
  <c r="CK839" s="1"/>
  <c r="BT838"/>
  <c r="CK838" s="1"/>
  <c r="BT837"/>
  <c r="CK837" s="1"/>
  <c r="BT836"/>
  <c r="CK836" s="1"/>
  <c r="BT1033"/>
  <c r="CK1033" s="1"/>
  <c r="BT1029"/>
  <c r="CK1029" s="1"/>
  <c r="BT1022"/>
  <c r="CK1022" s="1"/>
  <c r="BT1020"/>
  <c r="CK1020" s="1"/>
  <c r="BT752"/>
  <c r="CK752" s="1"/>
  <c r="BT750"/>
  <c r="CK750" s="1"/>
  <c r="BT748"/>
  <c r="CK748" s="1"/>
  <c r="BT746"/>
  <c r="CK746" s="1"/>
  <c r="BT744"/>
  <c r="CK744" s="1"/>
  <c r="BT669"/>
  <c r="CK669" s="1"/>
  <c r="BT663"/>
  <c r="CK663" s="1"/>
  <c r="BT660"/>
  <c r="CK660" s="1"/>
  <c r="BT657"/>
  <c r="CK657" s="1"/>
  <c r="BT654"/>
  <c r="CK654" s="1"/>
  <c r="BT647"/>
  <c r="CK647" s="1"/>
  <c r="BT644"/>
  <c r="CK644" s="1"/>
  <c r="BT641"/>
  <c r="CK641" s="1"/>
  <c r="BT638"/>
  <c r="CK638" s="1"/>
  <c r="BT635"/>
  <c r="CK635" s="1"/>
  <c r="BT632"/>
  <c r="CK632" s="1"/>
  <c r="BT629"/>
  <c r="CK629" s="1"/>
  <c r="BT626"/>
  <c r="CK626" s="1"/>
  <c r="BT619"/>
  <c r="CK619" s="1"/>
  <c r="BT616"/>
  <c r="CK616" s="1"/>
  <c r="BT613"/>
  <c r="CK613" s="1"/>
  <c r="BT610"/>
  <c r="CK610" s="1"/>
  <c r="BT601"/>
  <c r="CK601" s="1"/>
  <c r="BT598"/>
  <c r="CK598" s="1"/>
  <c r="BT591"/>
  <c r="CK591" s="1"/>
  <c r="BT588"/>
  <c r="CK588" s="1"/>
  <c r="BT585"/>
  <c r="CK585" s="1"/>
  <c r="BT835"/>
  <c r="CK835" s="1"/>
  <c r="BT833"/>
  <c r="CK833" s="1"/>
  <c r="BT831"/>
  <c r="CK831" s="1"/>
  <c r="BT829"/>
  <c r="CK829" s="1"/>
  <c r="BT827"/>
  <c r="CK827" s="1"/>
  <c r="BT825"/>
  <c r="CK825" s="1"/>
  <c r="BT823"/>
  <c r="CK823" s="1"/>
  <c r="BT821"/>
  <c r="CK821" s="1"/>
  <c r="BT819"/>
  <c r="CK819" s="1"/>
  <c r="BT817"/>
  <c r="CK817" s="1"/>
  <c r="BT815"/>
  <c r="CK815" s="1"/>
  <c r="BT813"/>
  <c r="CK813" s="1"/>
  <c r="BT811"/>
  <c r="CK811" s="1"/>
  <c r="BT809"/>
  <c r="CK809" s="1"/>
  <c r="BT807"/>
  <c r="CK807" s="1"/>
  <c r="BT805"/>
  <c r="CK805" s="1"/>
  <c r="BT583"/>
  <c r="CK583" s="1"/>
  <c r="BT582"/>
  <c r="CK582" s="1"/>
  <c r="BT580"/>
  <c r="CK580" s="1"/>
  <c r="BT565"/>
  <c r="CK565" s="1"/>
  <c r="BT563"/>
  <c r="CK563" s="1"/>
  <c r="BT562"/>
  <c r="CK562" s="1"/>
  <c r="BT560"/>
  <c r="CK560" s="1"/>
  <c r="BT549"/>
  <c r="CK549" s="1"/>
  <c r="BT547"/>
  <c r="CK547" s="1"/>
  <c r="BT546"/>
  <c r="CK546" s="1"/>
  <c r="BT544"/>
  <c r="CK544" s="1"/>
  <c r="BT537"/>
  <c r="CK537" s="1"/>
  <c r="BT534"/>
  <c r="CK534" s="1"/>
  <c r="BT527"/>
  <c r="CK527" s="1"/>
  <c r="BT524"/>
  <c r="CK524" s="1"/>
  <c r="BT521"/>
  <c r="CK521" s="1"/>
  <c r="BT518"/>
  <c r="CK518" s="1"/>
  <c r="BT513"/>
  <c r="CK513" s="1"/>
  <c r="BT511"/>
  <c r="CK511" s="1"/>
  <c r="BT577"/>
  <c r="CK577" s="1"/>
  <c r="BT575"/>
  <c r="CK575" s="1"/>
  <c r="BT574"/>
  <c r="CK574" s="1"/>
  <c r="BT572"/>
  <c r="CK572" s="1"/>
  <c r="BT571"/>
  <c r="CK571" s="1"/>
  <c r="BT570"/>
  <c r="CK570" s="1"/>
  <c r="BT568"/>
  <c r="CK568" s="1"/>
  <c r="BT557"/>
  <c r="CK557" s="1"/>
  <c r="BT555"/>
  <c r="CK555" s="1"/>
  <c r="BT554"/>
  <c r="CK554" s="1"/>
  <c r="BT552"/>
  <c r="CK552" s="1"/>
  <c r="BT581"/>
  <c r="CK581" s="1"/>
  <c r="BT578"/>
  <c r="CK578" s="1"/>
  <c r="BT573"/>
  <c r="CK573" s="1"/>
  <c r="BT567"/>
  <c r="CK567" s="1"/>
  <c r="BT566"/>
  <c r="CK566" s="1"/>
  <c r="BT559"/>
  <c r="CK559" s="1"/>
  <c r="BT556"/>
  <c r="CK556" s="1"/>
  <c r="BT551"/>
  <c r="CK551" s="1"/>
  <c r="BT550"/>
  <c r="CK550" s="1"/>
  <c r="BT543"/>
  <c r="CK543" s="1"/>
  <c r="BT517"/>
  <c r="CK517" s="1"/>
  <c r="BT540"/>
  <c r="CK540" s="1"/>
  <c r="BT538"/>
  <c r="CK538" s="1"/>
  <c r="BT536"/>
  <c r="CK536" s="1"/>
  <c r="BT530"/>
  <c r="CK530" s="1"/>
  <c r="BT528"/>
  <c r="CK528" s="1"/>
  <c r="BT522"/>
  <c r="CK522" s="1"/>
  <c r="BT520"/>
  <c r="CK520" s="1"/>
  <c r="BT1154"/>
  <c r="CK1154" s="1"/>
  <c r="BT1150"/>
  <c r="CK1150" s="1"/>
  <c r="BT1026"/>
  <c r="CK1026" s="1"/>
  <c r="BT1023"/>
  <c r="CK1023" s="1"/>
  <c r="BT1015"/>
  <c r="CK1015" s="1"/>
  <c r="BT1014"/>
  <c r="CK1014" s="1"/>
  <c r="BT1013"/>
  <c r="CK1013" s="1"/>
  <c r="BT1012"/>
  <c r="CK1012" s="1"/>
  <c r="BT1003"/>
  <c r="CK1003" s="1"/>
  <c r="BT1002"/>
  <c r="CK1002" s="1"/>
  <c r="BT993"/>
  <c r="CK993" s="1"/>
  <c r="BT992"/>
  <c r="CK992" s="1"/>
  <c r="BT983"/>
  <c r="CK983" s="1"/>
  <c r="BT982"/>
  <c r="CK982" s="1"/>
  <c r="BT981"/>
  <c r="CK981" s="1"/>
  <c r="BT980"/>
  <c r="CK980" s="1"/>
  <c r="BT1035"/>
  <c r="CK1035" s="1"/>
  <c r="BT1031"/>
  <c r="CK1031" s="1"/>
  <c r="BT1027"/>
  <c r="CK1027" s="1"/>
  <c r="BT834"/>
  <c r="CK834" s="1"/>
  <c r="BT832"/>
  <c r="CK832" s="1"/>
  <c r="BT830"/>
  <c r="CK830" s="1"/>
  <c r="BT828"/>
  <c r="CK828" s="1"/>
  <c r="BT826"/>
  <c r="CK826" s="1"/>
  <c r="BT824"/>
  <c r="CK824" s="1"/>
  <c r="BT822"/>
  <c r="CK822" s="1"/>
  <c r="BT820"/>
  <c r="CK820" s="1"/>
  <c r="BT818"/>
  <c r="CK818" s="1"/>
  <c r="BT816"/>
  <c r="CK816" s="1"/>
  <c r="BT814"/>
  <c r="CK814" s="1"/>
  <c r="BT812"/>
  <c r="CK812" s="1"/>
  <c r="BT810"/>
  <c r="CK810" s="1"/>
  <c r="BT808"/>
  <c r="CK808" s="1"/>
  <c r="BT806"/>
  <c r="CK806" s="1"/>
  <c r="BT665"/>
  <c r="CK665" s="1"/>
  <c r="BT662"/>
  <c r="CK662" s="1"/>
  <c r="BT655"/>
  <c r="CK655" s="1"/>
  <c r="BT652"/>
  <c r="CK652" s="1"/>
  <c r="BT649"/>
  <c r="CK649" s="1"/>
  <c r="BT646"/>
  <c r="CK646" s="1"/>
  <c r="BT639"/>
  <c r="CK639" s="1"/>
  <c r="BT636"/>
  <c r="CK636" s="1"/>
  <c r="BT634"/>
  <c r="CK634" s="1"/>
  <c r="BT627"/>
  <c r="CK627" s="1"/>
  <c r="BT624"/>
  <c r="CK624" s="1"/>
  <c r="BT621"/>
  <c r="CK621" s="1"/>
  <c r="BT618"/>
  <c r="CK618" s="1"/>
  <c r="BT611"/>
  <c r="CK611" s="1"/>
  <c r="BT608"/>
  <c r="CK608" s="1"/>
  <c r="BT605"/>
  <c r="CK605" s="1"/>
  <c r="BT599"/>
  <c r="CK599" s="1"/>
  <c r="BT596"/>
  <c r="CK596" s="1"/>
  <c r="BT593"/>
  <c r="CK593" s="1"/>
  <c r="BT590"/>
  <c r="CK590" s="1"/>
  <c r="BT541"/>
  <c r="CK541" s="1"/>
  <c r="BT535"/>
  <c r="CK535" s="1"/>
  <c r="BT532"/>
  <c r="CK532" s="1"/>
  <c r="BT529"/>
  <c r="CK529" s="1"/>
  <c r="BT526"/>
  <c r="CK526" s="1"/>
  <c r="BT519"/>
  <c r="CK519" s="1"/>
  <c r="BT516"/>
  <c r="CK516" s="1"/>
  <c r="BT510"/>
  <c r="CK510" s="1"/>
  <c r="BT670"/>
  <c r="CK670" s="1"/>
  <c r="BT668"/>
  <c r="CK668" s="1"/>
  <c r="BT666"/>
  <c r="CK666" s="1"/>
  <c r="BT664"/>
  <c r="CK664" s="1"/>
  <c r="BT658"/>
  <c r="CK658" s="1"/>
  <c r="BT656"/>
  <c r="CK656" s="1"/>
  <c r="BT650"/>
  <c r="CK650" s="1"/>
  <c r="BT648"/>
  <c r="CK648" s="1"/>
  <c r="BT642"/>
  <c r="CK642" s="1"/>
  <c r="BT640"/>
  <c r="CK640" s="1"/>
  <c r="BT630"/>
  <c r="CK630" s="1"/>
  <c r="BT628"/>
  <c r="CK628" s="1"/>
  <c r="BT622"/>
  <c r="CK622" s="1"/>
  <c r="BT620"/>
  <c r="CK620" s="1"/>
  <c r="BT614"/>
  <c r="CK614" s="1"/>
  <c r="BT612"/>
  <c r="CK612" s="1"/>
  <c r="BT606"/>
  <c r="CK606" s="1"/>
  <c r="BT604"/>
  <c r="CK604" s="1"/>
  <c r="BT602"/>
  <c r="CK602" s="1"/>
  <c r="BT600"/>
  <c r="CK600" s="1"/>
  <c r="BT594"/>
  <c r="CK594" s="1"/>
  <c r="BT592"/>
  <c r="CK592" s="1"/>
  <c r="BT586"/>
  <c r="CK586" s="1"/>
  <c r="BT584"/>
  <c r="CK584" s="1"/>
  <c r="BT667"/>
  <c r="CK667" s="1"/>
  <c r="BT661"/>
  <c r="CK661" s="1"/>
  <c r="BT659"/>
  <c r="CK659" s="1"/>
  <c r="BT653"/>
  <c r="CK653" s="1"/>
  <c r="BT651"/>
  <c r="CK651" s="1"/>
  <c r="BT645"/>
  <c r="CK645" s="1"/>
  <c r="BT643"/>
  <c r="CK643" s="1"/>
  <c r="BT637"/>
  <c r="CK637" s="1"/>
  <c r="BT633"/>
  <c r="CK633" s="1"/>
  <c r="BT631"/>
  <c r="CK631" s="1"/>
  <c r="BT625"/>
  <c r="CK625" s="1"/>
  <c r="BT623"/>
  <c r="CK623" s="1"/>
  <c r="BT617"/>
  <c r="CK617" s="1"/>
  <c r="BT615"/>
  <c r="CK615" s="1"/>
  <c r="BT609"/>
  <c r="CK609" s="1"/>
  <c r="BT607"/>
  <c r="CK607" s="1"/>
  <c r="BT603"/>
  <c r="CK603" s="1"/>
  <c r="BT597"/>
  <c r="CK597" s="1"/>
  <c r="BT595"/>
  <c r="CK595" s="1"/>
  <c r="BT589"/>
  <c r="CK589" s="1"/>
  <c r="BT587"/>
  <c r="CK587" s="1"/>
  <c r="BT539"/>
  <c r="CK539" s="1"/>
  <c r="BT533"/>
  <c r="CK533" s="1"/>
  <c r="BT531"/>
  <c r="CK531" s="1"/>
  <c r="BT525"/>
  <c r="CK525" s="1"/>
  <c r="BT523"/>
  <c r="CK523" s="1"/>
  <c r="BT579"/>
  <c r="CK579" s="1"/>
  <c r="BT576"/>
  <c r="CK576" s="1"/>
  <c r="BT569"/>
  <c r="CK569" s="1"/>
  <c r="BT564"/>
  <c r="CK564" s="1"/>
  <c r="BT561"/>
  <c r="CK561" s="1"/>
  <c r="BT558"/>
  <c r="CK558" s="1"/>
  <c r="BT553"/>
  <c r="CK553" s="1"/>
  <c r="BT548"/>
  <c r="CK548" s="1"/>
  <c r="BT545"/>
  <c r="CK545" s="1"/>
  <c r="BT542"/>
  <c r="CK542" s="1"/>
  <c r="BT514"/>
  <c r="CK514" s="1"/>
  <c r="BT512"/>
  <c r="CK512" s="1"/>
  <c r="BT515"/>
  <c r="CK515" s="1"/>
  <c r="BT499" l="1"/>
  <c r="CK499" s="1"/>
  <c r="BT467"/>
  <c r="CK467" s="1"/>
  <c r="BT435"/>
  <c r="CK435" s="1"/>
  <c r="BT364"/>
  <c r="CK364" s="1"/>
  <c r="BT360"/>
  <c r="CK360" s="1"/>
  <c r="BT356"/>
  <c r="CK356" s="1"/>
  <c r="BT352"/>
  <c r="CK352" s="1"/>
  <c r="BT348"/>
  <c r="CK348" s="1"/>
  <c r="BT344"/>
  <c r="CK344" s="1"/>
  <c r="BT340"/>
  <c r="CK340" s="1"/>
  <c r="BT336"/>
  <c r="CK336" s="1"/>
  <c r="BT332"/>
  <c r="CK332" s="1"/>
  <c r="BT328"/>
  <c r="CK328" s="1"/>
  <c r="BT324"/>
  <c r="CK324" s="1"/>
  <c r="BT320"/>
  <c r="CK320" s="1"/>
  <c r="BT316"/>
  <c r="CK316" s="1"/>
  <c r="BT312"/>
  <c r="CK312" s="1"/>
  <c r="BT308"/>
  <c r="CK308" s="1"/>
  <c r="BT304"/>
  <c r="CK304" s="1"/>
  <c r="BT300"/>
  <c r="CK300" s="1"/>
  <c r="BT296"/>
  <c r="CK296" s="1"/>
  <c r="BT292"/>
  <c r="CK292" s="1"/>
  <c r="BT288"/>
  <c r="CK288" s="1"/>
  <c r="BT284"/>
  <c r="CK284" s="1"/>
  <c r="BT280"/>
  <c r="CK280" s="1"/>
  <c r="BT276"/>
  <c r="CK276" s="1"/>
  <c r="BT272"/>
  <c r="CK272" s="1"/>
  <c r="BT268"/>
  <c r="CK268" s="1"/>
  <c r="BT264"/>
  <c r="CK264" s="1"/>
  <c r="BT260"/>
  <c r="CK260" s="1"/>
  <c r="BT256"/>
  <c r="CK256" s="1"/>
  <c r="BT252"/>
  <c r="CK252" s="1"/>
  <c r="BT248"/>
  <c r="CK248" s="1"/>
  <c r="BT244"/>
  <c r="CK244" s="1"/>
  <c r="BT240"/>
  <c r="CK240" s="1"/>
  <c r="BT236"/>
  <c r="CK236" s="1"/>
  <c r="BT232"/>
  <c r="CK232" s="1"/>
  <c r="BT228"/>
  <c r="CK228" s="1"/>
  <c r="BT224"/>
  <c r="CK224" s="1"/>
  <c r="BT220"/>
  <c r="CK220" s="1"/>
  <c r="BT216"/>
  <c r="CK216" s="1"/>
  <c r="BT212"/>
  <c r="CK212" s="1"/>
  <c r="BT208"/>
  <c r="CK208" s="1"/>
  <c r="BT204"/>
  <c r="CK204" s="1"/>
  <c r="BT200"/>
  <c r="CK200" s="1"/>
  <c r="BT196"/>
  <c r="CK196" s="1"/>
  <c r="BT194"/>
  <c r="CK194" s="1"/>
  <c r="BT192"/>
  <c r="CK192" s="1"/>
  <c r="BT190"/>
  <c r="CK190" s="1"/>
  <c r="BT188"/>
  <c r="CK188" s="1"/>
  <c r="BT186"/>
  <c r="CK186" s="1"/>
  <c r="BT184"/>
  <c r="CK184" s="1"/>
  <c r="BT182"/>
  <c r="CK182" s="1"/>
  <c r="BT180"/>
  <c r="CK180" s="1"/>
  <c r="BT178"/>
  <c r="CK178" s="1"/>
  <c r="BT176"/>
  <c r="CK176" s="1"/>
  <c r="BT174"/>
  <c r="CK174" s="1"/>
  <c r="BT172"/>
  <c r="CK172" s="1"/>
  <c r="BT170"/>
  <c r="CK170" s="1"/>
  <c r="BT168"/>
  <c r="CK168" s="1"/>
  <c r="BT166"/>
  <c r="CK166" s="1"/>
  <c r="BT164"/>
  <c r="CK164" s="1"/>
  <c r="BT162"/>
  <c r="CK162" s="1"/>
  <c r="BT160"/>
  <c r="CK160" s="1"/>
  <c r="BT158"/>
  <c r="CK158" s="1"/>
  <c r="BT156"/>
  <c r="CK156" s="1"/>
  <c r="BT154"/>
  <c r="CK154" s="1"/>
  <c r="BT152"/>
  <c r="CK152" s="1"/>
  <c r="BT150"/>
  <c r="CK150" s="1"/>
  <c r="BT148"/>
  <c r="CK148" s="1"/>
  <c r="BT146"/>
  <c r="CK146" s="1"/>
  <c r="BT144"/>
  <c r="CK144" s="1"/>
  <c r="BT142"/>
  <c r="CK142" s="1"/>
  <c r="BT140"/>
  <c r="CK140" s="1"/>
  <c r="BT136"/>
  <c r="CK136" s="1"/>
  <c r="BT132"/>
  <c r="CK132" s="1"/>
  <c r="BT128"/>
  <c r="CK128" s="1"/>
  <c r="BT124"/>
  <c r="CK124" s="1"/>
  <c r="BT120"/>
  <c r="CK120" s="1"/>
  <c r="BT114"/>
  <c r="CK114" s="1"/>
  <c r="BT110"/>
  <c r="CK110" s="1"/>
  <c r="BT106"/>
  <c r="CK106" s="1"/>
  <c r="BT102"/>
  <c r="CK102" s="1"/>
  <c r="BT98"/>
  <c r="CK98" s="1"/>
  <c r="BT94"/>
  <c r="CK94" s="1"/>
  <c r="BT90"/>
  <c r="CK90" s="1"/>
  <c r="BT86"/>
  <c r="CK86" s="1"/>
  <c r="BT82"/>
  <c r="CK82" s="1"/>
  <c r="BT78"/>
  <c r="CK78" s="1"/>
  <c r="BT74"/>
  <c r="CK74" s="1"/>
  <c r="BT70"/>
  <c r="CK70" s="1"/>
  <c r="BT66"/>
  <c r="CK66" s="1"/>
  <c r="BT62"/>
  <c r="CK62" s="1"/>
  <c r="BT58"/>
  <c r="CK58" s="1"/>
  <c r="BT54"/>
  <c r="CK54" s="1"/>
  <c r="BT50"/>
  <c r="CK50" s="1"/>
  <c r="BT46"/>
  <c r="CK46" s="1"/>
  <c r="BT42"/>
  <c r="CK42" s="1"/>
  <c r="BT38"/>
  <c r="CK38" s="1"/>
  <c r="BT34"/>
  <c r="CK34" s="1"/>
  <c r="BT30"/>
  <c r="CK30" s="1"/>
  <c r="BT26"/>
  <c r="CK26" s="1"/>
  <c r="BT22"/>
  <c r="CK22" s="1"/>
  <c r="BT18"/>
  <c r="CK18" s="1"/>
  <c r="BT14"/>
  <c r="CK14" s="1"/>
  <c r="BT10"/>
  <c r="CK10" s="1"/>
  <c r="BT501"/>
  <c r="CK501" s="1"/>
  <c r="BT469"/>
  <c r="CK469" s="1"/>
  <c r="BT437"/>
  <c r="CK437" s="1"/>
  <c r="BT138"/>
  <c r="CK138" s="1"/>
  <c r="BT134"/>
  <c r="CK134" s="1"/>
  <c r="BT130"/>
  <c r="CK130" s="1"/>
  <c r="BT126"/>
  <c r="CK126" s="1"/>
  <c r="BT122"/>
  <c r="CK122" s="1"/>
  <c r="BT118"/>
  <c r="CK118" s="1"/>
  <c r="BT116"/>
  <c r="CK116" s="1"/>
  <c r="BT112"/>
  <c r="CK112" s="1"/>
  <c r="BT108"/>
  <c r="CK108" s="1"/>
  <c r="BT104"/>
  <c r="CK104" s="1"/>
  <c r="BT100"/>
  <c r="CK100" s="1"/>
  <c r="BT96"/>
  <c r="CK96" s="1"/>
  <c r="BT92"/>
  <c r="CK92" s="1"/>
  <c r="BT88"/>
  <c r="CK88" s="1"/>
  <c r="BT84"/>
  <c r="CK84" s="1"/>
  <c r="BT80"/>
  <c r="CK80" s="1"/>
  <c r="BT76"/>
  <c r="CK76" s="1"/>
  <c r="BT72"/>
  <c r="CK72" s="1"/>
  <c r="BT68"/>
  <c r="CK68" s="1"/>
  <c r="BT64"/>
  <c r="CK64" s="1"/>
  <c r="BT60"/>
  <c r="CK60" s="1"/>
  <c r="BT56"/>
  <c r="CK56" s="1"/>
  <c r="BT52"/>
  <c r="CK52" s="1"/>
  <c r="BT48"/>
  <c r="CK48" s="1"/>
  <c r="BT44"/>
  <c r="CK44" s="1"/>
  <c r="BT40"/>
  <c r="CK40" s="1"/>
  <c r="BT36"/>
  <c r="CK36" s="1"/>
  <c r="BT32"/>
  <c r="CK32" s="1"/>
  <c r="BT28"/>
  <c r="CK28" s="1"/>
  <c r="BT24"/>
  <c r="CK24" s="1"/>
  <c r="BT20"/>
  <c r="CK20" s="1"/>
  <c r="BT16"/>
  <c r="CK16" s="1"/>
  <c r="BT12"/>
  <c r="CK12" s="1"/>
  <c r="BT8"/>
  <c r="CK8" s="1"/>
  <c r="BT462"/>
  <c r="CK462" s="1"/>
  <c r="BT420"/>
  <c r="CK420" s="1"/>
  <c r="BT419"/>
  <c r="CK419" s="1"/>
  <c r="BT414"/>
  <c r="CK414" s="1"/>
  <c r="BT413"/>
  <c r="CK413" s="1"/>
  <c r="BT404"/>
  <c r="CK404" s="1"/>
  <c r="BT403"/>
  <c r="CK403" s="1"/>
  <c r="BT398"/>
  <c r="CK398" s="1"/>
  <c r="BT397"/>
  <c r="CK397" s="1"/>
  <c r="BT388"/>
  <c r="CK388" s="1"/>
  <c r="BT387"/>
  <c r="CK387" s="1"/>
  <c r="BT382"/>
  <c r="CK382" s="1"/>
  <c r="BT381"/>
  <c r="CK381" s="1"/>
  <c r="BT372"/>
  <c r="CK372" s="1"/>
  <c r="BT371"/>
  <c r="CK371" s="1"/>
  <c r="BT365"/>
  <c r="CK365" s="1"/>
  <c r="BT361"/>
  <c r="CK361" s="1"/>
  <c r="BT357"/>
  <c r="CK357" s="1"/>
  <c r="BT353"/>
  <c r="CK353" s="1"/>
  <c r="BT349"/>
  <c r="CK349" s="1"/>
  <c r="BT345"/>
  <c r="CK345" s="1"/>
  <c r="BT341"/>
  <c r="CK341" s="1"/>
  <c r="BT337"/>
  <c r="CK337" s="1"/>
  <c r="BT333"/>
  <c r="CK333" s="1"/>
  <c r="BT329"/>
  <c r="CK329" s="1"/>
  <c r="BT325"/>
  <c r="CK325" s="1"/>
  <c r="BT321"/>
  <c r="CK321" s="1"/>
  <c r="BT317"/>
  <c r="CK317" s="1"/>
  <c r="BT313"/>
  <c r="CK313" s="1"/>
  <c r="BT309"/>
  <c r="CK309" s="1"/>
  <c r="BT305"/>
  <c r="CK305" s="1"/>
  <c r="BT301"/>
  <c r="CK301" s="1"/>
  <c r="BT297"/>
  <c r="CK297" s="1"/>
  <c r="BT293"/>
  <c r="CK293" s="1"/>
  <c r="BT289"/>
  <c r="CK289" s="1"/>
  <c r="BT285"/>
  <c r="CK285" s="1"/>
  <c r="BT281"/>
  <c r="CK281" s="1"/>
  <c r="BT277"/>
  <c r="CK277" s="1"/>
  <c r="BT273"/>
  <c r="CK273" s="1"/>
  <c r="BT269"/>
  <c r="CK269" s="1"/>
  <c r="BT265"/>
  <c r="CK265" s="1"/>
  <c r="BT261"/>
  <c r="CK261" s="1"/>
  <c r="BT257"/>
  <c r="CK257" s="1"/>
  <c r="BT253"/>
  <c r="CK253" s="1"/>
  <c r="BT249"/>
  <c r="CK249" s="1"/>
  <c r="BT245"/>
  <c r="CK245" s="1"/>
  <c r="BT241"/>
  <c r="CK241" s="1"/>
  <c r="BT237"/>
  <c r="CK237" s="1"/>
  <c r="BT233"/>
  <c r="CK233" s="1"/>
  <c r="BT229"/>
  <c r="CK229" s="1"/>
  <c r="BT225"/>
  <c r="CK225" s="1"/>
  <c r="BT221"/>
  <c r="CK221" s="1"/>
  <c r="BT217"/>
  <c r="CK217" s="1"/>
  <c r="BT213"/>
  <c r="CK213" s="1"/>
  <c r="BT209"/>
  <c r="CK209" s="1"/>
  <c r="BT205"/>
  <c r="CK205" s="1"/>
  <c r="BT201"/>
  <c r="CK201" s="1"/>
  <c r="BK1436"/>
  <c r="AD1436" s="1"/>
  <c r="BT504"/>
  <c r="CK504" s="1"/>
  <c r="BT503"/>
  <c r="CK503" s="1"/>
  <c r="BT494"/>
  <c r="CK494" s="1"/>
  <c r="BT482"/>
  <c r="CK482" s="1"/>
  <c r="BT481"/>
  <c r="CK481" s="1"/>
  <c r="BT476"/>
  <c r="CK476" s="1"/>
  <c r="BT472"/>
  <c r="CK472" s="1"/>
  <c r="BT471"/>
  <c r="CK471" s="1"/>
  <c r="BT450"/>
  <c r="CK450" s="1"/>
  <c r="BT449"/>
  <c r="CK449" s="1"/>
  <c r="BT444"/>
  <c r="CK444" s="1"/>
  <c r="BT440"/>
  <c r="CK440" s="1"/>
  <c r="BT439"/>
  <c r="CK439" s="1"/>
  <c r="BT430"/>
  <c r="CK430" s="1"/>
  <c r="BT507"/>
  <c r="CK507" s="1"/>
  <c r="BT498"/>
  <c r="CK498" s="1"/>
  <c r="BT497"/>
  <c r="CK497" s="1"/>
  <c r="BT492"/>
  <c r="CK492" s="1"/>
  <c r="BT488"/>
  <c r="CK488" s="1"/>
  <c r="BT487"/>
  <c r="CK487" s="1"/>
  <c r="BT478"/>
  <c r="CK478" s="1"/>
  <c r="BT466"/>
  <c r="CK466" s="1"/>
  <c r="BT465"/>
  <c r="CK465" s="1"/>
  <c r="BT460"/>
  <c r="CK460" s="1"/>
  <c r="BT456"/>
  <c r="CK456" s="1"/>
  <c r="BT455"/>
  <c r="CK455" s="1"/>
  <c r="BT446"/>
  <c r="CK446" s="1"/>
  <c r="BT434"/>
  <c r="CK434" s="1"/>
  <c r="BT433"/>
  <c r="CK433" s="1"/>
  <c r="BT428"/>
  <c r="CK428" s="1"/>
  <c r="BT422"/>
  <c r="CK422" s="1"/>
  <c r="BT421"/>
  <c r="CK421" s="1"/>
  <c r="BT412"/>
  <c r="CK412" s="1"/>
  <c r="BT411"/>
  <c r="CK411" s="1"/>
  <c r="BT406"/>
  <c r="CK406" s="1"/>
  <c r="BT405"/>
  <c r="CK405" s="1"/>
  <c r="BT396"/>
  <c r="CK396" s="1"/>
  <c r="BT395"/>
  <c r="CK395" s="1"/>
  <c r="BT390"/>
  <c r="CK390" s="1"/>
  <c r="BT389"/>
  <c r="CK389" s="1"/>
  <c r="BT380"/>
  <c r="CK380" s="1"/>
  <c r="BT379"/>
  <c r="CK379" s="1"/>
  <c r="BT374"/>
  <c r="CK374" s="1"/>
  <c r="BT373"/>
  <c r="CK373" s="1"/>
  <c r="BT367"/>
  <c r="CK367" s="1"/>
  <c r="BT363"/>
  <c r="CK363" s="1"/>
  <c r="BT359"/>
  <c r="CK359" s="1"/>
  <c r="BT355"/>
  <c r="CK355" s="1"/>
  <c r="BT351"/>
  <c r="CK351" s="1"/>
  <c r="BT347"/>
  <c r="CK347" s="1"/>
  <c r="BT343"/>
  <c r="CK343" s="1"/>
  <c r="BT339"/>
  <c r="CK339" s="1"/>
  <c r="BT335"/>
  <c r="CK335" s="1"/>
  <c r="BT331"/>
  <c r="CK331" s="1"/>
  <c r="BT327"/>
  <c r="CK327" s="1"/>
  <c r="BT323"/>
  <c r="CK323" s="1"/>
  <c r="BT319"/>
  <c r="CK319" s="1"/>
  <c r="BT315"/>
  <c r="CK315" s="1"/>
  <c r="BT311"/>
  <c r="CK311" s="1"/>
  <c r="BT307"/>
  <c r="CK307" s="1"/>
  <c r="BT303"/>
  <c r="CK303" s="1"/>
  <c r="BT299"/>
  <c r="CK299" s="1"/>
  <c r="BT295"/>
  <c r="CK295" s="1"/>
  <c r="BT291"/>
  <c r="CK291" s="1"/>
  <c r="BT287"/>
  <c r="CK287" s="1"/>
  <c r="BT283"/>
  <c r="CK283" s="1"/>
  <c r="BT279"/>
  <c r="CK279" s="1"/>
  <c r="BT275"/>
  <c r="CK275" s="1"/>
  <c r="BT271"/>
  <c r="CK271" s="1"/>
  <c r="BT267"/>
  <c r="CK267" s="1"/>
  <c r="BT263"/>
  <c r="CK263" s="1"/>
  <c r="BT259"/>
  <c r="CK259" s="1"/>
  <c r="BT255"/>
  <c r="CK255" s="1"/>
  <c r="BT251"/>
  <c r="CK251" s="1"/>
  <c r="BT247"/>
  <c r="CK247" s="1"/>
  <c r="BT243"/>
  <c r="CK243" s="1"/>
  <c r="BT239"/>
  <c r="CK239" s="1"/>
  <c r="BT235"/>
  <c r="CK235" s="1"/>
  <c r="BT231"/>
  <c r="CK231" s="1"/>
  <c r="BT227"/>
  <c r="CK227" s="1"/>
  <c r="BT223"/>
  <c r="CK223" s="1"/>
  <c r="BT219"/>
  <c r="CK219" s="1"/>
  <c r="BT215"/>
  <c r="CK215" s="1"/>
  <c r="BT211"/>
  <c r="CK211" s="1"/>
  <c r="BT207"/>
  <c r="CK207" s="1"/>
  <c r="BT203"/>
  <c r="CK203" s="1"/>
  <c r="BT199"/>
  <c r="CK199" s="1"/>
  <c r="BT491"/>
  <c r="CK491" s="1"/>
  <c r="BT477"/>
  <c r="CK477" s="1"/>
  <c r="BT459"/>
  <c r="CK459" s="1"/>
  <c r="BT445"/>
  <c r="CK445" s="1"/>
  <c r="BT427"/>
  <c r="CK427" s="1"/>
  <c r="BT493"/>
  <c r="CK493" s="1"/>
  <c r="BT485"/>
  <c r="CK485" s="1"/>
  <c r="BT483"/>
  <c r="CK483" s="1"/>
  <c r="BT475"/>
  <c r="CK475" s="1"/>
  <c r="BT461"/>
  <c r="CK461" s="1"/>
  <c r="BT453"/>
  <c r="CK453" s="1"/>
  <c r="BT451"/>
  <c r="CK451" s="1"/>
  <c r="BT443"/>
  <c r="CK443" s="1"/>
  <c r="BT429"/>
  <c r="CK429" s="1"/>
  <c r="BT366"/>
  <c r="CK366" s="1"/>
  <c r="BT362"/>
  <c r="CK362" s="1"/>
  <c r="BT358"/>
  <c r="CK358" s="1"/>
  <c r="BT354"/>
  <c r="CK354" s="1"/>
  <c r="BT350"/>
  <c r="CK350" s="1"/>
  <c r="BT346"/>
  <c r="CK346" s="1"/>
  <c r="BT342"/>
  <c r="CK342" s="1"/>
  <c r="BT338"/>
  <c r="CK338" s="1"/>
  <c r="BT334"/>
  <c r="CK334" s="1"/>
  <c r="BT330"/>
  <c r="CK330" s="1"/>
  <c r="BT326"/>
  <c r="CK326" s="1"/>
  <c r="BT322"/>
  <c r="CK322" s="1"/>
  <c r="BT318"/>
  <c r="CK318" s="1"/>
  <c r="BT314"/>
  <c r="CK314" s="1"/>
  <c r="BT310"/>
  <c r="CK310" s="1"/>
  <c r="BT306"/>
  <c r="CK306" s="1"/>
  <c r="BT302"/>
  <c r="CK302" s="1"/>
  <c r="BT298"/>
  <c r="CK298" s="1"/>
  <c r="BT294"/>
  <c r="CK294" s="1"/>
  <c r="BT290"/>
  <c r="CK290" s="1"/>
  <c r="BT286"/>
  <c r="CK286" s="1"/>
  <c r="BT282"/>
  <c r="CK282" s="1"/>
  <c r="BT278"/>
  <c r="CK278" s="1"/>
  <c r="BT274"/>
  <c r="CK274" s="1"/>
  <c r="BT270"/>
  <c r="CK270" s="1"/>
  <c r="BT266"/>
  <c r="CK266" s="1"/>
  <c r="BT262"/>
  <c r="CK262" s="1"/>
  <c r="BT258"/>
  <c r="CK258" s="1"/>
  <c r="BT254"/>
  <c r="CK254" s="1"/>
  <c r="BT250"/>
  <c r="CK250" s="1"/>
  <c r="BT246"/>
  <c r="CK246" s="1"/>
  <c r="BT242"/>
  <c r="CK242" s="1"/>
  <c r="BT238"/>
  <c r="CK238" s="1"/>
  <c r="BT234"/>
  <c r="CK234" s="1"/>
  <c r="BT230"/>
  <c r="CK230" s="1"/>
  <c r="BT226"/>
  <c r="CK226" s="1"/>
  <c r="BT222"/>
  <c r="CK222" s="1"/>
  <c r="BT218"/>
  <c r="CK218" s="1"/>
  <c r="BT214"/>
  <c r="CK214" s="1"/>
  <c r="BT210"/>
  <c r="CK210" s="1"/>
  <c r="BT206"/>
  <c r="CK206" s="1"/>
  <c r="BT202"/>
  <c r="CK202" s="1"/>
  <c r="BT198"/>
  <c r="CK198" s="1"/>
  <c r="BT509"/>
  <c r="CK509" s="1"/>
  <c r="BT505"/>
  <c r="CK505" s="1"/>
  <c r="BT502"/>
  <c r="CK502" s="1"/>
  <c r="BT500"/>
  <c r="CK500" s="1"/>
  <c r="BT495"/>
  <c r="CK495" s="1"/>
  <c r="BT489"/>
  <c r="CK489" s="1"/>
  <c r="BT486"/>
  <c r="CK486" s="1"/>
  <c r="BT484"/>
  <c r="CK484" s="1"/>
  <c r="BT479"/>
  <c r="CK479" s="1"/>
  <c r="BT473"/>
  <c r="CK473" s="1"/>
  <c r="BT470"/>
  <c r="CK470" s="1"/>
  <c r="BT468"/>
  <c r="CK468" s="1"/>
  <c r="BT463"/>
  <c r="CK463" s="1"/>
  <c r="BT457"/>
  <c r="CK457" s="1"/>
  <c r="BT454"/>
  <c r="CK454" s="1"/>
  <c r="BT452"/>
  <c r="CK452" s="1"/>
  <c r="BT447"/>
  <c r="CK447" s="1"/>
  <c r="BT441"/>
  <c r="CK441" s="1"/>
  <c r="BT438"/>
  <c r="CK438" s="1"/>
  <c r="BT436"/>
  <c r="CK436" s="1"/>
  <c r="BT431"/>
  <c r="CK431" s="1"/>
  <c r="BT425"/>
  <c r="CK425" s="1"/>
  <c r="BT423"/>
  <c r="CK423" s="1"/>
  <c r="BT417"/>
  <c r="CK417" s="1"/>
  <c r="BT415"/>
  <c r="CK415" s="1"/>
  <c r="BT409"/>
  <c r="CK409" s="1"/>
  <c r="BT407"/>
  <c r="CK407" s="1"/>
  <c r="BT401"/>
  <c r="CK401" s="1"/>
  <c r="BT399"/>
  <c r="CK399" s="1"/>
  <c r="BT393"/>
  <c r="CK393" s="1"/>
  <c r="BT391"/>
  <c r="CK391" s="1"/>
  <c r="BT385"/>
  <c r="CK385" s="1"/>
  <c r="BT383"/>
  <c r="CK383" s="1"/>
  <c r="BT377"/>
  <c r="CK377" s="1"/>
  <c r="BT375"/>
  <c r="CK375" s="1"/>
  <c r="BT369"/>
  <c r="CK369" s="1"/>
  <c r="BT117"/>
  <c r="CK117" s="1"/>
  <c r="BT115"/>
  <c r="CK115" s="1"/>
  <c r="BT113"/>
  <c r="CK113" s="1"/>
  <c r="BT111"/>
  <c r="CK111" s="1"/>
  <c r="BT109"/>
  <c r="CK109" s="1"/>
  <c r="BT107"/>
  <c r="CK107" s="1"/>
  <c r="BT105"/>
  <c r="CK105" s="1"/>
  <c r="BT103"/>
  <c r="CK103" s="1"/>
  <c r="BT101"/>
  <c r="CK101" s="1"/>
  <c r="BT99"/>
  <c r="CK99" s="1"/>
  <c r="BT97"/>
  <c r="CK97" s="1"/>
  <c r="BT95"/>
  <c r="CK95" s="1"/>
  <c r="BT93"/>
  <c r="CK93" s="1"/>
  <c r="BT91"/>
  <c r="CK91" s="1"/>
  <c r="BT89"/>
  <c r="CK89" s="1"/>
  <c r="BT87"/>
  <c r="CK87" s="1"/>
  <c r="BT85"/>
  <c r="CK85" s="1"/>
  <c r="BT83"/>
  <c r="CK83" s="1"/>
  <c r="BT81"/>
  <c r="CK81" s="1"/>
  <c r="BT79"/>
  <c r="CK79" s="1"/>
  <c r="BT77"/>
  <c r="CK77" s="1"/>
  <c r="BT75"/>
  <c r="CK75" s="1"/>
  <c r="BT73"/>
  <c r="CK73" s="1"/>
  <c r="BT71"/>
  <c r="CK71" s="1"/>
  <c r="BT69"/>
  <c r="CK69" s="1"/>
  <c r="BT67"/>
  <c r="CK67" s="1"/>
  <c r="BT65"/>
  <c r="CK65" s="1"/>
  <c r="BT63"/>
  <c r="CK63" s="1"/>
  <c r="BT61"/>
  <c r="CK61" s="1"/>
  <c r="BT59"/>
  <c r="CK59" s="1"/>
  <c r="BT57"/>
  <c r="CK57" s="1"/>
  <c r="BT55"/>
  <c r="CK55" s="1"/>
  <c r="BT53"/>
  <c r="CK53" s="1"/>
  <c r="BT51"/>
  <c r="CK51" s="1"/>
  <c r="BT49"/>
  <c r="CK49" s="1"/>
  <c r="BT47"/>
  <c r="CK47" s="1"/>
  <c r="BT45"/>
  <c r="CK45" s="1"/>
  <c r="BT43"/>
  <c r="CK43" s="1"/>
  <c r="BT41"/>
  <c r="CK41" s="1"/>
  <c r="BT39"/>
  <c r="CK39" s="1"/>
  <c r="BT37"/>
  <c r="CK37" s="1"/>
  <c r="BT35"/>
  <c r="CK35" s="1"/>
  <c r="BT33"/>
  <c r="CK33" s="1"/>
  <c r="BT31"/>
  <c r="CK31" s="1"/>
  <c r="BT29"/>
  <c r="CK29" s="1"/>
  <c r="BT27"/>
  <c r="CK27" s="1"/>
  <c r="BT25"/>
  <c r="CK25" s="1"/>
  <c r="BT23"/>
  <c r="CK23" s="1"/>
  <c r="BT21"/>
  <c r="CK21" s="1"/>
  <c r="BT19"/>
  <c r="CK19" s="1"/>
  <c r="BT17"/>
  <c r="CK17" s="1"/>
  <c r="BT15"/>
  <c r="CK15" s="1"/>
  <c r="BT13"/>
  <c r="CK13" s="1"/>
  <c r="BT11"/>
  <c r="CK11" s="1"/>
  <c r="BT9"/>
  <c r="CK9" s="1"/>
  <c r="BU7"/>
  <c r="BT7"/>
  <c r="CK7" s="1"/>
  <c r="BT137"/>
  <c r="CK137" s="1"/>
  <c r="BT133"/>
  <c r="CK133" s="1"/>
  <c r="BT129"/>
  <c r="CK129" s="1"/>
  <c r="BT125"/>
  <c r="CK125" s="1"/>
  <c r="BT121"/>
  <c r="CK121" s="1"/>
  <c r="BT424"/>
  <c r="CK424" s="1"/>
  <c r="BT416"/>
  <c r="CK416" s="1"/>
  <c r="BT408"/>
  <c r="CK408" s="1"/>
  <c r="BT400"/>
  <c r="CK400" s="1"/>
  <c r="BT392"/>
  <c r="CK392" s="1"/>
  <c r="BT384"/>
  <c r="CK384" s="1"/>
  <c r="BT376"/>
  <c r="CK376" s="1"/>
  <c r="BT368"/>
  <c r="CK368" s="1"/>
  <c r="BT508"/>
  <c r="CK508" s="1"/>
  <c r="BT506"/>
  <c r="CK506" s="1"/>
  <c r="BT496"/>
  <c r="CK496" s="1"/>
  <c r="BT490"/>
  <c r="CK490" s="1"/>
  <c r="BT480"/>
  <c r="CK480" s="1"/>
  <c r="BT474"/>
  <c r="CK474" s="1"/>
  <c r="BT464"/>
  <c r="CK464" s="1"/>
  <c r="BT458"/>
  <c r="CK458" s="1"/>
  <c r="BT448"/>
  <c r="CK448" s="1"/>
  <c r="BT442"/>
  <c r="CK442" s="1"/>
  <c r="BT432"/>
  <c r="CK432" s="1"/>
  <c r="BT426"/>
  <c r="CK426" s="1"/>
  <c r="BT418"/>
  <c r="CK418" s="1"/>
  <c r="BT410"/>
  <c r="CK410" s="1"/>
  <c r="BT402"/>
  <c r="CK402" s="1"/>
  <c r="BT394"/>
  <c r="CK394" s="1"/>
  <c r="BT386"/>
  <c r="CK386" s="1"/>
  <c r="BT378"/>
  <c r="CK378" s="1"/>
  <c r="BT370"/>
  <c r="CK370" s="1"/>
  <c r="BT197"/>
  <c r="CK197" s="1"/>
  <c r="BT195"/>
  <c r="CK195" s="1"/>
  <c r="BT193"/>
  <c r="CK193" s="1"/>
  <c r="BT191"/>
  <c r="CK191" s="1"/>
  <c r="BT189"/>
  <c r="CK189" s="1"/>
  <c r="BT187"/>
  <c r="CK187" s="1"/>
  <c r="BT185"/>
  <c r="CK185" s="1"/>
  <c r="BT183"/>
  <c r="CK183" s="1"/>
  <c r="BT181"/>
  <c r="CK181" s="1"/>
  <c r="BT179"/>
  <c r="CK179" s="1"/>
  <c r="BT177"/>
  <c r="CK177" s="1"/>
  <c r="BT175"/>
  <c r="CK175" s="1"/>
  <c r="BT173"/>
  <c r="CK173" s="1"/>
  <c r="BT171"/>
  <c r="CK171" s="1"/>
  <c r="BT169"/>
  <c r="CK169" s="1"/>
  <c r="BT167"/>
  <c r="CK167" s="1"/>
  <c r="BT165"/>
  <c r="CK165" s="1"/>
  <c r="BT163"/>
  <c r="CK163" s="1"/>
  <c r="BT161"/>
  <c r="CK161" s="1"/>
  <c r="BT159"/>
  <c r="CK159" s="1"/>
  <c r="BT157"/>
  <c r="CK157" s="1"/>
  <c r="BT155"/>
  <c r="CK155" s="1"/>
  <c r="BT153"/>
  <c r="CK153" s="1"/>
  <c r="BT151"/>
  <c r="CK151" s="1"/>
  <c r="BT149"/>
  <c r="CK149" s="1"/>
  <c r="BT147"/>
  <c r="CK147" s="1"/>
  <c r="BT145"/>
  <c r="CK145" s="1"/>
  <c r="BT143"/>
  <c r="CK143" s="1"/>
  <c r="BT141"/>
  <c r="CK141" s="1"/>
  <c r="BT139"/>
  <c r="CK139" s="1"/>
  <c r="BT135"/>
  <c r="CK135" s="1"/>
  <c r="BT131"/>
  <c r="CK131" s="1"/>
  <c r="BT127"/>
  <c r="CK127" s="1"/>
  <c r="BT123"/>
  <c r="CK123" s="1"/>
  <c r="BT119"/>
  <c r="CK119" s="1"/>
  <c r="BS4"/>
  <c r="BR4"/>
  <c r="BQ4"/>
  <c r="BP4"/>
  <c r="BO4"/>
  <c r="BN4"/>
  <c r="BM4"/>
  <c r="BL4"/>
  <c r="BK4"/>
  <c r="BJ4"/>
  <c r="BI4"/>
  <c r="BH4"/>
  <c r="BG4"/>
  <c r="AC4"/>
  <c r="AB4"/>
  <c r="AA4"/>
  <c r="Z4"/>
  <c r="Y4"/>
  <c r="X4"/>
  <c r="W4"/>
  <c r="V4"/>
  <c r="U4"/>
  <c r="T4"/>
  <c r="S4"/>
  <c r="R4"/>
  <c r="Q4"/>
  <c r="BT4" l="1"/>
  <c r="AD4"/>
  <c r="CK4"/>
  <c r="CH1420"/>
  <c r="CJ1420" s="1"/>
  <c r="CH1428"/>
  <c r="CJ1428" s="1"/>
  <c r="CH1432" l="1"/>
  <c r="CJ1432" s="1"/>
  <c r="CH462"/>
  <c r="CJ462" s="1"/>
  <c r="CH80"/>
  <c r="CJ80" s="1"/>
  <c r="CH300"/>
  <c r="CJ300" s="1"/>
  <c r="CH96"/>
  <c r="CJ96" s="1"/>
  <c r="CH399"/>
  <c r="CJ399" s="1"/>
  <c r="CH1292"/>
  <c r="CJ1292" s="1"/>
  <c r="CH332"/>
  <c r="CJ332" s="1"/>
  <c r="CH867"/>
  <c r="CJ867" s="1"/>
  <c r="CH91"/>
  <c r="CJ91" s="1"/>
  <c r="CH755"/>
  <c r="CJ755" s="1"/>
  <c r="CH771"/>
  <c r="CJ771" s="1"/>
  <c r="CH787"/>
  <c r="CJ787" s="1"/>
  <c r="CH803"/>
  <c r="CJ803" s="1"/>
  <c r="CH1386"/>
  <c r="CJ1386" s="1"/>
  <c r="CH204"/>
  <c r="CJ204" s="1"/>
  <c r="CH32"/>
  <c r="CJ32" s="1"/>
  <c r="CH1073"/>
  <c r="CJ1073" s="1"/>
  <c r="CH499"/>
  <c r="CJ499" s="1"/>
  <c r="CH304"/>
  <c r="CJ304" s="1"/>
  <c r="CH16"/>
  <c r="CJ16" s="1"/>
  <c r="CH1156"/>
  <c r="CJ1156" s="1"/>
  <c r="CH1111"/>
  <c r="CJ1111" s="1"/>
  <c r="CH129"/>
  <c r="CJ129" s="1"/>
  <c r="CH119"/>
  <c r="CJ119" s="1"/>
  <c r="CH1355"/>
  <c r="CJ1355" s="1"/>
  <c r="CH1317"/>
  <c r="CJ1317" s="1"/>
  <c r="CH1307"/>
  <c r="CJ1307" s="1"/>
  <c r="CH364"/>
  <c r="CJ364" s="1"/>
  <c r="CH284"/>
  <c r="CJ284" s="1"/>
  <c r="CH236"/>
  <c r="CJ236" s="1"/>
  <c r="CH64"/>
  <c r="CJ64" s="1"/>
  <c r="CH870"/>
  <c r="CJ870" s="1"/>
  <c r="CH810"/>
  <c r="CJ810" s="1"/>
  <c r="CH263"/>
  <c r="CJ263" s="1"/>
  <c r="CH165"/>
  <c r="CJ165" s="1"/>
  <c r="CH483"/>
  <c r="CJ483" s="1"/>
  <c r="CH348"/>
  <c r="CJ348" s="1"/>
  <c r="CH268"/>
  <c r="CJ268" s="1"/>
  <c r="CH220"/>
  <c r="CJ220" s="1"/>
  <c r="CH148"/>
  <c r="CJ148" s="1"/>
  <c r="CH112"/>
  <c r="CJ112" s="1"/>
  <c r="CH48"/>
  <c r="CJ48" s="1"/>
  <c r="CH937"/>
  <c r="CJ937" s="1"/>
  <c r="CH833"/>
  <c r="CJ833" s="1"/>
  <c r="CH1435"/>
  <c r="CJ1435" s="1"/>
  <c r="CH69"/>
  <c r="CJ69" s="1"/>
  <c r="CH27"/>
  <c r="CJ27" s="1"/>
  <c r="CH299"/>
  <c r="CJ299" s="1"/>
  <c r="CH1424"/>
  <c r="CJ1424" s="1"/>
  <c r="CH1410"/>
  <c r="CJ1410" s="1"/>
  <c r="CH935"/>
  <c r="CJ935" s="1"/>
  <c r="CH931"/>
  <c r="CJ931" s="1"/>
  <c r="CH807"/>
  <c r="CJ807" s="1"/>
  <c r="CH661"/>
  <c r="CJ661" s="1"/>
  <c r="CH656"/>
  <c r="CJ656" s="1"/>
  <c r="CH653"/>
  <c r="CJ653" s="1"/>
  <c r="CH648"/>
  <c r="CJ648" s="1"/>
  <c r="CH645"/>
  <c r="CJ645" s="1"/>
  <c r="CH640"/>
  <c r="CJ640" s="1"/>
  <c r="CH637"/>
  <c r="CJ637" s="1"/>
  <c r="CH615"/>
  <c r="CJ615" s="1"/>
  <c r="CH610"/>
  <c r="CJ610" s="1"/>
  <c r="CH607"/>
  <c r="CJ607" s="1"/>
  <c r="CH316"/>
  <c r="CJ316" s="1"/>
  <c r="CH252"/>
  <c r="CJ252" s="1"/>
  <c r="CH240"/>
  <c r="CJ240" s="1"/>
  <c r="CH180"/>
  <c r="CJ180" s="1"/>
  <c r="CH124"/>
  <c r="CJ124" s="1"/>
  <c r="CH928"/>
  <c r="CJ928" s="1"/>
  <c r="CH1360"/>
  <c r="CJ1360" s="1"/>
  <c r="CH461"/>
  <c r="CJ461" s="1"/>
  <c r="CH301"/>
  <c r="CJ301" s="1"/>
  <c r="CH249"/>
  <c r="CJ249" s="1"/>
  <c r="CH597"/>
  <c r="CJ597" s="1"/>
  <c r="CH553"/>
  <c r="CJ553" s="1"/>
  <c r="CH537"/>
  <c r="CJ537" s="1"/>
  <c r="CH519"/>
  <c r="CJ519" s="1"/>
  <c r="CH450"/>
  <c r="CJ450" s="1"/>
  <c r="CH336"/>
  <c r="CJ336" s="1"/>
  <c r="CH208"/>
  <c r="CJ208" s="1"/>
  <c r="CH583"/>
  <c r="CJ583" s="1"/>
  <c r="CH613"/>
  <c r="CJ613" s="1"/>
  <c r="CH641"/>
  <c r="CJ641" s="1"/>
  <c r="CH1033"/>
  <c r="CJ1033" s="1"/>
  <c r="CH971"/>
  <c r="CJ971" s="1"/>
  <c r="CH838"/>
  <c r="CJ838" s="1"/>
  <c r="CH959"/>
  <c r="CJ959" s="1"/>
  <c r="CH1041"/>
  <c r="CJ1041" s="1"/>
  <c r="CH1376"/>
  <c r="CJ1376" s="1"/>
  <c r="CH1293"/>
  <c r="CJ1293" s="1"/>
  <c r="CH199"/>
  <c r="CJ199" s="1"/>
  <c r="CH167"/>
  <c r="CJ167" s="1"/>
  <c r="CH101"/>
  <c r="CJ101" s="1"/>
  <c r="CH365"/>
  <c r="CJ365" s="1"/>
  <c r="CH59"/>
  <c r="CJ59" s="1"/>
  <c r="CH421"/>
  <c r="CJ421" s="1"/>
  <c r="CH472"/>
  <c r="CJ472" s="1"/>
  <c r="CH313"/>
  <c r="CJ313" s="1"/>
  <c r="CH363"/>
  <c r="CJ363" s="1"/>
  <c r="CH1359"/>
  <c r="CJ1359" s="1"/>
  <c r="CH1375"/>
  <c r="CJ1375" s="1"/>
  <c r="CH1371"/>
  <c r="CJ1371" s="1"/>
  <c r="CH1285"/>
  <c r="CJ1285" s="1"/>
  <c r="CH1281"/>
  <c r="CJ1281" s="1"/>
  <c r="CH1275"/>
  <c r="CJ1275" s="1"/>
  <c r="CH1140"/>
  <c r="CJ1140" s="1"/>
  <c r="CH1136"/>
  <c r="CJ1136" s="1"/>
  <c r="CH1132"/>
  <c r="CJ1132" s="1"/>
  <c r="CH1128"/>
  <c r="CJ1128" s="1"/>
  <c r="CH1124"/>
  <c r="CJ1124" s="1"/>
  <c r="CH1120"/>
  <c r="CJ1120" s="1"/>
  <c r="CH1116"/>
  <c r="CJ1116" s="1"/>
  <c r="CH1112"/>
  <c r="CJ1112" s="1"/>
  <c r="CH1108"/>
  <c r="CJ1108" s="1"/>
  <c r="CH1104"/>
  <c r="CJ1104" s="1"/>
  <c r="CH1100"/>
  <c r="CJ1100" s="1"/>
  <c r="CH1096"/>
  <c r="CJ1096" s="1"/>
  <c r="CH1092"/>
  <c r="CJ1092" s="1"/>
  <c r="CH1088"/>
  <c r="CJ1088" s="1"/>
  <c r="CH1084"/>
  <c r="CJ1084" s="1"/>
  <c r="CH1080"/>
  <c r="CJ1080" s="1"/>
  <c r="CH1076"/>
  <c r="CJ1076" s="1"/>
  <c r="CH1072"/>
  <c r="CJ1072" s="1"/>
  <c r="CH1068"/>
  <c r="CJ1068" s="1"/>
  <c r="CH1060"/>
  <c r="CJ1060" s="1"/>
  <c r="CH1052"/>
  <c r="CJ1052" s="1"/>
  <c r="CH1044"/>
  <c r="CJ1044" s="1"/>
  <c r="CH1040"/>
  <c r="CJ1040" s="1"/>
  <c r="CH1036"/>
  <c r="CJ1036" s="1"/>
  <c r="CH1153"/>
  <c r="CJ1153" s="1"/>
  <c r="CH1149"/>
  <c r="CJ1149" s="1"/>
  <c r="CH1025"/>
  <c r="CJ1025" s="1"/>
  <c r="CH985"/>
  <c r="CJ985" s="1"/>
  <c r="CH947"/>
  <c r="CJ947" s="1"/>
  <c r="CH919"/>
  <c r="CJ919" s="1"/>
  <c r="CH915"/>
  <c r="CJ915" s="1"/>
  <c r="CH903"/>
  <c r="CJ903" s="1"/>
  <c r="CH1266"/>
  <c r="CJ1266" s="1"/>
  <c r="CH1400"/>
  <c r="CJ1400" s="1"/>
  <c r="CH557"/>
  <c r="CJ557" s="1"/>
  <c r="CH551"/>
  <c r="CJ551" s="1"/>
  <c r="CH448"/>
  <c r="CJ448" s="1"/>
  <c r="CH272"/>
  <c r="CJ272" s="1"/>
  <c r="CH196"/>
  <c r="CJ196" s="1"/>
  <c r="CH164"/>
  <c r="CJ164" s="1"/>
  <c r="CH524"/>
  <c r="CJ524" s="1"/>
  <c r="CH588"/>
  <c r="CJ588" s="1"/>
  <c r="CH629"/>
  <c r="CJ629" s="1"/>
  <c r="CH660"/>
  <c r="CJ660" s="1"/>
  <c r="CH904"/>
  <c r="CJ904" s="1"/>
  <c r="CH1154"/>
  <c r="CJ1154" s="1"/>
  <c r="CH898"/>
  <c r="CJ898" s="1"/>
  <c r="CH1015"/>
  <c r="CJ1015" s="1"/>
  <c r="CH1330"/>
  <c r="CJ1330" s="1"/>
  <c r="CH1145"/>
  <c r="CJ1145" s="1"/>
  <c r="CH1414"/>
  <c r="CJ1414" s="1"/>
  <c r="CH327"/>
  <c r="CJ327" s="1"/>
  <c r="CH37"/>
  <c r="CJ37" s="1"/>
  <c r="CH237"/>
  <c r="CJ237" s="1"/>
  <c r="CH197"/>
  <c r="CJ197" s="1"/>
  <c r="CH377"/>
  <c r="CJ377" s="1"/>
  <c r="CH487"/>
  <c r="CJ487" s="1"/>
  <c r="CH481"/>
  <c r="CJ481" s="1"/>
  <c r="CH235"/>
  <c r="CJ235" s="1"/>
  <c r="CH593"/>
  <c r="CJ593" s="1"/>
  <c r="CH581"/>
  <c r="CJ581" s="1"/>
  <c r="CH575"/>
  <c r="CJ575" s="1"/>
  <c r="CH569"/>
  <c r="CJ569" s="1"/>
  <c r="CH533"/>
  <c r="CJ533" s="1"/>
  <c r="CH515"/>
  <c r="CJ515" s="1"/>
  <c r="CH464"/>
  <c r="CJ464" s="1"/>
  <c r="CH352"/>
  <c r="CJ352" s="1"/>
  <c r="CH320"/>
  <c r="CJ320" s="1"/>
  <c r="CH288"/>
  <c r="CJ288" s="1"/>
  <c r="CH256"/>
  <c r="CJ256" s="1"/>
  <c r="CH224"/>
  <c r="CJ224" s="1"/>
  <c r="CH188"/>
  <c r="CJ188" s="1"/>
  <c r="CH156"/>
  <c r="CJ156" s="1"/>
  <c r="CH128"/>
  <c r="CJ128" s="1"/>
  <c r="CH116"/>
  <c r="CJ116" s="1"/>
  <c r="CH100"/>
  <c r="CJ100" s="1"/>
  <c r="CH88"/>
  <c r="CJ88" s="1"/>
  <c r="CH84"/>
  <c r="CJ84" s="1"/>
  <c r="CH68"/>
  <c r="CJ68" s="1"/>
  <c r="CH56"/>
  <c r="CJ56" s="1"/>
  <c r="CH52"/>
  <c r="CJ52" s="1"/>
  <c r="CH36"/>
  <c r="CJ36" s="1"/>
  <c r="CH24"/>
  <c r="CJ24" s="1"/>
  <c r="CH20"/>
  <c r="CJ20" s="1"/>
  <c r="CH852"/>
  <c r="CJ852" s="1"/>
  <c r="CH920"/>
  <c r="CJ920" s="1"/>
  <c r="CH853"/>
  <c r="CJ853" s="1"/>
  <c r="CH913"/>
  <c r="CJ913" s="1"/>
  <c r="CH974"/>
  <c r="CJ974" s="1"/>
  <c r="CH817"/>
  <c r="CJ817" s="1"/>
  <c r="CH1057"/>
  <c r="CJ1057" s="1"/>
  <c r="CH1352"/>
  <c r="CJ1352" s="1"/>
  <c r="CH1384"/>
  <c r="CJ1384" s="1"/>
  <c r="CH1321"/>
  <c r="CJ1321" s="1"/>
  <c r="CH1409"/>
  <c r="CJ1409" s="1"/>
  <c r="CH493"/>
  <c r="CJ493" s="1"/>
  <c r="CH231"/>
  <c r="CJ231" s="1"/>
  <c r="CH359"/>
  <c r="CJ359" s="1"/>
  <c r="CH183"/>
  <c r="CJ183" s="1"/>
  <c r="CH53"/>
  <c r="CJ53" s="1"/>
  <c r="CH117"/>
  <c r="CJ117" s="1"/>
  <c r="CH454"/>
  <c r="CJ454" s="1"/>
  <c r="CH486"/>
  <c r="CJ486" s="1"/>
  <c r="CH455"/>
  <c r="CJ455" s="1"/>
  <c r="CH476"/>
  <c r="CJ476" s="1"/>
  <c r="CH504"/>
  <c r="CJ504" s="1"/>
  <c r="CH269"/>
  <c r="CJ269" s="1"/>
  <c r="CH149"/>
  <c r="CJ149" s="1"/>
  <c r="CH11"/>
  <c r="CJ11" s="1"/>
  <c r="CH75"/>
  <c r="CJ75" s="1"/>
  <c r="CH409"/>
  <c r="CJ409" s="1"/>
  <c r="CH217"/>
  <c r="CJ217" s="1"/>
  <c r="CH345"/>
  <c r="CJ345" s="1"/>
  <c r="CH267"/>
  <c r="CJ267" s="1"/>
  <c r="CH397"/>
  <c r="CJ397" s="1"/>
  <c r="CH1031"/>
  <c r="CJ1031" s="1"/>
  <c r="CH763"/>
  <c r="CJ763" s="1"/>
  <c r="CH779"/>
  <c r="CJ779" s="1"/>
  <c r="CH795"/>
  <c r="CJ795" s="1"/>
  <c r="CH1311"/>
  <c r="CJ1311" s="1"/>
  <c r="CH1391"/>
  <c r="CJ1391" s="1"/>
  <c r="CH587"/>
  <c r="CJ587" s="1"/>
  <c r="CH579"/>
  <c r="CJ579" s="1"/>
  <c r="CH573"/>
  <c r="CJ573" s="1"/>
  <c r="CH567"/>
  <c r="CJ567" s="1"/>
  <c r="CH523"/>
  <c r="CJ523" s="1"/>
  <c r="CH511"/>
  <c r="CJ511" s="1"/>
  <c r="CH480"/>
  <c r="CJ480" s="1"/>
  <c r="CH466"/>
  <c r="CJ466" s="1"/>
  <c r="CH435"/>
  <c r="CJ435" s="1"/>
  <c r="CH172"/>
  <c r="CJ172" s="1"/>
  <c r="CH140"/>
  <c r="CJ140" s="1"/>
  <c r="CH108"/>
  <c r="CJ108" s="1"/>
  <c r="CH104"/>
  <c r="CJ104" s="1"/>
  <c r="CH92"/>
  <c r="CJ92" s="1"/>
  <c r="CH76"/>
  <c r="CJ76" s="1"/>
  <c r="CH72"/>
  <c r="CJ72" s="1"/>
  <c r="CH60"/>
  <c r="CJ60" s="1"/>
  <c r="CH44"/>
  <c r="CJ44" s="1"/>
  <c r="CH40"/>
  <c r="CJ40" s="1"/>
  <c r="CH28"/>
  <c r="CJ28" s="1"/>
  <c r="CH12"/>
  <c r="CJ12" s="1"/>
  <c r="CH8"/>
  <c r="CJ8" s="1"/>
  <c r="CH887"/>
  <c r="CJ887" s="1"/>
  <c r="CH954"/>
  <c r="CJ954" s="1"/>
  <c r="CH882"/>
  <c r="CJ882" s="1"/>
  <c r="CH944"/>
  <c r="CJ944" s="1"/>
  <c r="CH826"/>
  <c r="CJ826" s="1"/>
  <c r="CH977"/>
  <c r="CJ977" s="1"/>
  <c r="CH1286"/>
  <c r="CJ1286" s="1"/>
  <c r="CH1368"/>
  <c r="CJ1368" s="1"/>
  <c r="CH1129"/>
  <c r="CJ1129" s="1"/>
  <c r="CH1109"/>
  <c r="CJ1109" s="1"/>
  <c r="CH1419"/>
  <c r="CJ1419" s="1"/>
  <c r="CH429"/>
  <c r="CJ429" s="1"/>
  <c r="CH295"/>
  <c r="CJ295" s="1"/>
  <c r="CH151"/>
  <c r="CJ151" s="1"/>
  <c r="CH21"/>
  <c r="CJ21" s="1"/>
  <c r="CH85"/>
  <c r="CJ85" s="1"/>
  <c r="CH431"/>
  <c r="CJ431" s="1"/>
  <c r="CH463"/>
  <c r="CJ463" s="1"/>
  <c r="CH495"/>
  <c r="CJ495" s="1"/>
  <c r="CH439"/>
  <c r="CJ439" s="1"/>
  <c r="CH494"/>
  <c r="CJ494" s="1"/>
  <c r="CH205"/>
  <c r="CJ205" s="1"/>
  <c r="CH333"/>
  <c r="CJ333" s="1"/>
  <c r="CH181"/>
  <c r="CJ181" s="1"/>
  <c r="CH43"/>
  <c r="CJ43" s="1"/>
  <c r="CH107"/>
  <c r="CJ107" s="1"/>
  <c r="CH389"/>
  <c r="CJ389" s="1"/>
  <c r="CH281"/>
  <c r="CJ281" s="1"/>
  <c r="CH203"/>
  <c r="CJ203" s="1"/>
  <c r="CH331"/>
  <c r="CJ331" s="1"/>
  <c r="CH1144"/>
  <c r="CJ1144" s="1"/>
  <c r="CH1064"/>
  <c r="CJ1064" s="1"/>
  <c r="CH1056"/>
  <c r="CJ1056" s="1"/>
  <c r="CH1048"/>
  <c r="CJ1048" s="1"/>
  <c r="CH1017"/>
  <c r="CJ1017" s="1"/>
  <c r="CH1418"/>
  <c r="CJ1418" s="1"/>
  <c r="CH1416"/>
  <c r="CJ1416" s="1"/>
  <c r="CH1383"/>
  <c r="CJ1383" s="1"/>
  <c r="CH1379"/>
  <c r="CJ1379" s="1"/>
  <c r="CH1367"/>
  <c r="CJ1367" s="1"/>
  <c r="CH1363"/>
  <c r="CJ1363" s="1"/>
  <c r="CH1351"/>
  <c r="CJ1351" s="1"/>
  <c r="CH943"/>
  <c r="CJ943" s="1"/>
  <c r="CH939"/>
  <c r="CJ939" s="1"/>
  <c r="CH927"/>
  <c r="CJ927" s="1"/>
  <c r="CH923"/>
  <c r="CJ923" s="1"/>
  <c r="CH911"/>
  <c r="CJ911" s="1"/>
  <c r="CH907"/>
  <c r="CJ907" s="1"/>
  <c r="CH823"/>
  <c r="CJ823" s="1"/>
  <c r="CH1024"/>
  <c r="CJ1024" s="1"/>
  <c r="CH1146"/>
  <c r="CJ1146" s="1"/>
  <c r="CH1150"/>
  <c r="CJ1150" s="1"/>
  <c r="CH665"/>
  <c r="CJ665" s="1"/>
  <c r="CH759"/>
  <c r="CJ759" s="1"/>
  <c r="CH767"/>
  <c r="CJ767" s="1"/>
  <c r="CH775"/>
  <c r="CJ775" s="1"/>
  <c r="CH603"/>
  <c r="CJ603" s="1"/>
  <c r="CH591"/>
  <c r="CJ591" s="1"/>
  <c r="CH565"/>
  <c r="CJ565" s="1"/>
  <c r="CH559"/>
  <c r="CJ559" s="1"/>
  <c r="CH545"/>
  <c r="CJ545" s="1"/>
  <c r="CH539"/>
  <c r="CJ539" s="1"/>
  <c r="CH531"/>
  <c r="CJ531" s="1"/>
  <c r="CH521"/>
  <c r="CJ521" s="1"/>
  <c r="CH507"/>
  <c r="CJ507" s="1"/>
  <c r="CH496"/>
  <c r="CJ496" s="1"/>
  <c r="CH451"/>
  <c r="CJ451" s="1"/>
  <c r="CH434"/>
  <c r="CJ434" s="1"/>
  <c r="CH360"/>
  <c r="CJ360" s="1"/>
  <c r="CH344"/>
  <c r="CJ344" s="1"/>
  <c r="CH340"/>
  <c r="CJ340" s="1"/>
  <c r="CH328"/>
  <c r="CJ328" s="1"/>
  <c r="CH312"/>
  <c r="CJ312" s="1"/>
  <c r="CH308"/>
  <c r="CJ308" s="1"/>
  <c r="CH296"/>
  <c r="CJ296" s="1"/>
  <c r="CH280"/>
  <c r="CJ280" s="1"/>
  <c r="CH276"/>
  <c r="CJ276" s="1"/>
  <c r="CH264"/>
  <c r="CJ264" s="1"/>
  <c r="CH248"/>
  <c r="CJ248" s="1"/>
  <c r="CH244"/>
  <c r="CJ244" s="1"/>
  <c r="CH232"/>
  <c r="CJ232" s="1"/>
  <c r="CH216"/>
  <c r="CJ216" s="1"/>
  <c r="CH212"/>
  <c r="CJ212" s="1"/>
  <c r="CH200"/>
  <c r="CJ200" s="1"/>
  <c r="CH184"/>
  <c r="CJ184" s="1"/>
  <c r="CH168"/>
  <c r="CJ168" s="1"/>
  <c r="CH152"/>
  <c r="CJ152" s="1"/>
  <c r="CH136"/>
  <c r="CJ136" s="1"/>
  <c r="CH132"/>
  <c r="CJ132" s="1"/>
  <c r="CH982"/>
  <c r="CJ982" s="1"/>
  <c r="CH861"/>
  <c r="CJ861" s="1"/>
  <c r="CH895"/>
  <c r="CJ895" s="1"/>
  <c r="CH929"/>
  <c r="CJ929" s="1"/>
  <c r="CH963"/>
  <c r="CJ963" s="1"/>
  <c r="CH992"/>
  <c r="CJ992" s="1"/>
  <c r="CH860"/>
  <c r="CJ860" s="1"/>
  <c r="CH890"/>
  <c r="CJ890" s="1"/>
  <c r="CH921"/>
  <c r="CJ921" s="1"/>
  <c r="CH951"/>
  <c r="CJ951" s="1"/>
  <c r="CH998"/>
  <c r="CJ998" s="1"/>
  <c r="CH834"/>
  <c r="CJ834" s="1"/>
  <c r="CH825"/>
  <c r="CJ825" s="1"/>
  <c r="CH1019"/>
  <c r="CJ1019" s="1"/>
  <c r="CH1065"/>
  <c r="CJ1065" s="1"/>
  <c r="CH1308"/>
  <c r="CJ1308" s="1"/>
  <c r="CH1356"/>
  <c r="CJ1356" s="1"/>
  <c r="CH1372"/>
  <c r="CJ1372" s="1"/>
  <c r="CH1095"/>
  <c r="CJ1095" s="1"/>
  <c r="CH1137"/>
  <c r="CJ1137" s="1"/>
  <c r="CH1408"/>
  <c r="CJ1408" s="1"/>
  <c r="CH1163"/>
  <c r="CJ1163" s="1"/>
  <c r="CH1160"/>
  <c r="CJ1160" s="1"/>
  <c r="CH1412"/>
  <c r="CJ1412" s="1"/>
  <c r="CH477"/>
  <c r="CJ477" s="1"/>
  <c r="CH131"/>
  <c r="CJ131" s="1"/>
  <c r="CH247"/>
  <c r="CJ247" s="1"/>
  <c r="CH311"/>
  <c r="CJ311" s="1"/>
  <c r="CH372"/>
  <c r="CJ372" s="1"/>
  <c r="CH388"/>
  <c r="CJ388" s="1"/>
  <c r="CH404"/>
  <c r="CJ404" s="1"/>
  <c r="CH420"/>
  <c r="CJ420" s="1"/>
  <c r="CH159"/>
  <c r="CJ159" s="1"/>
  <c r="CH191"/>
  <c r="CJ191" s="1"/>
  <c r="CH29"/>
  <c r="CJ29" s="1"/>
  <c r="CH61"/>
  <c r="CJ61" s="1"/>
  <c r="CH93"/>
  <c r="CJ93" s="1"/>
  <c r="CH383"/>
  <c r="CJ383" s="1"/>
  <c r="CH221"/>
  <c r="CJ221" s="1"/>
  <c r="CH285"/>
  <c r="CJ285" s="1"/>
  <c r="CH349"/>
  <c r="CJ349" s="1"/>
  <c r="CH157"/>
  <c r="CJ157" s="1"/>
  <c r="CH189"/>
  <c r="CJ189" s="1"/>
  <c r="CH19"/>
  <c r="CJ19" s="1"/>
  <c r="CH51"/>
  <c r="CJ51" s="1"/>
  <c r="CH83"/>
  <c r="CJ83" s="1"/>
  <c r="CH115"/>
  <c r="CJ115" s="1"/>
  <c r="CH425"/>
  <c r="CJ425" s="1"/>
  <c r="CH457"/>
  <c r="CJ457" s="1"/>
  <c r="CH489"/>
  <c r="CJ489" s="1"/>
  <c r="CH405"/>
  <c r="CJ405" s="1"/>
  <c r="CH233"/>
  <c r="CJ233" s="1"/>
  <c r="CH297"/>
  <c r="CJ297" s="1"/>
  <c r="CH361"/>
  <c r="CJ361" s="1"/>
  <c r="CH219"/>
  <c r="CJ219" s="1"/>
  <c r="CH283"/>
  <c r="CJ283" s="1"/>
  <c r="CH347"/>
  <c r="CJ347" s="1"/>
  <c r="CH413"/>
  <c r="CJ413" s="1"/>
  <c r="CH783"/>
  <c r="CJ783" s="1"/>
  <c r="CH791"/>
  <c r="CJ791" s="1"/>
  <c r="CH799"/>
  <c r="CJ799" s="1"/>
  <c r="CH670"/>
  <c r="CJ670" s="1"/>
  <c r="CH1097"/>
  <c r="CJ1097" s="1"/>
  <c r="CH1158"/>
  <c r="CJ1158" s="1"/>
  <c r="CH1168"/>
  <c r="CJ1168" s="1"/>
  <c r="CH1172"/>
  <c r="CJ1172" s="1"/>
  <c r="CH1176"/>
  <c r="CJ1176" s="1"/>
  <c r="CH1180"/>
  <c r="CJ1180" s="1"/>
  <c r="CH1184"/>
  <c r="CJ1184" s="1"/>
  <c r="CH1188"/>
  <c r="CJ1188" s="1"/>
  <c r="CH1192"/>
  <c r="CJ1192" s="1"/>
  <c r="CH1196"/>
  <c r="CJ1196" s="1"/>
  <c r="CH1200"/>
  <c r="CJ1200" s="1"/>
  <c r="CH1204"/>
  <c r="CJ1204" s="1"/>
  <c r="CH1208"/>
  <c r="CJ1208" s="1"/>
  <c r="CH1212"/>
  <c r="CJ1212" s="1"/>
  <c r="CH1216"/>
  <c r="CJ1216" s="1"/>
  <c r="CH1220"/>
  <c r="CJ1220" s="1"/>
  <c r="CH1224"/>
  <c r="CJ1224" s="1"/>
  <c r="CH1228"/>
  <c r="CJ1228" s="1"/>
  <c r="CH1232"/>
  <c r="CJ1232" s="1"/>
  <c r="CH1236"/>
  <c r="CJ1236" s="1"/>
  <c r="CH1240"/>
  <c r="CJ1240" s="1"/>
  <c r="CH1244"/>
  <c r="CJ1244" s="1"/>
  <c r="CH1248"/>
  <c r="CJ1248" s="1"/>
  <c r="CH1252"/>
  <c r="CJ1252" s="1"/>
  <c r="CH1256"/>
  <c r="CJ1256" s="1"/>
  <c r="CH1260"/>
  <c r="CJ1260" s="1"/>
  <c r="CH1165"/>
  <c r="CJ1165" s="1"/>
  <c r="CH1279"/>
  <c r="CJ1279" s="1"/>
  <c r="CH1295"/>
  <c r="CJ1295" s="1"/>
  <c r="CH1305"/>
  <c r="CJ1305" s="1"/>
  <c r="CH1264"/>
  <c r="CJ1264" s="1"/>
  <c r="CH1268"/>
  <c r="CJ1268" s="1"/>
  <c r="CH1284"/>
  <c r="CJ1284" s="1"/>
  <c r="CH1294"/>
  <c r="CJ1294" s="1"/>
  <c r="CH1300"/>
  <c r="CJ1300" s="1"/>
  <c r="CH1316"/>
  <c r="CJ1316" s="1"/>
  <c r="CH1326"/>
  <c r="CJ1326" s="1"/>
  <c r="CH1389"/>
  <c r="CJ1389" s="1"/>
  <c r="CH1396"/>
  <c r="CJ1396" s="1"/>
  <c r="CH1404"/>
  <c r="CJ1404" s="1"/>
  <c r="CH1413"/>
  <c r="CJ1413" s="1"/>
  <c r="CH595"/>
  <c r="CJ595" s="1"/>
  <c r="CH589"/>
  <c r="CJ589" s="1"/>
  <c r="CH561"/>
  <c r="CJ561" s="1"/>
  <c r="CH549"/>
  <c r="CJ549" s="1"/>
  <c r="CH543"/>
  <c r="CJ543" s="1"/>
  <c r="CH535"/>
  <c r="CJ535" s="1"/>
  <c r="CH525"/>
  <c r="CJ525" s="1"/>
  <c r="CH517"/>
  <c r="CJ517" s="1"/>
  <c r="CH498"/>
  <c r="CJ498" s="1"/>
  <c r="CH482"/>
  <c r="CJ482" s="1"/>
  <c r="CH467"/>
  <c r="CJ467" s="1"/>
  <c r="CH432"/>
  <c r="CJ432" s="1"/>
  <c r="CH356"/>
  <c r="CJ356" s="1"/>
  <c r="CH324"/>
  <c r="CJ324" s="1"/>
  <c r="CH292"/>
  <c r="CJ292" s="1"/>
  <c r="CH260"/>
  <c r="CJ260" s="1"/>
  <c r="CH228"/>
  <c r="CJ228" s="1"/>
  <c r="CH192"/>
  <c r="CJ192" s="1"/>
  <c r="CH176"/>
  <c r="CJ176" s="1"/>
  <c r="CH160"/>
  <c r="CJ160" s="1"/>
  <c r="CH144"/>
  <c r="CJ144" s="1"/>
  <c r="CH120"/>
  <c r="CJ120" s="1"/>
  <c r="CH844"/>
  <c r="CJ844" s="1"/>
  <c r="CH878"/>
  <c r="CJ878" s="1"/>
  <c r="CH912"/>
  <c r="CJ912" s="1"/>
  <c r="CH945"/>
  <c r="CJ945" s="1"/>
  <c r="CH1152"/>
  <c r="CJ1152" s="1"/>
  <c r="CH845"/>
  <c r="CJ845" s="1"/>
  <c r="CH875"/>
  <c r="CJ875" s="1"/>
  <c r="CH905"/>
  <c r="CJ905" s="1"/>
  <c r="CH936"/>
  <c r="CJ936" s="1"/>
  <c r="CH966"/>
  <c r="CJ966" s="1"/>
  <c r="CH818"/>
  <c r="CJ818" s="1"/>
  <c r="CH809"/>
  <c r="CJ809" s="1"/>
  <c r="CH750"/>
  <c r="CJ750" s="1"/>
  <c r="CH1049"/>
  <c r="CJ1049" s="1"/>
  <c r="CH1081"/>
  <c r="CJ1081" s="1"/>
  <c r="CH1348"/>
  <c r="CJ1348" s="1"/>
  <c r="CH1364"/>
  <c r="CJ1364" s="1"/>
  <c r="CH1380"/>
  <c r="CJ1380" s="1"/>
  <c r="CH1121"/>
  <c r="CJ1121" s="1"/>
  <c r="CH1277"/>
  <c r="CJ1277" s="1"/>
  <c r="CH1093"/>
  <c r="CJ1093" s="1"/>
  <c r="CH1338"/>
  <c r="CJ1338" s="1"/>
  <c r="CH1314"/>
  <c r="CJ1314" s="1"/>
  <c r="CH1425"/>
  <c r="CJ1425" s="1"/>
  <c r="CH445"/>
  <c r="CJ445" s="1"/>
  <c r="CH215"/>
  <c r="CJ215" s="1"/>
  <c r="CH279"/>
  <c r="CJ279" s="1"/>
  <c r="CH343"/>
  <c r="CJ343" s="1"/>
  <c r="CH382"/>
  <c r="CJ382" s="1"/>
  <c r="CH398"/>
  <c r="CJ398" s="1"/>
  <c r="CH414"/>
  <c r="CJ414" s="1"/>
  <c r="CH143"/>
  <c r="CJ143" s="1"/>
  <c r="CH175"/>
  <c r="CJ175" s="1"/>
  <c r="CH13"/>
  <c r="CJ13" s="1"/>
  <c r="CH45"/>
  <c r="CJ45" s="1"/>
  <c r="CH77"/>
  <c r="CJ77" s="1"/>
  <c r="CH109"/>
  <c r="CJ109" s="1"/>
  <c r="CH415"/>
  <c r="CJ415" s="1"/>
  <c r="CH253"/>
  <c r="CJ253" s="1"/>
  <c r="CH317"/>
  <c r="CJ317" s="1"/>
  <c r="CH141"/>
  <c r="CJ141" s="1"/>
  <c r="CH173"/>
  <c r="CJ173" s="1"/>
  <c r="CH125"/>
  <c r="CJ125" s="1"/>
  <c r="CH35"/>
  <c r="CJ35" s="1"/>
  <c r="CH67"/>
  <c r="CJ67" s="1"/>
  <c r="CH99"/>
  <c r="CJ99" s="1"/>
  <c r="CH393"/>
  <c r="CJ393" s="1"/>
  <c r="CH452"/>
  <c r="CJ452" s="1"/>
  <c r="CH484"/>
  <c r="CJ484" s="1"/>
  <c r="CH373"/>
  <c r="CJ373" s="1"/>
  <c r="CH201"/>
  <c r="CJ201" s="1"/>
  <c r="CH265"/>
  <c r="CJ265" s="1"/>
  <c r="CH329"/>
  <c r="CJ329" s="1"/>
  <c r="CH135"/>
  <c r="CJ135" s="1"/>
  <c r="CH251"/>
  <c r="CJ251" s="1"/>
  <c r="CH315"/>
  <c r="CJ315" s="1"/>
  <c r="CH381"/>
  <c r="CJ381" s="1"/>
  <c r="CH600"/>
  <c r="CJ600" s="1"/>
  <c r="CH596"/>
  <c r="CJ596" s="1"/>
  <c r="CH592"/>
  <c r="CJ592" s="1"/>
  <c r="CH586"/>
  <c r="CJ586" s="1"/>
  <c r="CH578"/>
  <c r="CJ578" s="1"/>
  <c r="CH572"/>
  <c r="CJ572" s="1"/>
  <c r="CH566"/>
  <c r="CJ566" s="1"/>
  <c r="CH562"/>
  <c r="CJ562" s="1"/>
  <c r="CH556"/>
  <c r="CJ556" s="1"/>
  <c r="CH550"/>
  <c r="CJ550" s="1"/>
  <c r="CH546"/>
  <c r="CJ546" s="1"/>
  <c r="CH540"/>
  <c r="CJ540" s="1"/>
  <c r="CH536"/>
  <c r="CJ536" s="1"/>
  <c r="CH532"/>
  <c r="CJ532" s="1"/>
  <c r="CH528"/>
  <c r="CJ528" s="1"/>
  <c r="CH522"/>
  <c r="CJ522" s="1"/>
  <c r="CH518"/>
  <c r="CJ518" s="1"/>
  <c r="CH514"/>
  <c r="CJ514" s="1"/>
  <c r="CH508"/>
  <c r="CJ508" s="1"/>
  <c r="CH491"/>
  <c r="CJ491" s="1"/>
  <c r="CH475"/>
  <c r="CJ475" s="1"/>
  <c r="CH418"/>
  <c r="CJ418" s="1"/>
  <c r="CH400"/>
  <c r="CJ400" s="1"/>
  <c r="CH394"/>
  <c r="CJ394" s="1"/>
  <c r="CH386"/>
  <c r="CJ386" s="1"/>
  <c r="CH368"/>
  <c r="CJ368" s="1"/>
  <c r="CH362"/>
  <c r="CJ362" s="1"/>
  <c r="CH354"/>
  <c r="CJ354" s="1"/>
  <c r="CH346"/>
  <c r="CJ346" s="1"/>
  <c r="CH338"/>
  <c r="CJ338" s="1"/>
  <c r="CH330"/>
  <c r="CJ330" s="1"/>
  <c r="CH322"/>
  <c r="CJ322" s="1"/>
  <c r="CH314"/>
  <c r="CJ314" s="1"/>
  <c r="CH306"/>
  <c r="CJ306" s="1"/>
  <c r="CH298"/>
  <c r="CJ298" s="1"/>
  <c r="CH290"/>
  <c r="CJ290" s="1"/>
  <c r="CH282"/>
  <c r="CJ282" s="1"/>
  <c r="CH274"/>
  <c r="CJ274" s="1"/>
  <c r="CH266"/>
  <c r="CJ266" s="1"/>
  <c r="CH258"/>
  <c r="CJ258" s="1"/>
  <c r="CH250"/>
  <c r="CJ250" s="1"/>
  <c r="CH242"/>
  <c r="CJ242" s="1"/>
  <c r="CH234"/>
  <c r="CJ234" s="1"/>
  <c r="CH226"/>
  <c r="CJ226" s="1"/>
  <c r="CH218"/>
  <c r="CJ218" s="1"/>
  <c r="CH210"/>
  <c r="CJ210" s="1"/>
  <c r="CH202"/>
  <c r="CJ202" s="1"/>
  <c r="CH114"/>
  <c r="CJ114" s="1"/>
  <c r="CH106"/>
  <c r="CJ106" s="1"/>
  <c r="CH98"/>
  <c r="CJ98" s="1"/>
  <c r="CH90"/>
  <c r="CJ90" s="1"/>
  <c r="CH82"/>
  <c r="CJ82" s="1"/>
  <c r="CH74"/>
  <c r="CJ74" s="1"/>
  <c r="CH66"/>
  <c r="CJ66" s="1"/>
  <c r="CH58"/>
  <c r="CJ58" s="1"/>
  <c r="CH50"/>
  <c r="CJ50" s="1"/>
  <c r="CH42"/>
  <c r="CJ42" s="1"/>
  <c r="CH34"/>
  <c r="CJ34" s="1"/>
  <c r="CH26"/>
  <c r="CJ26" s="1"/>
  <c r="CH18"/>
  <c r="CJ18" s="1"/>
  <c r="CH10"/>
  <c r="CJ10" s="1"/>
  <c r="CH541"/>
  <c r="CJ541" s="1"/>
  <c r="CH621"/>
  <c r="CJ621" s="1"/>
  <c r="CH655"/>
  <c r="CJ655" s="1"/>
  <c r="CH1023"/>
  <c r="CJ1023" s="1"/>
  <c r="CH848"/>
  <c r="CJ848" s="1"/>
  <c r="CH865"/>
  <c r="CJ865" s="1"/>
  <c r="CH883"/>
  <c r="CJ883" s="1"/>
  <c r="CH899"/>
  <c r="CJ899" s="1"/>
  <c r="CH916"/>
  <c r="CJ916" s="1"/>
  <c r="CH933"/>
  <c r="CJ933" s="1"/>
  <c r="CH949"/>
  <c r="CJ949" s="1"/>
  <c r="CH967"/>
  <c r="CJ967" s="1"/>
  <c r="CH529"/>
  <c r="CJ529" s="1"/>
  <c r="CH599"/>
  <c r="CJ599" s="1"/>
  <c r="CH634"/>
  <c r="CJ634" s="1"/>
  <c r="CH662"/>
  <c r="CJ662" s="1"/>
  <c r="CH1012"/>
  <c r="CJ1012" s="1"/>
  <c r="CH585"/>
  <c r="CJ585" s="1"/>
  <c r="CH616"/>
  <c r="CJ616" s="1"/>
  <c r="CH644"/>
  <c r="CJ644" s="1"/>
  <c r="CH1029"/>
  <c r="CJ1029" s="1"/>
  <c r="CH849"/>
  <c r="CJ849" s="1"/>
  <c r="CH864"/>
  <c r="CJ864" s="1"/>
  <c r="CH879"/>
  <c r="CJ879" s="1"/>
  <c r="CH894"/>
  <c r="CJ894" s="1"/>
  <c r="CH909"/>
  <c r="CJ909" s="1"/>
  <c r="CH924"/>
  <c r="CJ924" s="1"/>
  <c r="CH940"/>
  <c r="CJ940" s="1"/>
  <c r="CH955"/>
  <c r="CJ955" s="1"/>
  <c r="CH970"/>
  <c r="CJ970" s="1"/>
  <c r="CH1018"/>
  <c r="CJ1018" s="1"/>
  <c r="CH806"/>
  <c r="CJ806" s="1"/>
  <c r="CH822"/>
  <c r="CJ822" s="1"/>
  <c r="CH993"/>
  <c r="CJ993" s="1"/>
  <c r="CH555"/>
  <c r="CJ555" s="1"/>
  <c r="CH571"/>
  <c r="CJ571" s="1"/>
  <c r="CH577"/>
  <c r="CJ577" s="1"/>
  <c r="CH544"/>
  <c r="CJ544" s="1"/>
  <c r="CH560"/>
  <c r="CJ560" s="1"/>
  <c r="CH580"/>
  <c r="CJ580" s="1"/>
  <c r="CH813"/>
  <c r="CJ813" s="1"/>
  <c r="CH829"/>
  <c r="CJ829" s="1"/>
  <c r="CH1020"/>
  <c r="CJ1020" s="1"/>
  <c r="CH1037"/>
  <c r="CJ1037" s="1"/>
  <c r="CH1053"/>
  <c r="CJ1053" s="1"/>
  <c r="CH1069"/>
  <c r="CJ1069" s="1"/>
  <c r="CH1347"/>
  <c r="CJ1347" s="1"/>
  <c r="CH1319"/>
  <c r="CJ1319" s="1"/>
  <c r="CH1350"/>
  <c r="CJ1350" s="1"/>
  <c r="CH1358"/>
  <c r="CJ1358" s="1"/>
  <c r="CH1366"/>
  <c r="CJ1366" s="1"/>
  <c r="CH1374"/>
  <c r="CJ1374" s="1"/>
  <c r="CH1382"/>
  <c r="CJ1382" s="1"/>
  <c r="CH1103"/>
  <c r="CJ1103" s="1"/>
  <c r="CH1125"/>
  <c r="CJ1125" s="1"/>
  <c r="CH1141"/>
  <c r="CJ1141" s="1"/>
  <c r="CH1299"/>
  <c r="CJ1299" s="1"/>
  <c r="CH1417"/>
  <c r="CJ1417" s="1"/>
  <c r="CH408"/>
  <c r="CJ408" s="1"/>
  <c r="CH376"/>
  <c r="CJ376" s="1"/>
  <c r="CH1101"/>
  <c r="CJ1101" s="1"/>
  <c r="CH1272"/>
  <c r="CJ1272" s="1"/>
  <c r="CH1422"/>
  <c r="CJ1422" s="1"/>
  <c r="CH1162"/>
  <c r="CJ1162" s="1"/>
  <c r="CH1336"/>
  <c r="CJ1336" s="1"/>
  <c r="CH501"/>
  <c r="CJ501" s="1"/>
  <c r="CH469"/>
  <c r="CJ469" s="1"/>
  <c r="CH437"/>
  <c r="CJ437" s="1"/>
  <c r="CH490"/>
  <c r="CJ490" s="1"/>
  <c r="CH458"/>
  <c r="CJ458" s="1"/>
  <c r="CH426"/>
  <c r="CJ426" s="1"/>
  <c r="CH139"/>
  <c r="CJ139" s="1"/>
  <c r="CH223"/>
  <c r="CJ223" s="1"/>
  <c r="CH255"/>
  <c r="CJ255" s="1"/>
  <c r="CH287"/>
  <c r="CJ287" s="1"/>
  <c r="CH319"/>
  <c r="CJ319" s="1"/>
  <c r="CH351"/>
  <c r="CJ351" s="1"/>
  <c r="CH147"/>
  <c r="CJ147" s="1"/>
  <c r="CH163"/>
  <c r="CJ163" s="1"/>
  <c r="CH179"/>
  <c r="CJ179" s="1"/>
  <c r="CH195"/>
  <c r="CJ195" s="1"/>
  <c r="CH121"/>
  <c r="CJ121" s="1"/>
  <c r="CH17"/>
  <c r="CJ17" s="1"/>
  <c r="CH33"/>
  <c r="CJ33" s="1"/>
  <c r="CH49"/>
  <c r="CJ49" s="1"/>
  <c r="CH65"/>
  <c r="CJ65" s="1"/>
  <c r="CH81"/>
  <c r="CJ81" s="1"/>
  <c r="CH97"/>
  <c r="CJ97" s="1"/>
  <c r="CH113"/>
  <c r="CJ113" s="1"/>
  <c r="CH391"/>
  <c r="CJ391" s="1"/>
  <c r="CH423"/>
  <c r="CJ423" s="1"/>
  <c r="CH447"/>
  <c r="CJ447" s="1"/>
  <c r="CH479"/>
  <c r="CJ479" s="1"/>
  <c r="CH509"/>
  <c r="CJ509" s="1"/>
  <c r="CH380"/>
  <c r="CJ380" s="1"/>
  <c r="CH396"/>
  <c r="CJ396" s="1"/>
  <c r="CH412"/>
  <c r="CJ412" s="1"/>
  <c r="CH433"/>
  <c r="CJ433" s="1"/>
  <c r="CH478"/>
  <c r="CJ478" s="1"/>
  <c r="CH497"/>
  <c r="CJ497" s="1"/>
  <c r="CH471"/>
  <c r="CJ471" s="1"/>
  <c r="CH229"/>
  <c r="CJ229" s="1"/>
  <c r="CH261"/>
  <c r="CJ261" s="1"/>
  <c r="CH293"/>
  <c r="CJ293" s="1"/>
  <c r="CH325"/>
  <c r="CJ325" s="1"/>
  <c r="CH357"/>
  <c r="CJ357" s="1"/>
  <c r="CH145"/>
  <c r="CJ145" s="1"/>
  <c r="CH161"/>
  <c r="CJ161" s="1"/>
  <c r="CH177"/>
  <c r="CJ177" s="1"/>
  <c r="CH193"/>
  <c r="CJ193" s="1"/>
  <c r="CH133"/>
  <c r="CJ133" s="1"/>
  <c r="CH7"/>
  <c r="CJ7" s="1"/>
  <c r="CH23"/>
  <c r="CJ23" s="1"/>
  <c r="CH39"/>
  <c r="CJ39" s="1"/>
  <c r="CH55"/>
  <c r="CJ55" s="1"/>
  <c r="CH71"/>
  <c r="CJ71" s="1"/>
  <c r="CH87"/>
  <c r="CJ87" s="1"/>
  <c r="CH103"/>
  <c r="CJ103" s="1"/>
  <c r="CH369"/>
  <c r="CJ369" s="1"/>
  <c r="CH401"/>
  <c r="CJ401" s="1"/>
  <c r="CH436"/>
  <c r="CJ436" s="1"/>
  <c r="CH468"/>
  <c r="CJ468" s="1"/>
  <c r="CH500"/>
  <c r="CJ500" s="1"/>
  <c r="CH379"/>
  <c r="CJ379" s="1"/>
  <c r="CH411"/>
  <c r="CJ411" s="1"/>
  <c r="CH446"/>
  <c r="CJ446" s="1"/>
  <c r="CH465"/>
  <c r="CJ465" s="1"/>
  <c r="CH430"/>
  <c r="CJ430" s="1"/>
  <c r="CH449"/>
  <c r="CJ449" s="1"/>
  <c r="CH209"/>
  <c r="CJ209" s="1"/>
  <c r="CH241"/>
  <c r="CJ241" s="1"/>
  <c r="CH273"/>
  <c r="CJ273" s="1"/>
  <c r="CH305"/>
  <c r="CJ305" s="1"/>
  <c r="CH337"/>
  <c r="CJ337" s="1"/>
  <c r="CH227"/>
  <c r="CJ227" s="1"/>
  <c r="CH259"/>
  <c r="CJ259" s="1"/>
  <c r="CH291"/>
  <c r="CJ291" s="1"/>
  <c r="CH323"/>
  <c r="CJ323" s="1"/>
  <c r="CH355"/>
  <c r="CJ355" s="1"/>
  <c r="CH387"/>
  <c r="CJ387" s="1"/>
  <c r="CH419"/>
  <c r="CJ419" s="1"/>
  <c r="CH1335"/>
  <c r="CJ1335" s="1"/>
  <c r="CH1331"/>
  <c r="CJ1331" s="1"/>
  <c r="CH1291"/>
  <c r="CJ1291" s="1"/>
  <c r="CH1334"/>
  <c r="CJ1334" s="1"/>
  <c r="CH1161"/>
  <c r="CJ1161" s="1"/>
  <c r="CH997"/>
  <c r="CJ997" s="1"/>
  <c r="CH995"/>
  <c r="CJ995" s="1"/>
  <c r="CH863"/>
  <c r="CJ863" s="1"/>
  <c r="CH859"/>
  <c r="CJ859" s="1"/>
  <c r="CH855"/>
  <c r="CJ855" s="1"/>
  <c r="CH851"/>
  <c r="CJ851" s="1"/>
  <c r="CH847"/>
  <c r="CJ847" s="1"/>
  <c r="CH843"/>
  <c r="CJ843" s="1"/>
  <c r="CH831"/>
  <c r="CJ831" s="1"/>
  <c r="CH815"/>
  <c r="CJ815" s="1"/>
  <c r="CH808"/>
  <c r="CJ808" s="1"/>
  <c r="CH667"/>
  <c r="CJ667" s="1"/>
  <c r="CH760"/>
  <c r="CJ760" s="1"/>
  <c r="CH768"/>
  <c r="CJ768" s="1"/>
  <c r="CH776"/>
  <c r="CJ776" s="1"/>
  <c r="CH784"/>
  <c r="CJ784" s="1"/>
  <c r="CH792"/>
  <c r="CJ792" s="1"/>
  <c r="CH800"/>
  <c r="CJ800" s="1"/>
  <c r="CH1005"/>
  <c r="CJ1005" s="1"/>
  <c r="CH754"/>
  <c r="CJ754" s="1"/>
  <c r="CH758"/>
  <c r="CJ758" s="1"/>
  <c r="CH762"/>
  <c r="CJ762" s="1"/>
  <c r="CH766"/>
  <c r="CJ766" s="1"/>
  <c r="CH770"/>
  <c r="CJ770" s="1"/>
  <c r="CH774"/>
  <c r="CJ774" s="1"/>
  <c r="CH778"/>
  <c r="CJ778" s="1"/>
  <c r="CH782"/>
  <c r="CJ782" s="1"/>
  <c r="CH786"/>
  <c r="CJ786" s="1"/>
  <c r="CH790"/>
  <c r="CJ790" s="1"/>
  <c r="CH794"/>
  <c r="CJ794" s="1"/>
  <c r="CH798"/>
  <c r="CJ798" s="1"/>
  <c r="CH802"/>
  <c r="CJ802" s="1"/>
  <c r="CH1010"/>
  <c r="CJ1010" s="1"/>
  <c r="CH1164"/>
  <c r="CJ1164" s="1"/>
  <c r="CH1169"/>
  <c r="CJ1169" s="1"/>
  <c r="CH1173"/>
  <c r="CJ1173" s="1"/>
  <c r="CH1177"/>
  <c r="CJ1177" s="1"/>
  <c r="CH1181"/>
  <c r="CJ1181" s="1"/>
  <c r="CH1185"/>
  <c r="CJ1185" s="1"/>
  <c r="CH1189"/>
  <c r="CJ1189" s="1"/>
  <c r="CH1193"/>
  <c r="CJ1193" s="1"/>
  <c r="CH1197"/>
  <c r="CJ1197" s="1"/>
  <c r="CH1201"/>
  <c r="CJ1201" s="1"/>
  <c r="CH1205"/>
  <c r="CJ1205" s="1"/>
  <c r="CH1209"/>
  <c r="CJ1209" s="1"/>
  <c r="CH1213"/>
  <c r="CJ1213" s="1"/>
  <c r="CH1217"/>
  <c r="CJ1217" s="1"/>
  <c r="CH1221"/>
  <c r="CJ1221" s="1"/>
  <c r="CH1225"/>
  <c r="CJ1225" s="1"/>
  <c r="CH1229"/>
  <c r="CJ1229" s="1"/>
  <c r="CH1233"/>
  <c r="CJ1233" s="1"/>
  <c r="CH1237"/>
  <c r="CJ1237" s="1"/>
  <c r="CH1241"/>
  <c r="CJ1241" s="1"/>
  <c r="CH1245"/>
  <c r="CJ1245" s="1"/>
  <c r="CH1249"/>
  <c r="CJ1249" s="1"/>
  <c r="CH1253"/>
  <c r="CJ1253" s="1"/>
  <c r="CH1257"/>
  <c r="CJ1257" s="1"/>
  <c r="CH1261"/>
  <c r="CJ1261" s="1"/>
  <c r="CH1283"/>
  <c r="CJ1283" s="1"/>
  <c r="CH1290"/>
  <c r="CJ1290" s="1"/>
  <c r="CH1306"/>
  <c r="CJ1306" s="1"/>
  <c r="CH1322"/>
  <c r="CJ1322" s="1"/>
  <c r="CH1328"/>
  <c r="CJ1328" s="1"/>
  <c r="CH1394"/>
  <c r="CJ1394" s="1"/>
  <c r="CH1398"/>
  <c r="CJ1398" s="1"/>
  <c r="CH1393"/>
  <c r="CJ1393" s="1"/>
  <c r="CH1397"/>
  <c r="CJ1397" s="1"/>
  <c r="CH1401"/>
  <c r="CJ1401" s="1"/>
  <c r="CH1426"/>
  <c r="CJ1426" s="1"/>
  <c r="CH1385"/>
  <c r="CJ1385" s="1"/>
  <c r="CH1387"/>
  <c r="CJ1387" s="1"/>
  <c r="CH1388"/>
  <c r="CJ1388" s="1"/>
  <c r="CH1390"/>
  <c r="CJ1390" s="1"/>
  <c r="CH1392"/>
  <c r="CJ1392" s="1"/>
  <c r="CH1395"/>
  <c r="CJ1395" s="1"/>
  <c r="CH1399"/>
  <c r="CJ1399" s="1"/>
  <c r="CH1403"/>
  <c r="CJ1403" s="1"/>
  <c r="CH602"/>
  <c r="CJ602" s="1"/>
  <c r="CH598"/>
  <c r="CJ598" s="1"/>
  <c r="CH594"/>
  <c r="CJ594" s="1"/>
  <c r="CH584"/>
  <c r="CJ584" s="1"/>
  <c r="CH582"/>
  <c r="CJ582" s="1"/>
  <c r="CH576"/>
  <c r="CJ576" s="1"/>
  <c r="CH570"/>
  <c r="CJ570" s="1"/>
  <c r="CH564"/>
  <c r="CJ564" s="1"/>
  <c r="CH558"/>
  <c r="CJ558" s="1"/>
  <c r="CH554"/>
  <c r="CJ554" s="1"/>
  <c r="CH548"/>
  <c r="CJ548" s="1"/>
  <c r="CH542"/>
  <c r="CJ542" s="1"/>
  <c r="CH538"/>
  <c r="CJ538" s="1"/>
  <c r="CH534"/>
  <c r="CJ534" s="1"/>
  <c r="CH530"/>
  <c r="CJ530" s="1"/>
  <c r="CH520"/>
  <c r="CJ520" s="1"/>
  <c r="CH516"/>
  <c r="CJ516" s="1"/>
  <c r="CH512"/>
  <c r="CJ512" s="1"/>
  <c r="CH459"/>
  <c r="CJ459" s="1"/>
  <c r="CH443"/>
  <c r="CJ443" s="1"/>
  <c r="CH427"/>
  <c r="CJ427" s="1"/>
  <c r="CH416"/>
  <c r="CJ416" s="1"/>
  <c r="CH410"/>
  <c r="CJ410" s="1"/>
  <c r="CH402"/>
  <c r="CJ402" s="1"/>
  <c r="CH384"/>
  <c r="CJ384" s="1"/>
  <c r="CH378"/>
  <c r="CJ378" s="1"/>
  <c r="CH370"/>
  <c r="CJ370" s="1"/>
  <c r="CH366"/>
  <c r="CJ366" s="1"/>
  <c r="CH358"/>
  <c r="CJ358" s="1"/>
  <c r="CH350"/>
  <c r="CJ350" s="1"/>
  <c r="CH342"/>
  <c r="CJ342" s="1"/>
  <c r="CH334"/>
  <c r="CJ334" s="1"/>
  <c r="CH326"/>
  <c r="CJ326" s="1"/>
  <c r="CH318"/>
  <c r="CJ318" s="1"/>
  <c r="CH310"/>
  <c r="CJ310" s="1"/>
  <c r="CH302"/>
  <c r="CJ302" s="1"/>
  <c r="CH294"/>
  <c r="CJ294" s="1"/>
  <c r="CH286"/>
  <c r="CJ286" s="1"/>
  <c r="CH278"/>
  <c r="CJ278" s="1"/>
  <c r="CH270"/>
  <c r="CJ270" s="1"/>
  <c r="CH262"/>
  <c r="CJ262" s="1"/>
  <c r="CH254"/>
  <c r="CJ254" s="1"/>
  <c r="CH246"/>
  <c r="CJ246" s="1"/>
  <c r="CH238"/>
  <c r="CJ238" s="1"/>
  <c r="CH230"/>
  <c r="CJ230" s="1"/>
  <c r="CH222"/>
  <c r="CJ222" s="1"/>
  <c r="CH214"/>
  <c r="CJ214" s="1"/>
  <c r="CH206"/>
  <c r="CJ206" s="1"/>
  <c r="CH198"/>
  <c r="CJ198" s="1"/>
  <c r="CH194"/>
  <c r="CJ194" s="1"/>
  <c r="CH190"/>
  <c r="CJ190" s="1"/>
  <c r="CH186"/>
  <c r="CJ186" s="1"/>
  <c r="CH182"/>
  <c r="CJ182" s="1"/>
  <c r="CH178"/>
  <c r="CJ178" s="1"/>
  <c r="CH174"/>
  <c r="CJ174" s="1"/>
  <c r="CH170"/>
  <c r="CJ170" s="1"/>
  <c r="CH166"/>
  <c r="CJ166" s="1"/>
  <c r="CH162"/>
  <c r="CJ162" s="1"/>
  <c r="CH158"/>
  <c r="CJ158" s="1"/>
  <c r="CH154"/>
  <c r="CJ154" s="1"/>
  <c r="CH150"/>
  <c r="CJ150" s="1"/>
  <c r="CH146"/>
  <c r="CJ146" s="1"/>
  <c r="CH142"/>
  <c r="CJ142" s="1"/>
  <c r="CH138"/>
  <c r="CJ138" s="1"/>
  <c r="CH134"/>
  <c r="CJ134" s="1"/>
  <c r="CH130"/>
  <c r="CJ130" s="1"/>
  <c r="CH126"/>
  <c r="CJ126" s="1"/>
  <c r="CH122"/>
  <c r="CJ122" s="1"/>
  <c r="CH118"/>
  <c r="CJ118" s="1"/>
  <c r="CH110"/>
  <c r="CJ110" s="1"/>
  <c r="CH102"/>
  <c r="CJ102" s="1"/>
  <c r="CH94"/>
  <c r="CJ94" s="1"/>
  <c r="CH86"/>
  <c r="CJ86" s="1"/>
  <c r="CH78"/>
  <c r="CJ78" s="1"/>
  <c r="CH70"/>
  <c r="CJ70" s="1"/>
  <c r="CH62"/>
  <c r="CJ62" s="1"/>
  <c r="CH54"/>
  <c r="CJ54" s="1"/>
  <c r="CH46"/>
  <c r="CJ46" s="1"/>
  <c r="CH38"/>
  <c r="CJ38" s="1"/>
  <c r="CH30"/>
  <c r="CJ30" s="1"/>
  <c r="CH22"/>
  <c r="CJ22" s="1"/>
  <c r="CH14"/>
  <c r="CJ14" s="1"/>
  <c r="CH526"/>
  <c r="CJ526" s="1"/>
  <c r="CH605"/>
  <c r="CJ605" s="1"/>
  <c r="CH636"/>
  <c r="CJ636" s="1"/>
  <c r="CH1027"/>
  <c r="CJ1027" s="1"/>
  <c r="CH839"/>
  <c r="CJ839" s="1"/>
  <c r="CH857"/>
  <c r="CJ857" s="1"/>
  <c r="CH874"/>
  <c r="CJ874" s="1"/>
  <c r="CH891"/>
  <c r="CJ891" s="1"/>
  <c r="CH908"/>
  <c r="CJ908" s="1"/>
  <c r="CH925"/>
  <c r="CJ925" s="1"/>
  <c r="CH941"/>
  <c r="CJ941" s="1"/>
  <c r="CH958"/>
  <c r="CJ958" s="1"/>
  <c r="CH975"/>
  <c r="CJ975" s="1"/>
  <c r="CH590"/>
  <c r="CJ590" s="1"/>
  <c r="CH618"/>
  <c r="CJ618" s="1"/>
  <c r="CH649"/>
  <c r="CJ649" s="1"/>
  <c r="CH1035"/>
  <c r="CJ1035" s="1"/>
  <c r="CH527"/>
  <c r="CJ527" s="1"/>
  <c r="CH601"/>
  <c r="CJ601" s="1"/>
  <c r="CH632"/>
  <c r="CJ632" s="1"/>
  <c r="CH657"/>
  <c r="CJ657" s="1"/>
  <c r="CH842"/>
  <c r="CJ842" s="1"/>
  <c r="CH856"/>
  <c r="CJ856" s="1"/>
  <c r="CH871"/>
  <c r="CJ871" s="1"/>
  <c r="CH886"/>
  <c r="CJ886" s="1"/>
  <c r="CH902"/>
  <c r="CJ902" s="1"/>
  <c r="CH917"/>
  <c r="CJ917" s="1"/>
  <c r="CH932"/>
  <c r="CJ932" s="1"/>
  <c r="CH948"/>
  <c r="CJ948" s="1"/>
  <c r="CH962"/>
  <c r="CJ962" s="1"/>
  <c r="CH986"/>
  <c r="CJ986" s="1"/>
  <c r="CH510"/>
  <c r="CJ510" s="1"/>
  <c r="CH814"/>
  <c r="CJ814" s="1"/>
  <c r="CH830"/>
  <c r="CJ830" s="1"/>
  <c r="CH552"/>
  <c r="CJ552" s="1"/>
  <c r="CH568"/>
  <c r="CJ568" s="1"/>
  <c r="CH574"/>
  <c r="CJ574" s="1"/>
  <c r="CH513"/>
  <c r="CJ513" s="1"/>
  <c r="CH547"/>
  <c r="CJ547" s="1"/>
  <c r="CH563"/>
  <c r="CJ563" s="1"/>
  <c r="CH805"/>
  <c r="CJ805" s="1"/>
  <c r="CH821"/>
  <c r="CJ821" s="1"/>
  <c r="CH746"/>
  <c r="CJ746" s="1"/>
  <c r="CH999"/>
  <c r="CJ999" s="1"/>
  <c r="CH1045"/>
  <c r="CJ1045" s="1"/>
  <c r="CH1061"/>
  <c r="CJ1061" s="1"/>
  <c r="CH1077"/>
  <c r="CJ1077" s="1"/>
  <c r="CH1288"/>
  <c r="CJ1288" s="1"/>
  <c r="CH1332"/>
  <c r="CJ1332" s="1"/>
  <c r="CH1354"/>
  <c r="CJ1354" s="1"/>
  <c r="CH1362"/>
  <c r="CJ1362" s="1"/>
  <c r="CH1370"/>
  <c r="CJ1370" s="1"/>
  <c r="CH1378"/>
  <c r="CJ1378" s="1"/>
  <c r="CH1087"/>
  <c r="CJ1087" s="1"/>
  <c r="CH1117"/>
  <c r="CJ1117" s="1"/>
  <c r="CH1133"/>
  <c r="CJ1133" s="1"/>
  <c r="CH1339"/>
  <c r="CJ1339" s="1"/>
  <c r="CH1342"/>
  <c r="CJ1342" s="1"/>
  <c r="CH424"/>
  <c r="CJ424" s="1"/>
  <c r="CH392"/>
  <c r="CJ392" s="1"/>
  <c r="CH1085"/>
  <c r="CJ1085" s="1"/>
  <c r="CH1271"/>
  <c r="CJ1271" s="1"/>
  <c r="CH1315"/>
  <c r="CJ1315" s="1"/>
  <c r="CH1433"/>
  <c r="CJ1433" s="1"/>
  <c r="CH1303"/>
  <c r="CJ1303" s="1"/>
  <c r="CH485"/>
  <c r="CJ485" s="1"/>
  <c r="CH453"/>
  <c r="CJ453" s="1"/>
  <c r="CH506"/>
  <c r="CJ506" s="1"/>
  <c r="CH474"/>
  <c r="CJ474" s="1"/>
  <c r="CH442"/>
  <c r="CJ442" s="1"/>
  <c r="CH123"/>
  <c r="CJ123" s="1"/>
  <c r="CH207"/>
  <c r="CJ207" s="1"/>
  <c r="CH239"/>
  <c r="CJ239" s="1"/>
  <c r="CH271"/>
  <c r="CJ271" s="1"/>
  <c r="CH303"/>
  <c r="CJ303" s="1"/>
  <c r="CH335"/>
  <c r="CJ335" s="1"/>
  <c r="CH367"/>
  <c r="CJ367" s="1"/>
  <c r="CH155"/>
  <c r="CJ155" s="1"/>
  <c r="CH171"/>
  <c r="CJ171" s="1"/>
  <c r="CH187"/>
  <c r="CJ187" s="1"/>
  <c r="CH137"/>
  <c r="CJ137" s="1"/>
  <c r="CH9"/>
  <c r="CJ9" s="1"/>
  <c r="CH25"/>
  <c r="CJ25" s="1"/>
  <c r="CH41"/>
  <c r="CJ41" s="1"/>
  <c r="CH57"/>
  <c r="CJ57" s="1"/>
  <c r="CH73"/>
  <c r="CJ73" s="1"/>
  <c r="CH89"/>
  <c r="CJ89" s="1"/>
  <c r="CH105"/>
  <c r="CJ105" s="1"/>
  <c r="CH375"/>
  <c r="CJ375" s="1"/>
  <c r="CH407"/>
  <c r="CJ407" s="1"/>
  <c r="CH438"/>
  <c r="CJ438" s="1"/>
  <c r="CH470"/>
  <c r="CJ470" s="1"/>
  <c r="CH502"/>
  <c r="CJ502" s="1"/>
  <c r="CH374"/>
  <c r="CJ374" s="1"/>
  <c r="CH390"/>
  <c r="CJ390" s="1"/>
  <c r="CH406"/>
  <c r="CJ406" s="1"/>
  <c r="CH422"/>
  <c r="CJ422" s="1"/>
  <c r="CH460"/>
  <c r="CJ460" s="1"/>
  <c r="CH488"/>
  <c r="CJ488" s="1"/>
  <c r="CH444"/>
  <c r="CJ444" s="1"/>
  <c r="CH213"/>
  <c r="CJ213" s="1"/>
  <c r="CH245"/>
  <c r="CJ245" s="1"/>
  <c r="CH277"/>
  <c r="CJ277" s="1"/>
  <c r="CH309"/>
  <c r="CJ309" s="1"/>
  <c r="CH341"/>
  <c r="CJ341" s="1"/>
  <c r="CH153"/>
  <c r="CJ153" s="1"/>
  <c r="CH169"/>
  <c r="CJ169" s="1"/>
  <c r="CH185"/>
  <c r="CJ185" s="1"/>
  <c r="CH15"/>
  <c r="CJ15" s="1"/>
  <c r="CH31"/>
  <c r="CJ31" s="1"/>
  <c r="CH47"/>
  <c r="CJ47" s="1"/>
  <c r="CH63"/>
  <c r="CJ63" s="1"/>
  <c r="CH79"/>
  <c r="CJ79" s="1"/>
  <c r="CH95"/>
  <c r="CJ95" s="1"/>
  <c r="CH111"/>
  <c r="CJ111" s="1"/>
  <c r="CH385"/>
  <c r="CJ385" s="1"/>
  <c r="CH417"/>
  <c r="CJ417" s="1"/>
  <c r="CH441"/>
  <c r="CJ441" s="1"/>
  <c r="CH473"/>
  <c r="CJ473" s="1"/>
  <c r="CH505"/>
  <c r="CJ505" s="1"/>
  <c r="CH395"/>
  <c r="CJ395" s="1"/>
  <c r="CH428"/>
  <c r="CJ428" s="1"/>
  <c r="CH456"/>
  <c r="CJ456" s="1"/>
  <c r="CH492"/>
  <c r="CJ492" s="1"/>
  <c r="CH440"/>
  <c r="CJ440" s="1"/>
  <c r="CH503"/>
  <c r="CJ503" s="1"/>
  <c r="CH225"/>
  <c r="CJ225" s="1"/>
  <c r="CH257"/>
  <c r="CJ257" s="1"/>
  <c r="CH289"/>
  <c r="CJ289" s="1"/>
  <c r="CH321"/>
  <c r="CJ321" s="1"/>
  <c r="CH353"/>
  <c r="CJ353" s="1"/>
  <c r="CH127"/>
  <c r="CJ127" s="1"/>
  <c r="CH211"/>
  <c r="CJ211" s="1"/>
  <c r="CH243"/>
  <c r="CJ243" s="1"/>
  <c r="CH275"/>
  <c r="CJ275" s="1"/>
  <c r="CH307"/>
  <c r="CJ307" s="1"/>
  <c r="CH339"/>
  <c r="CJ339" s="1"/>
  <c r="CH371"/>
  <c r="CJ371" s="1"/>
  <c r="CH403"/>
  <c r="CJ403" s="1"/>
  <c r="CH1113"/>
  <c r="CJ1113" s="1"/>
  <c r="CH1434"/>
  <c r="CJ1434" s="1"/>
  <c r="CH1406"/>
  <c r="CJ1406" s="1"/>
  <c r="CH1421"/>
  <c r="CJ1421" s="1"/>
  <c r="CH1381"/>
  <c r="CJ1381" s="1"/>
  <c r="CH1377"/>
  <c r="CJ1377" s="1"/>
  <c r="CH1373"/>
  <c r="CJ1373" s="1"/>
  <c r="CH1369"/>
  <c r="CJ1369" s="1"/>
  <c r="CH1365"/>
  <c r="CJ1365" s="1"/>
  <c r="CH1361"/>
  <c r="CJ1361" s="1"/>
  <c r="CH1357"/>
  <c r="CJ1357" s="1"/>
  <c r="CH1353"/>
  <c r="CJ1353" s="1"/>
  <c r="CH1349"/>
  <c r="CJ1349" s="1"/>
  <c r="CH1343"/>
  <c r="CJ1343" s="1"/>
  <c r="CH1329"/>
  <c r="CJ1329" s="1"/>
  <c r="CH1323"/>
  <c r="CJ1323" s="1"/>
  <c r="CH1313"/>
  <c r="CJ1313" s="1"/>
  <c r="CH1301"/>
  <c r="CJ1301" s="1"/>
  <c r="CH1297"/>
  <c r="CJ1297" s="1"/>
  <c r="CH1287"/>
  <c r="CJ1287" s="1"/>
  <c r="CH1269"/>
  <c r="CJ1269" s="1"/>
  <c r="CH1159"/>
  <c r="CJ1159" s="1"/>
  <c r="CH1011"/>
  <c r="CJ1011" s="1"/>
  <c r="CH1007"/>
  <c r="CJ1007" s="1"/>
  <c r="CH1001"/>
  <c r="CJ1001" s="1"/>
  <c r="CH991"/>
  <c r="CJ991" s="1"/>
  <c r="CH981"/>
  <c r="CJ981" s="1"/>
  <c r="CH979"/>
  <c r="CJ979" s="1"/>
  <c r="CH973"/>
  <c r="CJ973" s="1"/>
  <c r="CH969"/>
  <c r="CJ969" s="1"/>
  <c r="CH965"/>
  <c r="CJ965" s="1"/>
  <c r="CH961"/>
  <c r="CJ961" s="1"/>
  <c r="CH957"/>
  <c r="CJ957" s="1"/>
  <c r="CH953"/>
  <c r="CJ953" s="1"/>
  <c r="CH901"/>
  <c r="CJ901" s="1"/>
  <c r="CH897"/>
  <c r="CJ897" s="1"/>
  <c r="CH893"/>
  <c r="CJ893" s="1"/>
  <c r="CH889"/>
  <c r="CJ889" s="1"/>
  <c r="CH885"/>
  <c r="CJ885" s="1"/>
  <c r="CH881"/>
  <c r="CJ881" s="1"/>
  <c r="CH877"/>
  <c r="CJ877" s="1"/>
  <c r="CH873"/>
  <c r="CJ873" s="1"/>
  <c r="CH869"/>
  <c r="CJ869" s="1"/>
  <c r="CH841"/>
  <c r="CJ841" s="1"/>
  <c r="CH837"/>
  <c r="CJ837" s="1"/>
  <c r="CH835"/>
  <c r="CJ835" s="1"/>
  <c r="CH1032"/>
  <c r="CJ1032" s="1"/>
  <c r="CH1028"/>
  <c r="CJ1028" s="1"/>
  <c r="CH1021"/>
  <c r="CJ1021" s="1"/>
  <c r="CH827"/>
  <c r="CJ827" s="1"/>
  <c r="CH819"/>
  <c r="CJ819" s="1"/>
  <c r="CH811"/>
  <c r="CJ811" s="1"/>
  <c r="CH751"/>
  <c r="CJ751" s="1"/>
  <c r="CH747"/>
  <c r="CJ747" s="1"/>
  <c r="CH743"/>
  <c r="CJ743" s="1"/>
  <c r="CH659"/>
  <c r="CJ659" s="1"/>
  <c r="CH654"/>
  <c r="CJ654" s="1"/>
  <c r="CH651"/>
  <c r="CJ651" s="1"/>
  <c r="CH646"/>
  <c r="CJ646" s="1"/>
  <c r="CH643"/>
  <c r="CJ643" s="1"/>
  <c r="CH638"/>
  <c r="CJ638" s="1"/>
  <c r="CH635"/>
  <c r="CJ635" s="1"/>
  <c r="CH617"/>
  <c r="CJ617" s="1"/>
  <c r="CH612"/>
  <c r="CJ612" s="1"/>
  <c r="CH609"/>
  <c r="CJ609" s="1"/>
  <c r="CH604"/>
  <c r="CJ604" s="1"/>
  <c r="CH804"/>
  <c r="CJ804" s="1"/>
  <c r="CH663"/>
  <c r="CJ663" s="1"/>
  <c r="CH753"/>
  <c r="CJ753" s="1"/>
  <c r="CH757"/>
  <c r="CJ757" s="1"/>
  <c r="CH761"/>
  <c r="CJ761" s="1"/>
  <c r="CH769"/>
  <c r="CJ769" s="1"/>
  <c r="CH773"/>
  <c r="CJ773" s="1"/>
  <c r="CH777"/>
  <c r="CJ777" s="1"/>
  <c r="CH785"/>
  <c r="CJ785" s="1"/>
  <c r="CH789"/>
  <c r="CJ789" s="1"/>
  <c r="CH793"/>
  <c r="CJ793" s="1"/>
  <c r="CH801"/>
  <c r="CJ801" s="1"/>
  <c r="CH624"/>
  <c r="CJ624" s="1"/>
  <c r="CH671"/>
  <c r="CJ671" s="1"/>
  <c r="CH673"/>
  <c r="CJ673" s="1"/>
  <c r="CH675"/>
  <c r="CJ675" s="1"/>
  <c r="CH677"/>
  <c r="CJ677" s="1"/>
  <c r="CH679"/>
  <c r="CJ679" s="1"/>
  <c r="CH681"/>
  <c r="CJ681" s="1"/>
  <c r="CH683"/>
  <c r="CJ683" s="1"/>
  <c r="CH685"/>
  <c r="CJ685" s="1"/>
  <c r="CH687"/>
  <c r="CJ687" s="1"/>
  <c r="CH689"/>
  <c r="CJ689" s="1"/>
  <c r="CH691"/>
  <c r="CJ691" s="1"/>
  <c r="CH693"/>
  <c r="CJ693" s="1"/>
  <c r="CH695"/>
  <c r="CJ695" s="1"/>
  <c r="CH697"/>
  <c r="CJ697" s="1"/>
  <c r="CH699"/>
  <c r="CJ699" s="1"/>
  <c r="CH701"/>
  <c r="CJ701" s="1"/>
  <c r="CH703"/>
  <c r="CJ703" s="1"/>
  <c r="CH705"/>
  <c r="CJ705" s="1"/>
  <c r="CH707"/>
  <c r="CJ707" s="1"/>
  <c r="CH709"/>
  <c r="CJ709" s="1"/>
  <c r="CH711"/>
  <c r="CJ711" s="1"/>
  <c r="CH713"/>
  <c r="CJ713" s="1"/>
  <c r="CH715"/>
  <c r="CJ715" s="1"/>
  <c r="CH717"/>
  <c r="CJ717" s="1"/>
  <c r="CH719"/>
  <c r="CJ719" s="1"/>
  <c r="CH721"/>
  <c r="CJ721" s="1"/>
  <c r="CH723"/>
  <c r="CJ723" s="1"/>
  <c r="CH725"/>
  <c r="CJ725" s="1"/>
  <c r="CH727"/>
  <c r="CJ727" s="1"/>
  <c r="CH729"/>
  <c r="CJ729" s="1"/>
  <c r="CH731"/>
  <c r="CJ731" s="1"/>
  <c r="CH733"/>
  <c r="CJ733" s="1"/>
  <c r="CH735"/>
  <c r="CJ735" s="1"/>
  <c r="CH737"/>
  <c r="CJ737" s="1"/>
  <c r="CH739"/>
  <c r="CJ739" s="1"/>
  <c r="CH741"/>
  <c r="CJ741" s="1"/>
  <c r="CH748"/>
  <c r="CJ748" s="1"/>
  <c r="CH756"/>
  <c r="CJ756" s="1"/>
  <c r="CH764"/>
  <c r="CJ764" s="1"/>
  <c r="CH772"/>
  <c r="CJ772" s="1"/>
  <c r="CH780"/>
  <c r="CJ780" s="1"/>
  <c r="CH788"/>
  <c r="CJ788" s="1"/>
  <c r="CH796"/>
  <c r="CJ796" s="1"/>
  <c r="CH984"/>
  <c r="CJ984" s="1"/>
  <c r="CH990"/>
  <c r="CJ990" s="1"/>
  <c r="CH1000"/>
  <c r="CJ1000" s="1"/>
  <c r="CH1006"/>
  <c r="CJ1006" s="1"/>
  <c r="CH1016"/>
  <c r="CJ1016" s="1"/>
  <c r="CH983"/>
  <c r="CJ983" s="1"/>
  <c r="CH989"/>
  <c r="CJ989" s="1"/>
  <c r="CH1039"/>
  <c r="CJ1039" s="1"/>
  <c r="CH1047"/>
  <c r="CJ1047" s="1"/>
  <c r="CH1055"/>
  <c r="CJ1055" s="1"/>
  <c r="CH1063"/>
  <c r="CJ1063" s="1"/>
  <c r="CH1071"/>
  <c r="CJ1071" s="1"/>
  <c r="CH1079"/>
  <c r="CJ1079" s="1"/>
  <c r="CH1119"/>
  <c r="CJ1119" s="1"/>
  <c r="CH1127"/>
  <c r="CJ1127" s="1"/>
  <c r="CH1135"/>
  <c r="CJ1135" s="1"/>
  <c r="CH1143"/>
  <c r="CJ1143" s="1"/>
  <c r="CH669"/>
  <c r="CJ669" s="1"/>
  <c r="CH672"/>
  <c r="CJ672" s="1"/>
  <c r="CH674"/>
  <c r="CJ674" s="1"/>
  <c r="CH676"/>
  <c r="CJ676" s="1"/>
  <c r="CH678"/>
  <c r="CJ678" s="1"/>
  <c r="CH680"/>
  <c r="CJ680" s="1"/>
  <c r="CH682"/>
  <c r="CJ682" s="1"/>
  <c r="CH684"/>
  <c r="CJ684" s="1"/>
  <c r="CH686"/>
  <c r="CJ686" s="1"/>
  <c r="CH688"/>
  <c r="CJ688" s="1"/>
  <c r="CH690"/>
  <c r="CJ690" s="1"/>
  <c r="CH692"/>
  <c r="CJ692" s="1"/>
  <c r="CH694"/>
  <c r="CJ694" s="1"/>
  <c r="CH696"/>
  <c r="CJ696" s="1"/>
  <c r="CH698"/>
  <c r="CJ698" s="1"/>
  <c r="CH700"/>
  <c r="CJ700" s="1"/>
  <c r="CH702"/>
  <c r="CJ702" s="1"/>
  <c r="CH704"/>
  <c r="CJ704" s="1"/>
  <c r="CH706"/>
  <c r="CJ706" s="1"/>
  <c r="CH708"/>
  <c r="CJ708" s="1"/>
  <c r="CH710"/>
  <c r="CJ710" s="1"/>
  <c r="CH712"/>
  <c r="CJ712" s="1"/>
  <c r="CH714"/>
  <c r="CJ714" s="1"/>
  <c r="CH716"/>
  <c r="CJ716" s="1"/>
  <c r="CH718"/>
  <c r="CJ718" s="1"/>
  <c r="CH720"/>
  <c r="CJ720" s="1"/>
  <c r="CH722"/>
  <c r="CJ722" s="1"/>
  <c r="CH724"/>
  <c r="CJ724" s="1"/>
  <c r="CH726"/>
  <c r="CJ726" s="1"/>
  <c r="CH728"/>
  <c r="CJ728" s="1"/>
  <c r="CH730"/>
  <c r="CJ730" s="1"/>
  <c r="CH732"/>
  <c r="CJ732" s="1"/>
  <c r="CH734"/>
  <c r="CJ734" s="1"/>
  <c r="CH736"/>
  <c r="CJ736" s="1"/>
  <c r="CH738"/>
  <c r="CJ738" s="1"/>
  <c r="CH740"/>
  <c r="CJ740" s="1"/>
  <c r="CH742"/>
  <c r="CJ742" s="1"/>
  <c r="CH978"/>
  <c r="CJ978" s="1"/>
  <c r="CH988"/>
  <c r="CJ988" s="1"/>
  <c r="CH994"/>
  <c r="CJ994" s="1"/>
  <c r="CH1004"/>
  <c r="CJ1004" s="1"/>
  <c r="CH1009"/>
  <c r="CJ1009" s="1"/>
  <c r="CH1089"/>
  <c r="CJ1089" s="1"/>
  <c r="CH1105"/>
  <c r="CJ1105" s="1"/>
  <c r="CH1274"/>
  <c r="CJ1274" s="1"/>
  <c r="CH1325"/>
  <c r="CJ1325" s="1"/>
  <c r="CH1296"/>
  <c r="CJ1296" s="1"/>
  <c r="CH1340"/>
  <c r="CJ1340" s="1"/>
  <c r="CH1402"/>
  <c r="CJ1402" s="1"/>
  <c r="CH1166"/>
  <c r="CJ1166" s="1"/>
  <c r="CH1170"/>
  <c r="CJ1170" s="1"/>
  <c r="CH1174"/>
  <c r="CJ1174" s="1"/>
  <c r="CH1178"/>
  <c r="CJ1178" s="1"/>
  <c r="CH1182"/>
  <c r="CJ1182" s="1"/>
  <c r="CH1186"/>
  <c r="CJ1186" s="1"/>
  <c r="CH1190"/>
  <c r="CJ1190" s="1"/>
  <c r="CH1194"/>
  <c r="CJ1194" s="1"/>
  <c r="CH1198"/>
  <c r="CJ1198" s="1"/>
  <c r="CH1202"/>
  <c r="CJ1202" s="1"/>
  <c r="CH1206"/>
  <c r="CJ1206" s="1"/>
  <c r="CH1210"/>
  <c r="CJ1210" s="1"/>
  <c r="CH1214"/>
  <c r="CJ1214" s="1"/>
  <c r="CH1218"/>
  <c r="CJ1218" s="1"/>
  <c r="CH1222"/>
  <c r="CJ1222" s="1"/>
  <c r="CH1226"/>
  <c r="CJ1226" s="1"/>
  <c r="CH1230"/>
  <c r="CJ1230" s="1"/>
  <c r="CH1234"/>
  <c r="CJ1234" s="1"/>
  <c r="CH1238"/>
  <c r="CJ1238" s="1"/>
  <c r="CH1242"/>
  <c r="CJ1242" s="1"/>
  <c r="CH1246"/>
  <c r="CJ1246" s="1"/>
  <c r="CH1250"/>
  <c r="CJ1250" s="1"/>
  <c r="CH1254"/>
  <c r="CJ1254" s="1"/>
  <c r="CH1258"/>
  <c r="CJ1258" s="1"/>
  <c r="CH1262"/>
  <c r="CJ1262" s="1"/>
  <c r="CH1289"/>
  <c r="CJ1289" s="1"/>
  <c r="CH1327"/>
  <c r="CJ1327" s="1"/>
  <c r="CH1265"/>
  <c r="CJ1265" s="1"/>
  <c r="CH1267"/>
  <c r="CJ1267" s="1"/>
  <c r="CH1278"/>
  <c r="CJ1278" s="1"/>
  <c r="CH1310"/>
  <c r="CJ1310" s="1"/>
  <c r="CH1344"/>
  <c r="CJ1344" s="1"/>
  <c r="CH1431"/>
  <c r="CJ1431" s="1"/>
  <c r="CH1429"/>
  <c r="CJ1429" s="1"/>
  <c r="CH1411"/>
  <c r="CJ1411" s="1"/>
  <c r="CH1415"/>
  <c r="CJ1415" s="1"/>
  <c r="CH1013"/>
  <c r="CJ1013" s="1"/>
  <c r="CH1430"/>
  <c r="CJ1430" s="1"/>
  <c r="CH1427"/>
  <c r="CJ1427" s="1"/>
  <c r="CH1423"/>
  <c r="CJ1423" s="1"/>
  <c r="CH1407"/>
  <c r="CJ1407" s="1"/>
  <c r="CH1345"/>
  <c r="CJ1345" s="1"/>
  <c r="CH1341"/>
  <c r="CJ1341" s="1"/>
  <c r="CH1337"/>
  <c r="CJ1337" s="1"/>
  <c r="CH1333"/>
  <c r="CJ1333" s="1"/>
  <c r="CH1324"/>
  <c r="CJ1324" s="1"/>
  <c r="CH1320"/>
  <c r="CJ1320" s="1"/>
  <c r="CH1318"/>
  <c r="CJ1318" s="1"/>
  <c r="CH1304"/>
  <c r="CJ1304" s="1"/>
  <c r="CH1302"/>
  <c r="CJ1302" s="1"/>
  <c r="CH1298"/>
  <c r="CJ1298" s="1"/>
  <c r="CH1282"/>
  <c r="CJ1282" s="1"/>
  <c r="CH1276"/>
  <c r="CJ1276" s="1"/>
  <c r="CH1346"/>
  <c r="CJ1346" s="1"/>
  <c r="CH1157"/>
  <c r="CJ1157" s="1"/>
  <c r="CH1270"/>
  <c r="CJ1270" s="1"/>
  <c r="CH1142"/>
  <c r="CJ1142" s="1"/>
  <c r="CH1138"/>
  <c r="CJ1138" s="1"/>
  <c r="CH1134"/>
  <c r="CJ1134" s="1"/>
  <c r="CH1130"/>
  <c r="CJ1130" s="1"/>
  <c r="CH1126"/>
  <c r="CJ1126" s="1"/>
  <c r="CH1122"/>
  <c r="CJ1122" s="1"/>
  <c r="CH1118"/>
  <c r="CJ1118" s="1"/>
  <c r="CH1114"/>
  <c r="CJ1114" s="1"/>
  <c r="CH1110"/>
  <c r="CJ1110" s="1"/>
  <c r="CH1106"/>
  <c r="CJ1106" s="1"/>
  <c r="CH1102"/>
  <c r="CJ1102" s="1"/>
  <c r="CH1098"/>
  <c r="CJ1098" s="1"/>
  <c r="CH1094"/>
  <c r="CJ1094" s="1"/>
  <c r="CH1090"/>
  <c r="CJ1090" s="1"/>
  <c r="CH1086"/>
  <c r="CJ1086" s="1"/>
  <c r="CH1082"/>
  <c r="CJ1082" s="1"/>
  <c r="CH1078"/>
  <c r="CJ1078" s="1"/>
  <c r="CH1074"/>
  <c r="CJ1074" s="1"/>
  <c r="CH1070"/>
  <c r="CJ1070" s="1"/>
  <c r="CH1066"/>
  <c r="CJ1066" s="1"/>
  <c r="CH1062"/>
  <c r="CJ1062" s="1"/>
  <c r="CH1058"/>
  <c r="CJ1058" s="1"/>
  <c r="CH1054"/>
  <c r="CJ1054" s="1"/>
  <c r="CH1050"/>
  <c r="CJ1050" s="1"/>
  <c r="CH1046"/>
  <c r="CJ1046" s="1"/>
  <c r="CH1042"/>
  <c r="CJ1042" s="1"/>
  <c r="CH1038"/>
  <c r="CJ1038" s="1"/>
  <c r="CH1155"/>
  <c r="CJ1155" s="1"/>
  <c r="CH1151"/>
  <c r="CJ1151" s="1"/>
  <c r="CH1147"/>
  <c r="CJ1147" s="1"/>
  <c r="CH1022"/>
  <c r="CJ1022" s="1"/>
  <c r="CH1014"/>
  <c r="CJ1014" s="1"/>
  <c r="CH1008"/>
  <c r="CJ1008" s="1"/>
  <c r="CH1002"/>
  <c r="CJ1002" s="1"/>
  <c r="CH996"/>
  <c r="CJ996" s="1"/>
  <c r="CH980"/>
  <c r="CJ980" s="1"/>
  <c r="CH976"/>
  <c r="CJ976" s="1"/>
  <c r="CH972"/>
  <c r="CJ972" s="1"/>
  <c r="CH968"/>
  <c r="CJ968" s="1"/>
  <c r="CH964"/>
  <c r="CJ964" s="1"/>
  <c r="CH960"/>
  <c r="CJ960" s="1"/>
  <c r="CH956"/>
  <c r="CJ956" s="1"/>
  <c r="CH952"/>
  <c r="CJ952" s="1"/>
  <c r="CH950"/>
  <c r="CJ950" s="1"/>
  <c r="CH946"/>
  <c r="CJ946" s="1"/>
  <c r="CH942"/>
  <c r="CJ942" s="1"/>
  <c r="CH938"/>
  <c r="CJ938" s="1"/>
  <c r="CH934"/>
  <c r="CJ934" s="1"/>
  <c r="CH930"/>
  <c r="CJ930" s="1"/>
  <c r="CH926"/>
  <c r="CJ926" s="1"/>
  <c r="CH922"/>
  <c r="CJ922" s="1"/>
  <c r="CH918"/>
  <c r="CJ918" s="1"/>
  <c r="CH914"/>
  <c r="CJ914" s="1"/>
  <c r="CH910"/>
  <c r="CJ910" s="1"/>
  <c r="CH906"/>
  <c r="CJ906" s="1"/>
  <c r="CH900"/>
  <c r="CJ900" s="1"/>
  <c r="CH896"/>
  <c r="CJ896" s="1"/>
  <c r="CH892"/>
  <c r="CJ892" s="1"/>
  <c r="CH888"/>
  <c r="CJ888" s="1"/>
  <c r="CH884"/>
  <c r="CJ884" s="1"/>
  <c r="CH880"/>
  <c r="CJ880" s="1"/>
  <c r="CH876"/>
  <c r="CJ876" s="1"/>
  <c r="CH872"/>
  <c r="CJ872" s="1"/>
  <c r="CH868"/>
  <c r="CJ868" s="1"/>
  <c r="CH866"/>
  <c r="CJ866" s="1"/>
  <c r="CH862"/>
  <c r="CJ862" s="1"/>
  <c r="CH858"/>
  <c r="CJ858" s="1"/>
  <c r="CH854"/>
  <c r="CJ854" s="1"/>
  <c r="CH850"/>
  <c r="CJ850" s="1"/>
  <c r="CH846"/>
  <c r="CJ846" s="1"/>
  <c r="CH840"/>
  <c r="CJ840" s="1"/>
  <c r="CH836"/>
  <c r="CJ836" s="1"/>
  <c r="CH1034"/>
  <c r="CJ1034" s="1"/>
  <c r="CH1030"/>
  <c r="CJ1030" s="1"/>
  <c r="CH1026"/>
  <c r="CJ1026" s="1"/>
  <c r="CH749"/>
  <c r="CJ749" s="1"/>
  <c r="CH745"/>
  <c r="CJ745" s="1"/>
  <c r="CH668"/>
  <c r="CJ668" s="1"/>
  <c r="CH664"/>
  <c r="CJ664" s="1"/>
  <c r="CH633"/>
  <c r="CJ633" s="1"/>
  <c r="CH631"/>
  <c r="CJ631" s="1"/>
  <c r="CH628"/>
  <c r="CJ628" s="1"/>
  <c r="CH626"/>
  <c r="CJ626" s="1"/>
  <c r="CH625"/>
  <c r="CJ625" s="1"/>
  <c r="CH623"/>
  <c r="CJ623" s="1"/>
  <c r="CH620"/>
  <c r="CJ620" s="1"/>
  <c r="CH832"/>
  <c r="CJ832" s="1"/>
  <c r="CH828"/>
  <c r="CJ828" s="1"/>
  <c r="CH824"/>
  <c r="CJ824" s="1"/>
  <c r="CH820"/>
  <c r="CJ820" s="1"/>
  <c r="CH816"/>
  <c r="CJ816" s="1"/>
  <c r="CH812"/>
  <c r="CJ812" s="1"/>
  <c r="CH765"/>
  <c r="CJ765" s="1"/>
  <c r="CH781"/>
  <c r="CJ781" s="1"/>
  <c r="CH797"/>
  <c r="CJ797" s="1"/>
  <c r="CH611"/>
  <c r="CJ611" s="1"/>
  <c r="CH619"/>
  <c r="CJ619" s="1"/>
  <c r="CH627"/>
  <c r="CJ627" s="1"/>
  <c r="CH639"/>
  <c r="CJ639" s="1"/>
  <c r="CH647"/>
  <c r="CJ647" s="1"/>
  <c r="CH608"/>
  <c r="CJ608" s="1"/>
  <c r="CH642"/>
  <c r="CJ642" s="1"/>
  <c r="CH650"/>
  <c r="CJ650" s="1"/>
  <c r="CH658"/>
  <c r="CJ658" s="1"/>
  <c r="CH666"/>
  <c r="CJ666" s="1"/>
  <c r="CH744"/>
  <c r="CJ744" s="1"/>
  <c r="CH752"/>
  <c r="CJ752" s="1"/>
  <c r="CH1043"/>
  <c r="CJ1043" s="1"/>
  <c r="CH1051"/>
  <c r="CJ1051" s="1"/>
  <c r="CH1059"/>
  <c r="CJ1059" s="1"/>
  <c r="CH1067"/>
  <c r="CJ1067" s="1"/>
  <c r="CH1075"/>
  <c r="CJ1075" s="1"/>
  <c r="CH1083"/>
  <c r="CJ1083" s="1"/>
  <c r="CH1091"/>
  <c r="CJ1091" s="1"/>
  <c r="CH1099"/>
  <c r="CJ1099" s="1"/>
  <c r="CH1107"/>
  <c r="CJ1107" s="1"/>
  <c r="CH1115"/>
  <c r="CJ1115" s="1"/>
  <c r="CH1123"/>
  <c r="CJ1123" s="1"/>
  <c r="CH1131"/>
  <c r="CJ1131" s="1"/>
  <c r="CH1139"/>
  <c r="CJ1139" s="1"/>
  <c r="CH606"/>
  <c r="CJ606" s="1"/>
  <c r="CH614"/>
  <c r="CJ614" s="1"/>
  <c r="CH622"/>
  <c r="CJ622" s="1"/>
  <c r="CH630"/>
  <c r="CJ630" s="1"/>
  <c r="CH652"/>
  <c r="CJ652" s="1"/>
  <c r="CH987"/>
  <c r="CJ987" s="1"/>
  <c r="CH1003"/>
  <c r="CJ1003" s="1"/>
  <c r="CH1148"/>
  <c r="CJ1148" s="1"/>
  <c r="CH1167"/>
  <c r="CJ1167" s="1"/>
  <c r="CH1171"/>
  <c r="CJ1171" s="1"/>
  <c r="CH1175"/>
  <c r="CJ1175" s="1"/>
  <c r="CH1179"/>
  <c r="CJ1179" s="1"/>
  <c r="CH1183"/>
  <c r="CJ1183" s="1"/>
  <c r="CH1187"/>
  <c r="CJ1187" s="1"/>
  <c r="CH1191"/>
  <c r="CJ1191" s="1"/>
  <c r="CH1195"/>
  <c r="CJ1195" s="1"/>
  <c r="CH1199"/>
  <c r="CJ1199" s="1"/>
  <c r="CH1203"/>
  <c r="CJ1203" s="1"/>
  <c r="CH1207"/>
  <c r="CJ1207" s="1"/>
  <c r="CH1211"/>
  <c r="CJ1211" s="1"/>
  <c r="CH1215"/>
  <c r="CJ1215" s="1"/>
  <c r="CH1219"/>
  <c r="CJ1219" s="1"/>
  <c r="CH1223"/>
  <c r="CJ1223" s="1"/>
  <c r="CH1227"/>
  <c r="CJ1227" s="1"/>
  <c r="CH1231"/>
  <c r="CJ1231" s="1"/>
  <c r="CH1235"/>
  <c r="CJ1235" s="1"/>
  <c r="CH1239"/>
  <c r="CJ1239" s="1"/>
  <c r="CH1243"/>
  <c r="CJ1243" s="1"/>
  <c r="CH1247"/>
  <c r="CJ1247" s="1"/>
  <c r="CH1251"/>
  <c r="CJ1251" s="1"/>
  <c r="CH1255"/>
  <c r="CJ1255" s="1"/>
  <c r="CH1259"/>
  <c r="CJ1259" s="1"/>
  <c r="CH1263"/>
  <c r="CJ1263" s="1"/>
  <c r="CH1273"/>
  <c r="CJ1273" s="1"/>
  <c r="CH1309"/>
  <c r="CJ1309" s="1"/>
  <c r="CH1280"/>
  <c r="CJ1280" s="1"/>
  <c r="CH1312"/>
  <c r="CJ1312" s="1"/>
  <c r="CH1405"/>
  <c r="CJ1405" s="1"/>
  <c r="CJ4" l="1"/>
  <c r="J4" i="2"/>
  <c r="K4" s="1"/>
  <c r="I5"/>
  <c r="I6"/>
  <c r="I7"/>
  <c r="I8"/>
  <c r="I9"/>
  <c r="I10"/>
  <c r="I11"/>
  <c r="I12"/>
  <c r="I13"/>
  <c r="I14"/>
  <c r="I15"/>
  <c r="I16"/>
  <c r="I17"/>
  <c r="I18"/>
  <c r="I19"/>
  <c r="I20"/>
  <c r="I21"/>
  <c r="I22"/>
  <c r="I23"/>
  <c r="I24"/>
  <c r="I25"/>
  <c r="I26"/>
  <c r="I27"/>
  <c r="I28"/>
  <c r="I29"/>
  <c r="I30"/>
  <c r="I31"/>
  <c r="I32"/>
  <c r="I33"/>
  <c r="I34"/>
  <c r="I35"/>
  <c r="I36"/>
  <c r="I37"/>
  <c r="I38"/>
  <c r="I39"/>
  <c r="I40"/>
  <c r="I41"/>
  <c r="I42"/>
  <c r="I43"/>
  <c r="I44"/>
  <c r="I45"/>
  <c r="I46"/>
  <c r="I47"/>
  <c r="I48"/>
  <c r="I49"/>
  <c r="I50"/>
  <c r="I51"/>
  <c r="I52"/>
  <c r="I53"/>
  <c r="I54"/>
  <c r="I55"/>
  <c r="I56"/>
  <c r="I57"/>
  <c r="I58"/>
  <c r="I59"/>
  <c r="I60"/>
  <c r="I61"/>
  <c r="I62"/>
  <c r="I63"/>
  <c r="I64"/>
  <c r="I65"/>
  <c r="I66"/>
  <c r="I67"/>
  <c r="I68"/>
  <c r="I69"/>
  <c r="I70"/>
  <c r="I71"/>
  <c r="I72"/>
  <c r="I73"/>
  <c r="I74"/>
  <c r="I75"/>
  <c r="I76"/>
  <c r="I77"/>
  <c r="I78"/>
  <c r="I79"/>
  <c r="I80"/>
  <c r="I81"/>
  <c r="I82"/>
  <c r="I83"/>
  <c r="I84"/>
  <c r="I85"/>
  <c r="I86"/>
  <c r="I87"/>
  <c r="I88"/>
  <c r="I89"/>
  <c r="I90"/>
  <c r="I91"/>
  <c r="I92"/>
  <c r="I93"/>
  <c r="I94"/>
  <c r="I95"/>
  <c r="I96"/>
  <c r="I97"/>
  <c r="I98"/>
  <c r="I99"/>
  <c r="I100"/>
  <c r="I101"/>
  <c r="I102"/>
  <c r="I103"/>
  <c r="I104"/>
  <c r="I105"/>
  <c r="I106"/>
  <c r="I107"/>
  <c r="I108"/>
  <c r="I109"/>
  <c r="I110"/>
  <c r="I111"/>
  <c r="I112"/>
  <c r="I113"/>
  <c r="I114"/>
  <c r="I115"/>
  <c r="I116"/>
  <c r="I117"/>
  <c r="I118"/>
  <c r="I119"/>
  <c r="I120"/>
  <c r="I121"/>
  <c r="I122"/>
  <c r="I123"/>
  <c r="I124"/>
  <c r="I125"/>
  <c r="I126"/>
  <c r="I127"/>
  <c r="I128"/>
  <c r="I129"/>
  <c r="I130"/>
  <c r="I131"/>
  <c r="I132"/>
  <c r="I133"/>
  <c r="I134"/>
  <c r="I135"/>
  <c r="I136"/>
  <c r="I137"/>
  <c r="I138"/>
  <c r="I139"/>
  <c r="I140"/>
  <c r="I141"/>
  <c r="I142"/>
  <c r="I143"/>
  <c r="I144"/>
  <c r="I145"/>
  <c r="I146"/>
  <c r="I147"/>
  <c r="I148"/>
  <c r="I149"/>
  <c r="I150"/>
  <c r="I151"/>
  <c r="I152"/>
  <c r="I153"/>
  <c r="I154"/>
  <c r="I155"/>
  <c r="I156"/>
  <c r="I157"/>
  <c r="I158"/>
  <c r="I159"/>
  <c r="I160"/>
  <c r="I161"/>
  <c r="I162"/>
  <c r="I163"/>
  <c r="I164"/>
  <c r="I165"/>
  <c r="I166"/>
  <c r="I167"/>
  <c r="I168"/>
  <c r="I169"/>
  <c r="I170"/>
  <c r="I171"/>
  <c r="I172"/>
  <c r="I173"/>
  <c r="I174"/>
  <c r="I175"/>
  <c r="I176"/>
  <c r="I177"/>
  <c r="I178"/>
  <c r="I179"/>
  <c r="I180"/>
  <c r="I181"/>
  <c r="I182"/>
  <c r="I183"/>
  <c r="I184"/>
  <c r="I185"/>
  <c r="I186"/>
  <c r="I187"/>
  <c r="I188"/>
  <c r="I189"/>
  <c r="I190"/>
  <c r="I191"/>
  <c r="I192"/>
  <c r="I193"/>
  <c r="I194"/>
  <c r="I195"/>
  <c r="I196"/>
  <c r="I197"/>
  <c r="I198"/>
  <c r="I199"/>
  <c r="I200"/>
  <c r="I201"/>
  <c r="I202"/>
  <c r="I203"/>
  <c r="I204"/>
  <c r="I205"/>
  <c r="I206"/>
  <c r="I207"/>
  <c r="I208"/>
  <c r="I209"/>
  <c r="I210"/>
  <c r="I211"/>
  <c r="I212"/>
  <c r="I213"/>
  <c r="I214"/>
  <c r="I215"/>
  <c r="I216"/>
  <c r="I217"/>
  <c r="I218"/>
  <c r="I219"/>
  <c r="I220"/>
  <c r="I221"/>
  <c r="I222"/>
  <c r="I223"/>
  <c r="I224"/>
  <c r="I225"/>
  <c r="I226"/>
  <c r="I227"/>
  <c r="I228"/>
  <c r="I229"/>
  <c r="I230"/>
  <c r="I231"/>
  <c r="I232"/>
  <c r="I233"/>
  <c r="I234"/>
  <c r="I235"/>
  <c r="I236"/>
  <c r="I237"/>
  <c r="I238"/>
  <c r="I239"/>
  <c r="I240"/>
  <c r="I241"/>
  <c r="I242"/>
  <c r="I243"/>
  <c r="I244"/>
  <c r="I245"/>
  <c r="I246"/>
  <c r="I247"/>
  <c r="I248"/>
  <c r="I249"/>
  <c r="I250"/>
  <c r="I251"/>
  <c r="I252"/>
  <c r="I253"/>
  <c r="I254"/>
  <c r="I255"/>
  <c r="I256"/>
  <c r="I257"/>
  <c r="I258"/>
  <c r="I259"/>
  <c r="I260"/>
  <c r="I261"/>
  <c r="I262"/>
  <c r="I263"/>
  <c r="I264"/>
  <c r="I265"/>
  <c r="I266"/>
  <c r="I267"/>
  <c r="I268"/>
  <c r="I269"/>
  <c r="I270"/>
  <c r="I271"/>
  <c r="I272"/>
  <c r="I273"/>
  <c r="I274"/>
  <c r="I275"/>
  <c r="I276"/>
  <c r="I277"/>
  <c r="I278"/>
  <c r="I279"/>
  <c r="I280"/>
  <c r="I281"/>
  <c r="I282"/>
  <c r="I283"/>
  <c r="I284"/>
  <c r="I285"/>
  <c r="I286"/>
  <c r="I287"/>
  <c r="I288"/>
  <c r="I289"/>
  <c r="I290"/>
  <c r="I291"/>
  <c r="I292"/>
  <c r="I293"/>
  <c r="I294"/>
  <c r="I295"/>
  <c r="I296"/>
  <c r="I297"/>
  <c r="I298"/>
  <c r="I299"/>
  <c r="I300"/>
  <c r="I301"/>
  <c r="I302"/>
  <c r="I303"/>
  <c r="I304"/>
  <c r="I305"/>
  <c r="I306"/>
  <c r="I307"/>
  <c r="I308"/>
  <c r="I309"/>
  <c r="I310"/>
  <c r="I311"/>
  <c r="I312"/>
  <c r="I313"/>
  <c r="I314"/>
  <c r="I315"/>
  <c r="I316"/>
  <c r="I317"/>
  <c r="I318"/>
  <c r="I319"/>
  <c r="I320"/>
  <c r="I321"/>
  <c r="I322"/>
  <c r="I323"/>
  <c r="I324"/>
  <c r="I325"/>
  <c r="I326"/>
  <c r="I327"/>
  <c r="I328"/>
  <c r="I329"/>
  <c r="I330"/>
  <c r="I331"/>
  <c r="I332"/>
  <c r="I333"/>
  <c r="I334"/>
  <c r="I335"/>
  <c r="I336"/>
  <c r="I337"/>
  <c r="I338"/>
  <c r="I339"/>
  <c r="I340"/>
  <c r="I341"/>
  <c r="I342"/>
  <c r="I343"/>
  <c r="I344"/>
  <c r="I345"/>
  <c r="I346"/>
  <c r="I347"/>
  <c r="I348"/>
  <c r="I349"/>
  <c r="I350"/>
  <c r="I351"/>
  <c r="I352"/>
  <c r="I353"/>
  <c r="I354"/>
  <c r="I355"/>
  <c r="I356"/>
  <c r="I357"/>
  <c r="I358"/>
  <c r="I359"/>
  <c r="I360"/>
  <c r="I361"/>
  <c r="I362"/>
  <c r="I363"/>
  <c r="I364"/>
  <c r="I365"/>
  <c r="I366"/>
  <c r="I367"/>
  <c r="I368"/>
  <c r="I369"/>
  <c r="I370"/>
  <c r="I371"/>
  <c r="I372"/>
  <c r="I373"/>
  <c r="I374"/>
  <c r="I375"/>
  <c r="I376"/>
  <c r="I377"/>
  <c r="I378"/>
  <c r="I379"/>
  <c r="I380"/>
  <c r="I381"/>
  <c r="I382"/>
  <c r="I383"/>
  <c r="I384"/>
  <c r="I385"/>
  <c r="I386"/>
  <c r="I387"/>
  <c r="I388"/>
  <c r="I389"/>
  <c r="I390"/>
  <c r="I391"/>
  <c r="I392"/>
  <c r="I393"/>
  <c r="I394"/>
  <c r="I395"/>
  <c r="I396"/>
  <c r="I397"/>
  <c r="I398"/>
  <c r="I399"/>
  <c r="I400"/>
  <c r="I401"/>
  <c r="I402"/>
  <c r="I403"/>
  <c r="I404"/>
  <c r="I405"/>
  <c r="I406"/>
  <c r="I407"/>
  <c r="I408"/>
  <c r="I409"/>
  <c r="I410"/>
  <c r="I411"/>
  <c r="I412"/>
  <c r="I413"/>
  <c r="I414"/>
  <c r="I415"/>
  <c r="I416"/>
  <c r="I417"/>
  <c r="I418"/>
  <c r="I419"/>
  <c r="I420"/>
  <c r="I421"/>
  <c r="I422"/>
  <c r="I423"/>
  <c r="I424"/>
  <c r="I425"/>
  <c r="I426"/>
  <c r="I427"/>
  <c r="I428"/>
  <c r="I429"/>
  <c r="I430"/>
  <c r="I431"/>
  <c r="I432"/>
  <c r="I433"/>
  <c r="I434"/>
  <c r="I435"/>
  <c r="I436"/>
  <c r="I437"/>
  <c r="I438"/>
  <c r="I439"/>
  <c r="I440"/>
  <c r="I441"/>
  <c r="I442"/>
  <c r="I443"/>
  <c r="I444"/>
  <c r="I445"/>
  <c r="I446"/>
  <c r="I447"/>
  <c r="I448"/>
  <c r="I449"/>
  <c r="I450"/>
  <c r="I451"/>
  <c r="I452"/>
  <c r="I453"/>
  <c r="I454"/>
  <c r="I455"/>
  <c r="I456"/>
  <c r="I457"/>
  <c r="I458"/>
  <c r="I459"/>
  <c r="I460"/>
  <c r="I461"/>
  <c r="I462"/>
  <c r="I463"/>
  <c r="I464"/>
  <c r="I465"/>
  <c r="I466"/>
  <c r="I467"/>
  <c r="I468"/>
  <c r="I469"/>
  <c r="I470"/>
  <c r="I471"/>
  <c r="I472"/>
  <c r="I473"/>
  <c r="I474"/>
  <c r="I475"/>
  <c r="I476"/>
  <c r="I477"/>
  <c r="I478"/>
  <c r="I479"/>
  <c r="I480"/>
  <c r="I481"/>
  <c r="I482"/>
  <c r="I483"/>
  <c r="I484"/>
  <c r="I485"/>
  <c r="I486"/>
  <c r="I487"/>
  <c r="I488"/>
  <c r="I489"/>
  <c r="I490"/>
  <c r="I491"/>
  <c r="I492"/>
  <c r="I493"/>
  <c r="I494"/>
  <c r="I495"/>
  <c r="I496"/>
  <c r="I497"/>
  <c r="I498"/>
  <c r="I499"/>
  <c r="I500"/>
  <c r="I501"/>
  <c r="I502"/>
  <c r="I503"/>
  <c r="I504"/>
  <c r="I505"/>
  <c r="I506"/>
  <c r="I507"/>
  <c r="I508"/>
  <c r="I509"/>
  <c r="I510"/>
  <c r="I511"/>
  <c r="I512"/>
  <c r="I513"/>
  <c r="I514"/>
  <c r="I515"/>
  <c r="I516"/>
  <c r="I517"/>
  <c r="I518"/>
  <c r="I519"/>
  <c r="I520"/>
  <c r="I521"/>
  <c r="I522"/>
  <c r="I523"/>
  <c r="I524"/>
  <c r="I525"/>
  <c r="I526"/>
  <c r="I527"/>
  <c r="I528"/>
  <c r="I529"/>
  <c r="I530"/>
  <c r="I531"/>
  <c r="I532"/>
  <c r="I533"/>
  <c r="I534"/>
  <c r="I535"/>
  <c r="I536"/>
  <c r="I537"/>
  <c r="I538"/>
  <c r="I539"/>
  <c r="I540"/>
  <c r="I541"/>
  <c r="I542"/>
  <c r="I543"/>
  <c r="I544"/>
  <c r="I545"/>
  <c r="I546"/>
  <c r="I547"/>
  <c r="I548"/>
  <c r="I549"/>
  <c r="I550"/>
  <c r="I551"/>
  <c r="I552"/>
  <c r="I553"/>
  <c r="I554"/>
  <c r="I555"/>
  <c r="I556"/>
  <c r="I557"/>
  <c r="I558"/>
  <c r="I559"/>
  <c r="I560"/>
  <c r="I561"/>
  <c r="I562"/>
  <c r="I563"/>
  <c r="I564"/>
  <c r="I565"/>
  <c r="I566"/>
  <c r="I567"/>
  <c r="I568"/>
  <c r="I569"/>
  <c r="I570"/>
  <c r="I571"/>
  <c r="I572"/>
  <c r="I573"/>
  <c r="I574"/>
  <c r="I575"/>
  <c r="I576"/>
  <c r="I577"/>
  <c r="I578"/>
  <c r="I579"/>
  <c r="I580"/>
  <c r="I581"/>
  <c r="I582"/>
  <c r="I583"/>
  <c r="I584"/>
  <c r="I585"/>
  <c r="I586"/>
  <c r="I587"/>
  <c r="I588"/>
  <c r="I589"/>
  <c r="I590"/>
  <c r="I591"/>
  <c r="I592"/>
  <c r="I593"/>
  <c r="I594"/>
  <c r="I595"/>
  <c r="I596"/>
  <c r="I597"/>
  <c r="I598"/>
  <c r="I599"/>
  <c r="I600"/>
  <c r="I601"/>
  <c r="I602"/>
  <c r="I603"/>
  <c r="I604"/>
  <c r="I605"/>
  <c r="I606"/>
  <c r="I607"/>
  <c r="I608"/>
  <c r="I609"/>
  <c r="I610"/>
  <c r="I611"/>
  <c r="I612"/>
  <c r="I613"/>
  <c r="I614"/>
  <c r="I615"/>
  <c r="I616"/>
  <c r="I617"/>
  <c r="I618"/>
  <c r="I619"/>
  <c r="I620"/>
  <c r="I621"/>
  <c r="I622"/>
  <c r="I623"/>
  <c r="I624"/>
  <c r="I625"/>
  <c r="I626"/>
  <c r="I627"/>
  <c r="I628"/>
  <c r="I629"/>
  <c r="I630"/>
  <c r="I631"/>
  <c r="I632"/>
  <c r="I633"/>
  <c r="I634"/>
  <c r="I635"/>
  <c r="I636"/>
  <c r="I637"/>
  <c r="I638"/>
  <c r="I639"/>
  <c r="I640"/>
  <c r="I641"/>
  <c r="I642"/>
  <c r="I643"/>
  <c r="I644"/>
  <c r="I645"/>
  <c r="I646"/>
  <c r="I647"/>
  <c r="I648"/>
  <c r="I649"/>
  <c r="I650"/>
  <c r="I651"/>
  <c r="I652"/>
  <c r="I653"/>
  <c r="I654"/>
  <c r="I655"/>
  <c r="I656"/>
  <c r="I657"/>
  <c r="I658"/>
  <c r="I659"/>
  <c r="I660"/>
  <c r="I661"/>
  <c r="I662"/>
  <c r="I663"/>
  <c r="I664"/>
  <c r="I665"/>
  <c r="I666"/>
  <c r="I667"/>
  <c r="I668"/>
  <c r="I669"/>
  <c r="I670"/>
  <c r="I671"/>
  <c r="I672"/>
  <c r="I673"/>
  <c r="I674"/>
  <c r="I675"/>
  <c r="I676"/>
  <c r="I677"/>
  <c r="I678"/>
  <c r="I679"/>
  <c r="I680"/>
  <c r="I681"/>
  <c r="I682"/>
  <c r="I683"/>
  <c r="I684"/>
  <c r="I685"/>
  <c r="I686"/>
  <c r="I687"/>
  <c r="I688"/>
  <c r="I689"/>
  <c r="I690"/>
  <c r="I691"/>
  <c r="I692"/>
  <c r="I693"/>
  <c r="I694"/>
  <c r="I695"/>
  <c r="I696"/>
  <c r="I697"/>
  <c r="I698"/>
  <c r="I699"/>
  <c r="I700"/>
  <c r="I701"/>
  <c r="I702"/>
  <c r="I703"/>
  <c r="I704"/>
  <c r="I705"/>
  <c r="I706"/>
  <c r="I707"/>
  <c r="I708"/>
  <c r="I709"/>
  <c r="I710"/>
  <c r="I711"/>
  <c r="I712"/>
  <c r="I713"/>
  <c r="I714"/>
  <c r="I715"/>
  <c r="I716"/>
  <c r="I717"/>
  <c r="I718"/>
  <c r="I719"/>
  <c r="I720"/>
  <c r="I721"/>
  <c r="I722"/>
  <c r="I723"/>
  <c r="I724"/>
  <c r="I725"/>
  <c r="I726"/>
  <c r="I727"/>
  <c r="I728"/>
  <c r="I729"/>
  <c r="I730"/>
  <c r="I731"/>
  <c r="I732"/>
  <c r="I733"/>
  <c r="I734"/>
  <c r="I735"/>
  <c r="I736"/>
  <c r="I737"/>
  <c r="I738"/>
  <c r="I739"/>
  <c r="I740"/>
  <c r="I741"/>
  <c r="I742"/>
  <c r="I743"/>
  <c r="I744"/>
  <c r="I745"/>
  <c r="I746"/>
  <c r="I747"/>
  <c r="I748"/>
  <c r="I749"/>
  <c r="I750"/>
  <c r="I751"/>
  <c r="I752"/>
  <c r="I753"/>
  <c r="I754"/>
  <c r="I755"/>
  <c r="I756"/>
  <c r="I757"/>
  <c r="I758"/>
  <c r="I759"/>
  <c r="I760"/>
  <c r="I761"/>
  <c r="I762"/>
  <c r="I763"/>
  <c r="I764"/>
  <c r="I765"/>
  <c r="I766"/>
  <c r="I767"/>
  <c r="I768"/>
  <c r="I769"/>
  <c r="I770"/>
  <c r="I771"/>
  <c r="I772"/>
  <c r="I773"/>
  <c r="I774"/>
  <c r="I775"/>
  <c r="I776"/>
  <c r="I777"/>
  <c r="I778"/>
  <c r="I779"/>
  <c r="I780"/>
  <c r="I781"/>
  <c r="I782"/>
  <c r="I783"/>
  <c r="I784"/>
  <c r="I785"/>
  <c r="I786"/>
  <c r="I787"/>
  <c r="I788"/>
  <c r="I789"/>
  <c r="I790"/>
  <c r="I791"/>
  <c r="I792"/>
  <c r="I793"/>
  <c r="I794"/>
  <c r="I795"/>
  <c r="I796"/>
  <c r="I797"/>
  <c r="I798"/>
  <c r="I799"/>
  <c r="I800"/>
  <c r="I801"/>
  <c r="I802"/>
  <c r="I803"/>
  <c r="I804"/>
  <c r="I805"/>
  <c r="I806"/>
  <c r="I807"/>
  <c r="I808"/>
  <c r="I809"/>
  <c r="I810"/>
  <c r="I811"/>
  <c r="I812"/>
  <c r="I813"/>
  <c r="I814"/>
  <c r="I815"/>
  <c r="I816"/>
  <c r="I817"/>
  <c r="I818"/>
  <c r="I819"/>
  <c r="I820"/>
  <c r="I821"/>
  <c r="I822"/>
  <c r="I823"/>
  <c r="I824"/>
  <c r="I825"/>
  <c r="I826"/>
  <c r="I827"/>
  <c r="I828"/>
  <c r="I829"/>
  <c r="I830"/>
  <c r="I831"/>
  <c r="I832"/>
  <c r="I833"/>
  <c r="I834"/>
  <c r="I835"/>
  <c r="I836"/>
  <c r="I837"/>
  <c r="I838"/>
  <c r="I839"/>
  <c r="I840"/>
  <c r="I841"/>
  <c r="I842"/>
  <c r="I843"/>
  <c r="I844"/>
  <c r="I845"/>
  <c r="I846"/>
  <c r="I847"/>
  <c r="I848"/>
  <c r="I849"/>
  <c r="I850"/>
  <c r="I851"/>
  <c r="I852"/>
  <c r="I853"/>
  <c r="I854"/>
  <c r="I855"/>
  <c r="I856"/>
  <c r="I857"/>
  <c r="I858"/>
  <c r="I859"/>
  <c r="I860"/>
  <c r="I861"/>
  <c r="I862"/>
  <c r="I863"/>
  <c r="I864"/>
  <c r="I865"/>
  <c r="I866"/>
  <c r="I867"/>
  <c r="I868"/>
  <c r="I869"/>
  <c r="I870"/>
  <c r="I871"/>
  <c r="I872"/>
  <c r="I873"/>
  <c r="I874"/>
  <c r="I875"/>
  <c r="I876"/>
  <c r="I877"/>
  <c r="I878"/>
  <c r="I879"/>
  <c r="I880"/>
  <c r="I881"/>
  <c r="I882"/>
  <c r="I883"/>
  <c r="I884"/>
  <c r="I885"/>
  <c r="I886"/>
  <c r="I887"/>
  <c r="I888"/>
  <c r="I889"/>
  <c r="I890"/>
  <c r="I891"/>
  <c r="I892"/>
  <c r="I893"/>
  <c r="I894"/>
  <c r="I895"/>
  <c r="I896"/>
  <c r="I897"/>
  <c r="I898"/>
  <c r="I899"/>
  <c r="I900"/>
  <c r="I901"/>
  <c r="I902"/>
  <c r="I903"/>
  <c r="I904"/>
  <c r="I905"/>
  <c r="I906"/>
  <c r="I907"/>
  <c r="I908"/>
  <c r="I909"/>
  <c r="I910"/>
  <c r="I911"/>
  <c r="I912"/>
  <c r="I913"/>
  <c r="I914"/>
  <c r="I915"/>
  <c r="I916"/>
  <c r="I917"/>
  <c r="I918"/>
  <c r="I919"/>
  <c r="I920"/>
  <c r="I921"/>
  <c r="I922"/>
  <c r="I923"/>
  <c r="I924"/>
  <c r="I925"/>
  <c r="I926"/>
  <c r="I927"/>
  <c r="I928"/>
  <c r="I929"/>
  <c r="I930"/>
  <c r="I931"/>
  <c r="I932"/>
  <c r="I933"/>
  <c r="I934"/>
  <c r="I935"/>
  <c r="I936"/>
  <c r="I937"/>
  <c r="I938"/>
  <c r="I939"/>
  <c r="I940"/>
  <c r="I941"/>
  <c r="I942"/>
  <c r="I943"/>
  <c r="I944"/>
  <c r="I945"/>
  <c r="I946"/>
  <c r="I947"/>
  <c r="I948"/>
  <c r="I949"/>
  <c r="I950"/>
  <c r="I951"/>
  <c r="I952"/>
  <c r="I953"/>
  <c r="I954"/>
  <c r="I955"/>
  <c r="I956"/>
  <c r="I957"/>
  <c r="I958"/>
  <c r="I959"/>
  <c r="I960"/>
  <c r="I961"/>
  <c r="I962"/>
  <c r="I963"/>
  <c r="I964"/>
  <c r="I965"/>
  <c r="I966"/>
  <c r="I967"/>
  <c r="I968"/>
  <c r="I969"/>
  <c r="I970"/>
  <c r="I971"/>
  <c r="I972"/>
  <c r="I973"/>
  <c r="I974"/>
  <c r="I975"/>
  <c r="I976"/>
  <c r="I977"/>
  <c r="I978"/>
  <c r="I979"/>
  <c r="I980"/>
  <c r="I981"/>
  <c r="I982"/>
  <c r="I983"/>
  <c r="I984"/>
  <c r="I985"/>
  <c r="I986"/>
  <c r="I987"/>
  <c r="I988"/>
  <c r="I989"/>
  <c r="I990"/>
  <c r="I991"/>
  <c r="I992"/>
  <c r="I993"/>
  <c r="I994"/>
  <c r="I995"/>
  <c r="I996"/>
  <c r="I997"/>
  <c r="I998"/>
  <c r="I999"/>
  <c r="I1000"/>
  <c r="I1001"/>
  <c r="I1002"/>
  <c r="I1003"/>
  <c r="I1004"/>
  <c r="I1005"/>
  <c r="I1006"/>
  <c r="I1007"/>
  <c r="I1008"/>
  <c r="I1009"/>
  <c r="I1010"/>
  <c r="I1011"/>
  <c r="I1012"/>
  <c r="I1013"/>
  <c r="I1014"/>
  <c r="I1015"/>
  <c r="I1016"/>
  <c r="I1017"/>
  <c r="I1018"/>
  <c r="I1019"/>
  <c r="I1020"/>
  <c r="I1021"/>
  <c r="I1022"/>
  <c r="I1023"/>
  <c r="I1024"/>
  <c r="I1025"/>
  <c r="I1026"/>
  <c r="I1027"/>
  <c r="I1028"/>
  <c r="I1029"/>
  <c r="I1030"/>
  <c r="I1031"/>
  <c r="I1032"/>
  <c r="I1033"/>
  <c r="I1034"/>
  <c r="I1035"/>
  <c r="I1036"/>
  <c r="I1037"/>
  <c r="I1038"/>
  <c r="I1039"/>
  <c r="I1040"/>
  <c r="I1041"/>
  <c r="I1042"/>
  <c r="I1043"/>
  <c r="I1044"/>
  <c r="I1045"/>
  <c r="I1046"/>
  <c r="I1047"/>
  <c r="I1048"/>
  <c r="I1049"/>
  <c r="I1050"/>
  <c r="I1051"/>
  <c r="I1052"/>
  <c r="I1053"/>
  <c r="I1054"/>
  <c r="I1055"/>
  <c r="I1056"/>
  <c r="I1057"/>
  <c r="I1058"/>
  <c r="I1059"/>
  <c r="I1060"/>
  <c r="I1061"/>
  <c r="I1062"/>
  <c r="I1063"/>
  <c r="I1064"/>
  <c r="I1065"/>
  <c r="I1066"/>
  <c r="I1067"/>
  <c r="I1068"/>
  <c r="I1069"/>
  <c r="I1070"/>
  <c r="I1071"/>
  <c r="I1072"/>
  <c r="I1073"/>
  <c r="I1074"/>
  <c r="I1075"/>
  <c r="I1076"/>
  <c r="I1077"/>
  <c r="I1078"/>
  <c r="I1079"/>
  <c r="I1080"/>
  <c r="I1081"/>
  <c r="I1082"/>
  <c r="I1083"/>
  <c r="I1084"/>
  <c r="I1085"/>
  <c r="I1086"/>
  <c r="I1087"/>
  <c r="I1088"/>
  <c r="I1089"/>
  <c r="I1090"/>
  <c r="I1091"/>
  <c r="I1092"/>
  <c r="I1093"/>
  <c r="I1094"/>
  <c r="I1095"/>
  <c r="I1096"/>
  <c r="I1097"/>
  <c r="I1098"/>
  <c r="I1099"/>
  <c r="I1100"/>
  <c r="I1101"/>
  <c r="I1102"/>
  <c r="I1103"/>
  <c r="I1104"/>
  <c r="I1105"/>
  <c r="I1106"/>
  <c r="I1107"/>
  <c r="I1108"/>
  <c r="I1109"/>
  <c r="I1110"/>
  <c r="I1111"/>
  <c r="I1112"/>
  <c r="I1113"/>
  <c r="I1114"/>
  <c r="I1115"/>
  <c r="I1116"/>
  <c r="I1117"/>
  <c r="I1118"/>
  <c r="I1119"/>
  <c r="I1120"/>
  <c r="I1121"/>
  <c r="I1122"/>
  <c r="I1123"/>
  <c r="I1124"/>
  <c r="I1125"/>
  <c r="I1126"/>
  <c r="I1127"/>
  <c r="I1128"/>
  <c r="I1129"/>
  <c r="I1130"/>
  <c r="I1131"/>
  <c r="I1132"/>
  <c r="I1133"/>
  <c r="I1134"/>
  <c r="I1135"/>
  <c r="I1136"/>
  <c r="I1137"/>
  <c r="I1138"/>
  <c r="I1139"/>
  <c r="I1140"/>
  <c r="I1141"/>
  <c r="I1142"/>
  <c r="I1143"/>
  <c r="I1144"/>
  <c r="I1145"/>
  <c r="I1146"/>
  <c r="I1147"/>
  <c r="I1148"/>
  <c r="I1149"/>
  <c r="I1150"/>
  <c r="I1151"/>
  <c r="I1152"/>
  <c r="I1153"/>
  <c r="I1154"/>
  <c r="I1155"/>
  <c r="I1156"/>
  <c r="I1157"/>
  <c r="I1158"/>
  <c r="I1159"/>
  <c r="I1160"/>
  <c r="I1161"/>
  <c r="I1162"/>
  <c r="I1163"/>
  <c r="I1164"/>
  <c r="I1165"/>
  <c r="I1166"/>
  <c r="I1167"/>
  <c r="I1168"/>
  <c r="I1169"/>
  <c r="I1170"/>
  <c r="I1171"/>
  <c r="I1172"/>
  <c r="I1173"/>
  <c r="I1174"/>
  <c r="I1175"/>
  <c r="I1176"/>
  <c r="I1177"/>
  <c r="I1178"/>
  <c r="I1179"/>
  <c r="I1180"/>
  <c r="I1181"/>
  <c r="I1182"/>
  <c r="I1183"/>
  <c r="I1184"/>
  <c r="I1185"/>
  <c r="I1186"/>
  <c r="I1187"/>
  <c r="I1188"/>
  <c r="I1189"/>
  <c r="I1190"/>
  <c r="I1191"/>
  <c r="I1192"/>
  <c r="I1193"/>
  <c r="I1194"/>
  <c r="I1195"/>
  <c r="I1196"/>
  <c r="I1197"/>
  <c r="I1198"/>
  <c r="I1199"/>
  <c r="I1200"/>
  <c r="I1201"/>
  <c r="I1202"/>
  <c r="I1203"/>
  <c r="I1204"/>
  <c r="I1205"/>
  <c r="I1206"/>
  <c r="I1207"/>
  <c r="I1208"/>
  <c r="I1209"/>
  <c r="I1210"/>
  <c r="I1211"/>
  <c r="I1212"/>
  <c r="I1213"/>
  <c r="I1214"/>
  <c r="I1215"/>
  <c r="I1216"/>
  <c r="I1217"/>
  <c r="I1218"/>
  <c r="I1219"/>
  <c r="I1220"/>
  <c r="I1221"/>
  <c r="I1222"/>
  <c r="I1223"/>
  <c r="I1224"/>
  <c r="I1225"/>
  <c r="I1226"/>
  <c r="I1227"/>
  <c r="I1228"/>
  <c r="I1229"/>
  <c r="I1230"/>
  <c r="I1231"/>
  <c r="I1232"/>
  <c r="I1233"/>
  <c r="I1234"/>
  <c r="I1235"/>
  <c r="I1236"/>
  <c r="I1237"/>
  <c r="I1238"/>
  <c r="I1239"/>
  <c r="I1240"/>
  <c r="I1241"/>
  <c r="I1242"/>
  <c r="I1243"/>
  <c r="I1244"/>
  <c r="I1245"/>
  <c r="I1246"/>
  <c r="I1247"/>
  <c r="I1248"/>
  <c r="I1249"/>
  <c r="I1250"/>
  <c r="I1251"/>
  <c r="I1252"/>
  <c r="I1253"/>
  <c r="I1254"/>
  <c r="I1255"/>
  <c r="I1256"/>
  <c r="I1257"/>
  <c r="I1258"/>
  <c r="I1259"/>
  <c r="I1260"/>
  <c r="I1261"/>
  <c r="I1262"/>
  <c r="I1263"/>
  <c r="I1264"/>
  <c r="I1265"/>
  <c r="I1266"/>
  <c r="I1267"/>
  <c r="I1268"/>
  <c r="I1269"/>
  <c r="I1270"/>
  <c r="I1271"/>
  <c r="I1272"/>
  <c r="I1273"/>
  <c r="I1274"/>
  <c r="I1275"/>
  <c r="I1276"/>
  <c r="I1277"/>
  <c r="I1278"/>
  <c r="I1279"/>
  <c r="I1280"/>
  <c r="I1281"/>
  <c r="I1282"/>
  <c r="I1283"/>
  <c r="I1284"/>
  <c r="I1285"/>
  <c r="I1286"/>
  <c r="I1287"/>
  <c r="I1288"/>
  <c r="I1289"/>
  <c r="I1290"/>
  <c r="I1291"/>
  <c r="I1292"/>
  <c r="I1293"/>
  <c r="I1294"/>
  <c r="I1295"/>
  <c r="I1296"/>
  <c r="I1297"/>
  <c r="I1298"/>
  <c r="I1299"/>
  <c r="I1300"/>
  <c r="I1301"/>
  <c r="I1302"/>
  <c r="I1303"/>
  <c r="I1304"/>
  <c r="I1305"/>
  <c r="I1306"/>
  <c r="I1307"/>
  <c r="I1308"/>
  <c r="I1309"/>
  <c r="I1310"/>
  <c r="I1311"/>
  <c r="I1312"/>
  <c r="I1313"/>
  <c r="I1314"/>
  <c r="I1315"/>
  <c r="I1316"/>
  <c r="I1317"/>
  <c r="I1318"/>
  <c r="I1319"/>
  <c r="I1320"/>
  <c r="I1321"/>
  <c r="I1322"/>
  <c r="I1323"/>
  <c r="I1324"/>
  <c r="I1325"/>
  <c r="I1326"/>
  <c r="I1327"/>
  <c r="I1328"/>
  <c r="I1329"/>
  <c r="I1330"/>
  <c r="I1331"/>
  <c r="I1332"/>
  <c r="I1333"/>
  <c r="I1334"/>
  <c r="I1335"/>
  <c r="I1336"/>
  <c r="I1337"/>
  <c r="I1338"/>
  <c r="I1339"/>
  <c r="I1340"/>
  <c r="I1341"/>
  <c r="I1342"/>
  <c r="I1343"/>
  <c r="I1344"/>
  <c r="I1345"/>
  <c r="I1346"/>
  <c r="I1347"/>
  <c r="I1348"/>
  <c r="I1349"/>
  <c r="I1350"/>
  <c r="I1351"/>
  <c r="I1352"/>
  <c r="I1353"/>
  <c r="I1354"/>
  <c r="I1355"/>
  <c r="I1356"/>
  <c r="I1357"/>
  <c r="I1358"/>
  <c r="I1359"/>
  <c r="I1360"/>
  <c r="I1361"/>
  <c r="I1362"/>
  <c r="I1363"/>
  <c r="I1364"/>
  <c r="I1365"/>
  <c r="I1366"/>
  <c r="I1367"/>
  <c r="I1368"/>
  <c r="I1369"/>
  <c r="I1370"/>
  <c r="I1371"/>
  <c r="I1372"/>
  <c r="I1373"/>
  <c r="I1374"/>
  <c r="I1375"/>
  <c r="I1376"/>
  <c r="I1377"/>
  <c r="I1378"/>
  <c r="I1379"/>
  <c r="I1380"/>
  <c r="I1381"/>
  <c r="I1382"/>
  <c r="I1383"/>
  <c r="I1384"/>
  <c r="I1385"/>
  <c r="I1386"/>
  <c r="I1387"/>
  <c r="I1388"/>
  <c r="I1389"/>
  <c r="I1390"/>
  <c r="I1391"/>
  <c r="I1392"/>
  <c r="I1393"/>
  <c r="I1394"/>
  <c r="I1395"/>
  <c r="I1396"/>
  <c r="I1397"/>
  <c r="I1398"/>
  <c r="I1399"/>
  <c r="I1400"/>
  <c r="I1401"/>
  <c r="I1402"/>
  <c r="I1403"/>
  <c r="I1404"/>
  <c r="I1405"/>
  <c r="I1406"/>
  <c r="I1407"/>
  <c r="I1408"/>
  <c r="I1409"/>
  <c r="I1410"/>
  <c r="I1411"/>
  <c r="I1412"/>
  <c r="I1413"/>
  <c r="I1414"/>
  <c r="I1415"/>
  <c r="I1416"/>
  <c r="I1417"/>
  <c r="I1418"/>
  <c r="I1419"/>
  <c r="I1420"/>
  <c r="I1421"/>
  <c r="I1422"/>
  <c r="I1423"/>
  <c r="I1424"/>
  <c r="I1425"/>
  <c r="I1426"/>
  <c r="I1427"/>
  <c r="I1428"/>
  <c r="I1429"/>
  <c r="I1430"/>
  <c r="I1431"/>
  <c r="I1432"/>
  <c r="G6"/>
  <c r="G7" s="1"/>
  <c r="G8" s="1"/>
  <c r="G9" s="1"/>
  <c r="G10" s="1"/>
  <c r="G11" s="1"/>
  <c r="G12" s="1"/>
  <c r="G13" s="1"/>
  <c r="G14" s="1"/>
  <c r="G15" s="1"/>
  <c r="G16" s="1"/>
  <c r="G17" s="1"/>
  <c r="G18" s="1"/>
  <c r="G19" s="1"/>
  <c r="G20" s="1"/>
  <c r="G21" s="1"/>
  <c r="G22" s="1"/>
  <c r="G23" s="1"/>
  <c r="G24" s="1"/>
  <c r="G25" s="1"/>
  <c r="G26" s="1"/>
  <c r="G27" s="1"/>
  <c r="G28" s="1"/>
  <c r="G29" s="1"/>
  <c r="G30" s="1"/>
  <c r="G31" s="1"/>
  <c r="G32" s="1"/>
  <c r="G33" s="1"/>
  <c r="G34" s="1"/>
  <c r="G35" s="1"/>
  <c r="G36" s="1"/>
  <c r="G37" s="1"/>
  <c r="G38" s="1"/>
  <c r="G39" s="1"/>
  <c r="G40" s="1"/>
  <c r="G41" s="1"/>
  <c r="G42" s="1"/>
  <c r="G43" s="1"/>
  <c r="G44" s="1"/>
  <c r="G45" s="1"/>
  <c r="G46" s="1"/>
  <c r="G47" s="1"/>
  <c r="G48" s="1"/>
  <c r="G49" s="1"/>
  <c r="G50" s="1"/>
  <c r="G51" s="1"/>
  <c r="G52" s="1"/>
  <c r="G53" s="1"/>
  <c r="G54" s="1"/>
  <c r="G55" s="1"/>
  <c r="G56" s="1"/>
  <c r="G57" s="1"/>
  <c r="G58" s="1"/>
  <c r="G59" s="1"/>
  <c r="G60" s="1"/>
  <c r="G61" s="1"/>
  <c r="G62" s="1"/>
  <c r="G63" s="1"/>
  <c r="G64" s="1"/>
  <c r="G65" s="1"/>
  <c r="G66" s="1"/>
  <c r="G67" s="1"/>
  <c r="G68" s="1"/>
  <c r="G69" s="1"/>
  <c r="G70" s="1"/>
  <c r="G71" s="1"/>
  <c r="G72" s="1"/>
  <c r="G73" s="1"/>
  <c r="G74" s="1"/>
  <c r="G75" s="1"/>
  <c r="G76" s="1"/>
  <c r="G77" s="1"/>
  <c r="G78" s="1"/>
  <c r="G79" s="1"/>
  <c r="G80" s="1"/>
  <c r="G81" s="1"/>
  <c r="G82" s="1"/>
  <c r="G83" s="1"/>
  <c r="G84" s="1"/>
  <c r="G85" s="1"/>
  <c r="G86" s="1"/>
  <c r="G87" s="1"/>
  <c r="G88" s="1"/>
  <c r="G89" s="1"/>
  <c r="G90" s="1"/>
  <c r="G91" s="1"/>
  <c r="G92" s="1"/>
  <c r="G93" s="1"/>
  <c r="G94" s="1"/>
  <c r="G95" s="1"/>
  <c r="G96" s="1"/>
  <c r="G97" s="1"/>
  <c r="G98" s="1"/>
  <c r="G99" s="1"/>
  <c r="G100" s="1"/>
  <c r="G101" s="1"/>
  <c r="G102" s="1"/>
  <c r="G103" s="1"/>
  <c r="G104" s="1"/>
  <c r="G105" s="1"/>
  <c r="G106" s="1"/>
  <c r="G107" s="1"/>
  <c r="G108" s="1"/>
  <c r="G109" s="1"/>
  <c r="G110" s="1"/>
  <c r="G111" s="1"/>
  <c r="G112" s="1"/>
  <c r="G113" s="1"/>
  <c r="G114" s="1"/>
  <c r="G115" s="1"/>
  <c r="G116" s="1"/>
  <c r="G117" s="1"/>
  <c r="G118" s="1"/>
  <c r="G119" s="1"/>
  <c r="G120" s="1"/>
  <c r="G121" s="1"/>
  <c r="G122" s="1"/>
  <c r="G123" s="1"/>
  <c r="G124" s="1"/>
  <c r="G125" s="1"/>
  <c r="G126" s="1"/>
  <c r="G127" s="1"/>
  <c r="G128" s="1"/>
  <c r="G129" s="1"/>
  <c r="G130" s="1"/>
  <c r="G131" s="1"/>
  <c r="G132" s="1"/>
  <c r="G133" s="1"/>
  <c r="G134" s="1"/>
  <c r="G135" s="1"/>
  <c r="G136" s="1"/>
  <c r="G137" s="1"/>
  <c r="G138" s="1"/>
  <c r="G139" s="1"/>
  <c r="G140" s="1"/>
  <c r="G141" s="1"/>
  <c r="G142" s="1"/>
  <c r="G143" s="1"/>
  <c r="G144" s="1"/>
  <c r="G145" s="1"/>
  <c r="G146" s="1"/>
  <c r="G147" s="1"/>
  <c r="G148" s="1"/>
  <c r="G149" s="1"/>
  <c r="G150" s="1"/>
  <c r="G151" s="1"/>
  <c r="G152" s="1"/>
  <c r="G153" s="1"/>
  <c r="G154" s="1"/>
  <c r="G155" s="1"/>
  <c r="G156" s="1"/>
  <c r="G157" s="1"/>
  <c r="G158" s="1"/>
  <c r="G159" s="1"/>
  <c r="G160" s="1"/>
  <c r="G161" s="1"/>
  <c r="G162" s="1"/>
  <c r="G163" s="1"/>
  <c r="G164" s="1"/>
  <c r="G165" s="1"/>
  <c r="G166" s="1"/>
  <c r="G167" s="1"/>
  <c r="G168" s="1"/>
  <c r="G169" s="1"/>
  <c r="G170" s="1"/>
  <c r="G171" s="1"/>
  <c r="G172" s="1"/>
  <c r="G173" s="1"/>
  <c r="G174" s="1"/>
  <c r="G175" s="1"/>
  <c r="G176" s="1"/>
  <c r="G177" s="1"/>
  <c r="G178" s="1"/>
  <c r="G179" s="1"/>
  <c r="G180" s="1"/>
  <c r="G181" s="1"/>
  <c r="G182" s="1"/>
  <c r="G183" s="1"/>
  <c r="G184" s="1"/>
  <c r="G185" s="1"/>
  <c r="G186" s="1"/>
  <c r="G187" s="1"/>
  <c r="G188" s="1"/>
  <c r="G189" s="1"/>
  <c r="G190" s="1"/>
  <c r="G191" s="1"/>
  <c r="G192" s="1"/>
  <c r="G193" s="1"/>
  <c r="G194" s="1"/>
  <c r="G195" s="1"/>
  <c r="G196" s="1"/>
  <c r="G197" s="1"/>
  <c r="G198" s="1"/>
  <c r="G199" s="1"/>
  <c r="G200" s="1"/>
  <c r="G201" s="1"/>
  <c r="G202" s="1"/>
  <c r="G203" s="1"/>
  <c r="G204" s="1"/>
  <c r="G205" s="1"/>
  <c r="G206" s="1"/>
  <c r="G207" s="1"/>
  <c r="G208" s="1"/>
  <c r="G209" s="1"/>
  <c r="G210" s="1"/>
  <c r="G211" s="1"/>
  <c r="G212" s="1"/>
  <c r="G213" s="1"/>
  <c r="G214" s="1"/>
  <c r="G215" s="1"/>
  <c r="G216" s="1"/>
  <c r="G217" s="1"/>
  <c r="G218" s="1"/>
  <c r="G219" s="1"/>
  <c r="G220" s="1"/>
  <c r="G221" s="1"/>
  <c r="G222" s="1"/>
  <c r="G223" s="1"/>
  <c r="G224" s="1"/>
  <c r="G225" s="1"/>
  <c r="G226" s="1"/>
  <c r="G227" s="1"/>
  <c r="G228" s="1"/>
  <c r="G229" s="1"/>
  <c r="G230" s="1"/>
  <c r="G231" s="1"/>
  <c r="G232" s="1"/>
  <c r="G233" s="1"/>
  <c r="G234" s="1"/>
  <c r="G235" s="1"/>
  <c r="G236" s="1"/>
  <c r="G237" s="1"/>
  <c r="G238" s="1"/>
  <c r="G239" s="1"/>
  <c r="G240" s="1"/>
  <c r="G241" s="1"/>
  <c r="G242" s="1"/>
  <c r="G243" s="1"/>
  <c r="G244" s="1"/>
  <c r="G245" s="1"/>
  <c r="G246" s="1"/>
  <c r="G247" s="1"/>
  <c r="G248" s="1"/>
  <c r="G249" s="1"/>
  <c r="G250" s="1"/>
  <c r="G251" s="1"/>
  <c r="G252" s="1"/>
  <c r="G253" s="1"/>
  <c r="G254" s="1"/>
  <c r="G255" s="1"/>
  <c r="G256" s="1"/>
  <c r="G257" s="1"/>
  <c r="G258" s="1"/>
  <c r="G259" s="1"/>
  <c r="G260" s="1"/>
  <c r="G261" s="1"/>
  <c r="G262" s="1"/>
  <c r="G263" s="1"/>
  <c r="G264" s="1"/>
  <c r="G265" s="1"/>
  <c r="G266" s="1"/>
  <c r="G267" s="1"/>
  <c r="G268" s="1"/>
  <c r="G269" s="1"/>
  <c r="G270" s="1"/>
  <c r="G271" s="1"/>
  <c r="G272" s="1"/>
  <c r="G273" s="1"/>
  <c r="G274" s="1"/>
  <c r="G275" s="1"/>
  <c r="G276" s="1"/>
  <c r="G277" s="1"/>
  <c r="G278" s="1"/>
  <c r="G279" s="1"/>
  <c r="G280" s="1"/>
  <c r="G281" s="1"/>
  <c r="G282" s="1"/>
  <c r="G283" s="1"/>
  <c r="G284" s="1"/>
  <c r="G285" s="1"/>
  <c r="G286" s="1"/>
  <c r="G287" s="1"/>
  <c r="G288" s="1"/>
  <c r="G289" s="1"/>
  <c r="G290" s="1"/>
  <c r="G291" s="1"/>
  <c r="G292" s="1"/>
  <c r="G293" s="1"/>
  <c r="G294" s="1"/>
  <c r="G295" s="1"/>
  <c r="G296" s="1"/>
  <c r="G297" s="1"/>
  <c r="G298" s="1"/>
  <c r="G299" s="1"/>
  <c r="G300" s="1"/>
  <c r="G301" s="1"/>
  <c r="G302" s="1"/>
  <c r="G303" s="1"/>
  <c r="G304" s="1"/>
  <c r="G305" s="1"/>
  <c r="G306" s="1"/>
  <c r="G307" s="1"/>
  <c r="G308" s="1"/>
  <c r="G309" s="1"/>
  <c r="G310" s="1"/>
  <c r="G311" s="1"/>
  <c r="G312" s="1"/>
  <c r="G313" s="1"/>
  <c r="G314" s="1"/>
  <c r="G315" s="1"/>
  <c r="G316" s="1"/>
  <c r="G317" s="1"/>
  <c r="G318" s="1"/>
  <c r="G319" s="1"/>
  <c r="G320" s="1"/>
  <c r="G321" s="1"/>
  <c r="G322" s="1"/>
  <c r="G323" s="1"/>
  <c r="G324" s="1"/>
  <c r="G325" s="1"/>
  <c r="G326" s="1"/>
  <c r="G327" s="1"/>
  <c r="G328" s="1"/>
  <c r="G329" s="1"/>
  <c r="G330" s="1"/>
  <c r="G331" s="1"/>
  <c r="G332" s="1"/>
  <c r="G333" s="1"/>
  <c r="G334" s="1"/>
  <c r="G335" s="1"/>
  <c r="G336" s="1"/>
  <c r="G337" s="1"/>
  <c r="G338" s="1"/>
  <c r="G339" s="1"/>
  <c r="G340" s="1"/>
  <c r="G341" s="1"/>
  <c r="G342" s="1"/>
  <c r="G343" s="1"/>
  <c r="G344" s="1"/>
  <c r="G345" s="1"/>
  <c r="G346" s="1"/>
  <c r="G347" s="1"/>
  <c r="G348" s="1"/>
  <c r="G349" s="1"/>
  <c r="G350" s="1"/>
  <c r="G351" s="1"/>
  <c r="G352" s="1"/>
  <c r="G353" s="1"/>
  <c r="G354" s="1"/>
  <c r="G355" s="1"/>
  <c r="G356" s="1"/>
  <c r="G357" s="1"/>
  <c r="G358" s="1"/>
  <c r="G359" s="1"/>
  <c r="G360" s="1"/>
  <c r="G361" s="1"/>
  <c r="G362" s="1"/>
  <c r="G363" s="1"/>
  <c r="G364" s="1"/>
  <c r="G365" s="1"/>
  <c r="G366" s="1"/>
  <c r="G367" s="1"/>
  <c r="G368" s="1"/>
  <c r="G369" s="1"/>
  <c r="G370" s="1"/>
  <c r="G371" s="1"/>
  <c r="G372" s="1"/>
  <c r="G373" s="1"/>
  <c r="G374" s="1"/>
  <c r="G375" s="1"/>
  <c r="G376" s="1"/>
  <c r="G377" s="1"/>
  <c r="G378" s="1"/>
  <c r="G379" s="1"/>
  <c r="G380" s="1"/>
  <c r="G381" s="1"/>
  <c r="G382" s="1"/>
  <c r="G383" s="1"/>
  <c r="G384" s="1"/>
  <c r="G385" s="1"/>
  <c r="G386" s="1"/>
  <c r="G387" s="1"/>
  <c r="G388" s="1"/>
  <c r="G389" s="1"/>
  <c r="G390" s="1"/>
  <c r="G391" s="1"/>
  <c r="G392" s="1"/>
  <c r="G393" s="1"/>
  <c r="G394" s="1"/>
  <c r="G395" s="1"/>
  <c r="G396" s="1"/>
  <c r="G397" s="1"/>
  <c r="G398" s="1"/>
  <c r="G399" s="1"/>
  <c r="G400" s="1"/>
  <c r="G401" s="1"/>
  <c r="G402" s="1"/>
  <c r="G403" s="1"/>
  <c r="G404" s="1"/>
  <c r="G405" s="1"/>
  <c r="G406" s="1"/>
  <c r="G407" s="1"/>
  <c r="G408" s="1"/>
  <c r="G409" s="1"/>
  <c r="G410" s="1"/>
  <c r="G411" s="1"/>
  <c r="G412" s="1"/>
  <c r="G413" s="1"/>
  <c r="G414" s="1"/>
  <c r="G415" s="1"/>
  <c r="G416" s="1"/>
  <c r="G417" s="1"/>
  <c r="G418" s="1"/>
  <c r="G419" s="1"/>
  <c r="G420" s="1"/>
  <c r="G421" s="1"/>
  <c r="G422" s="1"/>
  <c r="G423" s="1"/>
  <c r="G424" s="1"/>
  <c r="G425" s="1"/>
  <c r="G426" s="1"/>
  <c r="G427" s="1"/>
  <c r="G428" s="1"/>
  <c r="G429" s="1"/>
  <c r="G430" s="1"/>
  <c r="G431" s="1"/>
  <c r="G432" s="1"/>
  <c r="G433" s="1"/>
  <c r="G434" s="1"/>
  <c r="G435" s="1"/>
  <c r="G436" s="1"/>
  <c r="G437" s="1"/>
  <c r="G438" s="1"/>
  <c r="G439" s="1"/>
  <c r="G440" s="1"/>
  <c r="G441" s="1"/>
  <c r="G442" s="1"/>
  <c r="G443" s="1"/>
  <c r="G444" s="1"/>
  <c r="G445" s="1"/>
  <c r="G446" s="1"/>
  <c r="G447" s="1"/>
  <c r="G448" s="1"/>
  <c r="G449" s="1"/>
  <c r="G450" s="1"/>
  <c r="G451" s="1"/>
  <c r="G452" s="1"/>
  <c r="G453" s="1"/>
  <c r="G454" s="1"/>
  <c r="G455" s="1"/>
  <c r="G456" s="1"/>
  <c r="G457" s="1"/>
  <c r="G458" s="1"/>
  <c r="G459" s="1"/>
  <c r="G460" s="1"/>
  <c r="G461" s="1"/>
  <c r="G462" s="1"/>
  <c r="G463" s="1"/>
  <c r="G464" s="1"/>
  <c r="G465" s="1"/>
  <c r="G466" s="1"/>
  <c r="G467" s="1"/>
  <c r="G468" s="1"/>
  <c r="G469" s="1"/>
  <c r="G470" s="1"/>
  <c r="G471" s="1"/>
  <c r="G472" s="1"/>
  <c r="G473" s="1"/>
  <c r="G474" s="1"/>
  <c r="G475" s="1"/>
  <c r="G476" s="1"/>
  <c r="G477" s="1"/>
  <c r="G478" s="1"/>
  <c r="G479" s="1"/>
  <c r="G480" s="1"/>
  <c r="G481" s="1"/>
  <c r="G482" s="1"/>
  <c r="G483" s="1"/>
  <c r="G484" s="1"/>
  <c r="G485" s="1"/>
  <c r="G486" s="1"/>
  <c r="G487" s="1"/>
  <c r="G488" s="1"/>
  <c r="G489" s="1"/>
  <c r="G490" s="1"/>
  <c r="G491" s="1"/>
  <c r="G492" s="1"/>
  <c r="G493" s="1"/>
  <c r="G494" s="1"/>
  <c r="G495" s="1"/>
  <c r="G496" s="1"/>
  <c r="G497" s="1"/>
  <c r="G498" s="1"/>
  <c r="G499" s="1"/>
  <c r="G500" s="1"/>
  <c r="G501" s="1"/>
  <c r="G502" s="1"/>
  <c r="G503" s="1"/>
  <c r="G504" s="1"/>
  <c r="G505" s="1"/>
  <c r="G506" s="1"/>
  <c r="G507" s="1"/>
  <c r="G508" s="1"/>
  <c r="G509" s="1"/>
  <c r="G510" s="1"/>
  <c r="G511" s="1"/>
  <c r="G512" s="1"/>
  <c r="G513" s="1"/>
  <c r="G514" s="1"/>
  <c r="G515" s="1"/>
  <c r="G516" s="1"/>
  <c r="G517" s="1"/>
  <c r="G518" s="1"/>
  <c r="G519" s="1"/>
  <c r="G520" s="1"/>
  <c r="G521" s="1"/>
  <c r="G522" s="1"/>
  <c r="G523" s="1"/>
  <c r="G524" s="1"/>
  <c r="G525" s="1"/>
  <c r="G526" s="1"/>
  <c r="G527" s="1"/>
  <c r="G528" s="1"/>
  <c r="G529" s="1"/>
  <c r="G530" s="1"/>
  <c r="G531" s="1"/>
  <c r="G532" s="1"/>
  <c r="G533" s="1"/>
  <c r="G534" s="1"/>
  <c r="G535" s="1"/>
  <c r="G536" s="1"/>
  <c r="G537" s="1"/>
  <c r="G538" s="1"/>
  <c r="G539" s="1"/>
  <c r="G540" s="1"/>
  <c r="G541" s="1"/>
  <c r="G542" s="1"/>
  <c r="G543" s="1"/>
  <c r="G544" s="1"/>
  <c r="G545" s="1"/>
  <c r="G546" s="1"/>
  <c r="G547" s="1"/>
  <c r="G548" s="1"/>
  <c r="G549" s="1"/>
  <c r="G550" s="1"/>
  <c r="G551" s="1"/>
  <c r="G552" s="1"/>
  <c r="G553" s="1"/>
  <c r="G554" s="1"/>
  <c r="G555" s="1"/>
  <c r="G556" s="1"/>
  <c r="G557" s="1"/>
  <c r="G558" s="1"/>
  <c r="G559" s="1"/>
  <c r="G560" s="1"/>
  <c r="G561" s="1"/>
  <c r="G562" s="1"/>
  <c r="G563" s="1"/>
  <c r="G564" s="1"/>
  <c r="G565" s="1"/>
  <c r="G566" s="1"/>
  <c r="G567" s="1"/>
  <c r="G568" s="1"/>
  <c r="G569" s="1"/>
  <c r="G570" s="1"/>
  <c r="G571" s="1"/>
  <c r="G572" s="1"/>
  <c r="G573" s="1"/>
  <c r="G574" s="1"/>
  <c r="G575" s="1"/>
  <c r="G576" s="1"/>
  <c r="G577" s="1"/>
  <c r="G578" s="1"/>
  <c r="G579" s="1"/>
  <c r="G580" s="1"/>
  <c r="G581" s="1"/>
  <c r="G582" s="1"/>
  <c r="G583" s="1"/>
  <c r="G584" s="1"/>
  <c r="G585" s="1"/>
  <c r="G586" s="1"/>
  <c r="G587" s="1"/>
  <c r="G588" s="1"/>
  <c r="G589" s="1"/>
  <c r="G590" s="1"/>
  <c r="G591" s="1"/>
  <c r="G592" s="1"/>
  <c r="G593" s="1"/>
  <c r="G594" s="1"/>
  <c r="G595" s="1"/>
  <c r="G596" s="1"/>
  <c r="G597" s="1"/>
  <c r="G598" s="1"/>
  <c r="G599" s="1"/>
  <c r="G600" s="1"/>
  <c r="G601" s="1"/>
  <c r="G602" s="1"/>
  <c r="G603" s="1"/>
  <c r="G604" s="1"/>
  <c r="G605" s="1"/>
  <c r="G606" s="1"/>
  <c r="G607" s="1"/>
  <c r="G608" s="1"/>
  <c r="G609" s="1"/>
  <c r="G610" s="1"/>
  <c r="G611" s="1"/>
  <c r="G612" s="1"/>
  <c r="G613" s="1"/>
  <c r="G614" s="1"/>
  <c r="G615" s="1"/>
  <c r="G616" s="1"/>
  <c r="G617" s="1"/>
  <c r="G618" s="1"/>
  <c r="G619" s="1"/>
  <c r="G620" s="1"/>
  <c r="G621" s="1"/>
  <c r="G622" s="1"/>
  <c r="G623" s="1"/>
  <c r="G624" s="1"/>
  <c r="G625" s="1"/>
  <c r="G626" s="1"/>
  <c r="G627" s="1"/>
  <c r="G628" s="1"/>
  <c r="G629" s="1"/>
  <c r="G630" s="1"/>
  <c r="G631" s="1"/>
  <c r="G632" s="1"/>
  <c r="G633" s="1"/>
  <c r="G634" s="1"/>
  <c r="G635" s="1"/>
  <c r="G636" s="1"/>
  <c r="G637" s="1"/>
  <c r="G638" s="1"/>
  <c r="G639" s="1"/>
  <c r="G640" s="1"/>
  <c r="G641" s="1"/>
  <c r="G642" s="1"/>
  <c r="G643" s="1"/>
  <c r="G644" s="1"/>
  <c r="G645" s="1"/>
  <c r="G646" s="1"/>
  <c r="G647" s="1"/>
  <c r="G648" s="1"/>
  <c r="G649" s="1"/>
  <c r="G650" s="1"/>
  <c r="G651" s="1"/>
  <c r="G652" s="1"/>
  <c r="G653" s="1"/>
  <c r="G654" s="1"/>
  <c r="G655" s="1"/>
  <c r="G656" s="1"/>
  <c r="G657" s="1"/>
  <c r="G658" s="1"/>
  <c r="G659" s="1"/>
  <c r="G660" s="1"/>
  <c r="G661" s="1"/>
  <c r="G662" s="1"/>
  <c r="G663" s="1"/>
  <c r="G664" s="1"/>
  <c r="G665" s="1"/>
  <c r="G666" s="1"/>
  <c r="G667" s="1"/>
  <c r="G668" s="1"/>
  <c r="G669" s="1"/>
  <c r="G670" s="1"/>
  <c r="G671" s="1"/>
  <c r="G672" s="1"/>
  <c r="G673" s="1"/>
  <c r="G674" s="1"/>
  <c r="G675" s="1"/>
  <c r="G676" s="1"/>
  <c r="G677" s="1"/>
  <c r="G678" s="1"/>
  <c r="G679" s="1"/>
  <c r="G680" s="1"/>
  <c r="G681" s="1"/>
  <c r="G682" s="1"/>
  <c r="G683" s="1"/>
  <c r="G684" s="1"/>
  <c r="G685" s="1"/>
  <c r="G686" s="1"/>
  <c r="G687" s="1"/>
  <c r="G688" s="1"/>
  <c r="G689" s="1"/>
  <c r="G690" s="1"/>
  <c r="G691" s="1"/>
  <c r="G692" s="1"/>
  <c r="G693" s="1"/>
  <c r="G694" s="1"/>
  <c r="G695" s="1"/>
  <c r="G696" s="1"/>
  <c r="G697" s="1"/>
  <c r="G698" s="1"/>
  <c r="G699" s="1"/>
  <c r="G700" s="1"/>
  <c r="G701" s="1"/>
  <c r="G702" s="1"/>
  <c r="G703" s="1"/>
  <c r="G704" s="1"/>
  <c r="G705" s="1"/>
  <c r="G706" s="1"/>
  <c r="G707" s="1"/>
  <c r="G708" s="1"/>
  <c r="G709" s="1"/>
  <c r="G710" s="1"/>
  <c r="G711" s="1"/>
  <c r="G712" s="1"/>
  <c r="G713" s="1"/>
  <c r="G714" s="1"/>
  <c r="G715" s="1"/>
  <c r="G716" s="1"/>
  <c r="G717" s="1"/>
  <c r="G718" s="1"/>
  <c r="G719" s="1"/>
  <c r="G720" s="1"/>
  <c r="G721" s="1"/>
  <c r="G722" s="1"/>
  <c r="G723" s="1"/>
  <c r="G724" s="1"/>
  <c r="G725" s="1"/>
  <c r="G726" s="1"/>
  <c r="G727" s="1"/>
  <c r="G728" s="1"/>
  <c r="G729" s="1"/>
  <c r="G730" s="1"/>
  <c r="G731" s="1"/>
  <c r="G732" s="1"/>
  <c r="G733" s="1"/>
  <c r="G734" s="1"/>
  <c r="G735" s="1"/>
  <c r="G736" s="1"/>
  <c r="G737" s="1"/>
  <c r="G738" s="1"/>
  <c r="G739" s="1"/>
  <c r="G740" s="1"/>
  <c r="G741" s="1"/>
  <c r="G742" s="1"/>
  <c r="G743" s="1"/>
  <c r="G744" s="1"/>
  <c r="G745" s="1"/>
  <c r="G746" s="1"/>
  <c r="G747" s="1"/>
  <c r="G748" s="1"/>
  <c r="G749" s="1"/>
  <c r="G750" s="1"/>
  <c r="G751" s="1"/>
  <c r="G752" s="1"/>
  <c r="G753" s="1"/>
  <c r="G754" s="1"/>
  <c r="G755" s="1"/>
  <c r="G756" s="1"/>
  <c r="G757" s="1"/>
  <c r="G758" s="1"/>
  <c r="G759" s="1"/>
  <c r="G760" s="1"/>
  <c r="G761" s="1"/>
  <c r="G762" s="1"/>
  <c r="G763" s="1"/>
  <c r="G764" s="1"/>
  <c r="G765" s="1"/>
  <c r="G766" s="1"/>
  <c r="G767" s="1"/>
  <c r="G768" s="1"/>
  <c r="G769" s="1"/>
  <c r="G770" s="1"/>
  <c r="G771" s="1"/>
  <c r="G772" s="1"/>
  <c r="G773" s="1"/>
  <c r="G774" s="1"/>
  <c r="G775" s="1"/>
  <c r="G776" s="1"/>
  <c r="G777" s="1"/>
  <c r="G778" s="1"/>
  <c r="G779" s="1"/>
  <c r="G780" s="1"/>
  <c r="G781" s="1"/>
  <c r="G782" s="1"/>
  <c r="G783" s="1"/>
  <c r="G784" s="1"/>
  <c r="G785" s="1"/>
  <c r="G786" s="1"/>
  <c r="G787" s="1"/>
  <c r="G788" s="1"/>
  <c r="G789" s="1"/>
  <c r="G790" s="1"/>
  <c r="G791" s="1"/>
  <c r="G792" s="1"/>
  <c r="G793" s="1"/>
  <c r="G794" s="1"/>
  <c r="G795" s="1"/>
  <c r="G796" s="1"/>
  <c r="G797" s="1"/>
  <c r="G798" s="1"/>
  <c r="G799" s="1"/>
  <c r="G800" s="1"/>
  <c r="G801" s="1"/>
  <c r="G802" s="1"/>
  <c r="G803" s="1"/>
  <c r="G804" s="1"/>
  <c r="G805" s="1"/>
  <c r="G806" s="1"/>
  <c r="G807" s="1"/>
  <c r="G808" s="1"/>
  <c r="G809" s="1"/>
  <c r="G810" s="1"/>
  <c r="G811" s="1"/>
  <c r="G812" s="1"/>
  <c r="G813" s="1"/>
  <c r="G814" s="1"/>
  <c r="G815" s="1"/>
  <c r="G816" s="1"/>
  <c r="G817" s="1"/>
  <c r="G818" s="1"/>
  <c r="G819" s="1"/>
  <c r="G820" s="1"/>
  <c r="G821" s="1"/>
  <c r="G822" s="1"/>
  <c r="G823" s="1"/>
  <c r="G824" s="1"/>
  <c r="G825" s="1"/>
  <c r="G826" s="1"/>
  <c r="G827" s="1"/>
  <c r="G828" s="1"/>
  <c r="G829" s="1"/>
  <c r="G830" s="1"/>
  <c r="G831" s="1"/>
  <c r="G832" s="1"/>
  <c r="G833" s="1"/>
  <c r="G834" s="1"/>
  <c r="G835" s="1"/>
  <c r="G836" s="1"/>
  <c r="G837" s="1"/>
  <c r="G838" s="1"/>
  <c r="G839" s="1"/>
  <c r="G840" s="1"/>
  <c r="G841" s="1"/>
  <c r="G842" s="1"/>
  <c r="G843" s="1"/>
  <c r="G844" s="1"/>
  <c r="G845" s="1"/>
  <c r="G846" s="1"/>
  <c r="G847" s="1"/>
  <c r="G848" s="1"/>
  <c r="G849" s="1"/>
  <c r="G850" s="1"/>
  <c r="G851" s="1"/>
  <c r="G852" s="1"/>
  <c r="G853" s="1"/>
  <c r="G854" s="1"/>
  <c r="G855" s="1"/>
  <c r="G856" s="1"/>
  <c r="G857" s="1"/>
  <c r="G858" s="1"/>
  <c r="G859" s="1"/>
  <c r="G860" s="1"/>
  <c r="G861" s="1"/>
  <c r="G862" s="1"/>
  <c r="G863" s="1"/>
  <c r="G864" s="1"/>
  <c r="G865" s="1"/>
  <c r="G866" s="1"/>
  <c r="G867" s="1"/>
  <c r="G868" s="1"/>
  <c r="G869" s="1"/>
  <c r="G870" s="1"/>
  <c r="G871" s="1"/>
  <c r="G872" s="1"/>
  <c r="G873" s="1"/>
  <c r="G874" s="1"/>
  <c r="G875" s="1"/>
  <c r="G876" s="1"/>
  <c r="G877" s="1"/>
  <c r="G878" s="1"/>
  <c r="G879" s="1"/>
  <c r="G880" s="1"/>
  <c r="G881" s="1"/>
  <c r="G882" s="1"/>
  <c r="G883" s="1"/>
  <c r="G884" s="1"/>
  <c r="G885" s="1"/>
  <c r="G886" s="1"/>
  <c r="G887" s="1"/>
  <c r="G888" s="1"/>
  <c r="G889" s="1"/>
  <c r="G890" s="1"/>
  <c r="G891" s="1"/>
  <c r="G892" s="1"/>
  <c r="G893" s="1"/>
  <c r="G894" s="1"/>
  <c r="G895" s="1"/>
  <c r="G896" s="1"/>
  <c r="G897" s="1"/>
  <c r="G898" s="1"/>
  <c r="G899" s="1"/>
  <c r="G900" s="1"/>
  <c r="G901" s="1"/>
  <c r="G902" s="1"/>
  <c r="G903" s="1"/>
  <c r="G904" s="1"/>
  <c r="G905" s="1"/>
  <c r="G906" s="1"/>
  <c r="G907" s="1"/>
  <c r="G908" s="1"/>
  <c r="G909" s="1"/>
  <c r="G910" s="1"/>
  <c r="G911" s="1"/>
  <c r="G912" s="1"/>
  <c r="G913" s="1"/>
  <c r="G914" s="1"/>
  <c r="G915" s="1"/>
  <c r="G916" s="1"/>
  <c r="G917" s="1"/>
  <c r="G918" s="1"/>
  <c r="G919" s="1"/>
  <c r="G920" s="1"/>
  <c r="G921" s="1"/>
  <c r="G922" s="1"/>
  <c r="G923" s="1"/>
  <c r="G924" s="1"/>
  <c r="G925" s="1"/>
  <c r="G926" s="1"/>
  <c r="G927" s="1"/>
  <c r="G928" s="1"/>
  <c r="G929" s="1"/>
  <c r="G930" s="1"/>
  <c r="G931" s="1"/>
  <c r="G932" s="1"/>
  <c r="G933" s="1"/>
  <c r="G934" s="1"/>
  <c r="G935" s="1"/>
  <c r="G936" s="1"/>
  <c r="G937" s="1"/>
  <c r="G938" s="1"/>
  <c r="G939" s="1"/>
  <c r="G940" s="1"/>
  <c r="G941" s="1"/>
  <c r="G942" s="1"/>
  <c r="G943" s="1"/>
  <c r="G944" s="1"/>
  <c r="G945" s="1"/>
  <c r="G946" s="1"/>
  <c r="G947" s="1"/>
  <c r="G948" s="1"/>
  <c r="G949" s="1"/>
  <c r="G950" s="1"/>
  <c r="G951" s="1"/>
  <c r="G952" s="1"/>
  <c r="G953" s="1"/>
  <c r="G954" s="1"/>
  <c r="G955" s="1"/>
  <c r="G956" s="1"/>
  <c r="G957" s="1"/>
  <c r="G958" s="1"/>
  <c r="G959" s="1"/>
  <c r="G960" s="1"/>
  <c r="G961" s="1"/>
  <c r="G962" s="1"/>
  <c r="G963" s="1"/>
  <c r="G964" s="1"/>
  <c r="G965" s="1"/>
  <c r="G966" s="1"/>
  <c r="G967" s="1"/>
  <c r="G968" s="1"/>
  <c r="G969" s="1"/>
  <c r="G970" s="1"/>
  <c r="G971" s="1"/>
  <c r="G972" s="1"/>
  <c r="G973" s="1"/>
  <c r="G974" s="1"/>
  <c r="G975" s="1"/>
  <c r="G976" s="1"/>
  <c r="G977" s="1"/>
  <c r="G978" s="1"/>
  <c r="G979" s="1"/>
  <c r="G980" s="1"/>
  <c r="G981" s="1"/>
  <c r="G982" s="1"/>
  <c r="G983" s="1"/>
  <c r="G984" s="1"/>
  <c r="G985" s="1"/>
  <c r="G986" s="1"/>
  <c r="G987" s="1"/>
  <c r="G988" s="1"/>
  <c r="G989" s="1"/>
  <c r="G990" s="1"/>
  <c r="G991" s="1"/>
  <c r="G992" s="1"/>
  <c r="G993" s="1"/>
  <c r="G994" s="1"/>
  <c r="G995" s="1"/>
  <c r="G996" s="1"/>
  <c r="G997" s="1"/>
  <c r="G998" s="1"/>
  <c r="G999" s="1"/>
  <c r="G1000" s="1"/>
  <c r="G1001" s="1"/>
  <c r="G1002" s="1"/>
  <c r="G1003" s="1"/>
  <c r="G1004" s="1"/>
  <c r="G1005" s="1"/>
  <c r="G1006" s="1"/>
  <c r="G1007" s="1"/>
  <c r="G1008" s="1"/>
  <c r="G1009" s="1"/>
  <c r="G1010" s="1"/>
  <c r="G1011" s="1"/>
  <c r="G1012" s="1"/>
  <c r="G1013" s="1"/>
  <c r="G1014" s="1"/>
  <c r="G1015" s="1"/>
  <c r="G1016" s="1"/>
  <c r="G1017" s="1"/>
  <c r="G1018" s="1"/>
  <c r="G1019" s="1"/>
  <c r="G1020" s="1"/>
  <c r="G1021" s="1"/>
  <c r="G1022" s="1"/>
  <c r="G1023" s="1"/>
  <c r="G1024" s="1"/>
  <c r="G1025" s="1"/>
  <c r="G1026" s="1"/>
  <c r="G1027" s="1"/>
  <c r="G1028" s="1"/>
  <c r="G1029" s="1"/>
  <c r="G1030" s="1"/>
  <c r="G1031" s="1"/>
  <c r="G1032" s="1"/>
  <c r="G1033" s="1"/>
  <c r="G1034" s="1"/>
  <c r="G1035" s="1"/>
  <c r="G1036" s="1"/>
  <c r="G1037" s="1"/>
  <c r="G1038" s="1"/>
  <c r="G1039" s="1"/>
  <c r="G1040" s="1"/>
  <c r="G1041" s="1"/>
  <c r="G1042" s="1"/>
  <c r="G1043" s="1"/>
  <c r="G1044" s="1"/>
  <c r="G1045" s="1"/>
  <c r="G1046" s="1"/>
  <c r="G1047" s="1"/>
  <c r="G1048" s="1"/>
  <c r="G1049" s="1"/>
  <c r="G1050" s="1"/>
  <c r="G1051" s="1"/>
  <c r="G1052" s="1"/>
  <c r="G1053" s="1"/>
  <c r="G1054" s="1"/>
  <c r="G1055" s="1"/>
  <c r="G1056" s="1"/>
  <c r="G1057" s="1"/>
  <c r="G1058" s="1"/>
  <c r="G1059" s="1"/>
  <c r="G1060" s="1"/>
  <c r="G1061" s="1"/>
  <c r="G1062" s="1"/>
  <c r="G1063" s="1"/>
  <c r="G1064" s="1"/>
  <c r="G1065" s="1"/>
  <c r="G1066" s="1"/>
  <c r="G1067" s="1"/>
  <c r="G1068" s="1"/>
  <c r="G1069" s="1"/>
  <c r="G1070" s="1"/>
  <c r="G1071" s="1"/>
  <c r="G1072" s="1"/>
  <c r="G1073" s="1"/>
  <c r="G1074" s="1"/>
  <c r="G1075" s="1"/>
  <c r="G1076" s="1"/>
  <c r="G1077" s="1"/>
  <c r="G1078" s="1"/>
  <c r="G1079" s="1"/>
  <c r="G1080" s="1"/>
  <c r="G1081" s="1"/>
  <c r="G1082" s="1"/>
  <c r="G1083" s="1"/>
  <c r="G1084" s="1"/>
  <c r="G1085" s="1"/>
  <c r="G1086" s="1"/>
  <c r="G1087" s="1"/>
  <c r="G1088" s="1"/>
  <c r="G1089" s="1"/>
  <c r="G1090" s="1"/>
  <c r="G1091" s="1"/>
  <c r="G1092" s="1"/>
  <c r="G1093" s="1"/>
  <c r="G1094" s="1"/>
  <c r="G1095" s="1"/>
  <c r="G1096" s="1"/>
  <c r="G1097" s="1"/>
  <c r="G1098" s="1"/>
  <c r="G1099" s="1"/>
  <c r="G1100" s="1"/>
  <c r="G1101" s="1"/>
  <c r="G1102" s="1"/>
  <c r="G1103" s="1"/>
  <c r="G1104" s="1"/>
  <c r="G1105" s="1"/>
  <c r="G1106" s="1"/>
  <c r="G1107" s="1"/>
  <c r="G1108" s="1"/>
  <c r="G1109" s="1"/>
  <c r="G1110" s="1"/>
  <c r="G1111" s="1"/>
  <c r="G1112" s="1"/>
  <c r="G1113" s="1"/>
  <c r="G1114" s="1"/>
  <c r="G1115" s="1"/>
  <c r="G1116" s="1"/>
  <c r="G1117" s="1"/>
  <c r="G1118" s="1"/>
  <c r="G1119" s="1"/>
  <c r="G1120" s="1"/>
  <c r="G1121" s="1"/>
  <c r="G1122" s="1"/>
  <c r="G1123" s="1"/>
  <c r="G1124" s="1"/>
  <c r="G1125" s="1"/>
  <c r="G1126" s="1"/>
  <c r="G1127" s="1"/>
  <c r="G1128" s="1"/>
  <c r="G1129" s="1"/>
  <c r="G1130" s="1"/>
  <c r="G1131" s="1"/>
  <c r="G1132" s="1"/>
  <c r="G1133" s="1"/>
  <c r="G1134" s="1"/>
  <c r="G1135" s="1"/>
  <c r="G1136" s="1"/>
  <c r="G1137" s="1"/>
  <c r="G1138" s="1"/>
  <c r="G1139" s="1"/>
  <c r="G1140" s="1"/>
  <c r="G1141" s="1"/>
  <c r="G1142" s="1"/>
  <c r="G1143" s="1"/>
  <c r="G1144" s="1"/>
  <c r="G1145" s="1"/>
  <c r="G1146" s="1"/>
  <c r="G1147" s="1"/>
  <c r="G1148" s="1"/>
  <c r="G1149" s="1"/>
  <c r="G1150" s="1"/>
  <c r="G1151" s="1"/>
  <c r="G1152" s="1"/>
  <c r="G1153" s="1"/>
  <c r="G1154" s="1"/>
  <c r="G1155" s="1"/>
  <c r="G1156" s="1"/>
  <c r="G1157" s="1"/>
  <c r="G1158" s="1"/>
  <c r="G1159" s="1"/>
  <c r="G1160" s="1"/>
  <c r="G1161" s="1"/>
  <c r="G1162" s="1"/>
  <c r="G1163" s="1"/>
  <c r="G1164" s="1"/>
  <c r="G1165" s="1"/>
  <c r="G1166" s="1"/>
  <c r="G1167" s="1"/>
  <c r="G1168" s="1"/>
  <c r="G1169" s="1"/>
  <c r="G1170" s="1"/>
  <c r="G1171" s="1"/>
  <c r="G1172" s="1"/>
  <c r="G1173" s="1"/>
  <c r="G1174" s="1"/>
  <c r="G1175" s="1"/>
  <c r="G1176" s="1"/>
  <c r="G1177" s="1"/>
  <c r="G1178" s="1"/>
  <c r="G1179" s="1"/>
  <c r="G1180" s="1"/>
  <c r="G1181" s="1"/>
  <c r="G1182" s="1"/>
  <c r="G1183" s="1"/>
  <c r="G1184" s="1"/>
  <c r="G1185" s="1"/>
  <c r="G1186" s="1"/>
  <c r="G1187" s="1"/>
  <c r="G1188" s="1"/>
  <c r="G1189" s="1"/>
  <c r="G1190" s="1"/>
  <c r="G1191" s="1"/>
  <c r="G1192" s="1"/>
  <c r="G1193" s="1"/>
  <c r="G1194" s="1"/>
  <c r="G1195" s="1"/>
  <c r="G1196" s="1"/>
  <c r="G1197" s="1"/>
  <c r="G1198" s="1"/>
  <c r="G1199" s="1"/>
  <c r="G1200" s="1"/>
  <c r="G1201" s="1"/>
  <c r="G1202" s="1"/>
  <c r="G1203" s="1"/>
  <c r="G1204" s="1"/>
  <c r="G1205" s="1"/>
  <c r="G1206" s="1"/>
  <c r="G1207" s="1"/>
  <c r="G1208" s="1"/>
  <c r="G1209" s="1"/>
  <c r="G1210" s="1"/>
  <c r="G1211" s="1"/>
  <c r="G1212" s="1"/>
  <c r="G1213" s="1"/>
  <c r="G1214" s="1"/>
  <c r="G1215" s="1"/>
  <c r="G1216" s="1"/>
  <c r="G1217" s="1"/>
  <c r="G1218" s="1"/>
  <c r="G1219" s="1"/>
  <c r="G1220" s="1"/>
  <c r="G1221" s="1"/>
  <c r="G1222" s="1"/>
  <c r="G1223" s="1"/>
  <c r="G1224" s="1"/>
  <c r="G1225" s="1"/>
  <c r="G1226" s="1"/>
  <c r="G1227" s="1"/>
  <c r="G1228" s="1"/>
  <c r="G1229" s="1"/>
  <c r="G1230" s="1"/>
  <c r="G1231" s="1"/>
  <c r="G1232" s="1"/>
  <c r="G1233" s="1"/>
  <c r="G1234" s="1"/>
  <c r="G1235" s="1"/>
  <c r="G1236" s="1"/>
  <c r="G1237" s="1"/>
  <c r="G1238" s="1"/>
  <c r="G1239" s="1"/>
  <c r="G1240" s="1"/>
  <c r="G1241" s="1"/>
  <c r="G1242" s="1"/>
  <c r="G1243" s="1"/>
  <c r="G1244" s="1"/>
  <c r="G1245" s="1"/>
  <c r="G1246" s="1"/>
  <c r="G1247" s="1"/>
  <c r="G1248" s="1"/>
  <c r="G1249" s="1"/>
  <c r="G1250" s="1"/>
  <c r="G1251" s="1"/>
  <c r="G1252" s="1"/>
  <c r="G1253" s="1"/>
  <c r="G1254" s="1"/>
  <c r="G1255" s="1"/>
  <c r="G1256" s="1"/>
  <c r="G1257" s="1"/>
  <c r="G1258" s="1"/>
  <c r="G1259" s="1"/>
  <c r="G1260" s="1"/>
  <c r="G1261" s="1"/>
  <c r="G1262" s="1"/>
  <c r="G1263" s="1"/>
  <c r="G1264" s="1"/>
  <c r="G1265" s="1"/>
  <c r="G1266" s="1"/>
  <c r="G1267" s="1"/>
  <c r="G1268" s="1"/>
  <c r="G1269" s="1"/>
  <c r="G1270" s="1"/>
  <c r="G1271" s="1"/>
  <c r="G1272" s="1"/>
  <c r="G1273" s="1"/>
  <c r="G1274" s="1"/>
  <c r="G1275" s="1"/>
  <c r="G1276" s="1"/>
  <c r="G1277" s="1"/>
  <c r="G1278" s="1"/>
  <c r="G1279" s="1"/>
  <c r="G1280" s="1"/>
  <c r="G1281" s="1"/>
  <c r="G1282" s="1"/>
  <c r="G1283" s="1"/>
  <c r="G1284" s="1"/>
  <c r="G1285" s="1"/>
  <c r="G1286" s="1"/>
  <c r="G1287" s="1"/>
  <c r="G1288" s="1"/>
  <c r="G1289" s="1"/>
  <c r="G1290" s="1"/>
  <c r="G1291" s="1"/>
  <c r="G1292" s="1"/>
  <c r="G1293" s="1"/>
  <c r="G1294" s="1"/>
  <c r="G1295" s="1"/>
  <c r="G1296" s="1"/>
  <c r="G1297" s="1"/>
  <c r="G1298" s="1"/>
  <c r="G1299" s="1"/>
  <c r="G1300" s="1"/>
  <c r="G1301" s="1"/>
  <c r="G1302" s="1"/>
  <c r="G1303" s="1"/>
  <c r="G1304" s="1"/>
  <c r="G1305" s="1"/>
  <c r="G1306" s="1"/>
  <c r="G1307" s="1"/>
  <c r="G1308" s="1"/>
  <c r="G1309" s="1"/>
  <c r="G1310" s="1"/>
  <c r="G1311" s="1"/>
  <c r="G1312" s="1"/>
  <c r="G1313" s="1"/>
  <c r="G1314" s="1"/>
  <c r="G1315" s="1"/>
  <c r="G1316" s="1"/>
  <c r="G1317" s="1"/>
  <c r="G1318" s="1"/>
  <c r="G1319" s="1"/>
  <c r="G1320" s="1"/>
  <c r="G1321" s="1"/>
  <c r="G1322" s="1"/>
  <c r="G1323" s="1"/>
  <c r="G1324" s="1"/>
  <c r="G1325" s="1"/>
  <c r="G1326" s="1"/>
  <c r="G1327" s="1"/>
  <c r="G1328" s="1"/>
  <c r="G1329" s="1"/>
  <c r="G1330" s="1"/>
  <c r="G1331" s="1"/>
  <c r="G1332" s="1"/>
  <c r="G1333" s="1"/>
  <c r="G1334" s="1"/>
  <c r="G1335" s="1"/>
  <c r="G1336" s="1"/>
  <c r="G1337" s="1"/>
  <c r="G1338" s="1"/>
  <c r="G1339" s="1"/>
  <c r="G1340" s="1"/>
  <c r="G1341" s="1"/>
  <c r="G1342" s="1"/>
  <c r="G1343" s="1"/>
  <c r="G1344" s="1"/>
  <c r="G1345" s="1"/>
  <c r="G1346" s="1"/>
  <c r="G1347" s="1"/>
  <c r="G1348" s="1"/>
  <c r="G1349" s="1"/>
  <c r="G1350" s="1"/>
  <c r="G1351" s="1"/>
  <c r="G1352" s="1"/>
  <c r="G1353" s="1"/>
  <c r="G1354" s="1"/>
  <c r="G1355" s="1"/>
  <c r="G1356" s="1"/>
  <c r="G1357" s="1"/>
  <c r="G1358" s="1"/>
  <c r="G1359" s="1"/>
  <c r="G1360" s="1"/>
  <c r="G1361" s="1"/>
  <c r="G1362" s="1"/>
  <c r="G1363" s="1"/>
  <c r="G1364" s="1"/>
  <c r="G1365" s="1"/>
  <c r="G1366" s="1"/>
  <c r="G1367" s="1"/>
  <c r="G1368" s="1"/>
  <c r="G1369" s="1"/>
  <c r="G1370" s="1"/>
  <c r="G1371" s="1"/>
  <c r="G1372" s="1"/>
  <c r="G1373" s="1"/>
  <c r="G1374" s="1"/>
  <c r="G1375" s="1"/>
  <c r="G1376" s="1"/>
  <c r="G1377" s="1"/>
  <c r="G1378" s="1"/>
  <c r="G1379" s="1"/>
  <c r="G1380" s="1"/>
  <c r="G1381" s="1"/>
  <c r="G1382" s="1"/>
  <c r="G1383" s="1"/>
  <c r="G1384" s="1"/>
  <c r="G1385" s="1"/>
  <c r="G1386" s="1"/>
  <c r="G1387" s="1"/>
  <c r="G1388" s="1"/>
  <c r="G1389" s="1"/>
  <c r="G1390" s="1"/>
  <c r="G1391" s="1"/>
  <c r="G1392" s="1"/>
  <c r="G1393" s="1"/>
  <c r="G1394" s="1"/>
  <c r="G1395" s="1"/>
  <c r="G1396" s="1"/>
  <c r="G1397" s="1"/>
  <c r="G1398" s="1"/>
  <c r="G1399" s="1"/>
  <c r="G1400" s="1"/>
  <c r="G1401" s="1"/>
  <c r="G1402" s="1"/>
  <c r="G1403" s="1"/>
  <c r="G1404" s="1"/>
  <c r="G1405" s="1"/>
  <c r="G1406" s="1"/>
  <c r="G1407" s="1"/>
  <c r="G1408" s="1"/>
  <c r="G1409" s="1"/>
  <c r="G1410" s="1"/>
  <c r="G1411" s="1"/>
  <c r="G1412" s="1"/>
  <c r="G1413" s="1"/>
  <c r="G1414" s="1"/>
  <c r="G1415" s="1"/>
  <c r="G1416" s="1"/>
  <c r="G1417" s="1"/>
  <c r="G1418" s="1"/>
  <c r="G1419" s="1"/>
  <c r="G1420" s="1"/>
  <c r="G1421" s="1"/>
  <c r="G1422" s="1"/>
  <c r="G1423" s="1"/>
  <c r="G1424" s="1"/>
  <c r="G1425" s="1"/>
  <c r="G1426" s="1"/>
  <c r="G1427" s="1"/>
  <c r="G1428" s="1"/>
  <c r="G1429" s="1"/>
  <c r="G1430" s="1"/>
  <c r="G1431" s="1"/>
  <c r="G1432" s="1"/>
  <c r="J5" l="1"/>
  <c r="K5" s="1"/>
  <c r="J6" l="1"/>
  <c r="J7"/>
  <c r="K6"/>
  <c r="J8" l="1"/>
  <c r="K7"/>
  <c r="J9" l="1"/>
  <c r="K8"/>
  <c r="J10" l="1"/>
  <c r="K9"/>
  <c r="J11" l="1"/>
  <c r="K10"/>
  <c r="J12" l="1"/>
  <c r="K11"/>
  <c r="J13" l="1"/>
  <c r="K12"/>
  <c r="J14" l="1"/>
  <c r="K13"/>
  <c r="J15" l="1"/>
  <c r="K14"/>
  <c r="J16" l="1"/>
  <c r="K15"/>
  <c r="J17" l="1"/>
  <c r="K16"/>
  <c r="J18" l="1"/>
  <c r="K17"/>
  <c r="J19" l="1"/>
  <c r="K18"/>
  <c r="J20" l="1"/>
  <c r="K19"/>
  <c r="J21" l="1"/>
  <c r="K20"/>
  <c r="J22" l="1"/>
  <c r="K21"/>
  <c r="J23" l="1"/>
  <c r="K22"/>
  <c r="J24" l="1"/>
  <c r="K23"/>
  <c r="J25" l="1"/>
  <c r="K24"/>
  <c r="J26" l="1"/>
  <c r="K25"/>
  <c r="J27" l="1"/>
  <c r="K26"/>
  <c r="J28" l="1"/>
  <c r="K27"/>
  <c r="J29" l="1"/>
  <c r="K28"/>
  <c r="J30" l="1"/>
  <c r="K29"/>
  <c r="J31" l="1"/>
  <c r="K30"/>
  <c r="J32" l="1"/>
  <c r="K31"/>
  <c r="J33" l="1"/>
  <c r="K32"/>
  <c r="J34" l="1"/>
  <c r="K33"/>
  <c r="J35" l="1"/>
  <c r="K34"/>
  <c r="J36" l="1"/>
  <c r="K35"/>
  <c r="J37" l="1"/>
  <c r="K36"/>
  <c r="J38" l="1"/>
  <c r="K37"/>
  <c r="J39" l="1"/>
  <c r="K38"/>
  <c r="J40" l="1"/>
  <c r="K39"/>
  <c r="J41" l="1"/>
  <c r="K40"/>
  <c r="J42" l="1"/>
  <c r="K41"/>
  <c r="J43" l="1"/>
  <c r="K42"/>
  <c r="J44" l="1"/>
  <c r="K43"/>
  <c r="J45" l="1"/>
  <c r="K44"/>
  <c r="J46" l="1"/>
  <c r="K45"/>
  <c r="J47" l="1"/>
  <c r="K46"/>
  <c r="J48" l="1"/>
  <c r="K47"/>
  <c r="J49" l="1"/>
  <c r="K48"/>
  <c r="J50" l="1"/>
  <c r="K49"/>
  <c r="J51" l="1"/>
  <c r="K50"/>
  <c r="J52" l="1"/>
  <c r="K51"/>
  <c r="J53" l="1"/>
  <c r="K52"/>
  <c r="J54" l="1"/>
  <c r="K53"/>
  <c r="J55" l="1"/>
  <c r="K54"/>
  <c r="J56" l="1"/>
  <c r="K55"/>
  <c r="J57" l="1"/>
  <c r="K56"/>
  <c r="J58" l="1"/>
  <c r="K57"/>
  <c r="J59" l="1"/>
  <c r="K58"/>
  <c r="J60" l="1"/>
  <c r="K59"/>
  <c r="J61" l="1"/>
  <c r="K60"/>
  <c r="J62" l="1"/>
  <c r="K61"/>
  <c r="J63" l="1"/>
  <c r="K62"/>
  <c r="J64" l="1"/>
  <c r="K63"/>
  <c r="J65" l="1"/>
  <c r="K64"/>
  <c r="J66" l="1"/>
  <c r="K65"/>
  <c r="J67" l="1"/>
  <c r="K66"/>
  <c r="J68" l="1"/>
  <c r="K67"/>
  <c r="J69" l="1"/>
  <c r="K68"/>
  <c r="J70" l="1"/>
  <c r="K69"/>
  <c r="J71" l="1"/>
  <c r="K70"/>
  <c r="J72" l="1"/>
  <c r="K71"/>
  <c r="J73" l="1"/>
  <c r="K72"/>
  <c r="J74" l="1"/>
  <c r="K73"/>
  <c r="J75" l="1"/>
  <c r="K74"/>
  <c r="J76" l="1"/>
  <c r="K75"/>
  <c r="J77" l="1"/>
  <c r="K76"/>
  <c r="J78" l="1"/>
  <c r="K77"/>
  <c r="J79" l="1"/>
  <c r="K78"/>
  <c r="J80" l="1"/>
  <c r="K79"/>
  <c r="J81" l="1"/>
  <c r="K80"/>
  <c r="J82" l="1"/>
  <c r="K81"/>
  <c r="J83" l="1"/>
  <c r="K82"/>
  <c r="J84" l="1"/>
  <c r="K83"/>
  <c r="J85" l="1"/>
  <c r="K84"/>
  <c r="J86" l="1"/>
  <c r="K85"/>
  <c r="J87" l="1"/>
  <c r="K86"/>
  <c r="J88" l="1"/>
  <c r="K87"/>
  <c r="J89" l="1"/>
  <c r="K88"/>
  <c r="J90" l="1"/>
  <c r="K89"/>
  <c r="J91" l="1"/>
  <c r="K90"/>
  <c r="J92" l="1"/>
  <c r="K91"/>
  <c r="J93" l="1"/>
  <c r="K92"/>
  <c r="J94" l="1"/>
  <c r="K93"/>
  <c r="J95" l="1"/>
  <c r="K94"/>
  <c r="J96" l="1"/>
  <c r="K95"/>
  <c r="J97" l="1"/>
  <c r="K96"/>
  <c r="J98" l="1"/>
  <c r="K97"/>
  <c r="J99" l="1"/>
  <c r="K98"/>
  <c r="J100" l="1"/>
  <c r="K99"/>
  <c r="J101" l="1"/>
  <c r="K100"/>
  <c r="J102" l="1"/>
  <c r="K101"/>
  <c r="J103" l="1"/>
  <c r="K102"/>
  <c r="J104" l="1"/>
  <c r="K103"/>
  <c r="J105" l="1"/>
  <c r="K104"/>
  <c r="J106" l="1"/>
  <c r="K105"/>
  <c r="J107" l="1"/>
  <c r="K106"/>
  <c r="J108" l="1"/>
  <c r="K107"/>
  <c r="J109" l="1"/>
  <c r="K108"/>
  <c r="J110" l="1"/>
  <c r="K109"/>
  <c r="J111" l="1"/>
  <c r="K110"/>
  <c r="J112" l="1"/>
  <c r="K111"/>
  <c r="J113" l="1"/>
  <c r="K112"/>
  <c r="J114" l="1"/>
  <c r="K113"/>
  <c r="J115" l="1"/>
  <c r="K114"/>
  <c r="J116" l="1"/>
  <c r="K115"/>
  <c r="J117" l="1"/>
  <c r="K116"/>
  <c r="J118" l="1"/>
  <c r="K117"/>
  <c r="J119" l="1"/>
  <c r="K118"/>
  <c r="J120" l="1"/>
  <c r="K119"/>
  <c r="J121" l="1"/>
  <c r="K120"/>
  <c r="J122" l="1"/>
  <c r="K121"/>
  <c r="J123" l="1"/>
  <c r="K122"/>
  <c r="J124" l="1"/>
  <c r="K123"/>
  <c r="J125" l="1"/>
  <c r="K124"/>
  <c r="J126" l="1"/>
  <c r="K125"/>
  <c r="J127" l="1"/>
  <c r="K126"/>
  <c r="J128" l="1"/>
  <c r="K127"/>
  <c r="J129" l="1"/>
  <c r="K128"/>
  <c r="J130" l="1"/>
  <c r="K129"/>
  <c r="J131" l="1"/>
  <c r="K130"/>
  <c r="J132" l="1"/>
  <c r="K131"/>
  <c r="J133" l="1"/>
  <c r="K132"/>
  <c r="J134" l="1"/>
  <c r="K133"/>
  <c r="J135" l="1"/>
  <c r="K134"/>
  <c r="J136" l="1"/>
  <c r="K135"/>
  <c r="J137" l="1"/>
  <c r="K136"/>
  <c r="J138" l="1"/>
  <c r="K137"/>
  <c r="J139" l="1"/>
  <c r="K138"/>
  <c r="J140" l="1"/>
  <c r="K139"/>
  <c r="J141" l="1"/>
  <c r="K140"/>
  <c r="J142" l="1"/>
  <c r="K141"/>
  <c r="J143" l="1"/>
  <c r="K142"/>
  <c r="J144" l="1"/>
  <c r="K143"/>
  <c r="J145" l="1"/>
  <c r="K144"/>
  <c r="J146" l="1"/>
  <c r="K145"/>
  <c r="J147" l="1"/>
  <c r="K146"/>
  <c r="J148" l="1"/>
  <c r="K147"/>
  <c r="J149" l="1"/>
  <c r="K148"/>
  <c r="J150" l="1"/>
  <c r="K149"/>
  <c r="J151" l="1"/>
  <c r="K150"/>
  <c r="J152" l="1"/>
  <c r="K151"/>
  <c r="J153" l="1"/>
  <c r="K152"/>
  <c r="J154" l="1"/>
  <c r="K153"/>
  <c r="J155" l="1"/>
  <c r="K154"/>
  <c r="J156" l="1"/>
  <c r="K155"/>
  <c r="J157" l="1"/>
  <c r="K156"/>
  <c r="J158" l="1"/>
  <c r="K157"/>
  <c r="J159" l="1"/>
  <c r="K158"/>
  <c r="J160" l="1"/>
  <c r="K159"/>
  <c r="J161" l="1"/>
  <c r="K160"/>
  <c r="J162" l="1"/>
  <c r="K161"/>
  <c r="J163" l="1"/>
  <c r="K162"/>
  <c r="J164" l="1"/>
  <c r="K163"/>
  <c r="J165" l="1"/>
  <c r="K164"/>
  <c r="J166" l="1"/>
  <c r="K165"/>
  <c r="J167" l="1"/>
  <c r="K166"/>
  <c r="J168" l="1"/>
  <c r="K167"/>
  <c r="J169" l="1"/>
  <c r="K168"/>
  <c r="J170" l="1"/>
  <c r="K169"/>
  <c r="J171" l="1"/>
  <c r="K170"/>
  <c r="J172" l="1"/>
  <c r="K171"/>
  <c r="J173" l="1"/>
  <c r="K172"/>
  <c r="J174" l="1"/>
  <c r="K173"/>
  <c r="J175" l="1"/>
  <c r="K174"/>
  <c r="J176" l="1"/>
  <c r="K175"/>
  <c r="J177" l="1"/>
  <c r="K176"/>
  <c r="J178" l="1"/>
  <c r="K177"/>
  <c r="J179" l="1"/>
  <c r="K178"/>
  <c r="J180" l="1"/>
  <c r="K179"/>
  <c r="J181" l="1"/>
  <c r="K180"/>
  <c r="J182" l="1"/>
  <c r="K181"/>
  <c r="J183" l="1"/>
  <c r="K182"/>
  <c r="J184" l="1"/>
  <c r="K183"/>
  <c r="J185" l="1"/>
  <c r="K184"/>
  <c r="J186" l="1"/>
  <c r="K185"/>
  <c r="J187" l="1"/>
  <c r="K186"/>
  <c r="J188" l="1"/>
  <c r="K187"/>
  <c r="J189" l="1"/>
  <c r="K188"/>
  <c r="J190" l="1"/>
  <c r="K189"/>
  <c r="J191" l="1"/>
  <c r="K190"/>
  <c r="J192" l="1"/>
  <c r="K191"/>
  <c r="J193" l="1"/>
  <c r="K192"/>
  <c r="J194" l="1"/>
  <c r="K193"/>
  <c r="K194" l="1"/>
  <c r="J195"/>
  <c r="J196" l="1"/>
  <c r="K195"/>
  <c r="J197" l="1"/>
  <c r="K196"/>
  <c r="K197" l="1"/>
  <c r="J198"/>
  <c r="K198" l="1"/>
  <c r="J199"/>
  <c r="K199" l="1"/>
  <c r="J200"/>
  <c r="J201" l="1"/>
  <c r="K200"/>
  <c r="K201" l="1"/>
  <c r="J202"/>
  <c r="K202" l="1"/>
  <c r="J203"/>
  <c r="J204" l="1"/>
  <c r="K203"/>
  <c r="K204" l="1"/>
  <c r="J205"/>
  <c r="J206" l="1"/>
  <c r="K205"/>
  <c r="K206" l="1"/>
  <c r="J207"/>
  <c r="J208" l="1"/>
  <c r="K207"/>
  <c r="K208" l="1"/>
  <c r="J209"/>
  <c r="K209" l="1"/>
  <c r="J210"/>
  <c r="K210" l="1"/>
  <c r="J211"/>
  <c r="K211" l="1"/>
  <c r="J212"/>
  <c r="K212" l="1"/>
  <c r="J213"/>
  <c r="J214" l="1"/>
  <c r="K213"/>
  <c r="J215" l="1"/>
  <c r="K214"/>
  <c r="K215" l="1"/>
  <c r="J216"/>
  <c r="K216" l="1"/>
  <c r="J217"/>
  <c r="K217" l="1"/>
  <c r="J218"/>
  <c r="K218" l="1"/>
  <c r="J219"/>
  <c r="J220" l="1"/>
  <c r="K219"/>
  <c r="K220" l="1"/>
  <c r="J221"/>
  <c r="K221" l="1"/>
  <c r="J222"/>
  <c r="K222" l="1"/>
  <c r="J223"/>
  <c r="K223" l="1"/>
  <c r="J224"/>
  <c r="K224" l="1"/>
  <c r="J225"/>
  <c r="J226" l="1"/>
  <c r="K225"/>
  <c r="K226" l="1"/>
  <c r="J227"/>
  <c r="K227" l="1"/>
  <c r="J228"/>
  <c r="K228" l="1"/>
  <c r="J229"/>
  <c r="K229" l="1"/>
  <c r="J230"/>
  <c r="K230" l="1"/>
  <c r="J231"/>
  <c r="K231" l="1"/>
  <c r="J232"/>
  <c r="K232" l="1"/>
  <c r="J233"/>
  <c r="K233" l="1"/>
  <c r="J234"/>
  <c r="K234" l="1"/>
  <c r="J235"/>
  <c r="K235" l="1"/>
  <c r="J236"/>
  <c r="K236" l="1"/>
  <c r="J237"/>
  <c r="K237" l="1"/>
  <c r="J238"/>
  <c r="K238" l="1"/>
  <c r="J239"/>
  <c r="K239" l="1"/>
  <c r="J240"/>
  <c r="K240" l="1"/>
  <c r="J241"/>
  <c r="K241" l="1"/>
  <c r="J242"/>
  <c r="K242" l="1"/>
  <c r="J243"/>
  <c r="K243" l="1"/>
  <c r="J244"/>
  <c r="K244" l="1"/>
  <c r="J245"/>
  <c r="K245" l="1"/>
  <c r="J246"/>
  <c r="K246" l="1"/>
  <c r="J247"/>
  <c r="K247" l="1"/>
  <c r="J248"/>
  <c r="K248" l="1"/>
  <c r="J249"/>
  <c r="K249" l="1"/>
  <c r="J250"/>
  <c r="K250" l="1"/>
  <c r="J251"/>
  <c r="K251" l="1"/>
  <c r="J252"/>
  <c r="K252" l="1"/>
  <c r="J253"/>
  <c r="K253" l="1"/>
  <c r="J254"/>
  <c r="K254" l="1"/>
  <c r="J255"/>
  <c r="J256" l="1"/>
  <c r="K255"/>
  <c r="K256" l="1"/>
  <c r="J257"/>
  <c r="J258" l="1"/>
  <c r="K257"/>
  <c r="K258" l="1"/>
  <c r="J259"/>
  <c r="K259" l="1"/>
  <c r="J260"/>
  <c r="K260" l="1"/>
  <c r="J261"/>
  <c r="K261" l="1"/>
  <c r="J262"/>
  <c r="K262" l="1"/>
  <c r="J263"/>
  <c r="K263" l="1"/>
  <c r="J264"/>
  <c r="K264" l="1"/>
  <c r="J265"/>
  <c r="J266" l="1"/>
  <c r="K265"/>
  <c r="K266" l="1"/>
  <c r="J267"/>
  <c r="K267" l="1"/>
  <c r="J268"/>
  <c r="K268" l="1"/>
  <c r="J269"/>
  <c r="J270" l="1"/>
  <c r="K269"/>
  <c r="K270" l="1"/>
  <c r="J271"/>
  <c r="K271" l="1"/>
  <c r="J272"/>
  <c r="K272" l="1"/>
  <c r="J273"/>
  <c r="K273" l="1"/>
  <c r="J274"/>
  <c r="K274" l="1"/>
  <c r="J275"/>
  <c r="K275" l="1"/>
  <c r="J276"/>
  <c r="J277" l="1"/>
  <c r="K276"/>
  <c r="J278" l="1"/>
  <c r="K277"/>
  <c r="J279" l="1"/>
  <c r="K278"/>
  <c r="J280" l="1"/>
  <c r="K279"/>
  <c r="J281" l="1"/>
  <c r="K280"/>
  <c r="J282" l="1"/>
  <c r="K281"/>
  <c r="J283" l="1"/>
  <c r="K282"/>
  <c r="J284" l="1"/>
  <c r="K283"/>
  <c r="J285" l="1"/>
  <c r="K284"/>
  <c r="J286" l="1"/>
  <c r="K285"/>
  <c r="J287" l="1"/>
  <c r="K286"/>
  <c r="J288" l="1"/>
  <c r="K287"/>
  <c r="J289" l="1"/>
  <c r="K288"/>
  <c r="J290" l="1"/>
  <c r="K289"/>
  <c r="J291" l="1"/>
  <c r="K290"/>
  <c r="J292" l="1"/>
  <c r="K291"/>
  <c r="J293" l="1"/>
  <c r="K292"/>
  <c r="J294" l="1"/>
  <c r="K293"/>
  <c r="J295" l="1"/>
  <c r="K294"/>
  <c r="J296" l="1"/>
  <c r="K295"/>
  <c r="J297" l="1"/>
  <c r="K296"/>
  <c r="J298" l="1"/>
  <c r="K297"/>
  <c r="J299" l="1"/>
  <c r="K298"/>
  <c r="J300" l="1"/>
  <c r="K299"/>
  <c r="J301" l="1"/>
  <c r="K300"/>
  <c r="J302" l="1"/>
  <c r="K301"/>
  <c r="J303" l="1"/>
  <c r="K302"/>
  <c r="J304" l="1"/>
  <c r="K303"/>
  <c r="J305" l="1"/>
  <c r="K304"/>
  <c r="J306" l="1"/>
  <c r="K305"/>
  <c r="J307" l="1"/>
  <c r="K306"/>
  <c r="J308" l="1"/>
  <c r="K307"/>
  <c r="J309" l="1"/>
  <c r="K308"/>
  <c r="J310" l="1"/>
  <c r="K309"/>
  <c r="J311" l="1"/>
  <c r="K310"/>
  <c r="J312" l="1"/>
  <c r="K311"/>
  <c r="J313" l="1"/>
  <c r="K312"/>
  <c r="J314" l="1"/>
  <c r="K313"/>
  <c r="J315" l="1"/>
  <c r="K314"/>
  <c r="J316" l="1"/>
  <c r="K315"/>
  <c r="J317" l="1"/>
  <c r="K316"/>
  <c r="J318" l="1"/>
  <c r="K317"/>
  <c r="J319" l="1"/>
  <c r="K318"/>
  <c r="J320" l="1"/>
  <c r="K319"/>
  <c r="J321" l="1"/>
  <c r="K320"/>
  <c r="J322" l="1"/>
  <c r="K321"/>
  <c r="J323" l="1"/>
  <c r="K322"/>
  <c r="J324" l="1"/>
  <c r="K323"/>
  <c r="J325" l="1"/>
  <c r="K324"/>
  <c r="J326" l="1"/>
  <c r="K325"/>
  <c r="J327" l="1"/>
  <c r="K326"/>
  <c r="J328" l="1"/>
  <c r="K327"/>
  <c r="J329" l="1"/>
  <c r="K328"/>
  <c r="J330" l="1"/>
  <c r="K329"/>
  <c r="J331" l="1"/>
  <c r="K330"/>
  <c r="J332" l="1"/>
  <c r="K331"/>
  <c r="J333" l="1"/>
  <c r="K332"/>
  <c r="J334" l="1"/>
  <c r="K333"/>
  <c r="J335" l="1"/>
  <c r="K334"/>
  <c r="J336" l="1"/>
  <c r="K335"/>
  <c r="J337" l="1"/>
  <c r="K336"/>
  <c r="J338" l="1"/>
  <c r="K337"/>
  <c r="J339" l="1"/>
  <c r="K338"/>
  <c r="J340" l="1"/>
  <c r="K339"/>
  <c r="J341" l="1"/>
  <c r="K340"/>
  <c r="J342" l="1"/>
  <c r="K341"/>
  <c r="J343" l="1"/>
  <c r="K342"/>
  <c r="J344" l="1"/>
  <c r="K343"/>
  <c r="J345" l="1"/>
  <c r="K344"/>
  <c r="J346" l="1"/>
  <c r="K345"/>
  <c r="J347" l="1"/>
  <c r="K346"/>
  <c r="J348" l="1"/>
  <c r="K347"/>
  <c r="J349" l="1"/>
  <c r="K348"/>
  <c r="J350" l="1"/>
  <c r="K349"/>
  <c r="J351" l="1"/>
  <c r="K350"/>
  <c r="J352" l="1"/>
  <c r="K351"/>
  <c r="J353" l="1"/>
  <c r="K352"/>
  <c r="J354" l="1"/>
  <c r="K353"/>
  <c r="J355" l="1"/>
  <c r="K354"/>
  <c r="K355" l="1"/>
  <c r="J356"/>
  <c r="J357" l="1"/>
  <c r="K356"/>
  <c r="K357" l="1"/>
  <c r="J358"/>
  <c r="K358" l="1"/>
  <c r="J359"/>
  <c r="K359" l="1"/>
  <c r="J360"/>
  <c r="K360" l="1"/>
  <c r="J361"/>
  <c r="J362" l="1"/>
  <c r="K361"/>
  <c r="K362" l="1"/>
  <c r="J363"/>
  <c r="J364" l="1"/>
  <c r="K363"/>
  <c r="K364" l="1"/>
  <c r="J365"/>
  <c r="K365" l="1"/>
  <c r="J366"/>
  <c r="K366" l="1"/>
  <c r="J367"/>
  <c r="K367" l="1"/>
  <c r="J368"/>
  <c r="K368" l="1"/>
  <c r="J369"/>
  <c r="J370" l="1"/>
  <c r="K369"/>
  <c r="J371" l="1"/>
  <c r="K370"/>
  <c r="K371" l="1"/>
  <c r="J372"/>
  <c r="J373" l="1"/>
  <c r="K372"/>
  <c r="K373" l="1"/>
  <c r="J374"/>
  <c r="K374" l="1"/>
  <c r="J375"/>
  <c r="K375" l="1"/>
  <c r="J376"/>
  <c r="K376" l="1"/>
  <c r="J377"/>
  <c r="K377" l="1"/>
  <c r="J378"/>
  <c r="K378" l="1"/>
  <c r="J379"/>
  <c r="J380" l="1"/>
  <c r="K379"/>
  <c r="J381" l="1"/>
  <c r="K380"/>
  <c r="J382" l="1"/>
  <c r="K381"/>
  <c r="J383" l="1"/>
  <c r="K382"/>
  <c r="J384" l="1"/>
  <c r="K383"/>
  <c r="K384" l="1"/>
  <c r="J385"/>
  <c r="K385" l="1"/>
  <c r="J386"/>
  <c r="J387" l="1"/>
  <c r="K386"/>
  <c r="J388" l="1"/>
  <c r="K387"/>
  <c r="J389" l="1"/>
  <c r="K388"/>
  <c r="K389" l="1"/>
  <c r="J390"/>
  <c r="J391" l="1"/>
  <c r="K390"/>
  <c r="J392" l="1"/>
  <c r="K391"/>
  <c r="K392" l="1"/>
  <c r="J393"/>
  <c r="J394" l="1"/>
  <c r="K393"/>
  <c r="K394" l="1"/>
  <c r="J395"/>
  <c r="J396" l="1"/>
  <c r="K395"/>
  <c r="K396" l="1"/>
  <c r="J397"/>
  <c r="J398" l="1"/>
  <c r="K397"/>
  <c r="J399" l="1"/>
  <c r="K398"/>
  <c r="J400" l="1"/>
  <c r="K399"/>
  <c r="J401" l="1"/>
  <c r="K400"/>
  <c r="J402" l="1"/>
  <c r="K401"/>
  <c r="K402" l="1"/>
  <c r="J403"/>
  <c r="K403" l="1"/>
  <c r="J404"/>
  <c r="J405" l="1"/>
  <c r="K404"/>
  <c r="J406" l="1"/>
  <c r="K405"/>
  <c r="J407" l="1"/>
  <c r="K406"/>
  <c r="J408" l="1"/>
  <c r="K407"/>
  <c r="K408" l="1"/>
  <c r="J409"/>
  <c r="J410" l="1"/>
  <c r="K409"/>
  <c r="J411" l="1"/>
  <c r="K410"/>
  <c r="J412" l="1"/>
  <c r="K411"/>
  <c r="J413" l="1"/>
  <c r="K412"/>
  <c r="J414" l="1"/>
  <c r="K413"/>
  <c r="K414" l="1"/>
  <c r="J415"/>
  <c r="K415" l="1"/>
  <c r="J416"/>
  <c r="K416" l="1"/>
  <c r="J417"/>
  <c r="J418" l="1"/>
  <c r="K417"/>
  <c r="J419" l="1"/>
  <c r="K418"/>
  <c r="J420" l="1"/>
  <c r="K419"/>
  <c r="J421" l="1"/>
  <c r="K420"/>
  <c r="J422" l="1"/>
  <c r="K421"/>
  <c r="J423" l="1"/>
  <c r="K422"/>
  <c r="J424" l="1"/>
  <c r="K423"/>
  <c r="J425" l="1"/>
  <c r="K424"/>
  <c r="J426" l="1"/>
  <c r="K425"/>
  <c r="J427" l="1"/>
  <c r="K426"/>
  <c r="J428" l="1"/>
  <c r="K427"/>
  <c r="J429" l="1"/>
  <c r="K428"/>
  <c r="J430" l="1"/>
  <c r="K429"/>
  <c r="J431" l="1"/>
  <c r="K430"/>
  <c r="J432" l="1"/>
  <c r="K431"/>
  <c r="J433" l="1"/>
  <c r="K432"/>
  <c r="K433" l="1"/>
  <c r="J434"/>
  <c r="J435" l="1"/>
  <c r="K434"/>
  <c r="J436" l="1"/>
  <c r="K435"/>
  <c r="J437" l="1"/>
  <c r="K436"/>
  <c r="K437" l="1"/>
  <c r="J438"/>
  <c r="J439" l="1"/>
  <c r="K438"/>
  <c r="J440" l="1"/>
  <c r="K439"/>
  <c r="J441" l="1"/>
  <c r="K440"/>
  <c r="J442" l="1"/>
  <c r="K441"/>
  <c r="J443" l="1"/>
  <c r="K442"/>
  <c r="J444" l="1"/>
  <c r="K443"/>
  <c r="K444" l="1"/>
  <c r="J445"/>
  <c r="J446" l="1"/>
  <c r="K445"/>
  <c r="K446" l="1"/>
  <c r="J447"/>
  <c r="K447" l="1"/>
  <c r="J448"/>
  <c r="J449" l="1"/>
  <c r="K448"/>
  <c r="J450" l="1"/>
  <c r="K449"/>
  <c r="J451" l="1"/>
  <c r="K450"/>
  <c r="J452" l="1"/>
  <c r="K451"/>
  <c r="K452" l="1"/>
  <c r="J453"/>
  <c r="K453" l="1"/>
  <c r="J454"/>
  <c r="K454" l="1"/>
  <c r="J455"/>
  <c r="J456" l="1"/>
  <c r="K455"/>
  <c r="J457" l="1"/>
  <c r="K456"/>
  <c r="J458" l="1"/>
  <c r="K457"/>
  <c r="K458" l="1"/>
  <c r="J459"/>
  <c r="J460" l="1"/>
  <c r="K459"/>
  <c r="J461" l="1"/>
  <c r="K460"/>
  <c r="J462" l="1"/>
  <c r="K461"/>
  <c r="J463" l="1"/>
  <c r="K462"/>
  <c r="K463" l="1"/>
  <c r="J464"/>
  <c r="K464" l="1"/>
  <c r="J465"/>
  <c r="K465" l="1"/>
  <c r="J466"/>
  <c r="K466" l="1"/>
  <c r="J467"/>
  <c r="K467" l="1"/>
  <c r="J468"/>
  <c r="K468" l="1"/>
  <c r="J469"/>
  <c r="K469" l="1"/>
  <c r="J470"/>
  <c r="K470" l="1"/>
  <c r="J471"/>
  <c r="K471" l="1"/>
  <c r="J472"/>
  <c r="K472" l="1"/>
  <c r="J473"/>
  <c r="K473" l="1"/>
  <c r="J474"/>
  <c r="K474" l="1"/>
  <c r="J475"/>
  <c r="K475" l="1"/>
  <c r="J476"/>
  <c r="K476" l="1"/>
  <c r="J477"/>
  <c r="K477" l="1"/>
  <c r="J478"/>
  <c r="K478" l="1"/>
  <c r="J479"/>
  <c r="K479" l="1"/>
  <c r="J480"/>
  <c r="K480" l="1"/>
  <c r="J481"/>
  <c r="K481" l="1"/>
  <c r="J482"/>
  <c r="K482" l="1"/>
  <c r="J483"/>
  <c r="K483" l="1"/>
  <c r="J484"/>
  <c r="K484" l="1"/>
  <c r="J485"/>
  <c r="J486" l="1"/>
  <c r="K485"/>
  <c r="J487" l="1"/>
  <c r="K486"/>
  <c r="J488" l="1"/>
  <c r="K487"/>
  <c r="K488" l="1"/>
  <c r="J489"/>
  <c r="J490" l="1"/>
  <c r="K489"/>
  <c r="K490" l="1"/>
  <c r="J491"/>
  <c r="K491" l="1"/>
  <c r="J492"/>
  <c r="K492" l="1"/>
  <c r="J493"/>
  <c r="K493" l="1"/>
  <c r="J494"/>
  <c r="K494" l="1"/>
  <c r="J495"/>
  <c r="K495" l="1"/>
  <c r="J496"/>
  <c r="K496" l="1"/>
  <c r="J497"/>
  <c r="K497" l="1"/>
  <c r="J498"/>
  <c r="K498" l="1"/>
  <c r="J499"/>
  <c r="K499" l="1"/>
  <c r="J500"/>
  <c r="K500" l="1"/>
  <c r="J501"/>
  <c r="K501" l="1"/>
  <c r="J502"/>
  <c r="K502" l="1"/>
  <c r="J503"/>
  <c r="K503" l="1"/>
  <c r="J504"/>
  <c r="K504" l="1"/>
  <c r="J505"/>
  <c r="K505" l="1"/>
  <c r="J506"/>
  <c r="K506" l="1"/>
  <c r="J507"/>
  <c r="K507" l="1"/>
  <c r="J508"/>
  <c r="K508" l="1"/>
  <c r="J509"/>
  <c r="K509" l="1"/>
  <c r="J510"/>
  <c r="K510" l="1"/>
  <c r="J511"/>
  <c r="K511" l="1"/>
  <c r="J512"/>
  <c r="K512" l="1"/>
  <c r="J513"/>
  <c r="K513" l="1"/>
  <c r="J514"/>
  <c r="K514" l="1"/>
  <c r="J515"/>
  <c r="K515" l="1"/>
  <c r="J516"/>
  <c r="K516" l="1"/>
  <c r="J517"/>
  <c r="K517" l="1"/>
  <c r="J518"/>
  <c r="K518" l="1"/>
  <c r="J519"/>
  <c r="K519" l="1"/>
  <c r="J520"/>
  <c r="K520" l="1"/>
  <c r="J521"/>
  <c r="K521" l="1"/>
  <c r="J522"/>
  <c r="K522" l="1"/>
  <c r="J523"/>
  <c r="K523" l="1"/>
  <c r="J524"/>
  <c r="K524" l="1"/>
  <c r="J525"/>
  <c r="K525" l="1"/>
  <c r="J526"/>
  <c r="K526" l="1"/>
  <c r="J527"/>
  <c r="K527" l="1"/>
  <c r="J528"/>
  <c r="K528" l="1"/>
  <c r="J529"/>
  <c r="K529" l="1"/>
  <c r="J530"/>
  <c r="J531" l="1"/>
  <c r="K530"/>
  <c r="K531" l="1"/>
  <c r="J532"/>
  <c r="J533" l="1"/>
  <c r="K532"/>
  <c r="J534" l="1"/>
  <c r="K533"/>
  <c r="J535" l="1"/>
  <c r="K534"/>
  <c r="K535" l="1"/>
  <c r="J536"/>
  <c r="K536" l="1"/>
  <c r="J537"/>
  <c r="J538" l="1"/>
  <c r="K537"/>
  <c r="K538" l="1"/>
  <c r="J539"/>
  <c r="J540" l="1"/>
  <c r="K539"/>
  <c r="J541" l="1"/>
  <c r="K540"/>
  <c r="K541" l="1"/>
  <c r="J542"/>
  <c r="J543" l="1"/>
  <c r="K542"/>
  <c r="K543" l="1"/>
  <c r="J544"/>
  <c r="K544" l="1"/>
  <c r="J545"/>
  <c r="J546" l="1"/>
  <c r="K545"/>
  <c r="K546" l="1"/>
  <c r="J547"/>
  <c r="K547" l="1"/>
  <c r="J548"/>
  <c r="K548" l="1"/>
  <c r="J549"/>
  <c r="K549" l="1"/>
  <c r="J550"/>
  <c r="J551" l="1"/>
  <c r="K550"/>
  <c r="K551" l="1"/>
  <c r="J552"/>
  <c r="J553" l="1"/>
  <c r="K552"/>
  <c r="K553" l="1"/>
  <c r="J554"/>
  <c r="K554" l="1"/>
  <c r="J555"/>
  <c r="K555" l="1"/>
  <c r="J556"/>
  <c r="K556" l="1"/>
  <c r="J557"/>
  <c r="K557" l="1"/>
  <c r="J558"/>
  <c r="J559" l="1"/>
  <c r="K558"/>
  <c r="K559" l="1"/>
  <c r="J560"/>
  <c r="K560" l="1"/>
  <c r="J561"/>
  <c r="J562" l="1"/>
  <c r="K561"/>
  <c r="K562" l="1"/>
  <c r="J563"/>
  <c r="K563" l="1"/>
  <c r="J564"/>
  <c r="K564" l="1"/>
  <c r="J565"/>
  <c r="K565" l="1"/>
  <c r="J566"/>
  <c r="K566" l="1"/>
  <c r="J567"/>
  <c r="K567" l="1"/>
  <c r="J568"/>
  <c r="J569" l="1"/>
  <c r="K568"/>
  <c r="J570" l="1"/>
  <c r="K569"/>
  <c r="J571" l="1"/>
  <c r="K570"/>
  <c r="J572" l="1"/>
  <c r="K571"/>
  <c r="J573" l="1"/>
  <c r="K572"/>
  <c r="K573" l="1"/>
  <c r="J574"/>
  <c r="K574" l="1"/>
  <c r="J575"/>
  <c r="J576" l="1"/>
  <c r="K575"/>
  <c r="K576" l="1"/>
  <c r="J577"/>
  <c r="J578" l="1"/>
  <c r="K577"/>
  <c r="K578" l="1"/>
  <c r="J579"/>
  <c r="K579" l="1"/>
  <c r="J580"/>
  <c r="J581" l="1"/>
  <c r="K580"/>
  <c r="K581" l="1"/>
  <c r="J582"/>
  <c r="J583" l="1"/>
  <c r="K582"/>
  <c r="K583" l="1"/>
  <c r="J584"/>
  <c r="J585" l="1"/>
  <c r="K584"/>
  <c r="K585" l="1"/>
  <c r="J586"/>
  <c r="K586" l="1"/>
  <c r="J587"/>
  <c r="J588" l="1"/>
  <c r="K587"/>
  <c r="J589" l="1"/>
  <c r="K588"/>
  <c r="J590" l="1"/>
  <c r="K589"/>
  <c r="J591" l="1"/>
  <c r="K590"/>
  <c r="K591" l="1"/>
  <c r="J592"/>
  <c r="K592" l="1"/>
  <c r="J593"/>
  <c r="J594" l="1"/>
  <c r="K593"/>
  <c r="J595" l="1"/>
  <c r="K594"/>
  <c r="J596" l="1"/>
  <c r="K595"/>
  <c r="J597" l="1"/>
  <c r="K596"/>
  <c r="J598" l="1"/>
  <c r="K597"/>
  <c r="K598" l="1"/>
  <c r="J599"/>
  <c r="J600" l="1"/>
  <c r="K599"/>
  <c r="J601" l="1"/>
  <c r="K600"/>
  <c r="J602" l="1"/>
  <c r="K601"/>
  <c r="J603" l="1"/>
  <c r="K602"/>
  <c r="K603" l="1"/>
  <c r="J604"/>
  <c r="K604" l="1"/>
  <c r="J605"/>
  <c r="K605" l="1"/>
  <c r="J606"/>
  <c r="K606" l="1"/>
  <c r="J607"/>
  <c r="J608" l="1"/>
  <c r="K607"/>
  <c r="K608" l="1"/>
  <c r="J609"/>
  <c r="J610" l="1"/>
  <c r="K609"/>
  <c r="J611" l="1"/>
  <c r="K610"/>
  <c r="K611" l="1"/>
  <c r="J612"/>
  <c r="J613" l="1"/>
  <c r="K612"/>
  <c r="J614" l="1"/>
  <c r="K613"/>
  <c r="J615" l="1"/>
  <c r="K614"/>
  <c r="J616" l="1"/>
  <c r="K615"/>
  <c r="J617" l="1"/>
  <c r="K616"/>
  <c r="J618" l="1"/>
  <c r="K617"/>
  <c r="J619" l="1"/>
  <c r="K618"/>
  <c r="K619" l="1"/>
  <c r="J620"/>
  <c r="J621" l="1"/>
  <c r="K620"/>
  <c r="J622" l="1"/>
  <c r="K621"/>
  <c r="K622" l="1"/>
  <c r="J623"/>
  <c r="J624" l="1"/>
  <c r="K623"/>
  <c r="J625" l="1"/>
  <c r="K624"/>
  <c r="J626" l="1"/>
  <c r="K625"/>
  <c r="K626" l="1"/>
  <c r="J627"/>
  <c r="J628" l="1"/>
  <c r="K627"/>
  <c r="J629" l="1"/>
  <c r="K628"/>
  <c r="K629" l="1"/>
  <c r="J630"/>
  <c r="J631" l="1"/>
  <c r="K630"/>
  <c r="J632" l="1"/>
  <c r="K631"/>
  <c r="J633" l="1"/>
  <c r="K632"/>
  <c r="K633" l="1"/>
  <c r="J634"/>
  <c r="J635" l="1"/>
  <c r="K634"/>
  <c r="K635" l="1"/>
  <c r="J636"/>
  <c r="K636" l="1"/>
  <c r="J637"/>
  <c r="J638" l="1"/>
  <c r="K637"/>
  <c r="J639" l="1"/>
  <c r="K638"/>
  <c r="J640" l="1"/>
  <c r="K639"/>
  <c r="J641" l="1"/>
  <c r="K640"/>
  <c r="K641" l="1"/>
  <c r="J642"/>
  <c r="K642" l="1"/>
  <c r="J643"/>
  <c r="K643" l="1"/>
  <c r="J644"/>
  <c r="J645" l="1"/>
  <c r="K644"/>
  <c r="J646" l="1"/>
  <c r="K645"/>
  <c r="J647" l="1"/>
  <c r="K646"/>
  <c r="K647" l="1"/>
  <c r="J648"/>
  <c r="J649" l="1"/>
  <c r="K648"/>
  <c r="J650" l="1"/>
  <c r="K649"/>
  <c r="J651" l="1"/>
  <c r="K650"/>
  <c r="J652" l="1"/>
  <c r="K651"/>
  <c r="K652" l="1"/>
  <c r="J653"/>
  <c r="K653" l="1"/>
  <c r="J654"/>
  <c r="K654" l="1"/>
  <c r="J655"/>
  <c r="K655" l="1"/>
  <c r="J656"/>
  <c r="K656" l="1"/>
  <c r="J657"/>
  <c r="K657" l="1"/>
  <c r="J658"/>
  <c r="J659" l="1"/>
  <c r="K658"/>
  <c r="K659" l="1"/>
  <c r="J660"/>
  <c r="K660" l="1"/>
  <c r="J661"/>
  <c r="K661" l="1"/>
  <c r="J662"/>
  <c r="K662" l="1"/>
  <c r="J663"/>
  <c r="K663" l="1"/>
  <c r="J664"/>
  <c r="K664" l="1"/>
  <c r="J665"/>
  <c r="K665" l="1"/>
  <c r="J666"/>
  <c r="K666" l="1"/>
  <c r="J667"/>
  <c r="K667" l="1"/>
  <c r="J668"/>
  <c r="K668" l="1"/>
  <c r="J669"/>
  <c r="K669" l="1"/>
  <c r="J670"/>
  <c r="K670" l="1"/>
  <c r="J671"/>
  <c r="K671" l="1"/>
  <c r="J672"/>
  <c r="K672" l="1"/>
  <c r="J673"/>
  <c r="K673" l="1"/>
  <c r="J674"/>
  <c r="J675" l="1"/>
  <c r="K674"/>
  <c r="J676" l="1"/>
  <c r="K675"/>
  <c r="J677" l="1"/>
  <c r="K676"/>
  <c r="K677" l="1"/>
  <c r="J678"/>
  <c r="J679" l="1"/>
  <c r="K678"/>
  <c r="K679" l="1"/>
  <c r="J680"/>
  <c r="K680" l="1"/>
  <c r="J681"/>
  <c r="K681" l="1"/>
  <c r="J682"/>
  <c r="K682" l="1"/>
  <c r="J683"/>
  <c r="K683" l="1"/>
  <c r="J684"/>
  <c r="K684" l="1"/>
  <c r="J685"/>
  <c r="K685" l="1"/>
  <c r="J686"/>
  <c r="K686" l="1"/>
  <c r="J687"/>
  <c r="K687" l="1"/>
  <c r="J688"/>
  <c r="K688" l="1"/>
  <c r="J689"/>
  <c r="K689" l="1"/>
  <c r="J690"/>
  <c r="K690" l="1"/>
  <c r="J691"/>
  <c r="K691" l="1"/>
  <c r="J692"/>
  <c r="K692" l="1"/>
  <c r="J693"/>
  <c r="K693" l="1"/>
  <c r="J694"/>
  <c r="K694" l="1"/>
  <c r="J695"/>
  <c r="K695" l="1"/>
  <c r="J696"/>
  <c r="K696" l="1"/>
  <c r="J697"/>
  <c r="K697" l="1"/>
  <c r="J698"/>
  <c r="K698" l="1"/>
  <c r="J699"/>
  <c r="K699" l="1"/>
  <c r="J700"/>
  <c r="K700" l="1"/>
  <c r="J701"/>
  <c r="K701" l="1"/>
  <c r="J702"/>
  <c r="K702" l="1"/>
  <c r="J703"/>
  <c r="K703" l="1"/>
  <c r="J704"/>
  <c r="K704" l="1"/>
  <c r="J705"/>
  <c r="K705" l="1"/>
  <c r="J706"/>
  <c r="K706" l="1"/>
  <c r="J707"/>
  <c r="K707" l="1"/>
  <c r="J708"/>
  <c r="K708" l="1"/>
  <c r="J709"/>
  <c r="K709" l="1"/>
  <c r="J710"/>
  <c r="K710" l="1"/>
  <c r="J711"/>
  <c r="K711" l="1"/>
  <c r="J712"/>
  <c r="K712" l="1"/>
  <c r="J713"/>
  <c r="K713" l="1"/>
  <c r="J714"/>
  <c r="K714" l="1"/>
  <c r="J715"/>
  <c r="K715" l="1"/>
  <c r="J716"/>
  <c r="K716" l="1"/>
  <c r="J717"/>
  <c r="K717" l="1"/>
  <c r="J718"/>
  <c r="K718" l="1"/>
  <c r="J719"/>
  <c r="J720" l="1"/>
  <c r="K719"/>
  <c r="K720" l="1"/>
  <c r="J721"/>
  <c r="J722" l="1"/>
  <c r="K721"/>
  <c r="J723" l="1"/>
  <c r="K722"/>
  <c r="J724" l="1"/>
  <c r="K723"/>
  <c r="K724" l="1"/>
  <c r="J725"/>
  <c r="K725" l="1"/>
  <c r="J726"/>
  <c r="J727" l="1"/>
  <c r="K726"/>
  <c r="K727" l="1"/>
  <c r="J728"/>
  <c r="J729" l="1"/>
  <c r="K728"/>
  <c r="J730" l="1"/>
  <c r="K729"/>
  <c r="K730" l="1"/>
  <c r="J731"/>
  <c r="J732" l="1"/>
  <c r="K731"/>
  <c r="K732" l="1"/>
  <c r="J733"/>
  <c r="K733" l="1"/>
  <c r="J734"/>
  <c r="K734" l="1"/>
  <c r="J735"/>
  <c r="K735" l="1"/>
  <c r="J736"/>
  <c r="K736" l="1"/>
  <c r="J737"/>
  <c r="K737" l="1"/>
  <c r="J738"/>
  <c r="K738" l="1"/>
  <c r="J739"/>
  <c r="J740" l="1"/>
  <c r="K739"/>
  <c r="K740" l="1"/>
  <c r="J741"/>
  <c r="J742" l="1"/>
  <c r="K741"/>
  <c r="K742" l="1"/>
  <c r="J743"/>
  <c r="K743" l="1"/>
  <c r="J744"/>
  <c r="K744" l="1"/>
  <c r="J745"/>
  <c r="K745" l="1"/>
  <c r="J746"/>
  <c r="K746" l="1"/>
  <c r="J747"/>
  <c r="J748" l="1"/>
  <c r="K747"/>
  <c r="K748" l="1"/>
  <c r="J749"/>
  <c r="K749" l="1"/>
  <c r="J750"/>
  <c r="J751" l="1"/>
  <c r="K750"/>
  <c r="J752" l="1"/>
  <c r="K751"/>
  <c r="K752" l="1"/>
  <c r="J753"/>
  <c r="K753" l="1"/>
  <c r="J754"/>
  <c r="K754" l="1"/>
  <c r="J755"/>
  <c r="K755" l="1"/>
  <c r="J756"/>
  <c r="K756" l="1"/>
  <c r="J757"/>
  <c r="J758" l="1"/>
  <c r="K757"/>
  <c r="K758" l="1"/>
  <c r="J759"/>
  <c r="J760" l="1"/>
  <c r="K759"/>
  <c r="J761" l="1"/>
  <c r="K760"/>
  <c r="K761" l="1"/>
  <c r="J762"/>
  <c r="K762" l="1"/>
  <c r="J763"/>
  <c r="K763" l="1"/>
  <c r="J764"/>
  <c r="K764" l="1"/>
  <c r="J765"/>
  <c r="K765" l="1"/>
  <c r="J766"/>
  <c r="J767" l="1"/>
  <c r="K766"/>
  <c r="K767" l="1"/>
  <c r="J768"/>
  <c r="K768" l="1"/>
  <c r="J769"/>
  <c r="K769" l="1"/>
  <c r="J770"/>
  <c r="K770" l="1"/>
  <c r="J771"/>
  <c r="J772" l="1"/>
  <c r="K771"/>
  <c r="K772" l="1"/>
  <c r="J773"/>
  <c r="J774" l="1"/>
  <c r="K773"/>
  <c r="K774" l="1"/>
  <c r="J775"/>
  <c r="K775" l="1"/>
  <c r="J776"/>
  <c r="J777" l="1"/>
  <c r="K776"/>
  <c r="K777" l="1"/>
  <c r="J778"/>
  <c r="J779" l="1"/>
  <c r="K778"/>
  <c r="J780" l="1"/>
  <c r="K779"/>
  <c r="K780" l="1"/>
  <c r="J781"/>
  <c r="K781" l="1"/>
  <c r="J782"/>
  <c r="K782" l="1"/>
  <c r="J783"/>
  <c r="K783" l="1"/>
  <c r="J784"/>
  <c r="J785" l="1"/>
  <c r="K784"/>
  <c r="J786" l="1"/>
  <c r="K785"/>
  <c r="J787" l="1"/>
  <c r="K786"/>
  <c r="K787" l="1"/>
  <c r="J788"/>
  <c r="J789" l="1"/>
  <c r="K788"/>
  <c r="K789" l="1"/>
  <c r="J790"/>
  <c r="J791" l="1"/>
  <c r="K790"/>
  <c r="K791" l="1"/>
  <c r="J792"/>
  <c r="J793" l="1"/>
  <c r="K792"/>
  <c r="J794" l="1"/>
  <c r="K793"/>
  <c r="K794" l="1"/>
  <c r="J795"/>
  <c r="J796" l="1"/>
  <c r="K795"/>
  <c r="J797" l="1"/>
  <c r="K796"/>
  <c r="K797" l="1"/>
  <c r="J798"/>
  <c r="J799" l="1"/>
  <c r="K798"/>
  <c r="K799" l="1"/>
  <c r="J800"/>
  <c r="J801" l="1"/>
  <c r="K800"/>
  <c r="K801" l="1"/>
  <c r="J802"/>
  <c r="J803" l="1"/>
  <c r="K802"/>
  <c r="K803" l="1"/>
  <c r="J804"/>
  <c r="K804" l="1"/>
  <c r="J805"/>
  <c r="J806" l="1"/>
  <c r="K805"/>
  <c r="J807" l="1"/>
  <c r="K806"/>
  <c r="K807" l="1"/>
  <c r="J808"/>
  <c r="K808" l="1"/>
  <c r="J809"/>
  <c r="J810" l="1"/>
  <c r="K809"/>
  <c r="K810" l="1"/>
  <c r="J811"/>
  <c r="K811" l="1"/>
  <c r="J812"/>
  <c r="J813" l="1"/>
  <c r="K812"/>
  <c r="K813" l="1"/>
  <c r="J814"/>
  <c r="J815" l="1"/>
  <c r="K814"/>
  <c r="J816" l="1"/>
  <c r="K815"/>
  <c r="K816" l="1"/>
  <c r="J817"/>
  <c r="K817" l="1"/>
  <c r="J818"/>
  <c r="J819" l="1"/>
  <c r="K818"/>
  <c r="J820" l="1"/>
  <c r="K819"/>
  <c r="J821" l="1"/>
  <c r="K820"/>
  <c r="J822" l="1"/>
  <c r="K821"/>
  <c r="K822" l="1"/>
  <c r="J823"/>
  <c r="J824" l="1"/>
  <c r="K823"/>
  <c r="K824" l="1"/>
  <c r="J825"/>
  <c r="J826" l="1"/>
  <c r="K825"/>
  <c r="K826" l="1"/>
  <c r="J827"/>
  <c r="K827" l="1"/>
  <c r="J828"/>
  <c r="K828" l="1"/>
  <c r="J829"/>
  <c r="J830" l="1"/>
  <c r="K829"/>
  <c r="K830" l="1"/>
  <c r="J831"/>
  <c r="K831" l="1"/>
  <c r="J832"/>
  <c r="K832" l="1"/>
  <c r="J833"/>
  <c r="K833" l="1"/>
  <c r="J834"/>
  <c r="J835" l="1"/>
  <c r="K834"/>
  <c r="K835" l="1"/>
  <c r="J836"/>
  <c r="J837" l="1"/>
  <c r="K836"/>
  <c r="J838" l="1"/>
  <c r="K837"/>
  <c r="K838" l="1"/>
  <c r="J839"/>
  <c r="K839" l="1"/>
  <c r="J840"/>
  <c r="K840" l="1"/>
  <c r="J841"/>
  <c r="J842" l="1"/>
  <c r="K841"/>
  <c r="J843" l="1"/>
  <c r="K842"/>
  <c r="J844" l="1"/>
  <c r="K843"/>
  <c r="K844" l="1"/>
  <c r="J845"/>
  <c r="J846" l="1"/>
  <c r="K845"/>
  <c r="J847" l="1"/>
  <c r="K846"/>
  <c r="K847" l="1"/>
  <c r="J848"/>
  <c r="J849" l="1"/>
  <c r="K848"/>
  <c r="J850" l="1"/>
  <c r="K849"/>
  <c r="J851" l="1"/>
  <c r="K850"/>
  <c r="J852" l="1"/>
  <c r="K851"/>
  <c r="J853" l="1"/>
  <c r="K852"/>
  <c r="J854" l="1"/>
  <c r="K853"/>
  <c r="J855" l="1"/>
  <c r="K854"/>
  <c r="J856" l="1"/>
  <c r="K855"/>
  <c r="J857" l="1"/>
  <c r="K856"/>
  <c r="J858" l="1"/>
  <c r="K857"/>
  <c r="J859" l="1"/>
  <c r="K858"/>
  <c r="J860" l="1"/>
  <c r="K859"/>
  <c r="J861" l="1"/>
  <c r="K860"/>
  <c r="J862" l="1"/>
  <c r="K861"/>
  <c r="J863" l="1"/>
  <c r="K862"/>
  <c r="K863" l="1"/>
  <c r="J864"/>
  <c r="K864" l="1"/>
  <c r="J865"/>
  <c r="J866" l="1"/>
  <c r="K865"/>
  <c r="K866" l="1"/>
  <c r="J867"/>
  <c r="K867" l="1"/>
  <c r="J868"/>
  <c r="J869" l="1"/>
  <c r="K868"/>
  <c r="J870" l="1"/>
  <c r="K869"/>
  <c r="J871" l="1"/>
  <c r="K870"/>
  <c r="K871" l="1"/>
  <c r="J872"/>
  <c r="J873" l="1"/>
  <c r="K872"/>
  <c r="K873" l="1"/>
  <c r="J874"/>
  <c r="J875" l="1"/>
  <c r="K874"/>
  <c r="J876" l="1"/>
  <c r="K875"/>
  <c r="J877" l="1"/>
  <c r="K876"/>
  <c r="J878" l="1"/>
  <c r="K877"/>
  <c r="J879" l="1"/>
  <c r="K878"/>
  <c r="K879" l="1"/>
  <c r="J880"/>
  <c r="J881" l="1"/>
  <c r="K880"/>
  <c r="J882" l="1"/>
  <c r="K881"/>
  <c r="J883" l="1"/>
  <c r="K882"/>
  <c r="J884" l="1"/>
  <c r="K883"/>
  <c r="J885" l="1"/>
  <c r="K884"/>
  <c r="K885" l="1"/>
  <c r="J886"/>
  <c r="J887" l="1"/>
  <c r="K886"/>
  <c r="J888" l="1"/>
  <c r="K887"/>
  <c r="J889" l="1"/>
  <c r="K888"/>
  <c r="J890" l="1"/>
  <c r="K889"/>
  <c r="J891" l="1"/>
  <c r="K890"/>
  <c r="J892" l="1"/>
  <c r="K891"/>
  <c r="J893" l="1"/>
  <c r="K892"/>
  <c r="J894" l="1"/>
  <c r="K893"/>
  <c r="J895" l="1"/>
  <c r="K894"/>
  <c r="J896" l="1"/>
  <c r="K895"/>
  <c r="J897" l="1"/>
  <c r="K896"/>
  <c r="J898" l="1"/>
  <c r="K897"/>
  <c r="J899" l="1"/>
  <c r="K898"/>
  <c r="J900" l="1"/>
  <c r="K899"/>
  <c r="J901" l="1"/>
  <c r="K900"/>
  <c r="J902" l="1"/>
  <c r="K901"/>
  <c r="J903" l="1"/>
  <c r="K902"/>
  <c r="J904" l="1"/>
  <c r="K903"/>
  <c r="J905" l="1"/>
  <c r="K904"/>
  <c r="J906" l="1"/>
  <c r="K905"/>
  <c r="J907" l="1"/>
  <c r="K906"/>
  <c r="J908" l="1"/>
  <c r="K907"/>
  <c r="K908" l="1"/>
  <c r="J909"/>
  <c r="J910" l="1"/>
  <c r="K909"/>
  <c r="K910" l="1"/>
  <c r="J911"/>
  <c r="K911" l="1"/>
  <c r="J912"/>
  <c r="K912" l="1"/>
  <c r="J913"/>
  <c r="J914" l="1"/>
  <c r="K913"/>
  <c r="J915" l="1"/>
  <c r="K914"/>
  <c r="K915" l="1"/>
  <c r="J916"/>
  <c r="K916" l="1"/>
  <c r="J917"/>
  <c r="K917" l="1"/>
  <c r="J918"/>
  <c r="K918" l="1"/>
  <c r="J919"/>
  <c r="J920" l="1"/>
  <c r="K919"/>
  <c r="K920" l="1"/>
  <c r="J921"/>
  <c r="J922" l="1"/>
  <c r="K921"/>
  <c r="J923" l="1"/>
  <c r="K922"/>
  <c r="J924" l="1"/>
  <c r="K923"/>
  <c r="J925" l="1"/>
  <c r="K924"/>
  <c r="J926" l="1"/>
  <c r="K925"/>
  <c r="K926" l="1"/>
  <c r="J927"/>
  <c r="J928" l="1"/>
  <c r="K927"/>
  <c r="K928" l="1"/>
  <c r="J929"/>
  <c r="J930" l="1"/>
  <c r="K929"/>
  <c r="K930" l="1"/>
  <c r="J931"/>
  <c r="J932" l="1"/>
  <c r="K931"/>
  <c r="J933" l="1"/>
  <c r="K932"/>
  <c r="J934" l="1"/>
  <c r="K933"/>
  <c r="K934" l="1"/>
  <c r="J935"/>
  <c r="J936" l="1"/>
  <c r="K935"/>
  <c r="K936" l="1"/>
  <c r="J937"/>
  <c r="J938" l="1"/>
  <c r="K937"/>
  <c r="J939" l="1"/>
  <c r="K938"/>
  <c r="K939" l="1"/>
  <c r="J940"/>
  <c r="J941" l="1"/>
  <c r="K940"/>
  <c r="J942" l="1"/>
  <c r="K941"/>
  <c r="J943" l="1"/>
  <c r="K942"/>
  <c r="J944" l="1"/>
  <c r="K943"/>
  <c r="J945" l="1"/>
  <c r="K944"/>
  <c r="J946" l="1"/>
  <c r="K945"/>
  <c r="K946" l="1"/>
  <c r="J947"/>
  <c r="J948" l="1"/>
  <c r="K947"/>
  <c r="K948" l="1"/>
  <c r="J949"/>
  <c r="K949" l="1"/>
  <c r="J950"/>
  <c r="J951" l="1"/>
  <c r="K950"/>
  <c r="J952" l="1"/>
  <c r="K951"/>
  <c r="J953" l="1"/>
  <c r="K952"/>
  <c r="J954" l="1"/>
  <c r="K953"/>
  <c r="J955" l="1"/>
  <c r="K954"/>
  <c r="K955" l="1"/>
  <c r="J956"/>
  <c r="K956" l="1"/>
  <c r="J957"/>
  <c r="J958" l="1"/>
  <c r="K957"/>
  <c r="J959" l="1"/>
  <c r="K958"/>
  <c r="J960" l="1"/>
  <c r="K959"/>
  <c r="K960" l="1"/>
  <c r="J961"/>
  <c r="J962" l="1"/>
  <c r="K961"/>
  <c r="K962" l="1"/>
  <c r="J963"/>
  <c r="J964" l="1"/>
  <c r="K963"/>
  <c r="J965" l="1"/>
  <c r="K964"/>
  <c r="K965" l="1"/>
  <c r="J966"/>
  <c r="J967" l="1"/>
  <c r="K966"/>
  <c r="K967" l="1"/>
  <c r="J968"/>
  <c r="K968" l="1"/>
  <c r="J969"/>
  <c r="J970" l="1"/>
  <c r="K969"/>
  <c r="J971" l="1"/>
  <c r="K970"/>
  <c r="J972" l="1"/>
  <c r="K971"/>
  <c r="K972" l="1"/>
  <c r="J973"/>
  <c r="K973" l="1"/>
  <c r="J974"/>
  <c r="K974" l="1"/>
  <c r="J975"/>
  <c r="K975" l="1"/>
  <c r="J976"/>
  <c r="J977" l="1"/>
  <c r="K976"/>
  <c r="K977" l="1"/>
  <c r="J978"/>
  <c r="J979" l="1"/>
  <c r="K978"/>
  <c r="K979" l="1"/>
  <c r="J980"/>
  <c r="J981" l="1"/>
  <c r="K980"/>
  <c r="K981" l="1"/>
  <c r="J982"/>
  <c r="K982" l="1"/>
  <c r="J983"/>
  <c r="J984" l="1"/>
  <c r="K983"/>
  <c r="K984" l="1"/>
  <c r="J985"/>
  <c r="K985" l="1"/>
  <c r="J986"/>
  <c r="J987" l="1"/>
  <c r="K986"/>
  <c r="K987" l="1"/>
  <c r="J988"/>
  <c r="J989" l="1"/>
  <c r="K988"/>
  <c r="K989" l="1"/>
  <c r="J990"/>
  <c r="J991" l="1"/>
  <c r="K990"/>
  <c r="K991" l="1"/>
  <c r="J992"/>
  <c r="J993" l="1"/>
  <c r="K992"/>
  <c r="J994" l="1"/>
  <c r="K993"/>
  <c r="K994" l="1"/>
  <c r="J995"/>
  <c r="K995" l="1"/>
  <c r="J996"/>
  <c r="J997" l="1"/>
  <c r="K996"/>
  <c r="J998" l="1"/>
  <c r="K997"/>
  <c r="K998" l="1"/>
  <c r="J999"/>
  <c r="J1000" l="1"/>
  <c r="K999"/>
  <c r="J1001" l="1"/>
  <c r="K1000"/>
  <c r="K1001" l="1"/>
  <c r="J1002"/>
  <c r="J1003" l="1"/>
  <c r="K1002"/>
  <c r="J1004" l="1"/>
  <c r="K1003"/>
  <c r="K1004" l="1"/>
  <c r="J1005"/>
  <c r="J1006" l="1"/>
  <c r="K1005"/>
  <c r="J1007" l="1"/>
  <c r="K1006"/>
  <c r="K1007" l="1"/>
  <c r="J1008"/>
  <c r="K1008" l="1"/>
  <c r="J1009"/>
  <c r="K1009" l="1"/>
  <c r="J1010"/>
  <c r="K1010" l="1"/>
  <c r="J1011"/>
  <c r="K1011" l="1"/>
  <c r="J1012"/>
  <c r="K1012" l="1"/>
  <c r="J1013"/>
  <c r="J1014" l="1"/>
  <c r="K1013"/>
  <c r="K1014" l="1"/>
  <c r="J1015"/>
  <c r="J1016" l="1"/>
  <c r="K1015"/>
  <c r="J1017" l="1"/>
  <c r="K1016"/>
  <c r="J1018" l="1"/>
  <c r="K1017"/>
  <c r="K1018" l="1"/>
  <c r="J1019"/>
  <c r="J1020" l="1"/>
  <c r="K1019"/>
  <c r="J1021" l="1"/>
  <c r="K1020"/>
  <c r="J1022" l="1"/>
  <c r="K1021"/>
  <c r="K1022" l="1"/>
  <c r="J1023"/>
  <c r="K1023" l="1"/>
  <c r="J1024"/>
  <c r="J1025" l="1"/>
  <c r="K1024"/>
  <c r="J1026" l="1"/>
  <c r="K1025"/>
  <c r="K1026" l="1"/>
  <c r="J1027"/>
  <c r="J1028" l="1"/>
  <c r="K1027"/>
  <c r="J1029" l="1"/>
  <c r="K1028"/>
  <c r="K1029" l="1"/>
  <c r="J1030"/>
  <c r="J1031" l="1"/>
  <c r="K1030"/>
  <c r="J1032" l="1"/>
  <c r="K1031"/>
  <c r="K1032" l="1"/>
  <c r="J1033"/>
  <c r="K1033" l="1"/>
  <c r="J1034"/>
  <c r="J1035" l="1"/>
  <c r="K1034"/>
  <c r="J1036" l="1"/>
  <c r="K1035"/>
  <c r="J1037" l="1"/>
  <c r="K1036"/>
  <c r="K1037" l="1"/>
  <c r="J1038"/>
  <c r="K1038" l="1"/>
  <c r="J1039"/>
  <c r="K1039" l="1"/>
  <c r="J1040"/>
  <c r="K1040" l="1"/>
  <c r="J1041"/>
  <c r="K1041" l="1"/>
  <c r="J1042"/>
  <c r="J1043" l="1"/>
  <c r="K1042"/>
  <c r="K1043" l="1"/>
  <c r="J1044"/>
  <c r="K1044" l="1"/>
  <c r="J1045"/>
  <c r="K1045" l="1"/>
  <c r="J1046"/>
  <c r="K1046" l="1"/>
  <c r="J1047"/>
  <c r="J1048" l="1"/>
  <c r="K1047"/>
  <c r="K1048" l="1"/>
  <c r="J1049"/>
  <c r="K1049" l="1"/>
  <c r="J1050"/>
  <c r="K1050" l="1"/>
  <c r="J1051"/>
  <c r="K1051" l="1"/>
  <c r="J1052"/>
  <c r="J1053" l="1"/>
  <c r="K1052"/>
  <c r="J1054" l="1"/>
  <c r="K1053"/>
  <c r="K1054" l="1"/>
  <c r="J1055"/>
  <c r="K1055" l="1"/>
  <c r="J1056"/>
  <c r="J1057" l="1"/>
  <c r="K1056"/>
  <c r="K1057" l="1"/>
  <c r="J1058"/>
  <c r="K1058" l="1"/>
  <c r="J1059"/>
  <c r="K1059" l="1"/>
  <c r="J1060"/>
  <c r="J1061" l="1"/>
  <c r="K1060"/>
  <c r="K1061" l="1"/>
  <c r="J1062"/>
  <c r="J1063" l="1"/>
  <c r="K1062"/>
  <c r="K1063" l="1"/>
  <c r="J1064"/>
  <c r="K1064" l="1"/>
  <c r="J1065"/>
  <c r="K1065" l="1"/>
  <c r="J1066"/>
  <c r="K1066" l="1"/>
  <c r="J1067"/>
  <c r="K1067" l="1"/>
  <c r="J1068"/>
  <c r="J1069" l="1"/>
  <c r="K1068"/>
  <c r="K1069" l="1"/>
  <c r="J1070"/>
  <c r="K1070" l="1"/>
  <c r="J1071"/>
  <c r="K1071" l="1"/>
  <c r="J1072"/>
  <c r="J1073" l="1"/>
  <c r="K1072"/>
  <c r="K1073" l="1"/>
  <c r="J1074"/>
  <c r="K1074" l="1"/>
  <c r="J1075"/>
  <c r="K1075" l="1"/>
  <c r="J1076"/>
  <c r="K1076" l="1"/>
  <c r="J1077"/>
  <c r="J1078" l="1"/>
  <c r="K1077"/>
  <c r="K1078" l="1"/>
  <c r="J1079"/>
  <c r="J1080" l="1"/>
  <c r="K1079"/>
  <c r="K1080" l="1"/>
  <c r="J1081"/>
  <c r="J1082" l="1"/>
  <c r="K1081"/>
  <c r="K1082" l="1"/>
  <c r="J1083"/>
  <c r="J1084" l="1"/>
  <c r="K1083"/>
  <c r="J1085" l="1"/>
  <c r="K1084"/>
  <c r="J1086" l="1"/>
  <c r="K1085"/>
  <c r="K1086" l="1"/>
  <c r="J1087"/>
  <c r="K1087" l="1"/>
  <c r="J1088"/>
  <c r="K1088" l="1"/>
  <c r="J1089"/>
  <c r="K1089" l="1"/>
  <c r="J1090"/>
  <c r="K1090" l="1"/>
  <c r="J1091"/>
  <c r="K1091" l="1"/>
  <c r="J1092"/>
  <c r="J1093" l="1"/>
  <c r="K1092"/>
  <c r="K1093" l="1"/>
  <c r="J1094"/>
  <c r="J1095" l="1"/>
  <c r="K1094"/>
  <c r="K1095" l="1"/>
  <c r="J1096"/>
  <c r="K1096" l="1"/>
  <c r="J1097"/>
  <c r="J1098" l="1"/>
  <c r="K1097"/>
  <c r="K1098" l="1"/>
  <c r="J1099"/>
  <c r="J1100" l="1"/>
  <c r="K1099"/>
  <c r="J1101" l="1"/>
  <c r="K1100"/>
  <c r="K1101" l="1"/>
  <c r="J1102"/>
  <c r="J1103" l="1"/>
  <c r="K1102"/>
  <c r="K1103" l="1"/>
  <c r="J1104"/>
  <c r="J1105" l="1"/>
  <c r="K1104"/>
  <c r="J1106" l="1"/>
  <c r="K1105"/>
  <c r="J1107" l="1"/>
  <c r="K1106"/>
  <c r="J1108" l="1"/>
  <c r="K1107"/>
  <c r="K1108" l="1"/>
  <c r="J1109"/>
  <c r="J1110" l="1"/>
  <c r="K1109"/>
  <c r="K1110" l="1"/>
  <c r="J1111"/>
  <c r="K1111" l="1"/>
  <c r="J1112"/>
  <c r="K1112" l="1"/>
  <c r="J1113"/>
  <c r="K1113" l="1"/>
  <c r="J1114"/>
  <c r="K1114" l="1"/>
  <c r="J1115"/>
  <c r="K1115" l="1"/>
  <c r="J1116"/>
  <c r="J1117" l="1"/>
  <c r="K1116"/>
  <c r="K1117" l="1"/>
  <c r="J1118"/>
  <c r="K1118" l="1"/>
  <c r="J1119"/>
  <c r="K1119" l="1"/>
  <c r="J1120"/>
  <c r="K1120" l="1"/>
  <c r="J1121"/>
  <c r="K1121" l="1"/>
  <c r="J1122"/>
  <c r="J1123" l="1"/>
  <c r="K1122"/>
  <c r="K1123" l="1"/>
  <c r="J1124"/>
  <c r="K1124" l="1"/>
  <c r="J1125"/>
  <c r="K1125" l="1"/>
  <c r="J1126"/>
  <c r="K1126" l="1"/>
  <c r="J1127"/>
  <c r="K1127" l="1"/>
  <c r="J1128"/>
  <c r="K1128" l="1"/>
  <c r="J1129"/>
  <c r="K1129" l="1"/>
  <c r="J1130"/>
  <c r="K1130" l="1"/>
  <c r="J1131"/>
  <c r="J1132" l="1"/>
  <c r="K1131"/>
  <c r="K1132" l="1"/>
  <c r="J1133"/>
  <c r="J1134" l="1"/>
  <c r="K1133"/>
  <c r="J1135" l="1"/>
  <c r="K1134"/>
  <c r="K1135" l="1"/>
  <c r="J1136"/>
  <c r="J1137" l="1"/>
  <c r="K1136"/>
  <c r="K1137" l="1"/>
  <c r="J1138"/>
  <c r="K1138" l="1"/>
  <c r="J1139"/>
  <c r="J1140" l="1"/>
  <c r="K1139"/>
  <c r="J1141" l="1"/>
  <c r="K1140"/>
  <c r="K1141" l="1"/>
  <c r="J1142"/>
  <c r="J1143" l="1"/>
  <c r="K1142"/>
  <c r="J1144" l="1"/>
  <c r="K1143"/>
  <c r="J1145" l="1"/>
  <c r="K1144"/>
  <c r="J1146" l="1"/>
  <c r="K1145"/>
  <c r="J1147" l="1"/>
  <c r="K1146"/>
  <c r="J1148" l="1"/>
  <c r="K1147"/>
  <c r="J1149" l="1"/>
  <c r="K1148"/>
  <c r="K1149" l="1"/>
  <c r="J1150"/>
  <c r="K1150" l="1"/>
  <c r="J1151"/>
  <c r="K1151" l="1"/>
  <c r="J1152"/>
  <c r="J1153" l="1"/>
  <c r="K1152"/>
  <c r="K1153" l="1"/>
  <c r="J1154"/>
  <c r="K1154" l="1"/>
  <c r="J1155"/>
  <c r="K1155" l="1"/>
  <c r="J1156"/>
  <c r="K1156" l="1"/>
  <c r="J1157"/>
  <c r="K1157" l="1"/>
  <c r="J1158"/>
  <c r="K1158" l="1"/>
  <c r="J1159"/>
  <c r="J1160" l="1"/>
  <c r="K1159"/>
  <c r="K1160" l="1"/>
  <c r="J1161"/>
  <c r="K1161" l="1"/>
  <c r="J1162"/>
  <c r="K1162" l="1"/>
  <c r="J1163"/>
  <c r="K1163" l="1"/>
  <c r="J1164"/>
  <c r="K1164" l="1"/>
  <c r="J1165"/>
  <c r="K1165" l="1"/>
  <c r="J1166"/>
  <c r="K1166" l="1"/>
  <c r="J1167"/>
  <c r="K1167" l="1"/>
  <c r="J1168"/>
  <c r="K1168" l="1"/>
  <c r="J1169"/>
  <c r="K1169" l="1"/>
  <c r="J1170"/>
  <c r="K1170" l="1"/>
  <c r="J1171"/>
  <c r="K1171" l="1"/>
  <c r="J1172"/>
  <c r="J1173" l="1"/>
  <c r="K1172"/>
  <c r="J1174" l="1"/>
  <c r="K1173"/>
  <c r="K1174" l="1"/>
  <c r="J1175"/>
  <c r="J1176" l="1"/>
  <c r="K1175"/>
  <c r="K1176" l="1"/>
  <c r="J1177"/>
  <c r="K1177" l="1"/>
  <c r="J1178"/>
  <c r="K1178" l="1"/>
  <c r="J1179"/>
  <c r="K1179" l="1"/>
  <c r="J1180"/>
  <c r="J1181" l="1"/>
  <c r="K1180"/>
  <c r="K1181" l="1"/>
  <c r="J1182"/>
  <c r="K1182" l="1"/>
  <c r="J1183"/>
  <c r="K1183" l="1"/>
  <c r="J1184"/>
  <c r="K1184" l="1"/>
  <c r="J1185"/>
  <c r="K1185" l="1"/>
  <c r="J1186"/>
  <c r="J1187" l="1"/>
  <c r="K1186"/>
  <c r="K1187" l="1"/>
  <c r="J1188"/>
  <c r="J1189" l="1"/>
  <c r="K1188"/>
  <c r="K1189" l="1"/>
  <c r="J1190"/>
  <c r="K1190" l="1"/>
  <c r="J1191"/>
  <c r="K1191" l="1"/>
  <c r="J1192"/>
  <c r="K1192" l="1"/>
  <c r="J1193"/>
  <c r="K1193" l="1"/>
  <c r="J1194"/>
  <c r="J1195" l="1"/>
  <c r="K1194"/>
  <c r="K1195" l="1"/>
  <c r="J1196"/>
  <c r="K1196" l="1"/>
  <c r="J1197"/>
  <c r="K1197" l="1"/>
  <c r="J1198"/>
  <c r="K1198" l="1"/>
  <c r="J1199"/>
  <c r="K1199" l="1"/>
  <c r="J1200"/>
  <c r="K1200" l="1"/>
  <c r="J1201"/>
  <c r="K1201" l="1"/>
  <c r="J1202"/>
  <c r="K1202" l="1"/>
  <c r="J1203"/>
  <c r="K1203" l="1"/>
  <c r="J1204"/>
  <c r="K1204" l="1"/>
  <c r="J1205"/>
  <c r="K1205" l="1"/>
  <c r="J1206"/>
  <c r="J1207" l="1"/>
  <c r="K1206"/>
  <c r="K1207" l="1"/>
  <c r="J1208"/>
  <c r="J1209" l="1"/>
  <c r="K1208"/>
  <c r="J1210" l="1"/>
  <c r="K1209"/>
  <c r="K1210" l="1"/>
  <c r="J1211"/>
  <c r="K1211" l="1"/>
  <c r="J1212"/>
  <c r="K1212" l="1"/>
  <c r="J1213"/>
  <c r="J1214" l="1"/>
  <c r="K1213"/>
  <c r="J1215" l="1"/>
  <c r="K1214"/>
  <c r="J1216" l="1"/>
  <c r="K1215"/>
  <c r="J1217" l="1"/>
  <c r="K1216"/>
  <c r="K1217" l="1"/>
  <c r="J1218"/>
  <c r="K1218" l="1"/>
  <c r="J1219"/>
  <c r="J1220" l="1"/>
  <c r="K1219"/>
  <c r="K1220" l="1"/>
  <c r="J1221"/>
  <c r="K1221" l="1"/>
  <c r="J1222"/>
  <c r="K1222" l="1"/>
  <c r="J1223"/>
  <c r="J1224" l="1"/>
  <c r="K1223"/>
  <c r="K1224" l="1"/>
  <c r="J1225"/>
  <c r="K1225" l="1"/>
  <c r="J1226"/>
  <c r="K1226" l="1"/>
  <c r="J1227"/>
  <c r="K1227" l="1"/>
  <c r="J1228"/>
  <c r="K1228" l="1"/>
  <c r="J1229"/>
  <c r="K1229" l="1"/>
  <c r="J1230"/>
  <c r="K1230" l="1"/>
  <c r="J1231"/>
  <c r="J1232" l="1"/>
  <c r="K1231"/>
  <c r="K1232" l="1"/>
  <c r="J1233"/>
  <c r="K1233" l="1"/>
  <c r="J1234"/>
  <c r="K1234" l="1"/>
  <c r="J1235"/>
  <c r="K1235" l="1"/>
  <c r="J1236"/>
  <c r="J1237" l="1"/>
  <c r="K1236"/>
  <c r="K1237" l="1"/>
  <c r="J1238"/>
  <c r="K1238" l="1"/>
  <c r="J1239"/>
  <c r="J1240" l="1"/>
  <c r="K1239"/>
  <c r="K1240" l="1"/>
  <c r="J1241"/>
  <c r="J1242" l="1"/>
  <c r="K1241"/>
  <c r="J1243" l="1"/>
  <c r="K1242"/>
  <c r="K1243" l="1"/>
  <c r="J1244"/>
  <c r="K1244" l="1"/>
  <c r="J1245"/>
  <c r="J1246" l="1"/>
  <c r="K1245"/>
  <c r="K1246" l="1"/>
  <c r="J1247"/>
  <c r="K1247" l="1"/>
  <c r="J1248"/>
  <c r="K1248" l="1"/>
  <c r="J1249"/>
  <c r="K1249" l="1"/>
  <c r="J1250"/>
  <c r="K1250" l="1"/>
  <c r="J1251"/>
  <c r="J1252" l="1"/>
  <c r="K1251"/>
  <c r="J1253" l="1"/>
  <c r="K1252"/>
  <c r="K1253" l="1"/>
  <c r="J1254"/>
  <c r="K1254" l="1"/>
  <c r="J1255"/>
  <c r="K1255" l="1"/>
  <c r="J1256"/>
  <c r="K1256" l="1"/>
  <c r="J1257"/>
  <c r="J1258" l="1"/>
  <c r="K1257"/>
  <c r="K1258" l="1"/>
  <c r="J1259"/>
  <c r="K1259" l="1"/>
  <c r="J1260"/>
  <c r="K1260" l="1"/>
  <c r="J1261"/>
  <c r="J1262" l="1"/>
  <c r="K1261"/>
  <c r="K1262" l="1"/>
  <c r="J1263"/>
  <c r="J1264" l="1"/>
  <c r="K1263"/>
  <c r="K1264" l="1"/>
  <c r="J1265"/>
  <c r="K1265" l="1"/>
  <c r="J1266"/>
  <c r="J1267" l="1"/>
  <c r="K1266"/>
  <c r="K1267" l="1"/>
  <c r="J1268"/>
  <c r="J1269" l="1"/>
  <c r="K1268"/>
  <c r="K1269" l="1"/>
  <c r="J1270"/>
  <c r="J1271" l="1"/>
  <c r="K1270"/>
  <c r="K1271" l="1"/>
  <c r="J1272"/>
  <c r="J1273" l="1"/>
  <c r="K1272"/>
  <c r="K1273" l="1"/>
  <c r="J1274"/>
  <c r="J1275" l="1"/>
  <c r="K1274"/>
  <c r="K1275" l="1"/>
  <c r="J1276"/>
  <c r="K1276" l="1"/>
  <c r="J1277"/>
  <c r="K1277" l="1"/>
  <c r="J1278"/>
  <c r="K1278" l="1"/>
  <c r="J1279"/>
  <c r="K1279" l="1"/>
  <c r="J1280"/>
  <c r="K1280" l="1"/>
  <c r="J1281"/>
  <c r="J1282" l="1"/>
  <c r="K1281"/>
  <c r="K1282" l="1"/>
  <c r="J1283"/>
  <c r="J1284" l="1"/>
  <c r="K1283"/>
  <c r="K1284" l="1"/>
  <c r="J1285"/>
  <c r="K1285" l="1"/>
  <c r="J1286"/>
  <c r="K1286" l="1"/>
  <c r="J1287"/>
  <c r="K1287" l="1"/>
  <c r="J1288"/>
  <c r="K1288" l="1"/>
  <c r="J1289"/>
  <c r="J1290" l="1"/>
  <c r="K1289"/>
  <c r="K1290" l="1"/>
  <c r="J1291"/>
  <c r="K1291" l="1"/>
  <c r="J1292"/>
  <c r="K1292" l="1"/>
  <c r="J1293"/>
  <c r="K1293" l="1"/>
  <c r="J1294"/>
  <c r="J1295" l="1"/>
  <c r="K1294"/>
  <c r="J1296" l="1"/>
  <c r="K1295"/>
  <c r="J1297" l="1"/>
  <c r="K1296"/>
  <c r="K1297" l="1"/>
  <c r="J1298"/>
  <c r="K1298" l="1"/>
  <c r="J1299"/>
  <c r="J1300" l="1"/>
  <c r="K1299"/>
  <c r="K1300" l="1"/>
  <c r="J1301"/>
  <c r="K1301" l="1"/>
  <c r="J1302"/>
  <c r="K1302" l="1"/>
  <c r="J1303"/>
  <c r="K1303" l="1"/>
  <c r="J1304"/>
  <c r="K1304" l="1"/>
  <c r="J1305"/>
  <c r="J1306" l="1"/>
  <c r="K1305"/>
  <c r="K1306" l="1"/>
  <c r="J1307"/>
  <c r="K1307" l="1"/>
  <c r="J1308"/>
  <c r="K1308" l="1"/>
  <c r="J1309"/>
  <c r="K1309" l="1"/>
  <c r="J1310"/>
  <c r="K1310" l="1"/>
  <c r="J1311"/>
  <c r="J1312" l="1"/>
  <c r="K1311"/>
  <c r="K1312" l="1"/>
  <c r="J1313"/>
  <c r="K1313" l="1"/>
  <c r="J1314"/>
  <c r="J1315" l="1"/>
  <c r="K1314"/>
  <c r="K1315" l="1"/>
  <c r="J1316"/>
  <c r="K1316" l="1"/>
  <c r="J1317"/>
  <c r="K1317" l="1"/>
  <c r="J1318"/>
  <c r="K1318" l="1"/>
  <c r="J1319"/>
  <c r="K1319" l="1"/>
  <c r="J1320"/>
  <c r="J1321" l="1"/>
  <c r="K1320"/>
  <c r="J1322" l="1"/>
  <c r="K1321"/>
  <c r="J1323" l="1"/>
  <c r="K1322"/>
  <c r="J1324" l="1"/>
  <c r="K1323"/>
  <c r="K1324" l="1"/>
  <c r="J1325"/>
  <c r="J1326" l="1"/>
  <c r="K1325"/>
  <c r="K1326" l="1"/>
  <c r="J1327"/>
  <c r="K1327" l="1"/>
  <c r="J1328"/>
  <c r="J1329" l="1"/>
  <c r="K1328"/>
  <c r="K1329" l="1"/>
  <c r="J1330"/>
  <c r="K1330" l="1"/>
  <c r="J1331"/>
  <c r="J1332" l="1"/>
  <c r="K1331"/>
  <c r="J1333" l="1"/>
  <c r="K1332"/>
  <c r="J1334" l="1"/>
  <c r="K1333"/>
  <c r="J1335" l="1"/>
  <c r="K1334"/>
  <c r="J1336" l="1"/>
  <c r="K1335"/>
  <c r="K1336" l="1"/>
  <c r="J1337"/>
  <c r="K1337" l="1"/>
  <c r="J1338"/>
  <c r="J1339" l="1"/>
  <c r="K1338"/>
  <c r="J1340" l="1"/>
  <c r="K1339"/>
  <c r="J1341" l="1"/>
  <c r="K1340"/>
  <c r="K1341" l="1"/>
  <c r="J1342"/>
  <c r="K1342" l="1"/>
  <c r="J1343"/>
  <c r="J1344" l="1"/>
  <c r="K1343"/>
  <c r="J1345" l="1"/>
  <c r="K1344"/>
  <c r="J1346" l="1"/>
  <c r="K1345"/>
  <c r="K1346" l="1"/>
  <c r="J1347"/>
  <c r="J1348" l="1"/>
  <c r="K1347"/>
  <c r="K1348" l="1"/>
  <c r="J1349"/>
  <c r="J1350" l="1"/>
  <c r="K1349"/>
  <c r="K1350" l="1"/>
  <c r="J1351"/>
  <c r="J1352" l="1"/>
  <c r="K1351"/>
  <c r="J1353" l="1"/>
  <c r="K1352"/>
  <c r="K1353" l="1"/>
  <c r="J1354"/>
  <c r="K1354" l="1"/>
  <c r="J1355"/>
  <c r="K1355" l="1"/>
  <c r="J1356"/>
  <c r="K1356" l="1"/>
  <c r="J1357"/>
  <c r="J1358" l="1"/>
  <c r="K1357"/>
  <c r="K1358" l="1"/>
  <c r="J1359"/>
  <c r="J1360" l="1"/>
  <c r="K1359"/>
  <c r="K1360" l="1"/>
  <c r="J1361"/>
  <c r="J1362" l="1"/>
  <c r="K1361"/>
  <c r="J1363" l="1"/>
  <c r="K1362"/>
  <c r="K1363" l="1"/>
  <c r="J1364"/>
  <c r="J1365" l="1"/>
  <c r="K1364"/>
  <c r="K1365" l="1"/>
  <c r="J1366"/>
  <c r="K1366" l="1"/>
  <c r="J1367"/>
  <c r="K1367" l="1"/>
  <c r="J1368"/>
  <c r="K1368" l="1"/>
  <c r="J1369"/>
  <c r="J1370" l="1"/>
  <c r="K1369"/>
  <c r="K1370" l="1"/>
  <c r="J1371"/>
  <c r="J1372" l="1"/>
  <c r="K1371"/>
  <c r="J1373" l="1"/>
  <c r="K1372"/>
  <c r="K1373" l="1"/>
  <c r="J1374"/>
  <c r="J1375" l="1"/>
  <c r="K1374"/>
  <c r="K1375" l="1"/>
  <c r="J1376"/>
  <c r="J1377" l="1"/>
  <c r="K1376"/>
  <c r="J1378" l="1"/>
  <c r="K1377"/>
  <c r="J1379" l="1"/>
  <c r="K1378"/>
  <c r="J1380" l="1"/>
  <c r="K1379"/>
  <c r="J1381" l="1"/>
  <c r="K1380"/>
  <c r="J1382" l="1"/>
  <c r="K1381"/>
  <c r="J1383" l="1"/>
  <c r="K1382"/>
  <c r="K1383" l="1"/>
  <c r="J1384"/>
  <c r="J1385" l="1"/>
  <c r="K1384"/>
  <c r="J1386" l="1"/>
  <c r="K1385"/>
  <c r="J1387" l="1"/>
  <c r="K1386"/>
  <c r="J1388" l="1"/>
  <c r="K1387"/>
  <c r="J1389" l="1"/>
  <c r="K1388"/>
  <c r="J1390" l="1"/>
  <c r="K1389"/>
  <c r="J1391" l="1"/>
  <c r="K1390"/>
  <c r="J1392" l="1"/>
  <c r="K1391"/>
  <c r="K1392" l="1"/>
  <c r="J1393"/>
  <c r="J1394" l="1"/>
  <c r="K1393"/>
  <c r="J1395" l="1"/>
  <c r="K1394"/>
  <c r="K1395" l="1"/>
  <c r="J1396"/>
  <c r="J1397" l="1"/>
  <c r="K1396"/>
  <c r="K1397" l="1"/>
  <c r="J1398"/>
  <c r="K1398" l="1"/>
  <c r="J1399"/>
  <c r="K1399" l="1"/>
  <c r="J1400"/>
  <c r="J1401" l="1"/>
  <c r="K1400"/>
  <c r="J1402" l="1"/>
  <c r="K1401"/>
  <c r="K1402" l="1"/>
  <c r="J1403"/>
  <c r="K1403" l="1"/>
  <c r="J1404"/>
  <c r="K1404" l="1"/>
  <c r="J1405"/>
  <c r="K1405" l="1"/>
  <c r="J1406"/>
  <c r="J1407" l="1"/>
  <c r="K1406"/>
  <c r="J1408" l="1"/>
  <c r="K1407"/>
  <c r="K1408" l="1"/>
  <c r="J1409"/>
  <c r="J1410" l="1"/>
  <c r="K1409"/>
  <c r="K1410" l="1"/>
  <c r="J1411"/>
  <c r="J1412" l="1"/>
  <c r="K1411"/>
  <c r="K1412" l="1"/>
  <c r="J1413"/>
  <c r="J1414" l="1"/>
  <c r="K1413"/>
  <c r="J1415" l="1"/>
  <c r="K1414"/>
  <c r="J1416" l="1"/>
  <c r="K1415"/>
  <c r="J1417" l="1"/>
  <c r="K1416"/>
  <c r="K1417" l="1"/>
  <c r="J1418"/>
  <c r="J1419" l="1"/>
  <c r="K1418"/>
  <c r="J1420" l="1"/>
  <c r="K1419"/>
  <c r="K1420" l="1"/>
  <c r="J1421"/>
  <c r="J1422" l="1"/>
  <c r="K1421"/>
  <c r="J1423" l="1"/>
  <c r="K1422"/>
  <c r="J1424" l="1"/>
  <c r="K1423"/>
  <c r="J1425" l="1"/>
  <c r="K1424"/>
  <c r="K1425" l="1"/>
  <c r="J1426"/>
  <c r="J1427" l="1"/>
  <c r="K1426"/>
  <c r="J1428" l="1"/>
  <c r="K1427"/>
  <c r="K1428" l="1"/>
  <c r="J1429"/>
  <c r="J1430" l="1"/>
  <c r="K1429"/>
  <c r="J1431" l="1"/>
  <c r="K1430"/>
  <c r="J1432" l="1"/>
  <c r="L1430" s="1"/>
  <c r="K1431"/>
  <c r="L1431" l="1"/>
  <c r="L4"/>
  <c r="L5"/>
  <c r="L6"/>
  <c r="L7"/>
  <c r="L8"/>
  <c r="L9"/>
  <c r="L10"/>
  <c r="L11"/>
  <c r="L12"/>
  <c r="L13"/>
  <c r="L14"/>
  <c r="L15"/>
  <c r="L16"/>
  <c r="L17"/>
  <c r="L18"/>
  <c r="L19"/>
  <c r="L20"/>
  <c r="L21"/>
  <c r="L22"/>
  <c r="L23"/>
  <c r="L24"/>
  <c r="L25"/>
  <c r="L26"/>
  <c r="L27"/>
  <c r="L28"/>
  <c r="L29"/>
  <c r="L30"/>
  <c r="L31"/>
  <c r="L32"/>
  <c r="L33"/>
  <c r="L34"/>
  <c r="L35"/>
  <c r="L36"/>
  <c r="L37"/>
  <c r="L38"/>
  <c r="L39"/>
  <c r="L40"/>
  <c r="L41"/>
  <c r="L42"/>
  <c r="L43"/>
  <c r="L44"/>
  <c r="L45"/>
  <c r="L46"/>
  <c r="L47"/>
  <c r="L48"/>
  <c r="L49"/>
  <c r="L50"/>
  <c r="L51"/>
  <c r="L52"/>
  <c r="L53"/>
  <c r="L54"/>
  <c r="L55"/>
  <c r="L56"/>
  <c r="L57"/>
  <c r="L58"/>
  <c r="L59"/>
  <c r="L60"/>
  <c r="L61"/>
  <c r="L62"/>
  <c r="L63"/>
  <c r="L64"/>
  <c r="L65"/>
  <c r="L66"/>
  <c r="L67"/>
  <c r="L68"/>
  <c r="L69"/>
  <c r="L70"/>
  <c r="L71"/>
  <c r="L72"/>
  <c r="L73"/>
  <c r="L74"/>
  <c r="L75"/>
  <c r="L76"/>
  <c r="L77"/>
  <c r="L78"/>
  <c r="L79"/>
  <c r="L80"/>
  <c r="L81"/>
  <c r="L82"/>
  <c r="L83"/>
  <c r="L84"/>
  <c r="L85"/>
  <c r="L86"/>
  <c r="L87"/>
  <c r="L88"/>
  <c r="L89"/>
  <c r="L90"/>
  <c r="L91"/>
  <c r="L92"/>
  <c r="L93"/>
  <c r="L94"/>
  <c r="L95"/>
  <c r="L96"/>
  <c r="L97"/>
  <c r="L98"/>
  <c r="L99"/>
  <c r="L100"/>
  <c r="L101"/>
  <c r="L102"/>
  <c r="L103"/>
  <c r="L104"/>
  <c r="L105"/>
  <c r="L106"/>
  <c r="L107"/>
  <c r="L108"/>
  <c r="L109"/>
  <c r="L110"/>
  <c r="L111"/>
  <c r="L112"/>
  <c r="L113"/>
  <c r="L114"/>
  <c r="L115"/>
  <c r="L116"/>
  <c r="L117"/>
  <c r="L118"/>
  <c r="L119"/>
  <c r="L120"/>
  <c r="L121"/>
  <c r="L122"/>
  <c r="L123"/>
  <c r="L124"/>
  <c r="L125"/>
  <c r="L126"/>
  <c r="L127"/>
  <c r="L128"/>
  <c r="L129"/>
  <c r="L130"/>
  <c r="L131"/>
  <c r="L132"/>
  <c r="L133"/>
  <c r="L134"/>
  <c r="L135"/>
  <c r="L136"/>
  <c r="L137"/>
  <c r="L138"/>
  <c r="L139"/>
  <c r="L140"/>
  <c r="L141"/>
  <c r="L142"/>
  <c r="L143"/>
  <c r="L144"/>
  <c r="L145"/>
  <c r="L146"/>
  <c r="L147"/>
  <c r="L148"/>
  <c r="L149"/>
  <c r="L150"/>
  <c r="L151"/>
  <c r="L152"/>
  <c r="L153"/>
  <c r="L154"/>
  <c r="L155"/>
  <c r="L156"/>
  <c r="L157"/>
  <c r="L158"/>
  <c r="L159"/>
  <c r="L160"/>
  <c r="L161"/>
  <c r="L162"/>
  <c r="L163"/>
  <c r="L164"/>
  <c r="L165"/>
  <c r="L166"/>
  <c r="L167"/>
  <c r="L168"/>
  <c r="L169"/>
  <c r="L170"/>
  <c r="L171"/>
  <c r="L172"/>
  <c r="L173"/>
  <c r="L174"/>
  <c r="L175"/>
  <c r="L176"/>
  <c r="L177"/>
  <c r="L178"/>
  <c r="L179"/>
  <c r="L180"/>
  <c r="L181"/>
  <c r="L182"/>
  <c r="L183"/>
  <c r="L184"/>
  <c r="L185"/>
  <c r="L186"/>
  <c r="L187"/>
  <c r="L188"/>
  <c r="L189"/>
  <c r="L190"/>
  <c r="L191"/>
  <c r="L192"/>
  <c r="L193"/>
  <c r="L194"/>
  <c r="L195"/>
  <c r="L196"/>
  <c r="L197"/>
  <c r="L198"/>
  <c r="L199"/>
  <c r="L200"/>
  <c r="L201"/>
  <c r="L202"/>
  <c r="L203"/>
  <c r="L204"/>
  <c r="L205"/>
  <c r="L206"/>
  <c r="L207"/>
  <c r="L208"/>
  <c r="L209"/>
  <c r="L210"/>
  <c r="L211"/>
  <c r="L212"/>
  <c r="L213"/>
  <c r="L214"/>
  <c r="L215"/>
  <c r="L216"/>
  <c r="L217"/>
  <c r="L218"/>
  <c r="L219"/>
  <c r="L220"/>
  <c r="L221"/>
  <c r="L222"/>
  <c r="L223"/>
  <c r="L224"/>
  <c r="L225"/>
  <c r="L226"/>
  <c r="L227"/>
  <c r="L228"/>
  <c r="L229"/>
  <c r="L230"/>
  <c r="L231"/>
  <c r="L232"/>
  <c r="L233"/>
  <c r="L234"/>
  <c r="L235"/>
  <c r="L236"/>
  <c r="L237"/>
  <c r="L238"/>
  <c r="L239"/>
  <c r="L240"/>
  <c r="L241"/>
  <c r="L242"/>
  <c r="L243"/>
  <c r="L244"/>
  <c r="L245"/>
  <c r="L246"/>
  <c r="L247"/>
  <c r="L248"/>
  <c r="L249"/>
  <c r="L250"/>
  <c r="L251"/>
  <c r="L252"/>
  <c r="L253"/>
  <c r="L254"/>
  <c r="L255"/>
  <c r="L256"/>
  <c r="L257"/>
  <c r="L258"/>
  <c r="L259"/>
  <c r="L260"/>
  <c r="L261"/>
  <c r="L262"/>
  <c r="L263"/>
  <c r="L264"/>
  <c r="L265"/>
  <c r="L266"/>
  <c r="L267"/>
  <c r="L268"/>
  <c r="L269"/>
  <c r="L270"/>
  <c r="L271"/>
  <c r="L272"/>
  <c r="L273"/>
  <c r="L274"/>
  <c r="L275"/>
  <c r="L276"/>
  <c r="L277"/>
  <c r="L278"/>
  <c r="L279"/>
  <c r="L280"/>
  <c r="L281"/>
  <c r="L282"/>
  <c r="L283"/>
  <c r="L284"/>
  <c r="L285"/>
  <c r="L286"/>
  <c r="L287"/>
  <c r="L288"/>
  <c r="L289"/>
  <c r="L290"/>
  <c r="L291"/>
  <c r="L292"/>
  <c r="L293"/>
  <c r="L294"/>
  <c r="L295"/>
  <c r="L296"/>
  <c r="L297"/>
  <c r="L298"/>
  <c r="L299"/>
  <c r="L300"/>
  <c r="L301"/>
  <c r="L302"/>
  <c r="L303"/>
  <c r="L304"/>
  <c r="L305"/>
  <c r="L306"/>
  <c r="L307"/>
  <c r="L308"/>
  <c r="L309"/>
  <c r="L310"/>
  <c r="L311"/>
  <c r="L312"/>
  <c r="L313"/>
  <c r="L314"/>
  <c r="L315"/>
  <c r="L316"/>
  <c r="L317"/>
  <c r="L318"/>
  <c r="L319"/>
  <c r="L320"/>
  <c r="L321"/>
  <c r="L322"/>
  <c r="L323"/>
  <c r="L324"/>
  <c r="L325"/>
  <c r="L326"/>
  <c r="L327"/>
  <c r="L328"/>
  <c r="L329"/>
  <c r="L330"/>
  <c r="L331"/>
  <c r="L332"/>
  <c r="L333"/>
  <c r="L334"/>
  <c r="L335"/>
  <c r="L336"/>
  <c r="L337"/>
  <c r="L338"/>
  <c r="L339"/>
  <c r="L340"/>
  <c r="L341"/>
  <c r="L342"/>
  <c r="L343"/>
  <c r="L344"/>
  <c r="L345"/>
  <c r="L346"/>
  <c r="L347"/>
  <c r="L348"/>
  <c r="L349"/>
  <c r="L350"/>
  <c r="L351"/>
  <c r="L352"/>
  <c r="L353"/>
  <c r="L354"/>
  <c r="L355"/>
  <c r="L356"/>
  <c r="L357"/>
  <c r="L358"/>
  <c r="L359"/>
  <c r="L360"/>
  <c r="L361"/>
  <c r="L362"/>
  <c r="L363"/>
  <c r="L364"/>
  <c r="L365"/>
  <c r="L366"/>
  <c r="L367"/>
  <c r="L368"/>
  <c r="L369"/>
  <c r="L370"/>
  <c r="L371"/>
  <c r="L372"/>
  <c r="L373"/>
  <c r="L374"/>
  <c r="L375"/>
  <c r="L376"/>
  <c r="L377"/>
  <c r="L378"/>
  <c r="L379"/>
  <c r="L380"/>
  <c r="L381"/>
  <c r="L382"/>
  <c r="L383"/>
  <c r="L384"/>
  <c r="L385"/>
  <c r="L386"/>
  <c r="L387"/>
  <c r="L388"/>
  <c r="L389"/>
  <c r="L390"/>
  <c r="L391"/>
  <c r="L392"/>
  <c r="L393"/>
  <c r="L394"/>
  <c r="L395"/>
  <c r="L396"/>
  <c r="L397"/>
  <c r="L398"/>
  <c r="L399"/>
  <c r="L400"/>
  <c r="L401"/>
  <c r="L402"/>
  <c r="L403"/>
  <c r="L404"/>
  <c r="L405"/>
  <c r="L406"/>
  <c r="L407"/>
  <c r="L408"/>
  <c r="L409"/>
  <c r="L410"/>
  <c r="L411"/>
  <c r="L412"/>
  <c r="L413"/>
  <c r="L414"/>
  <c r="L415"/>
  <c r="L416"/>
  <c r="L417"/>
  <c r="L418"/>
  <c r="L419"/>
  <c r="L420"/>
  <c r="L421"/>
  <c r="L422"/>
  <c r="L423"/>
  <c r="L424"/>
  <c r="L425"/>
  <c r="L426"/>
  <c r="L427"/>
  <c r="L428"/>
  <c r="L429"/>
  <c r="L430"/>
  <c r="L431"/>
  <c r="L432"/>
  <c r="L433"/>
  <c r="L434"/>
  <c r="L435"/>
  <c r="L436"/>
  <c r="L437"/>
  <c r="L438"/>
  <c r="L439"/>
  <c r="L440"/>
  <c r="L441"/>
  <c r="L442"/>
  <c r="L443"/>
  <c r="L444"/>
  <c r="L445"/>
  <c r="L446"/>
  <c r="L447"/>
  <c r="L448"/>
  <c r="L449"/>
  <c r="L450"/>
  <c r="L451"/>
  <c r="L452"/>
  <c r="L453"/>
  <c r="L454"/>
  <c r="L455"/>
  <c r="L456"/>
  <c r="L457"/>
  <c r="L458"/>
  <c r="L459"/>
  <c r="L460"/>
  <c r="L461"/>
  <c r="L462"/>
  <c r="L463"/>
  <c r="L464"/>
  <c r="L465"/>
  <c r="L466"/>
  <c r="L467"/>
  <c r="L468"/>
  <c r="L469"/>
  <c r="L470"/>
  <c r="L471"/>
  <c r="L472"/>
  <c r="L473"/>
  <c r="L474"/>
  <c r="L475"/>
  <c r="L476"/>
  <c r="L477"/>
  <c r="L478"/>
  <c r="L479"/>
  <c r="L480"/>
  <c r="L481"/>
  <c r="L482"/>
  <c r="L483"/>
  <c r="L484"/>
  <c r="L485"/>
  <c r="L486"/>
  <c r="L487"/>
  <c r="L488"/>
  <c r="L489"/>
  <c r="L490"/>
  <c r="L491"/>
  <c r="L492"/>
  <c r="L493"/>
  <c r="L494"/>
  <c r="L495"/>
  <c r="L496"/>
  <c r="L497"/>
  <c r="L498"/>
  <c r="L499"/>
  <c r="L500"/>
  <c r="L501"/>
  <c r="L502"/>
  <c r="L503"/>
  <c r="L504"/>
  <c r="L505"/>
  <c r="L506"/>
  <c r="L507"/>
  <c r="L508"/>
  <c r="L509"/>
  <c r="L510"/>
  <c r="L511"/>
  <c r="L512"/>
  <c r="L513"/>
  <c r="L514"/>
  <c r="L515"/>
  <c r="L516"/>
  <c r="L517"/>
  <c r="L518"/>
  <c r="L519"/>
  <c r="L520"/>
  <c r="L521"/>
  <c r="L522"/>
  <c r="L523"/>
  <c r="L524"/>
  <c r="L525"/>
  <c r="L526"/>
  <c r="L527"/>
  <c r="L528"/>
  <c r="L529"/>
  <c r="L530"/>
  <c r="L531"/>
  <c r="L532"/>
  <c r="L533"/>
  <c r="L534"/>
  <c r="L535"/>
  <c r="L536"/>
  <c r="L537"/>
  <c r="L538"/>
  <c r="L539"/>
  <c r="L540"/>
  <c r="L541"/>
  <c r="L542"/>
  <c r="L543"/>
  <c r="L544"/>
  <c r="L545"/>
  <c r="L546"/>
  <c r="L547"/>
  <c r="L548"/>
  <c r="L549"/>
  <c r="L550"/>
  <c r="L551"/>
  <c r="L552"/>
  <c r="L553"/>
  <c r="L554"/>
  <c r="L555"/>
  <c r="L556"/>
  <c r="L557"/>
  <c r="L558"/>
  <c r="L559"/>
  <c r="L560"/>
  <c r="L561"/>
  <c r="L562"/>
  <c r="L563"/>
  <c r="L564"/>
  <c r="L565"/>
  <c r="L566"/>
  <c r="L567"/>
  <c r="L568"/>
  <c r="L569"/>
  <c r="L570"/>
  <c r="L571"/>
  <c r="L572"/>
  <c r="L573"/>
  <c r="L574"/>
  <c r="L575"/>
  <c r="L576"/>
  <c r="L577"/>
  <c r="L578"/>
  <c r="L579"/>
  <c r="L580"/>
  <c r="L581"/>
  <c r="L582"/>
  <c r="L583"/>
  <c r="L584"/>
  <c r="L585"/>
  <c r="L586"/>
  <c r="L587"/>
  <c r="L588"/>
  <c r="L589"/>
  <c r="L590"/>
  <c r="L591"/>
  <c r="L592"/>
  <c r="L593"/>
  <c r="L594"/>
  <c r="L595"/>
  <c r="L596"/>
  <c r="L597"/>
  <c r="L598"/>
  <c r="L599"/>
  <c r="L600"/>
  <c r="L601"/>
  <c r="L602"/>
  <c r="L603"/>
  <c r="L604"/>
  <c r="L605"/>
  <c r="L606"/>
  <c r="L607"/>
  <c r="L608"/>
  <c r="L609"/>
  <c r="L610"/>
  <c r="L611"/>
  <c r="L612"/>
  <c r="L613"/>
  <c r="L614"/>
  <c r="L615"/>
  <c r="L616"/>
  <c r="L617"/>
  <c r="L618"/>
  <c r="L619"/>
  <c r="L620"/>
  <c r="L621"/>
  <c r="L622"/>
  <c r="L623"/>
  <c r="L624"/>
  <c r="L625"/>
  <c r="L626"/>
  <c r="L627"/>
  <c r="L628"/>
  <c r="L629"/>
  <c r="L630"/>
  <c r="L631"/>
  <c r="L632"/>
  <c r="L633"/>
  <c r="L634"/>
  <c r="L635"/>
  <c r="L636"/>
  <c r="L637"/>
  <c r="L638"/>
  <c r="L639"/>
  <c r="L640"/>
  <c r="L641"/>
  <c r="L642"/>
  <c r="L643"/>
  <c r="L644"/>
  <c r="L645"/>
  <c r="L646"/>
  <c r="L647"/>
  <c r="L648"/>
  <c r="L649"/>
  <c r="L650"/>
  <c r="L651"/>
  <c r="L652"/>
  <c r="L653"/>
  <c r="L654"/>
  <c r="L655"/>
  <c r="L656"/>
  <c r="L657"/>
  <c r="L658"/>
  <c r="L659"/>
  <c r="L660"/>
  <c r="L661"/>
  <c r="L662"/>
  <c r="L663"/>
  <c r="L664"/>
  <c r="L665"/>
  <c r="L666"/>
  <c r="L667"/>
  <c r="L668"/>
  <c r="L669"/>
  <c r="L670"/>
  <c r="L671"/>
  <c r="L672"/>
  <c r="L673"/>
  <c r="L674"/>
  <c r="L675"/>
  <c r="L676"/>
  <c r="L677"/>
  <c r="L678"/>
  <c r="L679"/>
  <c r="L680"/>
  <c r="L681"/>
  <c r="L682"/>
  <c r="L683"/>
  <c r="L684"/>
  <c r="L685"/>
  <c r="L686"/>
  <c r="L687"/>
  <c r="L688"/>
  <c r="L689"/>
  <c r="L690"/>
  <c r="L691"/>
  <c r="L692"/>
  <c r="L693"/>
  <c r="L694"/>
  <c r="L695"/>
  <c r="L696"/>
  <c r="L697"/>
  <c r="L698"/>
  <c r="L699"/>
  <c r="L700"/>
  <c r="L701"/>
  <c r="L702"/>
  <c r="L703"/>
  <c r="L704"/>
  <c r="L705"/>
  <c r="L706"/>
  <c r="L707"/>
  <c r="L708"/>
  <c r="L709"/>
  <c r="L710"/>
  <c r="L711"/>
  <c r="L712"/>
  <c r="L713"/>
  <c r="L714"/>
  <c r="L715"/>
  <c r="L716"/>
  <c r="L717"/>
  <c r="L718"/>
  <c r="L719"/>
  <c r="L720"/>
  <c r="L721"/>
  <c r="L722"/>
  <c r="L723"/>
  <c r="L724"/>
  <c r="L725"/>
  <c r="L726"/>
  <c r="L727"/>
  <c r="L728"/>
  <c r="L729"/>
  <c r="L730"/>
  <c r="L731"/>
  <c r="L732"/>
  <c r="L733"/>
  <c r="L734"/>
  <c r="L735"/>
  <c r="L736"/>
  <c r="L737"/>
  <c r="L738"/>
  <c r="L739"/>
  <c r="L740"/>
  <c r="L741"/>
  <c r="L742"/>
  <c r="L743"/>
  <c r="L744"/>
  <c r="L745"/>
  <c r="L746"/>
  <c r="L747"/>
  <c r="L748"/>
  <c r="L749"/>
  <c r="L750"/>
  <c r="L751"/>
  <c r="L752"/>
  <c r="L753"/>
  <c r="L754"/>
  <c r="L755"/>
  <c r="L756"/>
  <c r="L757"/>
  <c r="L758"/>
  <c r="L759"/>
  <c r="L760"/>
  <c r="L761"/>
  <c r="L762"/>
  <c r="L763"/>
  <c r="L764"/>
  <c r="L765"/>
  <c r="L766"/>
  <c r="L767"/>
  <c r="L768"/>
  <c r="L769"/>
  <c r="L770"/>
  <c r="L771"/>
  <c r="L772"/>
  <c r="L773"/>
  <c r="L774"/>
  <c r="L775"/>
  <c r="L776"/>
  <c r="L777"/>
  <c r="L778"/>
  <c r="L779"/>
  <c r="L780"/>
  <c r="L781"/>
  <c r="L782"/>
  <c r="L783"/>
  <c r="L784"/>
  <c r="L785"/>
  <c r="L786"/>
  <c r="L787"/>
  <c r="L788"/>
  <c r="L789"/>
  <c r="L790"/>
  <c r="L791"/>
  <c r="L792"/>
  <c r="L793"/>
  <c r="L794"/>
  <c r="L795"/>
  <c r="L796"/>
  <c r="L797"/>
  <c r="L798"/>
  <c r="L799"/>
  <c r="L800"/>
  <c r="L801"/>
  <c r="L802"/>
  <c r="L803"/>
  <c r="L804"/>
  <c r="L805"/>
  <c r="L806"/>
  <c r="L807"/>
  <c r="L808"/>
  <c r="L809"/>
  <c r="L810"/>
  <c r="L811"/>
  <c r="L812"/>
  <c r="L813"/>
  <c r="L814"/>
  <c r="L815"/>
  <c r="L816"/>
  <c r="L817"/>
  <c r="L818"/>
  <c r="L819"/>
  <c r="L820"/>
  <c r="L821"/>
  <c r="L822"/>
  <c r="L823"/>
  <c r="L824"/>
  <c r="L825"/>
  <c r="L826"/>
  <c r="L827"/>
  <c r="L828"/>
  <c r="L829"/>
  <c r="L830"/>
  <c r="L831"/>
  <c r="L832"/>
  <c r="L833"/>
  <c r="L834"/>
  <c r="L835"/>
  <c r="L836"/>
  <c r="L837"/>
  <c r="L838"/>
  <c r="L839"/>
  <c r="L840"/>
  <c r="L841"/>
  <c r="L842"/>
  <c r="L843"/>
  <c r="L844"/>
  <c r="L845"/>
  <c r="L846"/>
  <c r="L847"/>
  <c r="L848"/>
  <c r="L849"/>
  <c r="L850"/>
  <c r="L851"/>
  <c r="L852"/>
  <c r="L853"/>
  <c r="L854"/>
  <c r="L855"/>
  <c r="L856"/>
  <c r="L857"/>
  <c r="L858"/>
  <c r="L859"/>
  <c r="L860"/>
  <c r="L861"/>
  <c r="L862"/>
  <c r="L863"/>
  <c r="L864"/>
  <c r="L865"/>
  <c r="L866"/>
  <c r="L867"/>
  <c r="L868"/>
  <c r="L869"/>
  <c r="L870"/>
  <c r="L871"/>
  <c r="L872"/>
  <c r="L873"/>
  <c r="L874"/>
  <c r="L875"/>
  <c r="L876"/>
  <c r="L877"/>
  <c r="L878"/>
  <c r="L879"/>
  <c r="L880"/>
  <c r="L881"/>
  <c r="L882"/>
  <c r="L883"/>
  <c r="L884"/>
  <c r="L885"/>
  <c r="L886"/>
  <c r="L887"/>
  <c r="L888"/>
  <c r="L889"/>
  <c r="L890"/>
  <c r="L891"/>
  <c r="L892"/>
  <c r="L893"/>
  <c r="L894"/>
  <c r="L895"/>
  <c r="L896"/>
  <c r="L897"/>
  <c r="L898"/>
  <c r="L899"/>
  <c r="L900"/>
  <c r="L901"/>
  <c r="L902"/>
  <c r="L903"/>
  <c r="L904"/>
  <c r="L905"/>
  <c r="L906"/>
  <c r="L907"/>
  <c r="L908"/>
  <c r="L909"/>
  <c r="L910"/>
  <c r="L911"/>
  <c r="L912"/>
  <c r="L913"/>
  <c r="L914"/>
  <c r="L915"/>
  <c r="L916"/>
  <c r="L917"/>
  <c r="L918"/>
  <c r="L919"/>
  <c r="L920"/>
  <c r="L921"/>
  <c r="L922"/>
  <c r="L923"/>
  <c r="L924"/>
  <c r="L925"/>
  <c r="L926"/>
  <c r="L927"/>
  <c r="L928"/>
  <c r="L929"/>
  <c r="L930"/>
  <c r="L931"/>
  <c r="L932"/>
  <c r="L933"/>
  <c r="L934"/>
  <c r="L935"/>
  <c r="L936"/>
  <c r="L937"/>
  <c r="L938"/>
  <c r="L939"/>
  <c r="L940"/>
  <c r="L941"/>
  <c r="L942"/>
  <c r="L943"/>
  <c r="L944"/>
  <c r="L945"/>
  <c r="L946"/>
  <c r="L947"/>
  <c r="L948"/>
  <c r="L949"/>
  <c r="L950"/>
  <c r="L951"/>
  <c r="L952"/>
  <c r="L953"/>
  <c r="L954"/>
  <c r="L955"/>
  <c r="L956"/>
  <c r="L957"/>
  <c r="L958"/>
  <c r="L959"/>
  <c r="L960"/>
  <c r="L961"/>
  <c r="L962"/>
  <c r="L963"/>
  <c r="L964"/>
  <c r="L965"/>
  <c r="L966"/>
  <c r="L967"/>
  <c r="L968"/>
  <c r="L969"/>
  <c r="L970"/>
  <c r="L971"/>
  <c r="L972"/>
  <c r="L973"/>
  <c r="L974"/>
  <c r="L975"/>
  <c r="L976"/>
  <c r="L977"/>
  <c r="L978"/>
  <c r="L979"/>
  <c r="L980"/>
  <c r="L981"/>
  <c r="L982"/>
  <c r="L983"/>
  <c r="L984"/>
  <c r="L985"/>
  <c r="L986"/>
  <c r="L987"/>
  <c r="L988"/>
  <c r="L989"/>
  <c r="L990"/>
  <c r="L991"/>
  <c r="L992"/>
  <c r="L993"/>
  <c r="L994"/>
  <c r="L995"/>
  <c r="L996"/>
  <c r="L997"/>
  <c r="L998"/>
  <c r="L999"/>
  <c r="L1000"/>
  <c r="L1001"/>
  <c r="L1002"/>
  <c r="L1003"/>
  <c r="L1004"/>
  <c r="L1005"/>
  <c r="L1006"/>
  <c r="L1007"/>
  <c r="L1008"/>
  <c r="L1009"/>
  <c r="L1010"/>
  <c r="L1011"/>
  <c r="L1012"/>
  <c r="L1013"/>
  <c r="L1014"/>
  <c r="L1015"/>
  <c r="L1016"/>
  <c r="L1017"/>
  <c r="L1018"/>
  <c r="L1019"/>
  <c r="L1020"/>
  <c r="L1021"/>
  <c r="L1022"/>
  <c r="L1023"/>
  <c r="L1024"/>
  <c r="L1025"/>
  <c r="L1026"/>
  <c r="L1027"/>
  <c r="L1028"/>
  <c r="L1029"/>
  <c r="L1030"/>
  <c r="L1031"/>
  <c r="L1032"/>
  <c r="L1033"/>
  <c r="L1034"/>
  <c r="L1035"/>
  <c r="L1036"/>
  <c r="L1037"/>
  <c r="L1038"/>
  <c r="L1039"/>
  <c r="L1040"/>
  <c r="L1041"/>
  <c r="L1042"/>
  <c r="L1043"/>
  <c r="L1044"/>
  <c r="L1045"/>
  <c r="L1046"/>
  <c r="L1047"/>
  <c r="L1048"/>
  <c r="L1049"/>
  <c r="L1050"/>
  <c r="L1051"/>
  <c r="L1052"/>
  <c r="L1053"/>
  <c r="L1054"/>
  <c r="L1055"/>
  <c r="L1056"/>
  <c r="L1057"/>
  <c r="L1058"/>
  <c r="L1059"/>
  <c r="L1060"/>
  <c r="L1061"/>
  <c r="L1062"/>
  <c r="L1063"/>
  <c r="L1064"/>
  <c r="L1065"/>
  <c r="L1066"/>
  <c r="L1067"/>
  <c r="L1068"/>
  <c r="L1069"/>
  <c r="L1070"/>
  <c r="L1071"/>
  <c r="L1072"/>
  <c r="L1073"/>
  <c r="L1074"/>
  <c r="L1075"/>
  <c r="L1076"/>
  <c r="L1077"/>
  <c r="L1078"/>
  <c r="L1079"/>
  <c r="L1080"/>
  <c r="L1081"/>
  <c r="L1082"/>
  <c r="L1083"/>
  <c r="L1084"/>
  <c r="L1085"/>
  <c r="L1086"/>
  <c r="L1087"/>
  <c r="L1088"/>
  <c r="L1089"/>
  <c r="L1090"/>
  <c r="L1091"/>
  <c r="L1092"/>
  <c r="L1093"/>
  <c r="L1094"/>
  <c r="L1095"/>
  <c r="L1096"/>
  <c r="L1097"/>
  <c r="L1098"/>
  <c r="L1099"/>
  <c r="L1100"/>
  <c r="L1101"/>
  <c r="L1102"/>
  <c r="L1103"/>
  <c r="L1104"/>
  <c r="L1105"/>
  <c r="L1106"/>
  <c r="L1107"/>
  <c r="L1108"/>
  <c r="L1109"/>
  <c r="L1110"/>
  <c r="L1111"/>
  <c r="L1112"/>
  <c r="L1113"/>
  <c r="L1114"/>
  <c r="L1115"/>
  <c r="L1116"/>
  <c r="L1117"/>
  <c r="L1118"/>
  <c r="L1119"/>
  <c r="L1120"/>
  <c r="L1121"/>
  <c r="L1122"/>
  <c r="L1123"/>
  <c r="L1124"/>
  <c r="L1125"/>
  <c r="L1126"/>
  <c r="L1127"/>
  <c r="L1128"/>
  <c r="L1129"/>
  <c r="L1130"/>
  <c r="L1131"/>
  <c r="L1132"/>
  <c r="L1133"/>
  <c r="L1134"/>
  <c r="L1135"/>
  <c r="L1136"/>
  <c r="L1137"/>
  <c r="L1138"/>
  <c r="L1139"/>
  <c r="L1140"/>
  <c r="L1141"/>
  <c r="L1142"/>
  <c r="L1143"/>
  <c r="L1144"/>
  <c r="L1145"/>
  <c r="L1146"/>
  <c r="L1147"/>
  <c r="L1148"/>
  <c r="L1149"/>
  <c r="L1150"/>
  <c r="L1151"/>
  <c r="L1152"/>
  <c r="L1153"/>
  <c r="L1154"/>
  <c r="L1155"/>
  <c r="L1156"/>
  <c r="L1157"/>
  <c r="L1158"/>
  <c r="L1159"/>
  <c r="L1160"/>
  <c r="L1161"/>
  <c r="L1162"/>
  <c r="L1163"/>
  <c r="L1164"/>
  <c r="L1165"/>
  <c r="L1166"/>
  <c r="L1167"/>
  <c r="L1168"/>
  <c r="L1169"/>
  <c r="L1170"/>
  <c r="L1171"/>
  <c r="L1172"/>
  <c r="L1173"/>
  <c r="L1174"/>
  <c r="L1175"/>
  <c r="L1176"/>
  <c r="L1177"/>
  <c r="L1178"/>
  <c r="L1179"/>
  <c r="L1180"/>
  <c r="L1181"/>
  <c r="L1182"/>
  <c r="L1183"/>
  <c r="L1184"/>
  <c r="L1185"/>
  <c r="L1186"/>
  <c r="L1187"/>
  <c r="L1188"/>
  <c r="L1189"/>
  <c r="L1190"/>
  <c r="L1191"/>
  <c r="L1192"/>
  <c r="L1193"/>
  <c r="L1194"/>
  <c r="L1195"/>
  <c r="L1196"/>
  <c r="L1197"/>
  <c r="L1198"/>
  <c r="L1199"/>
  <c r="L1200"/>
  <c r="L1201"/>
  <c r="L1202"/>
  <c r="L1203"/>
  <c r="L1204"/>
  <c r="L1205"/>
  <c r="L1206"/>
  <c r="L1207"/>
  <c r="L1208"/>
  <c r="L1209"/>
  <c r="L1210"/>
  <c r="L1211"/>
  <c r="L1212"/>
  <c r="L1213"/>
  <c r="L1214"/>
  <c r="L1215"/>
  <c r="L1216"/>
  <c r="L1217"/>
  <c r="L1218"/>
  <c r="L1219"/>
  <c r="L1220"/>
  <c r="L1221"/>
  <c r="L1222"/>
  <c r="L1223"/>
  <c r="L1224"/>
  <c r="L1225"/>
  <c r="L1226"/>
  <c r="L1227"/>
  <c r="L1228"/>
  <c r="L1229"/>
  <c r="L1230"/>
  <c r="L1231"/>
  <c r="L1232"/>
  <c r="L1233"/>
  <c r="L1234"/>
  <c r="L1235"/>
  <c r="L1236"/>
  <c r="L1237"/>
  <c r="L1238"/>
  <c r="L1239"/>
  <c r="L1240"/>
  <c r="L1241"/>
  <c r="L1242"/>
  <c r="L1243"/>
  <c r="L1244"/>
  <c r="L1245"/>
  <c r="L1246"/>
  <c r="L1247"/>
  <c r="L1248"/>
  <c r="L1249"/>
  <c r="L1250"/>
  <c r="L1251"/>
  <c r="L1252"/>
  <c r="L1253"/>
  <c r="L1254"/>
  <c r="L1255"/>
  <c r="L1256"/>
  <c r="L1257"/>
  <c r="L1258"/>
  <c r="L1259"/>
  <c r="L1260"/>
  <c r="L1261"/>
  <c r="L1262"/>
  <c r="L1263"/>
  <c r="L1264"/>
  <c r="L1265"/>
  <c r="L1266"/>
  <c r="L1267"/>
  <c r="L1268"/>
  <c r="L1269"/>
  <c r="L1270"/>
  <c r="L1271"/>
  <c r="L1272"/>
  <c r="L1273"/>
  <c r="L1274"/>
  <c r="L1275"/>
  <c r="L1276"/>
  <c r="L1277"/>
  <c r="L1278"/>
  <c r="L1279"/>
  <c r="L1280"/>
  <c r="L1281"/>
  <c r="L1282"/>
  <c r="L1283"/>
  <c r="L1284"/>
  <c r="L1285"/>
  <c r="L1286"/>
  <c r="L1287"/>
  <c r="L1288"/>
  <c r="L1289"/>
  <c r="L1290"/>
  <c r="L1291"/>
  <c r="L1292"/>
  <c r="L1293"/>
  <c r="L1294"/>
  <c r="L1295"/>
  <c r="L1296"/>
  <c r="L1297"/>
  <c r="L1298"/>
  <c r="L1299"/>
  <c r="L1300"/>
  <c r="L1301"/>
  <c r="L1302"/>
  <c r="L1303"/>
  <c r="L1304"/>
  <c r="L1305"/>
  <c r="L1306"/>
  <c r="L1307"/>
  <c r="L1308"/>
  <c r="L1309"/>
  <c r="L1310"/>
  <c r="L1311"/>
  <c r="L1312"/>
  <c r="L1313"/>
  <c r="L1314"/>
  <c r="L1315"/>
  <c r="L1316"/>
  <c r="L1317"/>
  <c r="L1318"/>
  <c r="L1319"/>
  <c r="L1320"/>
  <c r="L1321"/>
  <c r="L1322"/>
  <c r="L1323"/>
  <c r="L1324"/>
  <c r="L1325"/>
  <c r="L1326"/>
  <c r="L1327"/>
  <c r="L1328"/>
  <c r="L1329"/>
  <c r="L1330"/>
  <c r="L1331"/>
  <c r="L1332"/>
  <c r="L1333"/>
  <c r="L1334"/>
  <c r="L1335"/>
  <c r="L1336"/>
  <c r="L1337"/>
  <c r="L1338"/>
  <c r="L1339"/>
  <c r="L1340"/>
  <c r="L1341"/>
  <c r="L1342"/>
  <c r="L1343"/>
  <c r="L1344"/>
  <c r="L1345"/>
  <c r="L1346"/>
  <c r="L1347"/>
  <c r="L1348"/>
  <c r="L1349"/>
  <c r="L1350"/>
  <c r="L1351"/>
  <c r="L1352"/>
  <c r="L1353"/>
  <c r="L1354"/>
  <c r="L1355"/>
  <c r="L1356"/>
  <c r="L1357"/>
  <c r="L1358"/>
  <c r="L1359"/>
  <c r="L1360"/>
  <c r="L1361"/>
  <c r="L1362"/>
  <c r="L1363"/>
  <c r="L1364"/>
  <c r="L1365"/>
  <c r="L1366"/>
  <c r="L1367"/>
  <c r="L1368"/>
  <c r="L1369"/>
  <c r="L1370"/>
  <c r="L1371"/>
  <c r="L1372"/>
  <c r="L1373"/>
  <c r="L1374"/>
  <c r="L1375"/>
  <c r="L1376"/>
  <c r="L1377"/>
  <c r="L1378"/>
  <c r="L1379"/>
  <c r="L1380"/>
  <c r="L1381"/>
  <c r="L1382"/>
  <c r="L1383"/>
  <c r="L1384"/>
  <c r="L1385"/>
  <c r="L1386"/>
  <c r="L1387"/>
  <c r="L1388"/>
  <c r="L1389"/>
  <c r="L1390"/>
  <c r="L1391"/>
  <c r="L1392"/>
  <c r="L1393"/>
  <c r="L1394"/>
  <c r="L1395"/>
  <c r="L1396"/>
  <c r="L1397"/>
  <c r="L1398"/>
  <c r="L1399"/>
  <c r="L1400"/>
  <c r="L1401"/>
  <c r="L1402"/>
  <c r="L1403"/>
  <c r="L1404"/>
  <c r="L1405"/>
  <c r="L1406"/>
  <c r="L1407"/>
  <c r="L1408"/>
  <c r="L1409"/>
  <c r="L1410"/>
  <c r="L1411"/>
  <c r="L1412"/>
  <c r="L1413"/>
  <c r="L1414"/>
  <c r="L1415"/>
  <c r="L1416"/>
  <c r="L1417"/>
  <c r="L1418"/>
  <c r="L1419"/>
  <c r="L1420"/>
  <c r="L1421"/>
  <c r="L1422"/>
  <c r="L1423"/>
  <c r="L1424"/>
  <c r="L1425"/>
  <c r="L1426"/>
  <c r="L1427"/>
  <c r="L1428"/>
  <c r="L1429"/>
  <c r="K1432"/>
  <c r="L1432" s="1"/>
  <c r="N1430" l="1"/>
  <c r="M1430"/>
  <c r="M1426"/>
  <c r="N1426"/>
  <c r="N1422"/>
  <c r="M1422"/>
  <c r="N1418"/>
  <c r="M1418"/>
  <c r="N1414"/>
  <c r="M1414"/>
  <c r="N1410"/>
  <c r="M1410"/>
  <c r="N1406"/>
  <c r="M1406"/>
  <c r="N1402"/>
  <c r="M1402"/>
  <c r="N1398"/>
  <c r="M1398"/>
  <c r="N1394"/>
  <c r="M1394"/>
  <c r="N1390"/>
  <c r="M1390"/>
  <c r="N1386"/>
  <c r="M1386"/>
  <c r="M1382"/>
  <c r="N1382"/>
  <c r="N1378"/>
  <c r="M1378"/>
  <c r="N1374"/>
  <c r="M1374"/>
  <c r="N1370"/>
  <c r="M1370"/>
  <c r="N1366"/>
  <c r="M1366"/>
  <c r="N1362"/>
  <c r="M1362"/>
  <c r="N1358"/>
  <c r="M1358"/>
  <c r="N1354"/>
  <c r="M1354"/>
  <c r="N1350"/>
  <c r="M1350"/>
  <c r="N1346"/>
  <c r="M1346"/>
  <c r="N1342"/>
  <c r="M1342"/>
  <c r="N1338"/>
  <c r="M1338"/>
  <c r="N1334"/>
  <c r="M1334"/>
  <c r="N1330"/>
  <c r="M1330"/>
  <c r="N1326"/>
  <c r="M1326"/>
  <c r="N1322"/>
  <c r="M1322"/>
  <c r="N1318"/>
  <c r="M1318"/>
  <c r="N1314"/>
  <c r="M1314"/>
  <c r="N1310"/>
  <c r="M1310"/>
  <c r="N1306"/>
  <c r="M1306"/>
  <c r="N1302"/>
  <c r="M1302"/>
  <c r="N1298"/>
  <c r="M1298"/>
  <c r="N1294"/>
  <c r="M1294"/>
  <c r="N1290"/>
  <c r="M1290"/>
  <c r="N1286"/>
  <c r="M1286"/>
  <c r="N1282"/>
  <c r="M1282"/>
  <c r="N1278"/>
  <c r="M1278"/>
  <c r="N1274"/>
  <c r="M1274"/>
  <c r="N1270"/>
  <c r="M1270"/>
  <c r="N1266"/>
  <c r="M1266"/>
  <c r="N1262"/>
  <c r="M1262"/>
  <c r="N1258"/>
  <c r="M1258"/>
  <c r="N1254"/>
  <c r="M1254"/>
  <c r="N1250"/>
  <c r="M1250"/>
  <c r="N1246"/>
  <c r="M1246"/>
  <c r="N1242"/>
  <c r="M1242"/>
  <c r="N1238"/>
  <c r="M1238"/>
  <c r="N1234"/>
  <c r="M1234"/>
  <c r="M1230"/>
  <c r="N1230"/>
  <c r="N1226"/>
  <c r="M1226"/>
  <c r="N1222"/>
  <c r="M1222"/>
  <c r="N1218"/>
  <c r="M1218"/>
  <c r="N1214"/>
  <c r="M1214"/>
  <c r="N1210"/>
  <c r="M1210"/>
  <c r="M1206"/>
  <c r="N1206"/>
  <c r="N1202"/>
  <c r="M1202"/>
  <c r="N1198"/>
  <c r="M1198"/>
  <c r="N1194"/>
  <c r="M1194"/>
  <c r="N1190"/>
  <c r="M1190"/>
  <c r="N1186"/>
  <c r="M1186"/>
  <c r="N1182"/>
  <c r="M1182"/>
  <c r="N1178"/>
  <c r="M1178"/>
  <c r="N1174"/>
  <c r="M1174"/>
  <c r="N1170"/>
  <c r="M1170"/>
  <c r="N1166"/>
  <c r="M1166"/>
  <c r="M1162"/>
  <c r="N1162"/>
  <c r="M1158"/>
  <c r="N1158"/>
  <c r="M1154"/>
  <c r="N1154"/>
  <c r="N1150"/>
  <c r="M1150"/>
  <c r="N1146"/>
  <c r="M1146"/>
  <c r="N1142"/>
  <c r="M1142"/>
  <c r="N1138"/>
  <c r="M1138"/>
  <c r="N1134"/>
  <c r="M1134"/>
  <c r="N1130"/>
  <c r="M1130"/>
  <c r="N1126"/>
  <c r="M1126"/>
  <c r="M1122"/>
  <c r="N1122"/>
  <c r="N1118"/>
  <c r="M1118"/>
  <c r="N1114"/>
  <c r="M1114"/>
  <c r="N1110"/>
  <c r="M1110"/>
  <c r="N1106"/>
  <c r="M1106"/>
  <c r="N1102"/>
  <c r="M1102"/>
  <c r="N1098"/>
  <c r="M1098"/>
  <c r="N1094"/>
  <c r="M1094"/>
  <c r="N1090"/>
  <c r="M1090"/>
  <c r="N1086"/>
  <c r="M1086"/>
  <c r="N1082"/>
  <c r="M1082"/>
  <c r="N1078"/>
  <c r="M1078"/>
  <c r="N1074"/>
  <c r="M1074"/>
  <c r="N1070"/>
  <c r="M1070"/>
  <c r="N1066"/>
  <c r="M1066"/>
  <c r="N1062"/>
  <c r="M1062"/>
  <c r="N1058"/>
  <c r="M1058"/>
  <c r="N1054"/>
  <c r="M1054"/>
  <c r="N1050"/>
  <c r="M1050"/>
  <c r="N1046"/>
  <c r="M1046"/>
  <c r="N1042"/>
  <c r="M1042"/>
  <c r="M1037"/>
  <c r="N1037"/>
  <c r="M1029"/>
  <c r="N1029"/>
  <c r="N1431"/>
  <c r="M1431"/>
  <c r="N1427"/>
  <c r="M1427"/>
  <c r="N1423"/>
  <c r="M1423"/>
  <c r="N1419"/>
  <c r="M1419"/>
  <c r="N1415"/>
  <c r="M1415"/>
  <c r="N1411"/>
  <c r="M1411"/>
  <c r="N1407"/>
  <c r="M1407"/>
  <c r="N1403"/>
  <c r="M1403"/>
  <c r="N1399"/>
  <c r="M1399"/>
  <c r="N1395"/>
  <c r="M1395"/>
  <c r="N1391"/>
  <c r="M1391"/>
  <c r="N1387"/>
  <c r="M1387"/>
  <c r="M1383"/>
  <c r="N1383"/>
  <c r="N1379"/>
  <c r="M1379"/>
  <c r="N1375"/>
  <c r="M1375"/>
  <c r="N1371"/>
  <c r="M1371"/>
  <c r="N1367"/>
  <c r="M1367"/>
  <c r="N1363"/>
  <c r="M1363"/>
  <c r="N1359"/>
  <c r="M1359"/>
  <c r="N1355"/>
  <c r="M1355"/>
  <c r="M1351"/>
  <c r="N1351"/>
  <c r="N1347"/>
  <c r="M1347"/>
  <c r="N1343"/>
  <c r="M1343"/>
  <c r="N1339"/>
  <c r="M1339"/>
  <c r="N1335"/>
  <c r="M1335"/>
  <c r="N1331"/>
  <c r="M1331"/>
  <c r="N1327"/>
  <c r="M1327"/>
  <c r="N1323"/>
  <c r="M1323"/>
  <c r="N1319"/>
  <c r="M1319"/>
  <c r="N1315"/>
  <c r="M1315"/>
  <c r="N1311"/>
  <c r="M1311"/>
  <c r="N1307"/>
  <c r="M1307"/>
  <c r="N1303"/>
  <c r="M1303"/>
  <c r="N1299"/>
  <c r="M1299"/>
  <c r="N1295"/>
  <c r="M1295"/>
  <c r="N1291"/>
  <c r="M1291"/>
  <c r="N1287"/>
  <c r="M1287"/>
  <c r="N1283"/>
  <c r="M1283"/>
  <c r="N1279"/>
  <c r="M1279"/>
  <c r="N1275"/>
  <c r="M1275"/>
  <c r="M1271"/>
  <c r="N1271"/>
  <c r="N1267"/>
  <c r="M1267"/>
  <c r="N1263"/>
  <c r="M1263"/>
  <c r="N1259"/>
  <c r="M1259"/>
  <c r="N1255"/>
  <c r="M1255"/>
  <c r="N1251"/>
  <c r="M1251"/>
  <c r="N1247"/>
  <c r="M1247"/>
  <c r="N1243"/>
  <c r="M1243"/>
  <c r="N1239"/>
  <c r="M1239"/>
  <c r="N1235"/>
  <c r="M1235"/>
  <c r="M1231"/>
  <c r="N1231"/>
  <c r="N1227"/>
  <c r="M1227"/>
  <c r="N1223"/>
  <c r="M1223"/>
  <c r="N1219"/>
  <c r="M1219"/>
  <c r="N1215"/>
  <c r="M1215"/>
  <c r="N1211"/>
  <c r="M1211"/>
  <c r="N1207"/>
  <c r="M1207"/>
  <c r="N1203"/>
  <c r="M1203"/>
  <c r="N1199"/>
  <c r="M1199"/>
  <c r="N1195"/>
  <c r="M1195"/>
  <c r="N1191"/>
  <c r="M1191"/>
  <c r="N1187"/>
  <c r="M1187"/>
  <c r="N1183"/>
  <c r="M1183"/>
  <c r="N1179"/>
  <c r="M1179"/>
  <c r="N1175"/>
  <c r="M1175"/>
  <c r="N1171"/>
  <c r="M1171"/>
  <c r="N1167"/>
  <c r="M1167"/>
  <c r="N1163"/>
  <c r="M1163"/>
  <c r="M1159"/>
  <c r="N1159"/>
  <c r="M1155"/>
  <c r="N1155"/>
  <c r="N1151"/>
  <c r="M1151"/>
  <c r="M1147"/>
  <c r="N1147"/>
  <c r="M1143"/>
  <c r="N1143"/>
  <c r="M1139"/>
  <c r="N1139"/>
  <c r="M1135"/>
  <c r="N1135"/>
  <c r="M1131"/>
  <c r="N1131"/>
  <c r="M1127"/>
  <c r="N1127"/>
  <c r="M1123"/>
  <c r="N1123"/>
  <c r="M1119"/>
  <c r="N1119"/>
  <c r="M1115"/>
  <c r="N1115"/>
  <c r="M1111"/>
  <c r="N1111"/>
  <c r="M1107"/>
  <c r="N1107"/>
  <c r="M1103"/>
  <c r="N1103"/>
  <c r="M1099"/>
  <c r="N1099"/>
  <c r="M1095"/>
  <c r="N1095"/>
  <c r="M1091"/>
  <c r="N1091"/>
  <c r="M1087"/>
  <c r="N1087"/>
  <c r="M1083"/>
  <c r="N1083"/>
  <c r="M1079"/>
  <c r="N1079"/>
  <c r="M1075"/>
  <c r="N1075"/>
  <c r="M1071"/>
  <c r="N1071"/>
  <c r="M1067"/>
  <c r="N1067"/>
  <c r="M1063"/>
  <c r="N1063"/>
  <c r="M1059"/>
  <c r="N1059"/>
  <c r="M1055"/>
  <c r="N1055"/>
  <c r="M1051"/>
  <c r="N1051"/>
  <c r="M1047"/>
  <c r="N1047"/>
  <c r="M1043"/>
  <c r="N1043"/>
  <c r="M1039"/>
  <c r="N1039"/>
  <c r="M1031"/>
  <c r="N1031"/>
  <c r="N1038"/>
  <c r="M1038"/>
  <c r="N1034"/>
  <c r="M1034"/>
  <c r="N1030"/>
  <c r="M1030"/>
  <c r="N1026"/>
  <c r="M1026"/>
  <c r="N1022"/>
  <c r="M1022"/>
  <c r="N1018"/>
  <c r="M1018"/>
  <c r="M1014"/>
  <c r="N1014"/>
  <c r="N1432"/>
  <c r="M1432"/>
  <c r="N1428"/>
  <c r="M1428"/>
  <c r="N1424"/>
  <c r="M1424"/>
  <c r="N1420"/>
  <c r="M1420"/>
  <c r="N1416"/>
  <c r="M1416"/>
  <c r="N1412"/>
  <c r="M1412"/>
  <c r="N1408"/>
  <c r="M1408"/>
  <c r="N1404"/>
  <c r="M1404"/>
  <c r="N1400"/>
  <c r="M1400"/>
  <c r="N1396"/>
  <c r="M1396"/>
  <c r="N1392"/>
  <c r="M1392"/>
  <c r="N1388"/>
  <c r="M1388"/>
  <c r="M1384"/>
  <c r="N1384"/>
  <c r="N1380"/>
  <c r="M1380"/>
  <c r="N1376"/>
  <c r="M1376"/>
  <c r="N1372"/>
  <c r="M1372"/>
  <c r="N1368"/>
  <c r="M1368"/>
  <c r="N1364"/>
  <c r="M1364"/>
  <c r="N1360"/>
  <c r="M1360"/>
  <c r="N1356"/>
  <c r="M1356"/>
  <c r="N1352"/>
  <c r="M1352"/>
  <c r="N1348"/>
  <c r="M1348"/>
  <c r="N1344"/>
  <c r="M1344"/>
  <c r="N1340"/>
  <c r="M1340"/>
  <c r="N1336"/>
  <c r="M1336"/>
  <c r="N1332"/>
  <c r="M1332"/>
  <c r="N1328"/>
  <c r="M1328"/>
  <c r="N1324"/>
  <c r="M1324"/>
  <c r="N1320"/>
  <c r="M1320"/>
  <c r="N1316"/>
  <c r="M1316"/>
  <c r="N1312"/>
  <c r="M1312"/>
  <c r="N1308"/>
  <c r="M1308"/>
  <c r="N1304"/>
  <c r="M1304"/>
  <c r="N1300"/>
  <c r="M1300"/>
  <c r="N1296"/>
  <c r="M1296"/>
  <c r="N1292"/>
  <c r="M1292"/>
  <c r="N1288"/>
  <c r="M1288"/>
  <c r="N1284"/>
  <c r="M1284"/>
  <c r="N1280"/>
  <c r="M1280"/>
  <c r="N1276"/>
  <c r="M1276"/>
  <c r="N1272"/>
  <c r="M1272"/>
  <c r="N1268"/>
  <c r="M1268"/>
  <c r="N1264"/>
  <c r="M1264"/>
  <c r="N1260"/>
  <c r="M1260"/>
  <c r="N1256"/>
  <c r="M1256"/>
  <c r="N1252"/>
  <c r="M1252"/>
  <c r="N1248"/>
  <c r="M1248"/>
  <c r="N1244"/>
  <c r="M1244"/>
  <c r="N1240"/>
  <c r="M1240"/>
  <c r="N1236"/>
  <c r="M1236"/>
  <c r="N1232"/>
  <c r="M1232"/>
  <c r="N1228"/>
  <c r="M1228"/>
  <c r="N1224"/>
  <c r="M1224"/>
  <c r="N1220"/>
  <c r="M1220"/>
  <c r="N1216"/>
  <c r="M1216"/>
  <c r="N1212"/>
  <c r="M1212"/>
  <c r="N1208"/>
  <c r="M1208"/>
  <c r="N1204"/>
  <c r="M1204"/>
  <c r="N1200"/>
  <c r="M1200"/>
  <c r="N1196"/>
  <c r="M1196"/>
  <c r="N1192"/>
  <c r="M1192"/>
  <c r="N1188"/>
  <c r="M1188"/>
  <c r="N1184"/>
  <c r="M1184"/>
  <c r="M1180"/>
  <c r="N1180"/>
  <c r="N1176"/>
  <c r="M1176"/>
  <c r="N1172"/>
  <c r="M1172"/>
  <c r="N1168"/>
  <c r="M1168"/>
  <c r="N1164"/>
  <c r="M1164"/>
  <c r="M1160"/>
  <c r="N1160"/>
  <c r="N1156"/>
  <c r="M1156"/>
  <c r="N1152"/>
  <c r="M1152"/>
  <c r="N1148"/>
  <c r="M1148"/>
  <c r="N1144"/>
  <c r="M1144"/>
  <c r="M1140"/>
  <c r="N1140"/>
  <c r="N1136"/>
  <c r="M1136"/>
  <c r="N1132"/>
  <c r="M1132"/>
  <c r="N1128"/>
  <c r="M1128"/>
  <c r="N1124"/>
  <c r="M1124"/>
  <c r="M1120"/>
  <c r="N1120"/>
  <c r="N1116"/>
  <c r="M1116"/>
  <c r="N1112"/>
  <c r="M1112"/>
  <c r="N1108"/>
  <c r="M1108"/>
  <c r="N1104"/>
  <c r="M1104"/>
  <c r="N1100"/>
  <c r="M1100"/>
  <c r="N1096"/>
  <c r="M1096"/>
  <c r="N1092"/>
  <c r="M1092"/>
  <c r="N1088"/>
  <c r="M1088"/>
  <c r="N1084"/>
  <c r="M1084"/>
  <c r="N1080"/>
  <c r="M1080"/>
  <c r="N1076"/>
  <c r="M1076"/>
  <c r="N1072"/>
  <c r="M1072"/>
  <c r="N1068"/>
  <c r="M1068"/>
  <c r="N1064"/>
  <c r="M1064"/>
  <c r="N1060"/>
  <c r="M1060"/>
  <c r="N1056"/>
  <c r="M1056"/>
  <c r="N1052"/>
  <c r="M1052"/>
  <c r="N1048"/>
  <c r="M1048"/>
  <c r="N1044"/>
  <c r="M1044"/>
  <c r="N1040"/>
  <c r="M1040"/>
  <c r="M1033"/>
  <c r="N1033"/>
  <c r="M1025"/>
  <c r="N1025"/>
  <c r="N1429"/>
  <c r="M1429"/>
  <c r="N1425"/>
  <c r="M1425"/>
  <c r="N1421"/>
  <c r="M1421"/>
  <c r="N1417"/>
  <c r="M1417"/>
  <c r="N1413"/>
  <c r="M1413"/>
  <c r="N1409"/>
  <c r="M1409"/>
  <c r="N1405"/>
  <c r="M1405"/>
  <c r="N1401"/>
  <c r="M1401"/>
  <c r="N1397"/>
  <c r="M1397"/>
  <c r="N1393"/>
  <c r="M1393"/>
  <c r="N1389"/>
  <c r="M1389"/>
  <c r="N1385"/>
  <c r="M1385"/>
  <c r="N1381"/>
  <c r="M1381"/>
  <c r="N1377"/>
  <c r="M1377"/>
  <c r="N1373"/>
  <c r="M1373"/>
  <c r="N1369"/>
  <c r="M1369"/>
  <c r="N1365"/>
  <c r="M1365"/>
  <c r="N1361"/>
  <c r="M1361"/>
  <c r="N1357"/>
  <c r="M1357"/>
  <c r="N1353"/>
  <c r="M1353"/>
  <c r="N1349"/>
  <c r="M1349"/>
  <c r="N1345"/>
  <c r="M1345"/>
  <c r="N1341"/>
  <c r="M1341"/>
  <c r="N1337"/>
  <c r="M1337"/>
  <c r="N1333"/>
  <c r="M1333"/>
  <c r="N1329"/>
  <c r="M1329"/>
  <c r="N1325"/>
  <c r="M1325"/>
  <c r="N1321"/>
  <c r="M1321"/>
  <c r="N1317"/>
  <c r="M1317"/>
  <c r="N1313"/>
  <c r="M1313"/>
  <c r="N1309"/>
  <c r="M1309"/>
  <c r="N1305"/>
  <c r="M1305"/>
  <c r="N1301"/>
  <c r="M1301"/>
  <c r="N1297"/>
  <c r="M1297"/>
  <c r="N1293"/>
  <c r="M1293"/>
  <c r="N1289"/>
  <c r="M1289"/>
  <c r="N1285"/>
  <c r="M1285"/>
  <c r="N1281"/>
  <c r="M1281"/>
  <c r="N1277"/>
  <c r="M1277"/>
  <c r="N1273"/>
  <c r="M1273"/>
  <c r="N1269"/>
  <c r="M1269"/>
  <c r="N1265"/>
  <c r="M1265"/>
  <c r="N1261"/>
  <c r="M1261"/>
  <c r="N1257"/>
  <c r="M1257"/>
  <c r="N1253"/>
  <c r="M1253"/>
  <c r="N1249"/>
  <c r="M1249"/>
  <c r="N1245"/>
  <c r="M1245"/>
  <c r="N1241"/>
  <c r="M1241"/>
  <c r="N1237"/>
  <c r="M1237"/>
  <c r="M1233"/>
  <c r="N1233"/>
  <c r="N1229"/>
  <c r="M1229"/>
  <c r="N1225"/>
  <c r="M1225"/>
  <c r="N1221"/>
  <c r="M1221"/>
  <c r="N1217"/>
  <c r="M1217"/>
  <c r="N1213"/>
  <c r="M1213"/>
  <c r="N1209"/>
  <c r="M1209"/>
  <c r="N1205"/>
  <c r="M1205"/>
  <c r="N1010"/>
  <c r="M1010"/>
  <c r="N1006"/>
  <c r="M1006"/>
  <c r="N1002"/>
  <c r="M1002"/>
  <c r="M998"/>
  <c r="N998"/>
  <c r="M994"/>
  <c r="N994"/>
  <c r="M990"/>
  <c r="N990"/>
  <c r="M986"/>
  <c r="N986"/>
  <c r="M982"/>
  <c r="N982"/>
  <c r="M978"/>
  <c r="N978"/>
  <c r="N974"/>
  <c r="M974"/>
  <c r="M970"/>
  <c r="N970"/>
  <c r="M966"/>
  <c r="N966"/>
  <c r="M962"/>
  <c r="N962"/>
  <c r="M958"/>
  <c r="N958"/>
  <c r="M954"/>
  <c r="N954"/>
  <c r="M950"/>
  <c r="N950"/>
  <c r="M946"/>
  <c r="N946"/>
  <c r="M942"/>
  <c r="N942"/>
  <c r="N938"/>
  <c r="M938"/>
  <c r="N934"/>
  <c r="M934"/>
  <c r="M930"/>
  <c r="N930"/>
  <c r="M926"/>
  <c r="N926"/>
  <c r="M922"/>
  <c r="N922"/>
  <c r="M918"/>
  <c r="N918"/>
  <c r="M914"/>
  <c r="N914"/>
  <c r="N910"/>
  <c r="M910"/>
  <c r="M906"/>
  <c r="N906"/>
  <c r="M902"/>
  <c r="N902"/>
  <c r="M898"/>
  <c r="N898"/>
  <c r="M894"/>
  <c r="N894"/>
  <c r="M890"/>
  <c r="N890"/>
  <c r="M886"/>
  <c r="N886"/>
  <c r="M882"/>
  <c r="N882"/>
  <c r="M878"/>
  <c r="N878"/>
  <c r="M874"/>
  <c r="N874"/>
  <c r="M870"/>
  <c r="N870"/>
  <c r="M866"/>
  <c r="N866"/>
  <c r="M862"/>
  <c r="N862"/>
  <c r="M858"/>
  <c r="N858"/>
  <c r="M854"/>
  <c r="N854"/>
  <c r="M850"/>
  <c r="N850"/>
  <c r="M846"/>
  <c r="N846"/>
  <c r="M842"/>
  <c r="N842"/>
  <c r="M838"/>
  <c r="N838"/>
  <c r="M834"/>
  <c r="N834"/>
  <c r="M830"/>
  <c r="N830"/>
  <c r="M826"/>
  <c r="N826"/>
  <c r="M822"/>
  <c r="N822"/>
  <c r="M818"/>
  <c r="N818"/>
  <c r="M814"/>
  <c r="N814"/>
  <c r="M810"/>
  <c r="N810"/>
  <c r="M806"/>
  <c r="N806"/>
  <c r="M802"/>
  <c r="N802"/>
  <c r="M798"/>
  <c r="N798"/>
  <c r="M794"/>
  <c r="N794"/>
  <c r="M790"/>
  <c r="N790"/>
  <c r="N786"/>
  <c r="M786"/>
  <c r="M782"/>
  <c r="N782"/>
  <c r="M778"/>
  <c r="N778"/>
  <c r="M774"/>
  <c r="N774"/>
  <c r="M770"/>
  <c r="N770"/>
  <c r="M766"/>
  <c r="N766"/>
  <c r="M762"/>
  <c r="N762"/>
  <c r="M758"/>
  <c r="N758"/>
  <c r="M754"/>
  <c r="N754"/>
  <c r="M750"/>
  <c r="N750"/>
  <c r="M746"/>
  <c r="N746"/>
  <c r="N742"/>
  <c r="M742"/>
  <c r="M738"/>
  <c r="N738"/>
  <c r="M734"/>
  <c r="N734"/>
  <c r="M730"/>
  <c r="N730"/>
  <c r="M726"/>
  <c r="N726"/>
  <c r="M722"/>
  <c r="N722"/>
  <c r="M718"/>
  <c r="N718"/>
  <c r="M714"/>
  <c r="N714"/>
  <c r="M710"/>
  <c r="N710"/>
  <c r="N706"/>
  <c r="M706"/>
  <c r="M702"/>
  <c r="N702"/>
  <c r="M698"/>
  <c r="N698"/>
  <c r="M694"/>
  <c r="N694"/>
  <c r="M690"/>
  <c r="N690"/>
  <c r="M686"/>
  <c r="N686"/>
  <c r="M682"/>
  <c r="N682"/>
  <c r="N678"/>
  <c r="M678"/>
  <c r="N674"/>
  <c r="M674"/>
  <c r="N670"/>
  <c r="M670"/>
  <c r="N666"/>
  <c r="M666"/>
  <c r="N662"/>
  <c r="M662"/>
  <c r="N658"/>
  <c r="M658"/>
  <c r="N654"/>
  <c r="M654"/>
  <c r="N650"/>
  <c r="M650"/>
  <c r="N646"/>
  <c r="M646"/>
  <c r="N642"/>
  <c r="M642"/>
  <c r="N638"/>
  <c r="M638"/>
  <c r="N634"/>
  <c r="M634"/>
  <c r="N630"/>
  <c r="M630"/>
  <c r="N626"/>
  <c r="M626"/>
  <c r="N622"/>
  <c r="M622"/>
  <c r="N618"/>
  <c r="M618"/>
  <c r="N614"/>
  <c r="M614"/>
  <c r="N610"/>
  <c r="M610"/>
  <c r="N606"/>
  <c r="M606"/>
  <c r="N602"/>
  <c r="M602"/>
  <c r="N598"/>
  <c r="M598"/>
  <c r="N594"/>
  <c r="M594"/>
  <c r="N590"/>
  <c r="M590"/>
  <c r="N586"/>
  <c r="M586"/>
  <c r="N582"/>
  <c r="M582"/>
  <c r="N578"/>
  <c r="M578"/>
  <c r="N574"/>
  <c r="M574"/>
  <c r="N570"/>
  <c r="M570"/>
  <c r="N566"/>
  <c r="M566"/>
  <c r="N562"/>
  <c r="M562"/>
  <c r="N558"/>
  <c r="M558"/>
  <c r="N554"/>
  <c r="M554"/>
  <c r="N550"/>
  <c r="M550"/>
  <c r="N546"/>
  <c r="M546"/>
  <c r="N542"/>
  <c r="M542"/>
  <c r="N538"/>
  <c r="M538"/>
  <c r="N534"/>
  <c r="M534"/>
  <c r="N530"/>
  <c r="M530"/>
  <c r="N526"/>
  <c r="M526"/>
  <c r="N522"/>
  <c r="M522"/>
  <c r="N518"/>
  <c r="M518"/>
  <c r="N514"/>
  <c r="M514"/>
  <c r="M1023"/>
  <c r="N1023"/>
  <c r="M1019"/>
  <c r="N1019"/>
  <c r="M1015"/>
  <c r="N1015"/>
  <c r="M1011"/>
  <c r="N1011"/>
  <c r="M1007"/>
  <c r="N1007"/>
  <c r="M1003"/>
  <c r="N1003"/>
  <c r="N999"/>
  <c r="M999"/>
  <c r="N995"/>
  <c r="M995"/>
  <c r="N991"/>
  <c r="M991"/>
  <c r="N987"/>
  <c r="M987"/>
  <c r="N983"/>
  <c r="M983"/>
  <c r="N979"/>
  <c r="M979"/>
  <c r="M975"/>
  <c r="N975"/>
  <c r="N971"/>
  <c r="M971"/>
  <c r="N967"/>
  <c r="M967"/>
  <c r="N963"/>
  <c r="M963"/>
  <c r="N959"/>
  <c r="M959"/>
  <c r="N955"/>
  <c r="M955"/>
  <c r="N951"/>
  <c r="M951"/>
  <c r="N947"/>
  <c r="M947"/>
  <c r="N943"/>
  <c r="M943"/>
  <c r="N939"/>
  <c r="M939"/>
  <c r="N935"/>
  <c r="M935"/>
  <c r="N931"/>
  <c r="M931"/>
  <c r="N927"/>
  <c r="M927"/>
  <c r="N923"/>
  <c r="M923"/>
  <c r="N919"/>
  <c r="M919"/>
  <c r="N915"/>
  <c r="M915"/>
  <c r="N911"/>
  <c r="M911"/>
  <c r="N907"/>
  <c r="M907"/>
  <c r="N903"/>
  <c r="M903"/>
  <c r="N899"/>
  <c r="M899"/>
  <c r="N895"/>
  <c r="M895"/>
  <c r="N891"/>
  <c r="M891"/>
  <c r="M887"/>
  <c r="N887"/>
  <c r="N883"/>
  <c r="M883"/>
  <c r="N879"/>
  <c r="M879"/>
  <c r="N875"/>
  <c r="M875"/>
  <c r="N871"/>
  <c r="M871"/>
  <c r="N867"/>
  <c r="M867"/>
  <c r="N863"/>
  <c r="M863"/>
  <c r="N859"/>
  <c r="M859"/>
  <c r="N855"/>
  <c r="M855"/>
  <c r="N851"/>
  <c r="M851"/>
  <c r="N847"/>
  <c r="M847"/>
  <c r="N843"/>
  <c r="M843"/>
  <c r="N839"/>
  <c r="M839"/>
  <c r="M835"/>
  <c r="N835"/>
  <c r="N831"/>
  <c r="M831"/>
  <c r="N827"/>
  <c r="M827"/>
  <c r="N823"/>
  <c r="M823"/>
  <c r="N819"/>
  <c r="M819"/>
  <c r="N815"/>
  <c r="M815"/>
  <c r="N811"/>
  <c r="M811"/>
  <c r="N807"/>
  <c r="M807"/>
  <c r="N803"/>
  <c r="M803"/>
  <c r="N799"/>
  <c r="M799"/>
  <c r="N795"/>
  <c r="M795"/>
  <c r="N791"/>
  <c r="M791"/>
  <c r="M787"/>
  <c r="N787"/>
  <c r="N783"/>
  <c r="M783"/>
  <c r="N779"/>
  <c r="M779"/>
  <c r="N775"/>
  <c r="M775"/>
  <c r="N771"/>
  <c r="M771"/>
  <c r="N767"/>
  <c r="M767"/>
  <c r="N763"/>
  <c r="M763"/>
  <c r="N759"/>
  <c r="M759"/>
  <c r="N755"/>
  <c r="M755"/>
  <c r="N751"/>
  <c r="M751"/>
  <c r="N747"/>
  <c r="M747"/>
  <c r="M743"/>
  <c r="N743"/>
  <c r="N739"/>
  <c r="M739"/>
  <c r="N735"/>
  <c r="M735"/>
  <c r="N731"/>
  <c r="M731"/>
  <c r="N727"/>
  <c r="M727"/>
  <c r="N723"/>
  <c r="M723"/>
  <c r="N719"/>
  <c r="M719"/>
  <c r="N715"/>
  <c r="M715"/>
  <c r="N711"/>
  <c r="M711"/>
  <c r="N707"/>
  <c r="M707"/>
  <c r="N703"/>
  <c r="M703"/>
  <c r="N699"/>
  <c r="M699"/>
  <c r="N695"/>
  <c r="M695"/>
  <c r="N691"/>
  <c r="M691"/>
  <c r="N687"/>
  <c r="M687"/>
  <c r="N683"/>
  <c r="M683"/>
  <c r="M679"/>
  <c r="N679"/>
  <c r="M675"/>
  <c r="N675"/>
  <c r="M671"/>
  <c r="N671"/>
  <c r="M667"/>
  <c r="N667"/>
  <c r="M663"/>
  <c r="N663"/>
  <c r="M659"/>
  <c r="N659"/>
  <c r="M655"/>
  <c r="N655"/>
  <c r="M651"/>
  <c r="N651"/>
  <c r="M647"/>
  <c r="N647"/>
  <c r="M643"/>
  <c r="N643"/>
  <c r="M639"/>
  <c r="N639"/>
  <c r="M635"/>
  <c r="N635"/>
  <c r="M631"/>
  <c r="N631"/>
  <c r="M627"/>
  <c r="N627"/>
  <c r="M623"/>
  <c r="N623"/>
  <c r="M619"/>
  <c r="N619"/>
  <c r="M615"/>
  <c r="N615"/>
  <c r="M611"/>
  <c r="N611"/>
  <c r="M607"/>
  <c r="N607"/>
  <c r="M603"/>
  <c r="N603"/>
  <c r="M599"/>
  <c r="N599"/>
  <c r="M595"/>
  <c r="N595"/>
  <c r="M591"/>
  <c r="N591"/>
  <c r="M587"/>
  <c r="N587"/>
  <c r="M583"/>
  <c r="N583"/>
  <c r="M579"/>
  <c r="N579"/>
  <c r="M575"/>
  <c r="N575"/>
  <c r="M571"/>
  <c r="N571"/>
  <c r="M567"/>
  <c r="N567"/>
  <c r="M563"/>
  <c r="N563"/>
  <c r="M559"/>
  <c r="N559"/>
  <c r="M555"/>
  <c r="N555"/>
  <c r="M551"/>
  <c r="N551"/>
  <c r="M547"/>
  <c r="N547"/>
  <c r="M543"/>
  <c r="N543"/>
  <c r="M539"/>
  <c r="N539"/>
  <c r="M535"/>
  <c r="N535"/>
  <c r="M531"/>
  <c r="N531"/>
  <c r="M527"/>
  <c r="N527"/>
  <c r="M523"/>
  <c r="N523"/>
  <c r="M519"/>
  <c r="N519"/>
  <c r="M515"/>
  <c r="N515"/>
  <c r="M511"/>
  <c r="N511"/>
  <c r="M507"/>
  <c r="N507"/>
  <c r="M503"/>
  <c r="N503"/>
  <c r="N1201"/>
  <c r="M1201"/>
  <c r="N1197"/>
  <c r="M1197"/>
  <c r="N1193"/>
  <c r="M1193"/>
  <c r="N1189"/>
  <c r="M1189"/>
  <c r="N1185"/>
  <c r="M1185"/>
  <c r="N1181"/>
  <c r="M1181"/>
  <c r="N1177"/>
  <c r="M1177"/>
  <c r="N1173"/>
  <c r="M1173"/>
  <c r="N1169"/>
  <c r="M1169"/>
  <c r="N1165"/>
  <c r="M1165"/>
  <c r="M1161"/>
  <c r="N1161"/>
  <c r="N1157"/>
  <c r="M1157"/>
  <c r="M1153"/>
  <c r="N1153"/>
  <c r="N1149"/>
  <c r="M1149"/>
  <c r="M1145"/>
  <c r="N1145"/>
  <c r="N1141"/>
  <c r="M1141"/>
  <c r="M1137"/>
  <c r="N1137"/>
  <c r="M1133"/>
  <c r="N1133"/>
  <c r="M1129"/>
  <c r="N1129"/>
  <c r="M1125"/>
  <c r="N1125"/>
  <c r="N1121"/>
  <c r="M1121"/>
  <c r="M1117"/>
  <c r="N1117"/>
  <c r="M1113"/>
  <c r="N1113"/>
  <c r="M1109"/>
  <c r="N1109"/>
  <c r="M1105"/>
  <c r="N1105"/>
  <c r="M1101"/>
  <c r="N1101"/>
  <c r="M1097"/>
  <c r="N1097"/>
  <c r="M1093"/>
  <c r="N1093"/>
  <c r="M1089"/>
  <c r="N1089"/>
  <c r="M1085"/>
  <c r="N1085"/>
  <c r="M1081"/>
  <c r="N1081"/>
  <c r="M1077"/>
  <c r="N1077"/>
  <c r="M1073"/>
  <c r="N1073"/>
  <c r="M1069"/>
  <c r="N1069"/>
  <c r="M1065"/>
  <c r="N1065"/>
  <c r="M1061"/>
  <c r="N1061"/>
  <c r="M1057"/>
  <c r="N1057"/>
  <c r="M1053"/>
  <c r="N1053"/>
  <c r="M1049"/>
  <c r="N1049"/>
  <c r="M1045"/>
  <c r="N1045"/>
  <c r="M1041"/>
  <c r="N1041"/>
  <c r="M1035"/>
  <c r="N1035"/>
  <c r="M1027"/>
  <c r="N1027"/>
  <c r="N1036"/>
  <c r="M1036"/>
  <c r="N1032"/>
  <c r="M1032"/>
  <c r="N1028"/>
  <c r="M1028"/>
  <c r="N1024"/>
  <c r="M1024"/>
  <c r="N1020"/>
  <c r="M1020"/>
  <c r="N1016"/>
  <c r="M1016"/>
  <c r="N1012"/>
  <c r="M1012"/>
  <c r="N1008"/>
  <c r="M1008"/>
  <c r="N1004"/>
  <c r="M1004"/>
  <c r="M1000"/>
  <c r="N1000"/>
  <c r="M996"/>
  <c r="N996"/>
  <c r="M992"/>
  <c r="N992"/>
  <c r="M988"/>
  <c r="N988"/>
  <c r="M984"/>
  <c r="N984"/>
  <c r="M980"/>
  <c r="N980"/>
  <c r="N976"/>
  <c r="M976"/>
  <c r="M972"/>
  <c r="N972"/>
  <c r="M968"/>
  <c r="N968"/>
  <c r="M964"/>
  <c r="N964"/>
  <c r="M960"/>
  <c r="N960"/>
  <c r="M956"/>
  <c r="N956"/>
  <c r="M952"/>
  <c r="N952"/>
  <c r="M948"/>
  <c r="N948"/>
  <c r="M944"/>
  <c r="N944"/>
  <c r="M940"/>
  <c r="N940"/>
  <c r="N936"/>
  <c r="M936"/>
  <c r="N932"/>
  <c r="M932"/>
  <c r="M928"/>
  <c r="N928"/>
  <c r="M924"/>
  <c r="N924"/>
  <c r="M920"/>
  <c r="N920"/>
  <c r="M916"/>
  <c r="N916"/>
  <c r="M912"/>
  <c r="N912"/>
  <c r="M908"/>
  <c r="N908"/>
  <c r="M904"/>
  <c r="N904"/>
  <c r="M900"/>
  <c r="N900"/>
  <c r="M896"/>
  <c r="N896"/>
  <c r="M892"/>
  <c r="N892"/>
  <c r="N888"/>
  <c r="M888"/>
  <c r="M884"/>
  <c r="N884"/>
  <c r="M880"/>
  <c r="N880"/>
  <c r="M876"/>
  <c r="N876"/>
  <c r="M872"/>
  <c r="N872"/>
  <c r="M868"/>
  <c r="N868"/>
  <c r="M864"/>
  <c r="N864"/>
  <c r="M860"/>
  <c r="N860"/>
  <c r="M856"/>
  <c r="N856"/>
  <c r="M852"/>
  <c r="N852"/>
  <c r="M848"/>
  <c r="N848"/>
  <c r="M844"/>
  <c r="N844"/>
  <c r="M840"/>
  <c r="N840"/>
  <c r="M836"/>
  <c r="N836"/>
  <c r="M832"/>
  <c r="N832"/>
  <c r="M828"/>
  <c r="N828"/>
  <c r="M824"/>
  <c r="N824"/>
  <c r="M820"/>
  <c r="N820"/>
  <c r="M816"/>
  <c r="N816"/>
  <c r="M812"/>
  <c r="N812"/>
  <c r="M808"/>
  <c r="N808"/>
  <c r="M804"/>
  <c r="N804"/>
  <c r="M800"/>
  <c r="N800"/>
  <c r="M796"/>
  <c r="N796"/>
  <c r="M792"/>
  <c r="N792"/>
  <c r="M788"/>
  <c r="N788"/>
  <c r="M784"/>
  <c r="N784"/>
  <c r="M780"/>
  <c r="N780"/>
  <c r="M776"/>
  <c r="N776"/>
  <c r="M772"/>
  <c r="N772"/>
  <c r="M768"/>
  <c r="N768"/>
  <c r="M764"/>
  <c r="N764"/>
  <c r="M760"/>
  <c r="N760"/>
  <c r="M756"/>
  <c r="N756"/>
  <c r="M752"/>
  <c r="N752"/>
  <c r="M748"/>
  <c r="N748"/>
  <c r="M744"/>
  <c r="N744"/>
  <c r="M740"/>
  <c r="N740"/>
  <c r="M736"/>
  <c r="N736"/>
  <c r="M732"/>
  <c r="N732"/>
  <c r="M728"/>
  <c r="N728"/>
  <c r="M724"/>
  <c r="N724"/>
  <c r="M720"/>
  <c r="N720"/>
  <c r="M716"/>
  <c r="N716"/>
  <c r="M712"/>
  <c r="N712"/>
  <c r="M708"/>
  <c r="N708"/>
  <c r="M704"/>
  <c r="N704"/>
  <c r="M700"/>
  <c r="N700"/>
  <c r="M696"/>
  <c r="N696"/>
  <c r="M692"/>
  <c r="N692"/>
  <c r="M688"/>
  <c r="N688"/>
  <c r="M684"/>
  <c r="N684"/>
  <c r="N680"/>
  <c r="M680"/>
  <c r="N676"/>
  <c r="M676"/>
  <c r="N672"/>
  <c r="M672"/>
  <c r="N668"/>
  <c r="M668"/>
  <c r="N664"/>
  <c r="M664"/>
  <c r="N660"/>
  <c r="M660"/>
  <c r="N656"/>
  <c r="M656"/>
  <c r="N652"/>
  <c r="M652"/>
  <c r="N648"/>
  <c r="M648"/>
  <c r="N644"/>
  <c r="M644"/>
  <c r="N640"/>
  <c r="M640"/>
  <c r="N636"/>
  <c r="M636"/>
  <c r="N632"/>
  <c r="M632"/>
  <c r="N628"/>
  <c r="M628"/>
  <c r="N624"/>
  <c r="M624"/>
  <c r="N620"/>
  <c r="M620"/>
  <c r="N616"/>
  <c r="M616"/>
  <c r="N612"/>
  <c r="M612"/>
  <c r="N608"/>
  <c r="M608"/>
  <c r="N604"/>
  <c r="M604"/>
  <c r="N600"/>
  <c r="M600"/>
  <c r="N596"/>
  <c r="M596"/>
  <c r="N592"/>
  <c r="M592"/>
  <c r="N588"/>
  <c r="M588"/>
  <c r="N584"/>
  <c r="M584"/>
  <c r="N580"/>
  <c r="M580"/>
  <c r="N576"/>
  <c r="M576"/>
  <c r="N572"/>
  <c r="M572"/>
  <c r="N568"/>
  <c r="M568"/>
  <c r="N564"/>
  <c r="M564"/>
  <c r="N560"/>
  <c r="M560"/>
  <c r="N556"/>
  <c r="M556"/>
  <c r="N552"/>
  <c r="M552"/>
  <c r="N548"/>
  <c r="M548"/>
  <c r="N544"/>
  <c r="M544"/>
  <c r="N540"/>
  <c r="M540"/>
  <c r="N536"/>
  <c r="M536"/>
  <c r="N532"/>
  <c r="M532"/>
  <c r="N528"/>
  <c r="M528"/>
  <c r="N524"/>
  <c r="M524"/>
  <c r="N520"/>
  <c r="M520"/>
  <c r="N516"/>
  <c r="M516"/>
  <c r="N512"/>
  <c r="M512"/>
  <c r="M1021"/>
  <c r="N1021"/>
  <c r="M1017"/>
  <c r="N1017"/>
  <c r="N1013"/>
  <c r="M1013"/>
  <c r="M1009"/>
  <c r="N1009"/>
  <c r="M1005"/>
  <c r="N1005"/>
  <c r="M1001"/>
  <c r="N1001"/>
  <c r="N997"/>
  <c r="M997"/>
  <c r="N993"/>
  <c r="M993"/>
  <c r="N989"/>
  <c r="M989"/>
  <c r="N985"/>
  <c r="M985"/>
  <c r="M981"/>
  <c r="N981"/>
  <c r="N977"/>
  <c r="M977"/>
  <c r="M973"/>
  <c r="N973"/>
  <c r="M969"/>
  <c r="N969"/>
  <c r="N965"/>
  <c r="M965"/>
  <c r="N961"/>
  <c r="M961"/>
  <c r="N957"/>
  <c r="M957"/>
  <c r="N953"/>
  <c r="M953"/>
  <c r="N949"/>
  <c r="M949"/>
  <c r="N945"/>
  <c r="M945"/>
  <c r="N941"/>
  <c r="M941"/>
  <c r="M937"/>
  <c r="N937"/>
  <c r="M933"/>
  <c r="N933"/>
  <c r="N929"/>
  <c r="M929"/>
  <c r="N925"/>
  <c r="M925"/>
  <c r="N921"/>
  <c r="M921"/>
  <c r="N917"/>
  <c r="M917"/>
  <c r="N913"/>
  <c r="M913"/>
  <c r="N909"/>
  <c r="M909"/>
  <c r="N905"/>
  <c r="M905"/>
  <c r="N901"/>
  <c r="M901"/>
  <c r="N897"/>
  <c r="M897"/>
  <c r="N893"/>
  <c r="M893"/>
  <c r="M889"/>
  <c r="N889"/>
  <c r="N885"/>
  <c r="M885"/>
  <c r="N881"/>
  <c r="M881"/>
  <c r="N877"/>
  <c r="M877"/>
  <c r="N873"/>
  <c r="M873"/>
  <c r="N869"/>
  <c r="M869"/>
  <c r="N865"/>
  <c r="M865"/>
  <c r="N861"/>
  <c r="M861"/>
  <c r="N857"/>
  <c r="M857"/>
  <c r="N853"/>
  <c r="M853"/>
  <c r="N849"/>
  <c r="M849"/>
  <c r="N845"/>
  <c r="M845"/>
  <c r="N841"/>
  <c r="M841"/>
  <c r="N837"/>
  <c r="M837"/>
  <c r="N833"/>
  <c r="M833"/>
  <c r="N829"/>
  <c r="M829"/>
  <c r="N825"/>
  <c r="M825"/>
  <c r="N821"/>
  <c r="M821"/>
  <c r="N817"/>
  <c r="M817"/>
  <c r="N813"/>
  <c r="M813"/>
  <c r="N809"/>
  <c r="M809"/>
  <c r="N805"/>
  <c r="M805"/>
  <c r="N801"/>
  <c r="M801"/>
  <c r="N797"/>
  <c r="M797"/>
  <c r="N793"/>
  <c r="M793"/>
  <c r="N789"/>
  <c r="M789"/>
  <c r="M785"/>
  <c r="N785"/>
  <c r="N781"/>
  <c r="M781"/>
  <c r="N777"/>
  <c r="M777"/>
  <c r="N773"/>
  <c r="M773"/>
  <c r="N769"/>
  <c r="M769"/>
  <c r="N765"/>
  <c r="M765"/>
  <c r="N761"/>
  <c r="M761"/>
  <c r="N757"/>
  <c r="M757"/>
  <c r="N753"/>
  <c r="M753"/>
  <c r="N749"/>
  <c r="M749"/>
  <c r="M745"/>
  <c r="N745"/>
  <c r="M741"/>
  <c r="N741"/>
  <c r="N737"/>
  <c r="M737"/>
  <c r="N733"/>
  <c r="M733"/>
  <c r="N729"/>
  <c r="M729"/>
  <c r="N725"/>
  <c r="M725"/>
  <c r="N721"/>
  <c r="M721"/>
  <c r="N717"/>
  <c r="M717"/>
  <c r="N713"/>
  <c r="M713"/>
  <c r="N709"/>
  <c r="M709"/>
  <c r="M705"/>
  <c r="N705"/>
  <c r="N701"/>
  <c r="M701"/>
  <c r="N697"/>
  <c r="M697"/>
  <c r="N693"/>
  <c r="M693"/>
  <c r="N689"/>
  <c r="M689"/>
  <c r="N685"/>
  <c r="M685"/>
  <c r="N681"/>
  <c r="M681"/>
  <c r="M677"/>
  <c r="N677"/>
  <c r="M673"/>
  <c r="N673"/>
  <c r="M669"/>
  <c r="N669"/>
  <c r="M665"/>
  <c r="N665"/>
  <c r="M661"/>
  <c r="N661"/>
  <c r="M657"/>
  <c r="N657"/>
  <c r="M653"/>
  <c r="N653"/>
  <c r="M649"/>
  <c r="N649"/>
  <c r="M645"/>
  <c r="N645"/>
  <c r="M641"/>
  <c r="N641"/>
  <c r="M637"/>
  <c r="N637"/>
  <c r="M633"/>
  <c r="N633"/>
  <c r="M629"/>
  <c r="N629"/>
  <c r="M625"/>
  <c r="N625"/>
  <c r="M621"/>
  <c r="N621"/>
  <c r="M617"/>
  <c r="N617"/>
  <c r="M613"/>
  <c r="N613"/>
  <c r="M609"/>
  <c r="N609"/>
  <c r="M605"/>
  <c r="N605"/>
  <c r="M601"/>
  <c r="N601"/>
  <c r="M597"/>
  <c r="N597"/>
  <c r="M593"/>
  <c r="N593"/>
  <c r="M589"/>
  <c r="N589"/>
  <c r="M585"/>
  <c r="N585"/>
  <c r="M581"/>
  <c r="N581"/>
  <c r="M577"/>
  <c r="N577"/>
  <c r="M573"/>
  <c r="N573"/>
  <c r="M569"/>
  <c r="N569"/>
  <c r="M565"/>
  <c r="N565"/>
  <c r="M561"/>
  <c r="N561"/>
  <c r="M557"/>
  <c r="N557"/>
  <c r="M553"/>
  <c r="N553"/>
  <c r="M549"/>
  <c r="N549"/>
  <c r="M545"/>
  <c r="N545"/>
  <c r="M541"/>
  <c r="N541"/>
  <c r="M537"/>
  <c r="N537"/>
  <c r="M533"/>
  <c r="N533"/>
  <c r="M529"/>
  <c r="N529"/>
  <c r="M525"/>
  <c r="N525"/>
  <c r="M521"/>
  <c r="N521"/>
  <c r="M499"/>
  <c r="N499"/>
  <c r="M495"/>
  <c r="N495"/>
  <c r="M491"/>
  <c r="N491"/>
  <c r="M487"/>
  <c r="N487"/>
  <c r="M483"/>
  <c r="N483"/>
  <c r="M479"/>
  <c r="N479"/>
  <c r="M475"/>
  <c r="N475"/>
  <c r="M471"/>
  <c r="N471"/>
  <c r="M467"/>
  <c r="N467"/>
  <c r="M463"/>
  <c r="N463"/>
  <c r="M459"/>
  <c r="N459"/>
  <c r="M455"/>
  <c r="N455"/>
  <c r="M451"/>
  <c r="N451"/>
  <c r="M447"/>
  <c r="N447"/>
  <c r="M443"/>
  <c r="N443"/>
  <c r="M439"/>
  <c r="N439"/>
  <c r="M435"/>
  <c r="N435"/>
  <c r="M431"/>
  <c r="N431"/>
  <c r="M427"/>
  <c r="N427"/>
  <c r="M423"/>
  <c r="N423"/>
  <c r="M419"/>
  <c r="N419"/>
  <c r="M415"/>
  <c r="N415"/>
  <c r="M411"/>
  <c r="N411"/>
  <c r="M407"/>
  <c r="N407"/>
  <c r="M403"/>
  <c r="N403"/>
  <c r="M399"/>
  <c r="N399"/>
  <c r="M395"/>
  <c r="N395"/>
  <c r="M391"/>
  <c r="N391"/>
  <c r="M387"/>
  <c r="N387"/>
  <c r="M383"/>
  <c r="N383"/>
  <c r="M379"/>
  <c r="N379"/>
  <c r="M375"/>
  <c r="N375"/>
  <c r="M371"/>
  <c r="N371"/>
  <c r="M367"/>
  <c r="N367"/>
  <c r="M363"/>
  <c r="N363"/>
  <c r="M359"/>
  <c r="N359"/>
  <c r="M355"/>
  <c r="N355"/>
  <c r="M351"/>
  <c r="N351"/>
  <c r="M347"/>
  <c r="N347"/>
  <c r="M343"/>
  <c r="N343"/>
  <c r="M339"/>
  <c r="N339"/>
  <c r="M335"/>
  <c r="N335"/>
  <c r="M331"/>
  <c r="N331"/>
  <c r="M327"/>
  <c r="N327"/>
  <c r="M323"/>
  <c r="N323"/>
  <c r="M319"/>
  <c r="N319"/>
  <c r="M315"/>
  <c r="N315"/>
  <c r="M311"/>
  <c r="N311"/>
  <c r="M307"/>
  <c r="N307"/>
  <c r="M303"/>
  <c r="N303"/>
  <c r="M299"/>
  <c r="N299"/>
  <c r="M295"/>
  <c r="N295"/>
  <c r="M291"/>
  <c r="N291"/>
  <c r="M287"/>
  <c r="N287"/>
  <c r="M283"/>
  <c r="N283"/>
  <c r="M279"/>
  <c r="N279"/>
  <c r="M275"/>
  <c r="N275"/>
  <c r="M271"/>
  <c r="N271"/>
  <c r="M267"/>
  <c r="N267"/>
  <c r="M263"/>
  <c r="N263"/>
  <c r="M259"/>
  <c r="N259"/>
  <c r="M255"/>
  <c r="N255"/>
  <c r="M251"/>
  <c r="N251"/>
  <c r="M247"/>
  <c r="N247"/>
  <c r="M243"/>
  <c r="N243"/>
  <c r="M239"/>
  <c r="N239"/>
  <c r="M235"/>
  <c r="N235"/>
  <c r="M231"/>
  <c r="N231"/>
  <c r="M227"/>
  <c r="N227"/>
  <c r="M223"/>
  <c r="N223"/>
  <c r="M219"/>
  <c r="N219"/>
  <c r="M215"/>
  <c r="N215"/>
  <c r="M211"/>
  <c r="N211"/>
  <c r="M207"/>
  <c r="N207"/>
  <c r="M203"/>
  <c r="N203"/>
  <c r="M199"/>
  <c r="N199"/>
  <c r="M195"/>
  <c r="N195"/>
  <c r="N30"/>
  <c r="M30"/>
  <c r="N46"/>
  <c r="M46"/>
  <c r="N62"/>
  <c r="M62"/>
  <c r="N78"/>
  <c r="M78"/>
  <c r="N94"/>
  <c r="M94"/>
  <c r="N110"/>
  <c r="M110"/>
  <c r="N126"/>
  <c r="M126"/>
  <c r="N142"/>
  <c r="M142"/>
  <c r="N158"/>
  <c r="M158"/>
  <c r="N174"/>
  <c r="M174"/>
  <c r="N190"/>
  <c r="M190"/>
  <c r="N18"/>
  <c r="M18"/>
  <c r="N16"/>
  <c r="M16"/>
  <c r="N32"/>
  <c r="M32"/>
  <c r="N48"/>
  <c r="M48"/>
  <c r="N64"/>
  <c r="M64"/>
  <c r="N80"/>
  <c r="M80"/>
  <c r="N96"/>
  <c r="M96"/>
  <c r="N112"/>
  <c r="M112"/>
  <c r="N128"/>
  <c r="M128"/>
  <c r="N144"/>
  <c r="M144"/>
  <c r="N160"/>
  <c r="M160"/>
  <c r="N176"/>
  <c r="M176"/>
  <c r="N192"/>
  <c r="M192"/>
  <c r="M189"/>
  <c r="N189"/>
  <c r="M181"/>
  <c r="N181"/>
  <c r="M173"/>
  <c r="N173"/>
  <c r="M165"/>
  <c r="N165"/>
  <c r="M157"/>
  <c r="N157"/>
  <c r="M149"/>
  <c r="N149"/>
  <c r="M141"/>
  <c r="N141"/>
  <c r="M133"/>
  <c r="N133"/>
  <c r="M125"/>
  <c r="N125"/>
  <c r="M117"/>
  <c r="N117"/>
  <c r="M109"/>
  <c r="N109"/>
  <c r="M101"/>
  <c r="N101"/>
  <c r="M93"/>
  <c r="N93"/>
  <c r="M85"/>
  <c r="N85"/>
  <c r="M77"/>
  <c r="N77"/>
  <c r="M69"/>
  <c r="N69"/>
  <c r="M61"/>
  <c r="N61"/>
  <c r="M53"/>
  <c r="N53"/>
  <c r="M45"/>
  <c r="N45"/>
  <c r="M37"/>
  <c r="N37"/>
  <c r="M29"/>
  <c r="N29"/>
  <c r="M21"/>
  <c r="N21"/>
  <c r="M13"/>
  <c r="N13"/>
  <c r="M4"/>
  <c r="N4"/>
  <c r="N508"/>
  <c r="M508"/>
  <c r="N504"/>
  <c r="M504"/>
  <c r="N500"/>
  <c r="M500"/>
  <c r="N496"/>
  <c r="M496"/>
  <c r="N492"/>
  <c r="M492"/>
  <c r="N488"/>
  <c r="M488"/>
  <c r="N484"/>
  <c r="M484"/>
  <c r="N480"/>
  <c r="M480"/>
  <c r="N476"/>
  <c r="M476"/>
  <c r="N472"/>
  <c r="M472"/>
  <c r="N468"/>
  <c r="M468"/>
  <c r="N464"/>
  <c r="M464"/>
  <c r="N460"/>
  <c r="M460"/>
  <c r="N456"/>
  <c r="M456"/>
  <c r="N452"/>
  <c r="M452"/>
  <c r="N448"/>
  <c r="M448"/>
  <c r="N444"/>
  <c r="M444"/>
  <c r="N440"/>
  <c r="M440"/>
  <c r="N436"/>
  <c r="M436"/>
  <c r="N432"/>
  <c r="M432"/>
  <c r="N428"/>
  <c r="M428"/>
  <c r="N424"/>
  <c r="M424"/>
  <c r="N420"/>
  <c r="M420"/>
  <c r="N416"/>
  <c r="M416"/>
  <c r="N412"/>
  <c r="M412"/>
  <c r="N408"/>
  <c r="M408"/>
  <c r="N404"/>
  <c r="M404"/>
  <c r="N400"/>
  <c r="M400"/>
  <c r="N396"/>
  <c r="M396"/>
  <c r="N392"/>
  <c r="M392"/>
  <c r="N388"/>
  <c r="M388"/>
  <c r="N384"/>
  <c r="M384"/>
  <c r="N380"/>
  <c r="M380"/>
  <c r="N376"/>
  <c r="M376"/>
  <c r="N372"/>
  <c r="M372"/>
  <c r="N368"/>
  <c r="M368"/>
  <c r="N364"/>
  <c r="M364"/>
  <c r="N360"/>
  <c r="M360"/>
  <c r="N356"/>
  <c r="M356"/>
  <c r="N352"/>
  <c r="M352"/>
  <c r="N348"/>
  <c r="M348"/>
  <c r="N344"/>
  <c r="M344"/>
  <c r="N340"/>
  <c r="M340"/>
  <c r="N336"/>
  <c r="M336"/>
  <c r="N332"/>
  <c r="M332"/>
  <c r="N328"/>
  <c r="M328"/>
  <c r="N324"/>
  <c r="M324"/>
  <c r="N320"/>
  <c r="M320"/>
  <c r="N316"/>
  <c r="M316"/>
  <c r="N312"/>
  <c r="M312"/>
  <c r="N308"/>
  <c r="M308"/>
  <c r="N304"/>
  <c r="M304"/>
  <c r="N300"/>
  <c r="M300"/>
  <c r="N296"/>
  <c r="M296"/>
  <c r="N292"/>
  <c r="M292"/>
  <c r="N288"/>
  <c r="M288"/>
  <c r="N284"/>
  <c r="M284"/>
  <c r="N280"/>
  <c r="M280"/>
  <c r="N276"/>
  <c r="M276"/>
  <c r="N272"/>
  <c r="M272"/>
  <c r="N268"/>
  <c r="M268"/>
  <c r="N264"/>
  <c r="M264"/>
  <c r="N260"/>
  <c r="M260"/>
  <c r="N256"/>
  <c r="M256"/>
  <c r="N252"/>
  <c r="M252"/>
  <c r="N248"/>
  <c r="M248"/>
  <c r="N244"/>
  <c r="M244"/>
  <c r="N240"/>
  <c r="M240"/>
  <c r="N236"/>
  <c r="M236"/>
  <c r="N232"/>
  <c r="M232"/>
  <c r="N228"/>
  <c r="M228"/>
  <c r="N224"/>
  <c r="M224"/>
  <c r="N220"/>
  <c r="M220"/>
  <c r="N216"/>
  <c r="M216"/>
  <c r="N212"/>
  <c r="M212"/>
  <c r="N208"/>
  <c r="M208"/>
  <c r="N204"/>
  <c r="M204"/>
  <c r="N200"/>
  <c r="M200"/>
  <c r="N196"/>
  <c r="M196"/>
  <c r="N26"/>
  <c r="M26"/>
  <c r="N42"/>
  <c r="M42"/>
  <c r="N58"/>
  <c r="M58"/>
  <c r="N74"/>
  <c r="M74"/>
  <c r="N90"/>
  <c r="M90"/>
  <c r="N106"/>
  <c r="M106"/>
  <c r="N122"/>
  <c r="M122"/>
  <c r="N138"/>
  <c r="M138"/>
  <c r="N154"/>
  <c r="M154"/>
  <c r="N170"/>
  <c r="M170"/>
  <c r="N186"/>
  <c r="M186"/>
  <c r="N10"/>
  <c r="M10"/>
  <c r="N12"/>
  <c r="M12"/>
  <c r="N28"/>
  <c r="M28"/>
  <c r="N44"/>
  <c r="M44"/>
  <c r="N60"/>
  <c r="M60"/>
  <c r="N76"/>
  <c r="M76"/>
  <c r="N92"/>
  <c r="M92"/>
  <c r="N108"/>
  <c r="M108"/>
  <c r="N124"/>
  <c r="M124"/>
  <c r="N140"/>
  <c r="M140"/>
  <c r="N156"/>
  <c r="M156"/>
  <c r="N172"/>
  <c r="M172"/>
  <c r="N188"/>
  <c r="M188"/>
  <c r="M191"/>
  <c r="N191"/>
  <c r="M183"/>
  <c r="N183"/>
  <c r="M175"/>
  <c r="N175"/>
  <c r="M167"/>
  <c r="N167"/>
  <c r="M159"/>
  <c r="N159"/>
  <c r="M151"/>
  <c r="N151"/>
  <c r="M143"/>
  <c r="N143"/>
  <c r="M135"/>
  <c r="N135"/>
  <c r="M127"/>
  <c r="N127"/>
  <c r="M119"/>
  <c r="N119"/>
  <c r="M111"/>
  <c r="N111"/>
  <c r="M103"/>
  <c r="N103"/>
  <c r="M95"/>
  <c r="N95"/>
  <c r="M87"/>
  <c r="N87"/>
  <c r="M79"/>
  <c r="N79"/>
  <c r="M71"/>
  <c r="N71"/>
  <c r="M63"/>
  <c r="N63"/>
  <c r="M55"/>
  <c r="N55"/>
  <c r="M47"/>
  <c r="N47"/>
  <c r="M39"/>
  <c r="N39"/>
  <c r="M31"/>
  <c r="N31"/>
  <c r="M23"/>
  <c r="N23"/>
  <c r="M15"/>
  <c r="N15"/>
  <c r="M7"/>
  <c r="N7"/>
  <c r="M517"/>
  <c r="N517"/>
  <c r="M513"/>
  <c r="N513"/>
  <c r="M509"/>
  <c r="N509"/>
  <c r="M505"/>
  <c r="N505"/>
  <c r="M501"/>
  <c r="N501"/>
  <c r="M497"/>
  <c r="N497"/>
  <c r="M493"/>
  <c r="N493"/>
  <c r="M489"/>
  <c r="N489"/>
  <c r="M485"/>
  <c r="N485"/>
  <c r="M481"/>
  <c r="N481"/>
  <c r="M477"/>
  <c r="N477"/>
  <c r="M473"/>
  <c r="N473"/>
  <c r="M469"/>
  <c r="N469"/>
  <c r="M465"/>
  <c r="N465"/>
  <c r="M461"/>
  <c r="N461"/>
  <c r="M457"/>
  <c r="N457"/>
  <c r="M453"/>
  <c r="N453"/>
  <c r="M449"/>
  <c r="N449"/>
  <c r="M445"/>
  <c r="N445"/>
  <c r="M441"/>
  <c r="N441"/>
  <c r="M437"/>
  <c r="N437"/>
  <c r="M433"/>
  <c r="N433"/>
  <c r="M429"/>
  <c r="N429"/>
  <c r="M425"/>
  <c r="N425"/>
  <c r="M421"/>
  <c r="N421"/>
  <c r="M417"/>
  <c r="N417"/>
  <c r="M413"/>
  <c r="N413"/>
  <c r="M409"/>
  <c r="N409"/>
  <c r="M405"/>
  <c r="N405"/>
  <c r="M401"/>
  <c r="N401"/>
  <c r="M397"/>
  <c r="N397"/>
  <c r="M393"/>
  <c r="N393"/>
  <c r="M389"/>
  <c r="N389"/>
  <c r="M385"/>
  <c r="N385"/>
  <c r="M381"/>
  <c r="N381"/>
  <c r="M377"/>
  <c r="N377"/>
  <c r="M373"/>
  <c r="N373"/>
  <c r="M369"/>
  <c r="N369"/>
  <c r="M365"/>
  <c r="N365"/>
  <c r="M361"/>
  <c r="N361"/>
  <c r="M357"/>
  <c r="N357"/>
  <c r="M353"/>
  <c r="N353"/>
  <c r="M349"/>
  <c r="N349"/>
  <c r="M345"/>
  <c r="N345"/>
  <c r="M341"/>
  <c r="N341"/>
  <c r="M337"/>
  <c r="N337"/>
  <c r="M333"/>
  <c r="N333"/>
  <c r="M329"/>
  <c r="N329"/>
  <c r="M325"/>
  <c r="N325"/>
  <c r="M321"/>
  <c r="N321"/>
  <c r="M317"/>
  <c r="N317"/>
  <c r="M313"/>
  <c r="N313"/>
  <c r="M309"/>
  <c r="N309"/>
  <c r="M305"/>
  <c r="N305"/>
  <c r="M301"/>
  <c r="N301"/>
  <c r="M297"/>
  <c r="N297"/>
  <c r="M293"/>
  <c r="N293"/>
  <c r="M289"/>
  <c r="N289"/>
  <c r="M285"/>
  <c r="N285"/>
  <c r="M281"/>
  <c r="N281"/>
  <c r="M277"/>
  <c r="N277"/>
  <c r="M273"/>
  <c r="N273"/>
  <c r="M269"/>
  <c r="N269"/>
  <c r="M265"/>
  <c r="N265"/>
  <c r="M261"/>
  <c r="N261"/>
  <c r="M257"/>
  <c r="N257"/>
  <c r="M253"/>
  <c r="N253"/>
  <c r="M249"/>
  <c r="N249"/>
  <c r="M245"/>
  <c r="N245"/>
  <c r="M241"/>
  <c r="N241"/>
  <c r="M237"/>
  <c r="N237"/>
  <c r="M233"/>
  <c r="N233"/>
  <c r="M229"/>
  <c r="N229"/>
  <c r="M225"/>
  <c r="N225"/>
  <c r="M221"/>
  <c r="N221"/>
  <c r="M217"/>
  <c r="N217"/>
  <c r="M213"/>
  <c r="N213"/>
  <c r="M209"/>
  <c r="N209"/>
  <c r="M205"/>
  <c r="N205"/>
  <c r="M201"/>
  <c r="N201"/>
  <c r="M197"/>
  <c r="N197"/>
  <c r="N22"/>
  <c r="M22"/>
  <c r="N38"/>
  <c r="M38"/>
  <c r="N54"/>
  <c r="M54"/>
  <c r="N70"/>
  <c r="M70"/>
  <c r="N86"/>
  <c r="M86"/>
  <c r="N102"/>
  <c r="M102"/>
  <c r="N118"/>
  <c r="M118"/>
  <c r="N134"/>
  <c r="M134"/>
  <c r="N150"/>
  <c r="M150"/>
  <c r="N166"/>
  <c r="M166"/>
  <c r="N182"/>
  <c r="M182"/>
  <c r="N6"/>
  <c r="M6"/>
  <c r="N8"/>
  <c r="M8"/>
  <c r="N24"/>
  <c r="M24"/>
  <c r="N40"/>
  <c r="M40"/>
  <c r="N56"/>
  <c r="M56"/>
  <c r="N72"/>
  <c r="M72"/>
  <c r="N88"/>
  <c r="M88"/>
  <c r="N104"/>
  <c r="M104"/>
  <c r="N120"/>
  <c r="M120"/>
  <c r="N136"/>
  <c r="M136"/>
  <c r="N152"/>
  <c r="M152"/>
  <c r="N168"/>
  <c r="M168"/>
  <c r="N184"/>
  <c r="M184"/>
  <c r="M193"/>
  <c r="N193"/>
  <c r="M185"/>
  <c r="N185"/>
  <c r="M177"/>
  <c r="N177"/>
  <c r="M169"/>
  <c r="N169"/>
  <c r="M161"/>
  <c r="N161"/>
  <c r="M153"/>
  <c r="N153"/>
  <c r="M145"/>
  <c r="N145"/>
  <c r="M137"/>
  <c r="N137"/>
  <c r="M129"/>
  <c r="N129"/>
  <c r="M121"/>
  <c r="N121"/>
  <c r="M113"/>
  <c r="N113"/>
  <c r="M105"/>
  <c r="N105"/>
  <c r="M97"/>
  <c r="N97"/>
  <c r="M89"/>
  <c r="N89"/>
  <c r="M81"/>
  <c r="N81"/>
  <c r="M73"/>
  <c r="N73"/>
  <c r="M65"/>
  <c r="N65"/>
  <c r="M57"/>
  <c r="N57"/>
  <c r="M49"/>
  <c r="N49"/>
  <c r="M41"/>
  <c r="N41"/>
  <c r="M33"/>
  <c r="N33"/>
  <c r="M25"/>
  <c r="N25"/>
  <c r="M17"/>
  <c r="N17"/>
  <c r="M9"/>
  <c r="N9"/>
  <c r="N510"/>
  <c r="M510"/>
  <c r="N506"/>
  <c r="M506"/>
  <c r="N502"/>
  <c r="M502"/>
  <c r="N498"/>
  <c r="M498"/>
  <c r="N494"/>
  <c r="M494"/>
  <c r="N490"/>
  <c r="M490"/>
  <c r="N486"/>
  <c r="M486"/>
  <c r="N482"/>
  <c r="M482"/>
  <c r="N478"/>
  <c r="M478"/>
  <c r="N474"/>
  <c r="M474"/>
  <c r="N470"/>
  <c r="M470"/>
  <c r="N466"/>
  <c r="M466"/>
  <c r="N462"/>
  <c r="M462"/>
  <c r="N458"/>
  <c r="M458"/>
  <c r="N454"/>
  <c r="M454"/>
  <c r="N450"/>
  <c r="M450"/>
  <c r="N446"/>
  <c r="M446"/>
  <c r="N442"/>
  <c r="M442"/>
  <c r="N438"/>
  <c r="M438"/>
  <c r="N434"/>
  <c r="M434"/>
  <c r="N430"/>
  <c r="M430"/>
  <c r="N426"/>
  <c r="M426"/>
  <c r="N422"/>
  <c r="M422"/>
  <c r="N418"/>
  <c r="M418"/>
  <c r="N414"/>
  <c r="M414"/>
  <c r="N410"/>
  <c r="M410"/>
  <c r="N406"/>
  <c r="M406"/>
  <c r="N402"/>
  <c r="M402"/>
  <c r="N398"/>
  <c r="M398"/>
  <c r="N394"/>
  <c r="M394"/>
  <c r="N390"/>
  <c r="M390"/>
  <c r="N386"/>
  <c r="M386"/>
  <c r="N382"/>
  <c r="M382"/>
  <c r="N378"/>
  <c r="M378"/>
  <c r="N374"/>
  <c r="M374"/>
  <c r="N370"/>
  <c r="M370"/>
  <c r="N366"/>
  <c r="M366"/>
  <c r="N362"/>
  <c r="M362"/>
  <c r="N358"/>
  <c r="M358"/>
  <c r="N354"/>
  <c r="M354"/>
  <c r="N350"/>
  <c r="M350"/>
  <c r="N346"/>
  <c r="M346"/>
  <c r="N342"/>
  <c r="M342"/>
  <c r="N338"/>
  <c r="M338"/>
  <c r="N334"/>
  <c r="M334"/>
  <c r="N330"/>
  <c r="M330"/>
  <c r="N326"/>
  <c r="M326"/>
  <c r="N322"/>
  <c r="M322"/>
  <c r="N318"/>
  <c r="M318"/>
  <c r="N314"/>
  <c r="M314"/>
  <c r="N310"/>
  <c r="M310"/>
  <c r="N306"/>
  <c r="M306"/>
  <c r="N302"/>
  <c r="M302"/>
  <c r="N298"/>
  <c r="M298"/>
  <c r="N294"/>
  <c r="M294"/>
  <c r="N290"/>
  <c r="M290"/>
  <c r="N286"/>
  <c r="M286"/>
  <c r="N282"/>
  <c r="M282"/>
  <c r="N278"/>
  <c r="M278"/>
  <c r="N274"/>
  <c r="M274"/>
  <c r="N270"/>
  <c r="M270"/>
  <c r="N266"/>
  <c r="M266"/>
  <c r="N262"/>
  <c r="M262"/>
  <c r="N258"/>
  <c r="M258"/>
  <c r="N254"/>
  <c r="M254"/>
  <c r="N250"/>
  <c r="M250"/>
  <c r="N246"/>
  <c r="M246"/>
  <c r="N242"/>
  <c r="M242"/>
  <c r="N238"/>
  <c r="M238"/>
  <c r="N234"/>
  <c r="M234"/>
  <c r="N230"/>
  <c r="M230"/>
  <c r="N226"/>
  <c r="M226"/>
  <c r="N222"/>
  <c r="M222"/>
  <c r="N218"/>
  <c r="M218"/>
  <c r="N214"/>
  <c r="M214"/>
  <c r="N210"/>
  <c r="M210"/>
  <c r="N206"/>
  <c r="M206"/>
  <c r="N202"/>
  <c r="M202"/>
  <c r="N198"/>
  <c r="M198"/>
  <c r="N14"/>
  <c r="M14"/>
  <c r="N34"/>
  <c r="M34"/>
  <c r="N50"/>
  <c r="M50"/>
  <c r="N66"/>
  <c r="M66"/>
  <c r="N82"/>
  <c r="M82"/>
  <c r="N98"/>
  <c r="M98"/>
  <c r="N114"/>
  <c r="M114"/>
  <c r="N130"/>
  <c r="M130"/>
  <c r="N146"/>
  <c r="M146"/>
  <c r="N162"/>
  <c r="M162"/>
  <c r="N178"/>
  <c r="M178"/>
  <c r="N194"/>
  <c r="M194"/>
  <c r="N5"/>
  <c r="M5"/>
  <c r="N20"/>
  <c r="M20"/>
  <c r="N36"/>
  <c r="M36"/>
  <c r="N52"/>
  <c r="M52"/>
  <c r="N68"/>
  <c r="M68"/>
  <c r="N84"/>
  <c r="M84"/>
  <c r="N100"/>
  <c r="M100"/>
  <c r="N116"/>
  <c r="M116"/>
  <c r="N132"/>
  <c r="M132"/>
  <c r="N148"/>
  <c r="M148"/>
  <c r="N164"/>
  <c r="M164"/>
  <c r="N180"/>
  <c r="M180"/>
  <c r="M187"/>
  <c r="N187"/>
  <c r="M179"/>
  <c r="N179"/>
  <c r="M171"/>
  <c r="N171"/>
  <c r="M163"/>
  <c r="N163"/>
  <c r="M155"/>
  <c r="N155"/>
  <c r="M147"/>
  <c r="N147"/>
  <c r="M139"/>
  <c r="N139"/>
  <c r="M131"/>
  <c r="N131"/>
  <c r="M123"/>
  <c r="N123"/>
  <c r="M115"/>
  <c r="N115"/>
  <c r="M107"/>
  <c r="N107"/>
  <c r="M99"/>
  <c r="N99"/>
  <c r="M91"/>
  <c r="N91"/>
  <c r="M83"/>
  <c r="N83"/>
  <c r="M75"/>
  <c r="N75"/>
  <c r="M67"/>
  <c r="N67"/>
  <c r="M59"/>
  <c r="N59"/>
  <c r="M51"/>
  <c r="N51"/>
  <c r="M43"/>
  <c r="N43"/>
  <c r="M35"/>
  <c r="N35"/>
  <c r="M27"/>
  <c r="N27"/>
  <c r="M19"/>
  <c r="N19"/>
  <c r="M11"/>
  <c r="N11"/>
</calcChain>
</file>

<file path=xl/sharedStrings.xml><?xml version="1.0" encoding="utf-8"?>
<sst xmlns="http://schemas.openxmlformats.org/spreadsheetml/2006/main" count="1529" uniqueCount="52">
  <si>
    <t>CDOT, Two-lane, Rural</t>
  </si>
  <si>
    <r>
      <t>X</t>
    </r>
    <r>
      <rPr>
        <b/>
        <vertAlign val="subscript"/>
        <sz val="12"/>
        <color theme="1"/>
        <rFont val="Calibri"/>
        <family val="2"/>
        <scheme val="minor"/>
      </rPr>
      <t>1</t>
    </r>
  </si>
  <si>
    <r>
      <t>X</t>
    </r>
    <r>
      <rPr>
        <b/>
        <vertAlign val="subscript"/>
        <sz val="12"/>
        <color theme="1"/>
        <rFont val="Calibri"/>
        <family val="2"/>
        <scheme val="minor"/>
      </rPr>
      <t>2</t>
    </r>
  </si>
  <si>
    <r>
      <t>b</t>
    </r>
    <r>
      <rPr>
        <b/>
        <vertAlign val="subscript"/>
        <sz val="12"/>
        <color theme="1"/>
        <rFont val="Calibri"/>
        <family val="2"/>
        <scheme val="minor"/>
      </rPr>
      <t>scale</t>
    </r>
  </si>
  <si>
    <r>
      <t>b</t>
    </r>
    <r>
      <rPr>
        <b/>
        <vertAlign val="subscript"/>
        <sz val="12"/>
        <color theme="1"/>
        <rFont val="Symbol"/>
        <family val="1"/>
        <charset val="2"/>
      </rPr>
      <t>1</t>
    </r>
  </si>
  <si>
    <r>
      <t>b</t>
    </r>
    <r>
      <rPr>
        <b/>
        <vertAlign val="subscript"/>
        <sz val="12"/>
        <color theme="1"/>
        <rFont val="Symbol"/>
        <family val="1"/>
        <charset val="2"/>
      </rPr>
      <t>2</t>
    </r>
  </si>
  <si>
    <r>
      <t>b</t>
    </r>
    <r>
      <rPr>
        <b/>
        <vertAlign val="subscript"/>
        <sz val="12"/>
        <color theme="1"/>
        <rFont val="Symbol"/>
        <family val="1"/>
        <charset val="2"/>
      </rPr>
      <t>3</t>
    </r>
  </si>
  <si>
    <t>Yearly sums</t>
  </si>
  <si>
    <t>Total</t>
  </si>
  <si>
    <t xml:space="preserve">Yearly Sums </t>
  </si>
  <si>
    <t>Segment</t>
  </si>
  <si>
    <r>
      <t>X</t>
    </r>
    <r>
      <rPr>
        <b/>
        <vertAlign val="subscript"/>
        <sz val="12"/>
        <color theme="1"/>
        <rFont val="Calibri"/>
        <family val="2"/>
        <scheme val="minor"/>
      </rPr>
      <t>1</t>
    </r>
    <r>
      <rPr>
        <b/>
        <sz val="12"/>
        <color theme="1"/>
        <rFont val="Calibri"/>
        <family val="2"/>
        <scheme val="minor"/>
      </rPr>
      <t>=L</t>
    </r>
    <r>
      <rPr>
        <b/>
        <vertAlign val="subscript"/>
        <sz val="12"/>
        <color theme="1"/>
        <rFont val="Calibri"/>
        <family val="2"/>
        <scheme val="minor"/>
      </rPr>
      <t>i</t>
    </r>
    <r>
      <rPr>
        <b/>
        <sz val="12"/>
        <color theme="1"/>
        <rFont val="Calibri"/>
        <family val="2"/>
        <scheme val="minor"/>
      </rPr>
      <t>/19.74</t>
    </r>
  </si>
  <si>
    <r>
      <t>X</t>
    </r>
    <r>
      <rPr>
        <b/>
        <vertAlign val="subscript"/>
        <sz val="12"/>
        <color theme="1"/>
        <rFont val="Calibri"/>
        <family val="2"/>
        <scheme val="minor"/>
      </rPr>
      <t>2</t>
    </r>
    <r>
      <rPr>
        <b/>
        <sz val="12"/>
        <color theme="1"/>
        <rFont val="Calibri"/>
        <family val="2"/>
        <scheme val="minor"/>
      </rPr>
      <t>=AADT</t>
    </r>
    <r>
      <rPr>
        <b/>
        <vertAlign val="subscript"/>
        <sz val="12"/>
        <color theme="1"/>
        <rFont val="Calibri"/>
        <family val="2"/>
        <scheme val="minor"/>
      </rPr>
      <t>i,j</t>
    </r>
    <r>
      <rPr>
        <b/>
        <sz val="12"/>
        <color theme="1"/>
        <rFont val="Calibri"/>
        <family val="2"/>
        <scheme val="minor"/>
      </rPr>
      <t>/21,720</t>
    </r>
  </si>
  <si>
    <r>
      <t>Injury &amp; Fatal Accidents k</t>
    </r>
    <r>
      <rPr>
        <b/>
        <vertAlign val="subscript"/>
        <sz val="12"/>
        <color theme="1"/>
        <rFont val="Calibri"/>
        <family val="2"/>
        <scheme val="minor"/>
      </rPr>
      <t>i,j</t>
    </r>
  </si>
  <si>
    <r>
      <t>k</t>
    </r>
    <r>
      <rPr>
        <b/>
        <vertAlign val="subscript"/>
        <sz val="12"/>
        <color theme="1"/>
        <rFont val="Calibri"/>
        <family val="2"/>
        <scheme val="minor"/>
      </rPr>
      <t>i</t>
    </r>
  </si>
  <si>
    <t>Terrain</t>
  </si>
  <si>
    <t>Fitted Values</t>
  </si>
  <si>
    <t>Sum</t>
  </si>
  <si>
    <t>i</t>
  </si>
  <si>
    <t>F, R or M</t>
  </si>
  <si>
    <t>Log-Lik.</t>
  </si>
  <si>
    <t>F</t>
  </si>
  <si>
    <t>M</t>
  </si>
  <si>
    <t>|Residual|</t>
  </si>
  <si>
    <t>Auxiliary Computations</t>
  </si>
  <si>
    <t>Avg</t>
  </si>
  <si>
    <r>
      <t>k</t>
    </r>
    <r>
      <rPr>
        <b/>
        <vertAlign val="subscript"/>
        <sz val="11"/>
        <color theme="1"/>
        <rFont val="Arial"/>
        <family val="2"/>
      </rPr>
      <t>i</t>
    </r>
  </si>
  <si>
    <t>Residuals</t>
  </si>
  <si>
    <t>Cumulated</t>
  </si>
  <si>
    <t>Index</t>
  </si>
  <si>
    <t>Squared</t>
  </si>
  <si>
    <t>Upper</t>
  </si>
  <si>
    <t>Lower</t>
  </si>
  <si>
    <r>
      <t>X</t>
    </r>
    <r>
      <rPr>
        <b/>
        <vertAlign val="subscript"/>
        <sz val="12"/>
        <color rgb="FFFF0000"/>
        <rFont val="Calibri"/>
        <family val="2"/>
        <scheme val="minor"/>
      </rPr>
      <t>1</t>
    </r>
    <r>
      <rPr>
        <b/>
        <sz val="12"/>
        <color rgb="FFFF0000"/>
        <rFont val="Calibri"/>
        <family val="2"/>
        <scheme val="minor"/>
      </rPr>
      <t>=L</t>
    </r>
    <r>
      <rPr>
        <b/>
        <vertAlign val="subscript"/>
        <sz val="12"/>
        <color rgb="FFFF0000"/>
        <rFont val="Calibri"/>
        <family val="2"/>
        <scheme val="minor"/>
      </rPr>
      <t>i</t>
    </r>
    <r>
      <rPr>
        <b/>
        <sz val="12"/>
        <color rgb="FFFF0000"/>
        <rFont val="Calibri"/>
        <family val="2"/>
        <scheme val="minor"/>
      </rPr>
      <t>/19.74</t>
    </r>
  </si>
  <si>
    <t>X2</t>
  </si>
  <si>
    <t>Fitted</t>
  </si>
  <si>
    <t>Obs.- Fitted</t>
  </si>
  <si>
    <t>Residual</t>
  </si>
  <si>
    <t>Limit</t>
  </si>
  <si>
    <t>A</t>
  </si>
  <si>
    <t>B</t>
  </si>
  <si>
    <t>C</t>
  </si>
  <si>
    <t>D</t>
  </si>
  <si>
    <t>E</t>
  </si>
  <si>
    <r>
      <t>X</t>
    </r>
    <r>
      <rPr>
        <b/>
        <vertAlign val="subscript"/>
        <sz val="12"/>
        <color rgb="FFFF0000"/>
        <rFont val="Calibri"/>
        <family val="2"/>
        <scheme val="minor"/>
      </rPr>
      <t>2</t>
    </r>
  </si>
  <si>
    <r>
      <rPr>
        <b/>
        <sz val="12"/>
        <color rgb="FF0070C0"/>
        <rFont val="Symbol"/>
        <family val="1"/>
        <charset val="2"/>
      </rPr>
      <t>S</t>
    </r>
    <r>
      <rPr>
        <b/>
        <sz val="12"/>
        <color rgb="FF0070C0"/>
        <rFont val="Calibri"/>
        <family val="2"/>
        <scheme val="minor"/>
      </rPr>
      <t>|Residual|</t>
    </r>
  </si>
  <si>
    <t>NM Lik</t>
  </si>
  <si>
    <t>NM Likelihood</t>
  </si>
  <si>
    <t>Observed</t>
  </si>
  <si>
    <t>O over F</t>
  </si>
  <si>
    <r>
      <t>X</t>
    </r>
    <r>
      <rPr>
        <b/>
        <vertAlign val="subscript"/>
        <sz val="12"/>
        <color theme="1"/>
        <rFont val="Calibri"/>
        <family val="2"/>
        <scheme val="minor"/>
      </rPr>
      <t>4</t>
    </r>
  </si>
  <si>
    <r>
      <t>b</t>
    </r>
    <r>
      <rPr>
        <b/>
        <vertAlign val="subscript"/>
        <sz val="12"/>
        <color theme="1"/>
        <rFont val="Symbol"/>
        <family val="1"/>
        <charset val="2"/>
      </rPr>
      <t>4</t>
    </r>
  </si>
</sst>
</file>

<file path=xl/styles.xml><?xml version="1.0" encoding="utf-8"?>
<styleSheet xmlns="http://schemas.openxmlformats.org/spreadsheetml/2006/main">
  <numFmts count="3">
    <numFmt numFmtId="164" formatCode="0.000"/>
    <numFmt numFmtId="165" formatCode="0.0"/>
    <numFmt numFmtId="166" formatCode="0.0000"/>
  </numFmts>
  <fonts count="3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6"/>
      <name val="Arial"/>
      <family val="2"/>
    </font>
    <font>
      <b/>
      <sz val="12"/>
      <color theme="1"/>
      <name val="Calibri"/>
      <family val="2"/>
      <scheme val="minor"/>
    </font>
    <font>
      <b/>
      <vertAlign val="subscript"/>
      <sz val="12"/>
      <color theme="1"/>
      <name val="Calibri"/>
      <family val="2"/>
      <scheme val="minor"/>
    </font>
    <font>
      <sz val="8"/>
      <name val="Arial"/>
      <family val="2"/>
    </font>
    <font>
      <b/>
      <sz val="12"/>
      <color theme="1"/>
      <name val="Symbol"/>
      <family val="1"/>
      <charset val="2"/>
    </font>
    <font>
      <b/>
      <vertAlign val="subscript"/>
      <sz val="12"/>
      <color theme="1"/>
      <name val="Symbol"/>
      <family val="1"/>
      <charset val="2"/>
    </font>
    <font>
      <b/>
      <sz val="12"/>
      <color rgb="FFFF0000"/>
      <name val="Calibri"/>
      <family val="2"/>
      <scheme val="minor"/>
    </font>
    <font>
      <b/>
      <i/>
      <sz val="12"/>
      <color rgb="FFFF0000"/>
      <name val="Calibri"/>
      <family val="2"/>
      <scheme val="minor"/>
    </font>
    <font>
      <sz val="12"/>
      <color theme="1"/>
      <name val="Cambria"/>
      <family val="1"/>
      <scheme val="major"/>
    </font>
    <font>
      <sz val="12"/>
      <name val="Cambria"/>
      <family val="1"/>
      <scheme val="major"/>
    </font>
    <font>
      <b/>
      <sz val="12"/>
      <color rgb="FFFF0000"/>
      <name val="Cambria"/>
      <family val="1"/>
      <scheme val="major"/>
    </font>
    <font>
      <b/>
      <i/>
      <sz val="12"/>
      <color rgb="FFFF0000"/>
      <name val="Cambria"/>
      <family val="1"/>
      <scheme val="major"/>
    </font>
    <font>
      <b/>
      <i/>
      <sz val="12"/>
      <color theme="1"/>
      <name val="Cambria"/>
      <family val="1"/>
      <scheme val="major"/>
    </font>
    <font>
      <b/>
      <i/>
      <sz val="12"/>
      <color theme="1"/>
      <name val="Calibri"/>
      <family val="2"/>
      <scheme val="minor"/>
    </font>
    <font>
      <b/>
      <sz val="12"/>
      <name val="Calibri"/>
      <family val="2"/>
      <scheme val="minor"/>
    </font>
    <font>
      <sz val="10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b/>
      <sz val="10"/>
      <color theme="1"/>
      <name val="Calibri"/>
      <family val="2"/>
      <scheme val="minor"/>
    </font>
    <font>
      <sz val="10"/>
      <color theme="1"/>
      <name val="Calibri"/>
      <family val="2"/>
    </font>
    <font>
      <b/>
      <sz val="14"/>
      <color theme="1"/>
      <name val="Calibri"/>
      <family val="2"/>
      <scheme val="minor"/>
    </font>
    <font>
      <b/>
      <sz val="11"/>
      <color theme="1"/>
      <name val="Arial"/>
      <family val="2"/>
    </font>
    <font>
      <b/>
      <vertAlign val="subscript"/>
      <sz val="11"/>
      <color theme="1"/>
      <name val="Arial"/>
      <family val="2"/>
    </font>
    <font>
      <b/>
      <vertAlign val="subscript"/>
      <sz val="12"/>
      <color rgb="FFFF0000"/>
      <name val="Calibri"/>
      <family val="2"/>
      <scheme val="minor"/>
    </font>
    <font>
      <sz val="10"/>
      <color rgb="FFFF0000"/>
      <name val="Calibri"/>
      <family val="2"/>
      <scheme val="minor"/>
    </font>
    <font>
      <sz val="11"/>
      <name val="Cambria"/>
      <family val="1"/>
      <scheme val="major"/>
    </font>
    <font>
      <sz val="11"/>
      <color theme="1"/>
      <name val="Cambria"/>
      <family val="1"/>
      <scheme val="major"/>
    </font>
    <font>
      <b/>
      <i/>
      <sz val="12"/>
      <color rgb="FF0070C0"/>
      <name val="Cambria"/>
      <family val="1"/>
      <scheme val="major"/>
    </font>
    <font>
      <b/>
      <sz val="12"/>
      <color rgb="FF0070C0"/>
      <name val="Calibri"/>
      <family val="2"/>
      <scheme val="minor"/>
    </font>
    <font>
      <b/>
      <sz val="12"/>
      <color rgb="FF0070C0"/>
      <name val="Symbol"/>
      <family val="1"/>
      <charset val="2"/>
    </font>
  </fonts>
  <fills count="26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9" tint="0.59996337778862885"/>
        <bgColor indexed="64"/>
      </patternFill>
    </fill>
    <fill>
      <patternFill patternType="solid">
        <fgColor theme="8" tint="0.59996337778862885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6" tint="0.59996337778862885"/>
        <bgColor indexed="64"/>
      </patternFill>
    </fill>
    <fill>
      <patternFill patternType="solid">
        <fgColor theme="5" tint="0.59996337778862885"/>
        <bgColor indexed="64"/>
      </patternFill>
    </fill>
    <fill>
      <patternFill patternType="solid">
        <fgColor theme="5" tint="0.39994506668294322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theme="8" tint="0.59996337778862885"/>
        <bgColor indexed="15"/>
      </patternFill>
    </fill>
    <fill>
      <patternFill patternType="solid">
        <fgColor rgb="FFFFFF99"/>
        <bgColor indexed="15"/>
      </patternFill>
    </fill>
    <fill>
      <patternFill patternType="solid">
        <fgColor theme="5" tint="0.59996337778862885"/>
        <bgColor indexed="15"/>
      </patternFill>
    </fill>
    <fill>
      <patternFill patternType="solid">
        <fgColor theme="9" tint="0.79998168889431442"/>
        <bgColor theme="9" tint="0.79995117038483843"/>
      </patternFill>
    </fill>
    <fill>
      <patternFill patternType="solid">
        <fgColor theme="8" tint="0.79998168889431442"/>
        <bgColor indexed="8"/>
      </patternFill>
    </fill>
    <fill>
      <patternFill patternType="solid">
        <fgColor rgb="FFFFFF66"/>
        <bgColor indexed="1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E7F6FF"/>
        <bgColor indexed="64"/>
      </patternFill>
    </fill>
    <fill>
      <patternFill patternType="solid">
        <fgColor rgb="FFA0FEFE"/>
        <bgColor indexed="64"/>
      </patternFill>
    </fill>
    <fill>
      <patternFill patternType="solid">
        <fgColor rgb="FFFDECCB"/>
        <bgColor indexed="64"/>
      </patternFill>
    </fill>
    <fill>
      <patternFill patternType="solid">
        <fgColor theme="6" tint="0.59996337778862885"/>
        <bgColor indexed="15"/>
      </patternFill>
    </fill>
  </fills>
  <borders count="20">
    <border>
      <left/>
      <right/>
      <top/>
      <bottom/>
      <diagonal/>
    </border>
    <border>
      <left style="thick">
        <color rgb="FF00B050"/>
      </left>
      <right/>
      <top style="thick">
        <color rgb="FF00B050"/>
      </top>
      <bottom/>
      <diagonal/>
    </border>
    <border>
      <left/>
      <right/>
      <top style="thick">
        <color rgb="FF00B050"/>
      </top>
      <bottom/>
      <diagonal/>
    </border>
    <border>
      <left/>
      <right style="thick">
        <color rgb="FF00B050"/>
      </right>
      <top style="thick">
        <color rgb="FF00B050"/>
      </top>
      <bottom/>
      <diagonal/>
    </border>
    <border>
      <left style="thick">
        <color rgb="FF00B050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thick">
        <color rgb="FF00B050"/>
      </right>
      <top/>
      <bottom style="medium">
        <color auto="1"/>
      </bottom>
      <diagonal/>
    </border>
    <border>
      <left style="double">
        <color auto="1"/>
      </left>
      <right/>
      <top style="double">
        <color auto="1"/>
      </top>
      <bottom/>
      <diagonal/>
    </border>
    <border>
      <left/>
      <right/>
      <top style="double">
        <color auto="1"/>
      </top>
      <bottom/>
      <diagonal/>
    </border>
    <border>
      <left/>
      <right style="double">
        <color auto="1"/>
      </right>
      <top style="double">
        <color auto="1"/>
      </top>
      <bottom/>
      <diagonal/>
    </border>
    <border>
      <left style="thick">
        <color rgb="FF00B050"/>
      </left>
      <right/>
      <top/>
      <bottom style="thick">
        <color rgb="FF00B050"/>
      </bottom>
      <diagonal/>
    </border>
    <border>
      <left/>
      <right/>
      <top/>
      <bottom style="thick">
        <color rgb="FF00B050"/>
      </bottom>
      <diagonal/>
    </border>
    <border>
      <left/>
      <right style="thick">
        <color rgb="FF00B050"/>
      </right>
      <top/>
      <bottom style="thick">
        <color rgb="FF00B050"/>
      </bottom>
      <diagonal/>
    </border>
    <border>
      <left style="double">
        <color auto="1"/>
      </left>
      <right/>
      <top/>
      <bottom style="double">
        <color auto="1"/>
      </bottom>
      <diagonal/>
    </border>
    <border>
      <left/>
      <right/>
      <top/>
      <bottom style="double">
        <color auto="1"/>
      </bottom>
      <diagonal/>
    </border>
    <border>
      <left/>
      <right style="double">
        <color auto="1"/>
      </right>
      <top/>
      <bottom style="double">
        <color auto="1"/>
      </bottom>
      <diagonal/>
    </border>
    <border>
      <left/>
      <right/>
      <top/>
      <bottom style="thick">
        <color auto="1"/>
      </bottom>
      <diagonal/>
    </border>
    <border>
      <left/>
      <right/>
      <top/>
      <bottom style="thin">
        <color indexed="64"/>
      </bottom>
      <diagonal/>
    </border>
    <border>
      <left style="thick">
        <color rgb="FF0070C0"/>
      </left>
      <right style="thick">
        <color rgb="FF0070C0"/>
      </right>
      <top style="thick">
        <color rgb="FF0070C0"/>
      </top>
      <bottom style="thick">
        <color rgb="FF0070C0"/>
      </bottom>
      <diagonal/>
    </border>
    <border>
      <left style="thick">
        <color rgb="FFFF0000"/>
      </left>
      <right/>
      <top/>
      <bottom style="thick">
        <color rgb="FFFF0000"/>
      </bottom>
      <diagonal/>
    </border>
  </borders>
  <cellStyleXfs count="1">
    <xf numFmtId="0" fontId="0" fillId="0" borderId="0"/>
  </cellStyleXfs>
  <cellXfs count="176">
    <xf numFmtId="0" fontId="0" fillId="0" borderId="0" xfId="0"/>
    <xf numFmtId="0" fontId="2" fillId="0" borderId="0" xfId="0" applyFont="1" applyFill="1" applyBorder="1"/>
    <xf numFmtId="0" fontId="0" fillId="0" borderId="0" xfId="0" applyFill="1" applyBorder="1"/>
    <xf numFmtId="0" fontId="3" fillId="2" borderId="1" xfId="0" applyFont="1" applyFill="1" applyBorder="1" applyAlignment="1">
      <alignment horizontal="center" vertical="center"/>
    </xf>
    <xf numFmtId="0" fontId="3" fillId="2" borderId="2" xfId="0" applyFont="1" applyFill="1" applyBorder="1" applyAlignment="1">
      <alignment horizontal="center" vertical="center"/>
    </xf>
    <xf numFmtId="0" fontId="3" fillId="2" borderId="3" xfId="0" applyFont="1" applyFill="1" applyBorder="1" applyAlignment="1">
      <alignment horizontal="center" vertical="center"/>
    </xf>
    <xf numFmtId="0" fontId="5" fillId="0" borderId="0" xfId="0" applyFont="1" applyFill="1" applyBorder="1"/>
    <xf numFmtId="0" fontId="6" fillId="0" borderId="0" xfId="0" applyFont="1" applyFill="1" applyBorder="1" applyAlignment="1">
      <alignment horizontal="center"/>
    </xf>
    <xf numFmtId="0" fontId="6" fillId="2" borderId="4" xfId="0" applyFont="1" applyFill="1" applyBorder="1" applyAlignment="1">
      <alignment horizontal="center"/>
    </xf>
    <xf numFmtId="0" fontId="6" fillId="2" borderId="5" xfId="0" applyFont="1" applyFill="1" applyBorder="1" applyAlignment="1">
      <alignment horizontal="center"/>
    </xf>
    <xf numFmtId="0" fontId="0" fillId="2" borderId="6" xfId="0" applyFill="1" applyBorder="1"/>
    <xf numFmtId="0" fontId="9" fillId="0" borderId="0" xfId="0" applyFont="1" applyFill="1" applyBorder="1" applyAlignment="1">
      <alignment horizontal="center" vertical="center"/>
    </xf>
    <xf numFmtId="164" fontId="3" fillId="0" borderId="0" xfId="0" applyNumberFormat="1" applyFont="1" applyFill="1" applyBorder="1" applyAlignment="1">
      <alignment horizontal="center"/>
    </xf>
    <xf numFmtId="0" fontId="9" fillId="0" borderId="0" xfId="0" applyFont="1" applyAlignment="1">
      <alignment horizontal="center" vertical="center"/>
    </xf>
    <xf numFmtId="164" fontId="3" fillId="2" borderId="10" xfId="0" applyNumberFormat="1" applyFont="1" applyFill="1" applyBorder="1" applyAlignment="1">
      <alignment horizontal="center" vertical="center"/>
    </xf>
    <xf numFmtId="164" fontId="3" fillId="2" borderId="11" xfId="0" applyNumberFormat="1" applyFont="1" applyFill="1" applyBorder="1" applyAlignment="1">
      <alignment horizontal="center" vertical="center"/>
    </xf>
    <xf numFmtId="164" fontId="3" fillId="2" borderId="11" xfId="0" applyNumberFormat="1" applyFont="1" applyFill="1" applyBorder="1" applyAlignment="1">
      <alignment vertical="center"/>
    </xf>
    <xf numFmtId="164" fontId="3" fillId="2" borderId="12" xfId="0" applyNumberFormat="1" applyFont="1" applyFill="1" applyBorder="1" applyAlignment="1">
      <alignment horizontal="center" vertical="center"/>
    </xf>
    <xf numFmtId="0" fontId="10" fillId="0" borderId="0" xfId="0" applyFont="1"/>
    <xf numFmtId="0" fontId="11" fillId="0" borderId="0" xfId="0" applyFont="1" applyFill="1" applyBorder="1"/>
    <xf numFmtId="0" fontId="12" fillId="0" borderId="0" xfId="0" applyFont="1" applyFill="1" applyBorder="1" applyAlignment="1">
      <alignment horizontal="right"/>
    </xf>
    <xf numFmtId="0" fontId="8" fillId="3" borderId="13" xfId="0" applyFont="1" applyFill="1" applyBorder="1" applyAlignment="1">
      <alignment horizontal="center"/>
    </xf>
    <xf numFmtId="0" fontId="8" fillId="3" borderId="14" xfId="0" applyFont="1" applyFill="1" applyBorder="1" applyAlignment="1">
      <alignment horizontal="center"/>
    </xf>
    <xf numFmtId="0" fontId="8" fillId="3" borderId="15" xfId="0" applyFont="1" applyFill="1" applyBorder="1" applyAlignment="1">
      <alignment horizontal="center"/>
    </xf>
    <xf numFmtId="0" fontId="9" fillId="0" borderId="0" xfId="0" applyFont="1" applyFill="1" applyBorder="1"/>
    <xf numFmtId="0" fontId="8" fillId="0" borderId="0" xfId="0" applyFont="1" applyFill="1" applyBorder="1"/>
    <xf numFmtId="0" fontId="10" fillId="0" borderId="0" xfId="0" applyFont="1" applyFill="1"/>
    <xf numFmtId="165" fontId="13" fillId="0" borderId="0" xfId="0" applyNumberFormat="1" applyFont="1" applyFill="1" applyBorder="1" applyAlignment="1">
      <alignment horizontal="center"/>
    </xf>
    <xf numFmtId="165" fontId="9" fillId="0" borderId="0" xfId="0" applyNumberFormat="1" applyFont="1" applyFill="1" applyBorder="1" applyAlignment="1">
      <alignment horizontal="center"/>
    </xf>
    <xf numFmtId="165" fontId="8" fillId="4" borderId="13" xfId="0" applyNumberFormat="1" applyFont="1" applyFill="1" applyBorder="1" applyAlignment="1">
      <alignment horizontal="center"/>
    </xf>
    <xf numFmtId="165" fontId="8" fillId="4" borderId="14" xfId="0" applyNumberFormat="1" applyFont="1" applyFill="1" applyBorder="1" applyAlignment="1">
      <alignment horizontal="center"/>
    </xf>
    <xf numFmtId="165" fontId="8" fillId="4" borderId="15" xfId="0" applyNumberFormat="1" applyFont="1" applyFill="1" applyBorder="1" applyAlignment="1">
      <alignment horizontal="center"/>
    </xf>
    <xf numFmtId="0" fontId="14" fillId="0" borderId="0" xfId="0" applyFont="1" applyFill="1" applyBorder="1"/>
    <xf numFmtId="164" fontId="14" fillId="0" borderId="0" xfId="0" applyNumberFormat="1" applyFont="1" applyFill="1" applyBorder="1"/>
    <xf numFmtId="0" fontId="14" fillId="0" borderId="0" xfId="0" applyFont="1" applyFill="1"/>
    <xf numFmtId="0" fontId="3" fillId="0" borderId="0" xfId="0" applyFont="1" applyFill="1" applyBorder="1" applyAlignment="1">
      <alignment horizontal="center"/>
    </xf>
    <xf numFmtId="0" fontId="3" fillId="10" borderId="0" xfId="0" applyFont="1" applyFill="1" applyBorder="1" applyAlignment="1">
      <alignment horizontal="center" vertical="center"/>
    </xf>
    <xf numFmtId="0" fontId="8" fillId="7" borderId="0" xfId="0" applyFont="1" applyFill="1" applyBorder="1" applyAlignment="1">
      <alignment horizontal="center"/>
    </xf>
    <xf numFmtId="0" fontId="3" fillId="0" borderId="0" xfId="0" applyFont="1" applyBorder="1" applyAlignment="1">
      <alignment horizontal="center"/>
    </xf>
    <xf numFmtId="0" fontId="3" fillId="7" borderId="0" xfId="0" applyFont="1" applyFill="1" applyBorder="1" applyAlignment="1">
      <alignment horizontal="center"/>
    </xf>
    <xf numFmtId="0" fontId="3" fillId="0" borderId="0" xfId="0" applyFont="1" applyAlignment="1">
      <alignment horizontal="center"/>
    </xf>
    <xf numFmtId="0" fontId="3" fillId="0" borderId="14" xfId="0" applyFont="1" applyBorder="1" applyAlignment="1">
      <alignment horizontal="center"/>
    </xf>
    <xf numFmtId="1" fontId="16" fillId="14" borderId="14" xfId="0" applyNumberFormat="1" applyFont="1" applyFill="1" applyBorder="1" applyAlignment="1">
      <alignment horizontal="center"/>
    </xf>
    <xf numFmtId="1" fontId="16" fillId="15" borderId="14" xfId="0" applyNumberFormat="1" applyFont="1" applyFill="1" applyBorder="1" applyAlignment="1">
      <alignment horizontal="center"/>
    </xf>
    <xf numFmtId="0" fontId="3" fillId="10" borderId="14" xfId="0" applyFont="1" applyFill="1" applyBorder="1" applyAlignment="1">
      <alignment horizontal="center" vertical="center"/>
    </xf>
    <xf numFmtId="1" fontId="16" fillId="16" borderId="14" xfId="0" applyNumberFormat="1" applyFont="1" applyFill="1" applyBorder="1" applyAlignment="1">
      <alignment horizontal="center"/>
    </xf>
    <xf numFmtId="0" fontId="3" fillId="9" borderId="14" xfId="0" applyFont="1" applyFill="1" applyBorder="1" applyAlignment="1">
      <alignment horizontal="center"/>
    </xf>
    <xf numFmtId="0" fontId="3" fillId="7" borderId="14" xfId="0" applyFont="1" applyFill="1" applyBorder="1" applyAlignment="1">
      <alignment horizontal="center"/>
    </xf>
    <xf numFmtId="0" fontId="17" fillId="0" borderId="0" xfId="0" applyFont="1" applyFill="1" applyBorder="1"/>
    <xf numFmtId="0" fontId="17" fillId="19" borderId="0" xfId="0" applyFont="1" applyFill="1" applyBorder="1"/>
    <xf numFmtId="0" fontId="17" fillId="2" borderId="0" xfId="0" applyFont="1" applyFill="1" applyAlignment="1">
      <alignment horizontal="center"/>
    </xf>
    <xf numFmtId="4" fontId="18" fillId="20" borderId="0" xfId="0" applyNumberFormat="1" applyFont="1" applyFill="1" applyBorder="1" applyAlignment="1">
      <alignment horizontal="center"/>
    </xf>
    <xf numFmtId="164" fontId="18" fillId="5" borderId="0" xfId="0" applyNumberFormat="1" applyFont="1" applyFill="1" applyBorder="1" applyAlignment="1">
      <alignment horizontal="center"/>
    </xf>
    <xf numFmtId="2" fontId="18" fillId="4" borderId="0" xfId="0" applyNumberFormat="1" applyFont="1" applyFill="1" applyBorder="1" applyAlignment="1">
      <alignment horizontal="center"/>
    </xf>
    <xf numFmtId="2" fontId="19" fillId="11" borderId="0" xfId="0" applyNumberFormat="1" applyFont="1" applyFill="1" applyBorder="1" applyAlignment="1">
      <alignment horizontal="center"/>
    </xf>
    <xf numFmtId="2" fontId="18" fillId="3" borderId="0" xfId="0" applyNumberFormat="1" applyFont="1" applyFill="1" applyBorder="1" applyAlignment="1">
      <alignment horizontal="center"/>
    </xf>
    <xf numFmtId="2" fontId="20" fillId="8" borderId="0" xfId="0" applyNumberFormat="1" applyFont="1" applyFill="1"/>
    <xf numFmtId="2" fontId="18" fillId="21" borderId="0" xfId="0" applyNumberFormat="1" applyFont="1" applyFill="1" applyBorder="1" applyAlignment="1">
      <alignment horizontal="center"/>
    </xf>
    <xf numFmtId="165" fontId="21" fillId="5" borderId="0" xfId="0" applyNumberFormat="1" applyFont="1" applyFill="1"/>
    <xf numFmtId="164" fontId="17" fillId="5" borderId="0" xfId="0" applyNumberFormat="1" applyFont="1" applyFill="1"/>
    <xf numFmtId="0" fontId="17" fillId="3" borderId="0" xfId="0" applyFont="1" applyFill="1"/>
    <xf numFmtId="0" fontId="17" fillId="0" borderId="17" xfId="0" applyFont="1" applyFill="1" applyBorder="1"/>
    <xf numFmtId="4" fontId="18" fillId="20" borderId="17" xfId="0" applyNumberFormat="1" applyFont="1" applyFill="1" applyBorder="1" applyAlignment="1">
      <alignment horizontal="center"/>
    </xf>
    <xf numFmtId="0" fontId="5" fillId="19" borderId="0" xfId="0" applyFont="1" applyFill="1" applyBorder="1"/>
    <xf numFmtId="165" fontId="0" fillId="0" borderId="0" xfId="0" applyNumberFormat="1"/>
    <xf numFmtId="165" fontId="0" fillId="0" borderId="0" xfId="0" applyNumberFormat="1" applyFill="1" applyBorder="1"/>
    <xf numFmtId="11" fontId="0" fillId="0" borderId="0" xfId="0" applyNumberFormat="1" applyFill="1" applyBorder="1"/>
    <xf numFmtId="2" fontId="0" fillId="0" borderId="0" xfId="0" applyNumberFormat="1"/>
    <xf numFmtId="165" fontId="15" fillId="5" borderId="19" xfId="0" applyNumberFormat="1" applyFont="1" applyFill="1" applyBorder="1" applyAlignment="1">
      <alignment horizontal="center"/>
    </xf>
    <xf numFmtId="2" fontId="6" fillId="0" borderId="0" xfId="0" applyNumberFormat="1" applyFont="1" applyFill="1" applyBorder="1" applyAlignment="1">
      <alignment horizontal="center"/>
    </xf>
    <xf numFmtId="164" fontId="3" fillId="7" borderId="0" xfId="0" applyNumberFormat="1" applyFont="1" applyFill="1" applyBorder="1" applyAlignment="1">
      <alignment horizontal="center"/>
    </xf>
    <xf numFmtId="2" fontId="23" fillId="0" borderId="0" xfId="0" applyNumberFormat="1" applyFont="1" applyFill="1" applyBorder="1" applyAlignment="1">
      <alignment horizontal="center"/>
    </xf>
    <xf numFmtId="0" fontId="23" fillId="0" borderId="0" xfId="0" applyFont="1" applyFill="1" applyBorder="1" applyAlignment="1">
      <alignment horizontal="center"/>
    </xf>
    <xf numFmtId="0" fontId="23" fillId="0" borderId="0" xfId="0" applyFont="1" applyBorder="1" applyAlignment="1">
      <alignment horizontal="center"/>
    </xf>
    <xf numFmtId="0" fontId="23" fillId="0" borderId="0" xfId="0" applyFont="1" applyAlignment="1">
      <alignment horizontal="center"/>
    </xf>
    <xf numFmtId="164" fontId="8" fillId="6" borderId="0" xfId="0" applyNumberFormat="1" applyFont="1" applyFill="1" applyBorder="1" applyAlignment="1">
      <alignment horizontal="center"/>
    </xf>
    <xf numFmtId="2" fontId="23" fillId="6" borderId="0" xfId="0" applyNumberFormat="1" applyFont="1" applyFill="1" applyBorder="1" applyAlignment="1">
      <alignment horizontal="center"/>
    </xf>
    <xf numFmtId="2" fontId="23" fillId="7" borderId="0" xfId="0" applyNumberFormat="1" applyFont="1" applyFill="1" applyBorder="1" applyAlignment="1">
      <alignment horizontal="center"/>
    </xf>
    <xf numFmtId="165" fontId="23" fillId="7" borderId="0" xfId="0" applyNumberFormat="1" applyFont="1" applyFill="1" applyBorder="1" applyAlignment="1">
      <alignment horizontal="center"/>
    </xf>
    <xf numFmtId="164" fontId="16" fillId="14" borderId="14" xfId="0" applyNumberFormat="1" applyFont="1" applyFill="1" applyBorder="1" applyAlignment="1">
      <alignment horizontal="center"/>
    </xf>
    <xf numFmtId="2" fontId="23" fillId="0" borderId="14" xfId="0" applyNumberFormat="1" applyFont="1" applyBorder="1" applyAlignment="1">
      <alignment horizontal="center"/>
    </xf>
    <xf numFmtId="0" fontId="23" fillId="0" borderId="14" xfId="0" applyFont="1" applyBorder="1" applyAlignment="1">
      <alignment horizontal="center"/>
    </xf>
    <xf numFmtId="0" fontId="23" fillId="0" borderId="14" xfId="0" applyFont="1" applyFill="1" applyBorder="1" applyAlignment="1">
      <alignment horizontal="center"/>
    </xf>
    <xf numFmtId="0" fontId="0" fillId="0" borderId="14" xfId="0" applyBorder="1" applyAlignment="1">
      <alignment horizontal="center"/>
    </xf>
    <xf numFmtId="164" fontId="3" fillId="6" borderId="14" xfId="0" applyNumberFormat="1" applyFont="1" applyFill="1" applyBorder="1" applyAlignment="1">
      <alignment horizontal="center"/>
    </xf>
    <xf numFmtId="2" fontId="23" fillId="6" borderId="14" xfId="0" applyNumberFormat="1" applyFont="1" applyFill="1" applyBorder="1" applyAlignment="1">
      <alignment horizontal="center" vertical="center"/>
    </xf>
    <xf numFmtId="0" fontId="23" fillId="0" borderId="0" xfId="0" applyFont="1" applyFill="1" applyBorder="1" applyAlignment="1">
      <alignment horizontal="center" vertical="center"/>
    </xf>
    <xf numFmtId="2" fontId="23" fillId="7" borderId="14" xfId="0" applyNumberFormat="1" applyFont="1" applyFill="1" applyBorder="1" applyAlignment="1">
      <alignment horizontal="center" vertical="center"/>
    </xf>
    <xf numFmtId="165" fontId="23" fillId="7" borderId="14" xfId="0" applyNumberFormat="1" applyFont="1" applyFill="1" applyBorder="1" applyAlignment="1">
      <alignment horizontal="center" vertical="center"/>
    </xf>
    <xf numFmtId="164" fontId="17" fillId="20" borderId="0" xfId="0" applyNumberFormat="1" applyFont="1" applyFill="1"/>
    <xf numFmtId="164" fontId="26" fillId="18" borderId="0" xfId="0" applyNumberFormat="1" applyFont="1" applyFill="1"/>
    <xf numFmtId="0" fontId="18" fillId="20" borderId="0" xfId="0" applyFont="1" applyFill="1" applyBorder="1" applyAlignment="1">
      <alignment horizontal="center"/>
    </xf>
    <xf numFmtId="2" fontId="0" fillId="22" borderId="0" xfId="0" applyNumberFormat="1" applyFill="1" applyBorder="1"/>
    <xf numFmtId="2" fontId="0" fillId="23" borderId="0" xfId="0" applyNumberFormat="1" applyFill="1" applyBorder="1"/>
    <xf numFmtId="0" fontId="0" fillId="2" borderId="0" xfId="0" applyFill="1" applyBorder="1"/>
    <xf numFmtId="166" fontId="0" fillId="2" borderId="0" xfId="0" applyNumberFormat="1" applyFill="1"/>
    <xf numFmtId="164" fontId="0" fillId="2" borderId="0" xfId="0" applyNumberFormat="1" applyFill="1"/>
    <xf numFmtId="2" fontId="0" fillId="24" borderId="0" xfId="0" applyNumberFormat="1" applyFill="1"/>
    <xf numFmtId="165" fontId="1" fillId="24" borderId="0" xfId="0" applyNumberFormat="1" applyFont="1" applyFill="1"/>
    <xf numFmtId="166" fontId="27" fillId="17" borderId="0" xfId="0" applyNumberFormat="1" applyFont="1" applyFill="1" applyAlignment="1">
      <alignment horizontal="center" vertical="center"/>
    </xf>
    <xf numFmtId="2" fontId="28" fillId="20" borderId="0" xfId="0" applyNumberFormat="1" applyFont="1" applyFill="1" applyBorder="1" applyAlignment="1">
      <alignment horizontal="center" vertical="center"/>
    </xf>
    <xf numFmtId="0" fontId="28" fillId="0" borderId="0" xfId="0" applyFont="1" applyFill="1" applyBorder="1" applyAlignment="1">
      <alignment horizontal="center" vertical="center"/>
    </xf>
    <xf numFmtId="165" fontId="28" fillId="5" borderId="0" xfId="0" applyNumberFormat="1" applyFont="1" applyFill="1" applyBorder="1" applyAlignment="1">
      <alignment horizontal="center" vertical="center"/>
    </xf>
    <xf numFmtId="0" fontId="0" fillId="0" borderId="0" xfId="0" applyFont="1" applyFill="1" applyBorder="1"/>
    <xf numFmtId="1" fontId="28" fillId="0" borderId="0" xfId="0" applyNumberFormat="1" applyFont="1" applyFill="1" applyBorder="1" applyAlignment="1">
      <alignment horizontal="center" vertical="center"/>
    </xf>
    <xf numFmtId="2" fontId="27" fillId="20" borderId="0" xfId="0" applyNumberFormat="1" applyFont="1" applyFill="1" applyBorder="1" applyAlignment="1">
      <alignment horizontal="center" vertical="center"/>
    </xf>
    <xf numFmtId="165" fontId="27" fillId="5" borderId="0" xfId="0" applyNumberFormat="1" applyFont="1" applyFill="1" applyBorder="1" applyAlignment="1">
      <alignment horizontal="center" vertical="center"/>
    </xf>
    <xf numFmtId="166" fontId="27" fillId="20" borderId="0" xfId="0" applyNumberFormat="1" applyFont="1" applyFill="1" applyAlignment="1">
      <alignment horizontal="center" vertical="center"/>
    </xf>
    <xf numFmtId="166" fontId="0" fillId="0" borderId="0" xfId="0" applyNumberFormat="1" applyFont="1" applyFill="1" applyBorder="1"/>
    <xf numFmtId="164" fontId="28" fillId="0" borderId="0" xfId="0" applyNumberFormat="1" applyFont="1" applyFill="1" applyBorder="1" applyAlignment="1">
      <alignment horizontal="center" vertical="center"/>
    </xf>
    <xf numFmtId="164" fontId="17" fillId="17" borderId="0" xfId="0" applyNumberFormat="1" applyFont="1" applyFill="1"/>
    <xf numFmtId="2" fontId="28" fillId="20" borderId="0" xfId="0" applyNumberFormat="1" applyFont="1" applyFill="1" applyAlignment="1">
      <alignment horizontal="center" vertical="center"/>
    </xf>
    <xf numFmtId="0" fontId="28" fillId="0" borderId="0" xfId="0" applyFont="1" applyAlignment="1">
      <alignment horizontal="center" vertical="center"/>
    </xf>
    <xf numFmtId="165" fontId="28" fillId="5" borderId="0" xfId="0" applyNumberFormat="1" applyFont="1" applyFill="1" applyAlignment="1">
      <alignment horizontal="center" vertical="center"/>
    </xf>
    <xf numFmtId="0" fontId="19" fillId="20" borderId="0" xfId="0" applyFont="1" applyFill="1" applyBorder="1" applyAlignment="1">
      <alignment horizontal="center"/>
    </xf>
    <xf numFmtId="166" fontId="27" fillId="20" borderId="16" xfId="0" applyNumberFormat="1" applyFont="1" applyFill="1" applyBorder="1" applyAlignment="1">
      <alignment horizontal="center" vertical="center"/>
    </xf>
    <xf numFmtId="0" fontId="1" fillId="0" borderId="0" xfId="0" applyFont="1"/>
    <xf numFmtId="0" fontId="22" fillId="0" borderId="0" xfId="0" applyFont="1"/>
    <xf numFmtId="164" fontId="0" fillId="0" borderId="0" xfId="0" applyNumberFormat="1"/>
    <xf numFmtId="1" fontId="8" fillId="14" borderId="14" xfId="0" applyNumberFormat="1" applyFont="1" applyFill="1" applyBorder="1" applyAlignment="1">
      <alignment horizontal="center"/>
    </xf>
    <xf numFmtId="164" fontId="26" fillId="5" borderId="0" xfId="0" applyNumberFormat="1" applyFont="1" applyFill="1"/>
    <xf numFmtId="165" fontId="29" fillId="0" borderId="18" xfId="0" applyNumberFormat="1" applyFont="1" applyBorder="1"/>
    <xf numFmtId="0" fontId="30" fillId="0" borderId="0" xfId="0" applyFont="1" applyAlignment="1">
      <alignment horizontal="center"/>
    </xf>
    <xf numFmtId="0" fontId="8" fillId="7" borderId="0" xfId="0" applyFont="1" applyFill="1" applyBorder="1" applyAlignment="1">
      <alignment horizontal="center"/>
    </xf>
    <xf numFmtId="0" fontId="23" fillId="0" borderId="0" xfId="0" applyFont="1" applyFill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164" fontId="17" fillId="0" borderId="0" xfId="0" applyNumberFormat="1" applyFont="1" applyFill="1"/>
    <xf numFmtId="164" fontId="26" fillId="0" borderId="0" xfId="0" applyNumberFormat="1" applyFont="1" applyFill="1"/>
    <xf numFmtId="0" fontId="18" fillId="0" borderId="0" xfId="0" applyFont="1" applyFill="1" applyBorder="1" applyAlignment="1">
      <alignment horizontal="center"/>
    </xf>
    <xf numFmtId="2" fontId="19" fillId="0" borderId="0" xfId="0" applyNumberFormat="1" applyFont="1" applyFill="1" applyBorder="1" applyAlignment="1">
      <alignment horizontal="center"/>
    </xf>
    <xf numFmtId="2" fontId="0" fillId="0" borderId="0" xfId="0" applyNumberFormat="1" applyFill="1" applyBorder="1"/>
    <xf numFmtId="166" fontId="0" fillId="0" borderId="0" xfId="0" applyNumberFormat="1" applyFill="1"/>
    <xf numFmtId="164" fontId="0" fillId="0" borderId="0" xfId="0" applyNumberFormat="1" applyFill="1"/>
    <xf numFmtId="2" fontId="0" fillId="0" borderId="0" xfId="0" applyNumberFormat="1" applyFill="1"/>
    <xf numFmtId="165" fontId="1" fillId="0" borderId="0" xfId="0" applyNumberFormat="1" applyFont="1" applyFill="1"/>
    <xf numFmtId="164" fontId="17" fillId="0" borderId="16" xfId="0" applyNumberFormat="1" applyFont="1" applyFill="1" applyBorder="1"/>
    <xf numFmtId="0" fontId="19" fillId="0" borderId="0" xfId="0" applyFont="1" applyFill="1" applyBorder="1" applyAlignment="1">
      <alignment horizontal="center"/>
    </xf>
    <xf numFmtId="0" fontId="18" fillId="0" borderId="17" xfId="0" applyFont="1" applyFill="1" applyBorder="1" applyAlignment="1">
      <alignment horizontal="center"/>
    </xf>
    <xf numFmtId="0" fontId="0" fillId="0" borderId="0" xfId="0" applyFill="1"/>
    <xf numFmtId="166" fontId="1" fillId="0" borderId="0" xfId="0" applyNumberFormat="1" applyFont="1" applyFill="1"/>
    <xf numFmtId="2" fontId="0" fillId="20" borderId="0" xfId="0" applyNumberFormat="1" applyFill="1" applyBorder="1"/>
    <xf numFmtId="2" fontId="27" fillId="0" borderId="0" xfId="0" applyNumberFormat="1" applyFont="1" applyFill="1" applyAlignment="1">
      <alignment horizontal="center" vertical="center"/>
    </xf>
    <xf numFmtId="2" fontId="28" fillId="0" borderId="0" xfId="0" applyNumberFormat="1" applyFont="1" applyFill="1" applyAlignment="1">
      <alignment horizontal="center" vertical="center"/>
    </xf>
    <xf numFmtId="165" fontId="28" fillId="0" borderId="0" xfId="0" applyNumberFormat="1" applyFont="1" applyFill="1" applyAlignment="1">
      <alignment horizontal="center" vertical="center"/>
    </xf>
    <xf numFmtId="0" fontId="3" fillId="0" borderId="0" xfId="0" applyFont="1" applyFill="1" applyBorder="1"/>
    <xf numFmtId="164" fontId="27" fillId="18" borderId="0" xfId="0" applyNumberFormat="1" applyFont="1" applyFill="1" applyAlignment="1">
      <alignment horizontal="center" vertical="center"/>
    </xf>
    <xf numFmtId="164" fontId="18" fillId="2" borderId="0" xfId="0" applyNumberFormat="1" applyFont="1" applyFill="1" applyBorder="1" applyAlignment="1">
      <alignment horizontal="center"/>
    </xf>
    <xf numFmtId="0" fontId="8" fillId="10" borderId="0" xfId="0" applyFont="1" applyFill="1" applyBorder="1" applyAlignment="1">
      <alignment horizontal="center"/>
    </xf>
    <xf numFmtId="1" fontId="16" fillId="25" borderId="14" xfId="0" applyNumberFormat="1" applyFont="1" applyFill="1" applyBorder="1" applyAlignment="1">
      <alignment horizontal="center"/>
    </xf>
    <xf numFmtId="164" fontId="3" fillId="2" borderId="0" xfId="0" applyNumberFormat="1" applyFont="1" applyFill="1" applyBorder="1" applyAlignment="1">
      <alignment horizontal="center" vertical="center"/>
    </xf>
    <xf numFmtId="0" fontId="3" fillId="6" borderId="0" xfId="0" applyFont="1" applyFill="1" applyBorder="1" applyAlignment="1">
      <alignment horizontal="center" vertical="center"/>
    </xf>
    <xf numFmtId="0" fontId="3" fillId="6" borderId="14" xfId="0" applyFont="1" applyFill="1" applyBorder="1" applyAlignment="1">
      <alignment horizontal="center" vertical="center"/>
    </xf>
    <xf numFmtId="0" fontId="3" fillId="7" borderId="0" xfId="0" applyFont="1" applyFill="1" applyBorder="1" applyAlignment="1">
      <alignment horizontal="center"/>
    </xf>
    <xf numFmtId="0" fontId="3" fillId="8" borderId="0" xfId="0" applyFont="1" applyFill="1" applyBorder="1" applyAlignment="1">
      <alignment horizontal="center"/>
    </xf>
    <xf numFmtId="0" fontId="3" fillId="9" borderId="0" xfId="0" applyFont="1" applyFill="1" applyBorder="1" applyAlignment="1">
      <alignment horizontal="center" vertical="center"/>
    </xf>
    <xf numFmtId="0" fontId="3" fillId="9" borderId="14" xfId="0" applyFont="1" applyFill="1" applyBorder="1" applyAlignment="1">
      <alignment horizontal="center" vertical="center"/>
    </xf>
    <xf numFmtId="0" fontId="8" fillId="6" borderId="0" xfId="0" applyFont="1" applyFill="1" applyBorder="1" applyAlignment="1">
      <alignment horizontal="center"/>
    </xf>
    <xf numFmtId="0" fontId="8" fillId="6" borderId="14" xfId="0" applyFont="1" applyFill="1" applyBorder="1" applyAlignment="1">
      <alignment horizontal="center"/>
    </xf>
    <xf numFmtId="1" fontId="16" fillId="12" borderId="0" xfId="0" applyNumberFormat="1" applyFont="1" applyFill="1" applyBorder="1" applyAlignment="1">
      <alignment horizontal="center" vertical="center"/>
    </xf>
    <xf numFmtId="1" fontId="16" fillId="12" borderId="14" xfId="0" applyNumberFormat="1" applyFont="1" applyFill="1" applyBorder="1" applyAlignment="1">
      <alignment horizontal="center" vertical="center"/>
    </xf>
    <xf numFmtId="0" fontId="3" fillId="0" borderId="0" xfId="0" applyFont="1" applyBorder="1" applyAlignment="1">
      <alignment horizontal="center"/>
    </xf>
    <xf numFmtId="0" fontId="3" fillId="13" borderId="0" xfId="0" applyFont="1" applyFill="1" applyBorder="1" applyAlignment="1">
      <alignment horizontal="center"/>
    </xf>
    <xf numFmtId="0" fontId="3" fillId="13" borderId="14" xfId="0" applyFont="1" applyFill="1" applyBorder="1" applyAlignment="1">
      <alignment horizontal="center"/>
    </xf>
    <xf numFmtId="0" fontId="8" fillId="3" borderId="7" xfId="0" applyFont="1" applyFill="1" applyBorder="1" applyAlignment="1">
      <alignment horizontal="center"/>
    </xf>
    <xf numFmtId="0" fontId="8" fillId="3" borderId="8" xfId="0" applyFont="1" applyFill="1" applyBorder="1" applyAlignment="1">
      <alignment horizontal="center"/>
    </xf>
    <xf numFmtId="0" fontId="8" fillId="3" borderId="9" xfId="0" applyFont="1" applyFill="1" applyBorder="1" applyAlignment="1">
      <alignment horizontal="center"/>
    </xf>
    <xf numFmtId="164" fontId="8" fillId="4" borderId="7" xfId="0" applyNumberFormat="1" applyFont="1" applyFill="1" applyBorder="1" applyAlignment="1">
      <alignment horizontal="center"/>
    </xf>
    <xf numFmtId="164" fontId="8" fillId="4" borderId="8" xfId="0" applyNumberFormat="1" applyFont="1" applyFill="1" applyBorder="1" applyAlignment="1">
      <alignment horizontal="center"/>
    </xf>
    <xf numFmtId="164" fontId="8" fillId="4" borderId="9" xfId="0" applyNumberFormat="1" applyFont="1" applyFill="1" applyBorder="1" applyAlignment="1">
      <alignment horizontal="center"/>
    </xf>
    <xf numFmtId="0" fontId="8" fillId="7" borderId="0" xfId="0" applyFont="1" applyFill="1" applyBorder="1" applyAlignment="1">
      <alignment horizontal="center"/>
    </xf>
    <xf numFmtId="0" fontId="3" fillId="11" borderId="0" xfId="0" applyFont="1" applyFill="1" applyBorder="1" applyAlignment="1">
      <alignment horizontal="center"/>
    </xf>
    <xf numFmtId="0" fontId="22" fillId="0" borderId="0" xfId="0" applyFont="1" applyFill="1" applyBorder="1" applyAlignment="1">
      <alignment horizontal="center"/>
    </xf>
    <xf numFmtId="0" fontId="23" fillId="0" borderId="0" xfId="0" applyFont="1" applyFill="1" applyBorder="1" applyAlignment="1">
      <alignment horizontal="center" vertical="center"/>
    </xf>
    <xf numFmtId="0" fontId="23" fillId="0" borderId="14" xfId="0" applyFont="1" applyFill="1" applyBorder="1" applyAlignment="1">
      <alignment horizontal="center" vertical="center"/>
    </xf>
    <xf numFmtId="0" fontId="23" fillId="0" borderId="0" xfId="0" applyFont="1" applyBorder="1" applyAlignment="1">
      <alignment horizontal="center"/>
    </xf>
    <xf numFmtId="0" fontId="23" fillId="0" borderId="14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hart>
    <c:plotArea>
      <c:layout/>
      <c:scatterChart>
        <c:scatterStyle val="lineMarker"/>
        <c:ser>
          <c:idx val="0"/>
          <c:order val="0"/>
          <c:spPr>
            <a:ln w="28575">
              <a:noFill/>
            </a:ln>
          </c:spPr>
          <c:marker>
            <c:symbol val="circle"/>
            <c:size val="4"/>
            <c:spPr>
              <a:solidFill>
                <a:srgbClr val="FF0000"/>
              </a:solidFill>
              <a:ln>
                <a:solidFill>
                  <a:srgbClr val="FF0000"/>
                </a:solidFill>
              </a:ln>
            </c:spPr>
          </c:marker>
          <c:trendline>
            <c:spPr>
              <a:ln w="15875">
                <a:solidFill>
                  <a:srgbClr val="00B0F0"/>
                </a:solidFill>
                <a:prstDash val="dash"/>
              </a:ln>
            </c:spPr>
            <c:trendlineType val="linear"/>
          </c:trendline>
          <c:xVal>
            <c:numRef>
              <c:f>'C-F'!$CN$13:$CZ$13</c:f>
              <c:numCache>
                <c:formatCode>0</c:formatCode>
                <c:ptCount val="13"/>
                <c:pt idx="0">
                  <c:v>1986</c:v>
                </c:pt>
                <c:pt idx="1">
                  <c:v>1987</c:v>
                </c:pt>
                <c:pt idx="2">
                  <c:v>1988</c:v>
                </c:pt>
                <c:pt idx="3">
                  <c:v>1989</c:v>
                </c:pt>
                <c:pt idx="4">
                  <c:v>1990</c:v>
                </c:pt>
                <c:pt idx="5">
                  <c:v>1991</c:v>
                </c:pt>
                <c:pt idx="6">
                  <c:v>1992</c:v>
                </c:pt>
                <c:pt idx="7">
                  <c:v>1993</c:v>
                </c:pt>
                <c:pt idx="8">
                  <c:v>1994</c:v>
                </c:pt>
                <c:pt idx="9">
                  <c:v>1995</c:v>
                </c:pt>
                <c:pt idx="10">
                  <c:v>1996</c:v>
                </c:pt>
                <c:pt idx="11">
                  <c:v>1997</c:v>
                </c:pt>
                <c:pt idx="12">
                  <c:v>1998</c:v>
                </c:pt>
              </c:numCache>
            </c:numRef>
          </c:xVal>
          <c:yVal>
            <c:numRef>
              <c:f>'C-F'!$CN$16:$CZ$16</c:f>
              <c:numCache>
                <c:formatCode>0.00</c:formatCode>
                <c:ptCount val="13"/>
                <c:pt idx="0">
                  <c:v>1.0012952916136832</c:v>
                </c:pt>
                <c:pt idx="1">
                  <c:v>1.0012952916136819</c:v>
                </c:pt>
                <c:pt idx="2">
                  <c:v>1.0012710354930465</c:v>
                </c:pt>
                <c:pt idx="3">
                  <c:v>1.0011437515702137</c:v>
                </c:pt>
                <c:pt idx="4">
                  <c:v>1.001011576649578</c:v>
                </c:pt>
                <c:pt idx="5">
                  <c:v>1.0007186648567901</c:v>
                </c:pt>
                <c:pt idx="6">
                  <c:v>0.99987903918078258</c:v>
                </c:pt>
                <c:pt idx="7">
                  <c:v>0.99952140964600744</c:v>
                </c:pt>
                <c:pt idx="8">
                  <c:v>0.99915518013956961</c:v>
                </c:pt>
                <c:pt idx="9">
                  <c:v>0.99897342033299852</c:v>
                </c:pt>
                <c:pt idx="10">
                  <c:v>0.99908145520459846</c:v>
                </c:pt>
                <c:pt idx="11">
                  <c:v>0.9989237202671426</c:v>
                </c:pt>
                <c:pt idx="12">
                  <c:v>0.99870387923620985</c:v>
                </c:pt>
              </c:numCache>
            </c:numRef>
          </c:yVal>
        </c:ser>
        <c:axId val="78244864"/>
        <c:axId val="94302976"/>
      </c:scatterChart>
      <c:valAx>
        <c:axId val="78244864"/>
        <c:scaling>
          <c:orientation val="minMax"/>
          <c:min val="1985"/>
        </c:scaling>
        <c:axPos val="b"/>
        <c:numFmt formatCode="0" sourceLinked="1"/>
        <c:tickLblPos val="nextTo"/>
        <c:spPr>
          <a:ln w="19050">
            <a:solidFill>
              <a:schemeClr val="tx1"/>
            </a:solidFill>
          </a:ln>
        </c:spPr>
        <c:crossAx val="94302976"/>
        <c:crosses val="autoZero"/>
        <c:crossBetween val="midCat"/>
        <c:majorUnit val="5"/>
      </c:valAx>
      <c:valAx>
        <c:axId val="94302976"/>
        <c:scaling>
          <c:orientation val="minMax"/>
          <c:max val="1.3"/>
          <c:min val="0.70000000000000018"/>
        </c:scaling>
        <c:axPos val="l"/>
        <c:numFmt formatCode="0.00" sourceLinked="1"/>
        <c:tickLblPos val="nextTo"/>
        <c:spPr>
          <a:ln w="19050">
            <a:solidFill>
              <a:sysClr val="windowText" lastClr="000000"/>
            </a:solidFill>
          </a:ln>
        </c:spPr>
        <c:crossAx val="78244864"/>
        <c:crosses val="autoZero"/>
        <c:crossBetween val="midCat"/>
        <c:majorUnit val="0.3000000000000001"/>
      </c:valAx>
    </c:plotArea>
    <c:plotVisOnly val="1"/>
  </c:chart>
  <c:spPr>
    <a:ln>
      <a:noFill/>
    </a:ln>
  </c:sp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hart>
    <c:title>
      <c:tx>
        <c:rich>
          <a:bodyPr/>
          <a:lstStyle/>
          <a:p>
            <a:pPr>
              <a:defRPr/>
            </a:pPr>
            <a:r>
              <a:rPr lang="en-US"/>
              <a:t>|residuals|</a:t>
            </a:r>
          </a:p>
        </c:rich>
      </c:tx>
      <c:overlay val="1"/>
    </c:title>
    <c:plotArea>
      <c:layout/>
      <c:scatterChart>
        <c:scatterStyle val="lineMarker"/>
        <c:ser>
          <c:idx val="0"/>
          <c:order val="0"/>
          <c:tx>
            <c:v>Cumulated</c:v>
          </c:tx>
          <c:marker>
            <c:symbol val="none"/>
          </c:marker>
          <c:xVal>
            <c:numRef>
              <c:f>CURE!$X$4:$X$5326</c:f>
              <c:numCache>
                <c:formatCode>0.000</c:formatCode>
                <c:ptCount val="5323"/>
                <c:pt idx="0">
                  <c:v>5.0658561296859173E-4</c:v>
                </c:pt>
                <c:pt idx="1">
                  <c:v>5.0658561296859173E-4</c:v>
                </c:pt>
                <c:pt idx="2">
                  <c:v>5.0658561296859173E-4</c:v>
                </c:pt>
                <c:pt idx="3">
                  <c:v>5.0658561296859173E-4</c:v>
                </c:pt>
                <c:pt idx="4">
                  <c:v>5.0658561296859173E-4</c:v>
                </c:pt>
                <c:pt idx="5">
                  <c:v>5.0658561296859173E-4</c:v>
                </c:pt>
                <c:pt idx="6">
                  <c:v>5.0658561296859173E-4</c:v>
                </c:pt>
                <c:pt idx="7">
                  <c:v>5.0658561296859173E-4</c:v>
                </c:pt>
                <c:pt idx="8">
                  <c:v>5.0658561296859173E-4</c:v>
                </c:pt>
                <c:pt idx="9">
                  <c:v>5.0658561296859173E-4</c:v>
                </c:pt>
                <c:pt idx="10">
                  <c:v>5.0658561296859173E-4</c:v>
                </c:pt>
                <c:pt idx="11">
                  <c:v>5.0658561296859173E-4</c:v>
                </c:pt>
                <c:pt idx="12">
                  <c:v>5.0658561296859173E-4</c:v>
                </c:pt>
                <c:pt idx="13">
                  <c:v>5.0658561296859173E-4</c:v>
                </c:pt>
                <c:pt idx="14">
                  <c:v>5.0658561296859173E-4</c:v>
                </c:pt>
                <c:pt idx="15">
                  <c:v>5.0658561296859173E-4</c:v>
                </c:pt>
                <c:pt idx="16">
                  <c:v>5.0658561296859173E-4</c:v>
                </c:pt>
                <c:pt idx="17">
                  <c:v>5.0658561296859173E-4</c:v>
                </c:pt>
                <c:pt idx="18">
                  <c:v>5.0658561296859173E-4</c:v>
                </c:pt>
                <c:pt idx="19">
                  <c:v>5.0658561296859173E-4</c:v>
                </c:pt>
                <c:pt idx="20">
                  <c:v>5.0658561296859173E-4</c:v>
                </c:pt>
                <c:pt idx="21">
                  <c:v>5.0658561296859173E-4</c:v>
                </c:pt>
                <c:pt idx="22">
                  <c:v>5.0658561296859173E-4</c:v>
                </c:pt>
                <c:pt idx="23">
                  <c:v>5.0658561296859173E-4</c:v>
                </c:pt>
                <c:pt idx="24">
                  <c:v>5.0658561296859173E-4</c:v>
                </c:pt>
                <c:pt idx="25">
                  <c:v>1.0131712259371835E-3</c:v>
                </c:pt>
                <c:pt idx="26">
                  <c:v>1.0131712259371835E-3</c:v>
                </c:pt>
                <c:pt idx="27">
                  <c:v>1.0131712259371835E-3</c:v>
                </c:pt>
                <c:pt idx="28">
                  <c:v>1.0131712259371835E-3</c:v>
                </c:pt>
                <c:pt idx="29">
                  <c:v>1.0131712259371835E-3</c:v>
                </c:pt>
                <c:pt idx="30">
                  <c:v>1.0131712259371835E-3</c:v>
                </c:pt>
                <c:pt idx="31">
                  <c:v>1.0131712259371835E-3</c:v>
                </c:pt>
                <c:pt idx="32">
                  <c:v>1.0131712259371835E-3</c:v>
                </c:pt>
                <c:pt idx="33">
                  <c:v>1.0131712259371835E-3</c:v>
                </c:pt>
                <c:pt idx="34">
                  <c:v>1.0131712259371835E-3</c:v>
                </c:pt>
                <c:pt idx="35">
                  <c:v>1.0131712259371835E-3</c:v>
                </c:pt>
                <c:pt idx="36">
                  <c:v>1.0131712259371835E-3</c:v>
                </c:pt>
                <c:pt idx="37">
                  <c:v>1.0131712259371835E-3</c:v>
                </c:pt>
                <c:pt idx="38">
                  <c:v>1.0131712259371835E-3</c:v>
                </c:pt>
                <c:pt idx="39">
                  <c:v>1.0131712259371835E-3</c:v>
                </c:pt>
                <c:pt idx="40">
                  <c:v>1.0131712259371835E-3</c:v>
                </c:pt>
                <c:pt idx="41">
                  <c:v>1.0131712259371835E-3</c:v>
                </c:pt>
                <c:pt idx="42">
                  <c:v>1.0131712259371835E-3</c:v>
                </c:pt>
                <c:pt idx="43">
                  <c:v>1.0131712259371835E-3</c:v>
                </c:pt>
                <c:pt idx="44">
                  <c:v>1.0131712259371835E-3</c:v>
                </c:pt>
                <c:pt idx="45">
                  <c:v>1.0131712259371835E-3</c:v>
                </c:pt>
                <c:pt idx="46">
                  <c:v>1.0131712259371835E-3</c:v>
                </c:pt>
                <c:pt idx="47">
                  <c:v>1.0131712259371835E-3</c:v>
                </c:pt>
                <c:pt idx="48">
                  <c:v>1.0131712259371835E-3</c:v>
                </c:pt>
                <c:pt idx="49">
                  <c:v>1.0131712259371835E-3</c:v>
                </c:pt>
                <c:pt idx="50">
                  <c:v>1.0131712259371835E-3</c:v>
                </c:pt>
                <c:pt idx="51">
                  <c:v>1.0131712259371835E-3</c:v>
                </c:pt>
                <c:pt idx="52">
                  <c:v>1.5197568389057751E-3</c:v>
                </c:pt>
                <c:pt idx="53">
                  <c:v>1.5197568389057751E-3</c:v>
                </c:pt>
                <c:pt idx="54">
                  <c:v>1.5197568389057751E-3</c:v>
                </c:pt>
                <c:pt idx="55">
                  <c:v>1.5197568389057751E-3</c:v>
                </c:pt>
                <c:pt idx="56">
                  <c:v>1.5197568389057751E-3</c:v>
                </c:pt>
                <c:pt idx="57">
                  <c:v>1.5197568389057751E-3</c:v>
                </c:pt>
                <c:pt idx="58">
                  <c:v>1.5197568389057751E-3</c:v>
                </c:pt>
                <c:pt idx="59">
                  <c:v>1.5197568389057751E-3</c:v>
                </c:pt>
                <c:pt idx="60">
                  <c:v>1.5197568389057751E-3</c:v>
                </c:pt>
                <c:pt idx="61">
                  <c:v>1.5197568389057751E-3</c:v>
                </c:pt>
                <c:pt idx="62">
                  <c:v>1.5197568389057751E-3</c:v>
                </c:pt>
                <c:pt idx="63">
                  <c:v>1.5197568389057751E-3</c:v>
                </c:pt>
                <c:pt idx="64">
                  <c:v>1.5197568389057751E-3</c:v>
                </c:pt>
                <c:pt idx="65">
                  <c:v>1.5197568389057751E-3</c:v>
                </c:pt>
                <c:pt idx="66">
                  <c:v>1.5197568389057751E-3</c:v>
                </c:pt>
                <c:pt idx="67">
                  <c:v>1.5197568389057751E-3</c:v>
                </c:pt>
                <c:pt idx="68">
                  <c:v>1.5197568389057751E-3</c:v>
                </c:pt>
                <c:pt idx="69">
                  <c:v>1.5197568389057751E-3</c:v>
                </c:pt>
                <c:pt idx="70">
                  <c:v>1.5197568389057751E-3</c:v>
                </c:pt>
                <c:pt idx="71">
                  <c:v>1.5197568389057751E-3</c:v>
                </c:pt>
                <c:pt idx="72">
                  <c:v>1.5197568389057751E-3</c:v>
                </c:pt>
                <c:pt idx="73">
                  <c:v>1.5197568389057751E-3</c:v>
                </c:pt>
                <c:pt idx="74">
                  <c:v>1.5197568389057751E-3</c:v>
                </c:pt>
                <c:pt idx="75">
                  <c:v>1.5197568389057751E-3</c:v>
                </c:pt>
                <c:pt idx="76">
                  <c:v>2.0263424518743669E-3</c:v>
                </c:pt>
                <c:pt idx="77">
                  <c:v>2.0263424518743669E-3</c:v>
                </c:pt>
                <c:pt idx="78">
                  <c:v>2.0263424518743669E-3</c:v>
                </c:pt>
                <c:pt idx="79">
                  <c:v>2.0263424518743669E-3</c:v>
                </c:pt>
                <c:pt idx="80">
                  <c:v>2.0263424518743669E-3</c:v>
                </c:pt>
                <c:pt idx="81">
                  <c:v>2.0263424518743669E-3</c:v>
                </c:pt>
                <c:pt idx="82">
                  <c:v>2.0263424518743669E-3</c:v>
                </c:pt>
                <c:pt idx="83">
                  <c:v>2.0263424518743669E-3</c:v>
                </c:pt>
                <c:pt idx="84">
                  <c:v>2.0263424518743669E-3</c:v>
                </c:pt>
                <c:pt idx="85">
                  <c:v>2.0263424518743669E-3</c:v>
                </c:pt>
                <c:pt idx="86">
                  <c:v>2.0263424518743669E-3</c:v>
                </c:pt>
                <c:pt idx="87">
                  <c:v>2.0263424518743669E-3</c:v>
                </c:pt>
                <c:pt idx="88">
                  <c:v>2.0263424518743669E-3</c:v>
                </c:pt>
                <c:pt idx="89">
                  <c:v>2.0263424518743669E-3</c:v>
                </c:pt>
                <c:pt idx="90">
                  <c:v>2.0263424518743669E-3</c:v>
                </c:pt>
                <c:pt idx="91">
                  <c:v>2.0263424518743669E-3</c:v>
                </c:pt>
                <c:pt idx="92">
                  <c:v>2.0263424518743669E-3</c:v>
                </c:pt>
                <c:pt idx="93">
                  <c:v>2.0263424518743669E-3</c:v>
                </c:pt>
                <c:pt idx="94">
                  <c:v>2.0263424518743669E-3</c:v>
                </c:pt>
                <c:pt idx="95">
                  <c:v>2.0263424518743669E-3</c:v>
                </c:pt>
                <c:pt idx="96">
                  <c:v>2.0263424518743669E-3</c:v>
                </c:pt>
                <c:pt idx="97">
                  <c:v>2.0263424518743669E-3</c:v>
                </c:pt>
                <c:pt idx="98">
                  <c:v>2.0263424518743669E-3</c:v>
                </c:pt>
                <c:pt idx="99">
                  <c:v>2.0263424518743669E-3</c:v>
                </c:pt>
                <c:pt idx="100">
                  <c:v>2.0263424518743669E-3</c:v>
                </c:pt>
                <c:pt idx="101">
                  <c:v>2.0263424518743669E-3</c:v>
                </c:pt>
                <c:pt idx="102">
                  <c:v>2.0263424518743669E-3</c:v>
                </c:pt>
                <c:pt idx="103">
                  <c:v>2.0263424518743669E-3</c:v>
                </c:pt>
                <c:pt idx="104">
                  <c:v>2.0263424518743669E-3</c:v>
                </c:pt>
                <c:pt idx="105">
                  <c:v>2.0263424518743669E-3</c:v>
                </c:pt>
                <c:pt idx="106">
                  <c:v>2.0263424518743669E-3</c:v>
                </c:pt>
                <c:pt idx="107">
                  <c:v>2.532928064842959E-3</c:v>
                </c:pt>
                <c:pt idx="108">
                  <c:v>2.532928064842959E-3</c:v>
                </c:pt>
                <c:pt idx="109">
                  <c:v>2.532928064842959E-3</c:v>
                </c:pt>
                <c:pt idx="110">
                  <c:v>2.532928064842959E-3</c:v>
                </c:pt>
                <c:pt idx="111">
                  <c:v>2.532928064842959E-3</c:v>
                </c:pt>
                <c:pt idx="112">
                  <c:v>2.532928064842959E-3</c:v>
                </c:pt>
                <c:pt idx="113">
                  <c:v>2.532928064842959E-3</c:v>
                </c:pt>
                <c:pt idx="114">
                  <c:v>2.532928064842959E-3</c:v>
                </c:pt>
                <c:pt idx="115">
                  <c:v>2.532928064842959E-3</c:v>
                </c:pt>
                <c:pt idx="116">
                  <c:v>2.532928064842959E-3</c:v>
                </c:pt>
                <c:pt idx="117">
                  <c:v>2.532928064842959E-3</c:v>
                </c:pt>
                <c:pt idx="118">
                  <c:v>2.532928064842959E-3</c:v>
                </c:pt>
                <c:pt idx="119">
                  <c:v>2.532928064842959E-3</c:v>
                </c:pt>
                <c:pt idx="120">
                  <c:v>2.532928064842959E-3</c:v>
                </c:pt>
                <c:pt idx="121">
                  <c:v>2.532928064842959E-3</c:v>
                </c:pt>
                <c:pt idx="122">
                  <c:v>2.532928064842959E-3</c:v>
                </c:pt>
                <c:pt idx="123">
                  <c:v>2.532928064842959E-3</c:v>
                </c:pt>
                <c:pt idx="124">
                  <c:v>2.532928064842959E-3</c:v>
                </c:pt>
                <c:pt idx="125">
                  <c:v>2.532928064842959E-3</c:v>
                </c:pt>
                <c:pt idx="126">
                  <c:v>2.532928064842959E-3</c:v>
                </c:pt>
                <c:pt idx="127">
                  <c:v>3.0395136778115501E-3</c:v>
                </c:pt>
                <c:pt idx="128">
                  <c:v>3.0395136778115501E-3</c:v>
                </c:pt>
                <c:pt idx="129">
                  <c:v>3.0395136778115501E-3</c:v>
                </c:pt>
                <c:pt idx="130">
                  <c:v>3.0395136778115501E-3</c:v>
                </c:pt>
                <c:pt idx="131">
                  <c:v>3.0395136778115501E-3</c:v>
                </c:pt>
                <c:pt idx="132">
                  <c:v>3.0395136778115501E-3</c:v>
                </c:pt>
                <c:pt idx="133">
                  <c:v>3.0395136778115501E-3</c:v>
                </c:pt>
                <c:pt idx="134">
                  <c:v>3.0395136778115501E-3</c:v>
                </c:pt>
                <c:pt idx="135">
                  <c:v>3.0395136778115501E-3</c:v>
                </c:pt>
                <c:pt idx="136">
                  <c:v>3.0395136778115501E-3</c:v>
                </c:pt>
                <c:pt idx="137">
                  <c:v>3.0395136778115501E-3</c:v>
                </c:pt>
                <c:pt idx="138">
                  <c:v>3.0395136778115501E-3</c:v>
                </c:pt>
                <c:pt idx="139">
                  <c:v>3.0395136778115501E-3</c:v>
                </c:pt>
                <c:pt idx="140">
                  <c:v>3.0395136778115501E-3</c:v>
                </c:pt>
                <c:pt idx="141">
                  <c:v>3.5460992907801426E-3</c:v>
                </c:pt>
                <c:pt idx="142">
                  <c:v>3.5460992907801426E-3</c:v>
                </c:pt>
                <c:pt idx="143">
                  <c:v>3.5460992907801426E-3</c:v>
                </c:pt>
                <c:pt idx="144">
                  <c:v>3.5460992907801426E-3</c:v>
                </c:pt>
                <c:pt idx="145">
                  <c:v>3.5460992907801426E-3</c:v>
                </c:pt>
                <c:pt idx="146">
                  <c:v>3.5460992907801426E-3</c:v>
                </c:pt>
                <c:pt idx="147">
                  <c:v>3.5460992907801426E-3</c:v>
                </c:pt>
                <c:pt idx="148">
                  <c:v>3.5460992907801426E-3</c:v>
                </c:pt>
                <c:pt idx="149">
                  <c:v>3.5460992907801426E-3</c:v>
                </c:pt>
                <c:pt idx="150">
                  <c:v>3.5460992907801426E-3</c:v>
                </c:pt>
                <c:pt idx="151">
                  <c:v>3.5460992907801426E-3</c:v>
                </c:pt>
                <c:pt idx="152">
                  <c:v>3.5460992907801426E-3</c:v>
                </c:pt>
                <c:pt idx="153">
                  <c:v>3.5460992907801426E-3</c:v>
                </c:pt>
                <c:pt idx="154">
                  <c:v>3.5460992907801426E-3</c:v>
                </c:pt>
                <c:pt idx="155">
                  <c:v>3.5460992907801426E-3</c:v>
                </c:pt>
                <c:pt idx="156">
                  <c:v>3.5460992907801426E-3</c:v>
                </c:pt>
                <c:pt idx="157">
                  <c:v>3.5460992907801426E-3</c:v>
                </c:pt>
                <c:pt idx="158">
                  <c:v>4.0526849037487338E-3</c:v>
                </c:pt>
                <c:pt idx="159">
                  <c:v>4.0526849037487338E-3</c:v>
                </c:pt>
                <c:pt idx="160">
                  <c:v>4.0526849037487338E-3</c:v>
                </c:pt>
                <c:pt idx="161">
                  <c:v>4.0526849037487338E-3</c:v>
                </c:pt>
                <c:pt idx="162">
                  <c:v>4.0526849037487338E-3</c:v>
                </c:pt>
                <c:pt idx="163">
                  <c:v>4.0526849037487338E-3</c:v>
                </c:pt>
                <c:pt idx="164">
                  <c:v>4.0526849037487338E-3</c:v>
                </c:pt>
                <c:pt idx="165">
                  <c:v>4.0526849037487338E-3</c:v>
                </c:pt>
                <c:pt idx="166">
                  <c:v>4.0526849037487338E-3</c:v>
                </c:pt>
                <c:pt idx="167">
                  <c:v>4.0526849037487338E-3</c:v>
                </c:pt>
                <c:pt idx="168">
                  <c:v>4.0526849037487338E-3</c:v>
                </c:pt>
                <c:pt idx="169">
                  <c:v>4.0526849037487338E-3</c:v>
                </c:pt>
                <c:pt idx="170">
                  <c:v>4.0526849037487338E-3</c:v>
                </c:pt>
                <c:pt idx="171">
                  <c:v>4.0526849037487338E-3</c:v>
                </c:pt>
                <c:pt idx="172">
                  <c:v>4.0526849037487338E-3</c:v>
                </c:pt>
                <c:pt idx="173">
                  <c:v>4.0526849037487338E-3</c:v>
                </c:pt>
                <c:pt idx="174">
                  <c:v>4.0526849037487338E-3</c:v>
                </c:pt>
                <c:pt idx="175">
                  <c:v>4.0526849037487338E-3</c:v>
                </c:pt>
                <c:pt idx="176">
                  <c:v>4.0526849037487338E-3</c:v>
                </c:pt>
                <c:pt idx="177">
                  <c:v>4.0526849037487338E-3</c:v>
                </c:pt>
                <c:pt idx="178">
                  <c:v>4.559270516717325E-3</c:v>
                </c:pt>
                <c:pt idx="179">
                  <c:v>4.559270516717325E-3</c:v>
                </c:pt>
                <c:pt idx="180">
                  <c:v>4.559270516717325E-3</c:v>
                </c:pt>
                <c:pt idx="181">
                  <c:v>4.559270516717325E-3</c:v>
                </c:pt>
                <c:pt idx="182">
                  <c:v>4.559270516717325E-3</c:v>
                </c:pt>
                <c:pt idx="183">
                  <c:v>4.559270516717325E-3</c:v>
                </c:pt>
                <c:pt idx="184">
                  <c:v>4.559270516717325E-3</c:v>
                </c:pt>
                <c:pt idx="185">
                  <c:v>4.559270516717325E-3</c:v>
                </c:pt>
                <c:pt idx="186">
                  <c:v>4.559270516717325E-3</c:v>
                </c:pt>
                <c:pt idx="187">
                  <c:v>4.559270516717325E-3</c:v>
                </c:pt>
                <c:pt idx="188">
                  <c:v>4.559270516717325E-3</c:v>
                </c:pt>
                <c:pt idx="189">
                  <c:v>4.559270516717325E-3</c:v>
                </c:pt>
                <c:pt idx="190">
                  <c:v>4.559270516717325E-3</c:v>
                </c:pt>
                <c:pt idx="191">
                  <c:v>4.559270516717325E-3</c:v>
                </c:pt>
                <c:pt idx="192">
                  <c:v>4.559270516717325E-3</c:v>
                </c:pt>
                <c:pt idx="193">
                  <c:v>5.0658561296859179E-3</c:v>
                </c:pt>
                <c:pt idx="194">
                  <c:v>5.0658561296859179E-3</c:v>
                </c:pt>
                <c:pt idx="195">
                  <c:v>5.0658561296859179E-3</c:v>
                </c:pt>
                <c:pt idx="196">
                  <c:v>5.0658561296859179E-3</c:v>
                </c:pt>
                <c:pt idx="197">
                  <c:v>5.0658561296859179E-3</c:v>
                </c:pt>
                <c:pt idx="198">
                  <c:v>5.0658561296859179E-3</c:v>
                </c:pt>
                <c:pt idx="199">
                  <c:v>5.0658561296859179E-3</c:v>
                </c:pt>
                <c:pt idx="200">
                  <c:v>5.0658561296859179E-3</c:v>
                </c:pt>
                <c:pt idx="201">
                  <c:v>5.0658561296859179E-3</c:v>
                </c:pt>
                <c:pt idx="202">
                  <c:v>5.0658561296859179E-3</c:v>
                </c:pt>
                <c:pt idx="203">
                  <c:v>5.0658561296859179E-3</c:v>
                </c:pt>
                <c:pt idx="204">
                  <c:v>5.0658561296859179E-3</c:v>
                </c:pt>
                <c:pt idx="205">
                  <c:v>5.0658561296859179E-3</c:v>
                </c:pt>
                <c:pt idx="206">
                  <c:v>5.0658561296859179E-3</c:v>
                </c:pt>
                <c:pt idx="207">
                  <c:v>5.0658561296859179E-3</c:v>
                </c:pt>
                <c:pt idx="208">
                  <c:v>5.5724417426545091E-3</c:v>
                </c:pt>
                <c:pt idx="209">
                  <c:v>5.5724417426545091E-3</c:v>
                </c:pt>
                <c:pt idx="210">
                  <c:v>5.5724417426545091E-3</c:v>
                </c:pt>
                <c:pt idx="211">
                  <c:v>5.5724417426545091E-3</c:v>
                </c:pt>
                <c:pt idx="212">
                  <c:v>5.5724417426545091E-3</c:v>
                </c:pt>
                <c:pt idx="213">
                  <c:v>5.5724417426545091E-3</c:v>
                </c:pt>
                <c:pt idx="214">
                  <c:v>5.5724417426545091E-3</c:v>
                </c:pt>
                <c:pt idx="215">
                  <c:v>5.5724417426545091E-3</c:v>
                </c:pt>
                <c:pt idx="216">
                  <c:v>5.5724417426545091E-3</c:v>
                </c:pt>
                <c:pt idx="217">
                  <c:v>5.5724417426545091E-3</c:v>
                </c:pt>
                <c:pt idx="218">
                  <c:v>5.5724417426545091E-3</c:v>
                </c:pt>
                <c:pt idx="219">
                  <c:v>5.5724417426545091E-3</c:v>
                </c:pt>
                <c:pt idx="220">
                  <c:v>5.5724417426545091E-3</c:v>
                </c:pt>
                <c:pt idx="221">
                  <c:v>5.5724417426545091E-3</c:v>
                </c:pt>
                <c:pt idx="222">
                  <c:v>5.5724417426545091E-3</c:v>
                </c:pt>
                <c:pt idx="223">
                  <c:v>5.5724417426545091E-3</c:v>
                </c:pt>
                <c:pt idx="224">
                  <c:v>5.5724417426545091E-3</c:v>
                </c:pt>
                <c:pt idx="225">
                  <c:v>6.0790273556231003E-3</c:v>
                </c:pt>
                <c:pt idx="226">
                  <c:v>6.0790273556231003E-3</c:v>
                </c:pt>
                <c:pt idx="227">
                  <c:v>6.0790273556231003E-3</c:v>
                </c:pt>
                <c:pt idx="228">
                  <c:v>6.0790273556231003E-3</c:v>
                </c:pt>
                <c:pt idx="229">
                  <c:v>6.0790273556231003E-3</c:v>
                </c:pt>
                <c:pt idx="230">
                  <c:v>6.0790273556231003E-3</c:v>
                </c:pt>
                <c:pt idx="231">
                  <c:v>6.0790273556231003E-3</c:v>
                </c:pt>
                <c:pt idx="232">
                  <c:v>6.0790273556231003E-3</c:v>
                </c:pt>
                <c:pt idx="233">
                  <c:v>6.0790273556231003E-3</c:v>
                </c:pt>
                <c:pt idx="234">
                  <c:v>6.0790273556231003E-3</c:v>
                </c:pt>
                <c:pt idx="235">
                  <c:v>6.0790273556231003E-3</c:v>
                </c:pt>
                <c:pt idx="236">
                  <c:v>6.0790273556231003E-3</c:v>
                </c:pt>
                <c:pt idx="237">
                  <c:v>6.5856129685916923E-3</c:v>
                </c:pt>
                <c:pt idx="238">
                  <c:v>6.5856129685916923E-3</c:v>
                </c:pt>
                <c:pt idx="239">
                  <c:v>6.5856129685916923E-3</c:v>
                </c:pt>
                <c:pt idx="240">
                  <c:v>6.5856129685916923E-3</c:v>
                </c:pt>
                <c:pt idx="241">
                  <c:v>6.5856129685916923E-3</c:v>
                </c:pt>
                <c:pt idx="242">
                  <c:v>6.5856129685916923E-3</c:v>
                </c:pt>
                <c:pt idx="243">
                  <c:v>6.5856129685916923E-3</c:v>
                </c:pt>
                <c:pt idx="244">
                  <c:v>7.0921985815602853E-3</c:v>
                </c:pt>
                <c:pt idx="245">
                  <c:v>7.0921985815602853E-3</c:v>
                </c:pt>
                <c:pt idx="246">
                  <c:v>7.0921985815602853E-3</c:v>
                </c:pt>
                <c:pt idx="247">
                  <c:v>7.0921985815602853E-3</c:v>
                </c:pt>
                <c:pt idx="248">
                  <c:v>7.0921985815602853E-3</c:v>
                </c:pt>
                <c:pt idx="249">
                  <c:v>7.0921985815602853E-3</c:v>
                </c:pt>
                <c:pt idx="250">
                  <c:v>7.0921985815602853E-3</c:v>
                </c:pt>
                <c:pt idx="251">
                  <c:v>7.0921985815602853E-3</c:v>
                </c:pt>
                <c:pt idx="252">
                  <c:v>7.0921985815602853E-3</c:v>
                </c:pt>
                <c:pt idx="253">
                  <c:v>7.0921985815602853E-3</c:v>
                </c:pt>
                <c:pt idx="254">
                  <c:v>7.0921985815602853E-3</c:v>
                </c:pt>
                <c:pt idx="255">
                  <c:v>7.0921985815602853E-3</c:v>
                </c:pt>
                <c:pt idx="256">
                  <c:v>7.0921985815602853E-3</c:v>
                </c:pt>
                <c:pt idx="257">
                  <c:v>7.5987841945288756E-3</c:v>
                </c:pt>
                <c:pt idx="258">
                  <c:v>7.5987841945288756E-3</c:v>
                </c:pt>
                <c:pt idx="259">
                  <c:v>7.5987841945288756E-3</c:v>
                </c:pt>
                <c:pt idx="260">
                  <c:v>7.5987841945288756E-3</c:v>
                </c:pt>
                <c:pt idx="261">
                  <c:v>7.5987841945288756E-3</c:v>
                </c:pt>
                <c:pt idx="262">
                  <c:v>7.5987841945288756E-3</c:v>
                </c:pt>
                <c:pt idx="263">
                  <c:v>7.5987841945288756E-3</c:v>
                </c:pt>
                <c:pt idx="264">
                  <c:v>7.5987841945288756E-3</c:v>
                </c:pt>
                <c:pt idx="265">
                  <c:v>7.5987841945288756E-3</c:v>
                </c:pt>
                <c:pt idx="266">
                  <c:v>7.5987841945288756E-3</c:v>
                </c:pt>
                <c:pt idx="267">
                  <c:v>7.5987841945288756E-3</c:v>
                </c:pt>
                <c:pt idx="268">
                  <c:v>7.5987841945288756E-3</c:v>
                </c:pt>
                <c:pt idx="269">
                  <c:v>7.5987841945288756E-3</c:v>
                </c:pt>
                <c:pt idx="270">
                  <c:v>7.5987841945288756E-3</c:v>
                </c:pt>
                <c:pt idx="271">
                  <c:v>7.5987841945288756E-3</c:v>
                </c:pt>
                <c:pt idx="272">
                  <c:v>7.5987841945288756E-3</c:v>
                </c:pt>
                <c:pt idx="273">
                  <c:v>7.5987841945288756E-3</c:v>
                </c:pt>
                <c:pt idx="274">
                  <c:v>7.5987841945288756E-3</c:v>
                </c:pt>
                <c:pt idx="275">
                  <c:v>8.1053698074974676E-3</c:v>
                </c:pt>
                <c:pt idx="276">
                  <c:v>8.1053698074974676E-3</c:v>
                </c:pt>
                <c:pt idx="277">
                  <c:v>8.1053698074974676E-3</c:v>
                </c:pt>
                <c:pt idx="278">
                  <c:v>8.1053698074974676E-3</c:v>
                </c:pt>
                <c:pt idx="279">
                  <c:v>8.1053698074974676E-3</c:v>
                </c:pt>
                <c:pt idx="280">
                  <c:v>8.1053698074974676E-3</c:v>
                </c:pt>
                <c:pt idx="281">
                  <c:v>8.1053698074974676E-3</c:v>
                </c:pt>
                <c:pt idx="282">
                  <c:v>8.1053698074974676E-3</c:v>
                </c:pt>
                <c:pt idx="283">
                  <c:v>8.1053698074974676E-3</c:v>
                </c:pt>
                <c:pt idx="284">
                  <c:v>8.1053698074974676E-3</c:v>
                </c:pt>
                <c:pt idx="285">
                  <c:v>8.6119554204660605E-3</c:v>
                </c:pt>
                <c:pt idx="286">
                  <c:v>8.6119554204660605E-3</c:v>
                </c:pt>
                <c:pt idx="287">
                  <c:v>8.6119554204660605E-3</c:v>
                </c:pt>
                <c:pt idx="288">
                  <c:v>8.6119554204660605E-3</c:v>
                </c:pt>
                <c:pt idx="289">
                  <c:v>8.6119554204660605E-3</c:v>
                </c:pt>
                <c:pt idx="290">
                  <c:v>8.6119554204660605E-3</c:v>
                </c:pt>
                <c:pt idx="291">
                  <c:v>8.6119554204660605E-3</c:v>
                </c:pt>
                <c:pt idx="292">
                  <c:v>8.6119554204660605E-3</c:v>
                </c:pt>
                <c:pt idx="293">
                  <c:v>8.6119554204660605E-3</c:v>
                </c:pt>
                <c:pt idx="294">
                  <c:v>9.11854103343465E-3</c:v>
                </c:pt>
                <c:pt idx="295">
                  <c:v>9.11854103343465E-3</c:v>
                </c:pt>
                <c:pt idx="296">
                  <c:v>9.11854103343465E-3</c:v>
                </c:pt>
                <c:pt idx="297">
                  <c:v>9.11854103343465E-3</c:v>
                </c:pt>
                <c:pt idx="298">
                  <c:v>9.11854103343465E-3</c:v>
                </c:pt>
                <c:pt idx="299">
                  <c:v>9.11854103343465E-3</c:v>
                </c:pt>
                <c:pt idx="300">
                  <c:v>9.11854103343465E-3</c:v>
                </c:pt>
                <c:pt idx="301">
                  <c:v>9.11854103343465E-3</c:v>
                </c:pt>
                <c:pt idx="302">
                  <c:v>9.11854103343465E-3</c:v>
                </c:pt>
                <c:pt idx="303">
                  <c:v>9.11854103343465E-3</c:v>
                </c:pt>
                <c:pt idx="304">
                  <c:v>9.6251266464032429E-3</c:v>
                </c:pt>
                <c:pt idx="305">
                  <c:v>9.6251266464032429E-3</c:v>
                </c:pt>
                <c:pt idx="306">
                  <c:v>9.6251266464032429E-3</c:v>
                </c:pt>
                <c:pt idx="307">
                  <c:v>9.6251266464032429E-3</c:v>
                </c:pt>
                <c:pt idx="308">
                  <c:v>9.6251266464032429E-3</c:v>
                </c:pt>
                <c:pt idx="309">
                  <c:v>9.6251266464032429E-3</c:v>
                </c:pt>
                <c:pt idx="310">
                  <c:v>9.6251266464032429E-3</c:v>
                </c:pt>
                <c:pt idx="311">
                  <c:v>9.6251266464032429E-3</c:v>
                </c:pt>
                <c:pt idx="312">
                  <c:v>1.0131712259371836E-2</c:v>
                </c:pt>
                <c:pt idx="313">
                  <c:v>1.0131712259371836E-2</c:v>
                </c:pt>
                <c:pt idx="314">
                  <c:v>1.0131712259371836E-2</c:v>
                </c:pt>
                <c:pt idx="315">
                  <c:v>1.0131712259371836E-2</c:v>
                </c:pt>
                <c:pt idx="316">
                  <c:v>1.0131712259371836E-2</c:v>
                </c:pt>
                <c:pt idx="317">
                  <c:v>1.0131712259371836E-2</c:v>
                </c:pt>
                <c:pt idx="318">
                  <c:v>1.0131712259371836E-2</c:v>
                </c:pt>
                <c:pt idx="319">
                  <c:v>1.0131712259371836E-2</c:v>
                </c:pt>
                <c:pt idx="320">
                  <c:v>1.0131712259371836E-2</c:v>
                </c:pt>
                <c:pt idx="321">
                  <c:v>1.0131712259371836E-2</c:v>
                </c:pt>
                <c:pt idx="322">
                  <c:v>1.0131712259371836E-2</c:v>
                </c:pt>
                <c:pt idx="323">
                  <c:v>1.0131712259371836E-2</c:v>
                </c:pt>
                <c:pt idx="324">
                  <c:v>1.0131712259371836E-2</c:v>
                </c:pt>
                <c:pt idx="325">
                  <c:v>1.0131712259371836E-2</c:v>
                </c:pt>
                <c:pt idx="326">
                  <c:v>1.0131712259371836E-2</c:v>
                </c:pt>
                <c:pt idx="327">
                  <c:v>1.0638297872340425E-2</c:v>
                </c:pt>
                <c:pt idx="328">
                  <c:v>1.0638297872340425E-2</c:v>
                </c:pt>
                <c:pt idx="329">
                  <c:v>1.0638297872340425E-2</c:v>
                </c:pt>
                <c:pt idx="330">
                  <c:v>1.0638297872340425E-2</c:v>
                </c:pt>
                <c:pt idx="331">
                  <c:v>1.0638297872340425E-2</c:v>
                </c:pt>
                <c:pt idx="332">
                  <c:v>1.0638297872340425E-2</c:v>
                </c:pt>
                <c:pt idx="333">
                  <c:v>1.0638297872340425E-2</c:v>
                </c:pt>
                <c:pt idx="334">
                  <c:v>1.0638297872340425E-2</c:v>
                </c:pt>
                <c:pt idx="335">
                  <c:v>1.0638297872340425E-2</c:v>
                </c:pt>
                <c:pt idx="336">
                  <c:v>1.0638297872340425E-2</c:v>
                </c:pt>
                <c:pt idx="337">
                  <c:v>1.0638297872340425E-2</c:v>
                </c:pt>
                <c:pt idx="338">
                  <c:v>1.0638297872340425E-2</c:v>
                </c:pt>
                <c:pt idx="339">
                  <c:v>1.0638297872340425E-2</c:v>
                </c:pt>
                <c:pt idx="340">
                  <c:v>1.0638297872340425E-2</c:v>
                </c:pt>
                <c:pt idx="341">
                  <c:v>1.0638297872340425E-2</c:v>
                </c:pt>
                <c:pt idx="342">
                  <c:v>1.0638297872340425E-2</c:v>
                </c:pt>
                <c:pt idx="343">
                  <c:v>1.0638297872340425E-2</c:v>
                </c:pt>
                <c:pt idx="344">
                  <c:v>1.1144883485309018E-2</c:v>
                </c:pt>
                <c:pt idx="345">
                  <c:v>1.1144883485309018E-2</c:v>
                </c:pt>
                <c:pt idx="346">
                  <c:v>1.1144883485309018E-2</c:v>
                </c:pt>
                <c:pt idx="347">
                  <c:v>1.1144883485309018E-2</c:v>
                </c:pt>
                <c:pt idx="348">
                  <c:v>1.1144883485309018E-2</c:v>
                </c:pt>
                <c:pt idx="349">
                  <c:v>1.1144883485309018E-2</c:v>
                </c:pt>
                <c:pt idx="350">
                  <c:v>1.1144883485309018E-2</c:v>
                </c:pt>
                <c:pt idx="351">
                  <c:v>1.1144883485309018E-2</c:v>
                </c:pt>
                <c:pt idx="352">
                  <c:v>1.1144883485309018E-2</c:v>
                </c:pt>
                <c:pt idx="353">
                  <c:v>1.1651469098277611E-2</c:v>
                </c:pt>
                <c:pt idx="354">
                  <c:v>1.1651469098277611E-2</c:v>
                </c:pt>
                <c:pt idx="355">
                  <c:v>1.1651469098277611E-2</c:v>
                </c:pt>
                <c:pt idx="356">
                  <c:v>1.1651469098277611E-2</c:v>
                </c:pt>
                <c:pt idx="357">
                  <c:v>1.1651469098277611E-2</c:v>
                </c:pt>
                <c:pt idx="358">
                  <c:v>1.1651469098277611E-2</c:v>
                </c:pt>
                <c:pt idx="359">
                  <c:v>1.1651469098277611E-2</c:v>
                </c:pt>
                <c:pt idx="360">
                  <c:v>1.1651469098277611E-2</c:v>
                </c:pt>
                <c:pt idx="361">
                  <c:v>1.1651469098277611E-2</c:v>
                </c:pt>
                <c:pt idx="362">
                  <c:v>1.1651469098277611E-2</c:v>
                </c:pt>
                <c:pt idx="363">
                  <c:v>1.1651469098277611E-2</c:v>
                </c:pt>
                <c:pt idx="364">
                  <c:v>1.1651469098277611E-2</c:v>
                </c:pt>
                <c:pt idx="365">
                  <c:v>1.1651469098277611E-2</c:v>
                </c:pt>
                <c:pt idx="366">
                  <c:v>1.1651469098277611E-2</c:v>
                </c:pt>
                <c:pt idx="367">
                  <c:v>1.1651469098277611E-2</c:v>
                </c:pt>
                <c:pt idx="368">
                  <c:v>1.1651469098277611E-2</c:v>
                </c:pt>
                <c:pt idx="369">
                  <c:v>1.2158054711246201E-2</c:v>
                </c:pt>
                <c:pt idx="370">
                  <c:v>1.2158054711246201E-2</c:v>
                </c:pt>
                <c:pt idx="371">
                  <c:v>1.2158054711246201E-2</c:v>
                </c:pt>
                <c:pt idx="372">
                  <c:v>1.2158054711246201E-2</c:v>
                </c:pt>
                <c:pt idx="373">
                  <c:v>1.2158054711246201E-2</c:v>
                </c:pt>
                <c:pt idx="374">
                  <c:v>1.2158054711246201E-2</c:v>
                </c:pt>
                <c:pt idx="375">
                  <c:v>1.2158054711246201E-2</c:v>
                </c:pt>
                <c:pt idx="376">
                  <c:v>1.2664640324214793E-2</c:v>
                </c:pt>
                <c:pt idx="377">
                  <c:v>1.2664640324214793E-2</c:v>
                </c:pt>
                <c:pt idx="378">
                  <c:v>1.2664640324214793E-2</c:v>
                </c:pt>
                <c:pt idx="379">
                  <c:v>1.2664640324214793E-2</c:v>
                </c:pt>
                <c:pt idx="380">
                  <c:v>1.2664640324214793E-2</c:v>
                </c:pt>
                <c:pt idx="381">
                  <c:v>1.2664640324214793E-2</c:v>
                </c:pt>
                <c:pt idx="382">
                  <c:v>1.3171225937183385E-2</c:v>
                </c:pt>
                <c:pt idx="383">
                  <c:v>1.3171225937183385E-2</c:v>
                </c:pt>
                <c:pt idx="384">
                  <c:v>1.3171225937183385E-2</c:v>
                </c:pt>
                <c:pt idx="385">
                  <c:v>1.3171225937183385E-2</c:v>
                </c:pt>
                <c:pt idx="386">
                  <c:v>1.3171225937183385E-2</c:v>
                </c:pt>
                <c:pt idx="387">
                  <c:v>1.3171225937183385E-2</c:v>
                </c:pt>
                <c:pt idx="388">
                  <c:v>1.3171225937183385E-2</c:v>
                </c:pt>
                <c:pt idx="389">
                  <c:v>1.3171225937183385E-2</c:v>
                </c:pt>
                <c:pt idx="390">
                  <c:v>1.3171225937183385E-2</c:v>
                </c:pt>
                <c:pt idx="391">
                  <c:v>1.3171225937183385E-2</c:v>
                </c:pt>
                <c:pt idx="392">
                  <c:v>1.3171225937183385E-2</c:v>
                </c:pt>
                <c:pt idx="393">
                  <c:v>1.3677811550151978E-2</c:v>
                </c:pt>
                <c:pt idx="394">
                  <c:v>1.3677811550151978E-2</c:v>
                </c:pt>
                <c:pt idx="395">
                  <c:v>1.3677811550151978E-2</c:v>
                </c:pt>
                <c:pt idx="396">
                  <c:v>1.3677811550151978E-2</c:v>
                </c:pt>
                <c:pt idx="397">
                  <c:v>1.3677811550151978E-2</c:v>
                </c:pt>
                <c:pt idx="398">
                  <c:v>1.3677811550151978E-2</c:v>
                </c:pt>
                <c:pt idx="399">
                  <c:v>1.3677811550151978E-2</c:v>
                </c:pt>
                <c:pt idx="400">
                  <c:v>1.3677811550151978E-2</c:v>
                </c:pt>
                <c:pt idx="401">
                  <c:v>1.3677811550151978E-2</c:v>
                </c:pt>
                <c:pt idx="402">
                  <c:v>1.3677811550151978E-2</c:v>
                </c:pt>
                <c:pt idx="403">
                  <c:v>1.4184397163120571E-2</c:v>
                </c:pt>
                <c:pt idx="404">
                  <c:v>1.4184397163120571E-2</c:v>
                </c:pt>
                <c:pt idx="405">
                  <c:v>1.4184397163120571E-2</c:v>
                </c:pt>
                <c:pt idx="406">
                  <c:v>1.4184397163120571E-2</c:v>
                </c:pt>
                <c:pt idx="407">
                  <c:v>1.4184397163120571E-2</c:v>
                </c:pt>
                <c:pt idx="408">
                  <c:v>1.4184397163120571E-2</c:v>
                </c:pt>
                <c:pt idx="409">
                  <c:v>1.4184397163120571E-2</c:v>
                </c:pt>
                <c:pt idx="410">
                  <c:v>1.469098277608916E-2</c:v>
                </c:pt>
                <c:pt idx="411">
                  <c:v>1.469098277608916E-2</c:v>
                </c:pt>
                <c:pt idx="412">
                  <c:v>1.469098277608916E-2</c:v>
                </c:pt>
                <c:pt idx="413">
                  <c:v>1.469098277608916E-2</c:v>
                </c:pt>
                <c:pt idx="414">
                  <c:v>1.469098277608916E-2</c:v>
                </c:pt>
                <c:pt idx="415">
                  <c:v>1.469098277608916E-2</c:v>
                </c:pt>
                <c:pt idx="416">
                  <c:v>1.469098277608916E-2</c:v>
                </c:pt>
                <c:pt idx="417">
                  <c:v>1.469098277608916E-2</c:v>
                </c:pt>
                <c:pt idx="418">
                  <c:v>1.469098277608916E-2</c:v>
                </c:pt>
                <c:pt idx="419">
                  <c:v>1.469098277608916E-2</c:v>
                </c:pt>
                <c:pt idx="420">
                  <c:v>1.469098277608916E-2</c:v>
                </c:pt>
                <c:pt idx="421">
                  <c:v>1.469098277608916E-2</c:v>
                </c:pt>
                <c:pt idx="422">
                  <c:v>1.5197568389057751E-2</c:v>
                </c:pt>
                <c:pt idx="423">
                  <c:v>1.5197568389057751E-2</c:v>
                </c:pt>
                <c:pt idx="424">
                  <c:v>1.5197568389057751E-2</c:v>
                </c:pt>
                <c:pt idx="425">
                  <c:v>1.5197568389057751E-2</c:v>
                </c:pt>
                <c:pt idx="426">
                  <c:v>1.5197568389057751E-2</c:v>
                </c:pt>
                <c:pt idx="427">
                  <c:v>1.5197568389057751E-2</c:v>
                </c:pt>
                <c:pt idx="428">
                  <c:v>1.5197568389057751E-2</c:v>
                </c:pt>
                <c:pt idx="429">
                  <c:v>1.5197568389057751E-2</c:v>
                </c:pt>
                <c:pt idx="430">
                  <c:v>1.5704154002026342E-2</c:v>
                </c:pt>
                <c:pt idx="431">
                  <c:v>1.5704154002026342E-2</c:v>
                </c:pt>
                <c:pt idx="432">
                  <c:v>1.5704154002026342E-2</c:v>
                </c:pt>
                <c:pt idx="433">
                  <c:v>1.5704154002026342E-2</c:v>
                </c:pt>
                <c:pt idx="434">
                  <c:v>1.5704154002026342E-2</c:v>
                </c:pt>
                <c:pt idx="435">
                  <c:v>1.5704154002026342E-2</c:v>
                </c:pt>
                <c:pt idx="436">
                  <c:v>1.5704154002026342E-2</c:v>
                </c:pt>
                <c:pt idx="437">
                  <c:v>1.5704154002026342E-2</c:v>
                </c:pt>
                <c:pt idx="438">
                  <c:v>1.5704154002026342E-2</c:v>
                </c:pt>
                <c:pt idx="439">
                  <c:v>1.5704154002026342E-2</c:v>
                </c:pt>
                <c:pt idx="440">
                  <c:v>1.5704154002026342E-2</c:v>
                </c:pt>
                <c:pt idx="441">
                  <c:v>1.5704154002026342E-2</c:v>
                </c:pt>
                <c:pt idx="442">
                  <c:v>1.6210739614994935E-2</c:v>
                </c:pt>
                <c:pt idx="443">
                  <c:v>1.6210739614994935E-2</c:v>
                </c:pt>
                <c:pt idx="444">
                  <c:v>1.6210739614994935E-2</c:v>
                </c:pt>
                <c:pt idx="445">
                  <c:v>1.6210739614994935E-2</c:v>
                </c:pt>
                <c:pt idx="446">
                  <c:v>1.6210739614994935E-2</c:v>
                </c:pt>
                <c:pt idx="447">
                  <c:v>1.6210739614994935E-2</c:v>
                </c:pt>
                <c:pt idx="448">
                  <c:v>1.6210739614994935E-2</c:v>
                </c:pt>
                <c:pt idx="449">
                  <c:v>1.6717325227963528E-2</c:v>
                </c:pt>
                <c:pt idx="450">
                  <c:v>1.6717325227963528E-2</c:v>
                </c:pt>
                <c:pt idx="451">
                  <c:v>1.6717325227963528E-2</c:v>
                </c:pt>
                <c:pt idx="452">
                  <c:v>1.6717325227963528E-2</c:v>
                </c:pt>
                <c:pt idx="453">
                  <c:v>1.6717325227963528E-2</c:v>
                </c:pt>
                <c:pt idx="454">
                  <c:v>1.6717325227963528E-2</c:v>
                </c:pt>
                <c:pt idx="455">
                  <c:v>1.6717325227963528E-2</c:v>
                </c:pt>
                <c:pt idx="456">
                  <c:v>1.6717325227963528E-2</c:v>
                </c:pt>
                <c:pt idx="457">
                  <c:v>1.6717325227963528E-2</c:v>
                </c:pt>
                <c:pt idx="458">
                  <c:v>1.6717325227963528E-2</c:v>
                </c:pt>
                <c:pt idx="459">
                  <c:v>1.6717325227963528E-2</c:v>
                </c:pt>
                <c:pt idx="460">
                  <c:v>1.6717325227963528E-2</c:v>
                </c:pt>
                <c:pt idx="461">
                  <c:v>1.7223910840932121E-2</c:v>
                </c:pt>
                <c:pt idx="462">
                  <c:v>1.7223910840932121E-2</c:v>
                </c:pt>
                <c:pt idx="463">
                  <c:v>1.7223910840932121E-2</c:v>
                </c:pt>
                <c:pt idx="464">
                  <c:v>1.7223910840932121E-2</c:v>
                </c:pt>
                <c:pt idx="465">
                  <c:v>1.7223910840932121E-2</c:v>
                </c:pt>
                <c:pt idx="466">
                  <c:v>1.7730496453900711E-2</c:v>
                </c:pt>
                <c:pt idx="467">
                  <c:v>1.7730496453900711E-2</c:v>
                </c:pt>
                <c:pt idx="468">
                  <c:v>1.7730496453900711E-2</c:v>
                </c:pt>
                <c:pt idx="469">
                  <c:v>1.7730496453900711E-2</c:v>
                </c:pt>
                <c:pt idx="470">
                  <c:v>1.7730496453900711E-2</c:v>
                </c:pt>
                <c:pt idx="471">
                  <c:v>1.7730496453900711E-2</c:v>
                </c:pt>
                <c:pt idx="472">
                  <c:v>1.7730496453900711E-2</c:v>
                </c:pt>
                <c:pt idx="473">
                  <c:v>1.7730496453900711E-2</c:v>
                </c:pt>
                <c:pt idx="474">
                  <c:v>1.7730496453900711E-2</c:v>
                </c:pt>
                <c:pt idx="475">
                  <c:v>1.7730496453900711E-2</c:v>
                </c:pt>
                <c:pt idx="476">
                  <c:v>1.7730496453900711E-2</c:v>
                </c:pt>
                <c:pt idx="477">
                  <c:v>1.7730496453900711E-2</c:v>
                </c:pt>
                <c:pt idx="478">
                  <c:v>1.82370820668693E-2</c:v>
                </c:pt>
                <c:pt idx="479">
                  <c:v>1.82370820668693E-2</c:v>
                </c:pt>
                <c:pt idx="480">
                  <c:v>1.82370820668693E-2</c:v>
                </c:pt>
                <c:pt idx="481">
                  <c:v>1.82370820668693E-2</c:v>
                </c:pt>
                <c:pt idx="482">
                  <c:v>1.8743667679837893E-2</c:v>
                </c:pt>
                <c:pt idx="483">
                  <c:v>1.8743667679837893E-2</c:v>
                </c:pt>
                <c:pt idx="484">
                  <c:v>1.8743667679837893E-2</c:v>
                </c:pt>
                <c:pt idx="485">
                  <c:v>1.8743667679837893E-2</c:v>
                </c:pt>
                <c:pt idx="486">
                  <c:v>1.8743667679837893E-2</c:v>
                </c:pt>
                <c:pt idx="487">
                  <c:v>1.9250253292806486E-2</c:v>
                </c:pt>
                <c:pt idx="488">
                  <c:v>1.9250253292806486E-2</c:v>
                </c:pt>
                <c:pt idx="489">
                  <c:v>1.9250253292806486E-2</c:v>
                </c:pt>
                <c:pt idx="490">
                  <c:v>1.9250253292806486E-2</c:v>
                </c:pt>
                <c:pt idx="491">
                  <c:v>1.9250253292806486E-2</c:v>
                </c:pt>
                <c:pt idx="492">
                  <c:v>1.9250253292806486E-2</c:v>
                </c:pt>
                <c:pt idx="493">
                  <c:v>1.9250253292806486E-2</c:v>
                </c:pt>
                <c:pt idx="494">
                  <c:v>1.9250253292806486E-2</c:v>
                </c:pt>
                <c:pt idx="495">
                  <c:v>1.9250253292806486E-2</c:v>
                </c:pt>
                <c:pt idx="496">
                  <c:v>1.9250253292806486E-2</c:v>
                </c:pt>
                <c:pt idx="497">
                  <c:v>1.9756838905775079E-2</c:v>
                </c:pt>
                <c:pt idx="498">
                  <c:v>1.9756838905775079E-2</c:v>
                </c:pt>
                <c:pt idx="499">
                  <c:v>1.9756838905775079E-2</c:v>
                </c:pt>
                <c:pt idx="500">
                  <c:v>1.9756838905775079E-2</c:v>
                </c:pt>
                <c:pt idx="501">
                  <c:v>1.9756838905775079E-2</c:v>
                </c:pt>
                <c:pt idx="502">
                  <c:v>1.9756838905775079E-2</c:v>
                </c:pt>
                <c:pt idx="503">
                  <c:v>2.0263424518743672E-2</c:v>
                </c:pt>
                <c:pt idx="504">
                  <c:v>2.0263424518743672E-2</c:v>
                </c:pt>
                <c:pt idx="505">
                  <c:v>2.0263424518743672E-2</c:v>
                </c:pt>
                <c:pt idx="506">
                  <c:v>2.0263424518743672E-2</c:v>
                </c:pt>
                <c:pt idx="507">
                  <c:v>2.0263424518743672E-2</c:v>
                </c:pt>
                <c:pt idx="508">
                  <c:v>2.0263424518743672E-2</c:v>
                </c:pt>
                <c:pt idx="509">
                  <c:v>2.0263424518743672E-2</c:v>
                </c:pt>
                <c:pt idx="510">
                  <c:v>2.0263424518743672E-2</c:v>
                </c:pt>
                <c:pt idx="511">
                  <c:v>2.0263424518743672E-2</c:v>
                </c:pt>
                <c:pt idx="512">
                  <c:v>2.0263424518743672E-2</c:v>
                </c:pt>
                <c:pt idx="513">
                  <c:v>2.0263424518743672E-2</c:v>
                </c:pt>
                <c:pt idx="514">
                  <c:v>2.0770010131712261E-2</c:v>
                </c:pt>
                <c:pt idx="515">
                  <c:v>2.0770010131712261E-2</c:v>
                </c:pt>
                <c:pt idx="516">
                  <c:v>2.0770010131712261E-2</c:v>
                </c:pt>
                <c:pt idx="517">
                  <c:v>2.0770010131712261E-2</c:v>
                </c:pt>
                <c:pt idx="518">
                  <c:v>2.0770010131712261E-2</c:v>
                </c:pt>
                <c:pt idx="519">
                  <c:v>2.0770010131712261E-2</c:v>
                </c:pt>
                <c:pt idx="520">
                  <c:v>2.0770010131712261E-2</c:v>
                </c:pt>
                <c:pt idx="521">
                  <c:v>2.1276595744680851E-2</c:v>
                </c:pt>
                <c:pt idx="522">
                  <c:v>2.1276595744680851E-2</c:v>
                </c:pt>
                <c:pt idx="523">
                  <c:v>2.1276595744680851E-2</c:v>
                </c:pt>
                <c:pt idx="524">
                  <c:v>2.1783181357649443E-2</c:v>
                </c:pt>
                <c:pt idx="525">
                  <c:v>2.1783181357649443E-2</c:v>
                </c:pt>
                <c:pt idx="526">
                  <c:v>2.1783181357649443E-2</c:v>
                </c:pt>
                <c:pt idx="527">
                  <c:v>2.1783181357649443E-2</c:v>
                </c:pt>
                <c:pt idx="528">
                  <c:v>2.1783181357649443E-2</c:v>
                </c:pt>
                <c:pt idx="529">
                  <c:v>2.1783181357649443E-2</c:v>
                </c:pt>
                <c:pt idx="530">
                  <c:v>2.1783181357649443E-2</c:v>
                </c:pt>
                <c:pt idx="531">
                  <c:v>2.2289766970618036E-2</c:v>
                </c:pt>
                <c:pt idx="532">
                  <c:v>2.2289766970618036E-2</c:v>
                </c:pt>
                <c:pt idx="533">
                  <c:v>2.2796352583586629E-2</c:v>
                </c:pt>
                <c:pt idx="534">
                  <c:v>2.2796352583586629E-2</c:v>
                </c:pt>
                <c:pt idx="535">
                  <c:v>2.2796352583586629E-2</c:v>
                </c:pt>
                <c:pt idx="536">
                  <c:v>2.2796352583586629E-2</c:v>
                </c:pt>
                <c:pt idx="537">
                  <c:v>2.2796352583586629E-2</c:v>
                </c:pt>
                <c:pt idx="538">
                  <c:v>2.3302938196555222E-2</c:v>
                </c:pt>
                <c:pt idx="539">
                  <c:v>2.3302938196555222E-2</c:v>
                </c:pt>
                <c:pt idx="540">
                  <c:v>2.3302938196555222E-2</c:v>
                </c:pt>
                <c:pt idx="541">
                  <c:v>2.3302938196555222E-2</c:v>
                </c:pt>
                <c:pt idx="542">
                  <c:v>2.3302938196555222E-2</c:v>
                </c:pt>
                <c:pt idx="543">
                  <c:v>2.3302938196555222E-2</c:v>
                </c:pt>
                <c:pt idx="544">
                  <c:v>2.3302938196555222E-2</c:v>
                </c:pt>
                <c:pt idx="545">
                  <c:v>2.3809523809523812E-2</c:v>
                </c:pt>
                <c:pt idx="546">
                  <c:v>2.3809523809523812E-2</c:v>
                </c:pt>
                <c:pt idx="547">
                  <c:v>2.3809523809523812E-2</c:v>
                </c:pt>
                <c:pt idx="548">
                  <c:v>2.3809523809523812E-2</c:v>
                </c:pt>
                <c:pt idx="549">
                  <c:v>2.3809523809523812E-2</c:v>
                </c:pt>
                <c:pt idx="550">
                  <c:v>2.4316109422492401E-2</c:v>
                </c:pt>
                <c:pt idx="551">
                  <c:v>2.4316109422492401E-2</c:v>
                </c:pt>
                <c:pt idx="552">
                  <c:v>2.4316109422492401E-2</c:v>
                </c:pt>
                <c:pt idx="553">
                  <c:v>2.4316109422492401E-2</c:v>
                </c:pt>
                <c:pt idx="554">
                  <c:v>2.4316109422492401E-2</c:v>
                </c:pt>
                <c:pt idx="555">
                  <c:v>2.4316109422492401E-2</c:v>
                </c:pt>
                <c:pt idx="556">
                  <c:v>2.4316109422492401E-2</c:v>
                </c:pt>
                <c:pt idx="557">
                  <c:v>2.4822695035460994E-2</c:v>
                </c:pt>
                <c:pt idx="558">
                  <c:v>2.4822695035460994E-2</c:v>
                </c:pt>
                <c:pt idx="559">
                  <c:v>2.4822695035460994E-2</c:v>
                </c:pt>
                <c:pt idx="560">
                  <c:v>2.4822695035460994E-2</c:v>
                </c:pt>
                <c:pt idx="561">
                  <c:v>2.4822695035460994E-2</c:v>
                </c:pt>
                <c:pt idx="562">
                  <c:v>2.4822695035460994E-2</c:v>
                </c:pt>
                <c:pt idx="563">
                  <c:v>2.4822695035460994E-2</c:v>
                </c:pt>
                <c:pt idx="564">
                  <c:v>2.4822695035460994E-2</c:v>
                </c:pt>
                <c:pt idx="565">
                  <c:v>2.4822695035460994E-2</c:v>
                </c:pt>
                <c:pt idx="566">
                  <c:v>2.4822695035460994E-2</c:v>
                </c:pt>
                <c:pt idx="567">
                  <c:v>2.5329280648429587E-2</c:v>
                </c:pt>
                <c:pt idx="568">
                  <c:v>2.5329280648429587E-2</c:v>
                </c:pt>
                <c:pt idx="569">
                  <c:v>2.5329280648429587E-2</c:v>
                </c:pt>
                <c:pt idx="570">
                  <c:v>2.5329280648429587E-2</c:v>
                </c:pt>
                <c:pt idx="571">
                  <c:v>2.583586626139818E-2</c:v>
                </c:pt>
                <c:pt idx="572">
                  <c:v>2.583586626139818E-2</c:v>
                </c:pt>
                <c:pt idx="573">
                  <c:v>2.583586626139818E-2</c:v>
                </c:pt>
                <c:pt idx="574">
                  <c:v>2.583586626139818E-2</c:v>
                </c:pt>
                <c:pt idx="575">
                  <c:v>2.583586626139818E-2</c:v>
                </c:pt>
                <c:pt idx="576">
                  <c:v>2.583586626139818E-2</c:v>
                </c:pt>
                <c:pt idx="577">
                  <c:v>2.6342451874366769E-2</c:v>
                </c:pt>
                <c:pt idx="578">
                  <c:v>2.6342451874366769E-2</c:v>
                </c:pt>
                <c:pt idx="579">
                  <c:v>2.6342451874366769E-2</c:v>
                </c:pt>
                <c:pt idx="580">
                  <c:v>2.6849037487335362E-2</c:v>
                </c:pt>
                <c:pt idx="581">
                  <c:v>2.6849037487335362E-2</c:v>
                </c:pt>
                <c:pt idx="582">
                  <c:v>2.6849037487335362E-2</c:v>
                </c:pt>
                <c:pt idx="583">
                  <c:v>2.6849037487335362E-2</c:v>
                </c:pt>
                <c:pt idx="584">
                  <c:v>2.6849037487335362E-2</c:v>
                </c:pt>
                <c:pt idx="585">
                  <c:v>2.6849037487335362E-2</c:v>
                </c:pt>
                <c:pt idx="586">
                  <c:v>2.7355623100303955E-2</c:v>
                </c:pt>
                <c:pt idx="587">
                  <c:v>2.7355623100303955E-2</c:v>
                </c:pt>
                <c:pt idx="588">
                  <c:v>2.7355623100303955E-2</c:v>
                </c:pt>
                <c:pt idx="589">
                  <c:v>2.7355623100303955E-2</c:v>
                </c:pt>
                <c:pt idx="590">
                  <c:v>2.7355623100303955E-2</c:v>
                </c:pt>
                <c:pt idx="591">
                  <c:v>2.7355623100303955E-2</c:v>
                </c:pt>
                <c:pt idx="592">
                  <c:v>2.7355623100303955E-2</c:v>
                </c:pt>
                <c:pt idx="593">
                  <c:v>2.7355623100303955E-2</c:v>
                </c:pt>
                <c:pt idx="594">
                  <c:v>2.7355623100303955E-2</c:v>
                </c:pt>
                <c:pt idx="595">
                  <c:v>2.7355623100303955E-2</c:v>
                </c:pt>
                <c:pt idx="596">
                  <c:v>2.7862208713272548E-2</c:v>
                </c:pt>
                <c:pt idx="597">
                  <c:v>2.7862208713272548E-2</c:v>
                </c:pt>
                <c:pt idx="598">
                  <c:v>2.7862208713272548E-2</c:v>
                </c:pt>
                <c:pt idx="599">
                  <c:v>2.7862208713272548E-2</c:v>
                </c:pt>
                <c:pt idx="600">
                  <c:v>2.7862208713272548E-2</c:v>
                </c:pt>
                <c:pt idx="601">
                  <c:v>2.8368794326241141E-2</c:v>
                </c:pt>
                <c:pt idx="602">
                  <c:v>2.8875379939209727E-2</c:v>
                </c:pt>
                <c:pt idx="603">
                  <c:v>2.8875379939209727E-2</c:v>
                </c:pt>
                <c:pt idx="604">
                  <c:v>2.8875379939209727E-2</c:v>
                </c:pt>
                <c:pt idx="605">
                  <c:v>2.8875379939209727E-2</c:v>
                </c:pt>
                <c:pt idx="606">
                  <c:v>2.8875379939209727E-2</c:v>
                </c:pt>
                <c:pt idx="607">
                  <c:v>2.8875379939209727E-2</c:v>
                </c:pt>
                <c:pt idx="608">
                  <c:v>2.8875379939209727E-2</c:v>
                </c:pt>
                <c:pt idx="609">
                  <c:v>2.938196555217832E-2</c:v>
                </c:pt>
                <c:pt idx="610">
                  <c:v>2.938196555217832E-2</c:v>
                </c:pt>
                <c:pt idx="611">
                  <c:v>2.938196555217832E-2</c:v>
                </c:pt>
                <c:pt idx="612">
                  <c:v>2.938196555217832E-2</c:v>
                </c:pt>
                <c:pt idx="613">
                  <c:v>2.938196555217832E-2</c:v>
                </c:pt>
                <c:pt idx="614">
                  <c:v>2.938196555217832E-2</c:v>
                </c:pt>
                <c:pt idx="615">
                  <c:v>2.938196555217832E-2</c:v>
                </c:pt>
                <c:pt idx="616">
                  <c:v>2.938196555217832E-2</c:v>
                </c:pt>
                <c:pt idx="617">
                  <c:v>2.938196555217832E-2</c:v>
                </c:pt>
                <c:pt idx="618">
                  <c:v>2.9888551165146909E-2</c:v>
                </c:pt>
                <c:pt idx="619">
                  <c:v>2.9888551165146909E-2</c:v>
                </c:pt>
                <c:pt idx="620">
                  <c:v>2.9888551165146909E-2</c:v>
                </c:pt>
                <c:pt idx="621">
                  <c:v>2.9888551165146909E-2</c:v>
                </c:pt>
                <c:pt idx="622">
                  <c:v>2.9888551165146909E-2</c:v>
                </c:pt>
                <c:pt idx="623">
                  <c:v>3.0395136778115502E-2</c:v>
                </c:pt>
                <c:pt idx="624">
                  <c:v>3.0395136778115502E-2</c:v>
                </c:pt>
                <c:pt idx="625">
                  <c:v>3.0395136778115502E-2</c:v>
                </c:pt>
                <c:pt idx="626">
                  <c:v>3.0395136778115502E-2</c:v>
                </c:pt>
                <c:pt idx="627">
                  <c:v>3.0395136778115502E-2</c:v>
                </c:pt>
                <c:pt idx="628">
                  <c:v>3.0901722391084095E-2</c:v>
                </c:pt>
                <c:pt idx="629">
                  <c:v>3.0901722391084095E-2</c:v>
                </c:pt>
                <c:pt idx="630">
                  <c:v>3.0901722391084095E-2</c:v>
                </c:pt>
                <c:pt idx="631">
                  <c:v>3.0901722391084095E-2</c:v>
                </c:pt>
                <c:pt idx="632">
                  <c:v>3.0901722391084095E-2</c:v>
                </c:pt>
                <c:pt idx="633">
                  <c:v>3.0901722391084095E-2</c:v>
                </c:pt>
                <c:pt idx="634">
                  <c:v>3.1408308004052685E-2</c:v>
                </c:pt>
                <c:pt idx="635">
                  <c:v>3.1408308004052685E-2</c:v>
                </c:pt>
                <c:pt idx="636">
                  <c:v>3.1408308004052685E-2</c:v>
                </c:pt>
                <c:pt idx="637">
                  <c:v>3.1408308004052685E-2</c:v>
                </c:pt>
                <c:pt idx="638">
                  <c:v>3.1408308004052685E-2</c:v>
                </c:pt>
                <c:pt idx="639">
                  <c:v>3.1408308004052685E-2</c:v>
                </c:pt>
                <c:pt idx="640">
                  <c:v>3.1408308004052685E-2</c:v>
                </c:pt>
                <c:pt idx="641">
                  <c:v>3.1408308004052685E-2</c:v>
                </c:pt>
                <c:pt idx="642">
                  <c:v>3.1408308004052685E-2</c:v>
                </c:pt>
                <c:pt idx="643">
                  <c:v>3.1408308004052685E-2</c:v>
                </c:pt>
                <c:pt idx="644">
                  <c:v>3.1408308004052685E-2</c:v>
                </c:pt>
                <c:pt idx="645">
                  <c:v>3.1408308004052685E-2</c:v>
                </c:pt>
                <c:pt idx="646">
                  <c:v>3.1408308004052685E-2</c:v>
                </c:pt>
                <c:pt idx="647">
                  <c:v>3.1914893617021281E-2</c:v>
                </c:pt>
                <c:pt idx="648">
                  <c:v>3.1914893617021281E-2</c:v>
                </c:pt>
                <c:pt idx="649">
                  <c:v>3.1914893617021281E-2</c:v>
                </c:pt>
                <c:pt idx="650">
                  <c:v>3.242147922998987E-2</c:v>
                </c:pt>
                <c:pt idx="651">
                  <c:v>3.242147922998987E-2</c:v>
                </c:pt>
                <c:pt idx="652">
                  <c:v>3.242147922998987E-2</c:v>
                </c:pt>
                <c:pt idx="653">
                  <c:v>3.242147922998987E-2</c:v>
                </c:pt>
                <c:pt idx="654">
                  <c:v>3.242147922998987E-2</c:v>
                </c:pt>
                <c:pt idx="655">
                  <c:v>3.242147922998987E-2</c:v>
                </c:pt>
                <c:pt idx="656">
                  <c:v>3.242147922998987E-2</c:v>
                </c:pt>
                <c:pt idx="657">
                  <c:v>3.242147922998987E-2</c:v>
                </c:pt>
                <c:pt idx="658">
                  <c:v>3.2928064842958467E-2</c:v>
                </c:pt>
                <c:pt idx="659">
                  <c:v>3.3434650455927056E-2</c:v>
                </c:pt>
                <c:pt idx="660">
                  <c:v>3.3434650455927056E-2</c:v>
                </c:pt>
                <c:pt idx="661">
                  <c:v>3.3434650455927056E-2</c:v>
                </c:pt>
                <c:pt idx="662">
                  <c:v>3.3434650455927056E-2</c:v>
                </c:pt>
                <c:pt idx="663">
                  <c:v>3.3941236068895646E-2</c:v>
                </c:pt>
                <c:pt idx="664">
                  <c:v>3.3941236068895646E-2</c:v>
                </c:pt>
                <c:pt idx="665">
                  <c:v>3.3941236068895646E-2</c:v>
                </c:pt>
                <c:pt idx="666">
                  <c:v>3.3941236068895646E-2</c:v>
                </c:pt>
                <c:pt idx="667">
                  <c:v>3.4447821681864242E-2</c:v>
                </c:pt>
                <c:pt idx="668">
                  <c:v>3.4447821681864242E-2</c:v>
                </c:pt>
                <c:pt idx="669">
                  <c:v>3.4447821681864242E-2</c:v>
                </c:pt>
                <c:pt idx="670">
                  <c:v>3.4447821681864242E-2</c:v>
                </c:pt>
                <c:pt idx="671">
                  <c:v>3.4447821681864242E-2</c:v>
                </c:pt>
                <c:pt idx="672">
                  <c:v>3.4954407294832825E-2</c:v>
                </c:pt>
                <c:pt idx="673">
                  <c:v>3.4954407294832825E-2</c:v>
                </c:pt>
                <c:pt idx="674">
                  <c:v>3.5460992907801421E-2</c:v>
                </c:pt>
                <c:pt idx="675">
                  <c:v>3.5460992907801421E-2</c:v>
                </c:pt>
                <c:pt idx="676">
                  <c:v>3.5460992907801421E-2</c:v>
                </c:pt>
                <c:pt idx="677">
                  <c:v>3.5460992907801421E-2</c:v>
                </c:pt>
                <c:pt idx="678">
                  <c:v>3.596757852077001E-2</c:v>
                </c:pt>
                <c:pt idx="679">
                  <c:v>3.596757852077001E-2</c:v>
                </c:pt>
                <c:pt idx="680">
                  <c:v>3.596757852077001E-2</c:v>
                </c:pt>
                <c:pt idx="681">
                  <c:v>3.596757852077001E-2</c:v>
                </c:pt>
                <c:pt idx="682">
                  <c:v>3.596757852077001E-2</c:v>
                </c:pt>
                <c:pt idx="683">
                  <c:v>3.596757852077001E-2</c:v>
                </c:pt>
                <c:pt idx="684">
                  <c:v>3.596757852077001E-2</c:v>
                </c:pt>
                <c:pt idx="685">
                  <c:v>3.596757852077001E-2</c:v>
                </c:pt>
                <c:pt idx="686">
                  <c:v>3.64741641337386E-2</c:v>
                </c:pt>
                <c:pt idx="687">
                  <c:v>3.64741641337386E-2</c:v>
                </c:pt>
                <c:pt idx="688">
                  <c:v>3.64741641337386E-2</c:v>
                </c:pt>
                <c:pt idx="689">
                  <c:v>3.64741641337386E-2</c:v>
                </c:pt>
                <c:pt idx="690">
                  <c:v>3.64741641337386E-2</c:v>
                </c:pt>
                <c:pt idx="691">
                  <c:v>3.64741641337386E-2</c:v>
                </c:pt>
                <c:pt idx="692">
                  <c:v>3.64741641337386E-2</c:v>
                </c:pt>
                <c:pt idx="693">
                  <c:v>3.6980749746707196E-2</c:v>
                </c:pt>
                <c:pt idx="694">
                  <c:v>3.6980749746707196E-2</c:v>
                </c:pt>
                <c:pt idx="695">
                  <c:v>3.6980749746707196E-2</c:v>
                </c:pt>
                <c:pt idx="696">
                  <c:v>3.6980749746707196E-2</c:v>
                </c:pt>
                <c:pt idx="697">
                  <c:v>3.6980749746707196E-2</c:v>
                </c:pt>
                <c:pt idx="698">
                  <c:v>3.7487335359675786E-2</c:v>
                </c:pt>
                <c:pt idx="699">
                  <c:v>3.7487335359675786E-2</c:v>
                </c:pt>
                <c:pt idx="700">
                  <c:v>3.7487335359675786E-2</c:v>
                </c:pt>
                <c:pt idx="701">
                  <c:v>3.7487335359675786E-2</c:v>
                </c:pt>
                <c:pt idx="702">
                  <c:v>3.7487335359675786E-2</c:v>
                </c:pt>
                <c:pt idx="703">
                  <c:v>3.7487335359675786E-2</c:v>
                </c:pt>
                <c:pt idx="704">
                  <c:v>3.7993920972644382E-2</c:v>
                </c:pt>
                <c:pt idx="705">
                  <c:v>3.7993920972644382E-2</c:v>
                </c:pt>
                <c:pt idx="706">
                  <c:v>3.7993920972644382E-2</c:v>
                </c:pt>
                <c:pt idx="707">
                  <c:v>3.7993920972644382E-2</c:v>
                </c:pt>
                <c:pt idx="708">
                  <c:v>3.7993920972644382E-2</c:v>
                </c:pt>
                <c:pt idx="709">
                  <c:v>3.7993920972644382E-2</c:v>
                </c:pt>
                <c:pt idx="710">
                  <c:v>3.8500506585612972E-2</c:v>
                </c:pt>
                <c:pt idx="711">
                  <c:v>3.8500506585612972E-2</c:v>
                </c:pt>
                <c:pt idx="712">
                  <c:v>3.8500506585612972E-2</c:v>
                </c:pt>
                <c:pt idx="713">
                  <c:v>3.8500506585612972E-2</c:v>
                </c:pt>
                <c:pt idx="714">
                  <c:v>3.9007092198581561E-2</c:v>
                </c:pt>
                <c:pt idx="715">
                  <c:v>3.9007092198581561E-2</c:v>
                </c:pt>
                <c:pt idx="716">
                  <c:v>3.9007092198581561E-2</c:v>
                </c:pt>
                <c:pt idx="717">
                  <c:v>3.9007092198581561E-2</c:v>
                </c:pt>
                <c:pt idx="718">
                  <c:v>3.9007092198581561E-2</c:v>
                </c:pt>
                <c:pt idx="719">
                  <c:v>3.9007092198581561E-2</c:v>
                </c:pt>
                <c:pt idx="720">
                  <c:v>3.9513677811550157E-2</c:v>
                </c:pt>
                <c:pt idx="721">
                  <c:v>3.9513677811550157E-2</c:v>
                </c:pt>
                <c:pt idx="722">
                  <c:v>3.9513677811550157E-2</c:v>
                </c:pt>
                <c:pt idx="723">
                  <c:v>3.9513677811550157E-2</c:v>
                </c:pt>
                <c:pt idx="724">
                  <c:v>3.9513677811550157E-2</c:v>
                </c:pt>
                <c:pt idx="725">
                  <c:v>4.0020263424518747E-2</c:v>
                </c:pt>
                <c:pt idx="726">
                  <c:v>4.0020263424518747E-2</c:v>
                </c:pt>
                <c:pt idx="727">
                  <c:v>4.0020263424518747E-2</c:v>
                </c:pt>
                <c:pt idx="728">
                  <c:v>4.0020263424518747E-2</c:v>
                </c:pt>
                <c:pt idx="729">
                  <c:v>4.0020263424518747E-2</c:v>
                </c:pt>
                <c:pt idx="730">
                  <c:v>4.0526849037487343E-2</c:v>
                </c:pt>
                <c:pt idx="731">
                  <c:v>4.0526849037487343E-2</c:v>
                </c:pt>
                <c:pt idx="732">
                  <c:v>4.0526849037487343E-2</c:v>
                </c:pt>
                <c:pt idx="733">
                  <c:v>4.0526849037487343E-2</c:v>
                </c:pt>
                <c:pt idx="734">
                  <c:v>4.0526849037487343E-2</c:v>
                </c:pt>
                <c:pt idx="735">
                  <c:v>4.0526849037487343E-2</c:v>
                </c:pt>
                <c:pt idx="736">
                  <c:v>4.1033434650455933E-2</c:v>
                </c:pt>
                <c:pt idx="737">
                  <c:v>4.1033434650455933E-2</c:v>
                </c:pt>
                <c:pt idx="738">
                  <c:v>4.1540020263424522E-2</c:v>
                </c:pt>
                <c:pt idx="739">
                  <c:v>4.1540020263424522E-2</c:v>
                </c:pt>
                <c:pt idx="740">
                  <c:v>4.2046605876393112E-2</c:v>
                </c:pt>
                <c:pt idx="741">
                  <c:v>4.2046605876393112E-2</c:v>
                </c:pt>
                <c:pt idx="742">
                  <c:v>4.2046605876393112E-2</c:v>
                </c:pt>
                <c:pt idx="743">
                  <c:v>4.2046605876393112E-2</c:v>
                </c:pt>
                <c:pt idx="744">
                  <c:v>4.2046605876393112E-2</c:v>
                </c:pt>
                <c:pt idx="745">
                  <c:v>4.2553191489361701E-2</c:v>
                </c:pt>
                <c:pt idx="746">
                  <c:v>4.2553191489361701E-2</c:v>
                </c:pt>
                <c:pt idx="747">
                  <c:v>4.2553191489361701E-2</c:v>
                </c:pt>
                <c:pt idx="748">
                  <c:v>4.2553191489361701E-2</c:v>
                </c:pt>
                <c:pt idx="749">
                  <c:v>4.2553191489361701E-2</c:v>
                </c:pt>
                <c:pt idx="750">
                  <c:v>4.3059777102330297E-2</c:v>
                </c:pt>
                <c:pt idx="751">
                  <c:v>4.3059777102330297E-2</c:v>
                </c:pt>
                <c:pt idx="752">
                  <c:v>4.3059777102330297E-2</c:v>
                </c:pt>
                <c:pt idx="753">
                  <c:v>4.3059777102330297E-2</c:v>
                </c:pt>
                <c:pt idx="754">
                  <c:v>4.3059777102330297E-2</c:v>
                </c:pt>
                <c:pt idx="755">
                  <c:v>4.3566362715298887E-2</c:v>
                </c:pt>
                <c:pt idx="756">
                  <c:v>4.3566362715298887E-2</c:v>
                </c:pt>
                <c:pt idx="757">
                  <c:v>4.3566362715298887E-2</c:v>
                </c:pt>
                <c:pt idx="758">
                  <c:v>4.3566362715298887E-2</c:v>
                </c:pt>
                <c:pt idx="759">
                  <c:v>4.4072948328267483E-2</c:v>
                </c:pt>
                <c:pt idx="760">
                  <c:v>4.4072948328267483E-2</c:v>
                </c:pt>
                <c:pt idx="761">
                  <c:v>4.4072948328267483E-2</c:v>
                </c:pt>
                <c:pt idx="762">
                  <c:v>4.4072948328267483E-2</c:v>
                </c:pt>
                <c:pt idx="763">
                  <c:v>4.4579533941236073E-2</c:v>
                </c:pt>
                <c:pt idx="764">
                  <c:v>4.4579533941236073E-2</c:v>
                </c:pt>
                <c:pt idx="765">
                  <c:v>4.4579533941236073E-2</c:v>
                </c:pt>
                <c:pt idx="766">
                  <c:v>4.4579533941236073E-2</c:v>
                </c:pt>
                <c:pt idx="767">
                  <c:v>4.4579533941236073E-2</c:v>
                </c:pt>
                <c:pt idx="768">
                  <c:v>4.4579533941236073E-2</c:v>
                </c:pt>
                <c:pt idx="769">
                  <c:v>4.5086119554204662E-2</c:v>
                </c:pt>
                <c:pt idx="770">
                  <c:v>4.5086119554204662E-2</c:v>
                </c:pt>
                <c:pt idx="771">
                  <c:v>4.5086119554204662E-2</c:v>
                </c:pt>
                <c:pt idx="772">
                  <c:v>4.5086119554204662E-2</c:v>
                </c:pt>
                <c:pt idx="773">
                  <c:v>4.5086119554204662E-2</c:v>
                </c:pt>
                <c:pt idx="774">
                  <c:v>4.5086119554204662E-2</c:v>
                </c:pt>
                <c:pt idx="775">
                  <c:v>4.5592705167173259E-2</c:v>
                </c:pt>
                <c:pt idx="776">
                  <c:v>4.6099290780141848E-2</c:v>
                </c:pt>
                <c:pt idx="777">
                  <c:v>4.6099290780141848E-2</c:v>
                </c:pt>
                <c:pt idx="778">
                  <c:v>4.6099290780141848E-2</c:v>
                </c:pt>
                <c:pt idx="779">
                  <c:v>4.6605876393110444E-2</c:v>
                </c:pt>
                <c:pt idx="780">
                  <c:v>4.6605876393110444E-2</c:v>
                </c:pt>
                <c:pt idx="781">
                  <c:v>4.7112462006079034E-2</c:v>
                </c:pt>
                <c:pt idx="782">
                  <c:v>4.7112462006079034E-2</c:v>
                </c:pt>
                <c:pt idx="783">
                  <c:v>4.7619047619047623E-2</c:v>
                </c:pt>
                <c:pt idx="784">
                  <c:v>4.7619047619047623E-2</c:v>
                </c:pt>
                <c:pt idx="785">
                  <c:v>4.7619047619047623E-2</c:v>
                </c:pt>
                <c:pt idx="786">
                  <c:v>4.7619047619047623E-2</c:v>
                </c:pt>
                <c:pt idx="787">
                  <c:v>4.7619047619047623E-2</c:v>
                </c:pt>
                <c:pt idx="788">
                  <c:v>4.8125633232016213E-2</c:v>
                </c:pt>
                <c:pt idx="789">
                  <c:v>4.8125633232016213E-2</c:v>
                </c:pt>
                <c:pt idx="790">
                  <c:v>4.8125633232016213E-2</c:v>
                </c:pt>
                <c:pt idx="791">
                  <c:v>4.8125633232016213E-2</c:v>
                </c:pt>
                <c:pt idx="792">
                  <c:v>4.8125633232016213E-2</c:v>
                </c:pt>
                <c:pt idx="793">
                  <c:v>4.8632218844984802E-2</c:v>
                </c:pt>
                <c:pt idx="794">
                  <c:v>4.8632218844984802E-2</c:v>
                </c:pt>
                <c:pt idx="795">
                  <c:v>4.9138804457953399E-2</c:v>
                </c:pt>
                <c:pt idx="796">
                  <c:v>4.9138804457953399E-2</c:v>
                </c:pt>
                <c:pt idx="797">
                  <c:v>4.9138804457953399E-2</c:v>
                </c:pt>
                <c:pt idx="798">
                  <c:v>4.9138804457953399E-2</c:v>
                </c:pt>
                <c:pt idx="799">
                  <c:v>4.9645390070921988E-2</c:v>
                </c:pt>
                <c:pt idx="800">
                  <c:v>4.9645390070921988E-2</c:v>
                </c:pt>
                <c:pt idx="801">
                  <c:v>4.9645390070921988E-2</c:v>
                </c:pt>
                <c:pt idx="802">
                  <c:v>4.9645390070921988E-2</c:v>
                </c:pt>
                <c:pt idx="803">
                  <c:v>4.9645390070921988E-2</c:v>
                </c:pt>
                <c:pt idx="804">
                  <c:v>5.0151975683890584E-2</c:v>
                </c:pt>
                <c:pt idx="805">
                  <c:v>5.0151975683890584E-2</c:v>
                </c:pt>
                <c:pt idx="806">
                  <c:v>5.0151975683890584E-2</c:v>
                </c:pt>
                <c:pt idx="807">
                  <c:v>5.0151975683890584E-2</c:v>
                </c:pt>
                <c:pt idx="808">
                  <c:v>5.0658561296859174E-2</c:v>
                </c:pt>
                <c:pt idx="809">
                  <c:v>5.0658561296859174E-2</c:v>
                </c:pt>
                <c:pt idx="810">
                  <c:v>5.0658561296859174E-2</c:v>
                </c:pt>
                <c:pt idx="811">
                  <c:v>5.0658561296859174E-2</c:v>
                </c:pt>
                <c:pt idx="812">
                  <c:v>5.0658561296859174E-2</c:v>
                </c:pt>
                <c:pt idx="813">
                  <c:v>5.0658561296859174E-2</c:v>
                </c:pt>
                <c:pt idx="814">
                  <c:v>5.0658561296859174E-2</c:v>
                </c:pt>
                <c:pt idx="815">
                  <c:v>5.0658561296859174E-2</c:v>
                </c:pt>
                <c:pt idx="816">
                  <c:v>5.1165146909827763E-2</c:v>
                </c:pt>
                <c:pt idx="817">
                  <c:v>5.1165146909827763E-2</c:v>
                </c:pt>
                <c:pt idx="818">
                  <c:v>5.1165146909827763E-2</c:v>
                </c:pt>
                <c:pt idx="819">
                  <c:v>5.1165146909827763E-2</c:v>
                </c:pt>
                <c:pt idx="820">
                  <c:v>5.1165146909827763E-2</c:v>
                </c:pt>
                <c:pt idx="821">
                  <c:v>5.167173252279636E-2</c:v>
                </c:pt>
                <c:pt idx="822">
                  <c:v>5.167173252279636E-2</c:v>
                </c:pt>
                <c:pt idx="823">
                  <c:v>5.167173252279636E-2</c:v>
                </c:pt>
                <c:pt idx="824">
                  <c:v>5.167173252279636E-2</c:v>
                </c:pt>
                <c:pt idx="825">
                  <c:v>5.167173252279636E-2</c:v>
                </c:pt>
                <c:pt idx="826">
                  <c:v>5.167173252279636E-2</c:v>
                </c:pt>
                <c:pt idx="827">
                  <c:v>5.167173252279636E-2</c:v>
                </c:pt>
                <c:pt idx="828">
                  <c:v>5.167173252279636E-2</c:v>
                </c:pt>
                <c:pt idx="829">
                  <c:v>5.167173252279636E-2</c:v>
                </c:pt>
                <c:pt idx="830">
                  <c:v>5.2178318135764949E-2</c:v>
                </c:pt>
                <c:pt idx="831">
                  <c:v>5.2178318135764949E-2</c:v>
                </c:pt>
                <c:pt idx="832">
                  <c:v>5.2178318135764949E-2</c:v>
                </c:pt>
                <c:pt idx="833">
                  <c:v>5.2684903748733539E-2</c:v>
                </c:pt>
                <c:pt idx="834">
                  <c:v>5.2684903748733539E-2</c:v>
                </c:pt>
                <c:pt idx="835">
                  <c:v>5.2684903748733539E-2</c:v>
                </c:pt>
                <c:pt idx="836">
                  <c:v>5.3191489361702135E-2</c:v>
                </c:pt>
                <c:pt idx="837">
                  <c:v>5.3191489361702135E-2</c:v>
                </c:pt>
                <c:pt idx="838">
                  <c:v>5.3191489361702135E-2</c:v>
                </c:pt>
                <c:pt idx="839">
                  <c:v>5.3191489361702135E-2</c:v>
                </c:pt>
                <c:pt idx="840">
                  <c:v>5.3191489361702135E-2</c:v>
                </c:pt>
                <c:pt idx="841">
                  <c:v>5.3191489361702135E-2</c:v>
                </c:pt>
                <c:pt idx="842">
                  <c:v>5.3698074974670724E-2</c:v>
                </c:pt>
                <c:pt idx="843">
                  <c:v>5.3698074974670724E-2</c:v>
                </c:pt>
                <c:pt idx="844">
                  <c:v>5.3698074974670724E-2</c:v>
                </c:pt>
                <c:pt idx="845">
                  <c:v>5.3698074974670724E-2</c:v>
                </c:pt>
                <c:pt idx="846">
                  <c:v>5.4204660587639321E-2</c:v>
                </c:pt>
                <c:pt idx="847">
                  <c:v>5.471124620060791E-2</c:v>
                </c:pt>
                <c:pt idx="848">
                  <c:v>5.471124620060791E-2</c:v>
                </c:pt>
                <c:pt idx="849">
                  <c:v>5.471124620060791E-2</c:v>
                </c:pt>
                <c:pt idx="850">
                  <c:v>5.52178318135765E-2</c:v>
                </c:pt>
                <c:pt idx="851">
                  <c:v>5.5724417426545096E-2</c:v>
                </c:pt>
                <c:pt idx="852">
                  <c:v>5.5724417426545096E-2</c:v>
                </c:pt>
                <c:pt idx="853">
                  <c:v>5.5724417426545096E-2</c:v>
                </c:pt>
                <c:pt idx="854">
                  <c:v>5.5724417426545096E-2</c:v>
                </c:pt>
                <c:pt idx="855">
                  <c:v>5.5724417426545096E-2</c:v>
                </c:pt>
                <c:pt idx="856">
                  <c:v>5.5724417426545096E-2</c:v>
                </c:pt>
                <c:pt idx="857">
                  <c:v>5.5724417426545096E-2</c:v>
                </c:pt>
                <c:pt idx="858">
                  <c:v>5.6231003039513686E-2</c:v>
                </c:pt>
                <c:pt idx="859">
                  <c:v>5.6231003039513686E-2</c:v>
                </c:pt>
                <c:pt idx="860">
                  <c:v>5.6231003039513686E-2</c:v>
                </c:pt>
                <c:pt idx="861">
                  <c:v>5.6231003039513686E-2</c:v>
                </c:pt>
                <c:pt idx="862">
                  <c:v>5.6737588652482282E-2</c:v>
                </c:pt>
                <c:pt idx="863">
                  <c:v>5.6737588652482282E-2</c:v>
                </c:pt>
                <c:pt idx="864">
                  <c:v>5.6737588652482282E-2</c:v>
                </c:pt>
                <c:pt idx="865">
                  <c:v>5.7750759878419454E-2</c:v>
                </c:pt>
                <c:pt idx="866">
                  <c:v>5.8257345491388043E-2</c:v>
                </c:pt>
                <c:pt idx="867">
                  <c:v>5.8257345491388043E-2</c:v>
                </c:pt>
                <c:pt idx="868">
                  <c:v>5.8257345491388043E-2</c:v>
                </c:pt>
                <c:pt idx="869">
                  <c:v>5.8257345491388043E-2</c:v>
                </c:pt>
                <c:pt idx="870">
                  <c:v>5.876393110435664E-2</c:v>
                </c:pt>
                <c:pt idx="871">
                  <c:v>5.876393110435664E-2</c:v>
                </c:pt>
                <c:pt idx="872">
                  <c:v>5.9270516717325229E-2</c:v>
                </c:pt>
                <c:pt idx="873">
                  <c:v>5.9270516717325229E-2</c:v>
                </c:pt>
                <c:pt idx="874">
                  <c:v>5.9270516717325229E-2</c:v>
                </c:pt>
                <c:pt idx="875">
                  <c:v>5.9270516717325229E-2</c:v>
                </c:pt>
                <c:pt idx="876">
                  <c:v>5.9777102330293819E-2</c:v>
                </c:pt>
                <c:pt idx="877">
                  <c:v>5.9777102330293819E-2</c:v>
                </c:pt>
                <c:pt idx="878">
                  <c:v>5.9777102330293819E-2</c:v>
                </c:pt>
                <c:pt idx="879">
                  <c:v>6.0283687943262415E-2</c:v>
                </c:pt>
                <c:pt idx="880">
                  <c:v>6.0283687943262415E-2</c:v>
                </c:pt>
                <c:pt idx="881">
                  <c:v>6.0283687943262415E-2</c:v>
                </c:pt>
                <c:pt idx="882">
                  <c:v>6.0283687943262415E-2</c:v>
                </c:pt>
                <c:pt idx="883">
                  <c:v>6.0790273556231005E-2</c:v>
                </c:pt>
                <c:pt idx="884">
                  <c:v>6.0790273556231005E-2</c:v>
                </c:pt>
                <c:pt idx="885">
                  <c:v>6.0790273556231005E-2</c:v>
                </c:pt>
                <c:pt idx="886">
                  <c:v>6.0790273556231005E-2</c:v>
                </c:pt>
                <c:pt idx="887">
                  <c:v>6.0790273556231005E-2</c:v>
                </c:pt>
                <c:pt idx="888">
                  <c:v>6.0790273556231005E-2</c:v>
                </c:pt>
                <c:pt idx="889">
                  <c:v>6.1296859169199601E-2</c:v>
                </c:pt>
                <c:pt idx="890">
                  <c:v>6.1296859169199601E-2</c:v>
                </c:pt>
                <c:pt idx="891">
                  <c:v>6.180344478216819E-2</c:v>
                </c:pt>
                <c:pt idx="892">
                  <c:v>6.180344478216819E-2</c:v>
                </c:pt>
                <c:pt idx="893">
                  <c:v>6.180344478216819E-2</c:v>
                </c:pt>
                <c:pt idx="894">
                  <c:v>6.231003039513678E-2</c:v>
                </c:pt>
                <c:pt idx="895">
                  <c:v>6.231003039513678E-2</c:v>
                </c:pt>
                <c:pt idx="896">
                  <c:v>6.231003039513678E-2</c:v>
                </c:pt>
                <c:pt idx="897">
                  <c:v>6.231003039513678E-2</c:v>
                </c:pt>
                <c:pt idx="898">
                  <c:v>6.231003039513678E-2</c:v>
                </c:pt>
                <c:pt idx="899">
                  <c:v>6.2816616008105369E-2</c:v>
                </c:pt>
                <c:pt idx="900">
                  <c:v>6.3323201621073966E-2</c:v>
                </c:pt>
                <c:pt idx="901">
                  <c:v>6.3323201621073966E-2</c:v>
                </c:pt>
                <c:pt idx="902">
                  <c:v>6.3829787234042562E-2</c:v>
                </c:pt>
                <c:pt idx="903">
                  <c:v>6.3829787234042562E-2</c:v>
                </c:pt>
                <c:pt idx="904">
                  <c:v>6.3829787234042562E-2</c:v>
                </c:pt>
                <c:pt idx="905">
                  <c:v>6.3829787234042562E-2</c:v>
                </c:pt>
                <c:pt idx="906">
                  <c:v>6.3829787234042562E-2</c:v>
                </c:pt>
                <c:pt idx="907">
                  <c:v>6.3829787234042562E-2</c:v>
                </c:pt>
                <c:pt idx="908">
                  <c:v>6.4842958459979741E-2</c:v>
                </c:pt>
                <c:pt idx="909">
                  <c:v>6.4842958459979741E-2</c:v>
                </c:pt>
                <c:pt idx="910">
                  <c:v>6.4842958459979741E-2</c:v>
                </c:pt>
                <c:pt idx="911">
                  <c:v>6.5349544072948337E-2</c:v>
                </c:pt>
                <c:pt idx="912">
                  <c:v>6.5856129685916934E-2</c:v>
                </c:pt>
                <c:pt idx="913">
                  <c:v>6.5856129685916934E-2</c:v>
                </c:pt>
                <c:pt idx="914">
                  <c:v>6.5856129685916934E-2</c:v>
                </c:pt>
                <c:pt idx="915">
                  <c:v>6.6362715298885516E-2</c:v>
                </c:pt>
                <c:pt idx="916">
                  <c:v>6.6362715298885516E-2</c:v>
                </c:pt>
                <c:pt idx="917">
                  <c:v>6.6362715298885516E-2</c:v>
                </c:pt>
                <c:pt idx="918">
                  <c:v>6.6362715298885516E-2</c:v>
                </c:pt>
                <c:pt idx="919">
                  <c:v>6.6362715298885516E-2</c:v>
                </c:pt>
                <c:pt idx="920">
                  <c:v>6.6869300911854113E-2</c:v>
                </c:pt>
                <c:pt idx="921">
                  <c:v>6.6869300911854113E-2</c:v>
                </c:pt>
                <c:pt idx="922">
                  <c:v>6.6869300911854113E-2</c:v>
                </c:pt>
                <c:pt idx="923">
                  <c:v>6.6869300911854113E-2</c:v>
                </c:pt>
                <c:pt idx="924">
                  <c:v>6.7375886524822709E-2</c:v>
                </c:pt>
                <c:pt idx="925">
                  <c:v>6.7375886524822709E-2</c:v>
                </c:pt>
                <c:pt idx="926">
                  <c:v>6.7375886524822709E-2</c:v>
                </c:pt>
                <c:pt idx="927">
                  <c:v>6.7882472137791292E-2</c:v>
                </c:pt>
                <c:pt idx="928">
                  <c:v>6.7882472137791292E-2</c:v>
                </c:pt>
                <c:pt idx="929">
                  <c:v>6.8389057750759888E-2</c:v>
                </c:pt>
                <c:pt idx="930">
                  <c:v>6.8389057750759888E-2</c:v>
                </c:pt>
                <c:pt idx="931">
                  <c:v>6.8389057750759888E-2</c:v>
                </c:pt>
                <c:pt idx="932">
                  <c:v>6.8389057750759888E-2</c:v>
                </c:pt>
                <c:pt idx="933">
                  <c:v>6.8895643363728484E-2</c:v>
                </c:pt>
                <c:pt idx="934">
                  <c:v>6.8895643363728484E-2</c:v>
                </c:pt>
                <c:pt idx="935">
                  <c:v>6.8895643363728484E-2</c:v>
                </c:pt>
                <c:pt idx="936">
                  <c:v>6.8895643363728484E-2</c:v>
                </c:pt>
                <c:pt idx="937">
                  <c:v>6.9402228976697067E-2</c:v>
                </c:pt>
                <c:pt idx="938">
                  <c:v>6.9402228976697067E-2</c:v>
                </c:pt>
                <c:pt idx="939">
                  <c:v>6.9402228976697067E-2</c:v>
                </c:pt>
                <c:pt idx="940">
                  <c:v>6.9908814589665649E-2</c:v>
                </c:pt>
                <c:pt idx="941">
                  <c:v>6.9908814589665649E-2</c:v>
                </c:pt>
                <c:pt idx="942">
                  <c:v>6.9908814589665649E-2</c:v>
                </c:pt>
                <c:pt idx="943">
                  <c:v>6.9908814589665649E-2</c:v>
                </c:pt>
                <c:pt idx="944">
                  <c:v>6.9908814589665649E-2</c:v>
                </c:pt>
                <c:pt idx="945">
                  <c:v>7.0415400202634246E-2</c:v>
                </c:pt>
                <c:pt idx="946">
                  <c:v>7.0415400202634246E-2</c:v>
                </c:pt>
                <c:pt idx="947">
                  <c:v>7.0415400202634246E-2</c:v>
                </c:pt>
                <c:pt idx="948">
                  <c:v>7.0415400202634246E-2</c:v>
                </c:pt>
                <c:pt idx="949">
                  <c:v>7.0921985815602842E-2</c:v>
                </c:pt>
                <c:pt idx="950">
                  <c:v>7.1428571428571425E-2</c:v>
                </c:pt>
                <c:pt idx="951">
                  <c:v>7.1428571428571425E-2</c:v>
                </c:pt>
                <c:pt idx="952">
                  <c:v>7.1935157041540021E-2</c:v>
                </c:pt>
                <c:pt idx="953">
                  <c:v>7.1935157041540021E-2</c:v>
                </c:pt>
                <c:pt idx="954">
                  <c:v>7.1935157041540021E-2</c:v>
                </c:pt>
                <c:pt idx="955">
                  <c:v>7.1935157041540021E-2</c:v>
                </c:pt>
                <c:pt idx="956">
                  <c:v>7.29483282674772E-2</c:v>
                </c:pt>
                <c:pt idx="957">
                  <c:v>7.29483282674772E-2</c:v>
                </c:pt>
                <c:pt idx="958">
                  <c:v>7.3454913880445796E-2</c:v>
                </c:pt>
                <c:pt idx="959">
                  <c:v>7.3454913880445796E-2</c:v>
                </c:pt>
                <c:pt idx="960">
                  <c:v>7.3961499493414393E-2</c:v>
                </c:pt>
                <c:pt idx="961">
                  <c:v>7.3961499493414393E-2</c:v>
                </c:pt>
                <c:pt idx="962">
                  <c:v>7.3961499493414393E-2</c:v>
                </c:pt>
                <c:pt idx="963">
                  <c:v>7.3961499493414393E-2</c:v>
                </c:pt>
                <c:pt idx="964">
                  <c:v>7.3961499493414393E-2</c:v>
                </c:pt>
                <c:pt idx="965">
                  <c:v>7.3961499493414393E-2</c:v>
                </c:pt>
                <c:pt idx="966">
                  <c:v>7.3961499493414393E-2</c:v>
                </c:pt>
                <c:pt idx="967">
                  <c:v>7.4468085106382989E-2</c:v>
                </c:pt>
                <c:pt idx="968">
                  <c:v>7.4468085106382989E-2</c:v>
                </c:pt>
                <c:pt idx="969">
                  <c:v>7.4974670719351572E-2</c:v>
                </c:pt>
                <c:pt idx="970">
                  <c:v>7.4974670719351572E-2</c:v>
                </c:pt>
                <c:pt idx="971">
                  <c:v>7.4974670719351572E-2</c:v>
                </c:pt>
                <c:pt idx="972">
                  <c:v>7.4974670719351572E-2</c:v>
                </c:pt>
                <c:pt idx="973">
                  <c:v>7.5481256332320168E-2</c:v>
                </c:pt>
                <c:pt idx="974">
                  <c:v>7.5481256332320168E-2</c:v>
                </c:pt>
                <c:pt idx="975">
                  <c:v>7.5481256332320168E-2</c:v>
                </c:pt>
                <c:pt idx="976">
                  <c:v>7.5481256332320168E-2</c:v>
                </c:pt>
                <c:pt idx="977">
                  <c:v>7.5987841945288764E-2</c:v>
                </c:pt>
                <c:pt idx="978">
                  <c:v>7.5987841945288764E-2</c:v>
                </c:pt>
                <c:pt idx="979">
                  <c:v>7.6494427558257347E-2</c:v>
                </c:pt>
                <c:pt idx="980">
                  <c:v>7.7001013171225943E-2</c:v>
                </c:pt>
                <c:pt idx="981">
                  <c:v>7.7001013171225943E-2</c:v>
                </c:pt>
                <c:pt idx="982">
                  <c:v>7.7001013171225943E-2</c:v>
                </c:pt>
                <c:pt idx="983">
                  <c:v>7.7001013171225943E-2</c:v>
                </c:pt>
                <c:pt idx="984">
                  <c:v>7.8520770010131719E-2</c:v>
                </c:pt>
                <c:pt idx="985">
                  <c:v>7.8520770010131719E-2</c:v>
                </c:pt>
                <c:pt idx="986">
                  <c:v>7.8520770010131719E-2</c:v>
                </c:pt>
                <c:pt idx="987">
                  <c:v>7.8520770010131719E-2</c:v>
                </c:pt>
                <c:pt idx="988">
                  <c:v>7.9027355623100315E-2</c:v>
                </c:pt>
                <c:pt idx="989">
                  <c:v>8.0040526849037494E-2</c:v>
                </c:pt>
                <c:pt idx="990">
                  <c:v>8.0040526849037494E-2</c:v>
                </c:pt>
                <c:pt idx="991">
                  <c:v>8.0040526849037494E-2</c:v>
                </c:pt>
                <c:pt idx="992">
                  <c:v>8.0040526849037494E-2</c:v>
                </c:pt>
                <c:pt idx="993">
                  <c:v>8.054711246200609E-2</c:v>
                </c:pt>
                <c:pt idx="994">
                  <c:v>8.054711246200609E-2</c:v>
                </c:pt>
                <c:pt idx="995">
                  <c:v>8.054711246200609E-2</c:v>
                </c:pt>
                <c:pt idx="996">
                  <c:v>8.054711246200609E-2</c:v>
                </c:pt>
                <c:pt idx="997">
                  <c:v>8.1053698074974687E-2</c:v>
                </c:pt>
                <c:pt idx="998">
                  <c:v>8.1560283687943269E-2</c:v>
                </c:pt>
                <c:pt idx="999">
                  <c:v>8.2066869300911865E-2</c:v>
                </c:pt>
                <c:pt idx="1000">
                  <c:v>8.2573454913880448E-2</c:v>
                </c:pt>
                <c:pt idx="1001">
                  <c:v>8.3080040526849044E-2</c:v>
                </c:pt>
                <c:pt idx="1002">
                  <c:v>8.3080040526849044E-2</c:v>
                </c:pt>
                <c:pt idx="1003">
                  <c:v>8.4093211752786223E-2</c:v>
                </c:pt>
                <c:pt idx="1004">
                  <c:v>8.4093211752786223E-2</c:v>
                </c:pt>
                <c:pt idx="1005">
                  <c:v>8.4093211752786223E-2</c:v>
                </c:pt>
                <c:pt idx="1006">
                  <c:v>8.459979736575482E-2</c:v>
                </c:pt>
                <c:pt idx="1007">
                  <c:v>8.459979736575482E-2</c:v>
                </c:pt>
                <c:pt idx="1008">
                  <c:v>8.459979736575482E-2</c:v>
                </c:pt>
                <c:pt idx="1009">
                  <c:v>8.5612968591691999E-2</c:v>
                </c:pt>
                <c:pt idx="1010">
                  <c:v>8.5612968591691999E-2</c:v>
                </c:pt>
                <c:pt idx="1011">
                  <c:v>8.6119554204660595E-2</c:v>
                </c:pt>
                <c:pt idx="1012">
                  <c:v>8.6626139817629177E-2</c:v>
                </c:pt>
                <c:pt idx="1013">
                  <c:v>8.763931104356637E-2</c:v>
                </c:pt>
                <c:pt idx="1014">
                  <c:v>8.763931104356637E-2</c:v>
                </c:pt>
                <c:pt idx="1015">
                  <c:v>8.8145896656534967E-2</c:v>
                </c:pt>
                <c:pt idx="1016">
                  <c:v>8.8145896656534967E-2</c:v>
                </c:pt>
                <c:pt idx="1017">
                  <c:v>8.8652482269503549E-2</c:v>
                </c:pt>
                <c:pt idx="1018">
                  <c:v>8.8652482269503549E-2</c:v>
                </c:pt>
                <c:pt idx="1019">
                  <c:v>8.8652482269503549E-2</c:v>
                </c:pt>
                <c:pt idx="1020">
                  <c:v>8.9159067882472146E-2</c:v>
                </c:pt>
                <c:pt idx="1021">
                  <c:v>8.9159067882472146E-2</c:v>
                </c:pt>
                <c:pt idx="1022">
                  <c:v>9.0172239108409324E-2</c:v>
                </c:pt>
                <c:pt idx="1023">
                  <c:v>9.1185410334346517E-2</c:v>
                </c:pt>
                <c:pt idx="1024">
                  <c:v>9.1185410334346517E-2</c:v>
                </c:pt>
                <c:pt idx="1025">
                  <c:v>9.16919959473151E-2</c:v>
                </c:pt>
                <c:pt idx="1026">
                  <c:v>9.16919959473151E-2</c:v>
                </c:pt>
                <c:pt idx="1027">
                  <c:v>9.16919959473151E-2</c:v>
                </c:pt>
                <c:pt idx="1028">
                  <c:v>9.16919959473151E-2</c:v>
                </c:pt>
                <c:pt idx="1029">
                  <c:v>9.16919959473151E-2</c:v>
                </c:pt>
                <c:pt idx="1030">
                  <c:v>9.2198581560283696E-2</c:v>
                </c:pt>
                <c:pt idx="1031">
                  <c:v>9.2705167173252293E-2</c:v>
                </c:pt>
                <c:pt idx="1032">
                  <c:v>9.2705167173252293E-2</c:v>
                </c:pt>
                <c:pt idx="1033">
                  <c:v>9.3211752786220889E-2</c:v>
                </c:pt>
                <c:pt idx="1034">
                  <c:v>9.3211752786220889E-2</c:v>
                </c:pt>
                <c:pt idx="1035">
                  <c:v>9.3211752786220889E-2</c:v>
                </c:pt>
                <c:pt idx="1036">
                  <c:v>9.3211752786220889E-2</c:v>
                </c:pt>
                <c:pt idx="1037">
                  <c:v>9.3718338399189471E-2</c:v>
                </c:pt>
                <c:pt idx="1038">
                  <c:v>9.4224924012158068E-2</c:v>
                </c:pt>
                <c:pt idx="1039">
                  <c:v>9.4224924012158068E-2</c:v>
                </c:pt>
                <c:pt idx="1040">
                  <c:v>9.5238095238095247E-2</c:v>
                </c:pt>
                <c:pt idx="1041">
                  <c:v>9.5744680851063829E-2</c:v>
                </c:pt>
                <c:pt idx="1042">
                  <c:v>9.6251266464032426E-2</c:v>
                </c:pt>
                <c:pt idx="1043">
                  <c:v>9.6251266464032426E-2</c:v>
                </c:pt>
                <c:pt idx="1044">
                  <c:v>9.6251266464032426E-2</c:v>
                </c:pt>
                <c:pt idx="1045">
                  <c:v>9.6757852077001022E-2</c:v>
                </c:pt>
                <c:pt idx="1046">
                  <c:v>9.6757852077001022E-2</c:v>
                </c:pt>
                <c:pt idx="1047">
                  <c:v>9.7264437689969604E-2</c:v>
                </c:pt>
                <c:pt idx="1048">
                  <c:v>9.7264437689969604E-2</c:v>
                </c:pt>
                <c:pt idx="1049">
                  <c:v>9.7264437689969604E-2</c:v>
                </c:pt>
                <c:pt idx="1050">
                  <c:v>9.7264437689969604E-2</c:v>
                </c:pt>
                <c:pt idx="1051">
                  <c:v>9.7771023302938201E-2</c:v>
                </c:pt>
                <c:pt idx="1052">
                  <c:v>9.7771023302938201E-2</c:v>
                </c:pt>
                <c:pt idx="1053">
                  <c:v>9.7771023302938201E-2</c:v>
                </c:pt>
                <c:pt idx="1054">
                  <c:v>9.8277608915906797E-2</c:v>
                </c:pt>
                <c:pt idx="1055">
                  <c:v>9.8277608915906797E-2</c:v>
                </c:pt>
                <c:pt idx="1056">
                  <c:v>9.8277608915906797E-2</c:v>
                </c:pt>
                <c:pt idx="1057">
                  <c:v>9.8277608915906797E-2</c:v>
                </c:pt>
                <c:pt idx="1058">
                  <c:v>9.8277608915906797E-2</c:v>
                </c:pt>
                <c:pt idx="1059">
                  <c:v>9.878419452887538E-2</c:v>
                </c:pt>
                <c:pt idx="1060">
                  <c:v>9.878419452887538E-2</c:v>
                </c:pt>
                <c:pt idx="1061">
                  <c:v>9.878419452887538E-2</c:v>
                </c:pt>
                <c:pt idx="1062">
                  <c:v>9.9290780141843976E-2</c:v>
                </c:pt>
                <c:pt idx="1063">
                  <c:v>9.9290780141843976E-2</c:v>
                </c:pt>
                <c:pt idx="1064">
                  <c:v>9.9797365754812573E-2</c:v>
                </c:pt>
                <c:pt idx="1065">
                  <c:v>9.9797365754812573E-2</c:v>
                </c:pt>
                <c:pt idx="1066">
                  <c:v>9.9797365754812573E-2</c:v>
                </c:pt>
                <c:pt idx="1067">
                  <c:v>9.9797365754812573E-2</c:v>
                </c:pt>
                <c:pt idx="1068">
                  <c:v>0.10030395136778117</c:v>
                </c:pt>
                <c:pt idx="1069">
                  <c:v>0.10030395136778117</c:v>
                </c:pt>
                <c:pt idx="1070">
                  <c:v>0.10030395136778117</c:v>
                </c:pt>
                <c:pt idx="1071">
                  <c:v>0.10030395136778117</c:v>
                </c:pt>
                <c:pt idx="1072">
                  <c:v>0.10030395136778117</c:v>
                </c:pt>
                <c:pt idx="1073">
                  <c:v>0.10081053698074975</c:v>
                </c:pt>
                <c:pt idx="1074">
                  <c:v>0.10081053698074975</c:v>
                </c:pt>
                <c:pt idx="1075">
                  <c:v>0.10131712259371835</c:v>
                </c:pt>
                <c:pt idx="1076">
                  <c:v>0.10182370820668693</c:v>
                </c:pt>
                <c:pt idx="1077">
                  <c:v>0.10233029381965553</c:v>
                </c:pt>
                <c:pt idx="1078">
                  <c:v>0.10283687943262411</c:v>
                </c:pt>
                <c:pt idx="1079">
                  <c:v>0.10334346504559272</c:v>
                </c:pt>
                <c:pt idx="1080">
                  <c:v>0.1038500506585613</c:v>
                </c:pt>
                <c:pt idx="1081">
                  <c:v>0.1043566362715299</c:v>
                </c:pt>
                <c:pt idx="1082">
                  <c:v>0.10536980749746708</c:v>
                </c:pt>
                <c:pt idx="1083">
                  <c:v>0.10587639311043566</c:v>
                </c:pt>
                <c:pt idx="1084">
                  <c:v>0.10638297872340427</c:v>
                </c:pt>
                <c:pt idx="1085">
                  <c:v>0.10638297872340427</c:v>
                </c:pt>
                <c:pt idx="1086">
                  <c:v>0.10638297872340427</c:v>
                </c:pt>
                <c:pt idx="1087">
                  <c:v>0.10688956433637285</c:v>
                </c:pt>
                <c:pt idx="1088">
                  <c:v>0.10688956433637285</c:v>
                </c:pt>
                <c:pt idx="1089">
                  <c:v>0.10790273556231003</c:v>
                </c:pt>
                <c:pt idx="1090">
                  <c:v>0.10790273556231003</c:v>
                </c:pt>
                <c:pt idx="1091">
                  <c:v>0.10790273556231003</c:v>
                </c:pt>
                <c:pt idx="1092">
                  <c:v>0.10840932117527864</c:v>
                </c:pt>
                <c:pt idx="1093">
                  <c:v>0.10840932117527864</c:v>
                </c:pt>
                <c:pt idx="1094">
                  <c:v>0.10840932117527864</c:v>
                </c:pt>
                <c:pt idx="1095">
                  <c:v>0.10840932117527864</c:v>
                </c:pt>
                <c:pt idx="1096">
                  <c:v>0.10891590678824722</c:v>
                </c:pt>
                <c:pt idx="1097">
                  <c:v>0.10942249240121582</c:v>
                </c:pt>
                <c:pt idx="1098">
                  <c:v>0.1099290780141844</c:v>
                </c:pt>
                <c:pt idx="1099">
                  <c:v>0.110435663627153</c:v>
                </c:pt>
                <c:pt idx="1100">
                  <c:v>0.11144883485309019</c:v>
                </c:pt>
                <c:pt idx="1101">
                  <c:v>0.11144883485309019</c:v>
                </c:pt>
                <c:pt idx="1102">
                  <c:v>0.11195542046605877</c:v>
                </c:pt>
                <c:pt idx="1103">
                  <c:v>0.11246200607902737</c:v>
                </c:pt>
                <c:pt idx="1104">
                  <c:v>0.11246200607902737</c:v>
                </c:pt>
                <c:pt idx="1105">
                  <c:v>0.11296859169199595</c:v>
                </c:pt>
                <c:pt idx="1106">
                  <c:v>0.11296859169199595</c:v>
                </c:pt>
                <c:pt idx="1107">
                  <c:v>0.11347517730496456</c:v>
                </c:pt>
                <c:pt idx="1108">
                  <c:v>0.11347517730496456</c:v>
                </c:pt>
                <c:pt idx="1109">
                  <c:v>0.11398176291793315</c:v>
                </c:pt>
                <c:pt idx="1110">
                  <c:v>0.11499493414387033</c:v>
                </c:pt>
                <c:pt idx="1111">
                  <c:v>0.11499493414387033</c:v>
                </c:pt>
                <c:pt idx="1112">
                  <c:v>0.11499493414387033</c:v>
                </c:pt>
                <c:pt idx="1113">
                  <c:v>0.11499493414387033</c:v>
                </c:pt>
                <c:pt idx="1114">
                  <c:v>0.11550151975683891</c:v>
                </c:pt>
                <c:pt idx="1115">
                  <c:v>0.11550151975683891</c:v>
                </c:pt>
                <c:pt idx="1116">
                  <c:v>0.11651469098277609</c:v>
                </c:pt>
                <c:pt idx="1117">
                  <c:v>0.1170212765957447</c:v>
                </c:pt>
                <c:pt idx="1118">
                  <c:v>0.1170212765957447</c:v>
                </c:pt>
                <c:pt idx="1119">
                  <c:v>0.11803444782168188</c:v>
                </c:pt>
                <c:pt idx="1120">
                  <c:v>0.11803444782168188</c:v>
                </c:pt>
                <c:pt idx="1121">
                  <c:v>0.11803444782168188</c:v>
                </c:pt>
                <c:pt idx="1122">
                  <c:v>0.11904761904761905</c:v>
                </c:pt>
                <c:pt idx="1123">
                  <c:v>0.11955420466058764</c:v>
                </c:pt>
                <c:pt idx="1124">
                  <c:v>0.12056737588652483</c:v>
                </c:pt>
                <c:pt idx="1125">
                  <c:v>0.12056737588652483</c:v>
                </c:pt>
                <c:pt idx="1126">
                  <c:v>0.12208713272543062</c:v>
                </c:pt>
                <c:pt idx="1127">
                  <c:v>0.1231003039513678</c:v>
                </c:pt>
                <c:pt idx="1128">
                  <c:v>0.1231003039513678</c:v>
                </c:pt>
                <c:pt idx="1129">
                  <c:v>0.12360688956433638</c:v>
                </c:pt>
                <c:pt idx="1130">
                  <c:v>0.12462006079027356</c:v>
                </c:pt>
                <c:pt idx="1131">
                  <c:v>0.12462006079027356</c:v>
                </c:pt>
                <c:pt idx="1132">
                  <c:v>0.12512664640324217</c:v>
                </c:pt>
                <c:pt idx="1133">
                  <c:v>0.12563323201621074</c:v>
                </c:pt>
                <c:pt idx="1134">
                  <c:v>0.12563323201621074</c:v>
                </c:pt>
                <c:pt idx="1135">
                  <c:v>0.12563323201621074</c:v>
                </c:pt>
                <c:pt idx="1136">
                  <c:v>0.12613981762917936</c:v>
                </c:pt>
                <c:pt idx="1137">
                  <c:v>0.12613981762917936</c:v>
                </c:pt>
                <c:pt idx="1138">
                  <c:v>0.12613981762917936</c:v>
                </c:pt>
                <c:pt idx="1139">
                  <c:v>0.12613981762917936</c:v>
                </c:pt>
                <c:pt idx="1140">
                  <c:v>0.12664640324214793</c:v>
                </c:pt>
                <c:pt idx="1141">
                  <c:v>0.12715298885511653</c:v>
                </c:pt>
                <c:pt idx="1142">
                  <c:v>0.12715298885511653</c:v>
                </c:pt>
                <c:pt idx="1143">
                  <c:v>0.12765957446808512</c:v>
                </c:pt>
                <c:pt idx="1144">
                  <c:v>0.12765957446808512</c:v>
                </c:pt>
                <c:pt idx="1145">
                  <c:v>0.12765957446808512</c:v>
                </c:pt>
                <c:pt idx="1146">
                  <c:v>0.12765957446808512</c:v>
                </c:pt>
                <c:pt idx="1147">
                  <c:v>0.12816616008105369</c:v>
                </c:pt>
                <c:pt idx="1148">
                  <c:v>0.12867274569402229</c:v>
                </c:pt>
                <c:pt idx="1149">
                  <c:v>0.12917933130699089</c:v>
                </c:pt>
                <c:pt idx="1150">
                  <c:v>0.12917933130699089</c:v>
                </c:pt>
                <c:pt idx="1151">
                  <c:v>0.12917933130699089</c:v>
                </c:pt>
                <c:pt idx="1152">
                  <c:v>0.12968591691995948</c:v>
                </c:pt>
                <c:pt idx="1153">
                  <c:v>0.12968591691995948</c:v>
                </c:pt>
                <c:pt idx="1154">
                  <c:v>0.13019250253292808</c:v>
                </c:pt>
                <c:pt idx="1155">
                  <c:v>0.13019250253292808</c:v>
                </c:pt>
                <c:pt idx="1156">
                  <c:v>0.13019250253292808</c:v>
                </c:pt>
                <c:pt idx="1157">
                  <c:v>0.13069908814589667</c:v>
                </c:pt>
                <c:pt idx="1158">
                  <c:v>0.13120567375886524</c:v>
                </c:pt>
                <c:pt idx="1159">
                  <c:v>0.13120567375886524</c:v>
                </c:pt>
                <c:pt idx="1160">
                  <c:v>0.13120567375886524</c:v>
                </c:pt>
                <c:pt idx="1161">
                  <c:v>0.13221884498480244</c:v>
                </c:pt>
                <c:pt idx="1162">
                  <c:v>0.13272543059777103</c:v>
                </c:pt>
                <c:pt idx="1163">
                  <c:v>0.13272543059777103</c:v>
                </c:pt>
                <c:pt idx="1164">
                  <c:v>0.13424518743667679</c:v>
                </c:pt>
                <c:pt idx="1165">
                  <c:v>0.13424518743667679</c:v>
                </c:pt>
                <c:pt idx="1166">
                  <c:v>0.13475177304964542</c:v>
                </c:pt>
                <c:pt idx="1167">
                  <c:v>0.13525835866261399</c:v>
                </c:pt>
                <c:pt idx="1168">
                  <c:v>0.13525835866261399</c:v>
                </c:pt>
                <c:pt idx="1169">
                  <c:v>0.13525835866261399</c:v>
                </c:pt>
                <c:pt idx="1170">
                  <c:v>0.13576494427558258</c:v>
                </c:pt>
                <c:pt idx="1171">
                  <c:v>0.13677811550151978</c:v>
                </c:pt>
                <c:pt idx="1172">
                  <c:v>0.13728470111448834</c:v>
                </c:pt>
                <c:pt idx="1173">
                  <c:v>0.13880445795339413</c:v>
                </c:pt>
                <c:pt idx="1174">
                  <c:v>0.13880445795339413</c:v>
                </c:pt>
                <c:pt idx="1175">
                  <c:v>0.13880445795339413</c:v>
                </c:pt>
                <c:pt idx="1176">
                  <c:v>0.13880445795339413</c:v>
                </c:pt>
                <c:pt idx="1177">
                  <c:v>0.1398176291793313</c:v>
                </c:pt>
                <c:pt idx="1178">
                  <c:v>0.1398176291793313</c:v>
                </c:pt>
                <c:pt idx="1179">
                  <c:v>0.14032421479229992</c:v>
                </c:pt>
                <c:pt idx="1180">
                  <c:v>0.14032421479229992</c:v>
                </c:pt>
                <c:pt idx="1181">
                  <c:v>0.14032421479229992</c:v>
                </c:pt>
                <c:pt idx="1182">
                  <c:v>0.14083080040526849</c:v>
                </c:pt>
                <c:pt idx="1183">
                  <c:v>0.14083080040526849</c:v>
                </c:pt>
                <c:pt idx="1184">
                  <c:v>0.14184397163120568</c:v>
                </c:pt>
                <c:pt idx="1185">
                  <c:v>0.14184397163120568</c:v>
                </c:pt>
                <c:pt idx="1186">
                  <c:v>0.14184397163120568</c:v>
                </c:pt>
                <c:pt idx="1187">
                  <c:v>0.14235055724417428</c:v>
                </c:pt>
                <c:pt idx="1188">
                  <c:v>0.14285714285714285</c:v>
                </c:pt>
                <c:pt idx="1189">
                  <c:v>0.14336372847011147</c:v>
                </c:pt>
                <c:pt idx="1190">
                  <c:v>0.14387031408308004</c:v>
                </c:pt>
                <c:pt idx="1191">
                  <c:v>0.14387031408308004</c:v>
                </c:pt>
                <c:pt idx="1192">
                  <c:v>0.14437689969604864</c:v>
                </c:pt>
                <c:pt idx="1193">
                  <c:v>0.14437689969604864</c:v>
                </c:pt>
                <c:pt idx="1194">
                  <c:v>0.14437689969604864</c:v>
                </c:pt>
                <c:pt idx="1195">
                  <c:v>0.14488348530901723</c:v>
                </c:pt>
                <c:pt idx="1196">
                  <c:v>0.14539007092198583</c:v>
                </c:pt>
                <c:pt idx="1197">
                  <c:v>0.14640324214792302</c:v>
                </c:pt>
                <c:pt idx="1198">
                  <c:v>0.14640324214792302</c:v>
                </c:pt>
                <c:pt idx="1199">
                  <c:v>0.14640324214792302</c:v>
                </c:pt>
                <c:pt idx="1200">
                  <c:v>0.14640324214792302</c:v>
                </c:pt>
                <c:pt idx="1201">
                  <c:v>0.14690982776089159</c:v>
                </c:pt>
                <c:pt idx="1202">
                  <c:v>0.14842958459979738</c:v>
                </c:pt>
                <c:pt idx="1203">
                  <c:v>0.14842958459979738</c:v>
                </c:pt>
                <c:pt idx="1204">
                  <c:v>0.14994934143870314</c:v>
                </c:pt>
                <c:pt idx="1205">
                  <c:v>0.14994934143870314</c:v>
                </c:pt>
                <c:pt idx="1206">
                  <c:v>0.15045592705167177</c:v>
                </c:pt>
                <c:pt idx="1207">
                  <c:v>0.15045592705167177</c:v>
                </c:pt>
                <c:pt idx="1208">
                  <c:v>0.15096251266464034</c:v>
                </c:pt>
                <c:pt idx="1209">
                  <c:v>0.15146909827760893</c:v>
                </c:pt>
                <c:pt idx="1210">
                  <c:v>0.15197568389057753</c:v>
                </c:pt>
                <c:pt idx="1211">
                  <c:v>0.1524822695035461</c:v>
                </c:pt>
                <c:pt idx="1212">
                  <c:v>0.1524822695035461</c:v>
                </c:pt>
                <c:pt idx="1213">
                  <c:v>0.1524822695035461</c:v>
                </c:pt>
                <c:pt idx="1214">
                  <c:v>0.15298885511651469</c:v>
                </c:pt>
                <c:pt idx="1215">
                  <c:v>0.15349544072948329</c:v>
                </c:pt>
                <c:pt idx="1216">
                  <c:v>0.15501519756838908</c:v>
                </c:pt>
                <c:pt idx="1217">
                  <c:v>0.15552178318135765</c:v>
                </c:pt>
                <c:pt idx="1218">
                  <c:v>0.15552178318135765</c:v>
                </c:pt>
                <c:pt idx="1219">
                  <c:v>0.15602836879432624</c:v>
                </c:pt>
                <c:pt idx="1220">
                  <c:v>0.15602836879432624</c:v>
                </c:pt>
                <c:pt idx="1221">
                  <c:v>0.15602836879432624</c:v>
                </c:pt>
                <c:pt idx="1222">
                  <c:v>0.15653495440729484</c:v>
                </c:pt>
                <c:pt idx="1223">
                  <c:v>0.15653495440729484</c:v>
                </c:pt>
                <c:pt idx="1224">
                  <c:v>0.15653495440729484</c:v>
                </c:pt>
                <c:pt idx="1225">
                  <c:v>0.15805471124620063</c:v>
                </c:pt>
                <c:pt idx="1226">
                  <c:v>0.15805471124620063</c:v>
                </c:pt>
                <c:pt idx="1227">
                  <c:v>0.1585612968591692</c:v>
                </c:pt>
                <c:pt idx="1228">
                  <c:v>0.15906788247213782</c:v>
                </c:pt>
                <c:pt idx="1229">
                  <c:v>0.16312056737588654</c:v>
                </c:pt>
                <c:pt idx="1230">
                  <c:v>0.16362715298885513</c:v>
                </c:pt>
                <c:pt idx="1231">
                  <c:v>0.16362715298885513</c:v>
                </c:pt>
                <c:pt idx="1232">
                  <c:v>0.16413373860182373</c:v>
                </c:pt>
                <c:pt idx="1233">
                  <c:v>0.1651469098277609</c:v>
                </c:pt>
                <c:pt idx="1234">
                  <c:v>0.16565349544072949</c:v>
                </c:pt>
                <c:pt idx="1235">
                  <c:v>0.16666666666666669</c:v>
                </c:pt>
                <c:pt idx="1236">
                  <c:v>0.16666666666666669</c:v>
                </c:pt>
                <c:pt idx="1237">
                  <c:v>0.16767983789260388</c:v>
                </c:pt>
                <c:pt idx="1238">
                  <c:v>0.16767983789260388</c:v>
                </c:pt>
                <c:pt idx="1239">
                  <c:v>0.16919959473150964</c:v>
                </c:pt>
                <c:pt idx="1240">
                  <c:v>0.16919959473150964</c:v>
                </c:pt>
                <c:pt idx="1241">
                  <c:v>0.16919959473150964</c:v>
                </c:pt>
                <c:pt idx="1242">
                  <c:v>0.16919959473150964</c:v>
                </c:pt>
                <c:pt idx="1243">
                  <c:v>0.16970618034447824</c:v>
                </c:pt>
                <c:pt idx="1244">
                  <c:v>0.1702127659574468</c:v>
                </c:pt>
                <c:pt idx="1245">
                  <c:v>0.171225937183384</c:v>
                </c:pt>
                <c:pt idx="1246">
                  <c:v>0.171225937183384</c:v>
                </c:pt>
                <c:pt idx="1247">
                  <c:v>0.17223910840932119</c:v>
                </c:pt>
                <c:pt idx="1248">
                  <c:v>0.17375886524822698</c:v>
                </c:pt>
                <c:pt idx="1249">
                  <c:v>0.17426545086119555</c:v>
                </c:pt>
                <c:pt idx="1250">
                  <c:v>0.17477203647416414</c:v>
                </c:pt>
                <c:pt idx="1251">
                  <c:v>0.17578520770010134</c:v>
                </c:pt>
                <c:pt idx="1252">
                  <c:v>0.17578520770010134</c:v>
                </c:pt>
                <c:pt idx="1253">
                  <c:v>0.1773049645390071</c:v>
                </c:pt>
                <c:pt idx="1254">
                  <c:v>0.1773049645390071</c:v>
                </c:pt>
                <c:pt idx="1255">
                  <c:v>0.17831813576494429</c:v>
                </c:pt>
                <c:pt idx="1256">
                  <c:v>0.17831813576494429</c:v>
                </c:pt>
                <c:pt idx="1257">
                  <c:v>0.17933130699088148</c:v>
                </c:pt>
                <c:pt idx="1258">
                  <c:v>0.17933130699088148</c:v>
                </c:pt>
                <c:pt idx="1259">
                  <c:v>0.17983789260385005</c:v>
                </c:pt>
                <c:pt idx="1260">
                  <c:v>0.18085106382978725</c:v>
                </c:pt>
                <c:pt idx="1261">
                  <c:v>0.18135764944275584</c:v>
                </c:pt>
                <c:pt idx="1262">
                  <c:v>0.18186423505572444</c:v>
                </c:pt>
                <c:pt idx="1263">
                  <c:v>0.18186423505572444</c:v>
                </c:pt>
                <c:pt idx="1264">
                  <c:v>0.18237082066869303</c:v>
                </c:pt>
                <c:pt idx="1265">
                  <c:v>0.1828774062816616</c:v>
                </c:pt>
                <c:pt idx="1266">
                  <c:v>0.18541033434650459</c:v>
                </c:pt>
                <c:pt idx="1267">
                  <c:v>0.18591691995947315</c:v>
                </c:pt>
                <c:pt idx="1268">
                  <c:v>0.18642350557244178</c:v>
                </c:pt>
                <c:pt idx="1269">
                  <c:v>0.18642350557244178</c:v>
                </c:pt>
                <c:pt idx="1270">
                  <c:v>0.18743667679837894</c:v>
                </c:pt>
                <c:pt idx="1271">
                  <c:v>0.19047619047619049</c:v>
                </c:pt>
                <c:pt idx="1272">
                  <c:v>0.19098277608915909</c:v>
                </c:pt>
                <c:pt idx="1273">
                  <c:v>0.19148936170212766</c:v>
                </c:pt>
                <c:pt idx="1274">
                  <c:v>0.19452887537993921</c:v>
                </c:pt>
                <c:pt idx="1275">
                  <c:v>0.19503546099290783</c:v>
                </c:pt>
                <c:pt idx="1276">
                  <c:v>0.19706180344478219</c:v>
                </c:pt>
                <c:pt idx="1277">
                  <c:v>0.19807497467071938</c:v>
                </c:pt>
                <c:pt idx="1278">
                  <c:v>0.2016210739614995</c:v>
                </c:pt>
                <c:pt idx="1279">
                  <c:v>0.2026342451874367</c:v>
                </c:pt>
                <c:pt idx="1280">
                  <c:v>0.20364741641337386</c:v>
                </c:pt>
                <c:pt idx="1281">
                  <c:v>0.20415400202634248</c:v>
                </c:pt>
                <c:pt idx="1282">
                  <c:v>0.20466058763931105</c:v>
                </c:pt>
                <c:pt idx="1283">
                  <c:v>0.20618034447821684</c:v>
                </c:pt>
                <c:pt idx="1284">
                  <c:v>0.20820668693009123</c:v>
                </c:pt>
                <c:pt idx="1285">
                  <c:v>0.20820668693009123</c:v>
                </c:pt>
                <c:pt idx="1286">
                  <c:v>0.20972644376899696</c:v>
                </c:pt>
                <c:pt idx="1287">
                  <c:v>0.21023302938196559</c:v>
                </c:pt>
                <c:pt idx="1288">
                  <c:v>0.21073961499493415</c:v>
                </c:pt>
                <c:pt idx="1289">
                  <c:v>0.21175278622087132</c:v>
                </c:pt>
                <c:pt idx="1290">
                  <c:v>0.21225937183383994</c:v>
                </c:pt>
                <c:pt idx="1291">
                  <c:v>0.21225937183383994</c:v>
                </c:pt>
                <c:pt idx="1292">
                  <c:v>0.21377912867274571</c:v>
                </c:pt>
                <c:pt idx="1293">
                  <c:v>0.21428571428571433</c:v>
                </c:pt>
                <c:pt idx="1294">
                  <c:v>0.21529888551165149</c:v>
                </c:pt>
                <c:pt idx="1295">
                  <c:v>0.21681864235055728</c:v>
                </c:pt>
                <c:pt idx="1296">
                  <c:v>0.21783181357649445</c:v>
                </c:pt>
                <c:pt idx="1297">
                  <c:v>0.21783181357649445</c:v>
                </c:pt>
                <c:pt idx="1298">
                  <c:v>0.21833839918946302</c:v>
                </c:pt>
                <c:pt idx="1299">
                  <c:v>0.21884498480243164</c:v>
                </c:pt>
                <c:pt idx="1300">
                  <c:v>0.220871327254306</c:v>
                </c:pt>
                <c:pt idx="1301">
                  <c:v>0.220871327254306</c:v>
                </c:pt>
                <c:pt idx="1302">
                  <c:v>0.2213779128672746</c:v>
                </c:pt>
                <c:pt idx="1303">
                  <c:v>0.22289766970618038</c:v>
                </c:pt>
                <c:pt idx="1304">
                  <c:v>0.22340425531914895</c:v>
                </c:pt>
                <c:pt idx="1305">
                  <c:v>0.22391084093211755</c:v>
                </c:pt>
                <c:pt idx="1306">
                  <c:v>0.22492401215805474</c:v>
                </c:pt>
                <c:pt idx="1307">
                  <c:v>0.22998986828774065</c:v>
                </c:pt>
                <c:pt idx="1308">
                  <c:v>0.23049645390070922</c:v>
                </c:pt>
                <c:pt idx="1309">
                  <c:v>0.23150962512664644</c:v>
                </c:pt>
                <c:pt idx="1310">
                  <c:v>0.23252279635258361</c:v>
                </c:pt>
                <c:pt idx="1311">
                  <c:v>0.2335359675785208</c:v>
                </c:pt>
                <c:pt idx="1312">
                  <c:v>0.23606889564336375</c:v>
                </c:pt>
                <c:pt idx="1313">
                  <c:v>0.23708206686930092</c:v>
                </c:pt>
                <c:pt idx="1314">
                  <c:v>0.23758865248226954</c:v>
                </c:pt>
                <c:pt idx="1315">
                  <c:v>0.23860182370820671</c:v>
                </c:pt>
                <c:pt idx="1316">
                  <c:v>0.2396149949341439</c:v>
                </c:pt>
                <c:pt idx="1317">
                  <c:v>0.24062816616008106</c:v>
                </c:pt>
                <c:pt idx="1318">
                  <c:v>0.24214792299898685</c:v>
                </c:pt>
                <c:pt idx="1319">
                  <c:v>0.24468085106382981</c:v>
                </c:pt>
                <c:pt idx="1320">
                  <c:v>0.24468085106382981</c:v>
                </c:pt>
                <c:pt idx="1321">
                  <c:v>0.2462006079027356</c:v>
                </c:pt>
                <c:pt idx="1322">
                  <c:v>0.24772036474164133</c:v>
                </c:pt>
                <c:pt idx="1323">
                  <c:v>0.24924012158054712</c:v>
                </c:pt>
                <c:pt idx="1324">
                  <c:v>0.25075987841945291</c:v>
                </c:pt>
                <c:pt idx="1325">
                  <c:v>0.25227963525835873</c:v>
                </c:pt>
                <c:pt idx="1326">
                  <c:v>0.25278622087132729</c:v>
                </c:pt>
                <c:pt idx="1327">
                  <c:v>0.25430597771023306</c:v>
                </c:pt>
                <c:pt idx="1328">
                  <c:v>0.25531914893617025</c:v>
                </c:pt>
                <c:pt idx="1329">
                  <c:v>0.25582573454913882</c:v>
                </c:pt>
                <c:pt idx="1330">
                  <c:v>0.25582573454913882</c:v>
                </c:pt>
                <c:pt idx="1331">
                  <c:v>0.25582573454913882</c:v>
                </c:pt>
                <c:pt idx="1332">
                  <c:v>0.25582573454913882</c:v>
                </c:pt>
                <c:pt idx="1333">
                  <c:v>0.25582573454913882</c:v>
                </c:pt>
                <c:pt idx="1334">
                  <c:v>0.25683890577507601</c:v>
                </c:pt>
                <c:pt idx="1335">
                  <c:v>0.2578520770010132</c:v>
                </c:pt>
                <c:pt idx="1336">
                  <c:v>0.26190476190476192</c:v>
                </c:pt>
                <c:pt idx="1337">
                  <c:v>0.26291793313069911</c:v>
                </c:pt>
                <c:pt idx="1338">
                  <c:v>0.2639311043566363</c:v>
                </c:pt>
                <c:pt idx="1339">
                  <c:v>0.26443768996960487</c:v>
                </c:pt>
                <c:pt idx="1340">
                  <c:v>0.2649442755825735</c:v>
                </c:pt>
                <c:pt idx="1341">
                  <c:v>0.26798378926038502</c:v>
                </c:pt>
                <c:pt idx="1342">
                  <c:v>0.26899696048632221</c:v>
                </c:pt>
                <c:pt idx="1343">
                  <c:v>0.27152988855116517</c:v>
                </c:pt>
                <c:pt idx="1344">
                  <c:v>0.27456940222897669</c:v>
                </c:pt>
                <c:pt idx="1345">
                  <c:v>0.27507598784194531</c:v>
                </c:pt>
                <c:pt idx="1346">
                  <c:v>0.27558257345491394</c:v>
                </c:pt>
                <c:pt idx="1347">
                  <c:v>0.27811550151975689</c:v>
                </c:pt>
                <c:pt idx="1348">
                  <c:v>0.2796352583586626</c:v>
                </c:pt>
                <c:pt idx="1349">
                  <c:v>0.2796352583586626</c:v>
                </c:pt>
                <c:pt idx="1350">
                  <c:v>0.28014184397163122</c:v>
                </c:pt>
                <c:pt idx="1351">
                  <c:v>0.28419452887537999</c:v>
                </c:pt>
                <c:pt idx="1352">
                  <c:v>0.2857142857142857</c:v>
                </c:pt>
                <c:pt idx="1353">
                  <c:v>0.28622087132725432</c:v>
                </c:pt>
                <c:pt idx="1354">
                  <c:v>0.28723404255319152</c:v>
                </c:pt>
                <c:pt idx="1355">
                  <c:v>0.2917933130699088</c:v>
                </c:pt>
                <c:pt idx="1356">
                  <c:v>0.2917933130699088</c:v>
                </c:pt>
                <c:pt idx="1357">
                  <c:v>0.29381965552178319</c:v>
                </c:pt>
                <c:pt idx="1358">
                  <c:v>0.29432624113475175</c:v>
                </c:pt>
                <c:pt idx="1359">
                  <c:v>0.29584599797365757</c:v>
                </c:pt>
                <c:pt idx="1360">
                  <c:v>0.29635258358662614</c:v>
                </c:pt>
                <c:pt idx="1361">
                  <c:v>0.29635258358662614</c:v>
                </c:pt>
                <c:pt idx="1362">
                  <c:v>0.29787234042553196</c:v>
                </c:pt>
                <c:pt idx="1363">
                  <c:v>0.30445795339412363</c:v>
                </c:pt>
                <c:pt idx="1364">
                  <c:v>0.30496453900709219</c:v>
                </c:pt>
                <c:pt idx="1365">
                  <c:v>0.30547112462006082</c:v>
                </c:pt>
                <c:pt idx="1366">
                  <c:v>0.3074974670719352</c:v>
                </c:pt>
                <c:pt idx="1367">
                  <c:v>0.30800405268490377</c:v>
                </c:pt>
                <c:pt idx="1368">
                  <c:v>0.31155015197568392</c:v>
                </c:pt>
                <c:pt idx="1369">
                  <c:v>0.31306990881458968</c:v>
                </c:pt>
                <c:pt idx="1370">
                  <c:v>0.31357649442755831</c:v>
                </c:pt>
                <c:pt idx="1371">
                  <c:v>0.31560283687943269</c:v>
                </c:pt>
                <c:pt idx="1372">
                  <c:v>0.31560283687943269</c:v>
                </c:pt>
                <c:pt idx="1373">
                  <c:v>0.31610942249240126</c:v>
                </c:pt>
                <c:pt idx="1374">
                  <c:v>0.3171225937183384</c:v>
                </c:pt>
                <c:pt idx="1375">
                  <c:v>0.31914893617021278</c:v>
                </c:pt>
                <c:pt idx="1376">
                  <c:v>0.32370820668693012</c:v>
                </c:pt>
                <c:pt idx="1377">
                  <c:v>0.32421479229989875</c:v>
                </c:pt>
                <c:pt idx="1378">
                  <c:v>0.32573454913880445</c:v>
                </c:pt>
                <c:pt idx="1379">
                  <c:v>0.32725430597771027</c:v>
                </c:pt>
                <c:pt idx="1380">
                  <c:v>0.32725430597771027</c:v>
                </c:pt>
                <c:pt idx="1381">
                  <c:v>0.33130699088145898</c:v>
                </c:pt>
                <c:pt idx="1382">
                  <c:v>0.33687943262411352</c:v>
                </c:pt>
                <c:pt idx="1383">
                  <c:v>0.33738601823708209</c:v>
                </c:pt>
                <c:pt idx="1384">
                  <c:v>0.34143870314083086</c:v>
                </c:pt>
                <c:pt idx="1385">
                  <c:v>0.3546099290780142</c:v>
                </c:pt>
                <c:pt idx="1386">
                  <c:v>0.36828774062816616</c:v>
                </c:pt>
                <c:pt idx="1387">
                  <c:v>0.37993920972644379</c:v>
                </c:pt>
                <c:pt idx="1388">
                  <c:v>0.38196555217831818</c:v>
                </c:pt>
                <c:pt idx="1389">
                  <c:v>0.39361702127659576</c:v>
                </c:pt>
                <c:pt idx="1390">
                  <c:v>0.39361702127659576</c:v>
                </c:pt>
                <c:pt idx="1391">
                  <c:v>0.39463019250253295</c:v>
                </c:pt>
                <c:pt idx="1392">
                  <c:v>0.39969604863221886</c:v>
                </c:pt>
                <c:pt idx="1393">
                  <c:v>0.40374873353596757</c:v>
                </c:pt>
                <c:pt idx="1394">
                  <c:v>0.4078014184397164</c:v>
                </c:pt>
                <c:pt idx="1395">
                  <c:v>0.41742654508611959</c:v>
                </c:pt>
                <c:pt idx="1396">
                  <c:v>0.41843971631205679</c:v>
                </c:pt>
                <c:pt idx="1397">
                  <c:v>0.42755825734549141</c:v>
                </c:pt>
                <c:pt idx="1398">
                  <c:v>0.44326241134751776</c:v>
                </c:pt>
                <c:pt idx="1399">
                  <c:v>0.44326241134751776</c:v>
                </c:pt>
                <c:pt idx="1400">
                  <c:v>0.44630192502532934</c:v>
                </c:pt>
                <c:pt idx="1401">
                  <c:v>0.44680851063829791</c:v>
                </c:pt>
                <c:pt idx="1402">
                  <c:v>0.44984802431610948</c:v>
                </c:pt>
                <c:pt idx="1403">
                  <c:v>0.45187436676798381</c:v>
                </c:pt>
                <c:pt idx="1404">
                  <c:v>0.45187436676798381</c:v>
                </c:pt>
                <c:pt idx="1405">
                  <c:v>0.45390070921985826</c:v>
                </c:pt>
                <c:pt idx="1406">
                  <c:v>0.45744680851063829</c:v>
                </c:pt>
                <c:pt idx="1407">
                  <c:v>0.46605876393110435</c:v>
                </c:pt>
                <c:pt idx="1408">
                  <c:v>0.47416413373860183</c:v>
                </c:pt>
                <c:pt idx="1409">
                  <c:v>0.4746707193515704</c:v>
                </c:pt>
                <c:pt idx="1410">
                  <c:v>0.47669706180344484</c:v>
                </c:pt>
                <c:pt idx="1411">
                  <c:v>0.48125633232016213</c:v>
                </c:pt>
                <c:pt idx="1412">
                  <c:v>0.48784194528875385</c:v>
                </c:pt>
                <c:pt idx="1413">
                  <c:v>0.49696048632218853</c:v>
                </c:pt>
                <c:pt idx="1414">
                  <c:v>0.50253292806484295</c:v>
                </c:pt>
                <c:pt idx="1415">
                  <c:v>0.53444782168186433</c:v>
                </c:pt>
                <c:pt idx="1416">
                  <c:v>0.53799392097264442</c:v>
                </c:pt>
                <c:pt idx="1417">
                  <c:v>0.54457953394123615</c:v>
                </c:pt>
                <c:pt idx="1418">
                  <c:v>0.55268490374873358</c:v>
                </c:pt>
                <c:pt idx="1419">
                  <c:v>0.58257345491388046</c:v>
                </c:pt>
                <c:pt idx="1420">
                  <c:v>0.6185410334346505</c:v>
                </c:pt>
                <c:pt idx="1421">
                  <c:v>0.64437689969604872</c:v>
                </c:pt>
                <c:pt idx="1422">
                  <c:v>0.66058763931104358</c:v>
                </c:pt>
                <c:pt idx="1423">
                  <c:v>0.737082066869301</c:v>
                </c:pt>
                <c:pt idx="1424">
                  <c:v>0.77760891590678827</c:v>
                </c:pt>
                <c:pt idx="1425">
                  <c:v>0.82573454913880451</c:v>
                </c:pt>
                <c:pt idx="1426">
                  <c:v>0.84397163120567387</c:v>
                </c:pt>
                <c:pt idx="1427">
                  <c:v>0.85612968591691996</c:v>
                </c:pt>
                <c:pt idx="1428">
                  <c:v>1</c:v>
                </c:pt>
              </c:numCache>
            </c:numRef>
          </c:xVal>
          <c:yVal>
            <c:numRef>
              <c:f>CURE!$Y$4:$Y$5326</c:f>
              <c:numCache>
                <c:formatCode>0.00</c:formatCode>
                <c:ptCount val="5323"/>
                <c:pt idx="0">
                  <c:v>-6.7364182238211764E-2</c:v>
                </c:pt>
                <c:pt idx="1">
                  <c:v>0.70476977461785106</c:v>
                </c:pt>
                <c:pt idx="2">
                  <c:v>0.69446577765253836</c:v>
                </c:pt>
                <c:pt idx="3">
                  <c:v>0.48212036614490272</c:v>
                </c:pt>
                <c:pt idx="4">
                  <c:v>0.25513072504281975</c:v>
                </c:pt>
                <c:pt idx="5">
                  <c:v>0.15131827199808967</c:v>
                </c:pt>
                <c:pt idx="6">
                  <c:v>6.7561130198661057E-2</c:v>
                </c:pt>
                <c:pt idx="7">
                  <c:v>-3.0958631802623066E-2</c:v>
                </c:pt>
                <c:pt idx="8">
                  <c:v>0.8689001379814717</c:v>
                </c:pt>
                <c:pt idx="9">
                  <c:v>1.7703339248099468</c:v>
                </c:pt>
                <c:pt idx="10">
                  <c:v>1.7515011875785635</c:v>
                </c:pt>
                <c:pt idx="11">
                  <c:v>1.7231507404657247</c:v>
                </c:pt>
                <c:pt idx="12">
                  <c:v>1.6813676325829146</c:v>
                </c:pt>
                <c:pt idx="13">
                  <c:v>1.6072347541195093</c:v>
                </c:pt>
                <c:pt idx="14">
                  <c:v>1.5331018756561041</c:v>
                </c:pt>
                <c:pt idx="15">
                  <c:v>1.505572195744562</c:v>
                </c:pt>
                <c:pt idx="16">
                  <c:v>4.3004544406704071</c:v>
                </c:pt>
                <c:pt idx="17">
                  <c:v>4.2603505221637956</c:v>
                </c:pt>
                <c:pt idx="18">
                  <c:v>4.1955803509477123</c:v>
                </c:pt>
                <c:pt idx="19">
                  <c:v>4.1751654469742352</c:v>
                </c:pt>
                <c:pt idx="20">
                  <c:v>5.1427180676550712</c:v>
                </c:pt>
                <c:pt idx="21">
                  <c:v>4.9915502329987884</c:v>
                </c:pt>
                <c:pt idx="22">
                  <c:v>4.7424853419261739</c:v>
                </c:pt>
                <c:pt idx="23">
                  <c:v>4.7297232915391607</c:v>
                </c:pt>
                <c:pt idx="24">
                  <c:v>4.720386423335567</c:v>
                </c:pt>
                <c:pt idx="25">
                  <c:v>4.622324922509697</c:v>
                </c:pt>
                <c:pt idx="26">
                  <c:v>4.5892866915297521</c:v>
                </c:pt>
                <c:pt idx="27">
                  <c:v>4.3753240106530589</c:v>
                </c:pt>
                <c:pt idx="28">
                  <c:v>4.2858977177011717</c:v>
                </c:pt>
                <c:pt idx="29">
                  <c:v>4.2382398107223684</c:v>
                </c:pt>
                <c:pt idx="30">
                  <c:v>4.1889879417815061</c:v>
                </c:pt>
                <c:pt idx="31">
                  <c:v>4.1354638398126724</c:v>
                </c:pt>
                <c:pt idx="32">
                  <c:v>3.6607776591566004</c:v>
                </c:pt>
                <c:pt idx="33">
                  <c:v>3.5584239914744149</c:v>
                </c:pt>
                <c:pt idx="34">
                  <c:v>3.4809845546665068</c:v>
                </c:pt>
                <c:pt idx="35">
                  <c:v>5.1806298610184705</c:v>
                </c:pt>
                <c:pt idx="36">
                  <c:v>5.0986608529998065</c:v>
                </c:pt>
                <c:pt idx="37">
                  <c:v>4.976042440502277</c:v>
                </c:pt>
                <c:pt idx="38">
                  <c:v>4.91860623547075</c:v>
                </c:pt>
                <c:pt idx="39">
                  <c:v>4.7667348329549606</c:v>
                </c:pt>
                <c:pt idx="40">
                  <c:v>4.7177368735164427</c:v>
                </c:pt>
                <c:pt idx="41">
                  <c:v>4.4201840596906719</c:v>
                </c:pt>
                <c:pt idx="42">
                  <c:v>4.3955821167913962</c:v>
                </c:pt>
                <c:pt idx="43">
                  <c:v>4.3083659334122792</c:v>
                </c:pt>
                <c:pt idx="44">
                  <c:v>4.2241436728132289</c:v>
                </c:pt>
                <c:pt idx="45">
                  <c:v>4.1957128933329759</c:v>
                </c:pt>
                <c:pt idx="46">
                  <c:v>4.1364960778128026</c:v>
                </c:pt>
                <c:pt idx="47">
                  <c:v>3.960221889773794</c:v>
                </c:pt>
                <c:pt idx="48">
                  <c:v>3.8410083036953893</c:v>
                </c:pt>
                <c:pt idx="49">
                  <c:v>3.8213999418119391</c:v>
                </c:pt>
                <c:pt idx="50">
                  <c:v>3.7241302914604164</c:v>
                </c:pt>
                <c:pt idx="51">
                  <c:v>3.5302963795203932</c:v>
                </c:pt>
                <c:pt idx="52">
                  <c:v>3.0651849695951849</c:v>
                </c:pt>
                <c:pt idx="53">
                  <c:v>16.80870406878752</c:v>
                </c:pt>
                <c:pt idx="54">
                  <c:v>16.644105216842096</c:v>
                </c:pt>
                <c:pt idx="55">
                  <c:v>17.570546637803297</c:v>
                </c:pt>
                <c:pt idx="56">
                  <c:v>17.493923759186842</c:v>
                </c:pt>
                <c:pt idx="57">
                  <c:v>17.454034813851919</c:v>
                </c:pt>
                <c:pt idx="58">
                  <c:v>17.269359097029891</c:v>
                </c:pt>
                <c:pt idx="59">
                  <c:v>19.420629196095248</c:v>
                </c:pt>
                <c:pt idx="60">
                  <c:v>19.181686531716569</c:v>
                </c:pt>
                <c:pt idx="61">
                  <c:v>18.857592808358248</c:v>
                </c:pt>
                <c:pt idx="62">
                  <c:v>18.76569643692061</c:v>
                </c:pt>
                <c:pt idx="63">
                  <c:v>18.635315015451425</c:v>
                </c:pt>
                <c:pt idx="64">
                  <c:v>18.597209045741181</c:v>
                </c:pt>
                <c:pt idx="65">
                  <c:v>18.360377169907881</c:v>
                </c:pt>
                <c:pt idx="66">
                  <c:v>18.268362870593279</c:v>
                </c:pt>
                <c:pt idx="67">
                  <c:v>18.240351454829717</c:v>
                </c:pt>
                <c:pt idx="68">
                  <c:v>19.015351395307579</c:v>
                </c:pt>
                <c:pt idx="69">
                  <c:v>18.818482051060489</c:v>
                </c:pt>
                <c:pt idx="70">
                  <c:v>18.604411066287764</c:v>
                </c:pt>
                <c:pt idx="71">
                  <c:v>18.347368810777734</c:v>
                </c:pt>
                <c:pt idx="72">
                  <c:v>18.319516711517377</c:v>
                </c:pt>
                <c:pt idx="73">
                  <c:v>20.903764668335103</c:v>
                </c:pt>
                <c:pt idx="74">
                  <c:v>20.619614957590265</c:v>
                </c:pt>
                <c:pt idx="75">
                  <c:v>20.603458356744447</c:v>
                </c:pt>
                <c:pt idx="76">
                  <c:v>20.306353868861375</c:v>
                </c:pt>
                <c:pt idx="77">
                  <c:v>21.009249380978304</c:v>
                </c:pt>
                <c:pt idx="78">
                  <c:v>22.230916181376443</c:v>
                </c:pt>
                <c:pt idx="79">
                  <c:v>21.598069200403039</c:v>
                </c:pt>
                <c:pt idx="80">
                  <c:v>21.286304631728171</c:v>
                </c:pt>
                <c:pt idx="81">
                  <c:v>22.190119627539005</c:v>
                </c:pt>
                <c:pt idx="82">
                  <c:v>21.999833226560916</c:v>
                </c:pt>
                <c:pt idx="83">
                  <c:v>21.783222092307362</c:v>
                </c:pt>
                <c:pt idx="84">
                  <c:v>23.485782349918985</c:v>
                </c:pt>
                <c:pt idx="85">
                  <c:v>23.066610177960264</c:v>
                </c:pt>
                <c:pt idx="86">
                  <c:v>22.791305529651147</c:v>
                </c:pt>
                <c:pt idx="87">
                  <c:v>22.745860552219337</c:v>
                </c:pt>
                <c:pt idx="88">
                  <c:v>22.464537871910707</c:v>
                </c:pt>
                <c:pt idx="89">
                  <c:v>22.410263566678161</c:v>
                </c:pt>
                <c:pt idx="90">
                  <c:v>22.104200522132583</c:v>
                </c:pt>
                <c:pt idx="91">
                  <c:v>21.937800329832729</c:v>
                </c:pt>
                <c:pt idx="92">
                  <c:v>21.867741624893316</c:v>
                </c:pt>
                <c:pt idx="93">
                  <c:v>21.618001475221469</c:v>
                </c:pt>
                <c:pt idx="94">
                  <c:v>22.275716977512364</c:v>
                </c:pt>
                <c:pt idx="95">
                  <c:v>22.049633669273859</c:v>
                </c:pt>
                <c:pt idx="96">
                  <c:v>21.5481431276725</c:v>
                </c:pt>
                <c:pt idx="97">
                  <c:v>21.426725614983329</c:v>
                </c:pt>
                <c:pt idx="98">
                  <c:v>21.067122926259927</c:v>
                </c:pt>
                <c:pt idx="99">
                  <c:v>23.94920423871698</c:v>
                </c:pt>
                <c:pt idx="100">
                  <c:v>26.657995697505292</c:v>
                </c:pt>
                <c:pt idx="101">
                  <c:v>27.572753655827228</c:v>
                </c:pt>
                <c:pt idx="102">
                  <c:v>27.099844905403426</c:v>
                </c:pt>
                <c:pt idx="103">
                  <c:v>27.062326139403229</c:v>
                </c:pt>
                <c:pt idx="104">
                  <c:v>28.87301503102907</c:v>
                </c:pt>
                <c:pt idx="105">
                  <c:v>28.661137300757051</c:v>
                </c:pt>
                <c:pt idx="106">
                  <c:v>28.237442582791004</c:v>
                </c:pt>
                <c:pt idx="107">
                  <c:v>27.961669595972886</c:v>
                </c:pt>
                <c:pt idx="108">
                  <c:v>27.619110641613272</c:v>
                </c:pt>
                <c:pt idx="109">
                  <c:v>26.629796068557525</c:v>
                </c:pt>
                <c:pt idx="110">
                  <c:v>30.061241551477071</c:v>
                </c:pt>
                <c:pt idx="111">
                  <c:v>39.785102738763399</c:v>
                </c:pt>
                <c:pt idx="112">
                  <c:v>39.50824229277854</c:v>
                </c:pt>
                <c:pt idx="113">
                  <c:v>39.274240574271609</c:v>
                </c:pt>
                <c:pt idx="114">
                  <c:v>40.582036818411396</c:v>
                </c:pt>
                <c:pt idx="115">
                  <c:v>40.039475041527034</c:v>
                </c:pt>
                <c:pt idx="116">
                  <c:v>39.980460879668428</c:v>
                </c:pt>
                <c:pt idx="117">
                  <c:v>39.922201657020047</c:v>
                </c:pt>
                <c:pt idx="118">
                  <c:v>39.738081366551491</c:v>
                </c:pt>
                <c:pt idx="119">
                  <c:v>39.689684759523232</c:v>
                </c:pt>
                <c:pt idx="120">
                  <c:v>39.430300394082003</c:v>
                </c:pt>
                <c:pt idx="121">
                  <c:v>43.016521455417966</c:v>
                </c:pt>
                <c:pt idx="122">
                  <c:v>42.825409041855174</c:v>
                </c:pt>
                <c:pt idx="123">
                  <c:v>42.748322468196477</c:v>
                </c:pt>
                <c:pt idx="124">
                  <c:v>42.43514555404947</c:v>
                </c:pt>
                <c:pt idx="125">
                  <c:v>43.891777342132855</c:v>
                </c:pt>
                <c:pt idx="126">
                  <c:v>49.970930975528873</c:v>
                </c:pt>
                <c:pt idx="127">
                  <c:v>50.550046555981758</c:v>
                </c:pt>
                <c:pt idx="128">
                  <c:v>50.054569894800288</c:v>
                </c:pt>
                <c:pt idx="129">
                  <c:v>50.912346201566905</c:v>
                </c:pt>
                <c:pt idx="130">
                  <c:v>50.34420937957951</c:v>
                </c:pt>
                <c:pt idx="131">
                  <c:v>49.78977582946996</c:v>
                </c:pt>
                <c:pt idx="132">
                  <c:v>48.81619307147465</c:v>
                </c:pt>
                <c:pt idx="133">
                  <c:v>49.282835427625074</c:v>
                </c:pt>
                <c:pt idx="134">
                  <c:v>49.145981798545684</c:v>
                </c:pt>
                <c:pt idx="135">
                  <c:v>48.850795471049778</c:v>
                </c:pt>
                <c:pt idx="136">
                  <c:v>48.539132694324437</c:v>
                </c:pt>
                <c:pt idx="137">
                  <c:v>48.467400110784965</c:v>
                </c:pt>
                <c:pt idx="138">
                  <c:v>48.214913005885094</c:v>
                </c:pt>
                <c:pt idx="139">
                  <c:v>47.554607319374092</c:v>
                </c:pt>
                <c:pt idx="140">
                  <c:v>48.836125080638119</c:v>
                </c:pt>
                <c:pt idx="141">
                  <c:v>48.461237770832199</c:v>
                </c:pt>
                <c:pt idx="142">
                  <c:v>48.139218627876311</c:v>
                </c:pt>
                <c:pt idx="143">
                  <c:v>48.934596972814099</c:v>
                </c:pt>
                <c:pt idx="144">
                  <c:v>49.1011235766479</c:v>
                </c:pt>
                <c:pt idx="145">
                  <c:v>50.63229358316277</c:v>
                </c:pt>
                <c:pt idx="146">
                  <c:v>49.484043126653461</c:v>
                </c:pt>
                <c:pt idx="147">
                  <c:v>49.389990352508327</c:v>
                </c:pt>
                <c:pt idx="148">
                  <c:v>51.150870114490836</c:v>
                </c:pt>
                <c:pt idx="149">
                  <c:v>50.986763696301722</c:v>
                </c:pt>
                <c:pt idx="150">
                  <c:v>50.822657278112608</c:v>
                </c:pt>
                <c:pt idx="151">
                  <c:v>52.471278236769592</c:v>
                </c:pt>
                <c:pt idx="152">
                  <c:v>52.316105306319152</c:v>
                </c:pt>
                <c:pt idx="153">
                  <c:v>51.447984447554518</c:v>
                </c:pt>
                <c:pt idx="154">
                  <c:v>50.983430242981356</c:v>
                </c:pt>
                <c:pt idx="155">
                  <c:v>51.878209140079676</c:v>
                </c:pt>
                <c:pt idx="156">
                  <c:v>51.427748158737622</c:v>
                </c:pt>
                <c:pt idx="157">
                  <c:v>52.411196828185354</c:v>
                </c:pt>
                <c:pt idx="158">
                  <c:v>52.082154546641782</c:v>
                </c:pt>
                <c:pt idx="159">
                  <c:v>51.75311226509821</c:v>
                </c:pt>
                <c:pt idx="160">
                  <c:v>52.429008154295019</c:v>
                </c:pt>
                <c:pt idx="161">
                  <c:v>51.320529565384852</c:v>
                </c:pt>
                <c:pt idx="162">
                  <c:v>53.566147731592352</c:v>
                </c:pt>
                <c:pt idx="163">
                  <c:v>53.242631099743321</c:v>
                </c:pt>
                <c:pt idx="164">
                  <c:v>52.919114467894289</c:v>
                </c:pt>
                <c:pt idx="165">
                  <c:v>52.46964789699723</c:v>
                </c:pt>
                <c:pt idx="166">
                  <c:v>54.951228590151388</c:v>
                </c:pt>
                <c:pt idx="167">
                  <c:v>55.3821893911758</c:v>
                </c:pt>
                <c:pt idx="168">
                  <c:v>55.426570115577277</c:v>
                </c:pt>
                <c:pt idx="169">
                  <c:v>55.323909453684479</c:v>
                </c:pt>
                <c:pt idx="170">
                  <c:v>55.647169279431715</c:v>
                </c:pt>
                <c:pt idx="171">
                  <c:v>54.602225097999039</c:v>
                </c:pt>
                <c:pt idx="172">
                  <c:v>54.501986688829781</c:v>
                </c:pt>
                <c:pt idx="173">
                  <c:v>56.668240534257237</c:v>
                </c:pt>
                <c:pt idx="174">
                  <c:v>56.58944735381273</c:v>
                </c:pt>
                <c:pt idx="175">
                  <c:v>56.468057939520314</c:v>
                </c:pt>
                <c:pt idx="176">
                  <c:v>56.178817879269175</c:v>
                </c:pt>
                <c:pt idx="177">
                  <c:v>58.815308216627486</c:v>
                </c:pt>
                <c:pt idx="178">
                  <c:v>58.386789890501312</c:v>
                </c:pt>
                <c:pt idx="179">
                  <c:v>57.958271564375138</c:v>
                </c:pt>
                <c:pt idx="180">
                  <c:v>56.950227795561432</c:v>
                </c:pt>
                <c:pt idx="181">
                  <c:v>56.423284963755535</c:v>
                </c:pt>
                <c:pt idx="182">
                  <c:v>58.176874281023125</c:v>
                </c:pt>
                <c:pt idx="183">
                  <c:v>57.263653205742365</c:v>
                </c:pt>
                <c:pt idx="184">
                  <c:v>59.53451874269318</c:v>
                </c:pt>
                <c:pt idx="185">
                  <c:v>59.774695069273221</c:v>
                </c:pt>
                <c:pt idx="186">
                  <c:v>59.197254516136574</c:v>
                </c:pt>
                <c:pt idx="187">
                  <c:v>58.885086038266003</c:v>
                </c:pt>
                <c:pt idx="188">
                  <c:v>59.539655883955326</c:v>
                </c:pt>
                <c:pt idx="189">
                  <c:v>59.357805501405537</c:v>
                </c:pt>
                <c:pt idx="190">
                  <c:v>59.267524496356103</c:v>
                </c:pt>
                <c:pt idx="191">
                  <c:v>59.162146948731539</c:v>
                </c:pt>
                <c:pt idx="192">
                  <c:v>59.711150803285157</c:v>
                </c:pt>
                <c:pt idx="193">
                  <c:v>59.663718124422239</c:v>
                </c:pt>
                <c:pt idx="194">
                  <c:v>60.787865790153845</c:v>
                </c:pt>
                <c:pt idx="195">
                  <c:v>59.987971280631655</c:v>
                </c:pt>
                <c:pt idx="196">
                  <c:v>59.357248671410055</c:v>
                </c:pt>
                <c:pt idx="197">
                  <c:v>60.88416751224937</c:v>
                </c:pt>
                <c:pt idx="198">
                  <c:v>61.036867942585658</c:v>
                </c:pt>
                <c:pt idx="199">
                  <c:v>60.186328789767551</c:v>
                </c:pt>
                <c:pt idx="200">
                  <c:v>61.660943215661241</c:v>
                </c:pt>
                <c:pt idx="201">
                  <c:v>61.553797274650968</c:v>
                </c:pt>
                <c:pt idx="202">
                  <c:v>60.7920104858134</c:v>
                </c:pt>
                <c:pt idx="203">
                  <c:v>60.377238506025009</c:v>
                </c:pt>
                <c:pt idx="204">
                  <c:v>60.444576115787889</c:v>
                </c:pt>
                <c:pt idx="205">
                  <c:v>59.164327480623029</c:v>
                </c:pt>
                <c:pt idx="206">
                  <c:v>59.016265970559694</c:v>
                </c:pt>
                <c:pt idx="207">
                  <c:v>59.1802529142943</c:v>
                </c:pt>
                <c:pt idx="208">
                  <c:v>59.046046503768494</c:v>
                </c:pt>
                <c:pt idx="209">
                  <c:v>58.813130691100106</c:v>
                </c:pt>
                <c:pt idx="210">
                  <c:v>57.681078205800958</c:v>
                </c:pt>
                <c:pt idx="211">
                  <c:v>57.359750405822552</c:v>
                </c:pt>
                <c:pt idx="212">
                  <c:v>57.199469554105306</c:v>
                </c:pt>
                <c:pt idx="213">
                  <c:v>56.861942958871282</c:v>
                </c:pt>
                <c:pt idx="214">
                  <c:v>56.709363222568683</c:v>
                </c:pt>
                <c:pt idx="215">
                  <c:v>56.332778847114106</c:v>
                </c:pt>
                <c:pt idx="216">
                  <c:v>55.915016400409208</c:v>
                </c:pt>
                <c:pt idx="217">
                  <c:v>55.61729493750456</c:v>
                </c:pt>
                <c:pt idx="218">
                  <c:v>56.23531486548746</c:v>
                </c:pt>
                <c:pt idx="219">
                  <c:v>57.458615328654496</c:v>
                </c:pt>
                <c:pt idx="220">
                  <c:v>56.6388919096417</c:v>
                </c:pt>
                <c:pt idx="221">
                  <c:v>58.478950787046251</c:v>
                </c:pt>
                <c:pt idx="222">
                  <c:v>55.319009664450803</c:v>
                </c:pt>
                <c:pt idx="223">
                  <c:v>54.116863667632771</c:v>
                </c:pt>
                <c:pt idx="224">
                  <c:v>54.816696391816393</c:v>
                </c:pt>
                <c:pt idx="225">
                  <c:v>54.887618205545721</c:v>
                </c:pt>
                <c:pt idx="226">
                  <c:v>54.74031088057032</c:v>
                </c:pt>
                <c:pt idx="227">
                  <c:v>54.9258129909229</c:v>
                </c:pt>
                <c:pt idx="228">
                  <c:v>54.433930817983153</c:v>
                </c:pt>
                <c:pt idx="229">
                  <c:v>54.389309149776217</c:v>
                </c:pt>
                <c:pt idx="230">
                  <c:v>54.223939289639183</c:v>
                </c:pt>
                <c:pt idx="231">
                  <c:v>53.372521266876419</c:v>
                </c:pt>
                <c:pt idx="232">
                  <c:v>52.746841392236739</c:v>
                </c:pt>
                <c:pt idx="233">
                  <c:v>55.173510385237456</c:v>
                </c:pt>
                <c:pt idx="234">
                  <c:v>55.051895426485203</c:v>
                </c:pt>
                <c:pt idx="235">
                  <c:v>54.648282820796723</c:v>
                </c:pt>
                <c:pt idx="236">
                  <c:v>53.870142942294656</c:v>
                </c:pt>
                <c:pt idx="237">
                  <c:v>54.375375534492832</c:v>
                </c:pt>
                <c:pt idx="238">
                  <c:v>52.788554476772788</c:v>
                </c:pt>
                <c:pt idx="239">
                  <c:v>52.830788690907788</c:v>
                </c:pt>
                <c:pt idx="240">
                  <c:v>52.661735810051766</c:v>
                </c:pt>
                <c:pt idx="241">
                  <c:v>52.271613904859656</c:v>
                </c:pt>
                <c:pt idx="242">
                  <c:v>51.594122523415678</c:v>
                </c:pt>
                <c:pt idx="243">
                  <c:v>51.287856291299519</c:v>
                </c:pt>
                <c:pt idx="244">
                  <c:v>50.905227845301027</c:v>
                </c:pt>
                <c:pt idx="245">
                  <c:v>51.232061971706571</c:v>
                </c:pt>
                <c:pt idx="246">
                  <c:v>52.561971327454152</c:v>
                </c:pt>
                <c:pt idx="247">
                  <c:v>55.223002191566671</c:v>
                </c:pt>
                <c:pt idx="248">
                  <c:v>53.209063553444565</c:v>
                </c:pt>
                <c:pt idx="249">
                  <c:v>52.601223668718198</c:v>
                </c:pt>
                <c:pt idx="250">
                  <c:v>52.271505277459553</c:v>
                </c:pt>
                <c:pt idx="251">
                  <c:v>55.53357396573108</c:v>
                </c:pt>
                <c:pt idx="252">
                  <c:v>55.30467663473847</c:v>
                </c:pt>
                <c:pt idx="253">
                  <c:v>54.840549885134877</c:v>
                </c:pt>
                <c:pt idx="254">
                  <c:v>55.113823490079639</c:v>
                </c:pt>
                <c:pt idx="255">
                  <c:v>58.26000128484722</c:v>
                </c:pt>
                <c:pt idx="256">
                  <c:v>56.967742309822491</c:v>
                </c:pt>
                <c:pt idx="257">
                  <c:v>56.356890951638903</c:v>
                </c:pt>
                <c:pt idx="258">
                  <c:v>51.280761395520891</c:v>
                </c:pt>
                <c:pt idx="259">
                  <c:v>49.204631839402879</c:v>
                </c:pt>
                <c:pt idx="260">
                  <c:v>49.014552994846142</c:v>
                </c:pt>
                <c:pt idx="261">
                  <c:v>48.824474150289404</c:v>
                </c:pt>
                <c:pt idx="262">
                  <c:v>48.575736503601682</c:v>
                </c:pt>
                <c:pt idx="263">
                  <c:v>51.626680717711515</c:v>
                </c:pt>
                <c:pt idx="264">
                  <c:v>52.111616088476708</c:v>
                </c:pt>
                <c:pt idx="265">
                  <c:v>51.882355006955407</c:v>
                </c:pt>
                <c:pt idx="266">
                  <c:v>51.503957731790223</c:v>
                </c:pt>
                <c:pt idx="267">
                  <c:v>52.315113755437579</c:v>
                </c:pt>
                <c:pt idx="268">
                  <c:v>51.52167974016087</c:v>
                </c:pt>
                <c:pt idx="269">
                  <c:v>54.767849197407763</c:v>
                </c:pt>
                <c:pt idx="270">
                  <c:v>56.973355744856256</c:v>
                </c:pt>
                <c:pt idx="271">
                  <c:v>55.71326755945816</c:v>
                </c:pt>
                <c:pt idx="272">
                  <c:v>55.48418767741353</c:v>
                </c:pt>
                <c:pt idx="273">
                  <c:v>56.273853418859105</c:v>
                </c:pt>
                <c:pt idx="274">
                  <c:v>55.559859818273353</c:v>
                </c:pt>
                <c:pt idx="275">
                  <c:v>53.23675860366837</c:v>
                </c:pt>
                <c:pt idx="276">
                  <c:v>54.741000702676331</c:v>
                </c:pt>
                <c:pt idx="277">
                  <c:v>57.689341688811083</c:v>
                </c:pt>
                <c:pt idx="278">
                  <c:v>56.908258346784088</c:v>
                </c:pt>
                <c:pt idx="279">
                  <c:v>58.099224935845676</c:v>
                </c:pt>
                <c:pt idx="280">
                  <c:v>56.562013595715634</c:v>
                </c:pt>
                <c:pt idx="281">
                  <c:v>56.338461732528032</c:v>
                </c:pt>
                <c:pt idx="282">
                  <c:v>62.453983054122112</c:v>
                </c:pt>
                <c:pt idx="283">
                  <c:v>62.239762317905871</c:v>
                </c:pt>
                <c:pt idx="284">
                  <c:v>72.584238395239183</c:v>
                </c:pt>
                <c:pt idx="285">
                  <c:v>72.370368283930389</c:v>
                </c:pt>
                <c:pt idx="286">
                  <c:v>72.849609879449488</c:v>
                </c:pt>
                <c:pt idx="287">
                  <c:v>70.37042888587132</c:v>
                </c:pt>
                <c:pt idx="288">
                  <c:v>71.518100286313938</c:v>
                </c:pt>
                <c:pt idx="289">
                  <c:v>70.946693314165429</c:v>
                </c:pt>
                <c:pt idx="290">
                  <c:v>71.473267634625955</c:v>
                </c:pt>
                <c:pt idx="291">
                  <c:v>70.640869338721828</c:v>
                </c:pt>
                <c:pt idx="292">
                  <c:v>69.82162682989636</c:v>
                </c:pt>
                <c:pt idx="293">
                  <c:v>68.56229353055376</c:v>
                </c:pt>
                <c:pt idx="294">
                  <c:v>72.819794701440628</c:v>
                </c:pt>
                <c:pt idx="295">
                  <c:v>72.077295872327497</c:v>
                </c:pt>
                <c:pt idx="296">
                  <c:v>71.176822899395845</c:v>
                </c:pt>
                <c:pt idx="297">
                  <c:v>70.571902195891212</c:v>
                </c:pt>
                <c:pt idx="298">
                  <c:v>72.447709616884524</c:v>
                </c:pt>
                <c:pt idx="299">
                  <c:v>74.218166980286568</c:v>
                </c:pt>
                <c:pt idx="300">
                  <c:v>73.366061892492553</c:v>
                </c:pt>
                <c:pt idx="301">
                  <c:v>72.545858347488007</c:v>
                </c:pt>
                <c:pt idx="302">
                  <c:v>73.422058189785247</c:v>
                </c:pt>
                <c:pt idx="303">
                  <c:v>73.285966513069724</c:v>
                </c:pt>
                <c:pt idx="304">
                  <c:v>76.463294606545702</c:v>
                </c:pt>
                <c:pt idx="305">
                  <c:v>75.76153900259466</c:v>
                </c:pt>
                <c:pt idx="306">
                  <c:v>75.232352190206072</c:v>
                </c:pt>
                <c:pt idx="307">
                  <c:v>75.969070445499256</c:v>
                </c:pt>
                <c:pt idx="308">
                  <c:v>75.573962827212185</c:v>
                </c:pt>
                <c:pt idx="309">
                  <c:v>76.636315905764491</c:v>
                </c:pt>
                <c:pt idx="310">
                  <c:v>84.013448176077631</c:v>
                </c:pt>
                <c:pt idx="311">
                  <c:v>82.309707445564555</c:v>
                </c:pt>
                <c:pt idx="312">
                  <c:v>81.921132158290405</c:v>
                </c:pt>
                <c:pt idx="313">
                  <c:v>81.394317337559684</c:v>
                </c:pt>
                <c:pt idx="314">
                  <c:v>84.184470176356797</c:v>
                </c:pt>
                <c:pt idx="315">
                  <c:v>80.717073063864589</c:v>
                </c:pt>
                <c:pt idx="316">
                  <c:v>80.771440467058909</c:v>
                </c:pt>
                <c:pt idx="317">
                  <c:v>79.739394082306319</c:v>
                </c:pt>
                <c:pt idx="318">
                  <c:v>78.725106369257276</c:v>
                </c:pt>
                <c:pt idx="319">
                  <c:v>78.006386591914151</c:v>
                </c:pt>
                <c:pt idx="320">
                  <c:v>76.757752864292002</c:v>
                </c:pt>
                <c:pt idx="321">
                  <c:v>77.509119136669852</c:v>
                </c:pt>
                <c:pt idx="322">
                  <c:v>77.031730420214117</c:v>
                </c:pt>
                <c:pt idx="323">
                  <c:v>76.708018242371779</c:v>
                </c:pt>
                <c:pt idx="324">
                  <c:v>78.073787085454086</c:v>
                </c:pt>
                <c:pt idx="325">
                  <c:v>76.36431017395347</c:v>
                </c:pt>
                <c:pt idx="326">
                  <c:v>77.654833262452854</c:v>
                </c:pt>
                <c:pt idx="327">
                  <c:v>78.376684669941596</c:v>
                </c:pt>
                <c:pt idx="328">
                  <c:v>75.87988770847177</c:v>
                </c:pt>
                <c:pt idx="329">
                  <c:v>76.208216379255973</c:v>
                </c:pt>
                <c:pt idx="330">
                  <c:v>73.88982462489237</c:v>
                </c:pt>
                <c:pt idx="331">
                  <c:v>72.522711211702955</c:v>
                </c:pt>
                <c:pt idx="332">
                  <c:v>77.124432746917748</c:v>
                </c:pt>
                <c:pt idx="333">
                  <c:v>76.601243845966152</c:v>
                </c:pt>
                <c:pt idx="334">
                  <c:v>76.551569776128702</c:v>
                </c:pt>
                <c:pt idx="335">
                  <c:v>78.566732298635387</c:v>
                </c:pt>
                <c:pt idx="336">
                  <c:v>78.546460066029468</c:v>
                </c:pt>
                <c:pt idx="337">
                  <c:v>78.025234933278725</c:v>
                </c:pt>
                <c:pt idx="338">
                  <c:v>83.077379921846898</c:v>
                </c:pt>
                <c:pt idx="339">
                  <c:v>87.938404625614794</c:v>
                </c:pt>
                <c:pt idx="340">
                  <c:v>88.010357578796032</c:v>
                </c:pt>
                <c:pt idx="341">
                  <c:v>90.528593017144033</c:v>
                </c:pt>
                <c:pt idx="342">
                  <c:v>89.003620469153446</c:v>
                </c:pt>
                <c:pt idx="343">
                  <c:v>84.906458345851448</c:v>
                </c:pt>
                <c:pt idx="344">
                  <c:v>84.469693011698268</c:v>
                </c:pt>
                <c:pt idx="345">
                  <c:v>84.353122877645532</c:v>
                </c:pt>
                <c:pt idx="346">
                  <c:v>83.16700800991174</c:v>
                </c:pt>
                <c:pt idx="347">
                  <c:v>82.617105874238177</c:v>
                </c:pt>
                <c:pt idx="348">
                  <c:v>82.364789602582732</c:v>
                </c:pt>
                <c:pt idx="349">
                  <c:v>86.25457611623095</c:v>
                </c:pt>
                <c:pt idx="350">
                  <c:v>85.825417751113321</c:v>
                </c:pt>
                <c:pt idx="351">
                  <c:v>83.327862616330393</c:v>
                </c:pt>
                <c:pt idx="352">
                  <c:v>82.830307481547464</c:v>
                </c:pt>
                <c:pt idx="353">
                  <c:v>82.204702515586504</c:v>
                </c:pt>
                <c:pt idx="354">
                  <c:v>88.452419689852448</c:v>
                </c:pt>
                <c:pt idx="355">
                  <c:v>87.013754987486806</c:v>
                </c:pt>
                <c:pt idx="356">
                  <c:v>87.341002024289608</c:v>
                </c:pt>
                <c:pt idx="357">
                  <c:v>85.749455267309656</c:v>
                </c:pt>
                <c:pt idx="358">
                  <c:v>85.278967829613833</c:v>
                </c:pt>
                <c:pt idx="359">
                  <c:v>85.464657654373624</c:v>
                </c:pt>
                <c:pt idx="360">
                  <c:v>82.50175529488908</c:v>
                </c:pt>
                <c:pt idx="361">
                  <c:v>84.351326354756651</c:v>
                </c:pt>
                <c:pt idx="362">
                  <c:v>84.08631974617272</c:v>
                </c:pt>
                <c:pt idx="363">
                  <c:v>83.697971211332103</c:v>
                </c:pt>
                <c:pt idx="364">
                  <c:v>85.365597821434804</c:v>
                </c:pt>
                <c:pt idx="365">
                  <c:v>85.630069454574027</c:v>
                </c:pt>
                <c:pt idx="366">
                  <c:v>97.602442154423656</c:v>
                </c:pt>
                <c:pt idx="367">
                  <c:v>98.632000975553566</c:v>
                </c:pt>
                <c:pt idx="368">
                  <c:v>98.5246261507301</c:v>
                </c:pt>
                <c:pt idx="369">
                  <c:v>99.627094905513246</c:v>
                </c:pt>
                <c:pt idx="370">
                  <c:v>100.31773471393542</c:v>
                </c:pt>
                <c:pt idx="371">
                  <c:v>102.60802831861878</c:v>
                </c:pt>
                <c:pt idx="372">
                  <c:v>103.00444602857046</c:v>
                </c:pt>
                <c:pt idx="373">
                  <c:v>103.69045539085268</c:v>
                </c:pt>
                <c:pt idx="374">
                  <c:v>103.42976934209145</c:v>
                </c:pt>
                <c:pt idx="375">
                  <c:v>103.18074253078176</c:v>
                </c:pt>
                <c:pt idx="376">
                  <c:v>102.27534621413035</c:v>
                </c:pt>
                <c:pt idx="377">
                  <c:v>102.6215718964982</c:v>
                </c:pt>
                <c:pt idx="378">
                  <c:v>105.01367631092323</c:v>
                </c:pt>
                <c:pt idx="379">
                  <c:v>103.10875843608589</c:v>
                </c:pt>
                <c:pt idx="380">
                  <c:v>102.71296662309886</c:v>
                </c:pt>
                <c:pt idx="381">
                  <c:v>102.34327114646321</c:v>
                </c:pt>
                <c:pt idx="382">
                  <c:v>103.9192876868659</c:v>
                </c:pt>
                <c:pt idx="383">
                  <c:v>96.354804797286249</c:v>
                </c:pt>
                <c:pt idx="384">
                  <c:v>93.943648599763094</c:v>
                </c:pt>
                <c:pt idx="385">
                  <c:v>91.673779470787665</c:v>
                </c:pt>
                <c:pt idx="386">
                  <c:v>93.101160882084642</c:v>
                </c:pt>
                <c:pt idx="387">
                  <c:v>92.44358197078401</c:v>
                </c:pt>
                <c:pt idx="388">
                  <c:v>89.207581883061764</c:v>
                </c:pt>
                <c:pt idx="389">
                  <c:v>90.832284983037539</c:v>
                </c:pt>
                <c:pt idx="390">
                  <c:v>89.300124166030486</c:v>
                </c:pt>
                <c:pt idx="391">
                  <c:v>93.554641335127457</c:v>
                </c:pt>
                <c:pt idx="392">
                  <c:v>93.512261017914724</c:v>
                </c:pt>
                <c:pt idx="393">
                  <c:v>94.839569096834737</c:v>
                </c:pt>
                <c:pt idx="394">
                  <c:v>91.116224664117794</c:v>
                </c:pt>
                <c:pt idx="395">
                  <c:v>93.43754573236555</c:v>
                </c:pt>
                <c:pt idx="396">
                  <c:v>92.99923053353757</c:v>
                </c:pt>
                <c:pt idx="397">
                  <c:v>95.861805121019572</c:v>
                </c:pt>
                <c:pt idx="398">
                  <c:v>95.8584691028599</c:v>
                </c:pt>
                <c:pt idx="399">
                  <c:v>96.423822982201244</c:v>
                </c:pt>
                <c:pt idx="400">
                  <c:v>96.143698658921437</c:v>
                </c:pt>
                <c:pt idx="401">
                  <c:v>95.23917318161871</c:v>
                </c:pt>
                <c:pt idx="402">
                  <c:v>92.818311249781559</c:v>
                </c:pt>
                <c:pt idx="403">
                  <c:v>92.437590900996582</c:v>
                </c:pt>
                <c:pt idx="404">
                  <c:v>94.661729540820673</c:v>
                </c:pt>
                <c:pt idx="405">
                  <c:v>95.39344037360047</c:v>
                </c:pt>
                <c:pt idx="406">
                  <c:v>98.406356424047175</c:v>
                </c:pt>
                <c:pt idx="407">
                  <c:v>94.922935822241556</c:v>
                </c:pt>
                <c:pt idx="408">
                  <c:v>101.28287585307208</c:v>
                </c:pt>
                <c:pt idx="409">
                  <c:v>105.01464944852044</c:v>
                </c:pt>
                <c:pt idx="410">
                  <c:v>105.84674508041584</c:v>
                </c:pt>
                <c:pt idx="411">
                  <c:v>105.49873666696352</c:v>
                </c:pt>
                <c:pt idx="412">
                  <c:v>116.01928849265289</c:v>
                </c:pt>
                <c:pt idx="413">
                  <c:v>120.51238805537008</c:v>
                </c:pt>
                <c:pt idx="414">
                  <c:v>122.68106368324077</c:v>
                </c:pt>
                <c:pt idx="415">
                  <c:v>122.28090021407041</c:v>
                </c:pt>
                <c:pt idx="416">
                  <c:v>124.89260340057918</c:v>
                </c:pt>
                <c:pt idx="417">
                  <c:v>126.03405962889234</c:v>
                </c:pt>
                <c:pt idx="418">
                  <c:v>130.55963350253398</c:v>
                </c:pt>
                <c:pt idx="419">
                  <c:v>128.25260818725431</c:v>
                </c:pt>
                <c:pt idx="420">
                  <c:v>127.1875318529267</c:v>
                </c:pt>
                <c:pt idx="421">
                  <c:v>129.08475547185148</c:v>
                </c:pt>
                <c:pt idx="422">
                  <c:v>128.60125034844805</c:v>
                </c:pt>
                <c:pt idx="423">
                  <c:v>129.93603293698567</c:v>
                </c:pt>
                <c:pt idx="424">
                  <c:v>131.45903753954724</c:v>
                </c:pt>
                <c:pt idx="425">
                  <c:v>133.91349181544936</c:v>
                </c:pt>
                <c:pt idx="426">
                  <c:v>131.37565551476771</c:v>
                </c:pt>
                <c:pt idx="427">
                  <c:v>130.21071696730078</c:v>
                </c:pt>
                <c:pt idx="428">
                  <c:v>132.90974651437452</c:v>
                </c:pt>
                <c:pt idx="429">
                  <c:v>134.05690453568076</c:v>
                </c:pt>
                <c:pt idx="430">
                  <c:v>134.35079500220826</c:v>
                </c:pt>
                <c:pt idx="431">
                  <c:v>137.33169521475602</c:v>
                </c:pt>
                <c:pt idx="432">
                  <c:v>136.31259542730379</c:v>
                </c:pt>
                <c:pt idx="433">
                  <c:v>134.87127405371112</c:v>
                </c:pt>
                <c:pt idx="434">
                  <c:v>132.7759340220438</c:v>
                </c:pt>
                <c:pt idx="435">
                  <c:v>132.22807958910656</c:v>
                </c:pt>
                <c:pt idx="436">
                  <c:v>130.28005821475773</c:v>
                </c:pt>
                <c:pt idx="437">
                  <c:v>132.87233099264958</c:v>
                </c:pt>
                <c:pt idx="438">
                  <c:v>132.87625429242459</c:v>
                </c:pt>
                <c:pt idx="439">
                  <c:v>132.91227001016929</c:v>
                </c:pt>
                <c:pt idx="440">
                  <c:v>132.18790957976725</c:v>
                </c:pt>
                <c:pt idx="441">
                  <c:v>132.38977310792086</c:v>
                </c:pt>
                <c:pt idx="442">
                  <c:v>133.51848871907151</c:v>
                </c:pt>
                <c:pt idx="443">
                  <c:v>133.01578218780537</c:v>
                </c:pt>
                <c:pt idx="444">
                  <c:v>135.45604367635235</c:v>
                </c:pt>
                <c:pt idx="445">
                  <c:v>134.78421598888917</c:v>
                </c:pt>
                <c:pt idx="446">
                  <c:v>135.13530913703377</c:v>
                </c:pt>
                <c:pt idx="447">
                  <c:v>136.71035035967105</c:v>
                </c:pt>
                <c:pt idx="448">
                  <c:v>138.60172243569997</c:v>
                </c:pt>
                <c:pt idx="449">
                  <c:v>141.5234337207834</c:v>
                </c:pt>
                <c:pt idx="450">
                  <c:v>140.62297149810377</c:v>
                </c:pt>
                <c:pt idx="451">
                  <c:v>136.01652496420849</c:v>
                </c:pt>
                <c:pt idx="452">
                  <c:v>135.74749785744064</c:v>
                </c:pt>
                <c:pt idx="453">
                  <c:v>137.46494628768818</c:v>
                </c:pt>
                <c:pt idx="454">
                  <c:v>134.20458708299984</c:v>
                </c:pt>
                <c:pt idx="455">
                  <c:v>133.03211561879613</c:v>
                </c:pt>
                <c:pt idx="456">
                  <c:v>131.56708911069501</c:v>
                </c:pt>
                <c:pt idx="457">
                  <c:v>132.63686795211154</c:v>
                </c:pt>
                <c:pt idx="458">
                  <c:v>132.27029106976954</c:v>
                </c:pt>
                <c:pt idx="459">
                  <c:v>131.02944144673873</c:v>
                </c:pt>
                <c:pt idx="460">
                  <c:v>130.08759725264861</c:v>
                </c:pt>
                <c:pt idx="461">
                  <c:v>128.62082311234013</c:v>
                </c:pt>
                <c:pt idx="462">
                  <c:v>126.6562730919991</c:v>
                </c:pt>
                <c:pt idx="463">
                  <c:v>126.18675119841197</c:v>
                </c:pt>
                <c:pt idx="464">
                  <c:v>125.46994820167687</c:v>
                </c:pt>
                <c:pt idx="465">
                  <c:v>122.62840323473134</c:v>
                </c:pt>
                <c:pt idx="466">
                  <c:v>124.80110584968914</c:v>
                </c:pt>
                <c:pt idx="467">
                  <c:v>124.5987239533237</c:v>
                </c:pt>
                <c:pt idx="468">
                  <c:v>123.03400122152871</c:v>
                </c:pt>
                <c:pt idx="469">
                  <c:v>115.60479333331284</c:v>
                </c:pt>
                <c:pt idx="470">
                  <c:v>117.61673166771244</c:v>
                </c:pt>
                <c:pt idx="471">
                  <c:v>120.60058263414122</c:v>
                </c:pt>
                <c:pt idx="472">
                  <c:v>117.82914917985332</c:v>
                </c:pt>
                <c:pt idx="473">
                  <c:v>116.32281139898851</c:v>
                </c:pt>
                <c:pt idx="474">
                  <c:v>116.12064921581744</c:v>
                </c:pt>
                <c:pt idx="475">
                  <c:v>116.14472579886097</c:v>
                </c:pt>
                <c:pt idx="476">
                  <c:v>116.92448375771798</c:v>
                </c:pt>
                <c:pt idx="477">
                  <c:v>120.01562350227398</c:v>
                </c:pt>
                <c:pt idx="478">
                  <c:v>119.43977003433213</c:v>
                </c:pt>
                <c:pt idx="479">
                  <c:v>118.83539340481397</c:v>
                </c:pt>
                <c:pt idx="480">
                  <c:v>129.44839930456268</c:v>
                </c:pt>
                <c:pt idx="481">
                  <c:v>128.38914636633115</c:v>
                </c:pt>
                <c:pt idx="482">
                  <c:v>134.78341281637356</c:v>
                </c:pt>
                <c:pt idx="483">
                  <c:v>141.17767926641596</c:v>
                </c:pt>
                <c:pt idx="484">
                  <c:v>143.76537946865858</c:v>
                </c:pt>
                <c:pt idx="485">
                  <c:v>149.67696696095766</c:v>
                </c:pt>
                <c:pt idx="486">
                  <c:v>148.56168509719618</c:v>
                </c:pt>
                <c:pt idx="487">
                  <c:v>147.68960205675788</c:v>
                </c:pt>
                <c:pt idx="488">
                  <c:v>149.57533962492224</c:v>
                </c:pt>
                <c:pt idx="489">
                  <c:v>151.0994376392224</c:v>
                </c:pt>
                <c:pt idx="490">
                  <c:v>150.29995285825578</c:v>
                </c:pt>
                <c:pt idx="491">
                  <c:v>161.42464893769053</c:v>
                </c:pt>
                <c:pt idx="492">
                  <c:v>160.07828945422708</c:v>
                </c:pt>
                <c:pt idx="493">
                  <c:v>155.49519231193841</c:v>
                </c:pt>
                <c:pt idx="494">
                  <c:v>154.90198520954908</c:v>
                </c:pt>
                <c:pt idx="495">
                  <c:v>146.82463163442276</c:v>
                </c:pt>
                <c:pt idx="496">
                  <c:v>152.09724236039662</c:v>
                </c:pt>
                <c:pt idx="497">
                  <c:v>159.36774254787659</c:v>
                </c:pt>
                <c:pt idx="498">
                  <c:v>158.09890742743363</c:v>
                </c:pt>
                <c:pt idx="499">
                  <c:v>160.39881180428461</c:v>
                </c:pt>
                <c:pt idx="500">
                  <c:v>161.11102169302305</c:v>
                </c:pt>
                <c:pt idx="501">
                  <c:v>160.27843408972865</c:v>
                </c:pt>
                <c:pt idx="502">
                  <c:v>158.33943389295808</c:v>
                </c:pt>
                <c:pt idx="503">
                  <c:v>158.2330698075705</c:v>
                </c:pt>
                <c:pt idx="504">
                  <c:v>158.90381684031266</c:v>
                </c:pt>
                <c:pt idx="505">
                  <c:v>159.92266567047736</c:v>
                </c:pt>
                <c:pt idx="506">
                  <c:v>159.87982888038965</c:v>
                </c:pt>
                <c:pt idx="507">
                  <c:v>159.57613600393105</c:v>
                </c:pt>
                <c:pt idx="508">
                  <c:v>160.06675221702992</c:v>
                </c:pt>
                <c:pt idx="509">
                  <c:v>154.14709253525308</c:v>
                </c:pt>
                <c:pt idx="510">
                  <c:v>153.49407875758996</c:v>
                </c:pt>
                <c:pt idx="511">
                  <c:v>154.09150996656095</c:v>
                </c:pt>
                <c:pt idx="512">
                  <c:v>144.9938214318444</c:v>
                </c:pt>
                <c:pt idx="513">
                  <c:v>150.30364752801762</c:v>
                </c:pt>
                <c:pt idx="514">
                  <c:v>145.87719561126019</c:v>
                </c:pt>
                <c:pt idx="515">
                  <c:v>140.44013017542883</c:v>
                </c:pt>
                <c:pt idx="516">
                  <c:v>139.2918459345278</c:v>
                </c:pt>
                <c:pt idx="517">
                  <c:v>136.81161061400883</c:v>
                </c:pt>
                <c:pt idx="518">
                  <c:v>136.48081135319407</c:v>
                </c:pt>
                <c:pt idx="519">
                  <c:v>139.89448675385441</c:v>
                </c:pt>
                <c:pt idx="520">
                  <c:v>139.58590193725371</c:v>
                </c:pt>
                <c:pt idx="521">
                  <c:v>140.16295989776461</c:v>
                </c:pt>
                <c:pt idx="522">
                  <c:v>139.97074595687278</c:v>
                </c:pt>
                <c:pt idx="523">
                  <c:v>138.98426420405889</c:v>
                </c:pt>
                <c:pt idx="524">
                  <c:v>141.75679762572091</c:v>
                </c:pt>
                <c:pt idx="525">
                  <c:v>140.98882669872319</c:v>
                </c:pt>
                <c:pt idx="526">
                  <c:v>138.73492241186935</c:v>
                </c:pt>
                <c:pt idx="527">
                  <c:v>145.84787251754355</c:v>
                </c:pt>
                <c:pt idx="528">
                  <c:v>146.52119173125649</c:v>
                </c:pt>
                <c:pt idx="529">
                  <c:v>145.9860790336221</c:v>
                </c:pt>
                <c:pt idx="530">
                  <c:v>150.6862579837896</c:v>
                </c:pt>
                <c:pt idx="531">
                  <c:v>159.75328183592438</c:v>
                </c:pt>
                <c:pt idx="532">
                  <c:v>156.92931188082372</c:v>
                </c:pt>
                <c:pt idx="533">
                  <c:v>154.27914596946505</c:v>
                </c:pt>
                <c:pt idx="534">
                  <c:v>153.70130877750896</c:v>
                </c:pt>
                <c:pt idx="535">
                  <c:v>151.53506985426409</c:v>
                </c:pt>
                <c:pt idx="536">
                  <c:v>149.70696973798124</c:v>
                </c:pt>
                <c:pt idx="537">
                  <c:v>146.02645854871741</c:v>
                </c:pt>
                <c:pt idx="538">
                  <c:v>144.7917572884499</c:v>
                </c:pt>
                <c:pt idx="539">
                  <c:v>144.16505763712402</c:v>
                </c:pt>
                <c:pt idx="540">
                  <c:v>145.97506936018533</c:v>
                </c:pt>
                <c:pt idx="541">
                  <c:v>145.70018569503665</c:v>
                </c:pt>
                <c:pt idx="542">
                  <c:v>145.57474378130757</c:v>
                </c:pt>
                <c:pt idx="543">
                  <c:v>142.79748082813003</c:v>
                </c:pt>
                <c:pt idx="544">
                  <c:v>142.24837579382131</c:v>
                </c:pt>
                <c:pt idx="545">
                  <c:v>139.69488780794745</c:v>
                </c:pt>
                <c:pt idx="546">
                  <c:v>141.05967842333857</c:v>
                </c:pt>
                <c:pt idx="547">
                  <c:v>143.00722327849664</c:v>
                </c:pt>
                <c:pt idx="548">
                  <c:v>142.33422084742838</c:v>
                </c:pt>
                <c:pt idx="549">
                  <c:v>142.65912228625953</c:v>
                </c:pt>
                <c:pt idx="550">
                  <c:v>140.77711598780462</c:v>
                </c:pt>
                <c:pt idx="551">
                  <c:v>145.05963225968193</c:v>
                </c:pt>
                <c:pt idx="552">
                  <c:v>145.44997644257998</c:v>
                </c:pt>
                <c:pt idx="553">
                  <c:v>143.90766001216994</c:v>
                </c:pt>
                <c:pt idx="554">
                  <c:v>144.25658975027454</c:v>
                </c:pt>
                <c:pt idx="555">
                  <c:v>143.798158619253</c:v>
                </c:pt>
                <c:pt idx="556">
                  <c:v>146.96572413995324</c:v>
                </c:pt>
                <c:pt idx="557">
                  <c:v>148.10497988216022</c:v>
                </c:pt>
                <c:pt idx="558">
                  <c:v>145.75784211673411</c:v>
                </c:pt>
                <c:pt idx="559">
                  <c:v>146.53926581564272</c:v>
                </c:pt>
                <c:pt idx="560">
                  <c:v>140.20063893781892</c:v>
                </c:pt>
                <c:pt idx="561">
                  <c:v>137.6649685133317</c:v>
                </c:pt>
                <c:pt idx="562">
                  <c:v>140.36046812718612</c:v>
                </c:pt>
                <c:pt idx="563">
                  <c:v>144.14815091360882</c:v>
                </c:pt>
                <c:pt idx="564">
                  <c:v>143.50166991766642</c:v>
                </c:pt>
                <c:pt idx="565">
                  <c:v>142.81219975980332</c:v>
                </c:pt>
                <c:pt idx="566">
                  <c:v>144.81094577720964</c:v>
                </c:pt>
                <c:pt idx="567">
                  <c:v>144.15550583664756</c:v>
                </c:pt>
                <c:pt idx="568">
                  <c:v>142.98999658752194</c:v>
                </c:pt>
                <c:pt idx="569">
                  <c:v>147.61325421253352</c:v>
                </c:pt>
                <c:pt idx="570">
                  <c:v>148.04454346700678</c:v>
                </c:pt>
                <c:pt idx="571">
                  <c:v>148.79012239152127</c:v>
                </c:pt>
                <c:pt idx="572">
                  <c:v>143.13039957391373</c:v>
                </c:pt>
                <c:pt idx="573">
                  <c:v>142.08360488542931</c:v>
                </c:pt>
                <c:pt idx="574">
                  <c:v>142.37464647141434</c:v>
                </c:pt>
                <c:pt idx="575">
                  <c:v>142.43011372005276</c:v>
                </c:pt>
                <c:pt idx="576">
                  <c:v>141.7839276068311</c:v>
                </c:pt>
                <c:pt idx="577">
                  <c:v>147.02088590350832</c:v>
                </c:pt>
                <c:pt idx="578">
                  <c:v>150.57507704783271</c:v>
                </c:pt>
                <c:pt idx="579">
                  <c:v>149.90437491402133</c:v>
                </c:pt>
                <c:pt idx="580">
                  <c:v>145.37693369978606</c:v>
                </c:pt>
                <c:pt idx="581">
                  <c:v>144.29658310052486</c:v>
                </c:pt>
                <c:pt idx="582">
                  <c:v>126.58562810368049</c:v>
                </c:pt>
                <c:pt idx="583">
                  <c:v>123.61578107972367</c:v>
                </c:pt>
                <c:pt idx="584">
                  <c:v>127.07171215653952</c:v>
                </c:pt>
                <c:pt idx="585">
                  <c:v>126.00340283796189</c:v>
                </c:pt>
                <c:pt idx="586">
                  <c:v>120.33600659922374</c:v>
                </c:pt>
                <c:pt idx="587">
                  <c:v>118.92923862407984</c:v>
                </c:pt>
                <c:pt idx="588">
                  <c:v>116.88358450599416</c:v>
                </c:pt>
                <c:pt idx="589">
                  <c:v>118.65891154653124</c:v>
                </c:pt>
                <c:pt idx="590">
                  <c:v>116.17964622063616</c:v>
                </c:pt>
                <c:pt idx="591">
                  <c:v>109.79437471201678</c:v>
                </c:pt>
                <c:pt idx="592">
                  <c:v>109.08768005732173</c:v>
                </c:pt>
                <c:pt idx="593">
                  <c:v>108.12011890036715</c:v>
                </c:pt>
                <c:pt idx="594">
                  <c:v>106.41926211602956</c:v>
                </c:pt>
                <c:pt idx="595">
                  <c:v>105.75144635236624</c:v>
                </c:pt>
                <c:pt idx="596">
                  <c:v>104.34619757536559</c:v>
                </c:pt>
                <c:pt idx="597">
                  <c:v>97.690085387783824</c:v>
                </c:pt>
                <c:pt idx="598">
                  <c:v>97.534260994458819</c:v>
                </c:pt>
                <c:pt idx="599">
                  <c:v>95.552125153148012</c:v>
                </c:pt>
                <c:pt idx="600">
                  <c:v>88.186927782484673</c:v>
                </c:pt>
                <c:pt idx="601">
                  <c:v>84.130530559034</c:v>
                </c:pt>
                <c:pt idx="602">
                  <c:v>83.140323333295342</c:v>
                </c:pt>
                <c:pt idx="603">
                  <c:v>91.185209324572284</c:v>
                </c:pt>
                <c:pt idx="604">
                  <c:v>90.404307035289392</c:v>
                </c:pt>
                <c:pt idx="605">
                  <c:v>88.062180549390135</c:v>
                </c:pt>
                <c:pt idx="606">
                  <c:v>94.745340422492404</c:v>
                </c:pt>
                <c:pt idx="607">
                  <c:v>93.205294571287723</c:v>
                </c:pt>
                <c:pt idx="608">
                  <c:v>96.162105154062743</c:v>
                </c:pt>
                <c:pt idx="609">
                  <c:v>79.851755986202505</c:v>
                </c:pt>
                <c:pt idx="610">
                  <c:v>76.077995702114322</c:v>
                </c:pt>
                <c:pt idx="611">
                  <c:v>77.243267038284287</c:v>
                </c:pt>
                <c:pt idx="612">
                  <c:v>80.179439714887607</c:v>
                </c:pt>
                <c:pt idx="613">
                  <c:v>73.229859040818539</c:v>
                </c:pt>
                <c:pt idx="614">
                  <c:v>84.84254727955738</c:v>
                </c:pt>
                <c:pt idx="615">
                  <c:v>84.39251893291511</c:v>
                </c:pt>
                <c:pt idx="616">
                  <c:v>82.60659306060866</c:v>
                </c:pt>
                <c:pt idx="617">
                  <c:v>79.225518022973873</c:v>
                </c:pt>
                <c:pt idx="618">
                  <c:v>76.392399906263961</c:v>
                </c:pt>
                <c:pt idx="619">
                  <c:v>72.724498203631953</c:v>
                </c:pt>
                <c:pt idx="620">
                  <c:v>72.797462950031061</c:v>
                </c:pt>
                <c:pt idx="621">
                  <c:v>72.950527276907295</c:v>
                </c:pt>
                <c:pt idx="622">
                  <c:v>72.714631299666479</c:v>
                </c:pt>
                <c:pt idx="623">
                  <c:v>70.260295848926859</c:v>
                </c:pt>
                <c:pt idx="624">
                  <c:v>56.567058858631469</c:v>
                </c:pt>
                <c:pt idx="625">
                  <c:v>56.121675006922516</c:v>
                </c:pt>
                <c:pt idx="626">
                  <c:v>59.715086509252707</c:v>
                </c:pt>
                <c:pt idx="627">
                  <c:v>59.385551718322866</c:v>
                </c:pt>
                <c:pt idx="628">
                  <c:v>57.373918735213266</c:v>
                </c:pt>
                <c:pt idx="629">
                  <c:v>56.08040424837148</c:v>
                </c:pt>
                <c:pt idx="630">
                  <c:v>57.873501503830276</c:v>
                </c:pt>
                <c:pt idx="631">
                  <c:v>61.918837329987454</c:v>
                </c:pt>
                <c:pt idx="632">
                  <c:v>60.605504207785586</c:v>
                </c:pt>
                <c:pt idx="633">
                  <c:v>61.292171085583718</c:v>
                </c:pt>
                <c:pt idx="634">
                  <c:v>56.551053982043804</c:v>
                </c:pt>
                <c:pt idx="635">
                  <c:v>55.760698648496572</c:v>
                </c:pt>
                <c:pt idx="636">
                  <c:v>58.366926359304315</c:v>
                </c:pt>
                <c:pt idx="637">
                  <c:v>59.294236571681196</c:v>
                </c:pt>
                <c:pt idx="638">
                  <c:v>64.981976613145207</c:v>
                </c:pt>
                <c:pt idx="639">
                  <c:v>66.113700705106737</c:v>
                </c:pt>
                <c:pt idx="640">
                  <c:v>64.802996026409275</c:v>
                </c:pt>
                <c:pt idx="641">
                  <c:v>61.526409350467119</c:v>
                </c:pt>
                <c:pt idx="642">
                  <c:v>62.121203169618319</c:v>
                </c:pt>
                <c:pt idx="643">
                  <c:v>64.76725119834434</c:v>
                </c:pt>
                <c:pt idx="644">
                  <c:v>68.011814537779557</c:v>
                </c:pt>
                <c:pt idx="645">
                  <c:v>67.318927161317916</c:v>
                </c:pt>
                <c:pt idx="646">
                  <c:v>65.057420372764156</c:v>
                </c:pt>
                <c:pt idx="647">
                  <c:v>64.602985776351687</c:v>
                </c:pt>
                <c:pt idx="648">
                  <c:v>69.148551179939219</c:v>
                </c:pt>
                <c:pt idx="649">
                  <c:v>67.388503950960555</c:v>
                </c:pt>
                <c:pt idx="650">
                  <c:v>62.469413129119594</c:v>
                </c:pt>
                <c:pt idx="651">
                  <c:v>56.590159189261982</c:v>
                </c:pt>
                <c:pt idx="652">
                  <c:v>52.427051438593622</c:v>
                </c:pt>
                <c:pt idx="653">
                  <c:v>55.078552972943044</c:v>
                </c:pt>
                <c:pt idx="654">
                  <c:v>51.085663775188344</c:v>
                </c:pt>
                <c:pt idx="655">
                  <c:v>46.815034871772198</c:v>
                </c:pt>
                <c:pt idx="656">
                  <c:v>55.911014022208263</c:v>
                </c:pt>
                <c:pt idx="657">
                  <c:v>55.025144871614152</c:v>
                </c:pt>
                <c:pt idx="658">
                  <c:v>56.003317252548733</c:v>
                </c:pt>
                <c:pt idx="659">
                  <c:v>57.714968856041821</c:v>
                </c:pt>
                <c:pt idx="660">
                  <c:v>57.211590758493422</c:v>
                </c:pt>
                <c:pt idx="661">
                  <c:v>55.577499154845718</c:v>
                </c:pt>
                <c:pt idx="662">
                  <c:v>51.903554275660888</c:v>
                </c:pt>
                <c:pt idx="663">
                  <c:v>48.861764417807336</c:v>
                </c:pt>
                <c:pt idx="664">
                  <c:v>51.111715865684133</c:v>
                </c:pt>
                <c:pt idx="665">
                  <c:v>52.570834268417229</c:v>
                </c:pt>
                <c:pt idx="666">
                  <c:v>53.340508222567443</c:v>
                </c:pt>
                <c:pt idx="667">
                  <c:v>48.013926733179808</c:v>
                </c:pt>
                <c:pt idx="668">
                  <c:v>47.064335725463785</c:v>
                </c:pt>
                <c:pt idx="669">
                  <c:v>46.900399007218645</c:v>
                </c:pt>
                <c:pt idx="670">
                  <c:v>46.781213888688804</c:v>
                </c:pt>
                <c:pt idx="671">
                  <c:v>45.869720349968254</c:v>
                </c:pt>
                <c:pt idx="672">
                  <c:v>34.701663435294549</c:v>
                </c:pt>
                <c:pt idx="673">
                  <c:v>33.859341331481048</c:v>
                </c:pt>
                <c:pt idx="674">
                  <c:v>29.896798954218902</c:v>
                </c:pt>
                <c:pt idx="675">
                  <c:v>28.921742528944552</c:v>
                </c:pt>
                <c:pt idx="676">
                  <c:v>27.716647943167771</c:v>
                </c:pt>
                <c:pt idx="677">
                  <c:v>20.882432865584036</c:v>
                </c:pt>
                <c:pt idx="678">
                  <c:v>13.946421584534651</c:v>
                </c:pt>
                <c:pt idx="679">
                  <c:v>17.86560791012522</c:v>
                </c:pt>
                <c:pt idx="680">
                  <c:v>17.267894773555604</c:v>
                </c:pt>
                <c:pt idx="681">
                  <c:v>17.628549567493437</c:v>
                </c:pt>
                <c:pt idx="682">
                  <c:v>17.631213756548526</c:v>
                </c:pt>
                <c:pt idx="683">
                  <c:v>17.479270581574408</c:v>
                </c:pt>
                <c:pt idx="684">
                  <c:v>16.036992841580805</c:v>
                </c:pt>
                <c:pt idx="685">
                  <c:v>23.437274285665914</c:v>
                </c:pt>
                <c:pt idx="686">
                  <c:v>28.556555831183395</c:v>
                </c:pt>
                <c:pt idx="687">
                  <c:v>28.553782260801846</c:v>
                </c:pt>
                <c:pt idx="688">
                  <c:v>28.957706439781109</c:v>
                </c:pt>
                <c:pt idx="689">
                  <c:v>24.929169628249948</c:v>
                </c:pt>
                <c:pt idx="690">
                  <c:v>32.940113539735876</c:v>
                </c:pt>
                <c:pt idx="691">
                  <c:v>41.075975845516496</c:v>
                </c:pt>
                <c:pt idx="692">
                  <c:v>39.346189302316418</c:v>
                </c:pt>
                <c:pt idx="693">
                  <c:v>38.053171263226531</c:v>
                </c:pt>
                <c:pt idx="694">
                  <c:v>35.73913598179108</c:v>
                </c:pt>
                <c:pt idx="695">
                  <c:v>31.84205362450928</c:v>
                </c:pt>
                <c:pt idx="696">
                  <c:v>30.441348808403138</c:v>
                </c:pt>
                <c:pt idx="697">
                  <c:v>22.009384563265449</c:v>
                </c:pt>
                <c:pt idx="698">
                  <c:v>19.637182680427706</c:v>
                </c:pt>
                <c:pt idx="699">
                  <c:v>15.510747649781351</c:v>
                </c:pt>
                <c:pt idx="700">
                  <c:v>12.448495459872412</c:v>
                </c:pt>
                <c:pt idx="701">
                  <c:v>13.382423370775532</c:v>
                </c:pt>
                <c:pt idx="702">
                  <c:v>12.558151939285018</c:v>
                </c:pt>
                <c:pt idx="703">
                  <c:v>12.244756991840402</c:v>
                </c:pt>
                <c:pt idx="704">
                  <c:v>10.150711073990887</c:v>
                </c:pt>
                <c:pt idx="705">
                  <c:v>15.549019804543763</c:v>
                </c:pt>
                <c:pt idx="706">
                  <c:v>15.970416925145983</c:v>
                </c:pt>
                <c:pt idx="707">
                  <c:v>15.210823294203022</c:v>
                </c:pt>
                <c:pt idx="708">
                  <c:v>13.741492948718212</c:v>
                </c:pt>
                <c:pt idx="709">
                  <c:v>12.46164361416699</c:v>
                </c:pt>
                <c:pt idx="710">
                  <c:v>12.461644821973044</c:v>
                </c:pt>
                <c:pt idx="711">
                  <c:v>19.313919829232894</c:v>
                </c:pt>
                <c:pt idx="712">
                  <c:v>17.454496234368701</c:v>
                </c:pt>
                <c:pt idx="713">
                  <c:v>18.733440878970224</c:v>
                </c:pt>
                <c:pt idx="714">
                  <c:v>23.690860215773526</c:v>
                </c:pt>
                <c:pt idx="715">
                  <c:v>27.396756642113111</c:v>
                </c:pt>
                <c:pt idx="716">
                  <c:v>30.26394484296592</c:v>
                </c:pt>
                <c:pt idx="717">
                  <c:v>30.360281977157776</c:v>
                </c:pt>
                <c:pt idx="718">
                  <c:v>32.761062449450122</c:v>
                </c:pt>
                <c:pt idx="719">
                  <c:v>31.576266337335611</c:v>
                </c:pt>
                <c:pt idx="720">
                  <c:v>29.940924943134824</c:v>
                </c:pt>
                <c:pt idx="721">
                  <c:v>28.823684927935545</c:v>
                </c:pt>
                <c:pt idx="722">
                  <c:v>42.961709595131609</c:v>
                </c:pt>
                <c:pt idx="723">
                  <c:v>33.589312653356593</c:v>
                </c:pt>
                <c:pt idx="724">
                  <c:v>25.755903132757886</c:v>
                </c:pt>
                <c:pt idx="725">
                  <c:v>25.477148804248092</c:v>
                </c:pt>
                <c:pt idx="726">
                  <c:v>27.154498772150511</c:v>
                </c:pt>
                <c:pt idx="727">
                  <c:v>28.496181586254355</c:v>
                </c:pt>
                <c:pt idx="728">
                  <c:v>27.873469372081495</c:v>
                </c:pt>
                <c:pt idx="729">
                  <c:v>30.794674990740415</c:v>
                </c:pt>
                <c:pt idx="730">
                  <c:v>29.392769213819268</c:v>
                </c:pt>
                <c:pt idx="731">
                  <c:v>26.232152587678975</c:v>
                </c:pt>
                <c:pt idx="732">
                  <c:v>24.980359414545664</c:v>
                </c:pt>
                <c:pt idx="733">
                  <c:v>23.992834865785731</c:v>
                </c:pt>
                <c:pt idx="734">
                  <c:v>24.806539263367274</c:v>
                </c:pt>
                <c:pt idx="735">
                  <c:v>25.681655327521163</c:v>
                </c:pt>
                <c:pt idx="736">
                  <c:v>28.664830410106823</c:v>
                </c:pt>
                <c:pt idx="737">
                  <c:v>27.014915338178721</c:v>
                </c:pt>
                <c:pt idx="738">
                  <c:v>27.975519389574686</c:v>
                </c:pt>
                <c:pt idx="739">
                  <c:v>26.720487442226226</c:v>
                </c:pt>
                <c:pt idx="740">
                  <c:v>44.461249512663784</c:v>
                </c:pt>
                <c:pt idx="741">
                  <c:v>38.121071010661687</c:v>
                </c:pt>
                <c:pt idx="742">
                  <c:v>37.017770285409753</c:v>
                </c:pt>
                <c:pt idx="743">
                  <c:v>36.189579747533621</c:v>
                </c:pt>
                <c:pt idx="744">
                  <c:v>26.198009251912559</c:v>
                </c:pt>
                <c:pt idx="745">
                  <c:v>4.3838966523909164</c:v>
                </c:pt>
                <c:pt idx="746">
                  <c:v>8.214750370683543</c:v>
                </c:pt>
                <c:pt idx="747">
                  <c:v>8.1913883872798579</c:v>
                </c:pt>
                <c:pt idx="748">
                  <c:v>8.7464654264767425</c:v>
                </c:pt>
                <c:pt idx="749">
                  <c:v>7.5286206878067645</c:v>
                </c:pt>
                <c:pt idx="750">
                  <c:v>8.6171375149963509</c:v>
                </c:pt>
                <c:pt idx="751">
                  <c:v>5.2767325275396519</c:v>
                </c:pt>
                <c:pt idx="752">
                  <c:v>0.69453550600200131</c:v>
                </c:pt>
                <c:pt idx="753">
                  <c:v>0.39479679009546498</c:v>
                </c:pt>
                <c:pt idx="754">
                  <c:v>10.075054553106224</c:v>
                </c:pt>
                <c:pt idx="755">
                  <c:v>9.7313044489939191</c:v>
                </c:pt>
                <c:pt idx="756">
                  <c:v>10.62850520744035</c:v>
                </c:pt>
                <c:pt idx="757">
                  <c:v>11.710365731394337</c:v>
                </c:pt>
                <c:pt idx="758">
                  <c:v>11.331134689332631</c:v>
                </c:pt>
                <c:pt idx="759">
                  <c:v>9.5958172019043069</c:v>
                </c:pt>
                <c:pt idx="760">
                  <c:v>4.7783185166844699</c:v>
                </c:pt>
                <c:pt idx="761">
                  <c:v>1.0399833110137688</c:v>
                </c:pt>
                <c:pt idx="762">
                  <c:v>-4.5195728995422648</c:v>
                </c:pt>
                <c:pt idx="763">
                  <c:v>-6.8678018978522015</c:v>
                </c:pt>
                <c:pt idx="764">
                  <c:v>-8.3008769779043554</c:v>
                </c:pt>
                <c:pt idx="765">
                  <c:v>-7.8012213199104874</c:v>
                </c:pt>
                <c:pt idx="766">
                  <c:v>-1.1136677880880939</c:v>
                </c:pt>
                <c:pt idx="767">
                  <c:v>4.617410619577802</c:v>
                </c:pt>
                <c:pt idx="768">
                  <c:v>0.65779722210411995</c:v>
                </c:pt>
                <c:pt idx="769">
                  <c:v>3.9561631380702429</c:v>
                </c:pt>
                <c:pt idx="770">
                  <c:v>6.1948783596614962</c:v>
                </c:pt>
                <c:pt idx="771">
                  <c:v>-5.7069243543422683</c:v>
                </c:pt>
                <c:pt idx="772">
                  <c:v>-8.6796197748129273</c:v>
                </c:pt>
                <c:pt idx="773">
                  <c:v>-13.549448697348575</c:v>
                </c:pt>
                <c:pt idx="774">
                  <c:v>-12.983779347830154</c:v>
                </c:pt>
                <c:pt idx="775">
                  <c:v>-6.0721047641617414</c:v>
                </c:pt>
                <c:pt idx="776">
                  <c:v>-9.0395976193234695</c:v>
                </c:pt>
                <c:pt idx="777">
                  <c:v>-8.4255748735721117</c:v>
                </c:pt>
                <c:pt idx="778">
                  <c:v>-12.14826469925686</c:v>
                </c:pt>
                <c:pt idx="779">
                  <c:v>-2.3373785563353238</c:v>
                </c:pt>
                <c:pt idx="780">
                  <c:v>-3.0187893240026762</c:v>
                </c:pt>
                <c:pt idx="781">
                  <c:v>-4.4377644120378621</c:v>
                </c:pt>
                <c:pt idx="782">
                  <c:v>-7.779129370162523</c:v>
                </c:pt>
                <c:pt idx="783">
                  <c:v>-8.5530575476249044</c:v>
                </c:pt>
                <c:pt idx="784">
                  <c:v>-15.602124207319674</c:v>
                </c:pt>
                <c:pt idx="785">
                  <c:v>-15.212230026793115</c:v>
                </c:pt>
                <c:pt idx="786">
                  <c:v>2.807912613293869</c:v>
                </c:pt>
                <c:pt idx="787">
                  <c:v>0.17456946286380504</c:v>
                </c:pt>
                <c:pt idx="788">
                  <c:v>1.3647613442469329</c:v>
                </c:pt>
                <c:pt idx="789">
                  <c:v>-3.1430812827050891</c:v>
                </c:pt>
                <c:pt idx="790">
                  <c:v>6.925849256582322</c:v>
                </c:pt>
                <c:pt idx="791">
                  <c:v>8.2657628126548914</c:v>
                </c:pt>
                <c:pt idx="792">
                  <c:v>10.11366008906178</c:v>
                </c:pt>
                <c:pt idx="793">
                  <c:v>3.7223268678576229</c:v>
                </c:pt>
                <c:pt idx="794">
                  <c:v>3.7601526171631017</c:v>
                </c:pt>
                <c:pt idx="795">
                  <c:v>1.5068376025369092</c:v>
                </c:pt>
                <c:pt idx="796">
                  <c:v>-1.8604057053089331</c:v>
                </c:pt>
                <c:pt idx="797">
                  <c:v>1.3995530324355765</c:v>
                </c:pt>
                <c:pt idx="798">
                  <c:v>1.7099422652798333</c:v>
                </c:pt>
                <c:pt idx="799">
                  <c:v>-0.13804954752001275</c:v>
                </c:pt>
                <c:pt idx="800">
                  <c:v>-3.4418076146433521</c:v>
                </c:pt>
                <c:pt idx="801">
                  <c:v>-5.5361421742637988</c:v>
                </c:pt>
                <c:pt idx="802">
                  <c:v>-6.6683070916698686</c:v>
                </c:pt>
                <c:pt idx="803">
                  <c:v>-10.700175991667093</c:v>
                </c:pt>
                <c:pt idx="804">
                  <c:v>7.2028279695701851</c:v>
                </c:pt>
                <c:pt idx="805">
                  <c:v>5.7954668194899979</c:v>
                </c:pt>
                <c:pt idx="806">
                  <c:v>9.0489816760542272</c:v>
                </c:pt>
                <c:pt idx="807">
                  <c:v>9.3220520743020661</c:v>
                </c:pt>
                <c:pt idx="808">
                  <c:v>11.279910683357221</c:v>
                </c:pt>
                <c:pt idx="809">
                  <c:v>14.34240451308926</c:v>
                </c:pt>
                <c:pt idx="810">
                  <c:v>13.893986860926489</c:v>
                </c:pt>
                <c:pt idx="811">
                  <c:v>12.99704874767343</c:v>
                </c:pt>
                <c:pt idx="812">
                  <c:v>22.117219176574181</c:v>
                </c:pt>
                <c:pt idx="813">
                  <c:v>17.154980356951434</c:v>
                </c:pt>
                <c:pt idx="814">
                  <c:v>12.925171869198024</c:v>
                </c:pt>
                <c:pt idx="815">
                  <c:v>11.49678499256278</c:v>
                </c:pt>
                <c:pt idx="816">
                  <c:v>17.294286724021124</c:v>
                </c:pt>
                <c:pt idx="817">
                  <c:v>12.987860739790181</c:v>
                </c:pt>
                <c:pt idx="818">
                  <c:v>11.708409876662984</c:v>
                </c:pt>
                <c:pt idx="819">
                  <c:v>9.8760819741362376</c:v>
                </c:pt>
                <c:pt idx="820">
                  <c:v>13.796172484461312</c:v>
                </c:pt>
                <c:pt idx="821">
                  <c:v>-7.6688935230453374</c:v>
                </c:pt>
                <c:pt idx="822">
                  <c:v>-8.1483423064466862</c:v>
                </c:pt>
                <c:pt idx="823">
                  <c:v>-7.0976347122354912</c:v>
                </c:pt>
                <c:pt idx="824">
                  <c:v>-10.717674510584004</c:v>
                </c:pt>
                <c:pt idx="825">
                  <c:v>-8.8647204689501322</c:v>
                </c:pt>
                <c:pt idx="826">
                  <c:v>-8.8704610648351405</c:v>
                </c:pt>
                <c:pt idx="827">
                  <c:v>-7.6039861485247089</c:v>
                </c:pt>
                <c:pt idx="828">
                  <c:v>-3.6213674730587577</c:v>
                </c:pt>
                <c:pt idx="829">
                  <c:v>-3.4245652539796971</c:v>
                </c:pt>
                <c:pt idx="830">
                  <c:v>0.46167072302388412</c:v>
                </c:pt>
                <c:pt idx="831">
                  <c:v>19.833016290319577</c:v>
                </c:pt>
                <c:pt idx="832">
                  <c:v>16.227330984959874</c:v>
                </c:pt>
                <c:pt idx="833">
                  <c:v>17.23501109511616</c:v>
                </c:pt>
                <c:pt idx="834">
                  <c:v>27.898365551251214</c:v>
                </c:pt>
                <c:pt idx="835">
                  <c:v>26.945380378689315</c:v>
                </c:pt>
                <c:pt idx="836">
                  <c:v>27.770759848773533</c:v>
                </c:pt>
                <c:pt idx="837">
                  <c:v>25.868622296305368</c:v>
                </c:pt>
                <c:pt idx="838">
                  <c:v>26.083958920805927</c:v>
                </c:pt>
                <c:pt idx="839">
                  <c:v>45.350624506824765</c:v>
                </c:pt>
                <c:pt idx="840">
                  <c:v>43.091947033125777</c:v>
                </c:pt>
                <c:pt idx="841">
                  <c:v>38.761187113537034</c:v>
                </c:pt>
                <c:pt idx="842">
                  <c:v>34.154390207006223</c:v>
                </c:pt>
                <c:pt idx="843">
                  <c:v>34.221886359905298</c:v>
                </c:pt>
                <c:pt idx="844">
                  <c:v>35.946728252083119</c:v>
                </c:pt>
                <c:pt idx="845">
                  <c:v>34.909010154025829</c:v>
                </c:pt>
                <c:pt idx="846">
                  <c:v>34.318260670998633</c:v>
                </c:pt>
                <c:pt idx="847">
                  <c:v>33.02020854892892</c:v>
                </c:pt>
                <c:pt idx="848">
                  <c:v>33.324914857322298</c:v>
                </c:pt>
                <c:pt idx="849">
                  <c:v>34.818423278831098</c:v>
                </c:pt>
                <c:pt idx="850">
                  <c:v>36.95163788244205</c:v>
                </c:pt>
                <c:pt idx="851">
                  <c:v>48.322494466481011</c:v>
                </c:pt>
                <c:pt idx="852">
                  <c:v>45.274042807348643</c:v>
                </c:pt>
                <c:pt idx="853">
                  <c:v>42.423488853420437</c:v>
                </c:pt>
                <c:pt idx="854">
                  <c:v>37.754892266275469</c:v>
                </c:pt>
                <c:pt idx="855">
                  <c:v>38.784329568613352</c:v>
                </c:pt>
                <c:pt idx="856">
                  <c:v>35.856363405980382</c:v>
                </c:pt>
                <c:pt idx="857">
                  <c:v>35.069675885883065</c:v>
                </c:pt>
                <c:pt idx="858">
                  <c:v>33.920602695929936</c:v>
                </c:pt>
                <c:pt idx="859">
                  <c:v>34.290664702823427</c:v>
                </c:pt>
                <c:pt idx="860">
                  <c:v>36.394496178286794</c:v>
                </c:pt>
                <c:pt idx="861">
                  <c:v>28.174892815249649</c:v>
                </c:pt>
                <c:pt idx="862">
                  <c:v>23.004487678775035</c:v>
                </c:pt>
                <c:pt idx="863">
                  <c:v>22.760913378638655</c:v>
                </c:pt>
                <c:pt idx="864">
                  <c:v>18.269679153549561</c:v>
                </c:pt>
                <c:pt idx="865">
                  <c:v>17.050209729121136</c:v>
                </c:pt>
                <c:pt idx="866">
                  <c:v>20.141763147772412</c:v>
                </c:pt>
                <c:pt idx="867">
                  <c:v>20.934804897157523</c:v>
                </c:pt>
                <c:pt idx="868">
                  <c:v>26.137882316027749</c:v>
                </c:pt>
                <c:pt idx="869">
                  <c:v>20.393673488244485</c:v>
                </c:pt>
                <c:pt idx="870">
                  <c:v>18.719326570819213</c:v>
                </c:pt>
                <c:pt idx="871">
                  <c:v>17.165375871158982</c:v>
                </c:pt>
                <c:pt idx="872">
                  <c:v>17.241568970910421</c:v>
                </c:pt>
                <c:pt idx="873">
                  <c:v>15.312357813719041</c:v>
                </c:pt>
                <c:pt idx="874">
                  <c:v>12.183091259737239</c:v>
                </c:pt>
                <c:pt idx="875">
                  <c:v>11.737264584466375</c:v>
                </c:pt>
                <c:pt idx="876">
                  <c:v>1.7161621441245725</c:v>
                </c:pt>
                <c:pt idx="877">
                  <c:v>3.769294914668933</c:v>
                </c:pt>
                <c:pt idx="878">
                  <c:v>-1.7260324270855616</c:v>
                </c:pt>
                <c:pt idx="879">
                  <c:v>-8.0100919782247857</c:v>
                </c:pt>
                <c:pt idx="880">
                  <c:v>-8.8291401364642184</c:v>
                </c:pt>
                <c:pt idx="881">
                  <c:v>-7.5596018783053847</c:v>
                </c:pt>
                <c:pt idx="882">
                  <c:v>-7.1138703053110532</c:v>
                </c:pt>
                <c:pt idx="883">
                  <c:v>-7.5599540706363388</c:v>
                </c:pt>
                <c:pt idx="884">
                  <c:v>-2.3205270748375213</c:v>
                </c:pt>
                <c:pt idx="885">
                  <c:v>-2.8869742229189512</c:v>
                </c:pt>
                <c:pt idx="886">
                  <c:v>-1.0007150718694682</c:v>
                </c:pt>
                <c:pt idx="887">
                  <c:v>-6.2507388223898062</c:v>
                </c:pt>
                <c:pt idx="888">
                  <c:v>-5.0385297219870075</c:v>
                </c:pt>
                <c:pt idx="889">
                  <c:v>-8.7860823098472274</c:v>
                </c:pt>
                <c:pt idx="890">
                  <c:v>-21.663969918127314</c:v>
                </c:pt>
                <c:pt idx="891">
                  <c:v>-28.391020775625556</c:v>
                </c:pt>
                <c:pt idx="892">
                  <c:v>-39.030557981171498</c:v>
                </c:pt>
                <c:pt idx="893">
                  <c:v>-33.957361448275591</c:v>
                </c:pt>
                <c:pt idx="894">
                  <c:v>-33.95769487239901</c:v>
                </c:pt>
                <c:pt idx="895">
                  <c:v>-40.76973912988943</c:v>
                </c:pt>
                <c:pt idx="896">
                  <c:v>-43.955941549332543</c:v>
                </c:pt>
                <c:pt idx="897">
                  <c:v>-46.583507297192043</c:v>
                </c:pt>
                <c:pt idx="898">
                  <c:v>-47.103542442263318</c:v>
                </c:pt>
                <c:pt idx="899">
                  <c:v>-43.170567866832656</c:v>
                </c:pt>
                <c:pt idx="900">
                  <c:v>-40.059590926206852</c:v>
                </c:pt>
                <c:pt idx="901">
                  <c:v>-46.726334527505699</c:v>
                </c:pt>
                <c:pt idx="902">
                  <c:v>-48.171123943484091</c:v>
                </c:pt>
                <c:pt idx="903">
                  <c:v>-52.1950059281629</c:v>
                </c:pt>
                <c:pt idx="904">
                  <c:v>-23.660687674865578</c:v>
                </c:pt>
                <c:pt idx="905">
                  <c:v>-23.980193385255077</c:v>
                </c:pt>
                <c:pt idx="906">
                  <c:v>-25.838215968575849</c:v>
                </c:pt>
                <c:pt idx="907">
                  <c:v>-29.72592115352305</c:v>
                </c:pt>
                <c:pt idx="908">
                  <c:v>-33.948751184333382</c:v>
                </c:pt>
                <c:pt idx="909">
                  <c:v>-35.505710282430449</c:v>
                </c:pt>
                <c:pt idx="910">
                  <c:v>-37.4684667093941</c:v>
                </c:pt>
                <c:pt idx="911">
                  <c:v>-42.441319504350361</c:v>
                </c:pt>
                <c:pt idx="912">
                  <c:v>-24.84898808917233</c:v>
                </c:pt>
                <c:pt idx="913">
                  <c:v>-27.335821857389337</c:v>
                </c:pt>
                <c:pt idx="914">
                  <c:v>-29.400860185361008</c:v>
                </c:pt>
                <c:pt idx="915">
                  <c:v>-31.972109402515802</c:v>
                </c:pt>
                <c:pt idx="916">
                  <c:v>-25.345929201967802</c:v>
                </c:pt>
                <c:pt idx="917">
                  <c:v>-29.700603377171273</c:v>
                </c:pt>
                <c:pt idx="918">
                  <c:v>-35.15501346172951</c:v>
                </c:pt>
                <c:pt idx="919">
                  <c:v>-36.062141688172758</c:v>
                </c:pt>
                <c:pt idx="920">
                  <c:v>-37.593658001944448</c:v>
                </c:pt>
                <c:pt idx="921">
                  <c:v>-39.325716245029724</c:v>
                </c:pt>
                <c:pt idx="922">
                  <c:v>-33.950007790411682</c:v>
                </c:pt>
                <c:pt idx="923">
                  <c:v>-34.439747864830537</c:v>
                </c:pt>
                <c:pt idx="924">
                  <c:v>-34.749731559617018</c:v>
                </c:pt>
                <c:pt idx="925">
                  <c:v>-38.191213274367897</c:v>
                </c:pt>
                <c:pt idx="926">
                  <c:v>-36.597173831260093</c:v>
                </c:pt>
                <c:pt idx="927">
                  <c:v>-31.483752917685731</c:v>
                </c:pt>
                <c:pt idx="928">
                  <c:v>-31.428202022008605</c:v>
                </c:pt>
                <c:pt idx="929">
                  <c:v>-32.953288809808761</c:v>
                </c:pt>
                <c:pt idx="930">
                  <c:v>-27.191462340993326</c:v>
                </c:pt>
                <c:pt idx="931">
                  <c:v>-28.281333036095656</c:v>
                </c:pt>
                <c:pt idx="932">
                  <c:v>-27.239050225221323</c:v>
                </c:pt>
                <c:pt idx="933">
                  <c:v>-21.796898812048553</c:v>
                </c:pt>
                <c:pt idx="934">
                  <c:v>-27.054885393441509</c:v>
                </c:pt>
                <c:pt idx="935">
                  <c:v>-27.59206823308535</c:v>
                </c:pt>
                <c:pt idx="936">
                  <c:v>18.066912426520211</c:v>
                </c:pt>
                <c:pt idx="937">
                  <c:v>17.922219619118486</c:v>
                </c:pt>
                <c:pt idx="938">
                  <c:v>19.615199795248301</c:v>
                </c:pt>
                <c:pt idx="939">
                  <c:v>19.889929416013203</c:v>
                </c:pt>
                <c:pt idx="940">
                  <c:v>16.914557595560773</c:v>
                </c:pt>
                <c:pt idx="941">
                  <c:v>-26.570053163965241</c:v>
                </c:pt>
                <c:pt idx="942">
                  <c:v>-26.663455351416133</c:v>
                </c:pt>
                <c:pt idx="943">
                  <c:v>-28.827844411524882</c:v>
                </c:pt>
                <c:pt idx="944">
                  <c:v>-31.455525424806964</c:v>
                </c:pt>
                <c:pt idx="945">
                  <c:v>-39.779747822738997</c:v>
                </c:pt>
                <c:pt idx="946">
                  <c:v>-40.869800491490238</c:v>
                </c:pt>
                <c:pt idx="947">
                  <c:v>-37.641977558051579</c:v>
                </c:pt>
                <c:pt idx="948">
                  <c:v>-28.141521027185817</c:v>
                </c:pt>
                <c:pt idx="949">
                  <c:v>-26.297378650766081</c:v>
                </c:pt>
                <c:pt idx="950">
                  <c:v>-26.756408142349947</c:v>
                </c:pt>
                <c:pt idx="951">
                  <c:v>-21.773644801304236</c:v>
                </c:pt>
                <c:pt idx="952">
                  <c:v>-23.557544085145956</c:v>
                </c:pt>
                <c:pt idx="953">
                  <c:v>-29.433510668768996</c:v>
                </c:pt>
                <c:pt idx="954">
                  <c:v>-31.003051802814603</c:v>
                </c:pt>
                <c:pt idx="955">
                  <c:v>-34.138087027775761</c:v>
                </c:pt>
                <c:pt idx="956">
                  <c:v>-37.630532574887987</c:v>
                </c:pt>
                <c:pt idx="957">
                  <c:v>-36.989631746703076</c:v>
                </c:pt>
                <c:pt idx="958">
                  <c:v>-44.267580925218454</c:v>
                </c:pt>
                <c:pt idx="959">
                  <c:v>-45.107663547326169</c:v>
                </c:pt>
                <c:pt idx="960">
                  <c:v>-46.69668241145007</c:v>
                </c:pt>
                <c:pt idx="961">
                  <c:v>-45.731747387486564</c:v>
                </c:pt>
                <c:pt idx="962">
                  <c:v>-47.723801579236401</c:v>
                </c:pt>
                <c:pt idx="963">
                  <c:v>-43.008050026606369</c:v>
                </c:pt>
                <c:pt idx="964">
                  <c:v>-29.321844476691162</c:v>
                </c:pt>
                <c:pt idx="965">
                  <c:v>-36.626200295446566</c:v>
                </c:pt>
                <c:pt idx="966">
                  <c:v>-40.332140827356334</c:v>
                </c:pt>
                <c:pt idx="967">
                  <c:v>-39.036517326894078</c:v>
                </c:pt>
                <c:pt idx="968">
                  <c:v>-32.042095259696183</c:v>
                </c:pt>
                <c:pt idx="969">
                  <c:v>-36.117524615974688</c:v>
                </c:pt>
                <c:pt idx="970">
                  <c:v>-20.490904605740049</c:v>
                </c:pt>
                <c:pt idx="971">
                  <c:v>-17.972024317154066</c:v>
                </c:pt>
                <c:pt idx="972">
                  <c:v>-18.159741752121676</c:v>
                </c:pt>
                <c:pt idx="973">
                  <c:v>-17.451530120432107</c:v>
                </c:pt>
                <c:pt idx="974">
                  <c:v>1.4522082999879906</c:v>
                </c:pt>
                <c:pt idx="975">
                  <c:v>0.42586379714307876</c:v>
                </c:pt>
                <c:pt idx="976">
                  <c:v>1.7279627627163734</c:v>
                </c:pt>
                <c:pt idx="977">
                  <c:v>14.847536509034216</c:v>
                </c:pt>
                <c:pt idx="978">
                  <c:v>27.783328081083148</c:v>
                </c:pt>
                <c:pt idx="979">
                  <c:v>22.453742213913415</c:v>
                </c:pt>
                <c:pt idx="980">
                  <c:v>38.16669532225778</c:v>
                </c:pt>
                <c:pt idx="981">
                  <c:v>38.935761469847655</c:v>
                </c:pt>
                <c:pt idx="982">
                  <c:v>31.809069970147394</c:v>
                </c:pt>
                <c:pt idx="983">
                  <c:v>36.999280623945168</c:v>
                </c:pt>
                <c:pt idx="984">
                  <c:v>38.113518586693573</c:v>
                </c:pt>
                <c:pt idx="985">
                  <c:v>41.086455118056904</c:v>
                </c:pt>
                <c:pt idx="986">
                  <c:v>40.318302102722654</c:v>
                </c:pt>
                <c:pt idx="987">
                  <c:v>41.649833729060695</c:v>
                </c:pt>
                <c:pt idx="988">
                  <c:v>40.352020470365908</c:v>
                </c:pt>
                <c:pt idx="989">
                  <c:v>38.317074367778147</c:v>
                </c:pt>
                <c:pt idx="990">
                  <c:v>35.68137756642178</c:v>
                </c:pt>
                <c:pt idx="991">
                  <c:v>30.460325019702282</c:v>
                </c:pt>
                <c:pt idx="992">
                  <c:v>29.618778883337701</c:v>
                </c:pt>
                <c:pt idx="993">
                  <c:v>25.771884762712894</c:v>
                </c:pt>
                <c:pt idx="994">
                  <c:v>23.172094638840967</c:v>
                </c:pt>
                <c:pt idx="995">
                  <c:v>28.824284283773231</c:v>
                </c:pt>
                <c:pt idx="996">
                  <c:v>31.029551649084262</c:v>
                </c:pt>
                <c:pt idx="997">
                  <c:v>27.555721106366875</c:v>
                </c:pt>
                <c:pt idx="998">
                  <c:v>22.764452543081315</c:v>
                </c:pt>
                <c:pt idx="999">
                  <c:v>8.270290992916415</c:v>
                </c:pt>
                <c:pt idx="1000">
                  <c:v>8.487255514893528</c:v>
                </c:pt>
                <c:pt idx="1001">
                  <c:v>9.6525235363821977</c:v>
                </c:pt>
                <c:pt idx="1002">
                  <c:v>6.4132942494872029</c:v>
                </c:pt>
                <c:pt idx="1003">
                  <c:v>0.45830080028675013</c:v>
                </c:pt>
                <c:pt idx="1004">
                  <c:v>2.7475934027149291</c:v>
                </c:pt>
                <c:pt idx="1005">
                  <c:v>7.3849761327730015</c:v>
                </c:pt>
                <c:pt idx="1006">
                  <c:v>9.4006641945354872</c:v>
                </c:pt>
                <c:pt idx="1007">
                  <c:v>8.4219512700179209</c:v>
                </c:pt>
                <c:pt idx="1008">
                  <c:v>2.0653327703149706</c:v>
                </c:pt>
                <c:pt idx="1009">
                  <c:v>-5.4973163163675878</c:v>
                </c:pt>
                <c:pt idx="1010">
                  <c:v>-17.019188666433202</c:v>
                </c:pt>
                <c:pt idx="1011">
                  <c:v>-15.3722319591648</c:v>
                </c:pt>
                <c:pt idx="1012">
                  <c:v>-19.200346754292045</c:v>
                </c:pt>
                <c:pt idx="1013">
                  <c:v>-31.399592117858838</c:v>
                </c:pt>
                <c:pt idx="1014">
                  <c:v>-36.154948535221294</c:v>
                </c:pt>
                <c:pt idx="1015">
                  <c:v>-43.864673177297334</c:v>
                </c:pt>
                <c:pt idx="1016">
                  <c:v>-40.392815316075904</c:v>
                </c:pt>
                <c:pt idx="1017">
                  <c:v>-44.082809906831727</c:v>
                </c:pt>
                <c:pt idx="1018">
                  <c:v>-32.916641785080827</c:v>
                </c:pt>
                <c:pt idx="1019">
                  <c:v>-30.668221011097778</c:v>
                </c:pt>
                <c:pt idx="1020">
                  <c:v>-30.702291725369992</c:v>
                </c:pt>
                <c:pt idx="1021">
                  <c:v>-30.51038599839422</c:v>
                </c:pt>
                <c:pt idx="1022">
                  <c:v>-34.302777285799721</c:v>
                </c:pt>
                <c:pt idx="1023">
                  <c:v>-25.534224813349791</c:v>
                </c:pt>
                <c:pt idx="1024">
                  <c:v>-26.648928874989391</c:v>
                </c:pt>
                <c:pt idx="1025">
                  <c:v>-22.943365589901951</c:v>
                </c:pt>
                <c:pt idx="1026">
                  <c:v>-17.910881444995422</c:v>
                </c:pt>
                <c:pt idx="1027">
                  <c:v>-8.9186457810922644</c:v>
                </c:pt>
                <c:pt idx="1028">
                  <c:v>-8.9189259668163405</c:v>
                </c:pt>
                <c:pt idx="1029">
                  <c:v>-5.749655485574146</c:v>
                </c:pt>
                <c:pt idx="1030">
                  <c:v>-13.155282665680325</c:v>
                </c:pt>
                <c:pt idx="1031">
                  <c:v>-3.7171651151498519</c:v>
                </c:pt>
                <c:pt idx="1032">
                  <c:v>-4.9047581402930458</c:v>
                </c:pt>
                <c:pt idx="1033">
                  <c:v>-4.6355773563692173</c:v>
                </c:pt>
                <c:pt idx="1034">
                  <c:v>1.4501700187616429E-2</c:v>
                </c:pt>
                <c:pt idx="1035">
                  <c:v>-9.8642503953325402</c:v>
                </c:pt>
                <c:pt idx="1036">
                  <c:v>-9.9874529927459026</c:v>
                </c:pt>
                <c:pt idx="1037">
                  <c:v>-9.4509284135975289</c:v>
                </c:pt>
                <c:pt idx="1038">
                  <c:v>-11.819794050739969</c:v>
                </c:pt>
                <c:pt idx="1039">
                  <c:v>-11.372831759672005</c:v>
                </c:pt>
                <c:pt idx="1040">
                  <c:v>-12.246331904362091</c:v>
                </c:pt>
                <c:pt idx="1041">
                  <c:v>-14.079992429371064</c:v>
                </c:pt>
                <c:pt idx="1042">
                  <c:v>-22.786411597502983</c:v>
                </c:pt>
                <c:pt idx="1043">
                  <c:v>-22.489066249580432</c:v>
                </c:pt>
                <c:pt idx="1044">
                  <c:v>-23.480023755739449</c:v>
                </c:pt>
                <c:pt idx="1045">
                  <c:v>-26.883050892511868</c:v>
                </c:pt>
                <c:pt idx="1046">
                  <c:v>-30.586833597283317</c:v>
                </c:pt>
                <c:pt idx="1047">
                  <c:v>-31.989954215410563</c:v>
                </c:pt>
                <c:pt idx="1048">
                  <c:v>-35.220062194079631</c:v>
                </c:pt>
                <c:pt idx="1049">
                  <c:v>-37.282590619942447</c:v>
                </c:pt>
                <c:pt idx="1050">
                  <c:v>-49.637590242363032</c:v>
                </c:pt>
                <c:pt idx="1051">
                  <c:v>-57.181433957375553</c:v>
                </c:pt>
                <c:pt idx="1052">
                  <c:v>-57.584021106510512</c:v>
                </c:pt>
                <c:pt idx="1053">
                  <c:v>-57.986798207037722</c:v>
                </c:pt>
                <c:pt idx="1054">
                  <c:v>-58.006997064841386</c:v>
                </c:pt>
                <c:pt idx="1055">
                  <c:v>-68.59628727569563</c:v>
                </c:pt>
                <c:pt idx="1056">
                  <c:v>-70.890304618366955</c:v>
                </c:pt>
                <c:pt idx="1057">
                  <c:v>-67.948715910209771</c:v>
                </c:pt>
                <c:pt idx="1058">
                  <c:v>-70.045405882252396</c:v>
                </c:pt>
                <c:pt idx="1059">
                  <c:v>-64.748603641015436</c:v>
                </c:pt>
                <c:pt idx="1060">
                  <c:v>-66.84239941441507</c:v>
                </c:pt>
                <c:pt idx="1061">
                  <c:v>-79.546393236261864</c:v>
                </c:pt>
                <c:pt idx="1062">
                  <c:v>-66.286395039024171</c:v>
                </c:pt>
                <c:pt idx="1063">
                  <c:v>-65.113669294526204</c:v>
                </c:pt>
                <c:pt idx="1064">
                  <c:v>-62.090927152536885</c:v>
                </c:pt>
                <c:pt idx="1065">
                  <c:v>-63.042542054241224</c:v>
                </c:pt>
                <c:pt idx="1066">
                  <c:v>-56.506047330016486</c:v>
                </c:pt>
                <c:pt idx="1067">
                  <c:v>-68.319971041543596</c:v>
                </c:pt>
                <c:pt idx="1068">
                  <c:v>-67.296463397422386</c:v>
                </c:pt>
                <c:pt idx="1069">
                  <c:v>-69.247748661102008</c:v>
                </c:pt>
                <c:pt idx="1070">
                  <c:v>-72.176722543785971</c:v>
                </c:pt>
                <c:pt idx="1071">
                  <c:v>-70.954994271763638</c:v>
                </c:pt>
                <c:pt idx="1072">
                  <c:v>-71.102307616302511</c:v>
                </c:pt>
                <c:pt idx="1073">
                  <c:v>-41.320563535938398</c:v>
                </c:pt>
                <c:pt idx="1074">
                  <c:v>-41.397730303713644</c:v>
                </c:pt>
                <c:pt idx="1075">
                  <c:v>-42.335417681208938</c:v>
                </c:pt>
                <c:pt idx="1076">
                  <c:v>-47.310985227337788</c:v>
                </c:pt>
                <c:pt idx="1077">
                  <c:v>-41.052725159906053</c:v>
                </c:pt>
                <c:pt idx="1078">
                  <c:v>-43.100673245767055</c:v>
                </c:pt>
                <c:pt idx="1079">
                  <c:v>-37.865619850828608</c:v>
                </c:pt>
                <c:pt idx="1080">
                  <c:v>-46.962142349462518</c:v>
                </c:pt>
                <c:pt idx="1081">
                  <c:v>-48.924117867629413</c:v>
                </c:pt>
                <c:pt idx="1082">
                  <c:v>-47.067316562632222</c:v>
                </c:pt>
                <c:pt idx="1083">
                  <c:v>-48.34817529298121</c:v>
                </c:pt>
                <c:pt idx="1084">
                  <c:v>-44.588328538566316</c:v>
                </c:pt>
                <c:pt idx="1085">
                  <c:v>-38.29892703839618</c:v>
                </c:pt>
                <c:pt idx="1086">
                  <c:v>-37.585055115205279</c:v>
                </c:pt>
                <c:pt idx="1087">
                  <c:v>-23.111160898162879</c:v>
                </c:pt>
                <c:pt idx="1088">
                  <c:v>-33.722839506841879</c:v>
                </c:pt>
                <c:pt idx="1089">
                  <c:v>-33.974496660037886</c:v>
                </c:pt>
                <c:pt idx="1090">
                  <c:v>-37.51045864529376</c:v>
                </c:pt>
                <c:pt idx="1091">
                  <c:v>-38.946519468611811</c:v>
                </c:pt>
                <c:pt idx="1092">
                  <c:v>1.3522895588443617</c:v>
                </c:pt>
                <c:pt idx="1093">
                  <c:v>1.1219091091422442</c:v>
                </c:pt>
                <c:pt idx="1094">
                  <c:v>-2.2286094659768931</c:v>
                </c:pt>
                <c:pt idx="1095">
                  <c:v>-6.7040508881010634</c:v>
                </c:pt>
                <c:pt idx="1096">
                  <c:v>-9.0568359723478515</c:v>
                </c:pt>
                <c:pt idx="1097">
                  <c:v>-4.0170766287801154</c:v>
                </c:pt>
                <c:pt idx="1098">
                  <c:v>-7.6535895054625822</c:v>
                </c:pt>
                <c:pt idx="1099">
                  <c:v>-9.3693101080105237</c:v>
                </c:pt>
                <c:pt idx="1100">
                  <c:v>-10.937010864815186</c:v>
                </c:pt>
                <c:pt idx="1101">
                  <c:v>-11.701312933371822</c:v>
                </c:pt>
                <c:pt idx="1102">
                  <c:v>-8.8781126853756724</c:v>
                </c:pt>
                <c:pt idx="1103">
                  <c:v>-18.09130414434642</c:v>
                </c:pt>
                <c:pt idx="1104">
                  <c:v>-17.430324940988044</c:v>
                </c:pt>
                <c:pt idx="1105">
                  <c:v>-20.815505930748124</c:v>
                </c:pt>
                <c:pt idx="1106">
                  <c:v>-23.699351291944925</c:v>
                </c:pt>
                <c:pt idx="1107">
                  <c:v>-22.07882004862822</c:v>
                </c:pt>
                <c:pt idx="1108">
                  <c:v>-20.534875090079073</c:v>
                </c:pt>
                <c:pt idx="1109">
                  <c:v>-15.190123851208813</c:v>
                </c:pt>
                <c:pt idx="1110">
                  <c:v>-13.063474613098766</c:v>
                </c:pt>
                <c:pt idx="1111">
                  <c:v>-9.7694117798909481</c:v>
                </c:pt>
                <c:pt idx="1112">
                  <c:v>-12.607457534442151</c:v>
                </c:pt>
                <c:pt idx="1113">
                  <c:v>-9.195877350460993</c:v>
                </c:pt>
                <c:pt idx="1114">
                  <c:v>-7.1631432720771775</c:v>
                </c:pt>
                <c:pt idx="1115">
                  <c:v>-3.5097336763436031</c:v>
                </c:pt>
                <c:pt idx="1116">
                  <c:v>-0.5403253755311388</c:v>
                </c:pt>
                <c:pt idx="1117">
                  <c:v>-33.292566862238672</c:v>
                </c:pt>
                <c:pt idx="1118">
                  <c:v>-34.711510509361631</c:v>
                </c:pt>
                <c:pt idx="1119">
                  <c:v>-33.921394364170538</c:v>
                </c:pt>
                <c:pt idx="1120">
                  <c:v>-45.255400429312701</c:v>
                </c:pt>
                <c:pt idx="1121">
                  <c:v>-37.663310610247194</c:v>
                </c:pt>
                <c:pt idx="1122">
                  <c:v>-53.327419731214036</c:v>
                </c:pt>
                <c:pt idx="1123">
                  <c:v>-46.530924648782303</c:v>
                </c:pt>
                <c:pt idx="1124">
                  <c:v>-49.369807932773469</c:v>
                </c:pt>
                <c:pt idx="1125">
                  <c:v>-50.040404921017362</c:v>
                </c:pt>
                <c:pt idx="1126">
                  <c:v>-42.088086678802988</c:v>
                </c:pt>
                <c:pt idx="1127">
                  <c:v>-34.460202056369198</c:v>
                </c:pt>
                <c:pt idx="1128">
                  <c:v>-34.652204970337884</c:v>
                </c:pt>
                <c:pt idx="1129">
                  <c:v>-32.505998692529118</c:v>
                </c:pt>
                <c:pt idx="1130">
                  <c:v>-1.0701752427021063</c:v>
                </c:pt>
                <c:pt idx="1131">
                  <c:v>4.9413741291712121</c:v>
                </c:pt>
                <c:pt idx="1132">
                  <c:v>2.3236291743159097</c:v>
                </c:pt>
                <c:pt idx="1133">
                  <c:v>12.924246877362901</c:v>
                </c:pt>
                <c:pt idx="1134">
                  <c:v>-0.5467091566901594</c:v>
                </c:pt>
                <c:pt idx="1135">
                  <c:v>-0.54238266173641492</c:v>
                </c:pt>
                <c:pt idx="1136">
                  <c:v>-4.1735357056721973</c:v>
                </c:pt>
                <c:pt idx="1137">
                  <c:v>-3.6936123802775818</c:v>
                </c:pt>
                <c:pt idx="1138">
                  <c:v>10.764326849423842</c:v>
                </c:pt>
                <c:pt idx="1139">
                  <c:v>11.49270219094586</c:v>
                </c:pt>
                <c:pt idx="1140">
                  <c:v>13.415137785392998</c:v>
                </c:pt>
                <c:pt idx="1141">
                  <c:v>15.730807248191544</c:v>
                </c:pt>
                <c:pt idx="1142">
                  <c:v>10.532463278772022</c:v>
                </c:pt>
                <c:pt idx="1143">
                  <c:v>34.025295716386353</c:v>
                </c:pt>
                <c:pt idx="1144">
                  <c:v>31.869756637817336</c:v>
                </c:pt>
                <c:pt idx="1145">
                  <c:v>44.934839100530994</c:v>
                </c:pt>
                <c:pt idx="1146">
                  <c:v>41.675933907824422</c:v>
                </c:pt>
                <c:pt idx="1147">
                  <c:v>39.79728358597805</c:v>
                </c:pt>
                <c:pt idx="1148">
                  <c:v>37.155882406520377</c:v>
                </c:pt>
                <c:pt idx="1149">
                  <c:v>40.431160254310882</c:v>
                </c:pt>
                <c:pt idx="1150">
                  <c:v>41.208702254397338</c:v>
                </c:pt>
                <c:pt idx="1151">
                  <c:v>40.661919080512206</c:v>
                </c:pt>
                <c:pt idx="1152">
                  <c:v>49.410134569772481</c:v>
                </c:pt>
                <c:pt idx="1153">
                  <c:v>46.597993334863133</c:v>
                </c:pt>
                <c:pt idx="1154">
                  <c:v>35.811994992177475</c:v>
                </c:pt>
                <c:pt idx="1155">
                  <c:v>31.008714300527664</c:v>
                </c:pt>
                <c:pt idx="1156">
                  <c:v>30.009375802465023</c:v>
                </c:pt>
                <c:pt idx="1157">
                  <c:v>23.306331226768503</c:v>
                </c:pt>
                <c:pt idx="1158">
                  <c:v>16.633924078720735</c:v>
                </c:pt>
                <c:pt idx="1159">
                  <c:v>22.65456277669211</c:v>
                </c:pt>
                <c:pt idx="1160">
                  <c:v>26.744935854677522</c:v>
                </c:pt>
                <c:pt idx="1161">
                  <c:v>34.682459526058722</c:v>
                </c:pt>
                <c:pt idx="1162">
                  <c:v>34.446314976288008</c:v>
                </c:pt>
                <c:pt idx="1163">
                  <c:v>11.282097385941881</c:v>
                </c:pt>
                <c:pt idx="1164">
                  <c:v>4.3481782962348241</c:v>
                </c:pt>
                <c:pt idx="1165">
                  <c:v>12.555305354434402</c:v>
                </c:pt>
                <c:pt idx="1166">
                  <c:v>6.4467925318038368</c:v>
                </c:pt>
                <c:pt idx="1167">
                  <c:v>4.8073856755108011</c:v>
                </c:pt>
                <c:pt idx="1168">
                  <c:v>2.64468088702721</c:v>
                </c:pt>
                <c:pt idx="1169">
                  <c:v>1.2242883449722823</c:v>
                </c:pt>
                <c:pt idx="1170">
                  <c:v>15.992316823890459</c:v>
                </c:pt>
                <c:pt idx="1171">
                  <c:v>19.413376908637609</c:v>
                </c:pt>
                <c:pt idx="1172">
                  <c:v>17.824211039064959</c:v>
                </c:pt>
                <c:pt idx="1173">
                  <c:v>20.62179471845657</c:v>
                </c:pt>
                <c:pt idx="1174">
                  <c:v>25.414060987594311</c:v>
                </c:pt>
                <c:pt idx="1175">
                  <c:v>22.732143895765642</c:v>
                </c:pt>
                <c:pt idx="1176">
                  <c:v>30.884901485684171</c:v>
                </c:pt>
                <c:pt idx="1177">
                  <c:v>6.314766209425013</c:v>
                </c:pt>
                <c:pt idx="1178">
                  <c:v>2.3793296619385416</c:v>
                </c:pt>
                <c:pt idx="1179">
                  <c:v>1.1775371299590276</c:v>
                </c:pt>
                <c:pt idx="1180">
                  <c:v>-0.21929889662409607</c:v>
                </c:pt>
                <c:pt idx="1181">
                  <c:v>-6.3983541812511859</c:v>
                </c:pt>
                <c:pt idx="1182">
                  <c:v>-18.453480553339901</c:v>
                </c:pt>
                <c:pt idx="1183">
                  <c:v>7.3642428147109413</c:v>
                </c:pt>
                <c:pt idx="1184">
                  <c:v>-5.2070287335190528</c:v>
                </c:pt>
                <c:pt idx="1185">
                  <c:v>-12.89894375412967</c:v>
                </c:pt>
                <c:pt idx="1186">
                  <c:v>-17.957619011130017</c:v>
                </c:pt>
                <c:pt idx="1187">
                  <c:v>-21.274472377892529</c:v>
                </c:pt>
                <c:pt idx="1188">
                  <c:v>-23.251021439611886</c:v>
                </c:pt>
                <c:pt idx="1189">
                  <c:v>83.130606065627873</c:v>
                </c:pt>
                <c:pt idx="1190">
                  <c:v>92.165943868304993</c:v>
                </c:pt>
                <c:pt idx="1191">
                  <c:v>91.19406788786084</c:v>
                </c:pt>
                <c:pt idx="1192">
                  <c:v>67.308346210664894</c:v>
                </c:pt>
                <c:pt idx="1193">
                  <c:v>77.168142021438399</c:v>
                </c:pt>
                <c:pt idx="1194">
                  <c:v>81.258531751827064</c:v>
                </c:pt>
                <c:pt idx="1195">
                  <c:v>78.110091579742189</c:v>
                </c:pt>
                <c:pt idx="1196">
                  <c:v>85.958086205970204</c:v>
                </c:pt>
                <c:pt idx="1197">
                  <c:v>93.122866756937128</c:v>
                </c:pt>
                <c:pt idx="1198">
                  <c:v>88.058582876464584</c:v>
                </c:pt>
                <c:pt idx="1199">
                  <c:v>85.992948630146401</c:v>
                </c:pt>
                <c:pt idx="1200">
                  <c:v>70.261911270580967</c:v>
                </c:pt>
                <c:pt idx="1201">
                  <c:v>50.62333360916697</c:v>
                </c:pt>
                <c:pt idx="1202">
                  <c:v>45.808510760471222</c:v>
                </c:pt>
                <c:pt idx="1203">
                  <c:v>34.818883552823671</c:v>
                </c:pt>
                <c:pt idx="1204">
                  <c:v>28.58970089656426</c:v>
                </c:pt>
                <c:pt idx="1205">
                  <c:v>27.791880403891732</c:v>
                </c:pt>
                <c:pt idx="1206">
                  <c:v>37.692698796274364</c:v>
                </c:pt>
                <c:pt idx="1207">
                  <c:v>36.094954129404577</c:v>
                </c:pt>
                <c:pt idx="1208">
                  <c:v>33.946663774698145</c:v>
                </c:pt>
                <c:pt idx="1209">
                  <c:v>44.126523718647618</c:v>
                </c:pt>
                <c:pt idx="1210">
                  <c:v>29.416672387134458</c:v>
                </c:pt>
                <c:pt idx="1211">
                  <c:v>18.234375183627957</c:v>
                </c:pt>
                <c:pt idx="1212">
                  <c:v>37.538327589908079</c:v>
                </c:pt>
                <c:pt idx="1213">
                  <c:v>35.381270206428333</c:v>
                </c:pt>
                <c:pt idx="1214">
                  <c:v>71.327305292842823</c:v>
                </c:pt>
                <c:pt idx="1215">
                  <c:v>96.79427400976131</c:v>
                </c:pt>
                <c:pt idx="1216">
                  <c:v>94.452518167310387</c:v>
                </c:pt>
                <c:pt idx="1217">
                  <c:v>73.044738614617984</c:v>
                </c:pt>
                <c:pt idx="1218">
                  <c:v>68.641766673796297</c:v>
                </c:pt>
                <c:pt idx="1219">
                  <c:v>72.56193410098129</c:v>
                </c:pt>
                <c:pt idx="1220">
                  <c:v>87.627207767401927</c:v>
                </c:pt>
                <c:pt idx="1221">
                  <c:v>89.748939009100113</c:v>
                </c:pt>
                <c:pt idx="1222">
                  <c:v>92.074999017827793</c:v>
                </c:pt>
                <c:pt idx="1223">
                  <c:v>91.209982208392674</c:v>
                </c:pt>
                <c:pt idx="1224">
                  <c:v>78.874721408595931</c:v>
                </c:pt>
                <c:pt idx="1225">
                  <c:v>74.746290755639862</c:v>
                </c:pt>
                <c:pt idx="1226">
                  <c:v>74.306680250431612</c:v>
                </c:pt>
                <c:pt idx="1227">
                  <c:v>63.45702542881056</c:v>
                </c:pt>
                <c:pt idx="1228">
                  <c:v>62.735432895638766</c:v>
                </c:pt>
                <c:pt idx="1229">
                  <c:v>63.462120084151842</c:v>
                </c:pt>
                <c:pt idx="1230">
                  <c:v>109.82694052408118</c:v>
                </c:pt>
                <c:pt idx="1231">
                  <c:v>107.46693552099684</c:v>
                </c:pt>
                <c:pt idx="1232">
                  <c:v>116.86248502556717</c:v>
                </c:pt>
                <c:pt idx="1233">
                  <c:v>112.12709568019638</c:v>
                </c:pt>
                <c:pt idx="1234">
                  <c:v>107.87718723793488</c:v>
                </c:pt>
                <c:pt idx="1235">
                  <c:v>132.11829805987333</c:v>
                </c:pt>
                <c:pt idx="1236">
                  <c:v>117.57014355153666</c:v>
                </c:pt>
                <c:pt idx="1237">
                  <c:v>131.56652624411302</c:v>
                </c:pt>
                <c:pt idx="1238">
                  <c:v>119.02857908713113</c:v>
                </c:pt>
                <c:pt idx="1239">
                  <c:v>117.62208481320488</c:v>
                </c:pt>
                <c:pt idx="1240">
                  <c:v>114.70768517980459</c:v>
                </c:pt>
                <c:pt idx="1241">
                  <c:v>115.51848336881508</c:v>
                </c:pt>
                <c:pt idx="1242">
                  <c:v>111.0248628157008</c:v>
                </c:pt>
                <c:pt idx="1243">
                  <c:v>106.58501124100411</c:v>
                </c:pt>
                <c:pt idx="1244">
                  <c:v>97.378841105973336</c:v>
                </c:pt>
                <c:pt idx="1245">
                  <c:v>109.05831368241969</c:v>
                </c:pt>
                <c:pt idx="1246">
                  <c:v>104.48164936584806</c:v>
                </c:pt>
                <c:pt idx="1247">
                  <c:v>109.17553345088291</c:v>
                </c:pt>
                <c:pt idx="1248">
                  <c:v>103.9489179040845</c:v>
                </c:pt>
                <c:pt idx="1249">
                  <c:v>101.23989523002625</c:v>
                </c:pt>
                <c:pt idx="1250">
                  <c:v>99.724409316374221</c:v>
                </c:pt>
                <c:pt idx="1251">
                  <c:v>91.534523693967216</c:v>
                </c:pt>
                <c:pt idx="1252">
                  <c:v>96.911071284465464</c:v>
                </c:pt>
                <c:pt idx="1253">
                  <c:v>102.74654311434678</c:v>
                </c:pt>
                <c:pt idx="1254">
                  <c:v>102.36505300944916</c:v>
                </c:pt>
                <c:pt idx="1255">
                  <c:v>104.28039649141363</c:v>
                </c:pt>
                <c:pt idx="1256">
                  <c:v>101.85986357293717</c:v>
                </c:pt>
                <c:pt idx="1257">
                  <c:v>123.43978897289765</c:v>
                </c:pt>
                <c:pt idx="1258">
                  <c:v>117.34802145231421</c:v>
                </c:pt>
                <c:pt idx="1259">
                  <c:v>102.21289039173307</c:v>
                </c:pt>
                <c:pt idx="1260">
                  <c:v>95.815658606142449</c:v>
                </c:pt>
                <c:pt idx="1261">
                  <c:v>96.605735366041159</c:v>
                </c:pt>
                <c:pt idx="1262">
                  <c:v>91.015778982112295</c:v>
                </c:pt>
                <c:pt idx="1263">
                  <c:v>93.655559916154601</c:v>
                </c:pt>
                <c:pt idx="1264">
                  <c:v>105.31577450769529</c:v>
                </c:pt>
                <c:pt idx="1265">
                  <c:v>101.5888098082029</c:v>
                </c:pt>
                <c:pt idx="1266">
                  <c:v>103.04888592948696</c:v>
                </c:pt>
                <c:pt idx="1267">
                  <c:v>100.87903492547296</c:v>
                </c:pt>
                <c:pt idx="1268">
                  <c:v>115.71093640157804</c:v>
                </c:pt>
                <c:pt idx="1269">
                  <c:v>106.013350350736</c:v>
                </c:pt>
                <c:pt idx="1270">
                  <c:v>105.00346177867034</c:v>
                </c:pt>
                <c:pt idx="1271">
                  <c:v>101.05966702413417</c:v>
                </c:pt>
                <c:pt idx="1272">
                  <c:v>82.394697440985766</c:v>
                </c:pt>
                <c:pt idx="1273">
                  <c:v>100.83712418791421</c:v>
                </c:pt>
                <c:pt idx="1274">
                  <c:v>120.95231513775342</c:v>
                </c:pt>
                <c:pt idx="1275">
                  <c:v>111.6895153317802</c:v>
                </c:pt>
                <c:pt idx="1276">
                  <c:v>116.52828878948654</c:v>
                </c:pt>
                <c:pt idx="1277">
                  <c:v>111.93787282950592</c:v>
                </c:pt>
                <c:pt idx="1278">
                  <c:v>109.90682731844234</c:v>
                </c:pt>
                <c:pt idx="1279">
                  <c:v>93.60446878391609</c:v>
                </c:pt>
                <c:pt idx="1280">
                  <c:v>95.958808745240489</c:v>
                </c:pt>
                <c:pt idx="1281">
                  <c:v>81.263929484093694</c:v>
                </c:pt>
                <c:pt idx="1282">
                  <c:v>74.31825498081551</c:v>
                </c:pt>
                <c:pt idx="1283">
                  <c:v>70.56104735134457</c:v>
                </c:pt>
                <c:pt idx="1284">
                  <c:v>66.076076977124828</c:v>
                </c:pt>
                <c:pt idx="1285">
                  <c:v>45.180531084704079</c:v>
                </c:pt>
                <c:pt idx="1286">
                  <c:v>37.921313100877157</c:v>
                </c:pt>
                <c:pt idx="1287">
                  <c:v>65.750142765915015</c:v>
                </c:pt>
                <c:pt idx="1288">
                  <c:v>56.384710012388354</c:v>
                </c:pt>
                <c:pt idx="1289">
                  <c:v>68.470713119214466</c:v>
                </c:pt>
                <c:pt idx="1290">
                  <c:v>66.613732919240874</c:v>
                </c:pt>
                <c:pt idx="1291">
                  <c:v>59.210787038190631</c:v>
                </c:pt>
                <c:pt idx="1292">
                  <c:v>51.254214004289516</c:v>
                </c:pt>
                <c:pt idx="1293">
                  <c:v>47.120934307690547</c:v>
                </c:pt>
                <c:pt idx="1294">
                  <c:v>42.248805345555738</c:v>
                </c:pt>
                <c:pt idx="1295">
                  <c:v>32.947905610584826</c:v>
                </c:pt>
                <c:pt idx="1296">
                  <c:v>36.969682880345275</c:v>
                </c:pt>
                <c:pt idx="1297">
                  <c:v>20.946981073101817</c:v>
                </c:pt>
                <c:pt idx="1298">
                  <c:v>18.955210606891399</c:v>
                </c:pt>
                <c:pt idx="1299">
                  <c:v>77.722482980298977</c:v>
                </c:pt>
                <c:pt idx="1300">
                  <c:v>185.78340928379242</c:v>
                </c:pt>
                <c:pt idx="1301">
                  <c:v>184.53828115256519</c:v>
                </c:pt>
                <c:pt idx="1302">
                  <c:v>176.54447716025581</c:v>
                </c:pt>
                <c:pt idx="1303">
                  <c:v>169.52672302788017</c:v>
                </c:pt>
                <c:pt idx="1304">
                  <c:v>162.8469699416311</c:v>
                </c:pt>
                <c:pt idx="1305">
                  <c:v>160.82732964263235</c:v>
                </c:pt>
                <c:pt idx="1306">
                  <c:v>162.1543360459969</c:v>
                </c:pt>
                <c:pt idx="1307">
                  <c:v>152.55298876708102</c:v>
                </c:pt>
                <c:pt idx="1308">
                  <c:v>132.18952710347801</c:v>
                </c:pt>
                <c:pt idx="1309">
                  <c:v>115.36845545992001</c:v>
                </c:pt>
                <c:pt idx="1310">
                  <c:v>109.16641492946241</c:v>
                </c:pt>
                <c:pt idx="1311">
                  <c:v>112.03437297544532</c:v>
                </c:pt>
                <c:pt idx="1312">
                  <c:v>95.056278370893352</c:v>
                </c:pt>
                <c:pt idx="1313">
                  <c:v>98.080125668703118</c:v>
                </c:pt>
                <c:pt idx="1314">
                  <c:v>94.447814820807736</c:v>
                </c:pt>
                <c:pt idx="1315">
                  <c:v>93.27575828329303</c:v>
                </c:pt>
                <c:pt idx="1316">
                  <c:v>94.052774650209685</c:v>
                </c:pt>
                <c:pt idx="1317">
                  <c:v>63.528951386172793</c:v>
                </c:pt>
                <c:pt idx="1318">
                  <c:v>134.77635971624156</c:v>
                </c:pt>
                <c:pt idx="1319">
                  <c:v>142.14348478747982</c:v>
                </c:pt>
                <c:pt idx="1320">
                  <c:v>133.12194456971227</c:v>
                </c:pt>
                <c:pt idx="1321">
                  <c:v>129.9295625487259</c:v>
                </c:pt>
                <c:pt idx="1322">
                  <c:v>135.79757497535252</c:v>
                </c:pt>
                <c:pt idx="1323">
                  <c:v>131.77387703182546</c:v>
                </c:pt>
                <c:pt idx="1324">
                  <c:v>127.24139849190934</c:v>
                </c:pt>
                <c:pt idx="1325">
                  <c:v>155.79720224415772</c:v>
                </c:pt>
                <c:pt idx="1326">
                  <c:v>159.58383798715658</c:v>
                </c:pt>
                <c:pt idx="1327">
                  <c:v>156.53882001358491</c:v>
                </c:pt>
                <c:pt idx="1328">
                  <c:v>156.01197124750368</c:v>
                </c:pt>
                <c:pt idx="1329">
                  <c:v>159.24326445515931</c:v>
                </c:pt>
                <c:pt idx="1330">
                  <c:v>159.77820575529563</c:v>
                </c:pt>
                <c:pt idx="1331">
                  <c:v>153.0892243592927</c:v>
                </c:pt>
                <c:pt idx="1332">
                  <c:v>149.86900254508504</c:v>
                </c:pt>
                <c:pt idx="1333">
                  <c:v>125.38548298680273</c:v>
                </c:pt>
                <c:pt idx="1334">
                  <c:v>124.69949672470908</c:v>
                </c:pt>
                <c:pt idx="1335">
                  <c:v>141.18521524249846</c:v>
                </c:pt>
                <c:pt idx="1336">
                  <c:v>121.39000466411113</c:v>
                </c:pt>
                <c:pt idx="1337">
                  <c:v>97.431243272559868</c:v>
                </c:pt>
                <c:pt idx="1338">
                  <c:v>111.53066260090277</c:v>
                </c:pt>
                <c:pt idx="1339">
                  <c:v>108.17748532173903</c:v>
                </c:pt>
                <c:pt idx="1340">
                  <c:v>106.05406537977612</c:v>
                </c:pt>
                <c:pt idx="1341">
                  <c:v>103.88972550119033</c:v>
                </c:pt>
                <c:pt idx="1342">
                  <c:v>99.003598597741416</c:v>
                </c:pt>
                <c:pt idx="1343">
                  <c:v>94.254770823677347</c:v>
                </c:pt>
                <c:pt idx="1344">
                  <c:v>86.533865992907266</c:v>
                </c:pt>
                <c:pt idx="1345">
                  <c:v>103.82442314183454</c:v>
                </c:pt>
                <c:pt idx="1346">
                  <c:v>104.65696482643061</c:v>
                </c:pt>
                <c:pt idx="1347">
                  <c:v>106.1198415539412</c:v>
                </c:pt>
                <c:pt idx="1348">
                  <c:v>131.16951429825943</c:v>
                </c:pt>
                <c:pt idx="1349">
                  <c:v>121.68461197902236</c:v>
                </c:pt>
                <c:pt idx="1350">
                  <c:v>116.35546004504239</c:v>
                </c:pt>
                <c:pt idx="1351">
                  <c:v>117.04572366153241</c:v>
                </c:pt>
                <c:pt idx="1352">
                  <c:v>110.94591855112256</c:v>
                </c:pt>
                <c:pt idx="1353">
                  <c:v>102.8282789132455</c:v>
                </c:pt>
                <c:pt idx="1354">
                  <c:v>97.625395542284323</c:v>
                </c:pt>
                <c:pt idx="1355">
                  <c:v>97.756825269663736</c:v>
                </c:pt>
                <c:pt idx="1356">
                  <c:v>98.690249454596739</c:v>
                </c:pt>
                <c:pt idx="1357">
                  <c:v>93.429263701784038</c:v>
                </c:pt>
                <c:pt idx="1358">
                  <c:v>200.54813259858062</c:v>
                </c:pt>
                <c:pt idx="1359">
                  <c:v>191.7490191724938</c:v>
                </c:pt>
                <c:pt idx="1360">
                  <c:v>190.87412545500936</c:v>
                </c:pt>
                <c:pt idx="1361">
                  <c:v>190.92490710893995</c:v>
                </c:pt>
                <c:pt idx="1362">
                  <c:v>184.62517965821948</c:v>
                </c:pt>
                <c:pt idx="1363">
                  <c:v>177.74769136590658</c:v>
                </c:pt>
                <c:pt idx="1364">
                  <c:v>177.6634018849729</c:v>
                </c:pt>
                <c:pt idx="1365">
                  <c:v>192.7744131779595</c:v>
                </c:pt>
                <c:pt idx="1366">
                  <c:v>186.91642206341731</c:v>
                </c:pt>
                <c:pt idx="1367">
                  <c:v>184.2037532772485</c:v>
                </c:pt>
                <c:pt idx="1368">
                  <c:v>177.74476615581233</c:v>
                </c:pt>
                <c:pt idx="1369">
                  <c:v>166.10784290384967</c:v>
                </c:pt>
                <c:pt idx="1370">
                  <c:v>156.11270262887632</c:v>
                </c:pt>
                <c:pt idx="1371">
                  <c:v>142.8585549332945</c:v>
                </c:pt>
                <c:pt idx="1372">
                  <c:v>150.80191931308482</c:v>
                </c:pt>
                <c:pt idx="1373">
                  <c:v>143.20952596081042</c:v>
                </c:pt>
                <c:pt idx="1374">
                  <c:v>133.45333047024252</c:v>
                </c:pt>
                <c:pt idx="1375">
                  <c:v>138.73698539821135</c:v>
                </c:pt>
                <c:pt idx="1376">
                  <c:v>124.41801087147458</c:v>
                </c:pt>
                <c:pt idx="1377">
                  <c:v>122.11884644435898</c:v>
                </c:pt>
                <c:pt idx="1378">
                  <c:v>128.78394583346923</c:v>
                </c:pt>
                <c:pt idx="1379">
                  <c:v>127.26030422271195</c:v>
                </c:pt>
                <c:pt idx="1380">
                  <c:v>120.27684882322941</c:v>
                </c:pt>
                <c:pt idx="1381">
                  <c:v>122.04482137111594</c:v>
                </c:pt>
                <c:pt idx="1382">
                  <c:v>111.12996658458744</c:v>
                </c:pt>
                <c:pt idx="1383">
                  <c:v>107.95767656633295</c:v>
                </c:pt>
                <c:pt idx="1384">
                  <c:v>101.19686230090414</c:v>
                </c:pt>
                <c:pt idx="1385">
                  <c:v>83.914577364617969</c:v>
                </c:pt>
                <c:pt idx="1386">
                  <c:v>82.128087244237619</c:v>
                </c:pt>
                <c:pt idx="1387">
                  <c:v>78.058366770737464</c:v>
                </c:pt>
                <c:pt idx="1388">
                  <c:v>81.102573477191754</c:v>
                </c:pt>
                <c:pt idx="1389">
                  <c:v>79.298676423277243</c:v>
                </c:pt>
                <c:pt idx="1390">
                  <c:v>71.63680436910218</c:v>
                </c:pt>
                <c:pt idx="1391">
                  <c:v>64.146318556786198</c:v>
                </c:pt>
                <c:pt idx="1392">
                  <c:v>59.66921359307878</c:v>
                </c:pt>
                <c:pt idx="1393">
                  <c:v>64.617412747054786</c:v>
                </c:pt>
                <c:pt idx="1394">
                  <c:v>64.522131288352753</c:v>
                </c:pt>
                <c:pt idx="1395">
                  <c:v>60.348295955628039</c:v>
                </c:pt>
                <c:pt idx="1396">
                  <c:v>77.795431423948727</c:v>
                </c:pt>
                <c:pt idx="1397">
                  <c:v>73.979889511570207</c:v>
                </c:pt>
                <c:pt idx="1398">
                  <c:v>40.870965929011277</c:v>
                </c:pt>
                <c:pt idx="1399">
                  <c:v>34.737891676407173</c:v>
                </c:pt>
                <c:pt idx="1400">
                  <c:v>58.570346694931011</c:v>
                </c:pt>
                <c:pt idx="1401">
                  <c:v>132.66236403349086</c:v>
                </c:pt>
                <c:pt idx="1402">
                  <c:v>123.85294216284569</c:v>
                </c:pt>
                <c:pt idx="1403">
                  <c:v>130.00883213444217</c:v>
                </c:pt>
                <c:pt idx="1404">
                  <c:v>130.17830006401906</c:v>
                </c:pt>
                <c:pt idx="1405">
                  <c:v>129.67075029682005</c:v>
                </c:pt>
                <c:pt idx="1406">
                  <c:v>119.84725438294913</c:v>
                </c:pt>
                <c:pt idx="1407">
                  <c:v>111.60822384674726</c:v>
                </c:pt>
                <c:pt idx="1408">
                  <c:v>103.48746332401547</c:v>
                </c:pt>
                <c:pt idx="1409">
                  <c:v>99.694884988376785</c:v>
                </c:pt>
                <c:pt idx="1410">
                  <c:v>108.1590378612821</c:v>
                </c:pt>
                <c:pt idx="1411">
                  <c:v>143.57318202597676</c:v>
                </c:pt>
                <c:pt idx="1412">
                  <c:v>134.34026240468498</c:v>
                </c:pt>
                <c:pt idx="1413">
                  <c:v>130.19425422622569</c:v>
                </c:pt>
                <c:pt idx="1414">
                  <c:v>123.27601430489156</c:v>
                </c:pt>
                <c:pt idx="1415">
                  <c:v>122.90396239809847</c:v>
                </c:pt>
                <c:pt idx="1416">
                  <c:v>136.89366588411249</c:v>
                </c:pt>
                <c:pt idx="1417">
                  <c:v>124.3624323136232</c:v>
                </c:pt>
                <c:pt idx="1418">
                  <c:v>122.56563087914635</c:v>
                </c:pt>
                <c:pt idx="1419">
                  <c:v>146.93790884876239</c:v>
                </c:pt>
                <c:pt idx="1420">
                  <c:v>89.802013300834304</c:v>
                </c:pt>
                <c:pt idx="1421">
                  <c:v>103.65134445810978</c:v>
                </c:pt>
                <c:pt idx="1422">
                  <c:v>91.943519141958532</c:v>
                </c:pt>
                <c:pt idx="1423">
                  <c:v>24.011406879315075</c:v>
                </c:pt>
                <c:pt idx="1424">
                  <c:v>21.840867679191291</c:v>
                </c:pt>
                <c:pt idx="1425">
                  <c:v>29.347575710090922</c:v>
                </c:pt>
                <c:pt idx="1426">
                  <c:v>14.993111000536516</c:v>
                </c:pt>
                <c:pt idx="1427">
                  <c:v>-10.485523951794796</c:v>
                </c:pt>
                <c:pt idx="1428">
                  <c:v>5.6429617956155198E-7</c:v>
                </c:pt>
              </c:numCache>
            </c:numRef>
          </c:yVal>
        </c:ser>
        <c:ser>
          <c:idx val="1"/>
          <c:order val="1"/>
          <c:tx>
            <c:v>Upper</c:v>
          </c:tx>
          <c:marker>
            <c:symbol val="none"/>
          </c:marker>
          <c:xVal>
            <c:numRef>
              <c:f>CURE!$X$4:$X$5326</c:f>
              <c:numCache>
                <c:formatCode>0.000</c:formatCode>
                <c:ptCount val="5323"/>
                <c:pt idx="0">
                  <c:v>5.0658561296859173E-4</c:v>
                </c:pt>
                <c:pt idx="1">
                  <c:v>5.0658561296859173E-4</c:v>
                </c:pt>
                <c:pt idx="2">
                  <c:v>5.0658561296859173E-4</c:v>
                </c:pt>
                <c:pt idx="3">
                  <c:v>5.0658561296859173E-4</c:v>
                </c:pt>
                <c:pt idx="4">
                  <c:v>5.0658561296859173E-4</c:v>
                </c:pt>
                <c:pt idx="5">
                  <c:v>5.0658561296859173E-4</c:v>
                </c:pt>
                <c:pt idx="6">
                  <c:v>5.0658561296859173E-4</c:v>
                </c:pt>
                <c:pt idx="7">
                  <c:v>5.0658561296859173E-4</c:v>
                </c:pt>
                <c:pt idx="8">
                  <c:v>5.0658561296859173E-4</c:v>
                </c:pt>
                <c:pt idx="9">
                  <c:v>5.0658561296859173E-4</c:v>
                </c:pt>
                <c:pt idx="10">
                  <c:v>5.0658561296859173E-4</c:v>
                </c:pt>
                <c:pt idx="11">
                  <c:v>5.0658561296859173E-4</c:v>
                </c:pt>
                <c:pt idx="12">
                  <c:v>5.0658561296859173E-4</c:v>
                </c:pt>
                <c:pt idx="13">
                  <c:v>5.0658561296859173E-4</c:v>
                </c:pt>
                <c:pt idx="14">
                  <c:v>5.0658561296859173E-4</c:v>
                </c:pt>
                <c:pt idx="15">
                  <c:v>5.0658561296859173E-4</c:v>
                </c:pt>
                <c:pt idx="16">
                  <c:v>5.0658561296859173E-4</c:v>
                </c:pt>
                <c:pt idx="17">
                  <c:v>5.0658561296859173E-4</c:v>
                </c:pt>
                <c:pt idx="18">
                  <c:v>5.0658561296859173E-4</c:v>
                </c:pt>
                <c:pt idx="19">
                  <c:v>5.0658561296859173E-4</c:v>
                </c:pt>
                <c:pt idx="20">
                  <c:v>5.0658561296859173E-4</c:v>
                </c:pt>
                <c:pt idx="21">
                  <c:v>5.0658561296859173E-4</c:v>
                </c:pt>
                <c:pt idx="22">
                  <c:v>5.0658561296859173E-4</c:v>
                </c:pt>
                <c:pt idx="23">
                  <c:v>5.0658561296859173E-4</c:v>
                </c:pt>
                <c:pt idx="24">
                  <c:v>5.0658561296859173E-4</c:v>
                </c:pt>
                <c:pt idx="25">
                  <c:v>1.0131712259371835E-3</c:v>
                </c:pt>
                <c:pt idx="26">
                  <c:v>1.0131712259371835E-3</c:v>
                </c:pt>
                <c:pt idx="27">
                  <c:v>1.0131712259371835E-3</c:v>
                </c:pt>
                <c:pt idx="28">
                  <c:v>1.0131712259371835E-3</c:v>
                </c:pt>
                <c:pt idx="29">
                  <c:v>1.0131712259371835E-3</c:v>
                </c:pt>
                <c:pt idx="30">
                  <c:v>1.0131712259371835E-3</c:v>
                </c:pt>
                <c:pt idx="31">
                  <c:v>1.0131712259371835E-3</c:v>
                </c:pt>
                <c:pt idx="32">
                  <c:v>1.0131712259371835E-3</c:v>
                </c:pt>
                <c:pt idx="33">
                  <c:v>1.0131712259371835E-3</c:v>
                </c:pt>
                <c:pt idx="34">
                  <c:v>1.0131712259371835E-3</c:v>
                </c:pt>
                <c:pt idx="35">
                  <c:v>1.0131712259371835E-3</c:v>
                </c:pt>
                <c:pt idx="36">
                  <c:v>1.0131712259371835E-3</c:v>
                </c:pt>
                <c:pt idx="37">
                  <c:v>1.0131712259371835E-3</c:v>
                </c:pt>
                <c:pt idx="38">
                  <c:v>1.0131712259371835E-3</c:v>
                </c:pt>
                <c:pt idx="39">
                  <c:v>1.0131712259371835E-3</c:v>
                </c:pt>
                <c:pt idx="40">
                  <c:v>1.0131712259371835E-3</c:v>
                </c:pt>
                <c:pt idx="41">
                  <c:v>1.0131712259371835E-3</c:v>
                </c:pt>
                <c:pt idx="42">
                  <c:v>1.0131712259371835E-3</c:v>
                </c:pt>
                <c:pt idx="43">
                  <c:v>1.0131712259371835E-3</c:v>
                </c:pt>
                <c:pt idx="44">
                  <c:v>1.0131712259371835E-3</c:v>
                </c:pt>
                <c:pt idx="45">
                  <c:v>1.0131712259371835E-3</c:v>
                </c:pt>
                <c:pt idx="46">
                  <c:v>1.0131712259371835E-3</c:v>
                </c:pt>
                <c:pt idx="47">
                  <c:v>1.0131712259371835E-3</c:v>
                </c:pt>
                <c:pt idx="48">
                  <c:v>1.0131712259371835E-3</c:v>
                </c:pt>
                <c:pt idx="49">
                  <c:v>1.0131712259371835E-3</c:v>
                </c:pt>
                <c:pt idx="50">
                  <c:v>1.0131712259371835E-3</c:v>
                </c:pt>
                <c:pt idx="51">
                  <c:v>1.0131712259371835E-3</c:v>
                </c:pt>
                <c:pt idx="52">
                  <c:v>1.5197568389057751E-3</c:v>
                </c:pt>
                <c:pt idx="53">
                  <c:v>1.5197568389057751E-3</c:v>
                </c:pt>
                <c:pt idx="54">
                  <c:v>1.5197568389057751E-3</c:v>
                </c:pt>
                <c:pt idx="55">
                  <c:v>1.5197568389057751E-3</c:v>
                </c:pt>
                <c:pt idx="56">
                  <c:v>1.5197568389057751E-3</c:v>
                </c:pt>
                <c:pt idx="57">
                  <c:v>1.5197568389057751E-3</c:v>
                </c:pt>
                <c:pt idx="58">
                  <c:v>1.5197568389057751E-3</c:v>
                </c:pt>
                <c:pt idx="59">
                  <c:v>1.5197568389057751E-3</c:v>
                </c:pt>
                <c:pt idx="60">
                  <c:v>1.5197568389057751E-3</c:v>
                </c:pt>
                <c:pt idx="61">
                  <c:v>1.5197568389057751E-3</c:v>
                </c:pt>
                <c:pt idx="62">
                  <c:v>1.5197568389057751E-3</c:v>
                </c:pt>
                <c:pt idx="63">
                  <c:v>1.5197568389057751E-3</c:v>
                </c:pt>
                <c:pt idx="64">
                  <c:v>1.5197568389057751E-3</c:v>
                </c:pt>
                <c:pt idx="65">
                  <c:v>1.5197568389057751E-3</c:v>
                </c:pt>
                <c:pt idx="66">
                  <c:v>1.5197568389057751E-3</c:v>
                </c:pt>
                <c:pt idx="67">
                  <c:v>1.5197568389057751E-3</c:v>
                </c:pt>
                <c:pt idx="68">
                  <c:v>1.5197568389057751E-3</c:v>
                </c:pt>
                <c:pt idx="69">
                  <c:v>1.5197568389057751E-3</c:v>
                </c:pt>
                <c:pt idx="70">
                  <c:v>1.5197568389057751E-3</c:v>
                </c:pt>
                <c:pt idx="71">
                  <c:v>1.5197568389057751E-3</c:v>
                </c:pt>
                <c:pt idx="72">
                  <c:v>1.5197568389057751E-3</c:v>
                </c:pt>
                <c:pt idx="73">
                  <c:v>1.5197568389057751E-3</c:v>
                </c:pt>
                <c:pt idx="74">
                  <c:v>1.5197568389057751E-3</c:v>
                </c:pt>
                <c:pt idx="75">
                  <c:v>1.5197568389057751E-3</c:v>
                </c:pt>
                <c:pt idx="76">
                  <c:v>2.0263424518743669E-3</c:v>
                </c:pt>
                <c:pt idx="77">
                  <c:v>2.0263424518743669E-3</c:v>
                </c:pt>
                <c:pt idx="78">
                  <c:v>2.0263424518743669E-3</c:v>
                </c:pt>
                <c:pt idx="79">
                  <c:v>2.0263424518743669E-3</c:v>
                </c:pt>
                <c:pt idx="80">
                  <c:v>2.0263424518743669E-3</c:v>
                </c:pt>
                <c:pt idx="81">
                  <c:v>2.0263424518743669E-3</c:v>
                </c:pt>
                <c:pt idx="82">
                  <c:v>2.0263424518743669E-3</c:v>
                </c:pt>
                <c:pt idx="83">
                  <c:v>2.0263424518743669E-3</c:v>
                </c:pt>
                <c:pt idx="84">
                  <c:v>2.0263424518743669E-3</c:v>
                </c:pt>
                <c:pt idx="85">
                  <c:v>2.0263424518743669E-3</c:v>
                </c:pt>
                <c:pt idx="86">
                  <c:v>2.0263424518743669E-3</c:v>
                </c:pt>
                <c:pt idx="87">
                  <c:v>2.0263424518743669E-3</c:v>
                </c:pt>
                <c:pt idx="88">
                  <c:v>2.0263424518743669E-3</c:v>
                </c:pt>
                <c:pt idx="89">
                  <c:v>2.0263424518743669E-3</c:v>
                </c:pt>
                <c:pt idx="90">
                  <c:v>2.0263424518743669E-3</c:v>
                </c:pt>
                <c:pt idx="91">
                  <c:v>2.0263424518743669E-3</c:v>
                </c:pt>
                <c:pt idx="92">
                  <c:v>2.0263424518743669E-3</c:v>
                </c:pt>
                <c:pt idx="93">
                  <c:v>2.0263424518743669E-3</c:v>
                </c:pt>
                <c:pt idx="94">
                  <c:v>2.0263424518743669E-3</c:v>
                </c:pt>
                <c:pt idx="95">
                  <c:v>2.0263424518743669E-3</c:v>
                </c:pt>
                <c:pt idx="96">
                  <c:v>2.0263424518743669E-3</c:v>
                </c:pt>
                <c:pt idx="97">
                  <c:v>2.0263424518743669E-3</c:v>
                </c:pt>
                <c:pt idx="98">
                  <c:v>2.0263424518743669E-3</c:v>
                </c:pt>
                <c:pt idx="99">
                  <c:v>2.0263424518743669E-3</c:v>
                </c:pt>
                <c:pt idx="100">
                  <c:v>2.0263424518743669E-3</c:v>
                </c:pt>
                <c:pt idx="101">
                  <c:v>2.0263424518743669E-3</c:v>
                </c:pt>
                <c:pt idx="102">
                  <c:v>2.0263424518743669E-3</c:v>
                </c:pt>
                <c:pt idx="103">
                  <c:v>2.0263424518743669E-3</c:v>
                </c:pt>
                <c:pt idx="104">
                  <c:v>2.0263424518743669E-3</c:v>
                </c:pt>
                <c:pt idx="105">
                  <c:v>2.0263424518743669E-3</c:v>
                </c:pt>
                <c:pt idx="106">
                  <c:v>2.0263424518743669E-3</c:v>
                </c:pt>
                <c:pt idx="107">
                  <c:v>2.532928064842959E-3</c:v>
                </c:pt>
                <c:pt idx="108">
                  <c:v>2.532928064842959E-3</c:v>
                </c:pt>
                <c:pt idx="109">
                  <c:v>2.532928064842959E-3</c:v>
                </c:pt>
                <c:pt idx="110">
                  <c:v>2.532928064842959E-3</c:v>
                </c:pt>
                <c:pt idx="111">
                  <c:v>2.532928064842959E-3</c:v>
                </c:pt>
                <c:pt idx="112">
                  <c:v>2.532928064842959E-3</c:v>
                </c:pt>
                <c:pt idx="113">
                  <c:v>2.532928064842959E-3</c:v>
                </c:pt>
                <c:pt idx="114">
                  <c:v>2.532928064842959E-3</c:v>
                </c:pt>
                <c:pt idx="115">
                  <c:v>2.532928064842959E-3</c:v>
                </c:pt>
                <c:pt idx="116">
                  <c:v>2.532928064842959E-3</c:v>
                </c:pt>
                <c:pt idx="117">
                  <c:v>2.532928064842959E-3</c:v>
                </c:pt>
                <c:pt idx="118">
                  <c:v>2.532928064842959E-3</c:v>
                </c:pt>
                <c:pt idx="119">
                  <c:v>2.532928064842959E-3</c:v>
                </c:pt>
                <c:pt idx="120">
                  <c:v>2.532928064842959E-3</c:v>
                </c:pt>
                <c:pt idx="121">
                  <c:v>2.532928064842959E-3</c:v>
                </c:pt>
                <c:pt idx="122">
                  <c:v>2.532928064842959E-3</c:v>
                </c:pt>
                <c:pt idx="123">
                  <c:v>2.532928064842959E-3</c:v>
                </c:pt>
                <c:pt idx="124">
                  <c:v>2.532928064842959E-3</c:v>
                </c:pt>
                <c:pt idx="125">
                  <c:v>2.532928064842959E-3</c:v>
                </c:pt>
                <c:pt idx="126">
                  <c:v>2.532928064842959E-3</c:v>
                </c:pt>
                <c:pt idx="127">
                  <c:v>3.0395136778115501E-3</c:v>
                </c:pt>
                <c:pt idx="128">
                  <c:v>3.0395136778115501E-3</c:v>
                </c:pt>
                <c:pt idx="129">
                  <c:v>3.0395136778115501E-3</c:v>
                </c:pt>
                <c:pt idx="130">
                  <c:v>3.0395136778115501E-3</c:v>
                </c:pt>
                <c:pt idx="131">
                  <c:v>3.0395136778115501E-3</c:v>
                </c:pt>
                <c:pt idx="132">
                  <c:v>3.0395136778115501E-3</c:v>
                </c:pt>
                <c:pt idx="133">
                  <c:v>3.0395136778115501E-3</c:v>
                </c:pt>
                <c:pt idx="134">
                  <c:v>3.0395136778115501E-3</c:v>
                </c:pt>
                <c:pt idx="135">
                  <c:v>3.0395136778115501E-3</c:v>
                </c:pt>
                <c:pt idx="136">
                  <c:v>3.0395136778115501E-3</c:v>
                </c:pt>
                <c:pt idx="137">
                  <c:v>3.0395136778115501E-3</c:v>
                </c:pt>
                <c:pt idx="138">
                  <c:v>3.0395136778115501E-3</c:v>
                </c:pt>
                <c:pt idx="139">
                  <c:v>3.0395136778115501E-3</c:v>
                </c:pt>
                <c:pt idx="140">
                  <c:v>3.0395136778115501E-3</c:v>
                </c:pt>
                <c:pt idx="141">
                  <c:v>3.5460992907801426E-3</c:v>
                </c:pt>
                <c:pt idx="142">
                  <c:v>3.5460992907801426E-3</c:v>
                </c:pt>
                <c:pt idx="143">
                  <c:v>3.5460992907801426E-3</c:v>
                </c:pt>
                <c:pt idx="144">
                  <c:v>3.5460992907801426E-3</c:v>
                </c:pt>
                <c:pt idx="145">
                  <c:v>3.5460992907801426E-3</c:v>
                </c:pt>
                <c:pt idx="146">
                  <c:v>3.5460992907801426E-3</c:v>
                </c:pt>
                <c:pt idx="147">
                  <c:v>3.5460992907801426E-3</c:v>
                </c:pt>
                <c:pt idx="148">
                  <c:v>3.5460992907801426E-3</c:v>
                </c:pt>
                <c:pt idx="149">
                  <c:v>3.5460992907801426E-3</c:v>
                </c:pt>
                <c:pt idx="150">
                  <c:v>3.5460992907801426E-3</c:v>
                </c:pt>
                <c:pt idx="151">
                  <c:v>3.5460992907801426E-3</c:v>
                </c:pt>
                <c:pt idx="152">
                  <c:v>3.5460992907801426E-3</c:v>
                </c:pt>
                <c:pt idx="153">
                  <c:v>3.5460992907801426E-3</c:v>
                </c:pt>
                <c:pt idx="154">
                  <c:v>3.5460992907801426E-3</c:v>
                </c:pt>
                <c:pt idx="155">
                  <c:v>3.5460992907801426E-3</c:v>
                </c:pt>
                <c:pt idx="156">
                  <c:v>3.5460992907801426E-3</c:v>
                </c:pt>
                <c:pt idx="157">
                  <c:v>3.5460992907801426E-3</c:v>
                </c:pt>
                <c:pt idx="158">
                  <c:v>4.0526849037487338E-3</c:v>
                </c:pt>
                <c:pt idx="159">
                  <c:v>4.0526849037487338E-3</c:v>
                </c:pt>
                <c:pt idx="160">
                  <c:v>4.0526849037487338E-3</c:v>
                </c:pt>
                <c:pt idx="161">
                  <c:v>4.0526849037487338E-3</c:v>
                </c:pt>
                <c:pt idx="162">
                  <c:v>4.0526849037487338E-3</c:v>
                </c:pt>
                <c:pt idx="163">
                  <c:v>4.0526849037487338E-3</c:v>
                </c:pt>
                <c:pt idx="164">
                  <c:v>4.0526849037487338E-3</c:v>
                </c:pt>
                <c:pt idx="165">
                  <c:v>4.0526849037487338E-3</c:v>
                </c:pt>
                <c:pt idx="166">
                  <c:v>4.0526849037487338E-3</c:v>
                </c:pt>
                <c:pt idx="167">
                  <c:v>4.0526849037487338E-3</c:v>
                </c:pt>
                <c:pt idx="168">
                  <c:v>4.0526849037487338E-3</c:v>
                </c:pt>
                <c:pt idx="169">
                  <c:v>4.0526849037487338E-3</c:v>
                </c:pt>
                <c:pt idx="170">
                  <c:v>4.0526849037487338E-3</c:v>
                </c:pt>
                <c:pt idx="171">
                  <c:v>4.0526849037487338E-3</c:v>
                </c:pt>
                <c:pt idx="172">
                  <c:v>4.0526849037487338E-3</c:v>
                </c:pt>
                <c:pt idx="173">
                  <c:v>4.0526849037487338E-3</c:v>
                </c:pt>
                <c:pt idx="174">
                  <c:v>4.0526849037487338E-3</c:v>
                </c:pt>
                <c:pt idx="175">
                  <c:v>4.0526849037487338E-3</c:v>
                </c:pt>
                <c:pt idx="176">
                  <c:v>4.0526849037487338E-3</c:v>
                </c:pt>
                <c:pt idx="177">
                  <c:v>4.0526849037487338E-3</c:v>
                </c:pt>
                <c:pt idx="178">
                  <c:v>4.559270516717325E-3</c:v>
                </c:pt>
                <c:pt idx="179">
                  <c:v>4.559270516717325E-3</c:v>
                </c:pt>
                <c:pt idx="180">
                  <c:v>4.559270516717325E-3</c:v>
                </c:pt>
                <c:pt idx="181">
                  <c:v>4.559270516717325E-3</c:v>
                </c:pt>
                <c:pt idx="182">
                  <c:v>4.559270516717325E-3</c:v>
                </c:pt>
                <c:pt idx="183">
                  <c:v>4.559270516717325E-3</c:v>
                </c:pt>
                <c:pt idx="184">
                  <c:v>4.559270516717325E-3</c:v>
                </c:pt>
                <c:pt idx="185">
                  <c:v>4.559270516717325E-3</c:v>
                </c:pt>
                <c:pt idx="186">
                  <c:v>4.559270516717325E-3</c:v>
                </c:pt>
                <c:pt idx="187">
                  <c:v>4.559270516717325E-3</c:v>
                </c:pt>
                <c:pt idx="188">
                  <c:v>4.559270516717325E-3</c:v>
                </c:pt>
                <c:pt idx="189">
                  <c:v>4.559270516717325E-3</c:v>
                </c:pt>
                <c:pt idx="190">
                  <c:v>4.559270516717325E-3</c:v>
                </c:pt>
                <c:pt idx="191">
                  <c:v>4.559270516717325E-3</c:v>
                </c:pt>
                <c:pt idx="192">
                  <c:v>4.559270516717325E-3</c:v>
                </c:pt>
                <c:pt idx="193">
                  <c:v>5.0658561296859179E-3</c:v>
                </c:pt>
                <c:pt idx="194">
                  <c:v>5.0658561296859179E-3</c:v>
                </c:pt>
                <c:pt idx="195">
                  <c:v>5.0658561296859179E-3</c:v>
                </c:pt>
                <c:pt idx="196">
                  <c:v>5.0658561296859179E-3</c:v>
                </c:pt>
                <c:pt idx="197">
                  <c:v>5.0658561296859179E-3</c:v>
                </c:pt>
                <c:pt idx="198">
                  <c:v>5.0658561296859179E-3</c:v>
                </c:pt>
                <c:pt idx="199">
                  <c:v>5.0658561296859179E-3</c:v>
                </c:pt>
                <c:pt idx="200">
                  <c:v>5.0658561296859179E-3</c:v>
                </c:pt>
                <c:pt idx="201">
                  <c:v>5.0658561296859179E-3</c:v>
                </c:pt>
                <c:pt idx="202">
                  <c:v>5.0658561296859179E-3</c:v>
                </c:pt>
                <c:pt idx="203">
                  <c:v>5.0658561296859179E-3</c:v>
                </c:pt>
                <c:pt idx="204">
                  <c:v>5.0658561296859179E-3</c:v>
                </c:pt>
                <c:pt idx="205">
                  <c:v>5.0658561296859179E-3</c:v>
                </c:pt>
                <c:pt idx="206">
                  <c:v>5.0658561296859179E-3</c:v>
                </c:pt>
                <c:pt idx="207">
                  <c:v>5.0658561296859179E-3</c:v>
                </c:pt>
                <c:pt idx="208">
                  <c:v>5.5724417426545091E-3</c:v>
                </c:pt>
                <c:pt idx="209">
                  <c:v>5.5724417426545091E-3</c:v>
                </c:pt>
                <c:pt idx="210">
                  <c:v>5.5724417426545091E-3</c:v>
                </c:pt>
                <c:pt idx="211">
                  <c:v>5.5724417426545091E-3</c:v>
                </c:pt>
                <c:pt idx="212">
                  <c:v>5.5724417426545091E-3</c:v>
                </c:pt>
                <c:pt idx="213">
                  <c:v>5.5724417426545091E-3</c:v>
                </c:pt>
                <c:pt idx="214">
                  <c:v>5.5724417426545091E-3</c:v>
                </c:pt>
                <c:pt idx="215">
                  <c:v>5.5724417426545091E-3</c:v>
                </c:pt>
                <c:pt idx="216">
                  <c:v>5.5724417426545091E-3</c:v>
                </c:pt>
                <c:pt idx="217">
                  <c:v>5.5724417426545091E-3</c:v>
                </c:pt>
                <c:pt idx="218">
                  <c:v>5.5724417426545091E-3</c:v>
                </c:pt>
                <c:pt idx="219">
                  <c:v>5.5724417426545091E-3</c:v>
                </c:pt>
                <c:pt idx="220">
                  <c:v>5.5724417426545091E-3</c:v>
                </c:pt>
                <c:pt idx="221">
                  <c:v>5.5724417426545091E-3</c:v>
                </c:pt>
                <c:pt idx="222">
                  <c:v>5.5724417426545091E-3</c:v>
                </c:pt>
                <c:pt idx="223">
                  <c:v>5.5724417426545091E-3</c:v>
                </c:pt>
                <c:pt idx="224">
                  <c:v>5.5724417426545091E-3</c:v>
                </c:pt>
                <c:pt idx="225">
                  <c:v>6.0790273556231003E-3</c:v>
                </c:pt>
                <c:pt idx="226">
                  <c:v>6.0790273556231003E-3</c:v>
                </c:pt>
                <c:pt idx="227">
                  <c:v>6.0790273556231003E-3</c:v>
                </c:pt>
                <c:pt idx="228">
                  <c:v>6.0790273556231003E-3</c:v>
                </c:pt>
                <c:pt idx="229">
                  <c:v>6.0790273556231003E-3</c:v>
                </c:pt>
                <c:pt idx="230">
                  <c:v>6.0790273556231003E-3</c:v>
                </c:pt>
                <c:pt idx="231">
                  <c:v>6.0790273556231003E-3</c:v>
                </c:pt>
                <c:pt idx="232">
                  <c:v>6.0790273556231003E-3</c:v>
                </c:pt>
                <c:pt idx="233">
                  <c:v>6.0790273556231003E-3</c:v>
                </c:pt>
                <c:pt idx="234">
                  <c:v>6.0790273556231003E-3</c:v>
                </c:pt>
                <c:pt idx="235">
                  <c:v>6.0790273556231003E-3</c:v>
                </c:pt>
                <c:pt idx="236">
                  <c:v>6.0790273556231003E-3</c:v>
                </c:pt>
                <c:pt idx="237">
                  <c:v>6.5856129685916923E-3</c:v>
                </c:pt>
                <c:pt idx="238">
                  <c:v>6.5856129685916923E-3</c:v>
                </c:pt>
                <c:pt idx="239">
                  <c:v>6.5856129685916923E-3</c:v>
                </c:pt>
                <c:pt idx="240">
                  <c:v>6.5856129685916923E-3</c:v>
                </c:pt>
                <c:pt idx="241">
                  <c:v>6.5856129685916923E-3</c:v>
                </c:pt>
                <c:pt idx="242">
                  <c:v>6.5856129685916923E-3</c:v>
                </c:pt>
                <c:pt idx="243">
                  <c:v>6.5856129685916923E-3</c:v>
                </c:pt>
                <c:pt idx="244">
                  <c:v>7.0921985815602853E-3</c:v>
                </c:pt>
                <c:pt idx="245">
                  <c:v>7.0921985815602853E-3</c:v>
                </c:pt>
                <c:pt idx="246">
                  <c:v>7.0921985815602853E-3</c:v>
                </c:pt>
                <c:pt idx="247">
                  <c:v>7.0921985815602853E-3</c:v>
                </c:pt>
                <c:pt idx="248">
                  <c:v>7.0921985815602853E-3</c:v>
                </c:pt>
                <c:pt idx="249">
                  <c:v>7.0921985815602853E-3</c:v>
                </c:pt>
                <c:pt idx="250">
                  <c:v>7.0921985815602853E-3</c:v>
                </c:pt>
                <c:pt idx="251">
                  <c:v>7.0921985815602853E-3</c:v>
                </c:pt>
                <c:pt idx="252">
                  <c:v>7.0921985815602853E-3</c:v>
                </c:pt>
                <c:pt idx="253">
                  <c:v>7.0921985815602853E-3</c:v>
                </c:pt>
                <c:pt idx="254">
                  <c:v>7.0921985815602853E-3</c:v>
                </c:pt>
                <c:pt idx="255">
                  <c:v>7.0921985815602853E-3</c:v>
                </c:pt>
                <c:pt idx="256">
                  <c:v>7.0921985815602853E-3</c:v>
                </c:pt>
                <c:pt idx="257">
                  <c:v>7.5987841945288756E-3</c:v>
                </c:pt>
                <c:pt idx="258">
                  <c:v>7.5987841945288756E-3</c:v>
                </c:pt>
                <c:pt idx="259">
                  <c:v>7.5987841945288756E-3</c:v>
                </c:pt>
                <c:pt idx="260">
                  <c:v>7.5987841945288756E-3</c:v>
                </c:pt>
                <c:pt idx="261">
                  <c:v>7.5987841945288756E-3</c:v>
                </c:pt>
                <c:pt idx="262">
                  <c:v>7.5987841945288756E-3</c:v>
                </c:pt>
                <c:pt idx="263">
                  <c:v>7.5987841945288756E-3</c:v>
                </c:pt>
                <c:pt idx="264">
                  <c:v>7.5987841945288756E-3</c:v>
                </c:pt>
                <c:pt idx="265">
                  <c:v>7.5987841945288756E-3</c:v>
                </c:pt>
                <c:pt idx="266">
                  <c:v>7.5987841945288756E-3</c:v>
                </c:pt>
                <c:pt idx="267">
                  <c:v>7.5987841945288756E-3</c:v>
                </c:pt>
                <c:pt idx="268">
                  <c:v>7.5987841945288756E-3</c:v>
                </c:pt>
                <c:pt idx="269">
                  <c:v>7.5987841945288756E-3</c:v>
                </c:pt>
                <c:pt idx="270">
                  <c:v>7.5987841945288756E-3</c:v>
                </c:pt>
                <c:pt idx="271">
                  <c:v>7.5987841945288756E-3</c:v>
                </c:pt>
                <c:pt idx="272">
                  <c:v>7.5987841945288756E-3</c:v>
                </c:pt>
                <c:pt idx="273">
                  <c:v>7.5987841945288756E-3</c:v>
                </c:pt>
                <c:pt idx="274">
                  <c:v>7.5987841945288756E-3</c:v>
                </c:pt>
                <c:pt idx="275">
                  <c:v>8.1053698074974676E-3</c:v>
                </c:pt>
                <c:pt idx="276">
                  <c:v>8.1053698074974676E-3</c:v>
                </c:pt>
                <c:pt idx="277">
                  <c:v>8.1053698074974676E-3</c:v>
                </c:pt>
                <c:pt idx="278">
                  <c:v>8.1053698074974676E-3</c:v>
                </c:pt>
                <c:pt idx="279">
                  <c:v>8.1053698074974676E-3</c:v>
                </c:pt>
                <c:pt idx="280">
                  <c:v>8.1053698074974676E-3</c:v>
                </c:pt>
                <c:pt idx="281">
                  <c:v>8.1053698074974676E-3</c:v>
                </c:pt>
                <c:pt idx="282">
                  <c:v>8.1053698074974676E-3</c:v>
                </c:pt>
                <c:pt idx="283">
                  <c:v>8.1053698074974676E-3</c:v>
                </c:pt>
                <c:pt idx="284">
                  <c:v>8.1053698074974676E-3</c:v>
                </c:pt>
                <c:pt idx="285">
                  <c:v>8.6119554204660605E-3</c:v>
                </c:pt>
                <c:pt idx="286">
                  <c:v>8.6119554204660605E-3</c:v>
                </c:pt>
                <c:pt idx="287">
                  <c:v>8.6119554204660605E-3</c:v>
                </c:pt>
                <c:pt idx="288">
                  <c:v>8.6119554204660605E-3</c:v>
                </c:pt>
                <c:pt idx="289">
                  <c:v>8.6119554204660605E-3</c:v>
                </c:pt>
                <c:pt idx="290">
                  <c:v>8.6119554204660605E-3</c:v>
                </c:pt>
                <c:pt idx="291">
                  <c:v>8.6119554204660605E-3</c:v>
                </c:pt>
                <c:pt idx="292">
                  <c:v>8.6119554204660605E-3</c:v>
                </c:pt>
                <c:pt idx="293">
                  <c:v>8.6119554204660605E-3</c:v>
                </c:pt>
                <c:pt idx="294">
                  <c:v>9.11854103343465E-3</c:v>
                </c:pt>
                <c:pt idx="295">
                  <c:v>9.11854103343465E-3</c:v>
                </c:pt>
                <c:pt idx="296">
                  <c:v>9.11854103343465E-3</c:v>
                </c:pt>
                <c:pt idx="297">
                  <c:v>9.11854103343465E-3</c:v>
                </c:pt>
                <c:pt idx="298">
                  <c:v>9.11854103343465E-3</c:v>
                </c:pt>
                <c:pt idx="299">
                  <c:v>9.11854103343465E-3</c:v>
                </c:pt>
                <c:pt idx="300">
                  <c:v>9.11854103343465E-3</c:v>
                </c:pt>
                <c:pt idx="301">
                  <c:v>9.11854103343465E-3</c:v>
                </c:pt>
                <c:pt idx="302">
                  <c:v>9.11854103343465E-3</c:v>
                </c:pt>
                <c:pt idx="303">
                  <c:v>9.11854103343465E-3</c:v>
                </c:pt>
                <c:pt idx="304">
                  <c:v>9.6251266464032429E-3</c:v>
                </c:pt>
                <c:pt idx="305">
                  <c:v>9.6251266464032429E-3</c:v>
                </c:pt>
                <c:pt idx="306">
                  <c:v>9.6251266464032429E-3</c:v>
                </c:pt>
                <c:pt idx="307">
                  <c:v>9.6251266464032429E-3</c:v>
                </c:pt>
                <c:pt idx="308">
                  <c:v>9.6251266464032429E-3</c:v>
                </c:pt>
                <c:pt idx="309">
                  <c:v>9.6251266464032429E-3</c:v>
                </c:pt>
                <c:pt idx="310">
                  <c:v>9.6251266464032429E-3</c:v>
                </c:pt>
                <c:pt idx="311">
                  <c:v>9.6251266464032429E-3</c:v>
                </c:pt>
                <c:pt idx="312">
                  <c:v>1.0131712259371836E-2</c:v>
                </c:pt>
                <c:pt idx="313">
                  <c:v>1.0131712259371836E-2</c:v>
                </c:pt>
                <c:pt idx="314">
                  <c:v>1.0131712259371836E-2</c:v>
                </c:pt>
                <c:pt idx="315">
                  <c:v>1.0131712259371836E-2</c:v>
                </c:pt>
                <c:pt idx="316">
                  <c:v>1.0131712259371836E-2</c:v>
                </c:pt>
                <c:pt idx="317">
                  <c:v>1.0131712259371836E-2</c:v>
                </c:pt>
                <c:pt idx="318">
                  <c:v>1.0131712259371836E-2</c:v>
                </c:pt>
                <c:pt idx="319">
                  <c:v>1.0131712259371836E-2</c:v>
                </c:pt>
                <c:pt idx="320">
                  <c:v>1.0131712259371836E-2</c:v>
                </c:pt>
                <c:pt idx="321">
                  <c:v>1.0131712259371836E-2</c:v>
                </c:pt>
                <c:pt idx="322">
                  <c:v>1.0131712259371836E-2</c:v>
                </c:pt>
                <c:pt idx="323">
                  <c:v>1.0131712259371836E-2</c:v>
                </c:pt>
                <c:pt idx="324">
                  <c:v>1.0131712259371836E-2</c:v>
                </c:pt>
                <c:pt idx="325">
                  <c:v>1.0131712259371836E-2</c:v>
                </c:pt>
                <c:pt idx="326">
                  <c:v>1.0131712259371836E-2</c:v>
                </c:pt>
                <c:pt idx="327">
                  <c:v>1.0638297872340425E-2</c:v>
                </c:pt>
                <c:pt idx="328">
                  <c:v>1.0638297872340425E-2</c:v>
                </c:pt>
                <c:pt idx="329">
                  <c:v>1.0638297872340425E-2</c:v>
                </c:pt>
                <c:pt idx="330">
                  <c:v>1.0638297872340425E-2</c:v>
                </c:pt>
                <c:pt idx="331">
                  <c:v>1.0638297872340425E-2</c:v>
                </c:pt>
                <c:pt idx="332">
                  <c:v>1.0638297872340425E-2</c:v>
                </c:pt>
                <c:pt idx="333">
                  <c:v>1.0638297872340425E-2</c:v>
                </c:pt>
                <c:pt idx="334">
                  <c:v>1.0638297872340425E-2</c:v>
                </c:pt>
                <c:pt idx="335">
                  <c:v>1.0638297872340425E-2</c:v>
                </c:pt>
                <c:pt idx="336">
                  <c:v>1.0638297872340425E-2</c:v>
                </c:pt>
                <c:pt idx="337">
                  <c:v>1.0638297872340425E-2</c:v>
                </c:pt>
                <c:pt idx="338">
                  <c:v>1.0638297872340425E-2</c:v>
                </c:pt>
                <c:pt idx="339">
                  <c:v>1.0638297872340425E-2</c:v>
                </c:pt>
                <c:pt idx="340">
                  <c:v>1.0638297872340425E-2</c:v>
                </c:pt>
                <c:pt idx="341">
                  <c:v>1.0638297872340425E-2</c:v>
                </c:pt>
                <c:pt idx="342">
                  <c:v>1.0638297872340425E-2</c:v>
                </c:pt>
                <c:pt idx="343">
                  <c:v>1.0638297872340425E-2</c:v>
                </c:pt>
                <c:pt idx="344">
                  <c:v>1.1144883485309018E-2</c:v>
                </c:pt>
                <c:pt idx="345">
                  <c:v>1.1144883485309018E-2</c:v>
                </c:pt>
                <c:pt idx="346">
                  <c:v>1.1144883485309018E-2</c:v>
                </c:pt>
                <c:pt idx="347">
                  <c:v>1.1144883485309018E-2</c:v>
                </c:pt>
                <c:pt idx="348">
                  <c:v>1.1144883485309018E-2</c:v>
                </c:pt>
                <c:pt idx="349">
                  <c:v>1.1144883485309018E-2</c:v>
                </c:pt>
                <c:pt idx="350">
                  <c:v>1.1144883485309018E-2</c:v>
                </c:pt>
                <c:pt idx="351">
                  <c:v>1.1144883485309018E-2</c:v>
                </c:pt>
                <c:pt idx="352">
                  <c:v>1.1144883485309018E-2</c:v>
                </c:pt>
                <c:pt idx="353">
                  <c:v>1.1651469098277611E-2</c:v>
                </c:pt>
                <c:pt idx="354">
                  <c:v>1.1651469098277611E-2</c:v>
                </c:pt>
                <c:pt idx="355">
                  <c:v>1.1651469098277611E-2</c:v>
                </c:pt>
                <c:pt idx="356">
                  <c:v>1.1651469098277611E-2</c:v>
                </c:pt>
                <c:pt idx="357">
                  <c:v>1.1651469098277611E-2</c:v>
                </c:pt>
                <c:pt idx="358">
                  <c:v>1.1651469098277611E-2</c:v>
                </c:pt>
                <c:pt idx="359">
                  <c:v>1.1651469098277611E-2</c:v>
                </c:pt>
                <c:pt idx="360">
                  <c:v>1.1651469098277611E-2</c:v>
                </c:pt>
                <c:pt idx="361">
                  <c:v>1.1651469098277611E-2</c:v>
                </c:pt>
                <c:pt idx="362">
                  <c:v>1.1651469098277611E-2</c:v>
                </c:pt>
                <c:pt idx="363">
                  <c:v>1.1651469098277611E-2</c:v>
                </c:pt>
                <c:pt idx="364">
                  <c:v>1.1651469098277611E-2</c:v>
                </c:pt>
                <c:pt idx="365">
                  <c:v>1.1651469098277611E-2</c:v>
                </c:pt>
                <c:pt idx="366">
                  <c:v>1.1651469098277611E-2</c:v>
                </c:pt>
                <c:pt idx="367">
                  <c:v>1.1651469098277611E-2</c:v>
                </c:pt>
                <c:pt idx="368">
                  <c:v>1.1651469098277611E-2</c:v>
                </c:pt>
                <c:pt idx="369">
                  <c:v>1.2158054711246201E-2</c:v>
                </c:pt>
                <c:pt idx="370">
                  <c:v>1.2158054711246201E-2</c:v>
                </c:pt>
                <c:pt idx="371">
                  <c:v>1.2158054711246201E-2</c:v>
                </c:pt>
                <c:pt idx="372">
                  <c:v>1.2158054711246201E-2</c:v>
                </c:pt>
                <c:pt idx="373">
                  <c:v>1.2158054711246201E-2</c:v>
                </c:pt>
                <c:pt idx="374">
                  <c:v>1.2158054711246201E-2</c:v>
                </c:pt>
                <c:pt idx="375">
                  <c:v>1.2158054711246201E-2</c:v>
                </c:pt>
                <c:pt idx="376">
                  <c:v>1.2664640324214793E-2</c:v>
                </c:pt>
                <c:pt idx="377">
                  <c:v>1.2664640324214793E-2</c:v>
                </c:pt>
                <c:pt idx="378">
                  <c:v>1.2664640324214793E-2</c:v>
                </c:pt>
                <c:pt idx="379">
                  <c:v>1.2664640324214793E-2</c:v>
                </c:pt>
                <c:pt idx="380">
                  <c:v>1.2664640324214793E-2</c:v>
                </c:pt>
                <c:pt idx="381">
                  <c:v>1.2664640324214793E-2</c:v>
                </c:pt>
                <c:pt idx="382">
                  <c:v>1.3171225937183385E-2</c:v>
                </c:pt>
                <c:pt idx="383">
                  <c:v>1.3171225937183385E-2</c:v>
                </c:pt>
                <c:pt idx="384">
                  <c:v>1.3171225937183385E-2</c:v>
                </c:pt>
                <c:pt idx="385">
                  <c:v>1.3171225937183385E-2</c:v>
                </c:pt>
                <c:pt idx="386">
                  <c:v>1.3171225937183385E-2</c:v>
                </c:pt>
                <c:pt idx="387">
                  <c:v>1.3171225937183385E-2</c:v>
                </c:pt>
                <c:pt idx="388">
                  <c:v>1.3171225937183385E-2</c:v>
                </c:pt>
                <c:pt idx="389">
                  <c:v>1.3171225937183385E-2</c:v>
                </c:pt>
                <c:pt idx="390">
                  <c:v>1.3171225937183385E-2</c:v>
                </c:pt>
                <c:pt idx="391">
                  <c:v>1.3171225937183385E-2</c:v>
                </c:pt>
                <c:pt idx="392">
                  <c:v>1.3171225937183385E-2</c:v>
                </c:pt>
                <c:pt idx="393">
                  <c:v>1.3677811550151978E-2</c:v>
                </c:pt>
                <c:pt idx="394">
                  <c:v>1.3677811550151978E-2</c:v>
                </c:pt>
                <c:pt idx="395">
                  <c:v>1.3677811550151978E-2</c:v>
                </c:pt>
                <c:pt idx="396">
                  <c:v>1.3677811550151978E-2</c:v>
                </c:pt>
                <c:pt idx="397">
                  <c:v>1.3677811550151978E-2</c:v>
                </c:pt>
                <c:pt idx="398">
                  <c:v>1.3677811550151978E-2</c:v>
                </c:pt>
                <c:pt idx="399">
                  <c:v>1.3677811550151978E-2</c:v>
                </c:pt>
                <c:pt idx="400">
                  <c:v>1.3677811550151978E-2</c:v>
                </c:pt>
                <c:pt idx="401">
                  <c:v>1.3677811550151978E-2</c:v>
                </c:pt>
                <c:pt idx="402">
                  <c:v>1.3677811550151978E-2</c:v>
                </c:pt>
                <c:pt idx="403">
                  <c:v>1.4184397163120571E-2</c:v>
                </c:pt>
                <c:pt idx="404">
                  <c:v>1.4184397163120571E-2</c:v>
                </c:pt>
                <c:pt idx="405">
                  <c:v>1.4184397163120571E-2</c:v>
                </c:pt>
                <c:pt idx="406">
                  <c:v>1.4184397163120571E-2</c:v>
                </c:pt>
                <c:pt idx="407">
                  <c:v>1.4184397163120571E-2</c:v>
                </c:pt>
                <c:pt idx="408">
                  <c:v>1.4184397163120571E-2</c:v>
                </c:pt>
                <c:pt idx="409">
                  <c:v>1.4184397163120571E-2</c:v>
                </c:pt>
                <c:pt idx="410">
                  <c:v>1.469098277608916E-2</c:v>
                </c:pt>
                <c:pt idx="411">
                  <c:v>1.469098277608916E-2</c:v>
                </c:pt>
                <c:pt idx="412">
                  <c:v>1.469098277608916E-2</c:v>
                </c:pt>
                <c:pt idx="413">
                  <c:v>1.469098277608916E-2</c:v>
                </c:pt>
                <c:pt idx="414">
                  <c:v>1.469098277608916E-2</c:v>
                </c:pt>
                <c:pt idx="415">
                  <c:v>1.469098277608916E-2</c:v>
                </c:pt>
                <c:pt idx="416">
                  <c:v>1.469098277608916E-2</c:v>
                </c:pt>
                <c:pt idx="417">
                  <c:v>1.469098277608916E-2</c:v>
                </c:pt>
                <c:pt idx="418">
                  <c:v>1.469098277608916E-2</c:v>
                </c:pt>
                <c:pt idx="419">
                  <c:v>1.469098277608916E-2</c:v>
                </c:pt>
                <c:pt idx="420">
                  <c:v>1.469098277608916E-2</c:v>
                </c:pt>
                <c:pt idx="421">
                  <c:v>1.469098277608916E-2</c:v>
                </c:pt>
                <c:pt idx="422">
                  <c:v>1.5197568389057751E-2</c:v>
                </c:pt>
                <c:pt idx="423">
                  <c:v>1.5197568389057751E-2</c:v>
                </c:pt>
                <c:pt idx="424">
                  <c:v>1.5197568389057751E-2</c:v>
                </c:pt>
                <c:pt idx="425">
                  <c:v>1.5197568389057751E-2</c:v>
                </c:pt>
                <c:pt idx="426">
                  <c:v>1.5197568389057751E-2</c:v>
                </c:pt>
                <c:pt idx="427">
                  <c:v>1.5197568389057751E-2</c:v>
                </c:pt>
                <c:pt idx="428">
                  <c:v>1.5197568389057751E-2</c:v>
                </c:pt>
                <c:pt idx="429">
                  <c:v>1.5197568389057751E-2</c:v>
                </c:pt>
                <c:pt idx="430">
                  <c:v>1.5704154002026342E-2</c:v>
                </c:pt>
                <c:pt idx="431">
                  <c:v>1.5704154002026342E-2</c:v>
                </c:pt>
                <c:pt idx="432">
                  <c:v>1.5704154002026342E-2</c:v>
                </c:pt>
                <c:pt idx="433">
                  <c:v>1.5704154002026342E-2</c:v>
                </c:pt>
                <c:pt idx="434">
                  <c:v>1.5704154002026342E-2</c:v>
                </c:pt>
                <c:pt idx="435">
                  <c:v>1.5704154002026342E-2</c:v>
                </c:pt>
                <c:pt idx="436">
                  <c:v>1.5704154002026342E-2</c:v>
                </c:pt>
                <c:pt idx="437">
                  <c:v>1.5704154002026342E-2</c:v>
                </c:pt>
                <c:pt idx="438">
                  <c:v>1.5704154002026342E-2</c:v>
                </c:pt>
                <c:pt idx="439">
                  <c:v>1.5704154002026342E-2</c:v>
                </c:pt>
                <c:pt idx="440">
                  <c:v>1.5704154002026342E-2</c:v>
                </c:pt>
                <c:pt idx="441">
                  <c:v>1.5704154002026342E-2</c:v>
                </c:pt>
                <c:pt idx="442">
                  <c:v>1.6210739614994935E-2</c:v>
                </c:pt>
                <c:pt idx="443">
                  <c:v>1.6210739614994935E-2</c:v>
                </c:pt>
                <c:pt idx="444">
                  <c:v>1.6210739614994935E-2</c:v>
                </c:pt>
                <c:pt idx="445">
                  <c:v>1.6210739614994935E-2</c:v>
                </c:pt>
                <c:pt idx="446">
                  <c:v>1.6210739614994935E-2</c:v>
                </c:pt>
                <c:pt idx="447">
                  <c:v>1.6210739614994935E-2</c:v>
                </c:pt>
                <c:pt idx="448">
                  <c:v>1.6210739614994935E-2</c:v>
                </c:pt>
                <c:pt idx="449">
                  <c:v>1.6717325227963528E-2</c:v>
                </c:pt>
                <c:pt idx="450">
                  <c:v>1.6717325227963528E-2</c:v>
                </c:pt>
                <c:pt idx="451">
                  <c:v>1.6717325227963528E-2</c:v>
                </c:pt>
                <c:pt idx="452">
                  <c:v>1.6717325227963528E-2</c:v>
                </c:pt>
                <c:pt idx="453">
                  <c:v>1.6717325227963528E-2</c:v>
                </c:pt>
                <c:pt idx="454">
                  <c:v>1.6717325227963528E-2</c:v>
                </c:pt>
                <c:pt idx="455">
                  <c:v>1.6717325227963528E-2</c:v>
                </c:pt>
                <c:pt idx="456">
                  <c:v>1.6717325227963528E-2</c:v>
                </c:pt>
                <c:pt idx="457">
                  <c:v>1.6717325227963528E-2</c:v>
                </c:pt>
                <c:pt idx="458">
                  <c:v>1.6717325227963528E-2</c:v>
                </c:pt>
                <c:pt idx="459">
                  <c:v>1.6717325227963528E-2</c:v>
                </c:pt>
                <c:pt idx="460">
                  <c:v>1.6717325227963528E-2</c:v>
                </c:pt>
                <c:pt idx="461">
                  <c:v>1.7223910840932121E-2</c:v>
                </c:pt>
                <c:pt idx="462">
                  <c:v>1.7223910840932121E-2</c:v>
                </c:pt>
                <c:pt idx="463">
                  <c:v>1.7223910840932121E-2</c:v>
                </c:pt>
                <c:pt idx="464">
                  <c:v>1.7223910840932121E-2</c:v>
                </c:pt>
                <c:pt idx="465">
                  <c:v>1.7223910840932121E-2</c:v>
                </c:pt>
                <c:pt idx="466">
                  <c:v>1.7730496453900711E-2</c:v>
                </c:pt>
                <c:pt idx="467">
                  <c:v>1.7730496453900711E-2</c:v>
                </c:pt>
                <c:pt idx="468">
                  <c:v>1.7730496453900711E-2</c:v>
                </c:pt>
                <c:pt idx="469">
                  <c:v>1.7730496453900711E-2</c:v>
                </c:pt>
                <c:pt idx="470">
                  <c:v>1.7730496453900711E-2</c:v>
                </c:pt>
                <c:pt idx="471">
                  <c:v>1.7730496453900711E-2</c:v>
                </c:pt>
                <c:pt idx="472">
                  <c:v>1.7730496453900711E-2</c:v>
                </c:pt>
                <c:pt idx="473">
                  <c:v>1.7730496453900711E-2</c:v>
                </c:pt>
                <c:pt idx="474">
                  <c:v>1.7730496453900711E-2</c:v>
                </c:pt>
                <c:pt idx="475">
                  <c:v>1.7730496453900711E-2</c:v>
                </c:pt>
                <c:pt idx="476">
                  <c:v>1.7730496453900711E-2</c:v>
                </c:pt>
                <c:pt idx="477">
                  <c:v>1.7730496453900711E-2</c:v>
                </c:pt>
                <c:pt idx="478">
                  <c:v>1.82370820668693E-2</c:v>
                </c:pt>
                <c:pt idx="479">
                  <c:v>1.82370820668693E-2</c:v>
                </c:pt>
                <c:pt idx="480">
                  <c:v>1.82370820668693E-2</c:v>
                </c:pt>
                <c:pt idx="481">
                  <c:v>1.82370820668693E-2</c:v>
                </c:pt>
                <c:pt idx="482">
                  <c:v>1.8743667679837893E-2</c:v>
                </c:pt>
                <c:pt idx="483">
                  <c:v>1.8743667679837893E-2</c:v>
                </c:pt>
                <c:pt idx="484">
                  <c:v>1.8743667679837893E-2</c:v>
                </c:pt>
                <c:pt idx="485">
                  <c:v>1.8743667679837893E-2</c:v>
                </c:pt>
                <c:pt idx="486">
                  <c:v>1.8743667679837893E-2</c:v>
                </c:pt>
                <c:pt idx="487">
                  <c:v>1.9250253292806486E-2</c:v>
                </c:pt>
                <c:pt idx="488">
                  <c:v>1.9250253292806486E-2</c:v>
                </c:pt>
                <c:pt idx="489">
                  <c:v>1.9250253292806486E-2</c:v>
                </c:pt>
                <c:pt idx="490">
                  <c:v>1.9250253292806486E-2</c:v>
                </c:pt>
                <c:pt idx="491">
                  <c:v>1.9250253292806486E-2</c:v>
                </c:pt>
                <c:pt idx="492">
                  <c:v>1.9250253292806486E-2</c:v>
                </c:pt>
                <c:pt idx="493">
                  <c:v>1.9250253292806486E-2</c:v>
                </c:pt>
                <c:pt idx="494">
                  <c:v>1.9250253292806486E-2</c:v>
                </c:pt>
                <c:pt idx="495">
                  <c:v>1.9250253292806486E-2</c:v>
                </c:pt>
                <c:pt idx="496">
                  <c:v>1.9250253292806486E-2</c:v>
                </c:pt>
                <c:pt idx="497">
                  <c:v>1.9756838905775079E-2</c:v>
                </c:pt>
                <c:pt idx="498">
                  <c:v>1.9756838905775079E-2</c:v>
                </c:pt>
                <c:pt idx="499">
                  <c:v>1.9756838905775079E-2</c:v>
                </c:pt>
                <c:pt idx="500">
                  <c:v>1.9756838905775079E-2</c:v>
                </c:pt>
                <c:pt idx="501">
                  <c:v>1.9756838905775079E-2</c:v>
                </c:pt>
                <c:pt idx="502">
                  <c:v>1.9756838905775079E-2</c:v>
                </c:pt>
                <c:pt idx="503">
                  <c:v>2.0263424518743672E-2</c:v>
                </c:pt>
                <c:pt idx="504">
                  <c:v>2.0263424518743672E-2</c:v>
                </c:pt>
                <c:pt idx="505">
                  <c:v>2.0263424518743672E-2</c:v>
                </c:pt>
                <c:pt idx="506">
                  <c:v>2.0263424518743672E-2</c:v>
                </c:pt>
                <c:pt idx="507">
                  <c:v>2.0263424518743672E-2</c:v>
                </c:pt>
                <c:pt idx="508">
                  <c:v>2.0263424518743672E-2</c:v>
                </c:pt>
                <c:pt idx="509">
                  <c:v>2.0263424518743672E-2</c:v>
                </c:pt>
                <c:pt idx="510">
                  <c:v>2.0263424518743672E-2</c:v>
                </c:pt>
                <c:pt idx="511">
                  <c:v>2.0263424518743672E-2</c:v>
                </c:pt>
                <c:pt idx="512">
                  <c:v>2.0263424518743672E-2</c:v>
                </c:pt>
                <c:pt idx="513">
                  <c:v>2.0263424518743672E-2</c:v>
                </c:pt>
                <c:pt idx="514">
                  <c:v>2.0770010131712261E-2</c:v>
                </c:pt>
                <c:pt idx="515">
                  <c:v>2.0770010131712261E-2</c:v>
                </c:pt>
                <c:pt idx="516">
                  <c:v>2.0770010131712261E-2</c:v>
                </c:pt>
                <c:pt idx="517">
                  <c:v>2.0770010131712261E-2</c:v>
                </c:pt>
                <c:pt idx="518">
                  <c:v>2.0770010131712261E-2</c:v>
                </c:pt>
                <c:pt idx="519">
                  <c:v>2.0770010131712261E-2</c:v>
                </c:pt>
                <c:pt idx="520">
                  <c:v>2.0770010131712261E-2</c:v>
                </c:pt>
                <c:pt idx="521">
                  <c:v>2.1276595744680851E-2</c:v>
                </c:pt>
                <c:pt idx="522">
                  <c:v>2.1276595744680851E-2</c:v>
                </c:pt>
                <c:pt idx="523">
                  <c:v>2.1276595744680851E-2</c:v>
                </c:pt>
                <c:pt idx="524">
                  <c:v>2.1783181357649443E-2</c:v>
                </c:pt>
                <c:pt idx="525">
                  <c:v>2.1783181357649443E-2</c:v>
                </c:pt>
                <c:pt idx="526">
                  <c:v>2.1783181357649443E-2</c:v>
                </c:pt>
                <c:pt idx="527">
                  <c:v>2.1783181357649443E-2</c:v>
                </c:pt>
                <c:pt idx="528">
                  <c:v>2.1783181357649443E-2</c:v>
                </c:pt>
                <c:pt idx="529">
                  <c:v>2.1783181357649443E-2</c:v>
                </c:pt>
                <c:pt idx="530">
                  <c:v>2.1783181357649443E-2</c:v>
                </c:pt>
                <c:pt idx="531">
                  <c:v>2.2289766970618036E-2</c:v>
                </c:pt>
                <c:pt idx="532">
                  <c:v>2.2289766970618036E-2</c:v>
                </c:pt>
                <c:pt idx="533">
                  <c:v>2.2796352583586629E-2</c:v>
                </c:pt>
                <c:pt idx="534">
                  <c:v>2.2796352583586629E-2</c:v>
                </c:pt>
                <c:pt idx="535">
                  <c:v>2.2796352583586629E-2</c:v>
                </c:pt>
                <c:pt idx="536">
                  <c:v>2.2796352583586629E-2</c:v>
                </c:pt>
                <c:pt idx="537">
                  <c:v>2.2796352583586629E-2</c:v>
                </c:pt>
                <c:pt idx="538">
                  <c:v>2.3302938196555222E-2</c:v>
                </c:pt>
                <c:pt idx="539">
                  <c:v>2.3302938196555222E-2</c:v>
                </c:pt>
                <c:pt idx="540">
                  <c:v>2.3302938196555222E-2</c:v>
                </c:pt>
                <c:pt idx="541">
                  <c:v>2.3302938196555222E-2</c:v>
                </c:pt>
                <c:pt idx="542">
                  <c:v>2.3302938196555222E-2</c:v>
                </c:pt>
                <c:pt idx="543">
                  <c:v>2.3302938196555222E-2</c:v>
                </c:pt>
                <c:pt idx="544">
                  <c:v>2.3302938196555222E-2</c:v>
                </c:pt>
                <c:pt idx="545">
                  <c:v>2.3809523809523812E-2</c:v>
                </c:pt>
                <c:pt idx="546">
                  <c:v>2.3809523809523812E-2</c:v>
                </c:pt>
                <c:pt idx="547">
                  <c:v>2.3809523809523812E-2</c:v>
                </c:pt>
                <c:pt idx="548">
                  <c:v>2.3809523809523812E-2</c:v>
                </c:pt>
                <c:pt idx="549">
                  <c:v>2.3809523809523812E-2</c:v>
                </c:pt>
                <c:pt idx="550">
                  <c:v>2.4316109422492401E-2</c:v>
                </c:pt>
                <c:pt idx="551">
                  <c:v>2.4316109422492401E-2</c:v>
                </c:pt>
                <c:pt idx="552">
                  <c:v>2.4316109422492401E-2</c:v>
                </c:pt>
                <c:pt idx="553">
                  <c:v>2.4316109422492401E-2</c:v>
                </c:pt>
                <c:pt idx="554">
                  <c:v>2.4316109422492401E-2</c:v>
                </c:pt>
                <c:pt idx="555">
                  <c:v>2.4316109422492401E-2</c:v>
                </c:pt>
                <c:pt idx="556">
                  <c:v>2.4316109422492401E-2</c:v>
                </c:pt>
                <c:pt idx="557">
                  <c:v>2.4822695035460994E-2</c:v>
                </c:pt>
                <c:pt idx="558">
                  <c:v>2.4822695035460994E-2</c:v>
                </c:pt>
                <c:pt idx="559">
                  <c:v>2.4822695035460994E-2</c:v>
                </c:pt>
                <c:pt idx="560">
                  <c:v>2.4822695035460994E-2</c:v>
                </c:pt>
                <c:pt idx="561">
                  <c:v>2.4822695035460994E-2</c:v>
                </c:pt>
                <c:pt idx="562">
                  <c:v>2.4822695035460994E-2</c:v>
                </c:pt>
                <c:pt idx="563">
                  <c:v>2.4822695035460994E-2</c:v>
                </c:pt>
                <c:pt idx="564">
                  <c:v>2.4822695035460994E-2</c:v>
                </c:pt>
                <c:pt idx="565">
                  <c:v>2.4822695035460994E-2</c:v>
                </c:pt>
                <c:pt idx="566">
                  <c:v>2.4822695035460994E-2</c:v>
                </c:pt>
                <c:pt idx="567">
                  <c:v>2.5329280648429587E-2</c:v>
                </c:pt>
                <c:pt idx="568">
                  <c:v>2.5329280648429587E-2</c:v>
                </c:pt>
                <c:pt idx="569">
                  <c:v>2.5329280648429587E-2</c:v>
                </c:pt>
                <c:pt idx="570">
                  <c:v>2.5329280648429587E-2</c:v>
                </c:pt>
                <c:pt idx="571">
                  <c:v>2.583586626139818E-2</c:v>
                </c:pt>
                <c:pt idx="572">
                  <c:v>2.583586626139818E-2</c:v>
                </c:pt>
                <c:pt idx="573">
                  <c:v>2.583586626139818E-2</c:v>
                </c:pt>
                <c:pt idx="574">
                  <c:v>2.583586626139818E-2</c:v>
                </c:pt>
                <c:pt idx="575">
                  <c:v>2.583586626139818E-2</c:v>
                </c:pt>
                <c:pt idx="576">
                  <c:v>2.583586626139818E-2</c:v>
                </c:pt>
                <c:pt idx="577">
                  <c:v>2.6342451874366769E-2</c:v>
                </c:pt>
                <c:pt idx="578">
                  <c:v>2.6342451874366769E-2</c:v>
                </c:pt>
                <c:pt idx="579">
                  <c:v>2.6342451874366769E-2</c:v>
                </c:pt>
                <c:pt idx="580">
                  <c:v>2.6849037487335362E-2</c:v>
                </c:pt>
                <c:pt idx="581">
                  <c:v>2.6849037487335362E-2</c:v>
                </c:pt>
                <c:pt idx="582">
                  <c:v>2.6849037487335362E-2</c:v>
                </c:pt>
                <c:pt idx="583">
                  <c:v>2.6849037487335362E-2</c:v>
                </c:pt>
                <c:pt idx="584">
                  <c:v>2.6849037487335362E-2</c:v>
                </c:pt>
                <c:pt idx="585">
                  <c:v>2.6849037487335362E-2</c:v>
                </c:pt>
                <c:pt idx="586">
                  <c:v>2.7355623100303955E-2</c:v>
                </c:pt>
                <c:pt idx="587">
                  <c:v>2.7355623100303955E-2</c:v>
                </c:pt>
                <c:pt idx="588">
                  <c:v>2.7355623100303955E-2</c:v>
                </c:pt>
                <c:pt idx="589">
                  <c:v>2.7355623100303955E-2</c:v>
                </c:pt>
                <c:pt idx="590">
                  <c:v>2.7355623100303955E-2</c:v>
                </c:pt>
                <c:pt idx="591">
                  <c:v>2.7355623100303955E-2</c:v>
                </c:pt>
                <c:pt idx="592">
                  <c:v>2.7355623100303955E-2</c:v>
                </c:pt>
                <c:pt idx="593">
                  <c:v>2.7355623100303955E-2</c:v>
                </c:pt>
                <c:pt idx="594">
                  <c:v>2.7355623100303955E-2</c:v>
                </c:pt>
                <c:pt idx="595">
                  <c:v>2.7355623100303955E-2</c:v>
                </c:pt>
                <c:pt idx="596">
                  <c:v>2.7862208713272548E-2</c:v>
                </c:pt>
                <c:pt idx="597">
                  <c:v>2.7862208713272548E-2</c:v>
                </c:pt>
                <c:pt idx="598">
                  <c:v>2.7862208713272548E-2</c:v>
                </c:pt>
                <c:pt idx="599">
                  <c:v>2.7862208713272548E-2</c:v>
                </c:pt>
                <c:pt idx="600">
                  <c:v>2.7862208713272548E-2</c:v>
                </c:pt>
                <c:pt idx="601">
                  <c:v>2.8368794326241141E-2</c:v>
                </c:pt>
                <c:pt idx="602">
                  <c:v>2.8875379939209727E-2</c:v>
                </c:pt>
                <c:pt idx="603">
                  <c:v>2.8875379939209727E-2</c:v>
                </c:pt>
                <c:pt idx="604">
                  <c:v>2.8875379939209727E-2</c:v>
                </c:pt>
                <c:pt idx="605">
                  <c:v>2.8875379939209727E-2</c:v>
                </c:pt>
                <c:pt idx="606">
                  <c:v>2.8875379939209727E-2</c:v>
                </c:pt>
                <c:pt idx="607">
                  <c:v>2.8875379939209727E-2</c:v>
                </c:pt>
                <c:pt idx="608">
                  <c:v>2.8875379939209727E-2</c:v>
                </c:pt>
                <c:pt idx="609">
                  <c:v>2.938196555217832E-2</c:v>
                </c:pt>
                <c:pt idx="610">
                  <c:v>2.938196555217832E-2</c:v>
                </c:pt>
                <c:pt idx="611">
                  <c:v>2.938196555217832E-2</c:v>
                </c:pt>
                <c:pt idx="612">
                  <c:v>2.938196555217832E-2</c:v>
                </c:pt>
                <c:pt idx="613">
                  <c:v>2.938196555217832E-2</c:v>
                </c:pt>
                <c:pt idx="614">
                  <c:v>2.938196555217832E-2</c:v>
                </c:pt>
                <c:pt idx="615">
                  <c:v>2.938196555217832E-2</c:v>
                </c:pt>
                <c:pt idx="616">
                  <c:v>2.938196555217832E-2</c:v>
                </c:pt>
                <c:pt idx="617">
                  <c:v>2.938196555217832E-2</c:v>
                </c:pt>
                <c:pt idx="618">
                  <c:v>2.9888551165146909E-2</c:v>
                </c:pt>
                <c:pt idx="619">
                  <c:v>2.9888551165146909E-2</c:v>
                </c:pt>
                <c:pt idx="620">
                  <c:v>2.9888551165146909E-2</c:v>
                </c:pt>
                <c:pt idx="621">
                  <c:v>2.9888551165146909E-2</c:v>
                </c:pt>
                <c:pt idx="622">
                  <c:v>2.9888551165146909E-2</c:v>
                </c:pt>
                <c:pt idx="623">
                  <c:v>3.0395136778115502E-2</c:v>
                </c:pt>
                <c:pt idx="624">
                  <c:v>3.0395136778115502E-2</c:v>
                </c:pt>
                <c:pt idx="625">
                  <c:v>3.0395136778115502E-2</c:v>
                </c:pt>
                <c:pt idx="626">
                  <c:v>3.0395136778115502E-2</c:v>
                </c:pt>
                <c:pt idx="627">
                  <c:v>3.0395136778115502E-2</c:v>
                </c:pt>
                <c:pt idx="628">
                  <c:v>3.0901722391084095E-2</c:v>
                </c:pt>
                <c:pt idx="629">
                  <c:v>3.0901722391084095E-2</c:v>
                </c:pt>
                <c:pt idx="630">
                  <c:v>3.0901722391084095E-2</c:v>
                </c:pt>
                <c:pt idx="631">
                  <c:v>3.0901722391084095E-2</c:v>
                </c:pt>
                <c:pt idx="632">
                  <c:v>3.0901722391084095E-2</c:v>
                </c:pt>
                <c:pt idx="633">
                  <c:v>3.0901722391084095E-2</c:v>
                </c:pt>
                <c:pt idx="634">
                  <c:v>3.1408308004052685E-2</c:v>
                </c:pt>
                <c:pt idx="635">
                  <c:v>3.1408308004052685E-2</c:v>
                </c:pt>
                <c:pt idx="636">
                  <c:v>3.1408308004052685E-2</c:v>
                </c:pt>
                <c:pt idx="637">
                  <c:v>3.1408308004052685E-2</c:v>
                </c:pt>
                <c:pt idx="638">
                  <c:v>3.1408308004052685E-2</c:v>
                </c:pt>
                <c:pt idx="639">
                  <c:v>3.1408308004052685E-2</c:v>
                </c:pt>
                <c:pt idx="640">
                  <c:v>3.1408308004052685E-2</c:v>
                </c:pt>
                <c:pt idx="641">
                  <c:v>3.1408308004052685E-2</c:v>
                </c:pt>
                <c:pt idx="642">
                  <c:v>3.1408308004052685E-2</c:v>
                </c:pt>
                <c:pt idx="643">
                  <c:v>3.1408308004052685E-2</c:v>
                </c:pt>
                <c:pt idx="644">
                  <c:v>3.1408308004052685E-2</c:v>
                </c:pt>
                <c:pt idx="645">
                  <c:v>3.1408308004052685E-2</c:v>
                </c:pt>
                <c:pt idx="646">
                  <c:v>3.1408308004052685E-2</c:v>
                </c:pt>
                <c:pt idx="647">
                  <c:v>3.1914893617021281E-2</c:v>
                </c:pt>
                <c:pt idx="648">
                  <c:v>3.1914893617021281E-2</c:v>
                </c:pt>
                <c:pt idx="649">
                  <c:v>3.1914893617021281E-2</c:v>
                </c:pt>
                <c:pt idx="650">
                  <c:v>3.242147922998987E-2</c:v>
                </c:pt>
                <c:pt idx="651">
                  <c:v>3.242147922998987E-2</c:v>
                </c:pt>
                <c:pt idx="652">
                  <c:v>3.242147922998987E-2</c:v>
                </c:pt>
                <c:pt idx="653">
                  <c:v>3.242147922998987E-2</c:v>
                </c:pt>
                <c:pt idx="654">
                  <c:v>3.242147922998987E-2</c:v>
                </c:pt>
                <c:pt idx="655">
                  <c:v>3.242147922998987E-2</c:v>
                </c:pt>
                <c:pt idx="656">
                  <c:v>3.242147922998987E-2</c:v>
                </c:pt>
                <c:pt idx="657">
                  <c:v>3.242147922998987E-2</c:v>
                </c:pt>
                <c:pt idx="658">
                  <c:v>3.2928064842958467E-2</c:v>
                </c:pt>
                <c:pt idx="659">
                  <c:v>3.3434650455927056E-2</c:v>
                </c:pt>
                <c:pt idx="660">
                  <c:v>3.3434650455927056E-2</c:v>
                </c:pt>
                <c:pt idx="661">
                  <c:v>3.3434650455927056E-2</c:v>
                </c:pt>
                <c:pt idx="662">
                  <c:v>3.3434650455927056E-2</c:v>
                </c:pt>
                <c:pt idx="663">
                  <c:v>3.3941236068895646E-2</c:v>
                </c:pt>
                <c:pt idx="664">
                  <c:v>3.3941236068895646E-2</c:v>
                </c:pt>
                <c:pt idx="665">
                  <c:v>3.3941236068895646E-2</c:v>
                </c:pt>
                <c:pt idx="666">
                  <c:v>3.3941236068895646E-2</c:v>
                </c:pt>
                <c:pt idx="667">
                  <c:v>3.4447821681864242E-2</c:v>
                </c:pt>
                <c:pt idx="668">
                  <c:v>3.4447821681864242E-2</c:v>
                </c:pt>
                <c:pt idx="669">
                  <c:v>3.4447821681864242E-2</c:v>
                </c:pt>
                <c:pt idx="670">
                  <c:v>3.4447821681864242E-2</c:v>
                </c:pt>
                <c:pt idx="671">
                  <c:v>3.4447821681864242E-2</c:v>
                </c:pt>
                <c:pt idx="672">
                  <c:v>3.4954407294832825E-2</c:v>
                </c:pt>
                <c:pt idx="673">
                  <c:v>3.4954407294832825E-2</c:v>
                </c:pt>
                <c:pt idx="674">
                  <c:v>3.5460992907801421E-2</c:v>
                </c:pt>
                <c:pt idx="675">
                  <c:v>3.5460992907801421E-2</c:v>
                </c:pt>
                <c:pt idx="676">
                  <c:v>3.5460992907801421E-2</c:v>
                </c:pt>
                <c:pt idx="677">
                  <c:v>3.5460992907801421E-2</c:v>
                </c:pt>
                <c:pt idx="678">
                  <c:v>3.596757852077001E-2</c:v>
                </c:pt>
                <c:pt idx="679">
                  <c:v>3.596757852077001E-2</c:v>
                </c:pt>
                <c:pt idx="680">
                  <c:v>3.596757852077001E-2</c:v>
                </c:pt>
                <c:pt idx="681">
                  <c:v>3.596757852077001E-2</c:v>
                </c:pt>
                <c:pt idx="682">
                  <c:v>3.596757852077001E-2</c:v>
                </c:pt>
                <c:pt idx="683">
                  <c:v>3.596757852077001E-2</c:v>
                </c:pt>
                <c:pt idx="684">
                  <c:v>3.596757852077001E-2</c:v>
                </c:pt>
                <c:pt idx="685">
                  <c:v>3.596757852077001E-2</c:v>
                </c:pt>
                <c:pt idx="686">
                  <c:v>3.64741641337386E-2</c:v>
                </c:pt>
                <c:pt idx="687">
                  <c:v>3.64741641337386E-2</c:v>
                </c:pt>
                <c:pt idx="688">
                  <c:v>3.64741641337386E-2</c:v>
                </c:pt>
                <c:pt idx="689">
                  <c:v>3.64741641337386E-2</c:v>
                </c:pt>
                <c:pt idx="690">
                  <c:v>3.64741641337386E-2</c:v>
                </c:pt>
                <c:pt idx="691">
                  <c:v>3.64741641337386E-2</c:v>
                </c:pt>
                <c:pt idx="692">
                  <c:v>3.64741641337386E-2</c:v>
                </c:pt>
                <c:pt idx="693">
                  <c:v>3.6980749746707196E-2</c:v>
                </c:pt>
                <c:pt idx="694">
                  <c:v>3.6980749746707196E-2</c:v>
                </c:pt>
                <c:pt idx="695">
                  <c:v>3.6980749746707196E-2</c:v>
                </c:pt>
                <c:pt idx="696">
                  <c:v>3.6980749746707196E-2</c:v>
                </c:pt>
                <c:pt idx="697">
                  <c:v>3.6980749746707196E-2</c:v>
                </c:pt>
                <c:pt idx="698">
                  <c:v>3.7487335359675786E-2</c:v>
                </c:pt>
                <c:pt idx="699">
                  <c:v>3.7487335359675786E-2</c:v>
                </c:pt>
                <c:pt idx="700">
                  <c:v>3.7487335359675786E-2</c:v>
                </c:pt>
                <c:pt idx="701">
                  <c:v>3.7487335359675786E-2</c:v>
                </c:pt>
                <c:pt idx="702">
                  <c:v>3.7487335359675786E-2</c:v>
                </c:pt>
                <c:pt idx="703">
                  <c:v>3.7487335359675786E-2</c:v>
                </c:pt>
                <c:pt idx="704">
                  <c:v>3.7993920972644382E-2</c:v>
                </c:pt>
                <c:pt idx="705">
                  <c:v>3.7993920972644382E-2</c:v>
                </c:pt>
                <c:pt idx="706">
                  <c:v>3.7993920972644382E-2</c:v>
                </c:pt>
                <c:pt idx="707">
                  <c:v>3.7993920972644382E-2</c:v>
                </c:pt>
                <c:pt idx="708">
                  <c:v>3.7993920972644382E-2</c:v>
                </c:pt>
                <c:pt idx="709">
                  <c:v>3.7993920972644382E-2</c:v>
                </c:pt>
                <c:pt idx="710">
                  <c:v>3.8500506585612972E-2</c:v>
                </c:pt>
                <c:pt idx="711">
                  <c:v>3.8500506585612972E-2</c:v>
                </c:pt>
                <c:pt idx="712">
                  <c:v>3.8500506585612972E-2</c:v>
                </c:pt>
                <c:pt idx="713">
                  <c:v>3.8500506585612972E-2</c:v>
                </c:pt>
                <c:pt idx="714">
                  <c:v>3.9007092198581561E-2</c:v>
                </c:pt>
                <c:pt idx="715">
                  <c:v>3.9007092198581561E-2</c:v>
                </c:pt>
                <c:pt idx="716">
                  <c:v>3.9007092198581561E-2</c:v>
                </c:pt>
                <c:pt idx="717">
                  <c:v>3.9007092198581561E-2</c:v>
                </c:pt>
                <c:pt idx="718">
                  <c:v>3.9007092198581561E-2</c:v>
                </c:pt>
                <c:pt idx="719">
                  <c:v>3.9007092198581561E-2</c:v>
                </c:pt>
                <c:pt idx="720">
                  <c:v>3.9513677811550157E-2</c:v>
                </c:pt>
                <c:pt idx="721">
                  <c:v>3.9513677811550157E-2</c:v>
                </c:pt>
                <c:pt idx="722">
                  <c:v>3.9513677811550157E-2</c:v>
                </c:pt>
                <c:pt idx="723">
                  <c:v>3.9513677811550157E-2</c:v>
                </c:pt>
                <c:pt idx="724">
                  <c:v>3.9513677811550157E-2</c:v>
                </c:pt>
                <c:pt idx="725">
                  <c:v>4.0020263424518747E-2</c:v>
                </c:pt>
                <c:pt idx="726">
                  <c:v>4.0020263424518747E-2</c:v>
                </c:pt>
                <c:pt idx="727">
                  <c:v>4.0020263424518747E-2</c:v>
                </c:pt>
                <c:pt idx="728">
                  <c:v>4.0020263424518747E-2</c:v>
                </c:pt>
                <c:pt idx="729">
                  <c:v>4.0020263424518747E-2</c:v>
                </c:pt>
                <c:pt idx="730">
                  <c:v>4.0526849037487343E-2</c:v>
                </c:pt>
                <c:pt idx="731">
                  <c:v>4.0526849037487343E-2</c:v>
                </c:pt>
                <c:pt idx="732">
                  <c:v>4.0526849037487343E-2</c:v>
                </c:pt>
                <c:pt idx="733">
                  <c:v>4.0526849037487343E-2</c:v>
                </c:pt>
                <c:pt idx="734">
                  <c:v>4.0526849037487343E-2</c:v>
                </c:pt>
                <c:pt idx="735">
                  <c:v>4.0526849037487343E-2</c:v>
                </c:pt>
                <c:pt idx="736">
                  <c:v>4.1033434650455933E-2</c:v>
                </c:pt>
                <c:pt idx="737">
                  <c:v>4.1033434650455933E-2</c:v>
                </c:pt>
                <c:pt idx="738">
                  <c:v>4.1540020263424522E-2</c:v>
                </c:pt>
                <c:pt idx="739">
                  <c:v>4.1540020263424522E-2</c:v>
                </c:pt>
                <c:pt idx="740">
                  <c:v>4.2046605876393112E-2</c:v>
                </c:pt>
                <c:pt idx="741">
                  <c:v>4.2046605876393112E-2</c:v>
                </c:pt>
                <c:pt idx="742">
                  <c:v>4.2046605876393112E-2</c:v>
                </c:pt>
                <c:pt idx="743">
                  <c:v>4.2046605876393112E-2</c:v>
                </c:pt>
                <c:pt idx="744">
                  <c:v>4.2046605876393112E-2</c:v>
                </c:pt>
                <c:pt idx="745">
                  <c:v>4.2553191489361701E-2</c:v>
                </c:pt>
                <c:pt idx="746">
                  <c:v>4.2553191489361701E-2</c:v>
                </c:pt>
                <c:pt idx="747">
                  <c:v>4.2553191489361701E-2</c:v>
                </c:pt>
                <c:pt idx="748">
                  <c:v>4.2553191489361701E-2</c:v>
                </c:pt>
                <c:pt idx="749">
                  <c:v>4.2553191489361701E-2</c:v>
                </c:pt>
                <c:pt idx="750">
                  <c:v>4.3059777102330297E-2</c:v>
                </c:pt>
                <c:pt idx="751">
                  <c:v>4.3059777102330297E-2</c:v>
                </c:pt>
                <c:pt idx="752">
                  <c:v>4.3059777102330297E-2</c:v>
                </c:pt>
                <c:pt idx="753">
                  <c:v>4.3059777102330297E-2</c:v>
                </c:pt>
                <c:pt idx="754">
                  <c:v>4.3059777102330297E-2</c:v>
                </c:pt>
                <c:pt idx="755">
                  <c:v>4.3566362715298887E-2</c:v>
                </c:pt>
                <c:pt idx="756">
                  <c:v>4.3566362715298887E-2</c:v>
                </c:pt>
                <c:pt idx="757">
                  <c:v>4.3566362715298887E-2</c:v>
                </c:pt>
                <c:pt idx="758">
                  <c:v>4.3566362715298887E-2</c:v>
                </c:pt>
                <c:pt idx="759">
                  <c:v>4.4072948328267483E-2</c:v>
                </c:pt>
                <c:pt idx="760">
                  <c:v>4.4072948328267483E-2</c:v>
                </c:pt>
                <c:pt idx="761">
                  <c:v>4.4072948328267483E-2</c:v>
                </c:pt>
                <c:pt idx="762">
                  <c:v>4.4072948328267483E-2</c:v>
                </c:pt>
                <c:pt idx="763">
                  <c:v>4.4579533941236073E-2</c:v>
                </c:pt>
                <c:pt idx="764">
                  <c:v>4.4579533941236073E-2</c:v>
                </c:pt>
                <c:pt idx="765">
                  <c:v>4.4579533941236073E-2</c:v>
                </c:pt>
                <c:pt idx="766">
                  <c:v>4.4579533941236073E-2</c:v>
                </c:pt>
                <c:pt idx="767">
                  <c:v>4.4579533941236073E-2</c:v>
                </c:pt>
                <c:pt idx="768">
                  <c:v>4.4579533941236073E-2</c:v>
                </c:pt>
                <c:pt idx="769">
                  <c:v>4.5086119554204662E-2</c:v>
                </c:pt>
                <c:pt idx="770">
                  <c:v>4.5086119554204662E-2</c:v>
                </c:pt>
                <c:pt idx="771">
                  <c:v>4.5086119554204662E-2</c:v>
                </c:pt>
                <c:pt idx="772">
                  <c:v>4.5086119554204662E-2</c:v>
                </c:pt>
                <c:pt idx="773">
                  <c:v>4.5086119554204662E-2</c:v>
                </c:pt>
                <c:pt idx="774">
                  <c:v>4.5086119554204662E-2</c:v>
                </c:pt>
                <c:pt idx="775">
                  <c:v>4.5592705167173259E-2</c:v>
                </c:pt>
                <c:pt idx="776">
                  <c:v>4.6099290780141848E-2</c:v>
                </c:pt>
                <c:pt idx="777">
                  <c:v>4.6099290780141848E-2</c:v>
                </c:pt>
                <c:pt idx="778">
                  <c:v>4.6099290780141848E-2</c:v>
                </c:pt>
                <c:pt idx="779">
                  <c:v>4.6605876393110444E-2</c:v>
                </c:pt>
                <c:pt idx="780">
                  <c:v>4.6605876393110444E-2</c:v>
                </c:pt>
                <c:pt idx="781">
                  <c:v>4.7112462006079034E-2</c:v>
                </c:pt>
                <c:pt idx="782">
                  <c:v>4.7112462006079034E-2</c:v>
                </c:pt>
                <c:pt idx="783">
                  <c:v>4.7619047619047623E-2</c:v>
                </c:pt>
                <c:pt idx="784">
                  <c:v>4.7619047619047623E-2</c:v>
                </c:pt>
                <c:pt idx="785">
                  <c:v>4.7619047619047623E-2</c:v>
                </c:pt>
                <c:pt idx="786">
                  <c:v>4.7619047619047623E-2</c:v>
                </c:pt>
                <c:pt idx="787">
                  <c:v>4.7619047619047623E-2</c:v>
                </c:pt>
                <c:pt idx="788">
                  <c:v>4.8125633232016213E-2</c:v>
                </c:pt>
                <c:pt idx="789">
                  <c:v>4.8125633232016213E-2</c:v>
                </c:pt>
                <c:pt idx="790">
                  <c:v>4.8125633232016213E-2</c:v>
                </c:pt>
                <c:pt idx="791">
                  <c:v>4.8125633232016213E-2</c:v>
                </c:pt>
                <c:pt idx="792">
                  <c:v>4.8125633232016213E-2</c:v>
                </c:pt>
                <c:pt idx="793">
                  <c:v>4.8632218844984802E-2</c:v>
                </c:pt>
                <c:pt idx="794">
                  <c:v>4.8632218844984802E-2</c:v>
                </c:pt>
                <c:pt idx="795">
                  <c:v>4.9138804457953399E-2</c:v>
                </c:pt>
                <c:pt idx="796">
                  <c:v>4.9138804457953399E-2</c:v>
                </c:pt>
                <c:pt idx="797">
                  <c:v>4.9138804457953399E-2</c:v>
                </c:pt>
                <c:pt idx="798">
                  <c:v>4.9138804457953399E-2</c:v>
                </c:pt>
                <c:pt idx="799">
                  <c:v>4.9645390070921988E-2</c:v>
                </c:pt>
                <c:pt idx="800">
                  <c:v>4.9645390070921988E-2</c:v>
                </c:pt>
                <c:pt idx="801">
                  <c:v>4.9645390070921988E-2</c:v>
                </c:pt>
                <c:pt idx="802">
                  <c:v>4.9645390070921988E-2</c:v>
                </c:pt>
                <c:pt idx="803">
                  <c:v>4.9645390070921988E-2</c:v>
                </c:pt>
                <c:pt idx="804">
                  <c:v>5.0151975683890584E-2</c:v>
                </c:pt>
                <c:pt idx="805">
                  <c:v>5.0151975683890584E-2</c:v>
                </c:pt>
                <c:pt idx="806">
                  <c:v>5.0151975683890584E-2</c:v>
                </c:pt>
                <c:pt idx="807">
                  <c:v>5.0151975683890584E-2</c:v>
                </c:pt>
                <c:pt idx="808">
                  <c:v>5.0658561296859174E-2</c:v>
                </c:pt>
                <c:pt idx="809">
                  <c:v>5.0658561296859174E-2</c:v>
                </c:pt>
                <c:pt idx="810">
                  <c:v>5.0658561296859174E-2</c:v>
                </c:pt>
                <c:pt idx="811">
                  <c:v>5.0658561296859174E-2</c:v>
                </c:pt>
                <c:pt idx="812">
                  <c:v>5.0658561296859174E-2</c:v>
                </c:pt>
                <c:pt idx="813">
                  <c:v>5.0658561296859174E-2</c:v>
                </c:pt>
                <c:pt idx="814">
                  <c:v>5.0658561296859174E-2</c:v>
                </c:pt>
                <c:pt idx="815">
                  <c:v>5.0658561296859174E-2</c:v>
                </c:pt>
                <c:pt idx="816">
                  <c:v>5.1165146909827763E-2</c:v>
                </c:pt>
                <c:pt idx="817">
                  <c:v>5.1165146909827763E-2</c:v>
                </c:pt>
                <c:pt idx="818">
                  <c:v>5.1165146909827763E-2</c:v>
                </c:pt>
                <c:pt idx="819">
                  <c:v>5.1165146909827763E-2</c:v>
                </c:pt>
                <c:pt idx="820">
                  <c:v>5.1165146909827763E-2</c:v>
                </c:pt>
                <c:pt idx="821">
                  <c:v>5.167173252279636E-2</c:v>
                </c:pt>
                <c:pt idx="822">
                  <c:v>5.167173252279636E-2</c:v>
                </c:pt>
                <c:pt idx="823">
                  <c:v>5.167173252279636E-2</c:v>
                </c:pt>
                <c:pt idx="824">
                  <c:v>5.167173252279636E-2</c:v>
                </c:pt>
                <c:pt idx="825">
                  <c:v>5.167173252279636E-2</c:v>
                </c:pt>
                <c:pt idx="826">
                  <c:v>5.167173252279636E-2</c:v>
                </c:pt>
                <c:pt idx="827">
                  <c:v>5.167173252279636E-2</c:v>
                </c:pt>
                <c:pt idx="828">
                  <c:v>5.167173252279636E-2</c:v>
                </c:pt>
                <c:pt idx="829">
                  <c:v>5.167173252279636E-2</c:v>
                </c:pt>
                <c:pt idx="830">
                  <c:v>5.2178318135764949E-2</c:v>
                </c:pt>
                <c:pt idx="831">
                  <c:v>5.2178318135764949E-2</c:v>
                </c:pt>
                <c:pt idx="832">
                  <c:v>5.2178318135764949E-2</c:v>
                </c:pt>
                <c:pt idx="833">
                  <c:v>5.2684903748733539E-2</c:v>
                </c:pt>
                <c:pt idx="834">
                  <c:v>5.2684903748733539E-2</c:v>
                </c:pt>
                <c:pt idx="835">
                  <c:v>5.2684903748733539E-2</c:v>
                </c:pt>
                <c:pt idx="836">
                  <c:v>5.3191489361702135E-2</c:v>
                </c:pt>
                <c:pt idx="837">
                  <c:v>5.3191489361702135E-2</c:v>
                </c:pt>
                <c:pt idx="838">
                  <c:v>5.3191489361702135E-2</c:v>
                </c:pt>
                <c:pt idx="839">
                  <c:v>5.3191489361702135E-2</c:v>
                </c:pt>
                <c:pt idx="840">
                  <c:v>5.3191489361702135E-2</c:v>
                </c:pt>
                <c:pt idx="841">
                  <c:v>5.3191489361702135E-2</c:v>
                </c:pt>
                <c:pt idx="842">
                  <c:v>5.3698074974670724E-2</c:v>
                </c:pt>
                <c:pt idx="843">
                  <c:v>5.3698074974670724E-2</c:v>
                </c:pt>
                <c:pt idx="844">
                  <c:v>5.3698074974670724E-2</c:v>
                </c:pt>
                <c:pt idx="845">
                  <c:v>5.3698074974670724E-2</c:v>
                </c:pt>
                <c:pt idx="846">
                  <c:v>5.4204660587639321E-2</c:v>
                </c:pt>
                <c:pt idx="847">
                  <c:v>5.471124620060791E-2</c:v>
                </c:pt>
                <c:pt idx="848">
                  <c:v>5.471124620060791E-2</c:v>
                </c:pt>
                <c:pt idx="849">
                  <c:v>5.471124620060791E-2</c:v>
                </c:pt>
                <c:pt idx="850">
                  <c:v>5.52178318135765E-2</c:v>
                </c:pt>
                <c:pt idx="851">
                  <c:v>5.5724417426545096E-2</c:v>
                </c:pt>
                <c:pt idx="852">
                  <c:v>5.5724417426545096E-2</c:v>
                </c:pt>
                <c:pt idx="853">
                  <c:v>5.5724417426545096E-2</c:v>
                </c:pt>
                <c:pt idx="854">
                  <c:v>5.5724417426545096E-2</c:v>
                </c:pt>
                <c:pt idx="855">
                  <c:v>5.5724417426545096E-2</c:v>
                </c:pt>
                <c:pt idx="856">
                  <c:v>5.5724417426545096E-2</c:v>
                </c:pt>
                <c:pt idx="857">
                  <c:v>5.5724417426545096E-2</c:v>
                </c:pt>
                <c:pt idx="858">
                  <c:v>5.6231003039513686E-2</c:v>
                </c:pt>
                <c:pt idx="859">
                  <c:v>5.6231003039513686E-2</c:v>
                </c:pt>
                <c:pt idx="860">
                  <c:v>5.6231003039513686E-2</c:v>
                </c:pt>
                <c:pt idx="861">
                  <c:v>5.6231003039513686E-2</c:v>
                </c:pt>
                <c:pt idx="862">
                  <c:v>5.6737588652482282E-2</c:v>
                </c:pt>
                <c:pt idx="863">
                  <c:v>5.6737588652482282E-2</c:v>
                </c:pt>
                <c:pt idx="864">
                  <c:v>5.6737588652482282E-2</c:v>
                </c:pt>
                <c:pt idx="865">
                  <c:v>5.7750759878419454E-2</c:v>
                </c:pt>
                <c:pt idx="866">
                  <c:v>5.8257345491388043E-2</c:v>
                </c:pt>
                <c:pt idx="867">
                  <c:v>5.8257345491388043E-2</c:v>
                </c:pt>
                <c:pt idx="868">
                  <c:v>5.8257345491388043E-2</c:v>
                </c:pt>
                <c:pt idx="869">
                  <c:v>5.8257345491388043E-2</c:v>
                </c:pt>
                <c:pt idx="870">
                  <c:v>5.876393110435664E-2</c:v>
                </c:pt>
                <c:pt idx="871">
                  <c:v>5.876393110435664E-2</c:v>
                </c:pt>
                <c:pt idx="872">
                  <c:v>5.9270516717325229E-2</c:v>
                </c:pt>
                <c:pt idx="873">
                  <c:v>5.9270516717325229E-2</c:v>
                </c:pt>
                <c:pt idx="874">
                  <c:v>5.9270516717325229E-2</c:v>
                </c:pt>
                <c:pt idx="875">
                  <c:v>5.9270516717325229E-2</c:v>
                </c:pt>
                <c:pt idx="876">
                  <c:v>5.9777102330293819E-2</c:v>
                </c:pt>
                <c:pt idx="877">
                  <c:v>5.9777102330293819E-2</c:v>
                </c:pt>
                <c:pt idx="878">
                  <c:v>5.9777102330293819E-2</c:v>
                </c:pt>
                <c:pt idx="879">
                  <c:v>6.0283687943262415E-2</c:v>
                </c:pt>
                <c:pt idx="880">
                  <c:v>6.0283687943262415E-2</c:v>
                </c:pt>
                <c:pt idx="881">
                  <c:v>6.0283687943262415E-2</c:v>
                </c:pt>
                <c:pt idx="882">
                  <c:v>6.0283687943262415E-2</c:v>
                </c:pt>
                <c:pt idx="883">
                  <c:v>6.0790273556231005E-2</c:v>
                </c:pt>
                <c:pt idx="884">
                  <c:v>6.0790273556231005E-2</c:v>
                </c:pt>
                <c:pt idx="885">
                  <c:v>6.0790273556231005E-2</c:v>
                </c:pt>
                <c:pt idx="886">
                  <c:v>6.0790273556231005E-2</c:v>
                </c:pt>
                <c:pt idx="887">
                  <c:v>6.0790273556231005E-2</c:v>
                </c:pt>
                <c:pt idx="888">
                  <c:v>6.0790273556231005E-2</c:v>
                </c:pt>
                <c:pt idx="889">
                  <c:v>6.1296859169199601E-2</c:v>
                </c:pt>
                <c:pt idx="890">
                  <c:v>6.1296859169199601E-2</c:v>
                </c:pt>
                <c:pt idx="891">
                  <c:v>6.180344478216819E-2</c:v>
                </c:pt>
                <c:pt idx="892">
                  <c:v>6.180344478216819E-2</c:v>
                </c:pt>
                <c:pt idx="893">
                  <c:v>6.180344478216819E-2</c:v>
                </c:pt>
                <c:pt idx="894">
                  <c:v>6.231003039513678E-2</c:v>
                </c:pt>
                <c:pt idx="895">
                  <c:v>6.231003039513678E-2</c:v>
                </c:pt>
                <c:pt idx="896">
                  <c:v>6.231003039513678E-2</c:v>
                </c:pt>
                <c:pt idx="897">
                  <c:v>6.231003039513678E-2</c:v>
                </c:pt>
                <c:pt idx="898">
                  <c:v>6.231003039513678E-2</c:v>
                </c:pt>
                <c:pt idx="899">
                  <c:v>6.2816616008105369E-2</c:v>
                </c:pt>
                <c:pt idx="900">
                  <c:v>6.3323201621073966E-2</c:v>
                </c:pt>
                <c:pt idx="901">
                  <c:v>6.3323201621073966E-2</c:v>
                </c:pt>
                <c:pt idx="902">
                  <c:v>6.3829787234042562E-2</c:v>
                </c:pt>
                <c:pt idx="903">
                  <c:v>6.3829787234042562E-2</c:v>
                </c:pt>
                <c:pt idx="904">
                  <c:v>6.3829787234042562E-2</c:v>
                </c:pt>
                <c:pt idx="905">
                  <c:v>6.3829787234042562E-2</c:v>
                </c:pt>
                <c:pt idx="906">
                  <c:v>6.3829787234042562E-2</c:v>
                </c:pt>
                <c:pt idx="907">
                  <c:v>6.3829787234042562E-2</c:v>
                </c:pt>
                <c:pt idx="908">
                  <c:v>6.4842958459979741E-2</c:v>
                </c:pt>
                <c:pt idx="909">
                  <c:v>6.4842958459979741E-2</c:v>
                </c:pt>
                <c:pt idx="910">
                  <c:v>6.4842958459979741E-2</c:v>
                </c:pt>
                <c:pt idx="911">
                  <c:v>6.5349544072948337E-2</c:v>
                </c:pt>
                <c:pt idx="912">
                  <c:v>6.5856129685916934E-2</c:v>
                </c:pt>
                <c:pt idx="913">
                  <c:v>6.5856129685916934E-2</c:v>
                </c:pt>
                <c:pt idx="914">
                  <c:v>6.5856129685916934E-2</c:v>
                </c:pt>
                <c:pt idx="915">
                  <c:v>6.6362715298885516E-2</c:v>
                </c:pt>
                <c:pt idx="916">
                  <c:v>6.6362715298885516E-2</c:v>
                </c:pt>
                <c:pt idx="917">
                  <c:v>6.6362715298885516E-2</c:v>
                </c:pt>
                <c:pt idx="918">
                  <c:v>6.6362715298885516E-2</c:v>
                </c:pt>
                <c:pt idx="919">
                  <c:v>6.6362715298885516E-2</c:v>
                </c:pt>
                <c:pt idx="920">
                  <c:v>6.6869300911854113E-2</c:v>
                </c:pt>
                <c:pt idx="921">
                  <c:v>6.6869300911854113E-2</c:v>
                </c:pt>
                <c:pt idx="922">
                  <c:v>6.6869300911854113E-2</c:v>
                </c:pt>
                <c:pt idx="923">
                  <c:v>6.6869300911854113E-2</c:v>
                </c:pt>
                <c:pt idx="924">
                  <c:v>6.7375886524822709E-2</c:v>
                </c:pt>
                <c:pt idx="925">
                  <c:v>6.7375886524822709E-2</c:v>
                </c:pt>
                <c:pt idx="926">
                  <c:v>6.7375886524822709E-2</c:v>
                </c:pt>
                <c:pt idx="927">
                  <c:v>6.7882472137791292E-2</c:v>
                </c:pt>
                <c:pt idx="928">
                  <c:v>6.7882472137791292E-2</c:v>
                </c:pt>
                <c:pt idx="929">
                  <c:v>6.8389057750759888E-2</c:v>
                </c:pt>
                <c:pt idx="930">
                  <c:v>6.8389057750759888E-2</c:v>
                </c:pt>
                <c:pt idx="931">
                  <c:v>6.8389057750759888E-2</c:v>
                </c:pt>
                <c:pt idx="932">
                  <c:v>6.8389057750759888E-2</c:v>
                </c:pt>
                <c:pt idx="933">
                  <c:v>6.8895643363728484E-2</c:v>
                </c:pt>
                <c:pt idx="934">
                  <c:v>6.8895643363728484E-2</c:v>
                </c:pt>
                <c:pt idx="935">
                  <c:v>6.8895643363728484E-2</c:v>
                </c:pt>
                <c:pt idx="936">
                  <c:v>6.8895643363728484E-2</c:v>
                </c:pt>
                <c:pt idx="937">
                  <c:v>6.9402228976697067E-2</c:v>
                </c:pt>
                <c:pt idx="938">
                  <c:v>6.9402228976697067E-2</c:v>
                </c:pt>
                <c:pt idx="939">
                  <c:v>6.9402228976697067E-2</c:v>
                </c:pt>
                <c:pt idx="940">
                  <c:v>6.9908814589665649E-2</c:v>
                </c:pt>
                <c:pt idx="941">
                  <c:v>6.9908814589665649E-2</c:v>
                </c:pt>
                <c:pt idx="942">
                  <c:v>6.9908814589665649E-2</c:v>
                </c:pt>
                <c:pt idx="943">
                  <c:v>6.9908814589665649E-2</c:v>
                </c:pt>
                <c:pt idx="944">
                  <c:v>6.9908814589665649E-2</c:v>
                </c:pt>
                <c:pt idx="945">
                  <c:v>7.0415400202634246E-2</c:v>
                </c:pt>
                <c:pt idx="946">
                  <c:v>7.0415400202634246E-2</c:v>
                </c:pt>
                <c:pt idx="947">
                  <c:v>7.0415400202634246E-2</c:v>
                </c:pt>
                <c:pt idx="948">
                  <c:v>7.0415400202634246E-2</c:v>
                </c:pt>
                <c:pt idx="949">
                  <c:v>7.0921985815602842E-2</c:v>
                </c:pt>
                <c:pt idx="950">
                  <c:v>7.1428571428571425E-2</c:v>
                </c:pt>
                <c:pt idx="951">
                  <c:v>7.1428571428571425E-2</c:v>
                </c:pt>
                <c:pt idx="952">
                  <c:v>7.1935157041540021E-2</c:v>
                </c:pt>
                <c:pt idx="953">
                  <c:v>7.1935157041540021E-2</c:v>
                </c:pt>
                <c:pt idx="954">
                  <c:v>7.1935157041540021E-2</c:v>
                </c:pt>
                <c:pt idx="955">
                  <c:v>7.1935157041540021E-2</c:v>
                </c:pt>
                <c:pt idx="956">
                  <c:v>7.29483282674772E-2</c:v>
                </c:pt>
                <c:pt idx="957">
                  <c:v>7.29483282674772E-2</c:v>
                </c:pt>
                <c:pt idx="958">
                  <c:v>7.3454913880445796E-2</c:v>
                </c:pt>
                <c:pt idx="959">
                  <c:v>7.3454913880445796E-2</c:v>
                </c:pt>
                <c:pt idx="960">
                  <c:v>7.3961499493414393E-2</c:v>
                </c:pt>
                <c:pt idx="961">
                  <c:v>7.3961499493414393E-2</c:v>
                </c:pt>
                <c:pt idx="962">
                  <c:v>7.3961499493414393E-2</c:v>
                </c:pt>
                <c:pt idx="963">
                  <c:v>7.3961499493414393E-2</c:v>
                </c:pt>
                <c:pt idx="964">
                  <c:v>7.3961499493414393E-2</c:v>
                </c:pt>
                <c:pt idx="965">
                  <c:v>7.3961499493414393E-2</c:v>
                </c:pt>
                <c:pt idx="966">
                  <c:v>7.3961499493414393E-2</c:v>
                </c:pt>
                <c:pt idx="967">
                  <c:v>7.4468085106382989E-2</c:v>
                </c:pt>
                <c:pt idx="968">
                  <c:v>7.4468085106382989E-2</c:v>
                </c:pt>
                <c:pt idx="969">
                  <c:v>7.4974670719351572E-2</c:v>
                </c:pt>
                <c:pt idx="970">
                  <c:v>7.4974670719351572E-2</c:v>
                </c:pt>
                <c:pt idx="971">
                  <c:v>7.4974670719351572E-2</c:v>
                </c:pt>
                <c:pt idx="972">
                  <c:v>7.4974670719351572E-2</c:v>
                </c:pt>
                <c:pt idx="973">
                  <c:v>7.5481256332320168E-2</c:v>
                </c:pt>
                <c:pt idx="974">
                  <c:v>7.5481256332320168E-2</c:v>
                </c:pt>
                <c:pt idx="975">
                  <c:v>7.5481256332320168E-2</c:v>
                </c:pt>
                <c:pt idx="976">
                  <c:v>7.5481256332320168E-2</c:v>
                </c:pt>
                <c:pt idx="977">
                  <c:v>7.5987841945288764E-2</c:v>
                </c:pt>
                <c:pt idx="978">
                  <c:v>7.5987841945288764E-2</c:v>
                </c:pt>
                <c:pt idx="979">
                  <c:v>7.6494427558257347E-2</c:v>
                </c:pt>
                <c:pt idx="980">
                  <c:v>7.7001013171225943E-2</c:v>
                </c:pt>
                <c:pt idx="981">
                  <c:v>7.7001013171225943E-2</c:v>
                </c:pt>
                <c:pt idx="982">
                  <c:v>7.7001013171225943E-2</c:v>
                </c:pt>
                <c:pt idx="983">
                  <c:v>7.7001013171225943E-2</c:v>
                </c:pt>
                <c:pt idx="984">
                  <c:v>7.8520770010131719E-2</c:v>
                </c:pt>
                <c:pt idx="985">
                  <c:v>7.8520770010131719E-2</c:v>
                </c:pt>
                <c:pt idx="986">
                  <c:v>7.8520770010131719E-2</c:v>
                </c:pt>
                <c:pt idx="987">
                  <c:v>7.8520770010131719E-2</c:v>
                </c:pt>
                <c:pt idx="988">
                  <c:v>7.9027355623100315E-2</c:v>
                </c:pt>
                <c:pt idx="989">
                  <c:v>8.0040526849037494E-2</c:v>
                </c:pt>
                <c:pt idx="990">
                  <c:v>8.0040526849037494E-2</c:v>
                </c:pt>
                <c:pt idx="991">
                  <c:v>8.0040526849037494E-2</c:v>
                </c:pt>
                <c:pt idx="992">
                  <c:v>8.0040526849037494E-2</c:v>
                </c:pt>
                <c:pt idx="993">
                  <c:v>8.054711246200609E-2</c:v>
                </c:pt>
                <c:pt idx="994">
                  <c:v>8.054711246200609E-2</c:v>
                </c:pt>
                <c:pt idx="995">
                  <c:v>8.054711246200609E-2</c:v>
                </c:pt>
                <c:pt idx="996">
                  <c:v>8.054711246200609E-2</c:v>
                </c:pt>
                <c:pt idx="997">
                  <c:v>8.1053698074974687E-2</c:v>
                </c:pt>
                <c:pt idx="998">
                  <c:v>8.1560283687943269E-2</c:v>
                </c:pt>
                <c:pt idx="999">
                  <c:v>8.2066869300911865E-2</c:v>
                </c:pt>
                <c:pt idx="1000">
                  <c:v>8.2573454913880448E-2</c:v>
                </c:pt>
                <c:pt idx="1001">
                  <c:v>8.3080040526849044E-2</c:v>
                </c:pt>
                <c:pt idx="1002">
                  <c:v>8.3080040526849044E-2</c:v>
                </c:pt>
                <c:pt idx="1003">
                  <c:v>8.4093211752786223E-2</c:v>
                </c:pt>
                <c:pt idx="1004">
                  <c:v>8.4093211752786223E-2</c:v>
                </c:pt>
                <c:pt idx="1005">
                  <c:v>8.4093211752786223E-2</c:v>
                </c:pt>
                <c:pt idx="1006">
                  <c:v>8.459979736575482E-2</c:v>
                </c:pt>
                <c:pt idx="1007">
                  <c:v>8.459979736575482E-2</c:v>
                </c:pt>
                <c:pt idx="1008">
                  <c:v>8.459979736575482E-2</c:v>
                </c:pt>
                <c:pt idx="1009">
                  <c:v>8.5612968591691999E-2</c:v>
                </c:pt>
                <c:pt idx="1010">
                  <c:v>8.5612968591691999E-2</c:v>
                </c:pt>
                <c:pt idx="1011">
                  <c:v>8.6119554204660595E-2</c:v>
                </c:pt>
                <c:pt idx="1012">
                  <c:v>8.6626139817629177E-2</c:v>
                </c:pt>
                <c:pt idx="1013">
                  <c:v>8.763931104356637E-2</c:v>
                </c:pt>
                <c:pt idx="1014">
                  <c:v>8.763931104356637E-2</c:v>
                </c:pt>
                <c:pt idx="1015">
                  <c:v>8.8145896656534967E-2</c:v>
                </c:pt>
                <c:pt idx="1016">
                  <c:v>8.8145896656534967E-2</c:v>
                </c:pt>
                <c:pt idx="1017">
                  <c:v>8.8652482269503549E-2</c:v>
                </c:pt>
                <c:pt idx="1018">
                  <c:v>8.8652482269503549E-2</c:v>
                </c:pt>
                <c:pt idx="1019">
                  <c:v>8.8652482269503549E-2</c:v>
                </c:pt>
                <c:pt idx="1020">
                  <c:v>8.9159067882472146E-2</c:v>
                </c:pt>
                <c:pt idx="1021">
                  <c:v>8.9159067882472146E-2</c:v>
                </c:pt>
                <c:pt idx="1022">
                  <c:v>9.0172239108409324E-2</c:v>
                </c:pt>
                <c:pt idx="1023">
                  <c:v>9.1185410334346517E-2</c:v>
                </c:pt>
                <c:pt idx="1024">
                  <c:v>9.1185410334346517E-2</c:v>
                </c:pt>
                <c:pt idx="1025">
                  <c:v>9.16919959473151E-2</c:v>
                </c:pt>
                <c:pt idx="1026">
                  <c:v>9.16919959473151E-2</c:v>
                </c:pt>
                <c:pt idx="1027">
                  <c:v>9.16919959473151E-2</c:v>
                </c:pt>
                <c:pt idx="1028">
                  <c:v>9.16919959473151E-2</c:v>
                </c:pt>
                <c:pt idx="1029">
                  <c:v>9.16919959473151E-2</c:v>
                </c:pt>
                <c:pt idx="1030">
                  <c:v>9.2198581560283696E-2</c:v>
                </c:pt>
                <c:pt idx="1031">
                  <c:v>9.2705167173252293E-2</c:v>
                </c:pt>
                <c:pt idx="1032">
                  <c:v>9.2705167173252293E-2</c:v>
                </c:pt>
                <c:pt idx="1033">
                  <c:v>9.3211752786220889E-2</c:v>
                </c:pt>
                <c:pt idx="1034">
                  <c:v>9.3211752786220889E-2</c:v>
                </c:pt>
                <c:pt idx="1035">
                  <c:v>9.3211752786220889E-2</c:v>
                </c:pt>
                <c:pt idx="1036">
                  <c:v>9.3211752786220889E-2</c:v>
                </c:pt>
                <c:pt idx="1037">
                  <c:v>9.3718338399189471E-2</c:v>
                </c:pt>
                <c:pt idx="1038">
                  <c:v>9.4224924012158068E-2</c:v>
                </c:pt>
                <c:pt idx="1039">
                  <c:v>9.4224924012158068E-2</c:v>
                </c:pt>
                <c:pt idx="1040">
                  <c:v>9.5238095238095247E-2</c:v>
                </c:pt>
                <c:pt idx="1041">
                  <c:v>9.5744680851063829E-2</c:v>
                </c:pt>
                <c:pt idx="1042">
                  <c:v>9.6251266464032426E-2</c:v>
                </c:pt>
                <c:pt idx="1043">
                  <c:v>9.6251266464032426E-2</c:v>
                </c:pt>
                <c:pt idx="1044">
                  <c:v>9.6251266464032426E-2</c:v>
                </c:pt>
                <c:pt idx="1045">
                  <c:v>9.6757852077001022E-2</c:v>
                </c:pt>
                <c:pt idx="1046">
                  <c:v>9.6757852077001022E-2</c:v>
                </c:pt>
                <c:pt idx="1047">
                  <c:v>9.7264437689969604E-2</c:v>
                </c:pt>
                <c:pt idx="1048">
                  <c:v>9.7264437689969604E-2</c:v>
                </c:pt>
                <c:pt idx="1049">
                  <c:v>9.7264437689969604E-2</c:v>
                </c:pt>
                <c:pt idx="1050">
                  <c:v>9.7264437689969604E-2</c:v>
                </c:pt>
                <c:pt idx="1051">
                  <c:v>9.7771023302938201E-2</c:v>
                </c:pt>
                <c:pt idx="1052">
                  <c:v>9.7771023302938201E-2</c:v>
                </c:pt>
                <c:pt idx="1053">
                  <c:v>9.7771023302938201E-2</c:v>
                </c:pt>
                <c:pt idx="1054">
                  <c:v>9.8277608915906797E-2</c:v>
                </c:pt>
                <c:pt idx="1055">
                  <c:v>9.8277608915906797E-2</c:v>
                </c:pt>
                <c:pt idx="1056">
                  <c:v>9.8277608915906797E-2</c:v>
                </c:pt>
                <c:pt idx="1057">
                  <c:v>9.8277608915906797E-2</c:v>
                </c:pt>
                <c:pt idx="1058">
                  <c:v>9.8277608915906797E-2</c:v>
                </c:pt>
                <c:pt idx="1059">
                  <c:v>9.878419452887538E-2</c:v>
                </c:pt>
                <c:pt idx="1060">
                  <c:v>9.878419452887538E-2</c:v>
                </c:pt>
                <c:pt idx="1061">
                  <c:v>9.878419452887538E-2</c:v>
                </c:pt>
                <c:pt idx="1062">
                  <c:v>9.9290780141843976E-2</c:v>
                </c:pt>
                <c:pt idx="1063">
                  <c:v>9.9290780141843976E-2</c:v>
                </c:pt>
                <c:pt idx="1064">
                  <c:v>9.9797365754812573E-2</c:v>
                </c:pt>
                <c:pt idx="1065">
                  <c:v>9.9797365754812573E-2</c:v>
                </c:pt>
                <c:pt idx="1066">
                  <c:v>9.9797365754812573E-2</c:v>
                </c:pt>
                <c:pt idx="1067">
                  <c:v>9.9797365754812573E-2</c:v>
                </c:pt>
                <c:pt idx="1068">
                  <c:v>0.10030395136778117</c:v>
                </c:pt>
                <c:pt idx="1069">
                  <c:v>0.10030395136778117</c:v>
                </c:pt>
                <c:pt idx="1070">
                  <c:v>0.10030395136778117</c:v>
                </c:pt>
                <c:pt idx="1071">
                  <c:v>0.10030395136778117</c:v>
                </c:pt>
                <c:pt idx="1072">
                  <c:v>0.10030395136778117</c:v>
                </c:pt>
                <c:pt idx="1073">
                  <c:v>0.10081053698074975</c:v>
                </c:pt>
                <c:pt idx="1074">
                  <c:v>0.10081053698074975</c:v>
                </c:pt>
                <c:pt idx="1075">
                  <c:v>0.10131712259371835</c:v>
                </c:pt>
                <c:pt idx="1076">
                  <c:v>0.10182370820668693</c:v>
                </c:pt>
                <c:pt idx="1077">
                  <c:v>0.10233029381965553</c:v>
                </c:pt>
                <c:pt idx="1078">
                  <c:v>0.10283687943262411</c:v>
                </c:pt>
                <c:pt idx="1079">
                  <c:v>0.10334346504559272</c:v>
                </c:pt>
                <c:pt idx="1080">
                  <c:v>0.1038500506585613</c:v>
                </c:pt>
                <c:pt idx="1081">
                  <c:v>0.1043566362715299</c:v>
                </c:pt>
                <c:pt idx="1082">
                  <c:v>0.10536980749746708</c:v>
                </c:pt>
                <c:pt idx="1083">
                  <c:v>0.10587639311043566</c:v>
                </c:pt>
                <c:pt idx="1084">
                  <c:v>0.10638297872340427</c:v>
                </c:pt>
                <c:pt idx="1085">
                  <c:v>0.10638297872340427</c:v>
                </c:pt>
                <c:pt idx="1086">
                  <c:v>0.10638297872340427</c:v>
                </c:pt>
                <c:pt idx="1087">
                  <c:v>0.10688956433637285</c:v>
                </c:pt>
                <c:pt idx="1088">
                  <c:v>0.10688956433637285</c:v>
                </c:pt>
                <c:pt idx="1089">
                  <c:v>0.10790273556231003</c:v>
                </c:pt>
                <c:pt idx="1090">
                  <c:v>0.10790273556231003</c:v>
                </c:pt>
                <c:pt idx="1091">
                  <c:v>0.10790273556231003</c:v>
                </c:pt>
                <c:pt idx="1092">
                  <c:v>0.10840932117527864</c:v>
                </c:pt>
                <c:pt idx="1093">
                  <c:v>0.10840932117527864</c:v>
                </c:pt>
                <c:pt idx="1094">
                  <c:v>0.10840932117527864</c:v>
                </c:pt>
                <c:pt idx="1095">
                  <c:v>0.10840932117527864</c:v>
                </c:pt>
                <c:pt idx="1096">
                  <c:v>0.10891590678824722</c:v>
                </c:pt>
                <c:pt idx="1097">
                  <c:v>0.10942249240121582</c:v>
                </c:pt>
                <c:pt idx="1098">
                  <c:v>0.1099290780141844</c:v>
                </c:pt>
                <c:pt idx="1099">
                  <c:v>0.110435663627153</c:v>
                </c:pt>
                <c:pt idx="1100">
                  <c:v>0.11144883485309019</c:v>
                </c:pt>
                <c:pt idx="1101">
                  <c:v>0.11144883485309019</c:v>
                </c:pt>
                <c:pt idx="1102">
                  <c:v>0.11195542046605877</c:v>
                </c:pt>
                <c:pt idx="1103">
                  <c:v>0.11246200607902737</c:v>
                </c:pt>
                <c:pt idx="1104">
                  <c:v>0.11246200607902737</c:v>
                </c:pt>
                <c:pt idx="1105">
                  <c:v>0.11296859169199595</c:v>
                </c:pt>
                <c:pt idx="1106">
                  <c:v>0.11296859169199595</c:v>
                </c:pt>
                <c:pt idx="1107">
                  <c:v>0.11347517730496456</c:v>
                </c:pt>
                <c:pt idx="1108">
                  <c:v>0.11347517730496456</c:v>
                </c:pt>
                <c:pt idx="1109">
                  <c:v>0.11398176291793315</c:v>
                </c:pt>
                <c:pt idx="1110">
                  <c:v>0.11499493414387033</c:v>
                </c:pt>
                <c:pt idx="1111">
                  <c:v>0.11499493414387033</c:v>
                </c:pt>
                <c:pt idx="1112">
                  <c:v>0.11499493414387033</c:v>
                </c:pt>
                <c:pt idx="1113">
                  <c:v>0.11499493414387033</c:v>
                </c:pt>
                <c:pt idx="1114">
                  <c:v>0.11550151975683891</c:v>
                </c:pt>
                <c:pt idx="1115">
                  <c:v>0.11550151975683891</c:v>
                </c:pt>
                <c:pt idx="1116">
                  <c:v>0.11651469098277609</c:v>
                </c:pt>
                <c:pt idx="1117">
                  <c:v>0.1170212765957447</c:v>
                </c:pt>
                <c:pt idx="1118">
                  <c:v>0.1170212765957447</c:v>
                </c:pt>
                <c:pt idx="1119">
                  <c:v>0.11803444782168188</c:v>
                </c:pt>
                <c:pt idx="1120">
                  <c:v>0.11803444782168188</c:v>
                </c:pt>
                <c:pt idx="1121">
                  <c:v>0.11803444782168188</c:v>
                </c:pt>
                <c:pt idx="1122">
                  <c:v>0.11904761904761905</c:v>
                </c:pt>
                <c:pt idx="1123">
                  <c:v>0.11955420466058764</c:v>
                </c:pt>
                <c:pt idx="1124">
                  <c:v>0.12056737588652483</c:v>
                </c:pt>
                <c:pt idx="1125">
                  <c:v>0.12056737588652483</c:v>
                </c:pt>
                <c:pt idx="1126">
                  <c:v>0.12208713272543062</c:v>
                </c:pt>
                <c:pt idx="1127">
                  <c:v>0.1231003039513678</c:v>
                </c:pt>
                <c:pt idx="1128">
                  <c:v>0.1231003039513678</c:v>
                </c:pt>
                <c:pt idx="1129">
                  <c:v>0.12360688956433638</c:v>
                </c:pt>
                <c:pt idx="1130">
                  <c:v>0.12462006079027356</c:v>
                </c:pt>
                <c:pt idx="1131">
                  <c:v>0.12462006079027356</c:v>
                </c:pt>
                <c:pt idx="1132">
                  <c:v>0.12512664640324217</c:v>
                </c:pt>
                <c:pt idx="1133">
                  <c:v>0.12563323201621074</c:v>
                </c:pt>
                <c:pt idx="1134">
                  <c:v>0.12563323201621074</c:v>
                </c:pt>
                <c:pt idx="1135">
                  <c:v>0.12563323201621074</c:v>
                </c:pt>
                <c:pt idx="1136">
                  <c:v>0.12613981762917936</c:v>
                </c:pt>
                <c:pt idx="1137">
                  <c:v>0.12613981762917936</c:v>
                </c:pt>
                <c:pt idx="1138">
                  <c:v>0.12613981762917936</c:v>
                </c:pt>
                <c:pt idx="1139">
                  <c:v>0.12613981762917936</c:v>
                </c:pt>
                <c:pt idx="1140">
                  <c:v>0.12664640324214793</c:v>
                </c:pt>
                <c:pt idx="1141">
                  <c:v>0.12715298885511653</c:v>
                </c:pt>
                <c:pt idx="1142">
                  <c:v>0.12715298885511653</c:v>
                </c:pt>
                <c:pt idx="1143">
                  <c:v>0.12765957446808512</c:v>
                </c:pt>
                <c:pt idx="1144">
                  <c:v>0.12765957446808512</c:v>
                </c:pt>
                <c:pt idx="1145">
                  <c:v>0.12765957446808512</c:v>
                </c:pt>
                <c:pt idx="1146">
                  <c:v>0.12765957446808512</c:v>
                </c:pt>
                <c:pt idx="1147">
                  <c:v>0.12816616008105369</c:v>
                </c:pt>
                <c:pt idx="1148">
                  <c:v>0.12867274569402229</c:v>
                </c:pt>
                <c:pt idx="1149">
                  <c:v>0.12917933130699089</c:v>
                </c:pt>
                <c:pt idx="1150">
                  <c:v>0.12917933130699089</c:v>
                </c:pt>
                <c:pt idx="1151">
                  <c:v>0.12917933130699089</c:v>
                </c:pt>
                <c:pt idx="1152">
                  <c:v>0.12968591691995948</c:v>
                </c:pt>
                <c:pt idx="1153">
                  <c:v>0.12968591691995948</c:v>
                </c:pt>
                <c:pt idx="1154">
                  <c:v>0.13019250253292808</c:v>
                </c:pt>
                <c:pt idx="1155">
                  <c:v>0.13019250253292808</c:v>
                </c:pt>
                <c:pt idx="1156">
                  <c:v>0.13019250253292808</c:v>
                </c:pt>
                <c:pt idx="1157">
                  <c:v>0.13069908814589667</c:v>
                </c:pt>
                <c:pt idx="1158">
                  <c:v>0.13120567375886524</c:v>
                </c:pt>
                <c:pt idx="1159">
                  <c:v>0.13120567375886524</c:v>
                </c:pt>
                <c:pt idx="1160">
                  <c:v>0.13120567375886524</c:v>
                </c:pt>
                <c:pt idx="1161">
                  <c:v>0.13221884498480244</c:v>
                </c:pt>
                <c:pt idx="1162">
                  <c:v>0.13272543059777103</c:v>
                </c:pt>
                <c:pt idx="1163">
                  <c:v>0.13272543059777103</c:v>
                </c:pt>
                <c:pt idx="1164">
                  <c:v>0.13424518743667679</c:v>
                </c:pt>
                <c:pt idx="1165">
                  <c:v>0.13424518743667679</c:v>
                </c:pt>
                <c:pt idx="1166">
                  <c:v>0.13475177304964542</c:v>
                </c:pt>
                <c:pt idx="1167">
                  <c:v>0.13525835866261399</c:v>
                </c:pt>
                <c:pt idx="1168">
                  <c:v>0.13525835866261399</c:v>
                </c:pt>
                <c:pt idx="1169">
                  <c:v>0.13525835866261399</c:v>
                </c:pt>
                <c:pt idx="1170">
                  <c:v>0.13576494427558258</c:v>
                </c:pt>
                <c:pt idx="1171">
                  <c:v>0.13677811550151978</c:v>
                </c:pt>
                <c:pt idx="1172">
                  <c:v>0.13728470111448834</c:v>
                </c:pt>
                <c:pt idx="1173">
                  <c:v>0.13880445795339413</c:v>
                </c:pt>
                <c:pt idx="1174">
                  <c:v>0.13880445795339413</c:v>
                </c:pt>
                <c:pt idx="1175">
                  <c:v>0.13880445795339413</c:v>
                </c:pt>
                <c:pt idx="1176">
                  <c:v>0.13880445795339413</c:v>
                </c:pt>
                <c:pt idx="1177">
                  <c:v>0.1398176291793313</c:v>
                </c:pt>
                <c:pt idx="1178">
                  <c:v>0.1398176291793313</c:v>
                </c:pt>
                <c:pt idx="1179">
                  <c:v>0.14032421479229992</c:v>
                </c:pt>
                <c:pt idx="1180">
                  <c:v>0.14032421479229992</c:v>
                </c:pt>
                <c:pt idx="1181">
                  <c:v>0.14032421479229992</c:v>
                </c:pt>
                <c:pt idx="1182">
                  <c:v>0.14083080040526849</c:v>
                </c:pt>
                <c:pt idx="1183">
                  <c:v>0.14083080040526849</c:v>
                </c:pt>
                <c:pt idx="1184">
                  <c:v>0.14184397163120568</c:v>
                </c:pt>
                <c:pt idx="1185">
                  <c:v>0.14184397163120568</c:v>
                </c:pt>
                <c:pt idx="1186">
                  <c:v>0.14184397163120568</c:v>
                </c:pt>
                <c:pt idx="1187">
                  <c:v>0.14235055724417428</c:v>
                </c:pt>
                <c:pt idx="1188">
                  <c:v>0.14285714285714285</c:v>
                </c:pt>
                <c:pt idx="1189">
                  <c:v>0.14336372847011147</c:v>
                </c:pt>
                <c:pt idx="1190">
                  <c:v>0.14387031408308004</c:v>
                </c:pt>
                <c:pt idx="1191">
                  <c:v>0.14387031408308004</c:v>
                </c:pt>
                <c:pt idx="1192">
                  <c:v>0.14437689969604864</c:v>
                </c:pt>
                <c:pt idx="1193">
                  <c:v>0.14437689969604864</c:v>
                </c:pt>
                <c:pt idx="1194">
                  <c:v>0.14437689969604864</c:v>
                </c:pt>
                <c:pt idx="1195">
                  <c:v>0.14488348530901723</c:v>
                </c:pt>
                <c:pt idx="1196">
                  <c:v>0.14539007092198583</c:v>
                </c:pt>
                <c:pt idx="1197">
                  <c:v>0.14640324214792302</c:v>
                </c:pt>
                <c:pt idx="1198">
                  <c:v>0.14640324214792302</c:v>
                </c:pt>
                <c:pt idx="1199">
                  <c:v>0.14640324214792302</c:v>
                </c:pt>
                <c:pt idx="1200">
                  <c:v>0.14640324214792302</c:v>
                </c:pt>
                <c:pt idx="1201">
                  <c:v>0.14690982776089159</c:v>
                </c:pt>
                <c:pt idx="1202">
                  <c:v>0.14842958459979738</c:v>
                </c:pt>
                <c:pt idx="1203">
                  <c:v>0.14842958459979738</c:v>
                </c:pt>
                <c:pt idx="1204">
                  <c:v>0.14994934143870314</c:v>
                </c:pt>
                <c:pt idx="1205">
                  <c:v>0.14994934143870314</c:v>
                </c:pt>
                <c:pt idx="1206">
                  <c:v>0.15045592705167177</c:v>
                </c:pt>
                <c:pt idx="1207">
                  <c:v>0.15045592705167177</c:v>
                </c:pt>
                <c:pt idx="1208">
                  <c:v>0.15096251266464034</c:v>
                </c:pt>
                <c:pt idx="1209">
                  <c:v>0.15146909827760893</c:v>
                </c:pt>
                <c:pt idx="1210">
                  <c:v>0.15197568389057753</c:v>
                </c:pt>
                <c:pt idx="1211">
                  <c:v>0.1524822695035461</c:v>
                </c:pt>
                <c:pt idx="1212">
                  <c:v>0.1524822695035461</c:v>
                </c:pt>
                <c:pt idx="1213">
                  <c:v>0.1524822695035461</c:v>
                </c:pt>
                <c:pt idx="1214">
                  <c:v>0.15298885511651469</c:v>
                </c:pt>
                <c:pt idx="1215">
                  <c:v>0.15349544072948329</c:v>
                </c:pt>
                <c:pt idx="1216">
                  <c:v>0.15501519756838908</c:v>
                </c:pt>
                <c:pt idx="1217">
                  <c:v>0.15552178318135765</c:v>
                </c:pt>
                <c:pt idx="1218">
                  <c:v>0.15552178318135765</c:v>
                </c:pt>
                <c:pt idx="1219">
                  <c:v>0.15602836879432624</c:v>
                </c:pt>
                <c:pt idx="1220">
                  <c:v>0.15602836879432624</c:v>
                </c:pt>
                <c:pt idx="1221">
                  <c:v>0.15602836879432624</c:v>
                </c:pt>
                <c:pt idx="1222">
                  <c:v>0.15653495440729484</c:v>
                </c:pt>
                <c:pt idx="1223">
                  <c:v>0.15653495440729484</c:v>
                </c:pt>
                <c:pt idx="1224">
                  <c:v>0.15653495440729484</c:v>
                </c:pt>
                <c:pt idx="1225">
                  <c:v>0.15805471124620063</c:v>
                </c:pt>
                <c:pt idx="1226">
                  <c:v>0.15805471124620063</c:v>
                </c:pt>
                <c:pt idx="1227">
                  <c:v>0.1585612968591692</c:v>
                </c:pt>
                <c:pt idx="1228">
                  <c:v>0.15906788247213782</c:v>
                </c:pt>
                <c:pt idx="1229">
                  <c:v>0.16312056737588654</c:v>
                </c:pt>
                <c:pt idx="1230">
                  <c:v>0.16362715298885513</c:v>
                </c:pt>
                <c:pt idx="1231">
                  <c:v>0.16362715298885513</c:v>
                </c:pt>
                <c:pt idx="1232">
                  <c:v>0.16413373860182373</c:v>
                </c:pt>
                <c:pt idx="1233">
                  <c:v>0.1651469098277609</c:v>
                </c:pt>
                <c:pt idx="1234">
                  <c:v>0.16565349544072949</c:v>
                </c:pt>
                <c:pt idx="1235">
                  <c:v>0.16666666666666669</c:v>
                </c:pt>
                <c:pt idx="1236">
                  <c:v>0.16666666666666669</c:v>
                </c:pt>
                <c:pt idx="1237">
                  <c:v>0.16767983789260388</c:v>
                </c:pt>
                <c:pt idx="1238">
                  <c:v>0.16767983789260388</c:v>
                </c:pt>
                <c:pt idx="1239">
                  <c:v>0.16919959473150964</c:v>
                </c:pt>
                <c:pt idx="1240">
                  <c:v>0.16919959473150964</c:v>
                </c:pt>
                <c:pt idx="1241">
                  <c:v>0.16919959473150964</c:v>
                </c:pt>
                <c:pt idx="1242">
                  <c:v>0.16919959473150964</c:v>
                </c:pt>
                <c:pt idx="1243">
                  <c:v>0.16970618034447824</c:v>
                </c:pt>
                <c:pt idx="1244">
                  <c:v>0.1702127659574468</c:v>
                </c:pt>
                <c:pt idx="1245">
                  <c:v>0.171225937183384</c:v>
                </c:pt>
                <c:pt idx="1246">
                  <c:v>0.171225937183384</c:v>
                </c:pt>
                <c:pt idx="1247">
                  <c:v>0.17223910840932119</c:v>
                </c:pt>
                <c:pt idx="1248">
                  <c:v>0.17375886524822698</c:v>
                </c:pt>
                <c:pt idx="1249">
                  <c:v>0.17426545086119555</c:v>
                </c:pt>
                <c:pt idx="1250">
                  <c:v>0.17477203647416414</c:v>
                </c:pt>
                <c:pt idx="1251">
                  <c:v>0.17578520770010134</c:v>
                </c:pt>
                <c:pt idx="1252">
                  <c:v>0.17578520770010134</c:v>
                </c:pt>
                <c:pt idx="1253">
                  <c:v>0.1773049645390071</c:v>
                </c:pt>
                <c:pt idx="1254">
                  <c:v>0.1773049645390071</c:v>
                </c:pt>
                <c:pt idx="1255">
                  <c:v>0.17831813576494429</c:v>
                </c:pt>
                <c:pt idx="1256">
                  <c:v>0.17831813576494429</c:v>
                </c:pt>
                <c:pt idx="1257">
                  <c:v>0.17933130699088148</c:v>
                </c:pt>
                <c:pt idx="1258">
                  <c:v>0.17933130699088148</c:v>
                </c:pt>
                <c:pt idx="1259">
                  <c:v>0.17983789260385005</c:v>
                </c:pt>
                <c:pt idx="1260">
                  <c:v>0.18085106382978725</c:v>
                </c:pt>
                <c:pt idx="1261">
                  <c:v>0.18135764944275584</c:v>
                </c:pt>
                <c:pt idx="1262">
                  <c:v>0.18186423505572444</c:v>
                </c:pt>
                <c:pt idx="1263">
                  <c:v>0.18186423505572444</c:v>
                </c:pt>
                <c:pt idx="1264">
                  <c:v>0.18237082066869303</c:v>
                </c:pt>
                <c:pt idx="1265">
                  <c:v>0.1828774062816616</c:v>
                </c:pt>
                <c:pt idx="1266">
                  <c:v>0.18541033434650459</c:v>
                </c:pt>
                <c:pt idx="1267">
                  <c:v>0.18591691995947315</c:v>
                </c:pt>
                <c:pt idx="1268">
                  <c:v>0.18642350557244178</c:v>
                </c:pt>
                <c:pt idx="1269">
                  <c:v>0.18642350557244178</c:v>
                </c:pt>
                <c:pt idx="1270">
                  <c:v>0.18743667679837894</c:v>
                </c:pt>
                <c:pt idx="1271">
                  <c:v>0.19047619047619049</c:v>
                </c:pt>
                <c:pt idx="1272">
                  <c:v>0.19098277608915909</c:v>
                </c:pt>
                <c:pt idx="1273">
                  <c:v>0.19148936170212766</c:v>
                </c:pt>
                <c:pt idx="1274">
                  <c:v>0.19452887537993921</c:v>
                </c:pt>
                <c:pt idx="1275">
                  <c:v>0.19503546099290783</c:v>
                </c:pt>
                <c:pt idx="1276">
                  <c:v>0.19706180344478219</c:v>
                </c:pt>
                <c:pt idx="1277">
                  <c:v>0.19807497467071938</c:v>
                </c:pt>
                <c:pt idx="1278">
                  <c:v>0.2016210739614995</c:v>
                </c:pt>
                <c:pt idx="1279">
                  <c:v>0.2026342451874367</c:v>
                </c:pt>
                <c:pt idx="1280">
                  <c:v>0.20364741641337386</c:v>
                </c:pt>
                <c:pt idx="1281">
                  <c:v>0.20415400202634248</c:v>
                </c:pt>
                <c:pt idx="1282">
                  <c:v>0.20466058763931105</c:v>
                </c:pt>
                <c:pt idx="1283">
                  <c:v>0.20618034447821684</c:v>
                </c:pt>
                <c:pt idx="1284">
                  <c:v>0.20820668693009123</c:v>
                </c:pt>
                <c:pt idx="1285">
                  <c:v>0.20820668693009123</c:v>
                </c:pt>
                <c:pt idx="1286">
                  <c:v>0.20972644376899696</c:v>
                </c:pt>
                <c:pt idx="1287">
                  <c:v>0.21023302938196559</c:v>
                </c:pt>
                <c:pt idx="1288">
                  <c:v>0.21073961499493415</c:v>
                </c:pt>
                <c:pt idx="1289">
                  <c:v>0.21175278622087132</c:v>
                </c:pt>
                <c:pt idx="1290">
                  <c:v>0.21225937183383994</c:v>
                </c:pt>
                <c:pt idx="1291">
                  <c:v>0.21225937183383994</c:v>
                </c:pt>
                <c:pt idx="1292">
                  <c:v>0.21377912867274571</c:v>
                </c:pt>
                <c:pt idx="1293">
                  <c:v>0.21428571428571433</c:v>
                </c:pt>
                <c:pt idx="1294">
                  <c:v>0.21529888551165149</c:v>
                </c:pt>
                <c:pt idx="1295">
                  <c:v>0.21681864235055728</c:v>
                </c:pt>
                <c:pt idx="1296">
                  <c:v>0.21783181357649445</c:v>
                </c:pt>
                <c:pt idx="1297">
                  <c:v>0.21783181357649445</c:v>
                </c:pt>
                <c:pt idx="1298">
                  <c:v>0.21833839918946302</c:v>
                </c:pt>
                <c:pt idx="1299">
                  <c:v>0.21884498480243164</c:v>
                </c:pt>
                <c:pt idx="1300">
                  <c:v>0.220871327254306</c:v>
                </c:pt>
                <c:pt idx="1301">
                  <c:v>0.220871327254306</c:v>
                </c:pt>
                <c:pt idx="1302">
                  <c:v>0.2213779128672746</c:v>
                </c:pt>
                <c:pt idx="1303">
                  <c:v>0.22289766970618038</c:v>
                </c:pt>
                <c:pt idx="1304">
                  <c:v>0.22340425531914895</c:v>
                </c:pt>
                <c:pt idx="1305">
                  <c:v>0.22391084093211755</c:v>
                </c:pt>
                <c:pt idx="1306">
                  <c:v>0.22492401215805474</c:v>
                </c:pt>
                <c:pt idx="1307">
                  <c:v>0.22998986828774065</c:v>
                </c:pt>
                <c:pt idx="1308">
                  <c:v>0.23049645390070922</c:v>
                </c:pt>
                <c:pt idx="1309">
                  <c:v>0.23150962512664644</c:v>
                </c:pt>
                <c:pt idx="1310">
                  <c:v>0.23252279635258361</c:v>
                </c:pt>
                <c:pt idx="1311">
                  <c:v>0.2335359675785208</c:v>
                </c:pt>
                <c:pt idx="1312">
                  <c:v>0.23606889564336375</c:v>
                </c:pt>
                <c:pt idx="1313">
                  <c:v>0.23708206686930092</c:v>
                </c:pt>
                <c:pt idx="1314">
                  <c:v>0.23758865248226954</c:v>
                </c:pt>
                <c:pt idx="1315">
                  <c:v>0.23860182370820671</c:v>
                </c:pt>
                <c:pt idx="1316">
                  <c:v>0.2396149949341439</c:v>
                </c:pt>
                <c:pt idx="1317">
                  <c:v>0.24062816616008106</c:v>
                </c:pt>
                <c:pt idx="1318">
                  <c:v>0.24214792299898685</c:v>
                </c:pt>
                <c:pt idx="1319">
                  <c:v>0.24468085106382981</c:v>
                </c:pt>
                <c:pt idx="1320">
                  <c:v>0.24468085106382981</c:v>
                </c:pt>
                <c:pt idx="1321">
                  <c:v>0.2462006079027356</c:v>
                </c:pt>
                <c:pt idx="1322">
                  <c:v>0.24772036474164133</c:v>
                </c:pt>
                <c:pt idx="1323">
                  <c:v>0.24924012158054712</c:v>
                </c:pt>
                <c:pt idx="1324">
                  <c:v>0.25075987841945291</c:v>
                </c:pt>
                <c:pt idx="1325">
                  <c:v>0.25227963525835873</c:v>
                </c:pt>
                <c:pt idx="1326">
                  <c:v>0.25278622087132729</c:v>
                </c:pt>
                <c:pt idx="1327">
                  <c:v>0.25430597771023306</c:v>
                </c:pt>
                <c:pt idx="1328">
                  <c:v>0.25531914893617025</c:v>
                </c:pt>
                <c:pt idx="1329">
                  <c:v>0.25582573454913882</c:v>
                </c:pt>
                <c:pt idx="1330">
                  <c:v>0.25582573454913882</c:v>
                </c:pt>
                <c:pt idx="1331">
                  <c:v>0.25582573454913882</c:v>
                </c:pt>
                <c:pt idx="1332">
                  <c:v>0.25582573454913882</c:v>
                </c:pt>
                <c:pt idx="1333">
                  <c:v>0.25582573454913882</c:v>
                </c:pt>
                <c:pt idx="1334">
                  <c:v>0.25683890577507601</c:v>
                </c:pt>
                <c:pt idx="1335">
                  <c:v>0.2578520770010132</c:v>
                </c:pt>
                <c:pt idx="1336">
                  <c:v>0.26190476190476192</c:v>
                </c:pt>
                <c:pt idx="1337">
                  <c:v>0.26291793313069911</c:v>
                </c:pt>
                <c:pt idx="1338">
                  <c:v>0.2639311043566363</c:v>
                </c:pt>
                <c:pt idx="1339">
                  <c:v>0.26443768996960487</c:v>
                </c:pt>
                <c:pt idx="1340">
                  <c:v>0.2649442755825735</c:v>
                </c:pt>
                <c:pt idx="1341">
                  <c:v>0.26798378926038502</c:v>
                </c:pt>
                <c:pt idx="1342">
                  <c:v>0.26899696048632221</c:v>
                </c:pt>
                <c:pt idx="1343">
                  <c:v>0.27152988855116517</c:v>
                </c:pt>
                <c:pt idx="1344">
                  <c:v>0.27456940222897669</c:v>
                </c:pt>
                <c:pt idx="1345">
                  <c:v>0.27507598784194531</c:v>
                </c:pt>
                <c:pt idx="1346">
                  <c:v>0.27558257345491394</c:v>
                </c:pt>
                <c:pt idx="1347">
                  <c:v>0.27811550151975689</c:v>
                </c:pt>
                <c:pt idx="1348">
                  <c:v>0.2796352583586626</c:v>
                </c:pt>
                <c:pt idx="1349">
                  <c:v>0.2796352583586626</c:v>
                </c:pt>
                <c:pt idx="1350">
                  <c:v>0.28014184397163122</c:v>
                </c:pt>
                <c:pt idx="1351">
                  <c:v>0.28419452887537999</c:v>
                </c:pt>
                <c:pt idx="1352">
                  <c:v>0.2857142857142857</c:v>
                </c:pt>
                <c:pt idx="1353">
                  <c:v>0.28622087132725432</c:v>
                </c:pt>
                <c:pt idx="1354">
                  <c:v>0.28723404255319152</c:v>
                </c:pt>
                <c:pt idx="1355">
                  <c:v>0.2917933130699088</c:v>
                </c:pt>
                <c:pt idx="1356">
                  <c:v>0.2917933130699088</c:v>
                </c:pt>
                <c:pt idx="1357">
                  <c:v>0.29381965552178319</c:v>
                </c:pt>
                <c:pt idx="1358">
                  <c:v>0.29432624113475175</c:v>
                </c:pt>
                <c:pt idx="1359">
                  <c:v>0.29584599797365757</c:v>
                </c:pt>
                <c:pt idx="1360">
                  <c:v>0.29635258358662614</c:v>
                </c:pt>
                <c:pt idx="1361">
                  <c:v>0.29635258358662614</c:v>
                </c:pt>
                <c:pt idx="1362">
                  <c:v>0.29787234042553196</c:v>
                </c:pt>
                <c:pt idx="1363">
                  <c:v>0.30445795339412363</c:v>
                </c:pt>
                <c:pt idx="1364">
                  <c:v>0.30496453900709219</c:v>
                </c:pt>
                <c:pt idx="1365">
                  <c:v>0.30547112462006082</c:v>
                </c:pt>
                <c:pt idx="1366">
                  <c:v>0.3074974670719352</c:v>
                </c:pt>
                <c:pt idx="1367">
                  <c:v>0.30800405268490377</c:v>
                </c:pt>
                <c:pt idx="1368">
                  <c:v>0.31155015197568392</c:v>
                </c:pt>
                <c:pt idx="1369">
                  <c:v>0.31306990881458968</c:v>
                </c:pt>
                <c:pt idx="1370">
                  <c:v>0.31357649442755831</c:v>
                </c:pt>
                <c:pt idx="1371">
                  <c:v>0.31560283687943269</c:v>
                </c:pt>
                <c:pt idx="1372">
                  <c:v>0.31560283687943269</c:v>
                </c:pt>
                <c:pt idx="1373">
                  <c:v>0.31610942249240126</c:v>
                </c:pt>
                <c:pt idx="1374">
                  <c:v>0.3171225937183384</c:v>
                </c:pt>
                <c:pt idx="1375">
                  <c:v>0.31914893617021278</c:v>
                </c:pt>
                <c:pt idx="1376">
                  <c:v>0.32370820668693012</c:v>
                </c:pt>
                <c:pt idx="1377">
                  <c:v>0.32421479229989875</c:v>
                </c:pt>
                <c:pt idx="1378">
                  <c:v>0.32573454913880445</c:v>
                </c:pt>
                <c:pt idx="1379">
                  <c:v>0.32725430597771027</c:v>
                </c:pt>
                <c:pt idx="1380">
                  <c:v>0.32725430597771027</c:v>
                </c:pt>
                <c:pt idx="1381">
                  <c:v>0.33130699088145898</c:v>
                </c:pt>
                <c:pt idx="1382">
                  <c:v>0.33687943262411352</c:v>
                </c:pt>
                <c:pt idx="1383">
                  <c:v>0.33738601823708209</c:v>
                </c:pt>
                <c:pt idx="1384">
                  <c:v>0.34143870314083086</c:v>
                </c:pt>
                <c:pt idx="1385">
                  <c:v>0.3546099290780142</c:v>
                </c:pt>
                <c:pt idx="1386">
                  <c:v>0.36828774062816616</c:v>
                </c:pt>
                <c:pt idx="1387">
                  <c:v>0.37993920972644379</c:v>
                </c:pt>
                <c:pt idx="1388">
                  <c:v>0.38196555217831818</c:v>
                </c:pt>
                <c:pt idx="1389">
                  <c:v>0.39361702127659576</c:v>
                </c:pt>
                <c:pt idx="1390">
                  <c:v>0.39361702127659576</c:v>
                </c:pt>
                <c:pt idx="1391">
                  <c:v>0.39463019250253295</c:v>
                </c:pt>
                <c:pt idx="1392">
                  <c:v>0.39969604863221886</c:v>
                </c:pt>
                <c:pt idx="1393">
                  <c:v>0.40374873353596757</c:v>
                </c:pt>
                <c:pt idx="1394">
                  <c:v>0.4078014184397164</c:v>
                </c:pt>
                <c:pt idx="1395">
                  <c:v>0.41742654508611959</c:v>
                </c:pt>
                <c:pt idx="1396">
                  <c:v>0.41843971631205679</c:v>
                </c:pt>
                <c:pt idx="1397">
                  <c:v>0.42755825734549141</c:v>
                </c:pt>
                <c:pt idx="1398">
                  <c:v>0.44326241134751776</c:v>
                </c:pt>
                <c:pt idx="1399">
                  <c:v>0.44326241134751776</c:v>
                </c:pt>
                <c:pt idx="1400">
                  <c:v>0.44630192502532934</c:v>
                </c:pt>
                <c:pt idx="1401">
                  <c:v>0.44680851063829791</c:v>
                </c:pt>
                <c:pt idx="1402">
                  <c:v>0.44984802431610948</c:v>
                </c:pt>
                <c:pt idx="1403">
                  <c:v>0.45187436676798381</c:v>
                </c:pt>
                <c:pt idx="1404">
                  <c:v>0.45187436676798381</c:v>
                </c:pt>
                <c:pt idx="1405">
                  <c:v>0.45390070921985826</c:v>
                </c:pt>
                <c:pt idx="1406">
                  <c:v>0.45744680851063829</c:v>
                </c:pt>
                <c:pt idx="1407">
                  <c:v>0.46605876393110435</c:v>
                </c:pt>
                <c:pt idx="1408">
                  <c:v>0.47416413373860183</c:v>
                </c:pt>
                <c:pt idx="1409">
                  <c:v>0.4746707193515704</c:v>
                </c:pt>
                <c:pt idx="1410">
                  <c:v>0.47669706180344484</c:v>
                </c:pt>
                <c:pt idx="1411">
                  <c:v>0.48125633232016213</c:v>
                </c:pt>
                <c:pt idx="1412">
                  <c:v>0.48784194528875385</c:v>
                </c:pt>
                <c:pt idx="1413">
                  <c:v>0.49696048632218853</c:v>
                </c:pt>
                <c:pt idx="1414">
                  <c:v>0.50253292806484295</c:v>
                </c:pt>
                <c:pt idx="1415">
                  <c:v>0.53444782168186433</c:v>
                </c:pt>
                <c:pt idx="1416">
                  <c:v>0.53799392097264442</c:v>
                </c:pt>
                <c:pt idx="1417">
                  <c:v>0.54457953394123615</c:v>
                </c:pt>
                <c:pt idx="1418">
                  <c:v>0.55268490374873358</c:v>
                </c:pt>
                <c:pt idx="1419">
                  <c:v>0.58257345491388046</c:v>
                </c:pt>
                <c:pt idx="1420">
                  <c:v>0.6185410334346505</c:v>
                </c:pt>
                <c:pt idx="1421">
                  <c:v>0.64437689969604872</c:v>
                </c:pt>
                <c:pt idx="1422">
                  <c:v>0.66058763931104358</c:v>
                </c:pt>
                <c:pt idx="1423">
                  <c:v>0.737082066869301</c:v>
                </c:pt>
                <c:pt idx="1424">
                  <c:v>0.77760891590678827</c:v>
                </c:pt>
                <c:pt idx="1425">
                  <c:v>0.82573454913880451</c:v>
                </c:pt>
                <c:pt idx="1426">
                  <c:v>0.84397163120567387</c:v>
                </c:pt>
                <c:pt idx="1427">
                  <c:v>0.85612968591691996</c:v>
                </c:pt>
                <c:pt idx="1428">
                  <c:v>1</c:v>
                </c:pt>
              </c:numCache>
            </c:numRef>
          </c:xVal>
          <c:yVal>
            <c:numRef>
              <c:f>CURE!$Z$4:$Z$5326</c:f>
              <c:numCache>
                <c:formatCode>0.00</c:formatCode>
                <c:ptCount val="5323"/>
                <c:pt idx="0">
                  <c:v>0.13472836189027337</c:v>
                </c:pt>
                <c:pt idx="1">
                  <c:v>1.5501299653927645</c:v>
                </c:pt>
                <c:pt idx="2">
                  <c:v>1.5502669430473546</c:v>
                </c:pt>
                <c:pt idx="3">
                  <c:v>1.6073854508135328</c:v>
                </c:pt>
                <c:pt idx="4">
                  <c:v>1.6702643006100892</c:v>
                </c:pt>
                <c:pt idx="5">
                  <c:v>1.6831192539101303</c:v>
                </c:pt>
                <c:pt idx="6">
                  <c:v>1.6914346337264135</c:v>
                </c:pt>
                <c:pt idx="7">
                  <c:v>1.7028726379719181</c:v>
                </c:pt>
                <c:pt idx="8">
                  <c:v>2.4776393049949479</c:v>
                </c:pt>
                <c:pt idx="9">
                  <c:v>3.0641346688818185</c:v>
                </c:pt>
                <c:pt idx="10">
                  <c:v>3.0643661499014314</c:v>
                </c:pt>
                <c:pt idx="11">
                  <c:v>3.0648906610744384</c:v>
                </c:pt>
                <c:pt idx="12">
                  <c:v>3.0660296474711983</c:v>
                </c:pt>
                <c:pt idx="13">
                  <c:v>3.069612297781279</c:v>
                </c:pt>
                <c:pt idx="14">
                  <c:v>3.0731907711959052</c:v>
                </c:pt>
                <c:pt idx="15">
                  <c:v>3.0736839343264495</c:v>
                </c:pt>
                <c:pt idx="16">
                  <c:v>6.3788467992808755</c:v>
                </c:pt>
                <c:pt idx="17">
                  <c:v>6.3793509605882903</c:v>
                </c:pt>
                <c:pt idx="18">
                  <c:v>6.3806658343115155</c:v>
                </c:pt>
                <c:pt idx="19">
                  <c:v>6.3807964452130266</c:v>
                </c:pt>
                <c:pt idx="20">
                  <c:v>6.6677223212469023</c:v>
                </c:pt>
                <c:pt idx="21">
                  <c:v>6.6745719414148112</c:v>
                </c:pt>
                <c:pt idx="22">
                  <c:v>6.6931305819478508</c:v>
                </c:pt>
                <c:pt idx="23">
                  <c:v>6.6931792403357822</c:v>
                </c:pt>
                <c:pt idx="24">
                  <c:v>6.6932052848846402</c:v>
                </c:pt>
                <c:pt idx="25">
                  <c:v>6.6960775028866824</c:v>
                </c:pt>
                <c:pt idx="26">
                  <c:v>6.6964034522491014</c:v>
                </c:pt>
                <c:pt idx="27">
                  <c:v>6.7100599477368217</c:v>
                </c:pt>
                <c:pt idx="28">
                  <c:v>6.7124426742194139</c:v>
                </c:pt>
                <c:pt idx="29">
                  <c:v>6.7131192472063139</c:v>
                </c:pt>
                <c:pt idx="30">
                  <c:v>6.7138417589006343</c:v>
                </c:pt>
                <c:pt idx="31">
                  <c:v>6.7146949518282568</c:v>
                </c:pt>
                <c:pt idx="32">
                  <c:v>6.7814646314325158</c:v>
                </c:pt>
                <c:pt idx="33">
                  <c:v>6.7845530054877701</c:v>
                </c:pt>
                <c:pt idx="34">
                  <c:v>6.7863202309936019</c:v>
                </c:pt>
                <c:pt idx="35">
                  <c:v>7.58991339198852</c:v>
                </c:pt>
                <c:pt idx="36">
                  <c:v>7.5916832402138859</c:v>
                </c:pt>
                <c:pt idx="37">
                  <c:v>7.5956422275504147</c:v>
                </c:pt>
                <c:pt idx="38">
                  <c:v>7.5965106001685969</c:v>
                </c:pt>
                <c:pt idx="39">
                  <c:v>7.6025791971467642</c:v>
                </c:pt>
                <c:pt idx="40">
                  <c:v>7.6032105916284287</c:v>
                </c:pt>
                <c:pt idx="41">
                  <c:v>7.6264588855301199</c:v>
                </c:pt>
                <c:pt idx="42">
                  <c:v>7.6266175700199392</c:v>
                </c:pt>
                <c:pt idx="43">
                  <c:v>7.6286115854031067</c:v>
                </c:pt>
                <c:pt idx="44">
                  <c:v>7.6304705811966693</c:v>
                </c:pt>
                <c:pt idx="45">
                  <c:v>7.6306823896015326</c:v>
                </c:pt>
                <c:pt idx="46">
                  <c:v>7.6316011950553273</c:v>
                </c:pt>
                <c:pt idx="47">
                  <c:v>7.6397379864355308</c:v>
                </c:pt>
                <c:pt idx="48">
                  <c:v>7.6434566770852728</c:v>
                </c:pt>
                <c:pt idx="49">
                  <c:v>7.6435572573105395</c:v>
                </c:pt>
                <c:pt idx="50">
                  <c:v>7.6460318942770611</c:v>
                </c:pt>
                <c:pt idx="51">
                  <c:v>7.655850890208419</c:v>
                </c:pt>
                <c:pt idx="52">
                  <c:v>7.7121431005105716</c:v>
                </c:pt>
                <c:pt idx="53">
                  <c:v>28.523972454341724</c:v>
                </c:pt>
                <c:pt idx="54">
                  <c:v>28.525865492016127</c:v>
                </c:pt>
                <c:pt idx="55">
                  <c:v>28.585771189137706</c:v>
                </c:pt>
                <c:pt idx="56">
                  <c:v>28.586180532288228</c:v>
                </c:pt>
                <c:pt idx="57">
                  <c:v>28.586291468090362</c:v>
                </c:pt>
                <c:pt idx="58">
                  <c:v>28.588669223462293</c:v>
                </c:pt>
                <c:pt idx="59">
                  <c:v>28.909497144677864</c:v>
                </c:pt>
                <c:pt idx="60">
                  <c:v>28.913432702588224</c:v>
                </c:pt>
                <c:pt idx="61">
                  <c:v>28.92067165338608</c:v>
                </c:pt>
                <c:pt idx="62">
                  <c:v>28.921253585021493</c:v>
                </c:pt>
                <c:pt idx="63">
                  <c:v>28.922424953156479</c:v>
                </c:pt>
                <c:pt idx="64">
                  <c:v>28.922525008066199</c:v>
                </c:pt>
                <c:pt idx="65">
                  <c:v>28.926389591616935</c:v>
                </c:pt>
                <c:pt idx="66">
                  <c:v>28.926972901599925</c:v>
                </c:pt>
                <c:pt idx="67">
                  <c:v>28.927026958864193</c:v>
                </c:pt>
                <c:pt idx="68">
                  <c:v>28.968376849708346</c:v>
                </c:pt>
                <c:pt idx="69">
                  <c:v>28.971043062487411</c:v>
                </c:pt>
                <c:pt idx="70">
                  <c:v>28.974195237395914</c:v>
                </c:pt>
                <c:pt idx="71">
                  <c:v>28.97873931405384</c:v>
                </c:pt>
                <c:pt idx="72">
                  <c:v>28.978792662008463</c:v>
                </c:pt>
                <c:pt idx="73">
                  <c:v>29.434456078695689</c:v>
                </c:pt>
                <c:pt idx="74">
                  <c:v>29.439921584285337</c:v>
                </c:pt>
                <c:pt idx="75">
                  <c:v>29.43993925260115</c:v>
                </c:pt>
                <c:pt idx="76">
                  <c:v>29.445913305547812</c:v>
                </c:pt>
                <c:pt idx="77">
                  <c:v>29.479328164553827</c:v>
                </c:pt>
                <c:pt idx="78">
                  <c:v>29.580037308470928</c:v>
                </c:pt>
                <c:pt idx="79">
                  <c:v>29.607003272845958</c:v>
                </c:pt>
                <c:pt idx="80">
                  <c:v>29.613543975692515</c:v>
                </c:pt>
                <c:pt idx="81">
                  <c:v>29.66845710339868</c:v>
                </c:pt>
                <c:pt idx="82">
                  <c:v>29.670888800927528</c:v>
                </c:pt>
                <c:pt idx="83">
                  <c:v>29.674039554523674</c:v>
                </c:pt>
                <c:pt idx="84">
                  <c:v>29.868041732742942</c:v>
                </c:pt>
                <c:pt idx="85">
                  <c:v>29.879760373689201</c:v>
                </c:pt>
                <c:pt idx="86">
                  <c:v>29.884813924379586</c:v>
                </c:pt>
                <c:pt idx="87">
                  <c:v>29.884951614669106</c:v>
                </c:pt>
                <c:pt idx="88">
                  <c:v>29.890227573378578</c:v>
                </c:pt>
                <c:pt idx="89">
                  <c:v>29.890423927662418</c:v>
                </c:pt>
                <c:pt idx="90">
                  <c:v>29.896667404219663</c:v>
                </c:pt>
                <c:pt idx="91">
                  <c:v>29.898512645427772</c:v>
                </c:pt>
                <c:pt idx="92">
                  <c:v>29.898839725292458</c:v>
                </c:pt>
                <c:pt idx="93">
                  <c:v>29.902995706053542</c:v>
                </c:pt>
                <c:pt idx="94">
                  <c:v>29.931804945237609</c:v>
                </c:pt>
                <c:pt idx="95">
                  <c:v>29.935207123872726</c:v>
                </c:pt>
                <c:pt idx="96">
                  <c:v>29.951941072883912</c:v>
                </c:pt>
                <c:pt idx="97">
                  <c:v>29.952921705164481</c:v>
                </c:pt>
                <c:pt idx="98">
                  <c:v>29.961522119933843</c:v>
                </c:pt>
                <c:pt idx="99">
                  <c:v>30.508845256005799</c:v>
                </c:pt>
                <c:pt idx="100">
                  <c:v>30.984225589999674</c:v>
                </c:pt>
                <c:pt idx="101">
                  <c:v>31.037972232076736</c:v>
                </c:pt>
                <c:pt idx="102">
                  <c:v>31.052320952455261</c:v>
                </c:pt>
                <c:pt idx="103">
                  <c:v>31.052411245386292</c:v>
                </c:pt>
                <c:pt idx="104">
                  <c:v>31.262000218002004</c:v>
                </c:pt>
                <c:pt idx="105">
                  <c:v>31.264860184803709</c:v>
                </c:pt>
                <c:pt idx="106">
                  <c:v>31.276294136930133</c:v>
                </c:pt>
                <c:pt idx="107">
                  <c:v>31.281136749897058</c:v>
                </c:pt>
                <c:pt idx="108">
                  <c:v>31.288607440925453</c:v>
                </c:pt>
                <c:pt idx="109">
                  <c:v>31.350847687399877</c:v>
                </c:pt>
                <c:pt idx="110">
                  <c:v>32.090092023419956</c:v>
                </c:pt>
                <c:pt idx="111">
                  <c:v>37.497123946815258</c:v>
                </c:pt>
                <c:pt idx="112">
                  <c:v>37.50118774010982</c:v>
                </c:pt>
                <c:pt idx="113">
                  <c:v>37.504090472839174</c:v>
                </c:pt>
                <c:pt idx="114">
                  <c:v>37.594643258614127</c:v>
                </c:pt>
                <c:pt idx="115">
                  <c:v>37.610206476226864</c:v>
                </c:pt>
                <c:pt idx="116">
                  <c:v>37.610390562522376</c:v>
                </c:pt>
                <c:pt idx="117">
                  <c:v>37.61056996821457</c:v>
                </c:pt>
                <c:pt idx="118">
                  <c:v>37.612361805754546</c:v>
                </c:pt>
                <c:pt idx="119">
                  <c:v>37.612485603850573</c:v>
                </c:pt>
                <c:pt idx="120">
                  <c:v>37.616041509460054</c:v>
                </c:pt>
                <c:pt idx="121">
                  <c:v>38.289634047326089</c:v>
                </c:pt>
                <c:pt idx="122">
                  <c:v>38.291529904230323</c:v>
                </c:pt>
                <c:pt idx="123">
                  <c:v>38.291838345574945</c:v>
                </c:pt>
                <c:pt idx="124">
                  <c:v>38.296928882396266</c:v>
                </c:pt>
                <c:pt idx="125">
                  <c:v>38.406886058104284</c:v>
                </c:pt>
                <c:pt idx="126">
                  <c:v>40.273339303683983</c:v>
                </c:pt>
                <c:pt idx="127">
                  <c:v>40.289876132800465</c:v>
                </c:pt>
                <c:pt idx="128">
                  <c:v>40.301976864895209</c:v>
                </c:pt>
                <c:pt idx="129">
                  <c:v>40.338221960905166</c:v>
                </c:pt>
                <c:pt idx="130">
                  <c:v>40.354111907380556</c:v>
                </c:pt>
                <c:pt idx="131">
                  <c:v>40.36923868177464</c:v>
                </c:pt>
                <c:pt idx="132">
                  <c:v>40.415846247688016</c:v>
                </c:pt>
                <c:pt idx="133">
                  <c:v>40.42654582706048</c:v>
                </c:pt>
                <c:pt idx="134">
                  <c:v>40.427465953979457</c:v>
                </c:pt>
                <c:pt idx="135">
                  <c:v>40.431746500781678</c:v>
                </c:pt>
                <c:pt idx="136">
                  <c:v>40.436517697790521</c:v>
                </c:pt>
                <c:pt idx="137">
                  <c:v>40.436770431438298</c:v>
                </c:pt>
                <c:pt idx="138">
                  <c:v>40.439901482135745</c:v>
                </c:pt>
                <c:pt idx="139">
                  <c:v>40.461309091518125</c:v>
                </c:pt>
                <c:pt idx="140">
                  <c:v>40.54184188690536</c:v>
                </c:pt>
                <c:pt idx="141">
                  <c:v>40.548726031260898</c:v>
                </c:pt>
                <c:pt idx="142">
                  <c:v>40.553804665094177</c:v>
                </c:pt>
                <c:pt idx="143">
                  <c:v>40.584774246251705</c:v>
                </c:pt>
                <c:pt idx="144">
                  <c:v>40.586131245539569</c:v>
                </c:pt>
                <c:pt idx="145">
                  <c:v>40.700690628480672</c:v>
                </c:pt>
                <c:pt idx="146">
                  <c:v>40.764972584867024</c:v>
                </c:pt>
                <c:pt idx="147">
                  <c:v>40.765403517410213</c:v>
                </c:pt>
                <c:pt idx="148">
                  <c:v>40.916171565655489</c:v>
                </c:pt>
                <c:pt idx="149">
                  <c:v>40.917478583897733</c:v>
                </c:pt>
                <c:pt idx="150">
                  <c:v>40.918785559791701</c:v>
                </c:pt>
                <c:pt idx="151">
                  <c:v>41.050472501462707</c:v>
                </c:pt>
                <c:pt idx="152">
                  <c:v>41.051637216123673</c:v>
                </c:pt>
                <c:pt idx="153">
                  <c:v>41.088074522621831</c:v>
                </c:pt>
                <c:pt idx="154">
                  <c:v>41.098502674946644</c:v>
                </c:pt>
                <c:pt idx="155">
                  <c:v>41.137166333290111</c:v>
                </c:pt>
                <c:pt idx="156">
                  <c:v>41.146959570902098</c:v>
                </c:pt>
                <c:pt idx="157">
                  <c:v>41.193605442871686</c:v>
                </c:pt>
                <c:pt idx="158">
                  <c:v>41.198823823970358</c:v>
                </c:pt>
                <c:pt idx="159">
                  <c:v>41.204041534548033</c:v>
                </c:pt>
                <c:pt idx="160">
                  <c:v>41.226050043451409</c:v>
                </c:pt>
                <c:pt idx="161">
                  <c:v>41.28518606156392</c:v>
                </c:pt>
                <c:pt idx="162">
                  <c:v>41.526990889482413</c:v>
                </c:pt>
                <c:pt idx="163">
                  <c:v>41.531994400907891</c:v>
                </c:pt>
                <c:pt idx="164">
                  <c:v>41.536997300690267</c:v>
                </c:pt>
                <c:pt idx="165">
                  <c:v>41.54665215246456</c:v>
                </c:pt>
                <c:pt idx="166">
                  <c:v>41.839879003408804</c:v>
                </c:pt>
                <c:pt idx="167">
                  <c:v>41.848690075523237</c:v>
                </c:pt>
                <c:pt idx="168">
                  <c:v>41.848783507403347</c:v>
                </c:pt>
                <c:pt idx="169">
                  <c:v>41.849283439833087</c:v>
                </c:pt>
                <c:pt idx="170">
                  <c:v>41.85423997190906</c:v>
                </c:pt>
                <c:pt idx="171">
                  <c:v>41.905996132785376</c:v>
                </c:pt>
                <c:pt idx="172">
                  <c:v>41.906472091611207</c:v>
                </c:pt>
                <c:pt idx="173">
                  <c:v>42.128165427157633</c:v>
                </c:pt>
                <c:pt idx="174">
                  <c:v>42.128457942124335</c:v>
                </c:pt>
                <c:pt idx="175">
                  <c:v>42.129152210363898</c:v>
                </c:pt>
                <c:pt idx="176">
                  <c:v>42.133093680996907</c:v>
                </c:pt>
                <c:pt idx="177">
                  <c:v>42.459282850721145</c:v>
                </c:pt>
                <c:pt idx="178">
                  <c:v>42.467865359156868</c:v>
                </c:pt>
                <c:pt idx="179">
                  <c:v>42.476446106604918</c:v>
                </c:pt>
                <c:pt idx="180">
                  <c:v>42.523898079427902</c:v>
                </c:pt>
                <c:pt idx="181">
                  <c:v>42.536855219855887</c:v>
                </c:pt>
                <c:pt idx="182">
                  <c:v>42.680083516674145</c:v>
                </c:pt>
                <c:pt idx="183">
                  <c:v>42.71884353173035</c:v>
                </c:pt>
                <c:pt idx="184">
                  <c:v>42.957725346732417</c:v>
                </c:pt>
                <c:pt idx="185">
                  <c:v>42.960389864757289</c:v>
                </c:pt>
                <c:pt idx="186">
                  <c:v>42.975788423870476</c:v>
                </c:pt>
                <c:pt idx="187">
                  <c:v>42.980287687856261</c:v>
                </c:pt>
                <c:pt idx="188">
                  <c:v>43.000064249476559</c:v>
                </c:pt>
                <c:pt idx="189">
                  <c:v>43.001590261440555</c:v>
                </c:pt>
                <c:pt idx="190">
                  <c:v>43.001966369390161</c:v>
                </c:pt>
                <c:pt idx="191">
                  <c:v>43.002478772030855</c:v>
                </c:pt>
                <c:pt idx="192">
                  <c:v>43.016384445081989</c:v>
                </c:pt>
                <c:pt idx="193">
                  <c:v>43.016488227714554</c:v>
                </c:pt>
                <c:pt idx="194">
                  <c:v>43.074741044462328</c:v>
                </c:pt>
                <c:pt idx="195">
                  <c:v>43.104204678968181</c:v>
                </c:pt>
                <c:pt idx="196">
                  <c:v>43.12251319581339</c:v>
                </c:pt>
                <c:pt idx="197">
                  <c:v>43.229656926685891</c:v>
                </c:pt>
                <c:pt idx="198">
                  <c:v>43.230727121283124</c:v>
                </c:pt>
                <c:pt idx="199">
                  <c:v>43.263916264032382</c:v>
                </c:pt>
                <c:pt idx="200">
                  <c:v>43.363522694228031</c:v>
                </c:pt>
                <c:pt idx="201">
                  <c:v>43.36404795148789</c:v>
                </c:pt>
                <c:pt idx="202">
                  <c:v>43.390590937214562</c:v>
                </c:pt>
                <c:pt idx="203">
                  <c:v>43.398456444140692</c:v>
                </c:pt>
                <c:pt idx="204">
                  <c:v>43.398663735998063</c:v>
                </c:pt>
                <c:pt idx="205">
                  <c:v>43.473527893852122</c:v>
                </c:pt>
                <c:pt idx="206">
                  <c:v>43.474528318534603</c:v>
                </c:pt>
                <c:pt idx="207">
                  <c:v>43.475755495757305</c:v>
                </c:pt>
                <c:pt idx="208">
                  <c:v>43.476577406890144</c:v>
                </c:pt>
                <c:pt idx="209">
                  <c:v>43.479052887633173</c:v>
                </c:pt>
                <c:pt idx="210">
                  <c:v>43.537489585441442</c:v>
                </c:pt>
                <c:pt idx="211">
                  <c:v>43.542194253565334</c:v>
                </c:pt>
                <c:pt idx="212">
                  <c:v>43.543364738685256</c:v>
                </c:pt>
                <c:pt idx="213">
                  <c:v>43.548554965943126</c:v>
                </c:pt>
                <c:pt idx="214">
                  <c:v>43.549615519047968</c:v>
                </c:pt>
                <c:pt idx="215">
                  <c:v>43.556075409975222</c:v>
                </c:pt>
                <c:pt idx="216">
                  <c:v>43.564023932023574</c:v>
                </c:pt>
                <c:pt idx="217">
                  <c:v>43.568060266621899</c:v>
                </c:pt>
                <c:pt idx="218">
                  <c:v>43.585448814348979</c:v>
                </c:pt>
                <c:pt idx="219">
                  <c:v>43.653508836516238</c:v>
                </c:pt>
                <c:pt idx="220">
                  <c:v>43.684034278211016</c:v>
                </c:pt>
                <c:pt idx="221">
                  <c:v>43.837517759036047</c:v>
                </c:pt>
                <c:pt idx="222">
                  <c:v>44.28701273737726</c:v>
                </c:pt>
                <c:pt idx="223">
                  <c:v>44.351684157499648</c:v>
                </c:pt>
                <c:pt idx="224">
                  <c:v>44.373579682118908</c:v>
                </c:pt>
                <c:pt idx="225">
                  <c:v>44.373804492537964</c:v>
                </c:pt>
                <c:pt idx="226">
                  <c:v>44.374774331235578</c:v>
                </c:pt>
                <c:pt idx="227">
                  <c:v>44.376312259408479</c:v>
                </c:pt>
                <c:pt idx="228">
                  <c:v>44.387124085641688</c:v>
                </c:pt>
                <c:pt idx="229">
                  <c:v>44.387213049633509</c:v>
                </c:pt>
                <c:pt idx="230">
                  <c:v>44.388434930468456</c:v>
                </c:pt>
                <c:pt idx="231">
                  <c:v>44.420811787704459</c:v>
                </c:pt>
                <c:pt idx="232">
                  <c:v>44.438286318881474</c:v>
                </c:pt>
                <c:pt idx="233">
                  <c:v>44.700306715274273</c:v>
                </c:pt>
                <c:pt idx="234">
                  <c:v>44.700962842750336</c:v>
                </c:pt>
                <c:pt idx="235">
                  <c:v>44.708188955394199</c:v>
                </c:pt>
                <c:pt idx="236">
                  <c:v>44.735037595876349</c:v>
                </c:pt>
                <c:pt idx="237">
                  <c:v>44.746351206385512</c:v>
                </c:pt>
                <c:pt idx="238">
                  <c:v>44.857798296392374</c:v>
                </c:pt>
                <c:pt idx="239">
                  <c:v>44.857877144651894</c:v>
                </c:pt>
                <c:pt idx="240">
                  <c:v>44.859140431046058</c:v>
                </c:pt>
                <c:pt idx="241">
                  <c:v>44.865867377843905</c:v>
                </c:pt>
                <c:pt idx="242">
                  <c:v>44.886148496113826</c:v>
                </c:pt>
                <c:pt idx="243">
                  <c:v>44.890291948575609</c:v>
                </c:pt>
                <c:pt idx="244">
                  <c:v>44.896758406029925</c:v>
                </c:pt>
                <c:pt idx="245">
                  <c:v>44.901475903541126</c:v>
                </c:pt>
                <c:pt idx="246">
                  <c:v>44.979511720093832</c:v>
                </c:pt>
                <c:pt idx="247">
                  <c:v>45.290569398173702</c:v>
                </c:pt>
                <c:pt idx="248">
                  <c:v>45.467763644096202</c:v>
                </c:pt>
                <c:pt idx="249">
                  <c:v>45.483869920133387</c:v>
                </c:pt>
                <c:pt idx="250">
                  <c:v>45.488607993723235</c:v>
                </c:pt>
                <c:pt idx="251">
                  <c:v>45.949970577424146</c:v>
                </c:pt>
                <c:pt idx="252">
                  <c:v>45.952230541496604</c:v>
                </c:pt>
                <c:pt idx="253">
                  <c:v>45.961521011898306</c:v>
                </c:pt>
                <c:pt idx="254">
                  <c:v>45.964741336811791</c:v>
                </c:pt>
                <c:pt idx="255">
                  <c:v>46.389572419442224</c:v>
                </c:pt>
                <c:pt idx="256">
                  <c:v>46.460854318726362</c:v>
                </c:pt>
                <c:pt idx="257">
                  <c:v>46.476766730653459</c:v>
                </c:pt>
                <c:pt idx="258">
                  <c:v>47.562481589295381</c:v>
                </c:pt>
                <c:pt idx="259">
                  <c:v>47.741643287040041</c:v>
                </c:pt>
                <c:pt idx="260">
                  <c:v>47.743142161396605</c:v>
                </c:pt>
                <c:pt idx="261">
                  <c:v>47.744640987772961</c:v>
                </c:pt>
                <c:pt idx="262">
                  <c:v>47.747207527255533</c:v>
                </c:pt>
                <c:pt idx="263">
                  <c:v>48.131747670167947</c:v>
                </c:pt>
                <c:pt idx="264">
                  <c:v>48.141422057822616</c:v>
                </c:pt>
                <c:pt idx="265">
                  <c:v>48.143584089114903</c:v>
                </c:pt>
                <c:pt idx="266">
                  <c:v>48.149473342799809</c:v>
                </c:pt>
                <c:pt idx="267">
                  <c:v>48.176526722855591</c:v>
                </c:pt>
                <c:pt idx="268">
                  <c:v>48.202396402359817</c:v>
                </c:pt>
                <c:pt idx="269">
                  <c:v>48.633336373612764</c:v>
                </c:pt>
                <c:pt idx="270">
                  <c:v>48.830953266558787</c:v>
                </c:pt>
                <c:pt idx="271">
                  <c:v>48.895284168254285</c:v>
                </c:pt>
                <c:pt idx="272">
                  <c:v>48.89740883267384</c:v>
                </c:pt>
                <c:pt idx="273">
                  <c:v>48.922648232434618</c:v>
                </c:pt>
                <c:pt idx="274">
                  <c:v>48.943272250780943</c:v>
                </c:pt>
                <c:pt idx="275">
                  <c:v>49.161064422738342</c:v>
                </c:pt>
                <c:pt idx="276">
                  <c:v>49.252086787444</c:v>
                </c:pt>
                <c:pt idx="277">
                  <c:v>49.600178669373776</c:v>
                </c:pt>
                <c:pt idx="278">
                  <c:v>49.624515585466973</c:v>
                </c:pt>
                <c:pt idx="279">
                  <c:v>49.681049440404635</c:v>
                </c:pt>
                <c:pt idx="280">
                  <c:v>49.775087695481808</c:v>
                </c:pt>
                <c:pt idx="281">
                  <c:v>49.777074549324254</c:v>
                </c:pt>
                <c:pt idx="282">
                  <c:v>51.241896961041626</c:v>
                </c:pt>
                <c:pt idx="283">
                  <c:v>51.243668057254133</c:v>
                </c:pt>
                <c:pt idx="284">
                  <c:v>55.215737644007341</c:v>
                </c:pt>
                <c:pt idx="285">
                  <c:v>55.217372902658973</c:v>
                </c:pt>
                <c:pt idx="286">
                  <c:v>55.225583136619136</c:v>
                </c:pt>
                <c:pt idx="287">
                  <c:v>55.444836225967521</c:v>
                </c:pt>
                <c:pt idx="288">
                  <c:v>55.491706071033605</c:v>
                </c:pt>
                <c:pt idx="289">
                  <c:v>55.503318269914118</c:v>
                </c:pt>
                <c:pt idx="290">
                  <c:v>55.513177806294351</c:v>
                </c:pt>
                <c:pt idx="291">
                  <c:v>55.537807612469415</c:v>
                </c:pt>
                <c:pt idx="292">
                  <c:v>55.561654349886631</c:v>
                </c:pt>
                <c:pt idx="293">
                  <c:v>55.617961528854899</c:v>
                </c:pt>
                <c:pt idx="294">
                  <c:v>56.257415381698507</c:v>
                </c:pt>
                <c:pt idx="295">
                  <c:v>56.276747158617539</c:v>
                </c:pt>
                <c:pt idx="296">
                  <c:v>56.305167695146991</c:v>
                </c:pt>
                <c:pt idx="297">
                  <c:v>56.317988767710325</c:v>
                </c:pt>
                <c:pt idx="298">
                  <c:v>56.441119242971261</c:v>
                </c:pt>
                <c:pt idx="299">
                  <c:v>56.550575433758482</c:v>
                </c:pt>
                <c:pt idx="300">
                  <c:v>56.575898925718292</c:v>
                </c:pt>
                <c:pt idx="301">
                  <c:v>56.59935137133624</c:v>
                </c:pt>
                <c:pt idx="302">
                  <c:v>56.626103184341588</c:v>
                </c:pt>
                <c:pt idx="303">
                  <c:v>56.626748395703657</c:v>
                </c:pt>
                <c:pt idx="304">
                  <c:v>56.977323099772946</c:v>
                </c:pt>
                <c:pt idx="305">
                  <c:v>56.994367655678182</c:v>
                </c:pt>
                <c:pt idx="306">
                  <c:v>57.004057731990486</c:v>
                </c:pt>
                <c:pt idx="307">
                  <c:v>57.022833622204288</c:v>
                </c:pt>
                <c:pt idx="308">
                  <c:v>57.028232876862155</c:v>
                </c:pt>
                <c:pt idx="309">
                  <c:v>57.067251044963513</c:v>
                </c:pt>
                <c:pt idx="310">
                  <c:v>58.917225893455125</c:v>
                </c:pt>
                <c:pt idx="311">
                  <c:v>59.014221977442418</c:v>
                </c:pt>
                <c:pt idx="312">
                  <c:v>59.019262906141869</c:v>
                </c:pt>
                <c:pt idx="313">
                  <c:v>59.028527405151799</c:v>
                </c:pt>
                <c:pt idx="314">
                  <c:v>59.287793123114525</c:v>
                </c:pt>
                <c:pt idx="315">
                  <c:v>59.685915004291935</c:v>
                </c:pt>
                <c:pt idx="316">
                  <c:v>59.686012545917499</c:v>
                </c:pt>
                <c:pt idx="317">
                  <c:v>59.72115071141031</c:v>
                </c:pt>
                <c:pt idx="318">
                  <c:v>59.755069792064049</c:v>
                </c:pt>
                <c:pt idx="319">
                  <c:v>59.772093338242975</c:v>
                </c:pt>
                <c:pt idx="320">
                  <c:v>59.823443859835059</c:v>
                </c:pt>
                <c:pt idx="321">
                  <c:v>59.842026881174235</c:v>
                </c:pt>
                <c:pt idx="322">
                  <c:v>59.84952685287557</c:v>
                </c:pt>
                <c:pt idx="323">
                  <c:v>59.852975052783535</c:v>
                </c:pt>
                <c:pt idx="324">
                  <c:v>59.914321073205777</c:v>
                </c:pt>
                <c:pt idx="325">
                  <c:v>60.010298809493676</c:v>
                </c:pt>
                <c:pt idx="326">
                  <c:v>60.064926570746096</c:v>
                </c:pt>
                <c:pt idx="327">
                  <c:v>60.082007441996048</c:v>
                </c:pt>
                <c:pt idx="328">
                  <c:v>60.285973249336706</c:v>
                </c:pt>
                <c:pt idx="329">
                  <c:v>60.289494013103969</c:v>
                </c:pt>
                <c:pt idx="330">
                  <c:v>60.46477262431452</c:v>
                </c:pt>
                <c:pt idx="331">
                  <c:v>60.525598588895903</c:v>
                </c:pt>
                <c:pt idx="332">
                  <c:v>61.210402674683884</c:v>
                </c:pt>
                <c:pt idx="333">
                  <c:v>61.219202928932766</c:v>
                </c:pt>
                <c:pt idx="334">
                  <c:v>61.219282253029178</c:v>
                </c:pt>
                <c:pt idx="335">
                  <c:v>61.349685393232697</c:v>
                </c:pt>
                <c:pt idx="336">
                  <c:v>61.349698575619094</c:v>
                </c:pt>
                <c:pt idx="337">
                  <c:v>61.358412417369806</c:v>
                </c:pt>
                <c:pt idx="338">
                  <c:v>62.171459189068329</c:v>
                </c:pt>
                <c:pt idx="339">
                  <c:v>62.914477400924952</c:v>
                </c:pt>
                <c:pt idx="340">
                  <c:v>62.914639201502531</c:v>
                </c:pt>
                <c:pt idx="341">
                  <c:v>63.112504128513514</c:v>
                </c:pt>
                <c:pt idx="342">
                  <c:v>63.184903945565736</c:v>
                </c:pt>
                <c:pt idx="343">
                  <c:v>63.704990559048959</c:v>
                </c:pt>
                <c:pt idx="344">
                  <c:v>63.710875549382898</c:v>
                </c:pt>
                <c:pt idx="345">
                  <c:v>63.711294730559011</c:v>
                </c:pt>
                <c:pt idx="346">
                  <c:v>63.75467838183841</c:v>
                </c:pt>
                <c:pt idx="347">
                  <c:v>63.763999274105466</c:v>
                </c:pt>
                <c:pt idx="348">
                  <c:v>63.765961447573027</c:v>
                </c:pt>
                <c:pt idx="349">
                  <c:v>64.230536344470679</c:v>
                </c:pt>
                <c:pt idx="350">
                  <c:v>64.236169991017022</c:v>
                </c:pt>
                <c:pt idx="351">
                  <c:v>64.426671330412219</c:v>
                </c:pt>
                <c:pt idx="352">
                  <c:v>64.434219784897209</c:v>
                </c:pt>
                <c:pt idx="353">
                  <c:v>64.446151639482451</c:v>
                </c:pt>
                <c:pt idx="354">
                  <c:v>65.624867277681929</c:v>
                </c:pt>
                <c:pt idx="355">
                  <c:v>65.686755648370479</c:v>
                </c:pt>
                <c:pt idx="356">
                  <c:v>65.689956149253533</c:v>
                </c:pt>
                <c:pt idx="357">
                  <c:v>65.765610661098918</c:v>
                </c:pt>
                <c:pt idx="358">
                  <c:v>65.772217749195988</c:v>
                </c:pt>
                <c:pt idx="359">
                  <c:v>65.773246864596103</c:v>
                </c:pt>
                <c:pt idx="360">
                  <c:v>66.034718014816079</c:v>
                </c:pt>
                <c:pt idx="361">
                  <c:v>66.136317341736344</c:v>
                </c:pt>
                <c:pt idx="362">
                  <c:v>66.138401393832709</c:v>
                </c:pt>
                <c:pt idx="363">
                  <c:v>66.142876631882373</c:v>
                </c:pt>
                <c:pt idx="364">
                  <c:v>66.225342476607551</c:v>
                </c:pt>
                <c:pt idx="365">
                  <c:v>66.227415225633507</c:v>
                </c:pt>
                <c:pt idx="366">
                  <c:v>70.341937826960333</c:v>
                </c:pt>
                <c:pt idx="367">
                  <c:v>70.371432089965921</c:v>
                </c:pt>
                <c:pt idx="368">
                  <c:v>70.371752823319156</c:v>
                </c:pt>
                <c:pt idx="369">
                  <c:v>70.405556339507626</c:v>
                </c:pt>
                <c:pt idx="370">
                  <c:v>70.418817483493228</c:v>
                </c:pt>
                <c:pt idx="371">
                  <c:v>70.564480325613872</c:v>
                </c:pt>
                <c:pt idx="372">
                  <c:v>70.568839360879764</c:v>
                </c:pt>
                <c:pt idx="373">
                  <c:v>70.581891702736286</c:v>
                </c:pt>
                <c:pt idx="374">
                  <c:v>70.58377628871601</c:v>
                </c:pt>
                <c:pt idx="375">
                  <c:v>70.585496021679404</c:v>
                </c:pt>
                <c:pt idx="376">
                  <c:v>70.608224362399014</c:v>
                </c:pt>
                <c:pt idx="377">
                  <c:v>70.611547323012431</c:v>
                </c:pt>
                <c:pt idx="378">
                  <c:v>70.769981108609073</c:v>
                </c:pt>
                <c:pt idx="379">
                  <c:v>70.870260330352536</c:v>
                </c:pt>
                <c:pt idx="380">
                  <c:v>70.87458603857182</c:v>
                </c:pt>
                <c:pt idx="381">
                  <c:v>70.878359900139188</c:v>
                </c:pt>
                <c:pt idx="382">
                  <c:v>70.946906809601913</c:v>
                </c:pt>
                <c:pt idx="383">
                  <c:v>72.507324379342307</c:v>
                </c:pt>
                <c:pt idx="384">
                  <c:v>72.663901743173554</c:v>
                </c:pt>
                <c:pt idx="385">
                  <c:v>72.802372138482383</c:v>
                </c:pt>
                <c:pt idx="386">
                  <c:v>72.857052586532873</c:v>
                </c:pt>
                <c:pt idx="387">
                  <c:v>72.868652129710455</c:v>
                </c:pt>
                <c:pt idx="388">
                  <c:v>73.148970833106503</c:v>
                </c:pt>
                <c:pt idx="389">
                  <c:v>73.219455007499576</c:v>
                </c:pt>
                <c:pt idx="390">
                  <c:v>73.282078715548238</c:v>
                </c:pt>
                <c:pt idx="391">
                  <c:v>73.763078829915841</c:v>
                </c:pt>
                <c:pt idx="392">
                  <c:v>73.763126394804971</c:v>
                </c:pt>
                <c:pt idx="393">
                  <c:v>73.809766283498746</c:v>
                </c:pt>
                <c:pt idx="394">
                  <c:v>74.175705692667606</c:v>
                </c:pt>
                <c:pt idx="395">
                  <c:v>74.317432969029213</c:v>
                </c:pt>
                <c:pt idx="396">
                  <c:v>74.322480814111188</c:v>
                </c:pt>
                <c:pt idx="397">
                  <c:v>74.537448240681314</c:v>
                </c:pt>
                <c:pt idx="398">
                  <c:v>74.53744853219456</c:v>
                </c:pt>
                <c:pt idx="399">
                  <c:v>74.545820289819815</c:v>
                </c:pt>
                <c:pt idx="400">
                  <c:v>74.547875449931453</c:v>
                </c:pt>
                <c:pt idx="401">
                  <c:v>74.569300106336954</c:v>
                </c:pt>
                <c:pt idx="402">
                  <c:v>74.722577692134166</c:v>
                </c:pt>
                <c:pt idx="403">
                  <c:v>74.726364484727171</c:v>
                </c:pt>
                <c:pt idx="404">
                  <c:v>74.855479825407528</c:v>
                </c:pt>
                <c:pt idx="405">
                  <c:v>74.869440206107484</c:v>
                </c:pt>
                <c:pt idx="406">
                  <c:v>75.105722355887451</c:v>
                </c:pt>
                <c:pt idx="407">
                  <c:v>75.420349676337679</c:v>
                </c:pt>
                <c:pt idx="408">
                  <c:v>76.459323658843999</c:v>
                </c:pt>
                <c:pt idx="409">
                  <c:v>76.813613332398305</c:v>
                </c:pt>
                <c:pt idx="410">
                  <c:v>76.831183136808079</c:v>
                </c:pt>
                <c:pt idx="411">
                  <c:v>76.834255966696745</c:v>
                </c:pt>
                <c:pt idx="412">
                  <c:v>79.590320731377716</c:v>
                </c:pt>
                <c:pt idx="413">
                  <c:v>80.082230137565006</c:v>
                </c:pt>
                <c:pt idx="414">
                  <c:v>80.196371466943731</c:v>
                </c:pt>
                <c:pt idx="415">
                  <c:v>80.200254674005762</c:v>
                </c:pt>
                <c:pt idx="416">
                  <c:v>80.365481014987267</c:v>
                </c:pt>
                <c:pt idx="417">
                  <c:v>80.39700111918512</c:v>
                </c:pt>
                <c:pt idx="418">
                  <c:v>80.890762813292596</c:v>
                </c:pt>
                <c:pt idx="419">
                  <c:v>81.018555746465793</c:v>
                </c:pt>
                <c:pt idx="420">
                  <c:v>81.045765437392973</c:v>
                </c:pt>
                <c:pt idx="421">
                  <c:v>81.132038911156812</c:v>
                </c:pt>
                <c:pt idx="422">
                  <c:v>81.137638832804242</c:v>
                </c:pt>
                <c:pt idx="423">
                  <c:v>81.180303079470733</c:v>
                </c:pt>
                <c:pt idx="424">
                  <c:v>81.235812583688826</c:v>
                </c:pt>
                <c:pt idx="425">
                  <c:v>81.379795230131393</c:v>
                </c:pt>
                <c:pt idx="426">
                  <c:v>81.533428835066957</c:v>
                </c:pt>
                <c:pt idx="427">
                  <c:v>81.565761394665387</c:v>
                </c:pt>
                <c:pt idx="428">
                  <c:v>81.739089650298382</c:v>
                </c:pt>
                <c:pt idx="429">
                  <c:v>81.770359390977788</c:v>
                </c:pt>
                <c:pt idx="430">
                  <c:v>81.772411285269598</c:v>
                </c:pt>
                <c:pt idx="431">
                  <c:v>81.983215864913461</c:v>
                </c:pt>
                <c:pt idx="432">
                  <c:v>82.007817114886649</c:v>
                </c:pt>
                <c:pt idx="433">
                  <c:v>82.0570027464681</c:v>
                </c:pt>
                <c:pt idx="434">
                  <c:v>82.160850293918955</c:v>
                </c:pt>
                <c:pt idx="435">
                  <c:v>82.167944544688439</c:v>
                </c:pt>
                <c:pt idx="436">
                  <c:v>82.257582624411114</c:v>
                </c:pt>
                <c:pt idx="437">
                  <c:v>82.416061676676946</c:v>
                </c:pt>
                <c:pt idx="438">
                  <c:v>82.416062039312393</c:v>
                </c:pt>
                <c:pt idx="439">
                  <c:v>82.416092599171037</c:v>
                </c:pt>
                <c:pt idx="440">
                  <c:v>82.428453268590005</c:v>
                </c:pt>
                <c:pt idx="441">
                  <c:v>82.429413135548145</c:v>
                </c:pt>
                <c:pt idx="442">
                  <c:v>82.459417045186598</c:v>
                </c:pt>
                <c:pt idx="443">
                  <c:v>82.46536732480449</c:v>
                </c:pt>
                <c:pt idx="444">
                  <c:v>82.605446375725563</c:v>
                </c:pt>
                <c:pt idx="445">
                  <c:v>82.61605345316876</c:v>
                </c:pt>
                <c:pt idx="446">
                  <c:v>82.618950042873578</c:v>
                </c:pt>
                <c:pt idx="447">
                  <c:v>82.677221452929828</c:v>
                </c:pt>
                <c:pt idx="448">
                  <c:v>82.761173092140965</c:v>
                </c:pt>
                <c:pt idx="449">
                  <c:v>82.961140535285068</c:v>
                </c:pt>
                <c:pt idx="450">
                  <c:v>82.980107897593044</c:v>
                </c:pt>
                <c:pt idx="451">
                  <c:v>83.474853802615826</c:v>
                </c:pt>
                <c:pt idx="452">
                  <c:v>83.476535966459195</c:v>
                </c:pt>
                <c:pt idx="453">
                  <c:v>83.545061051547179</c:v>
                </c:pt>
                <c:pt idx="454">
                  <c:v>83.791519312512293</c:v>
                </c:pt>
                <c:pt idx="455">
                  <c:v>83.823335632845058</c:v>
                </c:pt>
                <c:pt idx="456">
                  <c:v>83.87298480209698</c:v>
                </c:pt>
                <c:pt idx="457">
                  <c:v>83.89944539062428</c:v>
                </c:pt>
                <c:pt idx="458">
                  <c:v>83.902551811263194</c:v>
                </c:pt>
                <c:pt idx="459">
                  <c:v>83.938136400246222</c:v>
                </c:pt>
                <c:pt idx="460">
                  <c:v>83.958630436576115</c:v>
                </c:pt>
                <c:pt idx="461">
                  <c:v>84.008312870414343</c:v>
                </c:pt>
                <c:pt idx="462">
                  <c:v>84.097360267563062</c:v>
                </c:pt>
                <c:pt idx="463">
                  <c:v>84.102443595982137</c:v>
                </c:pt>
                <c:pt idx="464">
                  <c:v>84.11429008359292</c:v>
                </c:pt>
                <c:pt idx="465">
                  <c:v>84.300222958393221</c:v>
                </c:pt>
                <c:pt idx="466">
                  <c:v>84.408725671394293</c:v>
                </c:pt>
                <c:pt idx="467">
                  <c:v>84.409666441824015</c:v>
                </c:pt>
                <c:pt idx="468">
                  <c:v>84.465882277558279</c:v>
                </c:pt>
                <c:pt idx="469">
                  <c:v>85.722741482315413</c:v>
                </c:pt>
                <c:pt idx="470">
                  <c:v>85.814148434402497</c:v>
                </c:pt>
                <c:pt idx="471">
                  <c:v>86.014833994700936</c:v>
                </c:pt>
                <c:pt idx="472">
                  <c:v>86.187562920806002</c:v>
                </c:pt>
                <c:pt idx="473">
                  <c:v>86.238519394966872</c:v>
                </c:pt>
                <c:pt idx="474">
                  <c:v>86.239436913966685</c:v>
                </c:pt>
                <c:pt idx="475">
                  <c:v>86.239449927715853</c:v>
                </c:pt>
                <c:pt idx="476">
                  <c:v>86.253098764864703</c:v>
                </c:pt>
                <c:pt idx="477">
                  <c:v>86.467289881477612</c:v>
                </c:pt>
                <c:pt idx="478">
                  <c:v>86.474713125581715</c:v>
                </c:pt>
                <c:pt idx="479">
                  <c:v>86.482889170649159</c:v>
                </c:pt>
                <c:pt idx="480">
                  <c:v>88.96582247884335</c:v>
                </c:pt>
                <c:pt idx="481">
                  <c:v>88.99018334061806</c:v>
                </c:pt>
                <c:pt idx="482">
                  <c:v>89.873073041599412</c:v>
                </c:pt>
                <c:pt idx="483">
                  <c:v>90.746750046569915</c:v>
                </c:pt>
                <c:pt idx="484">
                  <c:v>90.888976466621983</c:v>
                </c:pt>
                <c:pt idx="485">
                  <c:v>91.627392965854412</c:v>
                </c:pt>
                <c:pt idx="486">
                  <c:v>91.653557257705032</c:v>
                </c:pt>
                <c:pt idx="487">
                  <c:v>91.669550917785571</c:v>
                </c:pt>
                <c:pt idx="488">
                  <c:v>91.744292679675553</c:v>
                </c:pt>
                <c:pt idx="489">
                  <c:v>91.79308054397805</c:v>
                </c:pt>
                <c:pt idx="490">
                  <c:v>91.806500402829528</c:v>
                </c:pt>
                <c:pt idx="491">
                  <c:v>94.36617683210018</c:v>
                </c:pt>
                <c:pt idx="492">
                  <c:v>94.403111644735404</c:v>
                </c:pt>
                <c:pt idx="493">
                  <c:v>94.829965347869276</c:v>
                </c:pt>
                <c:pt idx="494">
                  <c:v>94.837098756720735</c:v>
                </c:pt>
                <c:pt idx="495">
                  <c:v>96.149782782341006</c:v>
                </c:pt>
                <c:pt idx="496">
                  <c:v>96.703253291984709</c:v>
                </c:pt>
                <c:pt idx="497">
                  <c:v>97.746248795052779</c:v>
                </c:pt>
                <c:pt idx="498">
                  <c:v>97.777825160562827</c:v>
                </c:pt>
                <c:pt idx="499">
                  <c:v>97.881493126584232</c:v>
                </c:pt>
                <c:pt idx="500">
                  <c:v>97.891428100126035</c:v>
                </c:pt>
                <c:pt idx="501">
                  <c:v>97.905003537924273</c:v>
                </c:pt>
                <c:pt idx="502">
                  <c:v>97.978597010678698</c:v>
                </c:pt>
                <c:pt idx="503">
                  <c:v>97.978818368836599</c:v>
                </c:pt>
                <c:pt idx="504">
                  <c:v>97.987620772197857</c:v>
                </c:pt>
                <c:pt idx="505">
                  <c:v>98.007927176986342</c:v>
                </c:pt>
                <c:pt idx="506">
                  <c:v>98.007963069040841</c:v>
                </c:pt>
                <c:pt idx="507">
                  <c:v>98.009767038792305</c:v>
                </c:pt>
                <c:pt idx="508">
                  <c:v>98.014474948547715</c:v>
                </c:pt>
                <c:pt idx="509">
                  <c:v>98.697256962012588</c:v>
                </c:pt>
                <c:pt idx="510">
                  <c:v>98.705533986363051</c:v>
                </c:pt>
                <c:pt idx="511">
                  <c:v>98.712461364619045</c:v>
                </c:pt>
                <c:pt idx="512">
                  <c:v>100.30478846724668</c:v>
                </c:pt>
                <c:pt idx="513">
                  <c:v>100.8409362839198</c:v>
                </c:pt>
                <c:pt idx="514">
                  <c:v>101.21170073282481</c:v>
                </c:pt>
                <c:pt idx="515">
                  <c:v>101.76829407225655</c:v>
                </c:pt>
                <c:pt idx="516">
                  <c:v>101.79304245778418</c:v>
                </c:pt>
                <c:pt idx="517">
                  <c:v>101.90841600879284</c:v>
                </c:pt>
                <c:pt idx="518">
                  <c:v>101.91046705375386</c:v>
                </c:pt>
                <c:pt idx="519">
                  <c:v>102.12862766479945</c:v>
                </c:pt>
                <c:pt idx="520">
                  <c:v>102.13040827111921</c:v>
                </c:pt>
                <c:pt idx="521">
                  <c:v>102.13663469960748</c:v>
                </c:pt>
                <c:pt idx="522">
                  <c:v>102.1373255018957</c:v>
                </c:pt>
                <c:pt idx="523">
                  <c:v>102.15551907836908</c:v>
                </c:pt>
                <c:pt idx="524">
                  <c:v>102.29910651388892</c:v>
                </c:pt>
                <c:pt idx="525">
                  <c:v>102.31011410542767</c:v>
                </c:pt>
                <c:pt idx="526">
                  <c:v>102.40487462318558</c:v>
                </c:pt>
                <c:pt idx="527">
                  <c:v>103.34341959548821</c:v>
                </c:pt>
                <c:pt idx="528">
                  <c:v>103.35178730918254</c:v>
                </c:pt>
                <c:pt idx="529">
                  <c:v>103.35707205100722</c:v>
                </c:pt>
                <c:pt idx="530">
                  <c:v>103.76390006319545</c:v>
                </c:pt>
                <c:pt idx="531">
                  <c:v>105.26266012419451</c:v>
                </c:pt>
                <c:pt idx="532">
                  <c:v>105.40679686087292</c:v>
                </c:pt>
                <c:pt idx="533">
                  <c:v>105.53355757589945</c:v>
                </c:pt>
                <c:pt idx="534">
                  <c:v>105.53957967420419</c:v>
                </c:pt>
                <c:pt idx="535">
                  <c:v>105.62417449089089</c:v>
                </c:pt>
                <c:pt idx="536">
                  <c:v>105.68437529351813</c:v>
                </c:pt>
                <c:pt idx="537">
                  <c:v>105.92800452945539</c:v>
                </c:pt>
                <c:pt idx="538">
                  <c:v>105.95538386245477</c:v>
                </c:pt>
                <c:pt idx="539">
                  <c:v>105.96243631242628</c:v>
                </c:pt>
                <c:pt idx="540">
                  <c:v>106.02124408952082</c:v>
                </c:pt>
                <c:pt idx="541">
                  <c:v>106.02260000827536</c:v>
                </c:pt>
                <c:pt idx="542">
                  <c:v>106.02288237754856</c:v>
                </c:pt>
                <c:pt idx="543">
                  <c:v>106.16119202778222</c:v>
                </c:pt>
                <c:pt idx="544">
                  <c:v>106.16659464657764</c:v>
                </c:pt>
                <c:pt idx="545">
                  <c:v>106.28335219440369</c:v>
                </c:pt>
                <c:pt idx="546">
                  <c:v>106.3166802745797</c:v>
                </c:pt>
                <c:pt idx="547">
                  <c:v>106.38451073027848</c:v>
                </c:pt>
                <c:pt idx="548">
                  <c:v>106.3926074975671</c:v>
                </c:pt>
                <c:pt idx="549">
                  <c:v>106.39449444206264</c:v>
                </c:pt>
                <c:pt idx="550">
                  <c:v>106.45778674510763</c:v>
                </c:pt>
                <c:pt idx="551">
                  <c:v>106.78484605281074</c:v>
                </c:pt>
                <c:pt idx="552">
                  <c:v>106.78755862509074</c:v>
                </c:pt>
                <c:pt idx="553">
                  <c:v>106.8298967366549</c:v>
                </c:pt>
                <c:pt idx="554">
                  <c:v>106.83206324489704</c:v>
                </c:pt>
                <c:pt idx="555">
                  <c:v>106.8358027944533</c:v>
                </c:pt>
                <c:pt idx="556">
                  <c:v>107.01416906018436</c:v>
                </c:pt>
                <c:pt idx="557">
                  <c:v>107.0372180184968</c:v>
                </c:pt>
                <c:pt idx="558">
                  <c:v>107.13499004728349</c:v>
                </c:pt>
                <c:pt idx="559">
                  <c:v>107.14582100328751</c:v>
                </c:pt>
                <c:pt idx="560">
                  <c:v>107.85583635694</c:v>
                </c:pt>
                <c:pt idx="561">
                  <c:v>107.9689781579192</c:v>
                </c:pt>
                <c:pt idx="562">
                  <c:v>108.09667456208979</c:v>
                </c:pt>
                <c:pt idx="563">
                  <c:v>108.34832740594732</c:v>
                </c:pt>
                <c:pt idx="564">
                  <c:v>108.35564873108932</c:v>
                </c:pt>
                <c:pt idx="565">
                  <c:v>108.36397545755806</c:v>
                </c:pt>
                <c:pt idx="566">
                  <c:v>108.4339249285449</c:v>
                </c:pt>
                <c:pt idx="567">
                  <c:v>108.44144397429109</c:v>
                </c:pt>
                <c:pt idx="568">
                  <c:v>108.46521559503051</c:v>
                </c:pt>
                <c:pt idx="569">
                  <c:v>108.83850119704414</c:v>
                </c:pt>
                <c:pt idx="570">
                  <c:v>108.84174345049257</c:v>
                </c:pt>
                <c:pt idx="571">
                  <c:v>108.85143221187082</c:v>
                </c:pt>
                <c:pt idx="572">
                  <c:v>109.40812633498011</c:v>
                </c:pt>
                <c:pt idx="573">
                  <c:v>109.42711423652669</c:v>
                </c:pt>
                <c:pt idx="574">
                  <c:v>109.42858187429198</c:v>
                </c:pt>
                <c:pt idx="575">
                  <c:v>109.42863518060821</c:v>
                </c:pt>
                <c:pt idx="576">
                  <c:v>109.43586961484547</c:v>
                </c:pt>
                <c:pt idx="577">
                  <c:v>109.90987770426329</c:v>
                </c:pt>
                <c:pt idx="578">
                  <c:v>110.12744150596525</c:v>
                </c:pt>
                <c:pt idx="579">
                  <c:v>110.13518022821256</c:v>
                </c:pt>
                <c:pt idx="580">
                  <c:v>110.48716637898229</c:v>
                </c:pt>
                <c:pt idx="581">
                  <c:v>110.50717115409472</c:v>
                </c:pt>
                <c:pt idx="582">
                  <c:v>115.74384473373236</c:v>
                </c:pt>
                <c:pt idx="583">
                  <c:v>115.88725384840487</c:v>
                </c:pt>
                <c:pt idx="584">
                  <c:v>116.08113062030426</c:v>
                </c:pt>
                <c:pt idx="585">
                  <c:v>116.09963783872183</c:v>
                </c:pt>
                <c:pt idx="586">
                  <c:v>116.6191303122029</c:v>
                </c:pt>
                <c:pt idx="587">
                  <c:v>116.65105275165256</c:v>
                </c:pt>
                <c:pt idx="588">
                  <c:v>116.71852209067414</c:v>
                </c:pt>
                <c:pt idx="589">
                  <c:v>116.76930880422159</c:v>
                </c:pt>
                <c:pt idx="590">
                  <c:v>116.86828359497079</c:v>
                </c:pt>
                <c:pt idx="591">
                  <c:v>117.52240199080536</c:v>
                </c:pt>
                <c:pt idx="592">
                  <c:v>117.53038882836358</c:v>
                </c:pt>
                <c:pt idx="593">
                  <c:v>117.54535876845888</c:v>
                </c:pt>
                <c:pt idx="594">
                  <c:v>117.59160439373052</c:v>
                </c:pt>
                <c:pt idx="595">
                  <c:v>117.59873188792497</c:v>
                </c:pt>
                <c:pt idx="596">
                  <c:v>117.63028550025611</c:v>
                </c:pt>
                <c:pt idx="597">
                  <c:v>118.33570006665107</c:v>
                </c:pt>
                <c:pt idx="598">
                  <c:v>118.33608537066482</c:v>
                </c:pt>
                <c:pt idx="599">
                  <c:v>118.39841132580705</c:v>
                </c:pt>
                <c:pt idx="600">
                  <c:v>119.25517363357355</c:v>
                </c:pt>
                <c:pt idx="601">
                  <c:v>119.51367469084073</c:v>
                </c:pt>
                <c:pt idx="602">
                  <c:v>119.5290586230614</c:v>
                </c:pt>
                <c:pt idx="603">
                  <c:v>120.53956157879958</c:v>
                </c:pt>
                <c:pt idx="604">
                  <c:v>120.54903689459992</c:v>
                </c:pt>
                <c:pt idx="605">
                  <c:v>120.63423433930545</c:v>
                </c:pt>
                <c:pt idx="606">
                  <c:v>121.32539188548623</c:v>
                </c:pt>
                <c:pt idx="607">
                  <c:v>121.36196750921388</c:v>
                </c:pt>
                <c:pt idx="608">
                  <c:v>121.49668419086289</c:v>
                </c:pt>
                <c:pt idx="609">
                  <c:v>125.51693498218422</c:v>
                </c:pt>
                <c:pt idx="610">
                  <c:v>125.72798919897126</c:v>
                </c:pt>
                <c:pt idx="611">
                  <c:v>125.74809116716661</c:v>
                </c:pt>
                <c:pt idx="612">
                  <c:v>125.87563320213691</c:v>
                </c:pt>
                <c:pt idx="613">
                  <c:v>126.58739780588391</c:v>
                </c:pt>
                <c:pt idx="614">
                  <c:v>128.55068205674789</c:v>
                </c:pt>
                <c:pt idx="615">
                  <c:v>128.55360438276375</c:v>
                </c:pt>
                <c:pt idx="616">
                  <c:v>128.59961729184496</c:v>
                </c:pt>
                <c:pt idx="617">
                  <c:v>128.76437612551678</c:v>
                </c:pt>
                <c:pt idx="618">
                  <c:v>128.87991246875151</c:v>
                </c:pt>
                <c:pt idx="619">
                  <c:v>129.07329582284714</c:v>
                </c:pt>
                <c:pt idx="620">
                  <c:v>129.07337228225461</c:v>
                </c:pt>
                <c:pt idx="621">
                  <c:v>129.07370875658427</c:v>
                </c:pt>
                <c:pt idx="622">
                  <c:v>129.07450793327848</c:v>
                </c:pt>
                <c:pt idx="623">
                  <c:v>129.1609845476867</c:v>
                </c:pt>
                <c:pt idx="624">
                  <c:v>131.81976614396848</c:v>
                </c:pt>
                <c:pt idx="625">
                  <c:v>131.8225457717796</c:v>
                </c:pt>
                <c:pt idx="626">
                  <c:v>132.003336924308</c:v>
                </c:pt>
                <c:pt idx="627">
                  <c:v>132.00485612096767</c:v>
                </c:pt>
                <c:pt idx="628">
                  <c:v>132.06145356538644</c:v>
                </c:pt>
                <c:pt idx="629">
                  <c:v>132.08484665707775</c:v>
                </c:pt>
                <c:pt idx="630">
                  <c:v>132.12978540153037</c:v>
                </c:pt>
                <c:pt idx="631">
                  <c:v>132.35823759444699</c:v>
                </c:pt>
                <c:pt idx="632">
                  <c:v>132.38228950262209</c:v>
                </c:pt>
                <c:pt idx="633">
                  <c:v>132.38886355196772</c:v>
                </c:pt>
                <c:pt idx="634">
                  <c:v>132.70182219510326</c:v>
                </c:pt>
                <c:pt idx="635">
                  <c:v>132.7105068333874</c:v>
                </c:pt>
                <c:pt idx="636">
                  <c:v>132.80489846687064</c:v>
                </c:pt>
                <c:pt idx="637">
                  <c:v>132.81684259615116</c:v>
                </c:pt>
                <c:pt idx="638">
                  <c:v>133.26527760225946</c:v>
                </c:pt>
                <c:pt idx="639">
                  <c:v>133.28299528608878</c:v>
                </c:pt>
                <c:pt idx="640">
                  <c:v>133.30675580908704</c:v>
                </c:pt>
                <c:pt idx="641">
                  <c:v>133.45513043780531</c:v>
                </c:pt>
                <c:pt idx="642">
                  <c:v>133.46001646148434</c:v>
                </c:pt>
                <c:pt idx="643">
                  <c:v>133.5566713023513</c:v>
                </c:pt>
                <c:pt idx="644">
                  <c:v>133.70184155822758</c:v>
                </c:pt>
                <c:pt idx="645">
                  <c:v>133.70845762606342</c:v>
                </c:pt>
                <c:pt idx="646">
                  <c:v>133.77891443619549</c:v>
                </c:pt>
                <c:pt idx="647">
                  <c:v>133.78175843718176</c:v>
                </c:pt>
                <c:pt idx="648">
                  <c:v>134.06595177363133</c:v>
                </c:pt>
                <c:pt idx="649">
                  <c:v>134.10849813834918</c:v>
                </c:pt>
                <c:pt idx="650">
                  <c:v>134.44029232438558</c:v>
                </c:pt>
                <c:pt idx="651">
                  <c:v>134.91258424846276</c:v>
                </c:pt>
                <c:pt idx="652">
                  <c:v>135.14866112515705</c:v>
                </c:pt>
                <c:pt idx="653">
                  <c:v>135.24428613212655</c:v>
                </c:pt>
                <c:pt idx="654">
                  <c:v>135.46084167093807</c:v>
                </c:pt>
                <c:pt idx="655">
                  <c:v>135.70807009057881</c:v>
                </c:pt>
                <c:pt idx="656">
                  <c:v>136.82296432593449</c:v>
                </c:pt>
                <c:pt idx="657">
                  <c:v>136.83348757422465</c:v>
                </c:pt>
                <c:pt idx="658">
                  <c:v>136.84631671054211</c:v>
                </c:pt>
                <c:pt idx="659">
                  <c:v>136.88559016759496</c:v>
                </c:pt>
                <c:pt idx="660">
                  <c:v>136.88898623715747</c:v>
                </c:pt>
                <c:pt idx="661">
                  <c:v>136.9247684248399</c:v>
                </c:pt>
                <c:pt idx="662">
                  <c:v>137.10547392295771</c:v>
                </c:pt>
                <c:pt idx="663">
                  <c:v>137.22918004312436</c:v>
                </c:pt>
                <c:pt idx="664">
                  <c:v>137.29680685495208</c:v>
                </c:pt>
                <c:pt idx="665">
                  <c:v>137.32523659827808</c:v>
                </c:pt>
                <c:pt idx="666">
                  <c:v>137.33314588062251</c:v>
                </c:pt>
                <c:pt idx="667">
                  <c:v>137.71132234328502</c:v>
                </c:pt>
                <c:pt idx="668">
                  <c:v>137.72332113494625</c:v>
                </c:pt>
                <c:pt idx="669">
                  <c:v>137.72367873172135</c:v>
                </c:pt>
                <c:pt idx="670">
                  <c:v>137.72386774145002</c:v>
                </c:pt>
                <c:pt idx="671">
                  <c:v>137.7349219121553</c:v>
                </c:pt>
                <c:pt idx="672">
                  <c:v>139.38256505675278</c:v>
                </c:pt>
                <c:pt idx="673">
                  <c:v>139.39187123655756</c:v>
                </c:pt>
                <c:pt idx="674">
                  <c:v>139.59763173421024</c:v>
                </c:pt>
                <c:pt idx="675">
                  <c:v>139.61007880527882</c:v>
                </c:pt>
                <c:pt idx="676">
                  <c:v>139.62908920959819</c:v>
                </c:pt>
                <c:pt idx="677">
                  <c:v>140.23884494369102</c:v>
                </c:pt>
                <c:pt idx="678">
                  <c:v>140.86359337529441</c:v>
                </c:pt>
                <c:pt idx="679">
                  <c:v>141.06236362067028</c:v>
                </c:pt>
                <c:pt idx="680">
                  <c:v>141.06698284055449</c:v>
                </c:pt>
                <c:pt idx="681">
                  <c:v>141.06866456481885</c:v>
                </c:pt>
                <c:pt idx="682">
                  <c:v>141.06866465658834</c:v>
                </c:pt>
                <c:pt idx="683">
                  <c:v>141.06896314680438</c:v>
                </c:pt>
                <c:pt idx="684">
                  <c:v>141.09585465636721</c:v>
                </c:pt>
                <c:pt idx="685">
                  <c:v>141.80161713826379</c:v>
                </c:pt>
                <c:pt idx="686">
                  <c:v>142.13786295092373</c:v>
                </c:pt>
                <c:pt idx="687">
                  <c:v>142.13786304948303</c:v>
                </c:pt>
                <c:pt idx="688">
                  <c:v>142.13995338006805</c:v>
                </c:pt>
                <c:pt idx="689">
                  <c:v>142.34769492288419</c:v>
                </c:pt>
                <c:pt idx="690">
                  <c:v>143.16561056900773</c:v>
                </c:pt>
                <c:pt idx="691">
                  <c:v>144.00335264497889</c:v>
                </c:pt>
                <c:pt idx="692">
                  <c:v>144.04108260478546</c:v>
                </c:pt>
                <c:pt idx="693">
                  <c:v>144.06215932127714</c:v>
                </c:pt>
                <c:pt idx="694">
                  <c:v>144.12963881778552</c:v>
                </c:pt>
                <c:pt idx="695">
                  <c:v>144.320816988308</c:v>
                </c:pt>
                <c:pt idx="696">
                  <c:v>144.34549204116772</c:v>
                </c:pt>
                <c:pt idx="697">
                  <c:v>145.23623306521205</c:v>
                </c:pt>
                <c:pt idx="698">
                  <c:v>145.30645091518738</c:v>
                </c:pt>
                <c:pt idx="699">
                  <c:v>145.51866804742386</c:v>
                </c:pt>
                <c:pt idx="700">
                  <c:v>145.63537973092812</c:v>
                </c:pt>
                <c:pt idx="701">
                  <c:v>145.64622967080453</c:v>
                </c:pt>
                <c:pt idx="702">
                  <c:v>145.65468063084353</c:v>
                </c:pt>
                <c:pt idx="703">
                  <c:v>145.65590223909871</c:v>
                </c:pt>
                <c:pt idx="704">
                  <c:v>145.71043017887669</c:v>
                </c:pt>
                <c:pt idx="705">
                  <c:v>146.07217812616508</c:v>
                </c:pt>
                <c:pt idx="706">
                  <c:v>146.07437909258039</c:v>
                </c:pt>
                <c:pt idx="707">
                  <c:v>146.08153024364793</c:v>
                </c:pt>
                <c:pt idx="708">
                  <c:v>146.10828436651832</c:v>
                </c:pt>
                <c:pt idx="709">
                  <c:v>146.12857913862103</c:v>
                </c:pt>
                <c:pt idx="710">
                  <c:v>146.12857913862106</c:v>
                </c:pt>
                <c:pt idx="711">
                  <c:v>146.70887190899401</c:v>
                </c:pt>
                <c:pt idx="712">
                  <c:v>146.75149124486546</c:v>
                </c:pt>
                <c:pt idx="713">
                  <c:v>146.77164889539534</c:v>
                </c:pt>
                <c:pt idx="714">
                  <c:v>147.07410624699207</c:v>
                </c:pt>
                <c:pt idx="715">
                  <c:v>147.24279568516627</c:v>
                </c:pt>
                <c:pt idx="716">
                  <c:v>147.34365753046947</c:v>
                </c:pt>
                <c:pt idx="717">
                  <c:v>147.34377135074951</c:v>
                </c:pt>
                <c:pt idx="718">
                  <c:v>147.41443715869011</c:v>
                </c:pt>
                <c:pt idx="719">
                  <c:v>147.43164130285476</c:v>
                </c:pt>
                <c:pt idx="720">
                  <c:v>147.46441100571852</c:v>
                </c:pt>
                <c:pt idx="721">
                  <c:v>147.47970292085742</c:v>
                </c:pt>
                <c:pt idx="722">
                  <c:v>149.90380226870116</c:v>
                </c:pt>
                <c:pt idx="723">
                  <c:v>150.95396328540571</c:v>
                </c:pt>
                <c:pt idx="724">
                  <c:v>151.68222336830709</c:v>
                </c:pt>
                <c:pt idx="725">
                  <c:v>151.68314282541266</c:v>
                </c:pt>
                <c:pt idx="726">
                  <c:v>151.71642983639055</c:v>
                </c:pt>
                <c:pt idx="727">
                  <c:v>151.73772250692457</c:v>
                </c:pt>
                <c:pt idx="728">
                  <c:v>151.74230877245466</c:v>
                </c:pt>
                <c:pt idx="729">
                  <c:v>151.8431925291209</c:v>
                </c:pt>
                <c:pt idx="730">
                  <c:v>151.86641530576219</c:v>
                </c:pt>
                <c:pt idx="731">
                  <c:v>151.9843846924725</c:v>
                </c:pt>
                <c:pt idx="732">
                  <c:v>152.00287944394074</c:v>
                </c:pt>
                <c:pt idx="733">
                  <c:v>152.01438813328883</c:v>
                </c:pt>
                <c:pt idx="734">
                  <c:v>152.02220133587056</c:v>
                </c:pt>
                <c:pt idx="735">
                  <c:v>152.03123777138498</c:v>
                </c:pt>
                <c:pt idx="736">
                  <c:v>152.13619707451394</c:v>
                </c:pt>
                <c:pt idx="737">
                  <c:v>152.16828512895179</c:v>
                </c:pt>
                <c:pt idx="738">
                  <c:v>152.17916021716266</c:v>
                </c:pt>
                <c:pt idx="739">
                  <c:v>152.1977212135248</c:v>
                </c:pt>
                <c:pt idx="740">
                  <c:v>155.85139674637446</c:v>
                </c:pt>
                <c:pt idx="741">
                  <c:v>156.31034908538084</c:v>
                </c:pt>
                <c:pt idx="742">
                  <c:v>156.32422061321273</c:v>
                </c:pt>
                <c:pt idx="743">
                  <c:v>156.33203615415758</c:v>
                </c:pt>
                <c:pt idx="744">
                  <c:v>157.46435920579884</c:v>
                </c:pt>
                <c:pt idx="745">
                  <c:v>162.72496089607421</c:v>
                </c:pt>
                <c:pt idx="746">
                  <c:v>162.88375006378698</c:v>
                </c:pt>
                <c:pt idx="747">
                  <c:v>162.88375596547414</c:v>
                </c:pt>
                <c:pt idx="748">
                  <c:v>162.88708760151684</c:v>
                </c:pt>
                <c:pt idx="749">
                  <c:v>162.903123805864</c:v>
                </c:pt>
                <c:pt idx="750">
                  <c:v>162.91593349070533</c:v>
                </c:pt>
                <c:pt idx="751">
                  <c:v>163.03650290392753</c:v>
                </c:pt>
                <c:pt idx="752">
                  <c:v>163.26306640931912</c:v>
                </c:pt>
                <c:pt idx="753">
                  <c:v>163.26403499348953</c:v>
                </c:pt>
                <c:pt idx="754">
                  <c:v>164.27026255742274</c:v>
                </c:pt>
                <c:pt idx="755">
                  <c:v>164.27152636795938</c:v>
                </c:pt>
                <c:pt idx="756">
                  <c:v>164.28013548570382</c:v>
                </c:pt>
                <c:pt idx="757">
                  <c:v>164.29265206761087</c:v>
                </c:pt>
                <c:pt idx="758">
                  <c:v>164.29418996331299</c:v>
                </c:pt>
                <c:pt idx="759">
                  <c:v>164.32638724659779</c:v>
                </c:pt>
                <c:pt idx="760">
                  <c:v>164.57425777830136</c:v>
                </c:pt>
                <c:pt idx="761">
                  <c:v>164.72328266997062</c:v>
                </c:pt>
                <c:pt idx="762">
                  <c:v>165.05225906630704</c:v>
                </c:pt>
                <c:pt idx="763">
                  <c:v>165.11085975696929</c:v>
                </c:pt>
                <c:pt idx="764">
                  <c:v>165.13267812483198</c:v>
                </c:pt>
                <c:pt idx="765">
                  <c:v>165.13533018982682</c:v>
                </c:pt>
                <c:pt idx="766">
                  <c:v>165.60953074725634</c:v>
                </c:pt>
                <c:pt idx="767">
                  <c:v>165.95666533202828</c:v>
                </c:pt>
                <c:pt idx="768">
                  <c:v>166.12203521897914</c:v>
                </c:pt>
                <c:pt idx="769">
                  <c:v>166.23665803112107</c:v>
                </c:pt>
                <c:pt idx="770">
                  <c:v>166.28942786406353</c:v>
                </c:pt>
                <c:pt idx="771">
                  <c:v>167.77193539829511</c:v>
                </c:pt>
                <c:pt idx="772">
                  <c:v>167.86385268193536</c:v>
                </c:pt>
                <c:pt idx="773">
                  <c:v>168.11020078994702</c:v>
                </c:pt>
                <c:pt idx="774">
                  <c:v>168.11352144130262</c:v>
                </c:pt>
                <c:pt idx="775">
                  <c:v>168.60830928660678</c:v>
                </c:pt>
                <c:pt idx="776">
                  <c:v>168.69930867381888</c:v>
                </c:pt>
                <c:pt idx="777">
                  <c:v>168.70320331221384</c:v>
                </c:pt>
                <c:pt idx="778">
                  <c:v>168.84627798587113</c:v>
                </c:pt>
                <c:pt idx="779">
                  <c:v>169.83561983100051</c:v>
                </c:pt>
                <c:pt idx="780">
                  <c:v>169.84037391131028</c:v>
                </c:pt>
                <c:pt idx="781">
                  <c:v>169.86098757414501</c:v>
                </c:pt>
                <c:pt idx="782">
                  <c:v>169.97522946661613</c:v>
                </c:pt>
                <c:pt idx="783">
                  <c:v>169.98135544361574</c:v>
                </c:pt>
                <c:pt idx="784">
                  <c:v>170.48854394973529</c:v>
                </c:pt>
                <c:pt idx="785">
                  <c:v>170.49009255382597</c:v>
                </c:pt>
                <c:pt idx="786">
                  <c:v>173.75630473002539</c:v>
                </c:pt>
                <c:pt idx="787">
                  <c:v>173.82516134580771</c:v>
                </c:pt>
                <c:pt idx="788">
                  <c:v>173.83922264911948</c:v>
                </c:pt>
                <c:pt idx="789">
                  <c:v>174.04076544493631</c:v>
                </c:pt>
                <c:pt idx="790">
                  <c:v>175.04163911566806</c:v>
                </c:pt>
                <c:pt idx="791">
                  <c:v>175.0592938260119</c:v>
                </c:pt>
                <c:pt idx="792">
                  <c:v>175.09286580190172</c:v>
                </c:pt>
                <c:pt idx="793">
                  <c:v>175.49380320944977</c:v>
                </c:pt>
                <c:pt idx="794">
                  <c:v>175.4938172310581</c:v>
                </c:pt>
                <c:pt idx="795">
                  <c:v>175.5435661103478</c:v>
                </c:pt>
                <c:pt idx="796">
                  <c:v>175.65459077505815</c:v>
                </c:pt>
                <c:pt idx="797">
                  <c:v>175.7585672303116</c:v>
                </c:pt>
                <c:pt idx="798">
                  <c:v>175.75950944226864</c:v>
                </c:pt>
                <c:pt idx="799">
                  <c:v>175.79290417484697</c:v>
                </c:pt>
                <c:pt idx="800">
                  <c:v>175.89957854577131</c:v>
                </c:pt>
                <c:pt idx="801">
                  <c:v>175.94242212176624</c:v>
                </c:pt>
                <c:pt idx="802">
                  <c:v>175.95493970281566</c:v>
                </c:pt>
                <c:pt idx="803">
                  <c:v>176.11358515711729</c:v>
                </c:pt>
                <c:pt idx="804">
                  <c:v>179.20271272507114</c:v>
                </c:pt>
                <c:pt idx="805">
                  <c:v>179.22157641376035</c:v>
                </c:pt>
                <c:pt idx="806">
                  <c:v>179.3223442791159</c:v>
                </c:pt>
                <c:pt idx="807">
                  <c:v>179.3230538518458</c:v>
                </c:pt>
                <c:pt idx="808">
                  <c:v>179.35952491893195</c:v>
                </c:pt>
                <c:pt idx="809">
                  <c:v>179.44871719310112</c:v>
                </c:pt>
                <c:pt idx="810">
                  <c:v>179.45062876516408</c:v>
                </c:pt>
                <c:pt idx="811">
                  <c:v>179.4582765266083</c:v>
                </c:pt>
                <c:pt idx="812">
                  <c:v>180.24657615917897</c:v>
                </c:pt>
                <c:pt idx="813">
                  <c:v>180.47903447006115</c:v>
                </c:pt>
                <c:pt idx="814">
                  <c:v>180.64767618487267</c:v>
                </c:pt>
                <c:pt idx="815">
                  <c:v>180.66689397201219</c:v>
                </c:pt>
                <c:pt idx="816">
                  <c:v>180.98307551274058</c:v>
                </c:pt>
                <c:pt idx="817">
                  <c:v>181.15720605172328</c:v>
                </c:pt>
                <c:pt idx="818">
                  <c:v>181.17256543470197</c:v>
                </c:pt>
                <c:pt idx="819">
                  <c:v>181.20406141913725</c:v>
                </c:pt>
                <c:pt idx="820">
                  <c:v>181.34812349901776</c:v>
                </c:pt>
                <c:pt idx="821">
                  <c:v>185.59558470961389</c:v>
                </c:pt>
                <c:pt idx="822">
                  <c:v>185.59766987924277</c:v>
                </c:pt>
                <c:pt idx="823">
                  <c:v>185.60768372075842</c:v>
                </c:pt>
                <c:pt idx="824">
                  <c:v>185.72649316057215</c:v>
                </c:pt>
                <c:pt idx="825">
                  <c:v>185.75760359306125</c:v>
                </c:pt>
                <c:pt idx="826">
                  <c:v>185.75760389162659</c:v>
                </c:pt>
                <c:pt idx="827">
                  <c:v>185.77213486101368</c:v>
                </c:pt>
                <c:pt idx="828">
                  <c:v>185.9157425767753</c:v>
                </c:pt>
                <c:pt idx="829">
                  <c:v>185.9160930563302</c:v>
                </c:pt>
                <c:pt idx="830">
                  <c:v>186.05268811253717</c:v>
                </c:pt>
                <c:pt idx="831">
                  <c:v>189.4018547775074</c:v>
                </c:pt>
                <c:pt idx="832">
                  <c:v>189.51637932824985</c:v>
                </c:pt>
                <c:pt idx="833">
                  <c:v>189.52531989657439</c:v>
                </c:pt>
                <c:pt idx="834">
                  <c:v>190.52267658814009</c:v>
                </c:pt>
                <c:pt idx="835">
                  <c:v>190.53061223324099</c:v>
                </c:pt>
                <c:pt idx="836">
                  <c:v>190.53656466507741</c:v>
                </c:pt>
                <c:pt idx="837">
                  <c:v>190.56817354904109</c:v>
                </c:pt>
                <c:pt idx="838">
                  <c:v>190.56857859888461</c:v>
                </c:pt>
                <c:pt idx="839">
                  <c:v>193.77195908395828</c:v>
                </c:pt>
                <c:pt idx="840">
                  <c:v>193.81544811899397</c:v>
                </c:pt>
                <c:pt idx="841">
                  <c:v>193.97520726702419</c:v>
                </c:pt>
                <c:pt idx="842">
                  <c:v>194.15574866652454</c:v>
                </c:pt>
                <c:pt idx="843">
                  <c:v>194.15578739587463</c:v>
                </c:pt>
                <c:pt idx="844">
                  <c:v>194.18107683283674</c:v>
                </c:pt>
                <c:pt idx="845">
                  <c:v>194.19022939744082</c:v>
                </c:pt>
                <c:pt idx="846">
                  <c:v>194.1931953952232</c:v>
                </c:pt>
                <c:pt idx="847">
                  <c:v>194.20751463629142</c:v>
                </c:pt>
                <c:pt idx="848">
                  <c:v>194.20830363050871</c:v>
                </c:pt>
                <c:pt idx="849">
                  <c:v>194.22725732436135</c:v>
                </c:pt>
                <c:pt idx="850">
                  <c:v>194.26591653669831</c:v>
                </c:pt>
                <c:pt idx="851">
                  <c:v>195.35964572372379</c:v>
                </c:pt>
                <c:pt idx="852">
                  <c:v>195.43790922140005</c:v>
                </c:pt>
                <c:pt idx="853">
                  <c:v>195.50630328697144</c:v>
                </c:pt>
                <c:pt idx="854">
                  <c:v>195.68958512745644</c:v>
                </c:pt>
                <c:pt idx="855">
                  <c:v>195.69849006986212</c:v>
                </c:pt>
                <c:pt idx="856">
                  <c:v>195.77050633417227</c:v>
                </c:pt>
                <c:pt idx="857">
                  <c:v>195.77570361604256</c:v>
                </c:pt>
                <c:pt idx="858">
                  <c:v>195.78679128889758</c:v>
                </c:pt>
                <c:pt idx="859">
                  <c:v>195.7879412255925</c:v>
                </c:pt>
                <c:pt idx="860">
                  <c:v>195.82510193071255</c:v>
                </c:pt>
                <c:pt idx="861">
                  <c:v>196.39104605573269</c:v>
                </c:pt>
                <c:pt idx="862">
                  <c:v>196.61431379681096</c:v>
                </c:pt>
                <c:pt idx="863">
                  <c:v>196.61480887361179</c:v>
                </c:pt>
                <c:pt idx="864">
                  <c:v>196.78302365428036</c:v>
                </c:pt>
                <c:pt idx="865">
                  <c:v>196.79541670437322</c:v>
                </c:pt>
                <c:pt idx="866">
                  <c:v>196.87503976533657</c:v>
                </c:pt>
                <c:pt idx="867">
                  <c:v>196.88027743619512</c:v>
                </c:pt>
                <c:pt idx="868">
                  <c:v>197.10553965449591</c:v>
                </c:pt>
                <c:pt idx="869">
                  <c:v>197.37957641357696</c:v>
                </c:pt>
                <c:pt idx="870">
                  <c:v>197.40283329556163</c:v>
                </c:pt>
                <c:pt idx="871">
                  <c:v>197.4228625154978</c:v>
                </c:pt>
                <c:pt idx="872">
                  <c:v>197.4229106645675</c:v>
                </c:pt>
                <c:pt idx="873">
                  <c:v>197.45377560312184</c:v>
                </c:pt>
                <c:pt idx="874">
                  <c:v>197.53494777112721</c:v>
                </c:pt>
                <c:pt idx="875">
                  <c:v>197.53659486454086</c:v>
                </c:pt>
                <c:pt idx="876">
                  <c:v>198.36616370419966</c:v>
                </c:pt>
                <c:pt idx="877">
                  <c:v>198.40087237475791</c:v>
                </c:pt>
                <c:pt idx="878">
                  <c:v>198.64925799177999</c:v>
                </c:pt>
                <c:pt idx="879">
                  <c:v>198.9733590415548</c:v>
                </c:pt>
                <c:pt idx="880">
                  <c:v>198.97885796895164</c:v>
                </c:pt>
                <c:pt idx="881">
                  <c:v>198.99206849143081</c:v>
                </c:pt>
                <c:pt idx="882">
                  <c:v>198.99369685303989</c:v>
                </c:pt>
                <c:pt idx="883">
                  <c:v>198.99532776886267</c:v>
                </c:pt>
                <c:pt idx="884">
                  <c:v>199.22012692929161</c:v>
                </c:pt>
                <c:pt idx="885">
                  <c:v>199.22275219185977</c:v>
                </c:pt>
                <c:pt idx="886">
                  <c:v>199.25185967157938</c:v>
                </c:pt>
                <c:pt idx="887">
                  <c:v>199.47713152895042</c:v>
                </c:pt>
                <c:pt idx="888">
                  <c:v>199.48913067057043</c:v>
                </c:pt>
                <c:pt idx="889">
                  <c:v>199.60375657261253</c:v>
                </c:pt>
                <c:pt idx="890">
                  <c:v>200.94985720688038</c:v>
                </c:pt>
                <c:pt idx="891">
                  <c:v>201.31480540046198</c:v>
                </c:pt>
                <c:pt idx="892">
                  <c:v>202.22332888016666</c:v>
                </c:pt>
                <c:pt idx="893">
                  <c:v>202.42902478840628</c:v>
                </c:pt>
                <c:pt idx="894">
                  <c:v>202.42902478929409</c:v>
                </c:pt>
                <c:pt idx="895">
                  <c:v>202.7990844557595</c:v>
                </c:pt>
                <c:pt idx="896">
                  <c:v>202.87990528979412</c:v>
                </c:pt>
                <c:pt idx="897">
                  <c:v>202.93484177342089</c:v>
                </c:pt>
                <c:pt idx="898">
                  <c:v>202.93699319400721</c:v>
                </c:pt>
                <c:pt idx="899">
                  <c:v>203.05999080415054</c:v>
                </c:pt>
                <c:pt idx="900">
                  <c:v>203.1368896307315</c:v>
                </c:pt>
                <c:pt idx="901">
                  <c:v>203.48946191926507</c:v>
                </c:pt>
                <c:pt idx="902">
                  <c:v>203.50599766046909</c:v>
                </c:pt>
                <c:pt idx="903">
                  <c:v>203.63419154083039</c:v>
                </c:pt>
                <c:pt idx="904">
                  <c:v>209.92512974548879</c:v>
                </c:pt>
                <c:pt idx="905">
                  <c:v>209.92589997251608</c:v>
                </c:pt>
                <c:pt idx="906">
                  <c:v>209.95194466626376</c:v>
                </c:pt>
                <c:pt idx="907">
                  <c:v>210.06591005731627</c:v>
                </c:pt>
                <c:pt idx="908">
                  <c:v>210.20024344432892</c:v>
                </c:pt>
                <c:pt idx="909">
                  <c:v>210.21849414235311</c:v>
                </c:pt>
                <c:pt idx="910">
                  <c:v>210.24749293648304</c:v>
                </c:pt>
                <c:pt idx="911">
                  <c:v>210.43348892829465</c:v>
                </c:pt>
                <c:pt idx="912">
                  <c:v>212.7392759242486</c:v>
                </c:pt>
                <c:pt idx="913">
                  <c:v>212.78494112073759</c:v>
                </c:pt>
                <c:pt idx="914">
                  <c:v>212.81642008617791</c:v>
                </c:pt>
                <c:pt idx="915">
                  <c:v>212.86520884671336</c:v>
                </c:pt>
                <c:pt idx="916">
                  <c:v>213.18875915218104</c:v>
                </c:pt>
                <c:pt idx="917">
                  <c:v>213.32825475850774</c:v>
                </c:pt>
                <c:pt idx="918">
                  <c:v>213.54680541176</c:v>
                </c:pt>
                <c:pt idx="919">
                  <c:v>213.55284520615908</c:v>
                </c:pt>
                <c:pt idx="920">
                  <c:v>213.57005951335006</c:v>
                </c:pt>
                <c:pt idx="921">
                  <c:v>213.59207388682179</c:v>
                </c:pt>
                <c:pt idx="922">
                  <c:v>213.80394193059416</c:v>
                </c:pt>
                <c:pt idx="923">
                  <c:v>213.80569893004494</c:v>
                </c:pt>
                <c:pt idx="924">
                  <c:v>213.80640283490766</c:v>
                </c:pt>
                <c:pt idx="925">
                  <c:v>213.89313543824736</c:v>
                </c:pt>
                <c:pt idx="926">
                  <c:v>213.91173553188247</c:v>
                </c:pt>
                <c:pt idx="927">
                  <c:v>214.10298157575787</c:v>
                </c:pt>
                <c:pt idx="928">
                  <c:v>214.10300413033534</c:v>
                </c:pt>
                <c:pt idx="929">
                  <c:v>214.12000274317612</c:v>
                </c:pt>
                <c:pt idx="930">
                  <c:v>214.36239284226247</c:v>
                </c:pt>
                <c:pt idx="931">
                  <c:v>214.37105704340945</c:v>
                </c:pt>
                <c:pt idx="932">
                  <c:v>214.37898063781617</c:v>
                </c:pt>
                <c:pt idx="933">
                  <c:v>214.5948154126051</c:v>
                </c:pt>
                <c:pt idx="934">
                  <c:v>214.79596904699707</c:v>
                </c:pt>
                <c:pt idx="935">
                  <c:v>214.79806700237759</c:v>
                </c:pt>
                <c:pt idx="936">
                  <c:v>229.13389314556846</c:v>
                </c:pt>
                <c:pt idx="937">
                  <c:v>229.13402938627382</c:v>
                </c:pt>
                <c:pt idx="938">
                  <c:v>229.15267963857227</c:v>
                </c:pt>
                <c:pt idx="939">
                  <c:v>229.15317072655034</c:v>
                </c:pt>
                <c:pt idx="940">
                  <c:v>229.21075869831122</c:v>
                </c:pt>
                <c:pt idx="941">
                  <c:v>240.94415466320953</c:v>
                </c:pt>
                <c:pt idx="942">
                  <c:v>240.94420632026083</c:v>
                </c:pt>
                <c:pt idx="943">
                  <c:v>240.97194188172003</c:v>
                </c:pt>
                <c:pt idx="944">
                  <c:v>241.01281051074199</c:v>
                </c:pt>
                <c:pt idx="945">
                  <c:v>241.42219738072933</c:v>
                </c:pt>
                <c:pt idx="946">
                  <c:v>241.4292055289807</c:v>
                </c:pt>
                <c:pt idx="947">
                  <c:v>241.49063917124406</c:v>
                </c:pt>
                <c:pt idx="948">
                  <c:v>242.02155235059766</c:v>
                </c:pt>
                <c:pt idx="949">
                  <c:v>242.04151162239074</c:v>
                </c:pt>
                <c:pt idx="950">
                  <c:v>242.04274813706607</c:v>
                </c:pt>
                <c:pt idx="951">
                  <c:v>242.18836019538097</c:v>
                </c:pt>
                <c:pt idx="952">
                  <c:v>242.20701132796711</c:v>
                </c:pt>
                <c:pt idx="953">
                  <c:v>242.40918750915193</c:v>
                </c:pt>
                <c:pt idx="954">
                  <c:v>242.4235997360168</c:v>
                </c:pt>
                <c:pt idx="955">
                  <c:v>242.48108313593264</c:v>
                </c:pt>
                <c:pt idx="956">
                  <c:v>242.55238278726898</c:v>
                </c:pt>
                <c:pt idx="957">
                  <c:v>242.55478315866631</c:v>
                </c:pt>
                <c:pt idx="958">
                  <c:v>242.86392598985282</c:v>
                </c:pt>
                <c:pt idx="959">
                  <c:v>242.8680396314347</c:v>
                </c:pt>
                <c:pt idx="960">
                  <c:v>242.88275621318101</c:v>
                </c:pt>
                <c:pt idx="961">
                  <c:v>242.88818257854362</c:v>
                </c:pt>
                <c:pt idx="962">
                  <c:v>242.91130664615841</c:v>
                </c:pt>
                <c:pt idx="963">
                  <c:v>243.04081305665878</c:v>
                </c:pt>
                <c:pt idx="964">
                  <c:v>244.12619246510448</c:v>
                </c:pt>
                <c:pt idx="965">
                  <c:v>244.43357890898767</c:v>
                </c:pt>
                <c:pt idx="966">
                  <c:v>244.51257834787728</c:v>
                </c:pt>
                <c:pt idx="967">
                  <c:v>244.52223052910085</c:v>
                </c:pt>
                <c:pt idx="968">
                  <c:v>244.80319341611309</c:v>
                </c:pt>
                <c:pt idx="969">
                  <c:v>244.89843254700071</c:v>
                </c:pt>
                <c:pt idx="970">
                  <c:v>246.29003461798555</c:v>
                </c:pt>
                <c:pt idx="971">
                  <c:v>246.3259782773039</c:v>
                </c:pt>
                <c:pt idx="972">
                  <c:v>246.32617787291781</c:v>
                </c:pt>
                <c:pt idx="973">
                  <c:v>246.32901881496301</c:v>
                </c:pt>
                <c:pt idx="974">
                  <c:v>248.33614477816866</c:v>
                </c:pt>
                <c:pt idx="975">
                  <c:v>248.34201158597506</c:v>
                </c:pt>
                <c:pt idx="976">
                  <c:v>248.35145383690318</c:v>
                </c:pt>
                <c:pt idx="977">
                  <c:v>249.30613936689602</c:v>
                </c:pt>
                <c:pt idx="978">
                  <c:v>250.22693269363273</c:v>
                </c:pt>
                <c:pt idx="979">
                  <c:v>250.38252226543219</c:v>
                </c:pt>
                <c:pt idx="980">
                  <c:v>251.72631534434339</c:v>
                </c:pt>
                <c:pt idx="981">
                  <c:v>251.72951606439511</c:v>
                </c:pt>
                <c:pt idx="982">
                  <c:v>252.00403952350962</c:v>
                </c:pt>
                <c:pt idx="983">
                  <c:v>252.14938178825977</c:v>
                </c:pt>
                <c:pt idx="984">
                  <c:v>252.15607592573423</c:v>
                </c:pt>
                <c:pt idx="985">
                  <c:v>252.20371998158902</c:v>
                </c:pt>
                <c:pt idx="986">
                  <c:v>252.20690006271894</c:v>
                </c:pt>
                <c:pt idx="987">
                  <c:v>252.21645487047252</c:v>
                </c:pt>
                <c:pt idx="988">
                  <c:v>252.22553116671142</c:v>
                </c:pt>
                <c:pt idx="989">
                  <c:v>252.24784280974356</c:v>
                </c:pt>
                <c:pt idx="990">
                  <c:v>252.28526293661056</c:v>
                </c:pt>
                <c:pt idx="991">
                  <c:v>252.4319821517289</c:v>
                </c:pt>
                <c:pt idx="992">
                  <c:v>252.43579145800632</c:v>
                </c:pt>
                <c:pt idx="993">
                  <c:v>252.51536246439431</c:v>
                </c:pt>
                <c:pt idx="994">
                  <c:v>252.55168654188034</c:v>
                </c:pt>
                <c:pt idx="995">
                  <c:v>252.72322564960101</c:v>
                </c:pt>
                <c:pt idx="996">
                  <c:v>252.74931618063323</c:v>
                </c:pt>
                <c:pt idx="997">
                  <c:v>252.81403161931883</c:v>
                </c:pt>
                <c:pt idx="998">
                  <c:v>252.93704165616927</c:v>
                </c:pt>
                <c:pt idx="999">
                  <c:v>254.05672269077652</c:v>
                </c:pt>
                <c:pt idx="1000">
                  <c:v>254.0569723703135</c:v>
                </c:pt>
                <c:pt idx="1001">
                  <c:v>254.06417420468023</c:v>
                </c:pt>
                <c:pt idx="1002">
                  <c:v>254.11981028439141</c:v>
                </c:pt>
                <c:pt idx="1003">
                  <c:v>254.30764548615531</c:v>
                </c:pt>
                <c:pt idx="1004">
                  <c:v>254.33537937317951</c:v>
                </c:pt>
                <c:pt idx="1005">
                  <c:v>254.44911255344556</c:v>
                </c:pt>
                <c:pt idx="1006">
                  <c:v>254.47058753903605</c:v>
                </c:pt>
                <c:pt idx="1007">
                  <c:v>254.47564982649513</c:v>
                </c:pt>
                <c:pt idx="1008">
                  <c:v>254.68899167395409</c:v>
                </c:pt>
                <c:pt idx="1009">
                  <c:v>254.99029160109819</c:v>
                </c:pt>
                <c:pt idx="1010">
                  <c:v>255.6866087606528</c:v>
                </c:pt>
                <c:pt idx="1011">
                  <c:v>255.70079207243714</c:v>
                </c:pt>
                <c:pt idx="1012">
                  <c:v>255.77738887508721</c:v>
                </c:pt>
                <c:pt idx="1013">
                  <c:v>256.55235837961902</c:v>
                </c:pt>
                <c:pt idx="1014">
                  <c:v>256.66965452104341</c:v>
                </c:pt>
                <c:pt idx="1015">
                  <c:v>256.9773935445985</c:v>
                </c:pt>
                <c:pt idx="1016">
                  <c:v>257.03969822398756</c:v>
                </c:pt>
                <c:pt idx="1017">
                  <c:v>257.11003689863156</c:v>
                </c:pt>
                <c:pt idx="1018">
                  <c:v>257.75210897624237</c:v>
                </c:pt>
                <c:pt idx="1019">
                  <c:v>257.77806557433382</c:v>
                </c:pt>
                <c:pt idx="1020">
                  <c:v>257.77807153376932</c:v>
                </c:pt>
                <c:pt idx="1021">
                  <c:v>257.77826060181843</c:v>
                </c:pt>
                <c:pt idx="1022">
                  <c:v>257.8520724619417</c:v>
                </c:pt>
                <c:pt idx="1023">
                  <c:v>258.24585355010612</c:v>
                </c:pt>
                <c:pt idx="1024">
                  <c:v>258.25220608421171</c:v>
                </c:pt>
                <c:pt idx="1025">
                  <c:v>258.32238208541202</c:v>
                </c:pt>
                <c:pt idx="1026">
                  <c:v>258.45170033534367</c:v>
                </c:pt>
                <c:pt idx="1027">
                  <c:v>258.86359289750231</c:v>
                </c:pt>
                <c:pt idx="1028">
                  <c:v>258.86359289790141</c:v>
                </c:pt>
                <c:pt idx="1029">
                  <c:v>258.91465179632502</c:v>
                </c:pt>
                <c:pt idx="1030">
                  <c:v>259.19303166615498</c:v>
                </c:pt>
                <c:pt idx="1031">
                  <c:v>259.64371260855114</c:v>
                </c:pt>
                <c:pt idx="1032">
                  <c:v>259.65083365408816</c:v>
                </c:pt>
                <c:pt idx="1033">
                  <c:v>259.65119948636556</c:v>
                </c:pt>
                <c:pt idx="1034">
                  <c:v>259.76031874476871</c:v>
                </c:pt>
                <c:pt idx="1035">
                  <c:v>260.25146899657858</c:v>
                </c:pt>
                <c:pt idx="1036">
                  <c:v>260.25154522052298</c:v>
                </c:pt>
                <c:pt idx="1037">
                  <c:v>260.25299075336324</c:v>
                </c:pt>
                <c:pt idx="1038">
                  <c:v>260.281166257027</c:v>
                </c:pt>
                <c:pt idx="1039">
                  <c:v>260.28216919847387</c:v>
                </c:pt>
                <c:pt idx="1040">
                  <c:v>260.28599965313316</c:v>
                </c:pt>
                <c:pt idx="1041">
                  <c:v>260.30287768331374</c:v>
                </c:pt>
                <c:pt idx="1042">
                  <c:v>260.68270550991173</c:v>
                </c:pt>
                <c:pt idx="1043">
                  <c:v>260.68314777800651</c:v>
                </c:pt>
                <c:pt idx="1044">
                  <c:v>260.6880598292114</c:v>
                </c:pt>
                <c:pt idx="1045">
                  <c:v>260.74597075669249</c:v>
                </c:pt>
                <c:pt idx="1046">
                  <c:v>260.81453106494439</c:v>
                </c:pt>
                <c:pt idx="1047">
                  <c:v>260.82436705430882</c:v>
                </c:pt>
                <c:pt idx="1048">
                  <c:v>260.87647939758182</c:v>
                </c:pt>
                <c:pt idx="1049">
                  <c:v>260.89771978827201</c:v>
                </c:pt>
                <c:pt idx="1050">
                  <c:v>261.65719351962798</c:v>
                </c:pt>
                <c:pt idx="1051">
                  <c:v>261.93900711238524</c:v>
                </c:pt>
                <c:pt idx="1052">
                  <c:v>261.93980867679869</c:v>
                </c:pt>
                <c:pt idx="1053">
                  <c:v>261.94061099193482</c:v>
                </c:pt>
                <c:pt idx="1054">
                  <c:v>261.94061300968542</c:v>
                </c:pt>
                <c:pt idx="1055">
                  <c:v>262.49377546894777</c:v>
                </c:pt>
                <c:pt idx="1056">
                  <c:v>262.51966747673737</c:v>
                </c:pt>
                <c:pt idx="1057">
                  <c:v>262.56222736083123</c:v>
                </c:pt>
                <c:pt idx="1058">
                  <c:v>262.58384347548008</c:v>
                </c:pt>
                <c:pt idx="1059">
                  <c:v>262.72169771150158</c:v>
                </c:pt>
                <c:pt idx="1060">
                  <c:v>262.74322278987063</c:v>
                </c:pt>
                <c:pt idx="1061">
                  <c:v>263.53270353899899</c:v>
                </c:pt>
                <c:pt idx="1062">
                  <c:v>264.38632388530863</c:v>
                </c:pt>
                <c:pt idx="1063">
                  <c:v>264.39297426325214</c:v>
                </c:pt>
                <c:pt idx="1064">
                  <c:v>264.43714691249482</c:v>
                </c:pt>
                <c:pt idx="1065">
                  <c:v>264.44152390812116</c:v>
                </c:pt>
                <c:pt idx="1066">
                  <c:v>264.64783357929429</c:v>
                </c:pt>
                <c:pt idx="1067">
                  <c:v>265.31902822871035</c:v>
                </c:pt>
                <c:pt idx="1068">
                  <c:v>265.32405023151006</c:v>
                </c:pt>
                <c:pt idx="1069">
                  <c:v>265.34230133813793</c:v>
                </c:pt>
                <c:pt idx="1070">
                  <c:v>265.38341238383953</c:v>
                </c:pt>
                <c:pt idx="1071">
                  <c:v>265.39056358640636</c:v>
                </c:pt>
                <c:pt idx="1072">
                  <c:v>265.39066755431861</c:v>
                </c:pt>
                <c:pt idx="1073">
                  <c:v>269.55708659291753</c:v>
                </c:pt>
                <c:pt idx="1074">
                  <c:v>269.55711401720782</c:v>
                </c:pt>
                <c:pt idx="1075">
                  <c:v>269.56116333995953</c:v>
                </c:pt>
                <c:pt idx="1076">
                  <c:v>269.67511081224148</c:v>
                </c:pt>
                <c:pt idx="1077">
                  <c:v>269.85512689336468</c:v>
                </c:pt>
                <c:pt idx="1078">
                  <c:v>269.87438548639341</c:v>
                </c:pt>
                <c:pt idx="1079">
                  <c:v>270.00014035440967</c:v>
                </c:pt>
                <c:pt idx="1080">
                  <c:v>270.37890875047003</c:v>
                </c:pt>
                <c:pt idx="1081">
                  <c:v>270.39649514741097</c:v>
                </c:pt>
                <c:pt idx="1082">
                  <c:v>270.41224405337726</c:v>
                </c:pt>
                <c:pt idx="1083">
                  <c:v>270.41973735223883</c:v>
                </c:pt>
                <c:pt idx="1084">
                  <c:v>270.48428183999425</c:v>
                </c:pt>
                <c:pt idx="1085">
                  <c:v>270.66467549629925</c:v>
                </c:pt>
                <c:pt idx="1086">
                  <c:v>270.66699747347724</c:v>
                </c:pt>
                <c:pt idx="1087">
                  <c:v>271.61710248576338</c:v>
                </c:pt>
                <c:pt idx="1088">
                  <c:v>272.12418020303664</c:v>
                </c:pt>
                <c:pt idx="1089">
                  <c:v>272.12446467734878</c:v>
                </c:pt>
                <c:pt idx="1090">
                  <c:v>272.18061071257551</c:v>
                </c:pt>
                <c:pt idx="1091">
                  <c:v>272.18986855579533</c:v>
                </c:pt>
                <c:pt idx="1092">
                  <c:v>279.22502924973486</c:v>
                </c:pt>
                <c:pt idx="1093">
                  <c:v>279.22525105218762</c:v>
                </c:pt>
                <c:pt idx="1094">
                  <c:v>279.27215306515654</c:v>
                </c:pt>
                <c:pt idx="1095">
                  <c:v>279.35577896182394</c:v>
                </c:pt>
                <c:pt idx="1096">
                  <c:v>279.37887776439544</c:v>
                </c:pt>
                <c:pt idx="1097">
                  <c:v>279.48479075723856</c:v>
                </c:pt>
                <c:pt idx="1098">
                  <c:v>279.53988816407872</c:v>
                </c:pt>
                <c:pt idx="1099">
                  <c:v>279.55214842400869</c:v>
                </c:pt>
                <c:pt idx="1100">
                  <c:v>279.56238327010072</c:v>
                </c:pt>
                <c:pt idx="1101">
                  <c:v>279.56481578781126</c:v>
                </c:pt>
                <c:pt idx="1102">
                  <c:v>279.59799970441344</c:v>
                </c:pt>
                <c:pt idx="1103">
                  <c:v>279.95067765560918</c:v>
                </c:pt>
                <c:pt idx="1104">
                  <c:v>279.95248949200254</c:v>
                </c:pt>
                <c:pt idx="1105">
                  <c:v>280.00000043134452</c:v>
                </c:pt>
                <c:pt idx="1106">
                  <c:v>280.03446596317679</c:v>
                </c:pt>
                <c:pt idx="1107">
                  <c:v>280.04534652706991</c:v>
                </c:pt>
                <c:pt idx="1108">
                  <c:v>280.05522187464277</c:v>
                </c:pt>
                <c:pt idx="1109">
                  <c:v>280.17348472388323</c:v>
                </c:pt>
                <c:pt idx="1110">
                  <c:v>280.19219452558161</c:v>
                </c:pt>
                <c:pt idx="1111">
                  <c:v>280.23706849257229</c:v>
                </c:pt>
                <c:pt idx="1112">
                  <c:v>280.27036425959488</c:v>
                </c:pt>
                <c:pt idx="1113">
                  <c:v>280.3184563239318</c:v>
                </c:pt>
                <c:pt idx="1114">
                  <c:v>280.33552393905018</c:v>
                </c:pt>
                <c:pt idx="1115">
                  <c:v>280.39063535730577</c:v>
                </c:pt>
                <c:pt idx="1116">
                  <c:v>280.42702460795374</c:v>
                </c:pt>
                <c:pt idx="1117">
                  <c:v>284.75046885952895</c:v>
                </c:pt>
                <c:pt idx="1118">
                  <c:v>284.75839337421354</c:v>
                </c:pt>
                <c:pt idx="1119">
                  <c:v>284.76085033961209</c:v>
                </c:pt>
                <c:pt idx="1120">
                  <c:v>285.26498983039465</c:v>
                </c:pt>
                <c:pt idx="1121">
                  <c:v>285.49027200296194</c:v>
                </c:pt>
                <c:pt idx="1122">
                  <c:v>286.44289132685236</c:v>
                </c:pt>
                <c:pt idx="1123">
                  <c:v>286.62108251143076</c:v>
                </c:pt>
                <c:pt idx="1124">
                  <c:v>286.65213467861571</c:v>
                </c:pt>
                <c:pt idx="1125">
                  <c:v>286.65386704035575</c:v>
                </c:pt>
                <c:pt idx="1126">
                  <c:v>286.89713970492176</c:v>
                </c:pt>
                <c:pt idx="1127">
                  <c:v>287.12036910849395</c:v>
                </c:pt>
                <c:pt idx="1128">
                  <c:v>287.12051036261795</c:v>
                </c:pt>
                <c:pt idx="1129">
                  <c:v>287.13815789353015</c:v>
                </c:pt>
                <c:pt idx="1130">
                  <c:v>290.84242303424037</c:v>
                </c:pt>
                <c:pt idx="1131">
                  <c:v>290.97484106830814</c:v>
                </c:pt>
                <c:pt idx="1132">
                  <c:v>290.99992611661338</c:v>
                </c:pt>
                <c:pt idx="1133">
                  <c:v>291.41020070560126</c:v>
                </c:pt>
                <c:pt idx="1134">
                  <c:v>292.0684303677661</c:v>
                </c:pt>
                <c:pt idx="1135">
                  <c:v>292.0684304353901</c:v>
                </c:pt>
                <c:pt idx="1136">
                  <c:v>292.11605060101402</c:v>
                </c:pt>
                <c:pt idx="1137">
                  <c:v>292.11688220398855</c:v>
                </c:pt>
                <c:pt idx="1138">
                  <c:v>292.86810026126318</c:v>
                </c:pt>
                <c:pt idx="1139">
                  <c:v>292.86999800472256</c:v>
                </c:pt>
                <c:pt idx="1140">
                  <c:v>292.88321673614161</c:v>
                </c:pt>
                <c:pt idx="1141">
                  <c:v>292.9023924595038</c:v>
                </c:pt>
                <c:pt idx="1142">
                  <c:v>292.99895653344612</c:v>
                </c:pt>
                <c:pt idx="1143">
                  <c:v>294.94593554093586</c:v>
                </c:pt>
                <c:pt idx="1144">
                  <c:v>294.96212353226991</c:v>
                </c:pt>
                <c:pt idx="1145">
                  <c:v>295.55450578888264</c:v>
                </c:pt>
                <c:pt idx="1146">
                  <c:v>295.59121343444804</c:v>
                </c:pt>
                <c:pt idx="1147">
                  <c:v>295.60340802616867</c:v>
                </c:pt>
                <c:pt idx="1148">
                  <c:v>295.62750940224231</c:v>
                </c:pt>
                <c:pt idx="1149">
                  <c:v>295.66455162782569</c:v>
                </c:pt>
                <c:pt idx="1150">
                  <c:v>295.66663870341017</c:v>
                </c:pt>
                <c:pt idx="1151">
                  <c:v>295.66767078005461</c:v>
                </c:pt>
                <c:pt idx="1152">
                  <c:v>295.93140878427852</c:v>
                </c:pt>
                <c:pt idx="1153">
                  <c:v>295.95860981659774</c:v>
                </c:pt>
                <c:pt idx="1154">
                  <c:v>296.35765434963332</c:v>
                </c:pt>
                <c:pt idx="1155">
                  <c:v>296.43654339581667</c:v>
                </c:pt>
                <c:pt idx="1156">
                  <c:v>296.43995635552716</c:v>
                </c:pt>
                <c:pt idx="1157">
                  <c:v>296.5933481119049</c:v>
                </c:pt>
                <c:pt idx="1158">
                  <c:v>296.74503558275876</c:v>
                </c:pt>
                <c:pt idx="1159">
                  <c:v>296.86831227582104</c:v>
                </c:pt>
                <c:pt idx="1160">
                  <c:v>296.92514573544906</c:v>
                </c:pt>
                <c:pt idx="1161">
                  <c:v>297.13877915603541</c:v>
                </c:pt>
                <c:pt idx="1162">
                  <c:v>297.138967971851</c:v>
                </c:pt>
                <c:pt idx="1163">
                  <c:v>298.9339935560497</c:v>
                </c:pt>
                <c:pt idx="1164">
                  <c:v>299.09271704459456</c:v>
                </c:pt>
                <c:pt idx="1165">
                  <c:v>299.31450071927333</c:v>
                </c:pt>
                <c:pt idx="1166">
                  <c:v>299.43707150758712</c:v>
                </c:pt>
                <c:pt idx="1167">
                  <c:v>299.44589204809995</c:v>
                </c:pt>
                <c:pt idx="1168">
                  <c:v>299.4612397582606</c:v>
                </c:pt>
                <c:pt idx="1169">
                  <c:v>299.4678588724683</c:v>
                </c:pt>
                <c:pt idx="1170">
                  <c:v>300.17982285576767</c:v>
                </c:pt>
                <c:pt idx="1171">
                  <c:v>300.21782979413769</c:v>
                </c:pt>
                <c:pt idx="1172">
                  <c:v>300.22602838575494</c:v>
                </c:pt>
                <c:pt idx="1173">
                  <c:v>300.25143019267819</c:v>
                </c:pt>
                <c:pt idx="1174">
                  <c:v>300.32591639332128</c:v>
                </c:pt>
                <c:pt idx="1175">
                  <c:v>300.34922875772133</c:v>
                </c:pt>
                <c:pt idx="1176">
                  <c:v>300.5642968433753</c:v>
                </c:pt>
                <c:pt idx="1177">
                  <c:v>302.4880257215529</c:v>
                </c:pt>
                <c:pt idx="1178">
                  <c:v>302.53668158922954</c:v>
                </c:pt>
                <c:pt idx="1179">
                  <c:v>302.54121723655447</c:v>
                </c:pt>
                <c:pt idx="1180">
                  <c:v>302.54734408610949</c:v>
                </c:pt>
                <c:pt idx="1181">
                  <c:v>302.66712555724104</c:v>
                </c:pt>
                <c:pt idx="1182">
                  <c:v>303.12112440742067</c:v>
                </c:pt>
                <c:pt idx="1183">
                  <c:v>305.16478693466348</c:v>
                </c:pt>
                <c:pt idx="1184">
                  <c:v>305.64011123771132</c:v>
                </c:pt>
                <c:pt idx="1185">
                  <c:v>305.81716122692563</c:v>
                </c:pt>
                <c:pt idx="1186">
                  <c:v>305.89358689979559</c:v>
                </c:pt>
                <c:pt idx="1187">
                  <c:v>305.92641503345828</c:v>
                </c:pt>
                <c:pt idx="1188">
                  <c:v>305.93806855664627</c:v>
                </c:pt>
                <c:pt idx="1189">
                  <c:v>331.53856212067632</c:v>
                </c:pt>
                <c:pt idx="1190">
                  <c:v>331.66858939986707</c:v>
                </c:pt>
                <c:pt idx="1191">
                  <c:v>331.67008953641584</c:v>
                </c:pt>
                <c:pt idx="1192">
                  <c:v>332.55838550560372</c:v>
                </c:pt>
                <c:pt idx="1193">
                  <c:v>332.70620974180054</c:v>
                </c:pt>
                <c:pt idx="1194">
                  <c:v>332.73154746374115</c:v>
                </c:pt>
                <c:pt idx="1195">
                  <c:v>332.74654479603913</c:v>
                </c:pt>
                <c:pt idx="1196">
                  <c:v>332.83948959827381</c:v>
                </c:pt>
                <c:pt idx="1197">
                  <c:v>332.91664157762489</c:v>
                </c:pt>
                <c:pt idx="1198">
                  <c:v>332.95508037779774</c:v>
                </c:pt>
                <c:pt idx="1199">
                  <c:v>332.96146846177658</c:v>
                </c:pt>
                <c:pt idx="1200">
                  <c:v>333.3285886202878</c:v>
                </c:pt>
                <c:pt idx="1201">
                  <c:v>333.88756477365303</c:v>
                </c:pt>
                <c:pt idx="1202">
                  <c:v>333.9206542718324</c:v>
                </c:pt>
                <c:pt idx="1203">
                  <c:v>334.09210419336182</c:v>
                </c:pt>
                <c:pt idx="1204">
                  <c:v>334.14685700539394</c:v>
                </c:pt>
                <c:pt idx="1205">
                  <c:v>334.14775382144137</c:v>
                </c:pt>
                <c:pt idx="1206">
                  <c:v>334.28534877971617</c:v>
                </c:pt>
                <c:pt idx="1207">
                  <c:v>334.28891826076136</c:v>
                </c:pt>
                <c:pt idx="1208">
                  <c:v>334.29536970689219</c:v>
                </c:pt>
                <c:pt idx="1209">
                  <c:v>334.43963151500202</c:v>
                </c:pt>
                <c:pt idx="1210">
                  <c:v>334.73715143287791</c:v>
                </c:pt>
                <c:pt idx="1211">
                  <c:v>334.90680795656647</c:v>
                </c:pt>
                <c:pt idx="1212">
                  <c:v>335.40253632612962</c:v>
                </c:pt>
                <c:pt idx="1213">
                  <c:v>335.40863290953058</c:v>
                </c:pt>
                <c:pt idx="1214">
                  <c:v>337.01328539738574</c:v>
                </c:pt>
                <c:pt idx="1215">
                  <c:v>337.75280557246742</c:v>
                </c:pt>
                <c:pt idx="1216">
                  <c:v>337.75887185629597</c:v>
                </c:pt>
                <c:pt idx="1217">
                  <c:v>338.25482638668467</c:v>
                </c:pt>
                <c:pt idx="1218">
                  <c:v>338.27532644611637</c:v>
                </c:pt>
                <c:pt idx="1219">
                  <c:v>338.29154956727996</c:v>
                </c:pt>
                <c:pt idx="1220">
                  <c:v>338.52830593997294</c:v>
                </c:pt>
                <c:pt idx="1221">
                  <c:v>338.53294818963678</c:v>
                </c:pt>
                <c:pt idx="1222">
                  <c:v>338.53852485172376</c:v>
                </c:pt>
                <c:pt idx="1223">
                  <c:v>338.53929584005135</c:v>
                </c:pt>
                <c:pt idx="1224">
                  <c:v>338.69487879828688</c:v>
                </c:pt>
                <c:pt idx="1225">
                  <c:v>338.71215779762213</c:v>
                </c:pt>
                <c:pt idx="1226">
                  <c:v>338.71235354884732</c:v>
                </c:pt>
                <c:pt idx="1227">
                  <c:v>338.83087347177275</c:v>
                </c:pt>
                <c:pt idx="1228">
                  <c:v>338.83139456158551</c:v>
                </c:pt>
                <c:pt idx="1229">
                  <c:v>338.83192300699346</c:v>
                </c:pt>
                <c:pt idx="1230">
                  <c:v>340.7468973971425</c:v>
                </c:pt>
                <c:pt idx="1231">
                  <c:v>340.75124885038531</c:v>
                </c:pt>
                <c:pt idx="1232">
                  <c:v>340.81979898525213</c:v>
                </c:pt>
                <c:pt idx="1233">
                  <c:v>340.83708663057519</c:v>
                </c:pt>
                <c:pt idx="1234">
                  <c:v>340.85097432238877</c:v>
                </c:pt>
                <c:pt idx="1235">
                  <c:v>341.28485180321269</c:v>
                </c:pt>
                <c:pt idx="1236">
                  <c:v>341.43260453863428</c:v>
                </c:pt>
                <c:pt idx="1237">
                  <c:v>341.5653502892248</c:v>
                </c:pt>
                <c:pt idx="1238">
                  <c:v>341.66908685143977</c:v>
                </c:pt>
                <c:pt idx="1239">
                  <c:v>341.67037649106555</c:v>
                </c:pt>
                <c:pt idx="1240">
                  <c:v>341.67590923660174</c:v>
                </c:pt>
                <c:pt idx="1241">
                  <c:v>341.6763371560258</c:v>
                </c:pt>
                <c:pt idx="1242">
                  <c:v>341.68946009857609</c:v>
                </c:pt>
                <c:pt idx="1243">
                  <c:v>341.70223143505433</c:v>
                </c:pt>
                <c:pt idx="1244">
                  <c:v>341.7566984149629</c:v>
                </c:pt>
                <c:pt idx="1245">
                  <c:v>341.84285104862767</c:v>
                </c:pt>
                <c:pt idx="1246">
                  <c:v>341.85591478825631</c:v>
                </c:pt>
                <c:pt idx="1247">
                  <c:v>341.86960888350529</c:v>
                </c:pt>
                <c:pt idx="1248">
                  <c:v>341.88652031102231</c:v>
                </c:pt>
                <c:pt idx="1249">
                  <c:v>341.891050808638</c:v>
                </c:pt>
                <c:pt idx="1250">
                  <c:v>341.89246753201525</c:v>
                </c:pt>
                <c:pt idx="1251">
                  <c:v>341.93360959630775</c:v>
                </c:pt>
                <c:pt idx="1252">
                  <c:v>341.95120195375421</c:v>
                </c:pt>
                <c:pt idx="1253">
                  <c:v>341.97181849690986</c:v>
                </c:pt>
                <c:pt idx="1254">
                  <c:v>341.97190635905685</c:v>
                </c:pt>
                <c:pt idx="1255">
                  <c:v>341.97412042911088</c:v>
                </c:pt>
                <c:pt idx="1256">
                  <c:v>341.9776537006457</c:v>
                </c:pt>
                <c:pt idx="1257">
                  <c:v>342.24751817758596</c:v>
                </c:pt>
                <c:pt idx="1258">
                  <c:v>342.26809129089429</c:v>
                </c:pt>
                <c:pt idx="1259">
                  <c:v>342.3920455114033</c:v>
                </c:pt>
                <c:pt idx="1260">
                  <c:v>342.41363966220217</c:v>
                </c:pt>
                <c:pt idx="1261">
                  <c:v>342.41396774501169</c:v>
                </c:pt>
                <c:pt idx="1262">
                  <c:v>342.43034148355218</c:v>
                </c:pt>
                <c:pt idx="1263">
                  <c:v>342.43397968046116</c:v>
                </c:pt>
                <c:pt idx="1264">
                  <c:v>342.50399646108622</c:v>
                </c:pt>
                <c:pt idx="1265">
                  <c:v>342.51104601942023</c:v>
                </c:pt>
                <c:pt idx="1266">
                  <c:v>342.51212625721445</c:v>
                </c:pt>
                <c:pt idx="1267">
                  <c:v>342.51451042219787</c:v>
                </c:pt>
                <c:pt idx="1268">
                  <c:v>342.62344709681412</c:v>
                </c:pt>
                <c:pt idx="1269">
                  <c:v>342.66854848804866</c:v>
                </c:pt>
                <c:pt idx="1270">
                  <c:v>342.66903278173464</c:v>
                </c:pt>
                <c:pt idx="1271">
                  <c:v>342.67640564939865</c:v>
                </c:pt>
                <c:pt idx="1272">
                  <c:v>342.83525067529285</c:v>
                </c:pt>
                <c:pt idx="1273">
                  <c:v>342.97870728377342</c:v>
                </c:pt>
                <c:pt idx="1274">
                  <c:v>343.13443095511121</c:v>
                </c:pt>
                <c:pt idx="1275">
                  <c:v>343.16536827332664</c:v>
                </c:pt>
                <c:pt idx="1276">
                  <c:v>343.1736841678657</c:v>
                </c:pt>
                <c:pt idx="1277">
                  <c:v>343.18112192893102</c:v>
                </c:pt>
                <c:pt idx="1278">
                  <c:v>343.18257283935321</c:v>
                </c:pt>
                <c:pt idx="1279">
                  <c:v>343.27250089297308</c:v>
                </c:pt>
                <c:pt idx="1280">
                  <c:v>343.27430208547179</c:v>
                </c:pt>
                <c:pt idx="1281">
                  <c:v>343.34210822056377</c:v>
                </c:pt>
                <c:pt idx="1282">
                  <c:v>343.35662672377981</c:v>
                </c:pt>
                <c:pt idx="1283">
                  <c:v>343.36083160935374</c:v>
                </c:pt>
                <c:pt idx="1284">
                  <c:v>343.36678919223789</c:v>
                </c:pt>
                <c:pt idx="1285">
                  <c:v>343.48625827288657</c:v>
                </c:pt>
                <c:pt idx="1286">
                  <c:v>343.49940410408954</c:v>
                </c:pt>
                <c:pt idx="1287">
                  <c:v>343.66100553416481</c:v>
                </c:pt>
                <c:pt idx="1288">
                  <c:v>343.67558032357317</c:v>
                </c:pt>
                <c:pt idx="1289">
                  <c:v>343.69817020054239</c:v>
                </c:pt>
                <c:pt idx="1290">
                  <c:v>343.69867808970685</c:v>
                </c:pt>
                <c:pt idx="1291">
                  <c:v>343.70659250668359</c:v>
                </c:pt>
                <c:pt idx="1292">
                  <c:v>343.71536663796991</c:v>
                </c:pt>
                <c:pt idx="1293">
                  <c:v>343.71766677397</c:v>
                </c:pt>
                <c:pt idx="1294">
                  <c:v>343.72081500941619</c:v>
                </c:pt>
                <c:pt idx="1295">
                  <c:v>343.73181839062329</c:v>
                </c:pt>
                <c:pt idx="1296">
                  <c:v>343.73379396815307</c:v>
                </c:pt>
                <c:pt idx="1297">
                  <c:v>343.76170071388634</c:v>
                </c:pt>
                <c:pt idx="1298">
                  <c:v>343.76208102977478</c:v>
                </c:pt>
                <c:pt idx="1299">
                  <c:v>343.50533599987972</c:v>
                </c:pt>
                <c:pt idx="1300">
                  <c:v>333.79687736376081</c:v>
                </c:pt>
                <c:pt idx="1301">
                  <c:v>333.79465186938086</c:v>
                </c:pt>
                <c:pt idx="1302">
                  <c:v>333.70269816037836</c:v>
                </c:pt>
                <c:pt idx="1303">
                  <c:v>333.63152889469609</c:v>
                </c:pt>
                <c:pt idx="1304">
                  <c:v>333.56682452772998</c:v>
                </c:pt>
                <c:pt idx="1305">
                  <c:v>333.56089874292275</c:v>
                </c:pt>
                <c:pt idx="1306">
                  <c:v>333.55833993358948</c:v>
                </c:pt>
                <c:pt idx="1307">
                  <c:v>333.42391885193871</c:v>
                </c:pt>
                <c:pt idx="1308">
                  <c:v>332.80790920905076</c:v>
                </c:pt>
                <c:pt idx="1309">
                  <c:v>332.37687462854853</c:v>
                </c:pt>
                <c:pt idx="1310">
                  <c:v>332.3176051761663</c:v>
                </c:pt>
                <c:pt idx="1311">
                  <c:v>332.30491043709901</c:v>
                </c:pt>
                <c:pt idx="1312">
                  <c:v>331.85535286437272</c:v>
                </c:pt>
                <c:pt idx="1313">
                  <c:v>331.84094399675598</c:v>
                </c:pt>
                <c:pt idx="1314">
                  <c:v>331.8201368291497</c:v>
                </c:pt>
                <c:pt idx="1315">
                  <c:v>331.81796930667173</c:v>
                </c:pt>
                <c:pt idx="1316">
                  <c:v>331.81701660568484</c:v>
                </c:pt>
                <c:pt idx="1317">
                  <c:v>330.29905711400608</c:v>
                </c:pt>
                <c:pt idx="1318">
                  <c:v>320.29605175923024</c:v>
                </c:pt>
                <c:pt idx="1319">
                  <c:v>320.1726965345029</c:v>
                </c:pt>
                <c:pt idx="1320">
                  <c:v>319.98704440746673</c:v>
                </c:pt>
                <c:pt idx="1321">
                  <c:v>319.96374039237713</c:v>
                </c:pt>
                <c:pt idx="1322">
                  <c:v>319.88490879170826</c:v>
                </c:pt>
                <c:pt idx="1323">
                  <c:v>319.84779328995955</c:v>
                </c:pt>
                <c:pt idx="1324">
                  <c:v>319.80065202220629</c:v>
                </c:pt>
                <c:pt idx="1325">
                  <c:v>317.88753281069859</c:v>
                </c:pt>
                <c:pt idx="1326">
                  <c:v>317.85315611861608</c:v>
                </c:pt>
                <c:pt idx="1327">
                  <c:v>317.83091262372545</c:v>
                </c:pt>
                <c:pt idx="1328">
                  <c:v>317.83024657973874</c:v>
                </c:pt>
                <c:pt idx="1329">
                  <c:v>317.80518522438626</c:v>
                </c:pt>
                <c:pt idx="1330">
                  <c:v>317.80449817968872</c:v>
                </c:pt>
                <c:pt idx="1331">
                  <c:v>317.69695073374686</c:v>
                </c:pt>
                <c:pt idx="1332">
                  <c:v>317.6719891481066</c:v>
                </c:pt>
                <c:pt idx="1333">
                  <c:v>316.20614061640907</c:v>
                </c:pt>
                <c:pt idx="1334">
                  <c:v>316.20497211432928</c:v>
                </c:pt>
                <c:pt idx="1335">
                  <c:v>315.52542030141018</c:v>
                </c:pt>
                <c:pt idx="1336">
                  <c:v>314.52907083932791</c:v>
                </c:pt>
                <c:pt idx="1337">
                  <c:v>313.03382569653058</c:v>
                </c:pt>
                <c:pt idx="1338">
                  <c:v>312.50601133131369</c:v>
                </c:pt>
                <c:pt idx="1339">
                  <c:v>312.47600355476749</c:v>
                </c:pt>
                <c:pt idx="1340">
                  <c:v>312.463965382232</c:v>
                </c:pt>
                <c:pt idx="1341">
                  <c:v>312.45145594620067</c:v>
                </c:pt>
                <c:pt idx="1342">
                  <c:v>312.38765593481213</c:v>
                </c:pt>
                <c:pt idx="1343">
                  <c:v>312.32732239372871</c:v>
                </c:pt>
                <c:pt idx="1344">
                  <c:v>312.16751483489912</c:v>
                </c:pt>
                <c:pt idx="1345">
                  <c:v>311.35899769245049</c:v>
                </c:pt>
                <c:pt idx="1346">
                  <c:v>311.3571094756968</c:v>
                </c:pt>
                <c:pt idx="1347">
                  <c:v>311.3512792514386</c:v>
                </c:pt>
                <c:pt idx="1348">
                  <c:v>309.61543545700357</c:v>
                </c:pt>
                <c:pt idx="1349">
                  <c:v>309.36223724898548</c:v>
                </c:pt>
                <c:pt idx="1350">
                  <c:v>309.28208006734917</c:v>
                </c:pt>
                <c:pt idx="1351">
                  <c:v>309.28073434211672</c:v>
                </c:pt>
                <c:pt idx="1352">
                  <c:v>309.1755502568011</c:v>
                </c:pt>
                <c:pt idx="1353">
                  <c:v>308.98880545818264</c:v>
                </c:pt>
                <c:pt idx="1354">
                  <c:v>308.91192045783845</c:v>
                </c:pt>
                <c:pt idx="1355">
                  <c:v>308.9118713646202</c:v>
                </c:pt>
                <c:pt idx="1356">
                  <c:v>308.90939507407677</c:v>
                </c:pt>
                <c:pt idx="1357">
                  <c:v>308.83067713577833</c:v>
                </c:pt>
                <c:pt idx="1358">
                  <c:v>265.99026298678069</c:v>
                </c:pt>
                <c:pt idx="1359">
                  <c:v>265.62076672043332</c:v>
                </c:pt>
                <c:pt idx="1360">
                  <c:v>265.61710739976178</c:v>
                </c:pt>
                <c:pt idx="1361">
                  <c:v>265.61709507124021</c:v>
                </c:pt>
                <c:pt idx="1362">
                  <c:v>265.42719473564154</c:v>
                </c:pt>
                <c:pt idx="1363">
                  <c:v>265.20042472246359</c:v>
                </c:pt>
                <c:pt idx="1364">
                  <c:v>265.20039062425718</c:v>
                </c:pt>
                <c:pt idx="1365">
                  <c:v>264.09887399751636</c:v>
                </c:pt>
                <c:pt idx="1366">
                  <c:v>263.93235941305181</c:v>
                </c:pt>
                <c:pt idx="1367">
                  <c:v>263.89661947825687</c:v>
                </c:pt>
                <c:pt idx="1368">
                  <c:v>263.69377338101452</c:v>
                </c:pt>
                <c:pt idx="1369">
                  <c:v>263.03271547501873</c:v>
                </c:pt>
                <c:pt idx="1370">
                  <c:v>262.54244673801747</c:v>
                </c:pt>
                <c:pt idx="1371">
                  <c:v>261.67498408459124</c:v>
                </c:pt>
                <c:pt idx="1372">
                  <c:v>261.36173564938991</c:v>
                </c:pt>
                <c:pt idx="1373">
                  <c:v>261.07477732354295</c:v>
                </c:pt>
                <c:pt idx="1374">
                  <c:v>260.59931136673242</c:v>
                </c:pt>
                <c:pt idx="1375">
                  <c:v>260.45947067346589</c:v>
                </c:pt>
                <c:pt idx="1376">
                  <c:v>259.42700315745645</c:v>
                </c:pt>
                <c:pt idx="1377">
                  <c:v>259.40025724452977</c:v>
                </c:pt>
                <c:pt idx="1378">
                  <c:v>259.17523801691192</c:v>
                </c:pt>
                <c:pt idx="1379">
                  <c:v>259.16346651638781</c:v>
                </c:pt>
                <c:pt idx="1380">
                  <c:v>258.91588977963647</c:v>
                </c:pt>
                <c:pt idx="1381">
                  <c:v>258.9000031805972</c:v>
                </c:pt>
                <c:pt idx="1382">
                  <c:v>258.29281838157794</c:v>
                </c:pt>
                <c:pt idx="1383">
                  <c:v>258.24137803666957</c:v>
                </c:pt>
                <c:pt idx="1384">
                  <c:v>258.00743697996944</c:v>
                </c:pt>
                <c:pt idx="1385">
                  <c:v>256.46673881693306</c:v>
                </c:pt>
                <c:pt idx="1386">
                  <c:v>256.45016198587325</c:v>
                </c:pt>
                <c:pt idx="1387">
                  <c:v>256.36409723561559</c:v>
                </c:pt>
                <c:pt idx="1388">
                  <c:v>256.315913488967</c:v>
                </c:pt>
                <c:pt idx="1389">
                  <c:v>256.29898960757538</c:v>
                </c:pt>
                <c:pt idx="1390">
                  <c:v>255.99324336485572</c:v>
                </c:pt>
                <c:pt idx="1391">
                  <c:v>255.70025449901755</c:v>
                </c:pt>
                <c:pt idx="1392">
                  <c:v>255.59540119169094</c:v>
                </c:pt>
                <c:pt idx="1393">
                  <c:v>255.46719041189576</c:v>
                </c:pt>
                <c:pt idx="1394">
                  <c:v>255.46714284656824</c:v>
                </c:pt>
                <c:pt idx="1395">
                  <c:v>255.37583298994755</c:v>
                </c:pt>
                <c:pt idx="1396">
                  <c:v>253.76850446946989</c:v>
                </c:pt>
                <c:pt idx="1397">
                  <c:v>253.69106748422209</c:v>
                </c:pt>
                <c:pt idx="1398">
                  <c:v>247.7076353772724</c:v>
                </c:pt>
                <c:pt idx="1399">
                  <c:v>247.49683977553718</c:v>
                </c:pt>
                <c:pt idx="1400">
                  <c:v>244.26786128354692</c:v>
                </c:pt>
                <c:pt idx="1401">
                  <c:v>207.83245594757256</c:v>
                </c:pt>
                <c:pt idx="1402">
                  <c:v>207.23619611769485</c:v>
                </c:pt>
                <c:pt idx="1403">
                  <c:v>206.94406022191751</c:v>
                </c:pt>
                <c:pt idx="1404">
                  <c:v>206.94383857614326</c:v>
                </c:pt>
                <c:pt idx="1405">
                  <c:v>206.9418504437094</c:v>
                </c:pt>
                <c:pt idx="1406">
                  <c:v>206.19496905242451</c:v>
                </c:pt>
                <c:pt idx="1407">
                  <c:v>205.6670482656109</c:v>
                </c:pt>
                <c:pt idx="1408">
                  <c:v>205.15214628967993</c:v>
                </c:pt>
                <c:pt idx="1409">
                  <c:v>205.03957386922053</c:v>
                </c:pt>
                <c:pt idx="1410">
                  <c:v>204.47744168243929</c:v>
                </c:pt>
                <c:pt idx="1411">
                  <c:v>194.22881339149501</c:v>
                </c:pt>
                <c:pt idx="1412">
                  <c:v>193.50251922662332</c:v>
                </c:pt>
                <c:pt idx="1413">
                  <c:v>193.35558281235612</c:v>
                </c:pt>
                <c:pt idx="1414">
                  <c:v>192.9455911371582</c:v>
                </c:pt>
                <c:pt idx="1415">
                  <c:v>192.9444035472265</c:v>
                </c:pt>
                <c:pt idx="1416">
                  <c:v>191.25453731458771</c:v>
                </c:pt>
                <c:pt idx="1417">
                  <c:v>189.88284254212263</c:v>
                </c:pt>
                <c:pt idx="1418">
                  <c:v>189.85449110289667</c:v>
                </c:pt>
                <c:pt idx="1419">
                  <c:v>184.53150887441049</c:v>
                </c:pt>
                <c:pt idx="1420">
                  <c:v>150.57705682106035</c:v>
                </c:pt>
                <c:pt idx="1421">
                  <c:v>148.26491550469973</c:v>
                </c:pt>
                <c:pt idx="1422">
                  <c:v>146.58499224337328</c:v>
                </c:pt>
                <c:pt idx="1423">
                  <c:v>63.790602798320606</c:v>
                </c:pt>
                <c:pt idx="1424">
                  <c:v>63.645286603368767</c:v>
                </c:pt>
                <c:pt idx="1425">
                  <c:v>61.879788289726818</c:v>
                </c:pt>
                <c:pt idx="1426">
                  <c:v>54.926572267296116</c:v>
                </c:pt>
                <c:pt idx="1427">
                  <c:v>20.96129378872542</c:v>
                </c:pt>
                <c:pt idx="1428">
                  <c:v>0</c:v>
                </c:pt>
              </c:numCache>
            </c:numRef>
          </c:yVal>
        </c:ser>
        <c:ser>
          <c:idx val="2"/>
          <c:order val="2"/>
          <c:tx>
            <c:v>Lower</c:v>
          </c:tx>
          <c:marker>
            <c:symbol val="none"/>
          </c:marker>
          <c:xVal>
            <c:numRef>
              <c:f>CURE!$X$4:$X$5326</c:f>
              <c:numCache>
                <c:formatCode>0.000</c:formatCode>
                <c:ptCount val="5323"/>
                <c:pt idx="0">
                  <c:v>5.0658561296859173E-4</c:v>
                </c:pt>
                <c:pt idx="1">
                  <c:v>5.0658561296859173E-4</c:v>
                </c:pt>
                <c:pt idx="2">
                  <c:v>5.0658561296859173E-4</c:v>
                </c:pt>
                <c:pt idx="3">
                  <c:v>5.0658561296859173E-4</c:v>
                </c:pt>
                <c:pt idx="4">
                  <c:v>5.0658561296859173E-4</c:v>
                </c:pt>
                <c:pt idx="5">
                  <c:v>5.0658561296859173E-4</c:v>
                </c:pt>
                <c:pt idx="6">
                  <c:v>5.0658561296859173E-4</c:v>
                </c:pt>
                <c:pt idx="7">
                  <c:v>5.0658561296859173E-4</c:v>
                </c:pt>
                <c:pt idx="8">
                  <c:v>5.0658561296859173E-4</c:v>
                </c:pt>
                <c:pt idx="9">
                  <c:v>5.0658561296859173E-4</c:v>
                </c:pt>
                <c:pt idx="10">
                  <c:v>5.0658561296859173E-4</c:v>
                </c:pt>
                <c:pt idx="11">
                  <c:v>5.0658561296859173E-4</c:v>
                </c:pt>
                <c:pt idx="12">
                  <c:v>5.0658561296859173E-4</c:v>
                </c:pt>
                <c:pt idx="13">
                  <c:v>5.0658561296859173E-4</c:v>
                </c:pt>
                <c:pt idx="14">
                  <c:v>5.0658561296859173E-4</c:v>
                </c:pt>
                <c:pt idx="15">
                  <c:v>5.0658561296859173E-4</c:v>
                </c:pt>
                <c:pt idx="16">
                  <c:v>5.0658561296859173E-4</c:v>
                </c:pt>
                <c:pt idx="17">
                  <c:v>5.0658561296859173E-4</c:v>
                </c:pt>
                <c:pt idx="18">
                  <c:v>5.0658561296859173E-4</c:v>
                </c:pt>
                <c:pt idx="19">
                  <c:v>5.0658561296859173E-4</c:v>
                </c:pt>
                <c:pt idx="20">
                  <c:v>5.0658561296859173E-4</c:v>
                </c:pt>
                <c:pt idx="21">
                  <c:v>5.0658561296859173E-4</c:v>
                </c:pt>
                <c:pt idx="22">
                  <c:v>5.0658561296859173E-4</c:v>
                </c:pt>
                <c:pt idx="23">
                  <c:v>5.0658561296859173E-4</c:v>
                </c:pt>
                <c:pt idx="24">
                  <c:v>5.0658561296859173E-4</c:v>
                </c:pt>
                <c:pt idx="25">
                  <c:v>1.0131712259371835E-3</c:v>
                </c:pt>
                <c:pt idx="26">
                  <c:v>1.0131712259371835E-3</c:v>
                </c:pt>
                <c:pt idx="27">
                  <c:v>1.0131712259371835E-3</c:v>
                </c:pt>
                <c:pt idx="28">
                  <c:v>1.0131712259371835E-3</c:v>
                </c:pt>
                <c:pt idx="29">
                  <c:v>1.0131712259371835E-3</c:v>
                </c:pt>
                <c:pt idx="30">
                  <c:v>1.0131712259371835E-3</c:v>
                </c:pt>
                <c:pt idx="31">
                  <c:v>1.0131712259371835E-3</c:v>
                </c:pt>
                <c:pt idx="32">
                  <c:v>1.0131712259371835E-3</c:v>
                </c:pt>
                <c:pt idx="33">
                  <c:v>1.0131712259371835E-3</c:v>
                </c:pt>
                <c:pt idx="34">
                  <c:v>1.0131712259371835E-3</c:v>
                </c:pt>
                <c:pt idx="35">
                  <c:v>1.0131712259371835E-3</c:v>
                </c:pt>
                <c:pt idx="36">
                  <c:v>1.0131712259371835E-3</c:v>
                </c:pt>
                <c:pt idx="37">
                  <c:v>1.0131712259371835E-3</c:v>
                </c:pt>
                <c:pt idx="38">
                  <c:v>1.0131712259371835E-3</c:v>
                </c:pt>
                <c:pt idx="39">
                  <c:v>1.0131712259371835E-3</c:v>
                </c:pt>
                <c:pt idx="40">
                  <c:v>1.0131712259371835E-3</c:v>
                </c:pt>
                <c:pt idx="41">
                  <c:v>1.0131712259371835E-3</c:v>
                </c:pt>
                <c:pt idx="42">
                  <c:v>1.0131712259371835E-3</c:v>
                </c:pt>
                <c:pt idx="43">
                  <c:v>1.0131712259371835E-3</c:v>
                </c:pt>
                <c:pt idx="44">
                  <c:v>1.0131712259371835E-3</c:v>
                </c:pt>
                <c:pt idx="45">
                  <c:v>1.0131712259371835E-3</c:v>
                </c:pt>
                <c:pt idx="46">
                  <c:v>1.0131712259371835E-3</c:v>
                </c:pt>
                <c:pt idx="47">
                  <c:v>1.0131712259371835E-3</c:v>
                </c:pt>
                <c:pt idx="48">
                  <c:v>1.0131712259371835E-3</c:v>
                </c:pt>
                <c:pt idx="49">
                  <c:v>1.0131712259371835E-3</c:v>
                </c:pt>
                <c:pt idx="50">
                  <c:v>1.0131712259371835E-3</c:v>
                </c:pt>
                <c:pt idx="51">
                  <c:v>1.0131712259371835E-3</c:v>
                </c:pt>
                <c:pt idx="52">
                  <c:v>1.5197568389057751E-3</c:v>
                </c:pt>
                <c:pt idx="53">
                  <c:v>1.5197568389057751E-3</c:v>
                </c:pt>
                <c:pt idx="54">
                  <c:v>1.5197568389057751E-3</c:v>
                </c:pt>
                <c:pt idx="55">
                  <c:v>1.5197568389057751E-3</c:v>
                </c:pt>
                <c:pt idx="56">
                  <c:v>1.5197568389057751E-3</c:v>
                </c:pt>
                <c:pt idx="57">
                  <c:v>1.5197568389057751E-3</c:v>
                </c:pt>
                <c:pt idx="58">
                  <c:v>1.5197568389057751E-3</c:v>
                </c:pt>
                <c:pt idx="59">
                  <c:v>1.5197568389057751E-3</c:v>
                </c:pt>
                <c:pt idx="60">
                  <c:v>1.5197568389057751E-3</c:v>
                </c:pt>
                <c:pt idx="61">
                  <c:v>1.5197568389057751E-3</c:v>
                </c:pt>
                <c:pt idx="62">
                  <c:v>1.5197568389057751E-3</c:v>
                </c:pt>
                <c:pt idx="63">
                  <c:v>1.5197568389057751E-3</c:v>
                </c:pt>
                <c:pt idx="64">
                  <c:v>1.5197568389057751E-3</c:v>
                </c:pt>
                <c:pt idx="65">
                  <c:v>1.5197568389057751E-3</c:v>
                </c:pt>
                <c:pt idx="66">
                  <c:v>1.5197568389057751E-3</c:v>
                </c:pt>
                <c:pt idx="67">
                  <c:v>1.5197568389057751E-3</c:v>
                </c:pt>
                <c:pt idx="68">
                  <c:v>1.5197568389057751E-3</c:v>
                </c:pt>
                <c:pt idx="69">
                  <c:v>1.5197568389057751E-3</c:v>
                </c:pt>
                <c:pt idx="70">
                  <c:v>1.5197568389057751E-3</c:v>
                </c:pt>
                <c:pt idx="71">
                  <c:v>1.5197568389057751E-3</c:v>
                </c:pt>
                <c:pt idx="72">
                  <c:v>1.5197568389057751E-3</c:v>
                </c:pt>
                <c:pt idx="73">
                  <c:v>1.5197568389057751E-3</c:v>
                </c:pt>
                <c:pt idx="74">
                  <c:v>1.5197568389057751E-3</c:v>
                </c:pt>
                <c:pt idx="75">
                  <c:v>1.5197568389057751E-3</c:v>
                </c:pt>
                <c:pt idx="76">
                  <c:v>2.0263424518743669E-3</c:v>
                </c:pt>
                <c:pt idx="77">
                  <c:v>2.0263424518743669E-3</c:v>
                </c:pt>
                <c:pt idx="78">
                  <c:v>2.0263424518743669E-3</c:v>
                </c:pt>
                <c:pt idx="79">
                  <c:v>2.0263424518743669E-3</c:v>
                </c:pt>
                <c:pt idx="80">
                  <c:v>2.0263424518743669E-3</c:v>
                </c:pt>
                <c:pt idx="81">
                  <c:v>2.0263424518743669E-3</c:v>
                </c:pt>
                <c:pt idx="82">
                  <c:v>2.0263424518743669E-3</c:v>
                </c:pt>
                <c:pt idx="83">
                  <c:v>2.0263424518743669E-3</c:v>
                </c:pt>
                <c:pt idx="84">
                  <c:v>2.0263424518743669E-3</c:v>
                </c:pt>
                <c:pt idx="85">
                  <c:v>2.0263424518743669E-3</c:v>
                </c:pt>
                <c:pt idx="86">
                  <c:v>2.0263424518743669E-3</c:v>
                </c:pt>
                <c:pt idx="87">
                  <c:v>2.0263424518743669E-3</c:v>
                </c:pt>
                <c:pt idx="88">
                  <c:v>2.0263424518743669E-3</c:v>
                </c:pt>
                <c:pt idx="89">
                  <c:v>2.0263424518743669E-3</c:v>
                </c:pt>
                <c:pt idx="90">
                  <c:v>2.0263424518743669E-3</c:v>
                </c:pt>
                <c:pt idx="91">
                  <c:v>2.0263424518743669E-3</c:v>
                </c:pt>
                <c:pt idx="92">
                  <c:v>2.0263424518743669E-3</c:v>
                </c:pt>
                <c:pt idx="93">
                  <c:v>2.0263424518743669E-3</c:v>
                </c:pt>
                <c:pt idx="94">
                  <c:v>2.0263424518743669E-3</c:v>
                </c:pt>
                <c:pt idx="95">
                  <c:v>2.0263424518743669E-3</c:v>
                </c:pt>
                <c:pt idx="96">
                  <c:v>2.0263424518743669E-3</c:v>
                </c:pt>
                <c:pt idx="97">
                  <c:v>2.0263424518743669E-3</c:v>
                </c:pt>
                <c:pt idx="98">
                  <c:v>2.0263424518743669E-3</c:v>
                </c:pt>
                <c:pt idx="99">
                  <c:v>2.0263424518743669E-3</c:v>
                </c:pt>
                <c:pt idx="100">
                  <c:v>2.0263424518743669E-3</c:v>
                </c:pt>
                <c:pt idx="101">
                  <c:v>2.0263424518743669E-3</c:v>
                </c:pt>
                <c:pt idx="102">
                  <c:v>2.0263424518743669E-3</c:v>
                </c:pt>
                <c:pt idx="103">
                  <c:v>2.0263424518743669E-3</c:v>
                </c:pt>
                <c:pt idx="104">
                  <c:v>2.0263424518743669E-3</c:v>
                </c:pt>
                <c:pt idx="105">
                  <c:v>2.0263424518743669E-3</c:v>
                </c:pt>
                <c:pt idx="106">
                  <c:v>2.0263424518743669E-3</c:v>
                </c:pt>
                <c:pt idx="107">
                  <c:v>2.532928064842959E-3</c:v>
                </c:pt>
                <c:pt idx="108">
                  <c:v>2.532928064842959E-3</c:v>
                </c:pt>
                <c:pt idx="109">
                  <c:v>2.532928064842959E-3</c:v>
                </c:pt>
                <c:pt idx="110">
                  <c:v>2.532928064842959E-3</c:v>
                </c:pt>
                <c:pt idx="111">
                  <c:v>2.532928064842959E-3</c:v>
                </c:pt>
                <c:pt idx="112">
                  <c:v>2.532928064842959E-3</c:v>
                </c:pt>
                <c:pt idx="113">
                  <c:v>2.532928064842959E-3</c:v>
                </c:pt>
                <c:pt idx="114">
                  <c:v>2.532928064842959E-3</c:v>
                </c:pt>
                <c:pt idx="115">
                  <c:v>2.532928064842959E-3</c:v>
                </c:pt>
                <c:pt idx="116">
                  <c:v>2.532928064842959E-3</c:v>
                </c:pt>
                <c:pt idx="117">
                  <c:v>2.532928064842959E-3</c:v>
                </c:pt>
                <c:pt idx="118">
                  <c:v>2.532928064842959E-3</c:v>
                </c:pt>
                <c:pt idx="119">
                  <c:v>2.532928064842959E-3</c:v>
                </c:pt>
                <c:pt idx="120">
                  <c:v>2.532928064842959E-3</c:v>
                </c:pt>
                <c:pt idx="121">
                  <c:v>2.532928064842959E-3</c:v>
                </c:pt>
                <c:pt idx="122">
                  <c:v>2.532928064842959E-3</c:v>
                </c:pt>
                <c:pt idx="123">
                  <c:v>2.532928064842959E-3</c:v>
                </c:pt>
                <c:pt idx="124">
                  <c:v>2.532928064842959E-3</c:v>
                </c:pt>
                <c:pt idx="125">
                  <c:v>2.532928064842959E-3</c:v>
                </c:pt>
                <c:pt idx="126">
                  <c:v>2.532928064842959E-3</c:v>
                </c:pt>
                <c:pt idx="127">
                  <c:v>3.0395136778115501E-3</c:v>
                </c:pt>
                <c:pt idx="128">
                  <c:v>3.0395136778115501E-3</c:v>
                </c:pt>
                <c:pt idx="129">
                  <c:v>3.0395136778115501E-3</c:v>
                </c:pt>
                <c:pt idx="130">
                  <c:v>3.0395136778115501E-3</c:v>
                </c:pt>
                <c:pt idx="131">
                  <c:v>3.0395136778115501E-3</c:v>
                </c:pt>
                <c:pt idx="132">
                  <c:v>3.0395136778115501E-3</c:v>
                </c:pt>
                <c:pt idx="133">
                  <c:v>3.0395136778115501E-3</c:v>
                </c:pt>
                <c:pt idx="134">
                  <c:v>3.0395136778115501E-3</c:v>
                </c:pt>
                <c:pt idx="135">
                  <c:v>3.0395136778115501E-3</c:v>
                </c:pt>
                <c:pt idx="136">
                  <c:v>3.0395136778115501E-3</c:v>
                </c:pt>
                <c:pt idx="137">
                  <c:v>3.0395136778115501E-3</c:v>
                </c:pt>
                <c:pt idx="138">
                  <c:v>3.0395136778115501E-3</c:v>
                </c:pt>
                <c:pt idx="139">
                  <c:v>3.0395136778115501E-3</c:v>
                </c:pt>
                <c:pt idx="140">
                  <c:v>3.0395136778115501E-3</c:v>
                </c:pt>
                <c:pt idx="141">
                  <c:v>3.5460992907801426E-3</c:v>
                </c:pt>
                <c:pt idx="142">
                  <c:v>3.5460992907801426E-3</c:v>
                </c:pt>
                <c:pt idx="143">
                  <c:v>3.5460992907801426E-3</c:v>
                </c:pt>
                <c:pt idx="144">
                  <c:v>3.5460992907801426E-3</c:v>
                </c:pt>
                <c:pt idx="145">
                  <c:v>3.5460992907801426E-3</c:v>
                </c:pt>
                <c:pt idx="146">
                  <c:v>3.5460992907801426E-3</c:v>
                </c:pt>
                <c:pt idx="147">
                  <c:v>3.5460992907801426E-3</c:v>
                </c:pt>
                <c:pt idx="148">
                  <c:v>3.5460992907801426E-3</c:v>
                </c:pt>
                <c:pt idx="149">
                  <c:v>3.5460992907801426E-3</c:v>
                </c:pt>
                <c:pt idx="150">
                  <c:v>3.5460992907801426E-3</c:v>
                </c:pt>
                <c:pt idx="151">
                  <c:v>3.5460992907801426E-3</c:v>
                </c:pt>
                <c:pt idx="152">
                  <c:v>3.5460992907801426E-3</c:v>
                </c:pt>
                <c:pt idx="153">
                  <c:v>3.5460992907801426E-3</c:v>
                </c:pt>
                <c:pt idx="154">
                  <c:v>3.5460992907801426E-3</c:v>
                </c:pt>
                <c:pt idx="155">
                  <c:v>3.5460992907801426E-3</c:v>
                </c:pt>
                <c:pt idx="156">
                  <c:v>3.5460992907801426E-3</c:v>
                </c:pt>
                <c:pt idx="157">
                  <c:v>3.5460992907801426E-3</c:v>
                </c:pt>
                <c:pt idx="158">
                  <c:v>4.0526849037487338E-3</c:v>
                </c:pt>
                <c:pt idx="159">
                  <c:v>4.0526849037487338E-3</c:v>
                </c:pt>
                <c:pt idx="160">
                  <c:v>4.0526849037487338E-3</c:v>
                </c:pt>
                <c:pt idx="161">
                  <c:v>4.0526849037487338E-3</c:v>
                </c:pt>
                <c:pt idx="162">
                  <c:v>4.0526849037487338E-3</c:v>
                </c:pt>
                <c:pt idx="163">
                  <c:v>4.0526849037487338E-3</c:v>
                </c:pt>
                <c:pt idx="164">
                  <c:v>4.0526849037487338E-3</c:v>
                </c:pt>
                <c:pt idx="165">
                  <c:v>4.0526849037487338E-3</c:v>
                </c:pt>
                <c:pt idx="166">
                  <c:v>4.0526849037487338E-3</c:v>
                </c:pt>
                <c:pt idx="167">
                  <c:v>4.0526849037487338E-3</c:v>
                </c:pt>
                <c:pt idx="168">
                  <c:v>4.0526849037487338E-3</c:v>
                </c:pt>
                <c:pt idx="169">
                  <c:v>4.0526849037487338E-3</c:v>
                </c:pt>
                <c:pt idx="170">
                  <c:v>4.0526849037487338E-3</c:v>
                </c:pt>
                <c:pt idx="171">
                  <c:v>4.0526849037487338E-3</c:v>
                </c:pt>
                <c:pt idx="172">
                  <c:v>4.0526849037487338E-3</c:v>
                </c:pt>
                <c:pt idx="173">
                  <c:v>4.0526849037487338E-3</c:v>
                </c:pt>
                <c:pt idx="174">
                  <c:v>4.0526849037487338E-3</c:v>
                </c:pt>
                <c:pt idx="175">
                  <c:v>4.0526849037487338E-3</c:v>
                </c:pt>
                <c:pt idx="176">
                  <c:v>4.0526849037487338E-3</c:v>
                </c:pt>
                <c:pt idx="177">
                  <c:v>4.0526849037487338E-3</c:v>
                </c:pt>
                <c:pt idx="178">
                  <c:v>4.559270516717325E-3</c:v>
                </c:pt>
                <c:pt idx="179">
                  <c:v>4.559270516717325E-3</c:v>
                </c:pt>
                <c:pt idx="180">
                  <c:v>4.559270516717325E-3</c:v>
                </c:pt>
                <c:pt idx="181">
                  <c:v>4.559270516717325E-3</c:v>
                </c:pt>
                <c:pt idx="182">
                  <c:v>4.559270516717325E-3</c:v>
                </c:pt>
                <c:pt idx="183">
                  <c:v>4.559270516717325E-3</c:v>
                </c:pt>
                <c:pt idx="184">
                  <c:v>4.559270516717325E-3</c:v>
                </c:pt>
                <c:pt idx="185">
                  <c:v>4.559270516717325E-3</c:v>
                </c:pt>
                <c:pt idx="186">
                  <c:v>4.559270516717325E-3</c:v>
                </c:pt>
                <c:pt idx="187">
                  <c:v>4.559270516717325E-3</c:v>
                </c:pt>
                <c:pt idx="188">
                  <c:v>4.559270516717325E-3</c:v>
                </c:pt>
                <c:pt idx="189">
                  <c:v>4.559270516717325E-3</c:v>
                </c:pt>
                <c:pt idx="190">
                  <c:v>4.559270516717325E-3</c:v>
                </c:pt>
                <c:pt idx="191">
                  <c:v>4.559270516717325E-3</c:v>
                </c:pt>
                <c:pt idx="192">
                  <c:v>4.559270516717325E-3</c:v>
                </c:pt>
                <c:pt idx="193">
                  <c:v>5.0658561296859179E-3</c:v>
                </c:pt>
                <c:pt idx="194">
                  <c:v>5.0658561296859179E-3</c:v>
                </c:pt>
                <c:pt idx="195">
                  <c:v>5.0658561296859179E-3</c:v>
                </c:pt>
                <c:pt idx="196">
                  <c:v>5.0658561296859179E-3</c:v>
                </c:pt>
                <c:pt idx="197">
                  <c:v>5.0658561296859179E-3</c:v>
                </c:pt>
                <c:pt idx="198">
                  <c:v>5.0658561296859179E-3</c:v>
                </c:pt>
                <c:pt idx="199">
                  <c:v>5.0658561296859179E-3</c:v>
                </c:pt>
                <c:pt idx="200">
                  <c:v>5.0658561296859179E-3</c:v>
                </c:pt>
                <c:pt idx="201">
                  <c:v>5.0658561296859179E-3</c:v>
                </c:pt>
                <c:pt idx="202">
                  <c:v>5.0658561296859179E-3</c:v>
                </c:pt>
                <c:pt idx="203">
                  <c:v>5.0658561296859179E-3</c:v>
                </c:pt>
                <c:pt idx="204">
                  <c:v>5.0658561296859179E-3</c:v>
                </c:pt>
                <c:pt idx="205">
                  <c:v>5.0658561296859179E-3</c:v>
                </c:pt>
                <c:pt idx="206">
                  <c:v>5.0658561296859179E-3</c:v>
                </c:pt>
                <c:pt idx="207">
                  <c:v>5.0658561296859179E-3</c:v>
                </c:pt>
                <c:pt idx="208">
                  <c:v>5.5724417426545091E-3</c:v>
                </c:pt>
                <c:pt idx="209">
                  <c:v>5.5724417426545091E-3</c:v>
                </c:pt>
                <c:pt idx="210">
                  <c:v>5.5724417426545091E-3</c:v>
                </c:pt>
                <c:pt idx="211">
                  <c:v>5.5724417426545091E-3</c:v>
                </c:pt>
                <c:pt idx="212">
                  <c:v>5.5724417426545091E-3</c:v>
                </c:pt>
                <c:pt idx="213">
                  <c:v>5.5724417426545091E-3</c:v>
                </c:pt>
                <c:pt idx="214">
                  <c:v>5.5724417426545091E-3</c:v>
                </c:pt>
                <c:pt idx="215">
                  <c:v>5.5724417426545091E-3</c:v>
                </c:pt>
                <c:pt idx="216">
                  <c:v>5.5724417426545091E-3</c:v>
                </c:pt>
                <c:pt idx="217">
                  <c:v>5.5724417426545091E-3</c:v>
                </c:pt>
                <c:pt idx="218">
                  <c:v>5.5724417426545091E-3</c:v>
                </c:pt>
                <c:pt idx="219">
                  <c:v>5.5724417426545091E-3</c:v>
                </c:pt>
                <c:pt idx="220">
                  <c:v>5.5724417426545091E-3</c:v>
                </c:pt>
                <c:pt idx="221">
                  <c:v>5.5724417426545091E-3</c:v>
                </c:pt>
                <c:pt idx="222">
                  <c:v>5.5724417426545091E-3</c:v>
                </c:pt>
                <c:pt idx="223">
                  <c:v>5.5724417426545091E-3</c:v>
                </c:pt>
                <c:pt idx="224">
                  <c:v>5.5724417426545091E-3</c:v>
                </c:pt>
                <c:pt idx="225">
                  <c:v>6.0790273556231003E-3</c:v>
                </c:pt>
                <c:pt idx="226">
                  <c:v>6.0790273556231003E-3</c:v>
                </c:pt>
                <c:pt idx="227">
                  <c:v>6.0790273556231003E-3</c:v>
                </c:pt>
                <c:pt idx="228">
                  <c:v>6.0790273556231003E-3</c:v>
                </c:pt>
                <c:pt idx="229">
                  <c:v>6.0790273556231003E-3</c:v>
                </c:pt>
                <c:pt idx="230">
                  <c:v>6.0790273556231003E-3</c:v>
                </c:pt>
                <c:pt idx="231">
                  <c:v>6.0790273556231003E-3</c:v>
                </c:pt>
                <c:pt idx="232">
                  <c:v>6.0790273556231003E-3</c:v>
                </c:pt>
                <c:pt idx="233">
                  <c:v>6.0790273556231003E-3</c:v>
                </c:pt>
                <c:pt idx="234">
                  <c:v>6.0790273556231003E-3</c:v>
                </c:pt>
                <c:pt idx="235">
                  <c:v>6.0790273556231003E-3</c:v>
                </c:pt>
                <c:pt idx="236">
                  <c:v>6.0790273556231003E-3</c:v>
                </c:pt>
                <c:pt idx="237">
                  <c:v>6.5856129685916923E-3</c:v>
                </c:pt>
                <c:pt idx="238">
                  <c:v>6.5856129685916923E-3</c:v>
                </c:pt>
                <c:pt idx="239">
                  <c:v>6.5856129685916923E-3</c:v>
                </c:pt>
                <c:pt idx="240">
                  <c:v>6.5856129685916923E-3</c:v>
                </c:pt>
                <c:pt idx="241">
                  <c:v>6.5856129685916923E-3</c:v>
                </c:pt>
                <c:pt idx="242">
                  <c:v>6.5856129685916923E-3</c:v>
                </c:pt>
                <c:pt idx="243">
                  <c:v>6.5856129685916923E-3</c:v>
                </c:pt>
                <c:pt idx="244">
                  <c:v>7.0921985815602853E-3</c:v>
                </c:pt>
                <c:pt idx="245">
                  <c:v>7.0921985815602853E-3</c:v>
                </c:pt>
                <c:pt idx="246">
                  <c:v>7.0921985815602853E-3</c:v>
                </c:pt>
                <c:pt idx="247">
                  <c:v>7.0921985815602853E-3</c:v>
                </c:pt>
                <c:pt idx="248">
                  <c:v>7.0921985815602853E-3</c:v>
                </c:pt>
                <c:pt idx="249">
                  <c:v>7.0921985815602853E-3</c:v>
                </c:pt>
                <c:pt idx="250">
                  <c:v>7.0921985815602853E-3</c:v>
                </c:pt>
                <c:pt idx="251">
                  <c:v>7.0921985815602853E-3</c:v>
                </c:pt>
                <c:pt idx="252">
                  <c:v>7.0921985815602853E-3</c:v>
                </c:pt>
                <c:pt idx="253">
                  <c:v>7.0921985815602853E-3</c:v>
                </c:pt>
                <c:pt idx="254">
                  <c:v>7.0921985815602853E-3</c:v>
                </c:pt>
                <c:pt idx="255">
                  <c:v>7.0921985815602853E-3</c:v>
                </c:pt>
                <c:pt idx="256">
                  <c:v>7.0921985815602853E-3</c:v>
                </c:pt>
                <c:pt idx="257">
                  <c:v>7.5987841945288756E-3</c:v>
                </c:pt>
                <c:pt idx="258">
                  <c:v>7.5987841945288756E-3</c:v>
                </c:pt>
                <c:pt idx="259">
                  <c:v>7.5987841945288756E-3</c:v>
                </c:pt>
                <c:pt idx="260">
                  <c:v>7.5987841945288756E-3</c:v>
                </c:pt>
                <c:pt idx="261">
                  <c:v>7.5987841945288756E-3</c:v>
                </c:pt>
                <c:pt idx="262">
                  <c:v>7.5987841945288756E-3</c:v>
                </c:pt>
                <c:pt idx="263">
                  <c:v>7.5987841945288756E-3</c:v>
                </c:pt>
                <c:pt idx="264">
                  <c:v>7.5987841945288756E-3</c:v>
                </c:pt>
                <c:pt idx="265">
                  <c:v>7.5987841945288756E-3</c:v>
                </c:pt>
                <c:pt idx="266">
                  <c:v>7.5987841945288756E-3</c:v>
                </c:pt>
                <c:pt idx="267">
                  <c:v>7.5987841945288756E-3</c:v>
                </c:pt>
                <c:pt idx="268">
                  <c:v>7.5987841945288756E-3</c:v>
                </c:pt>
                <c:pt idx="269">
                  <c:v>7.5987841945288756E-3</c:v>
                </c:pt>
                <c:pt idx="270">
                  <c:v>7.5987841945288756E-3</c:v>
                </c:pt>
                <c:pt idx="271">
                  <c:v>7.5987841945288756E-3</c:v>
                </c:pt>
                <c:pt idx="272">
                  <c:v>7.5987841945288756E-3</c:v>
                </c:pt>
                <c:pt idx="273">
                  <c:v>7.5987841945288756E-3</c:v>
                </c:pt>
                <c:pt idx="274">
                  <c:v>7.5987841945288756E-3</c:v>
                </c:pt>
                <c:pt idx="275">
                  <c:v>8.1053698074974676E-3</c:v>
                </c:pt>
                <c:pt idx="276">
                  <c:v>8.1053698074974676E-3</c:v>
                </c:pt>
                <c:pt idx="277">
                  <c:v>8.1053698074974676E-3</c:v>
                </c:pt>
                <c:pt idx="278">
                  <c:v>8.1053698074974676E-3</c:v>
                </c:pt>
                <c:pt idx="279">
                  <c:v>8.1053698074974676E-3</c:v>
                </c:pt>
                <c:pt idx="280">
                  <c:v>8.1053698074974676E-3</c:v>
                </c:pt>
                <c:pt idx="281">
                  <c:v>8.1053698074974676E-3</c:v>
                </c:pt>
                <c:pt idx="282">
                  <c:v>8.1053698074974676E-3</c:v>
                </c:pt>
                <c:pt idx="283">
                  <c:v>8.1053698074974676E-3</c:v>
                </c:pt>
                <c:pt idx="284">
                  <c:v>8.1053698074974676E-3</c:v>
                </c:pt>
                <c:pt idx="285">
                  <c:v>8.6119554204660605E-3</c:v>
                </c:pt>
                <c:pt idx="286">
                  <c:v>8.6119554204660605E-3</c:v>
                </c:pt>
                <c:pt idx="287">
                  <c:v>8.6119554204660605E-3</c:v>
                </c:pt>
                <c:pt idx="288">
                  <c:v>8.6119554204660605E-3</c:v>
                </c:pt>
                <c:pt idx="289">
                  <c:v>8.6119554204660605E-3</c:v>
                </c:pt>
                <c:pt idx="290">
                  <c:v>8.6119554204660605E-3</c:v>
                </c:pt>
                <c:pt idx="291">
                  <c:v>8.6119554204660605E-3</c:v>
                </c:pt>
                <c:pt idx="292">
                  <c:v>8.6119554204660605E-3</c:v>
                </c:pt>
                <c:pt idx="293">
                  <c:v>8.6119554204660605E-3</c:v>
                </c:pt>
                <c:pt idx="294">
                  <c:v>9.11854103343465E-3</c:v>
                </c:pt>
                <c:pt idx="295">
                  <c:v>9.11854103343465E-3</c:v>
                </c:pt>
                <c:pt idx="296">
                  <c:v>9.11854103343465E-3</c:v>
                </c:pt>
                <c:pt idx="297">
                  <c:v>9.11854103343465E-3</c:v>
                </c:pt>
                <c:pt idx="298">
                  <c:v>9.11854103343465E-3</c:v>
                </c:pt>
                <c:pt idx="299">
                  <c:v>9.11854103343465E-3</c:v>
                </c:pt>
                <c:pt idx="300">
                  <c:v>9.11854103343465E-3</c:v>
                </c:pt>
                <c:pt idx="301">
                  <c:v>9.11854103343465E-3</c:v>
                </c:pt>
                <c:pt idx="302">
                  <c:v>9.11854103343465E-3</c:v>
                </c:pt>
                <c:pt idx="303">
                  <c:v>9.11854103343465E-3</c:v>
                </c:pt>
                <c:pt idx="304">
                  <c:v>9.6251266464032429E-3</c:v>
                </c:pt>
                <c:pt idx="305">
                  <c:v>9.6251266464032429E-3</c:v>
                </c:pt>
                <c:pt idx="306">
                  <c:v>9.6251266464032429E-3</c:v>
                </c:pt>
                <c:pt idx="307">
                  <c:v>9.6251266464032429E-3</c:v>
                </c:pt>
                <c:pt idx="308">
                  <c:v>9.6251266464032429E-3</c:v>
                </c:pt>
                <c:pt idx="309">
                  <c:v>9.6251266464032429E-3</c:v>
                </c:pt>
                <c:pt idx="310">
                  <c:v>9.6251266464032429E-3</c:v>
                </c:pt>
                <c:pt idx="311">
                  <c:v>9.6251266464032429E-3</c:v>
                </c:pt>
                <c:pt idx="312">
                  <c:v>1.0131712259371836E-2</c:v>
                </c:pt>
                <c:pt idx="313">
                  <c:v>1.0131712259371836E-2</c:v>
                </c:pt>
                <c:pt idx="314">
                  <c:v>1.0131712259371836E-2</c:v>
                </c:pt>
                <c:pt idx="315">
                  <c:v>1.0131712259371836E-2</c:v>
                </c:pt>
                <c:pt idx="316">
                  <c:v>1.0131712259371836E-2</c:v>
                </c:pt>
                <c:pt idx="317">
                  <c:v>1.0131712259371836E-2</c:v>
                </c:pt>
                <c:pt idx="318">
                  <c:v>1.0131712259371836E-2</c:v>
                </c:pt>
                <c:pt idx="319">
                  <c:v>1.0131712259371836E-2</c:v>
                </c:pt>
                <c:pt idx="320">
                  <c:v>1.0131712259371836E-2</c:v>
                </c:pt>
                <c:pt idx="321">
                  <c:v>1.0131712259371836E-2</c:v>
                </c:pt>
                <c:pt idx="322">
                  <c:v>1.0131712259371836E-2</c:v>
                </c:pt>
                <c:pt idx="323">
                  <c:v>1.0131712259371836E-2</c:v>
                </c:pt>
                <c:pt idx="324">
                  <c:v>1.0131712259371836E-2</c:v>
                </c:pt>
                <c:pt idx="325">
                  <c:v>1.0131712259371836E-2</c:v>
                </c:pt>
                <c:pt idx="326">
                  <c:v>1.0131712259371836E-2</c:v>
                </c:pt>
                <c:pt idx="327">
                  <c:v>1.0638297872340425E-2</c:v>
                </c:pt>
                <c:pt idx="328">
                  <c:v>1.0638297872340425E-2</c:v>
                </c:pt>
                <c:pt idx="329">
                  <c:v>1.0638297872340425E-2</c:v>
                </c:pt>
                <c:pt idx="330">
                  <c:v>1.0638297872340425E-2</c:v>
                </c:pt>
                <c:pt idx="331">
                  <c:v>1.0638297872340425E-2</c:v>
                </c:pt>
                <c:pt idx="332">
                  <c:v>1.0638297872340425E-2</c:v>
                </c:pt>
                <c:pt idx="333">
                  <c:v>1.0638297872340425E-2</c:v>
                </c:pt>
                <c:pt idx="334">
                  <c:v>1.0638297872340425E-2</c:v>
                </c:pt>
                <c:pt idx="335">
                  <c:v>1.0638297872340425E-2</c:v>
                </c:pt>
                <c:pt idx="336">
                  <c:v>1.0638297872340425E-2</c:v>
                </c:pt>
                <c:pt idx="337">
                  <c:v>1.0638297872340425E-2</c:v>
                </c:pt>
                <c:pt idx="338">
                  <c:v>1.0638297872340425E-2</c:v>
                </c:pt>
                <c:pt idx="339">
                  <c:v>1.0638297872340425E-2</c:v>
                </c:pt>
                <c:pt idx="340">
                  <c:v>1.0638297872340425E-2</c:v>
                </c:pt>
                <c:pt idx="341">
                  <c:v>1.0638297872340425E-2</c:v>
                </c:pt>
                <c:pt idx="342">
                  <c:v>1.0638297872340425E-2</c:v>
                </c:pt>
                <c:pt idx="343">
                  <c:v>1.0638297872340425E-2</c:v>
                </c:pt>
                <c:pt idx="344">
                  <c:v>1.1144883485309018E-2</c:v>
                </c:pt>
                <c:pt idx="345">
                  <c:v>1.1144883485309018E-2</c:v>
                </c:pt>
                <c:pt idx="346">
                  <c:v>1.1144883485309018E-2</c:v>
                </c:pt>
                <c:pt idx="347">
                  <c:v>1.1144883485309018E-2</c:v>
                </c:pt>
                <c:pt idx="348">
                  <c:v>1.1144883485309018E-2</c:v>
                </c:pt>
                <c:pt idx="349">
                  <c:v>1.1144883485309018E-2</c:v>
                </c:pt>
                <c:pt idx="350">
                  <c:v>1.1144883485309018E-2</c:v>
                </c:pt>
                <c:pt idx="351">
                  <c:v>1.1144883485309018E-2</c:v>
                </c:pt>
                <c:pt idx="352">
                  <c:v>1.1144883485309018E-2</c:v>
                </c:pt>
                <c:pt idx="353">
                  <c:v>1.1651469098277611E-2</c:v>
                </c:pt>
                <c:pt idx="354">
                  <c:v>1.1651469098277611E-2</c:v>
                </c:pt>
                <c:pt idx="355">
                  <c:v>1.1651469098277611E-2</c:v>
                </c:pt>
                <c:pt idx="356">
                  <c:v>1.1651469098277611E-2</c:v>
                </c:pt>
                <c:pt idx="357">
                  <c:v>1.1651469098277611E-2</c:v>
                </c:pt>
                <c:pt idx="358">
                  <c:v>1.1651469098277611E-2</c:v>
                </c:pt>
                <c:pt idx="359">
                  <c:v>1.1651469098277611E-2</c:v>
                </c:pt>
                <c:pt idx="360">
                  <c:v>1.1651469098277611E-2</c:v>
                </c:pt>
                <c:pt idx="361">
                  <c:v>1.1651469098277611E-2</c:v>
                </c:pt>
                <c:pt idx="362">
                  <c:v>1.1651469098277611E-2</c:v>
                </c:pt>
                <c:pt idx="363">
                  <c:v>1.1651469098277611E-2</c:v>
                </c:pt>
                <c:pt idx="364">
                  <c:v>1.1651469098277611E-2</c:v>
                </c:pt>
                <c:pt idx="365">
                  <c:v>1.1651469098277611E-2</c:v>
                </c:pt>
                <c:pt idx="366">
                  <c:v>1.1651469098277611E-2</c:v>
                </c:pt>
                <c:pt idx="367">
                  <c:v>1.1651469098277611E-2</c:v>
                </c:pt>
                <c:pt idx="368">
                  <c:v>1.1651469098277611E-2</c:v>
                </c:pt>
                <c:pt idx="369">
                  <c:v>1.2158054711246201E-2</c:v>
                </c:pt>
                <c:pt idx="370">
                  <c:v>1.2158054711246201E-2</c:v>
                </c:pt>
                <c:pt idx="371">
                  <c:v>1.2158054711246201E-2</c:v>
                </c:pt>
                <c:pt idx="372">
                  <c:v>1.2158054711246201E-2</c:v>
                </c:pt>
                <c:pt idx="373">
                  <c:v>1.2158054711246201E-2</c:v>
                </c:pt>
                <c:pt idx="374">
                  <c:v>1.2158054711246201E-2</c:v>
                </c:pt>
                <c:pt idx="375">
                  <c:v>1.2158054711246201E-2</c:v>
                </c:pt>
                <c:pt idx="376">
                  <c:v>1.2664640324214793E-2</c:v>
                </c:pt>
                <c:pt idx="377">
                  <c:v>1.2664640324214793E-2</c:v>
                </c:pt>
                <c:pt idx="378">
                  <c:v>1.2664640324214793E-2</c:v>
                </c:pt>
                <c:pt idx="379">
                  <c:v>1.2664640324214793E-2</c:v>
                </c:pt>
                <c:pt idx="380">
                  <c:v>1.2664640324214793E-2</c:v>
                </c:pt>
                <c:pt idx="381">
                  <c:v>1.2664640324214793E-2</c:v>
                </c:pt>
                <c:pt idx="382">
                  <c:v>1.3171225937183385E-2</c:v>
                </c:pt>
                <c:pt idx="383">
                  <c:v>1.3171225937183385E-2</c:v>
                </c:pt>
                <c:pt idx="384">
                  <c:v>1.3171225937183385E-2</c:v>
                </c:pt>
                <c:pt idx="385">
                  <c:v>1.3171225937183385E-2</c:v>
                </c:pt>
                <c:pt idx="386">
                  <c:v>1.3171225937183385E-2</c:v>
                </c:pt>
                <c:pt idx="387">
                  <c:v>1.3171225937183385E-2</c:v>
                </c:pt>
                <c:pt idx="388">
                  <c:v>1.3171225937183385E-2</c:v>
                </c:pt>
                <c:pt idx="389">
                  <c:v>1.3171225937183385E-2</c:v>
                </c:pt>
                <c:pt idx="390">
                  <c:v>1.3171225937183385E-2</c:v>
                </c:pt>
                <c:pt idx="391">
                  <c:v>1.3171225937183385E-2</c:v>
                </c:pt>
                <c:pt idx="392">
                  <c:v>1.3171225937183385E-2</c:v>
                </c:pt>
                <c:pt idx="393">
                  <c:v>1.3677811550151978E-2</c:v>
                </c:pt>
                <c:pt idx="394">
                  <c:v>1.3677811550151978E-2</c:v>
                </c:pt>
                <c:pt idx="395">
                  <c:v>1.3677811550151978E-2</c:v>
                </c:pt>
                <c:pt idx="396">
                  <c:v>1.3677811550151978E-2</c:v>
                </c:pt>
                <c:pt idx="397">
                  <c:v>1.3677811550151978E-2</c:v>
                </c:pt>
                <c:pt idx="398">
                  <c:v>1.3677811550151978E-2</c:v>
                </c:pt>
                <c:pt idx="399">
                  <c:v>1.3677811550151978E-2</c:v>
                </c:pt>
                <c:pt idx="400">
                  <c:v>1.3677811550151978E-2</c:v>
                </c:pt>
                <c:pt idx="401">
                  <c:v>1.3677811550151978E-2</c:v>
                </c:pt>
                <c:pt idx="402">
                  <c:v>1.3677811550151978E-2</c:v>
                </c:pt>
                <c:pt idx="403">
                  <c:v>1.4184397163120571E-2</c:v>
                </c:pt>
                <c:pt idx="404">
                  <c:v>1.4184397163120571E-2</c:v>
                </c:pt>
                <c:pt idx="405">
                  <c:v>1.4184397163120571E-2</c:v>
                </c:pt>
                <c:pt idx="406">
                  <c:v>1.4184397163120571E-2</c:v>
                </c:pt>
                <c:pt idx="407">
                  <c:v>1.4184397163120571E-2</c:v>
                </c:pt>
                <c:pt idx="408">
                  <c:v>1.4184397163120571E-2</c:v>
                </c:pt>
                <c:pt idx="409">
                  <c:v>1.4184397163120571E-2</c:v>
                </c:pt>
                <c:pt idx="410">
                  <c:v>1.469098277608916E-2</c:v>
                </c:pt>
                <c:pt idx="411">
                  <c:v>1.469098277608916E-2</c:v>
                </c:pt>
                <c:pt idx="412">
                  <c:v>1.469098277608916E-2</c:v>
                </c:pt>
                <c:pt idx="413">
                  <c:v>1.469098277608916E-2</c:v>
                </c:pt>
                <c:pt idx="414">
                  <c:v>1.469098277608916E-2</c:v>
                </c:pt>
                <c:pt idx="415">
                  <c:v>1.469098277608916E-2</c:v>
                </c:pt>
                <c:pt idx="416">
                  <c:v>1.469098277608916E-2</c:v>
                </c:pt>
                <c:pt idx="417">
                  <c:v>1.469098277608916E-2</c:v>
                </c:pt>
                <c:pt idx="418">
                  <c:v>1.469098277608916E-2</c:v>
                </c:pt>
                <c:pt idx="419">
                  <c:v>1.469098277608916E-2</c:v>
                </c:pt>
                <c:pt idx="420">
                  <c:v>1.469098277608916E-2</c:v>
                </c:pt>
                <c:pt idx="421">
                  <c:v>1.469098277608916E-2</c:v>
                </c:pt>
                <c:pt idx="422">
                  <c:v>1.5197568389057751E-2</c:v>
                </c:pt>
                <c:pt idx="423">
                  <c:v>1.5197568389057751E-2</c:v>
                </c:pt>
                <c:pt idx="424">
                  <c:v>1.5197568389057751E-2</c:v>
                </c:pt>
                <c:pt idx="425">
                  <c:v>1.5197568389057751E-2</c:v>
                </c:pt>
                <c:pt idx="426">
                  <c:v>1.5197568389057751E-2</c:v>
                </c:pt>
                <c:pt idx="427">
                  <c:v>1.5197568389057751E-2</c:v>
                </c:pt>
                <c:pt idx="428">
                  <c:v>1.5197568389057751E-2</c:v>
                </c:pt>
                <c:pt idx="429">
                  <c:v>1.5197568389057751E-2</c:v>
                </c:pt>
                <c:pt idx="430">
                  <c:v>1.5704154002026342E-2</c:v>
                </c:pt>
                <c:pt idx="431">
                  <c:v>1.5704154002026342E-2</c:v>
                </c:pt>
                <c:pt idx="432">
                  <c:v>1.5704154002026342E-2</c:v>
                </c:pt>
                <c:pt idx="433">
                  <c:v>1.5704154002026342E-2</c:v>
                </c:pt>
                <c:pt idx="434">
                  <c:v>1.5704154002026342E-2</c:v>
                </c:pt>
                <c:pt idx="435">
                  <c:v>1.5704154002026342E-2</c:v>
                </c:pt>
                <c:pt idx="436">
                  <c:v>1.5704154002026342E-2</c:v>
                </c:pt>
                <c:pt idx="437">
                  <c:v>1.5704154002026342E-2</c:v>
                </c:pt>
                <c:pt idx="438">
                  <c:v>1.5704154002026342E-2</c:v>
                </c:pt>
                <c:pt idx="439">
                  <c:v>1.5704154002026342E-2</c:v>
                </c:pt>
                <c:pt idx="440">
                  <c:v>1.5704154002026342E-2</c:v>
                </c:pt>
                <c:pt idx="441">
                  <c:v>1.5704154002026342E-2</c:v>
                </c:pt>
                <c:pt idx="442">
                  <c:v>1.6210739614994935E-2</c:v>
                </c:pt>
                <c:pt idx="443">
                  <c:v>1.6210739614994935E-2</c:v>
                </c:pt>
                <c:pt idx="444">
                  <c:v>1.6210739614994935E-2</c:v>
                </c:pt>
                <c:pt idx="445">
                  <c:v>1.6210739614994935E-2</c:v>
                </c:pt>
                <c:pt idx="446">
                  <c:v>1.6210739614994935E-2</c:v>
                </c:pt>
                <c:pt idx="447">
                  <c:v>1.6210739614994935E-2</c:v>
                </c:pt>
                <c:pt idx="448">
                  <c:v>1.6210739614994935E-2</c:v>
                </c:pt>
                <c:pt idx="449">
                  <c:v>1.6717325227963528E-2</c:v>
                </c:pt>
                <c:pt idx="450">
                  <c:v>1.6717325227963528E-2</c:v>
                </c:pt>
                <c:pt idx="451">
                  <c:v>1.6717325227963528E-2</c:v>
                </c:pt>
                <c:pt idx="452">
                  <c:v>1.6717325227963528E-2</c:v>
                </c:pt>
                <c:pt idx="453">
                  <c:v>1.6717325227963528E-2</c:v>
                </c:pt>
                <c:pt idx="454">
                  <c:v>1.6717325227963528E-2</c:v>
                </c:pt>
                <c:pt idx="455">
                  <c:v>1.6717325227963528E-2</c:v>
                </c:pt>
                <c:pt idx="456">
                  <c:v>1.6717325227963528E-2</c:v>
                </c:pt>
                <c:pt idx="457">
                  <c:v>1.6717325227963528E-2</c:v>
                </c:pt>
                <c:pt idx="458">
                  <c:v>1.6717325227963528E-2</c:v>
                </c:pt>
                <c:pt idx="459">
                  <c:v>1.6717325227963528E-2</c:v>
                </c:pt>
                <c:pt idx="460">
                  <c:v>1.6717325227963528E-2</c:v>
                </c:pt>
                <c:pt idx="461">
                  <c:v>1.7223910840932121E-2</c:v>
                </c:pt>
                <c:pt idx="462">
                  <c:v>1.7223910840932121E-2</c:v>
                </c:pt>
                <c:pt idx="463">
                  <c:v>1.7223910840932121E-2</c:v>
                </c:pt>
                <c:pt idx="464">
                  <c:v>1.7223910840932121E-2</c:v>
                </c:pt>
                <c:pt idx="465">
                  <c:v>1.7223910840932121E-2</c:v>
                </c:pt>
                <c:pt idx="466">
                  <c:v>1.7730496453900711E-2</c:v>
                </c:pt>
                <c:pt idx="467">
                  <c:v>1.7730496453900711E-2</c:v>
                </c:pt>
                <c:pt idx="468">
                  <c:v>1.7730496453900711E-2</c:v>
                </c:pt>
                <c:pt idx="469">
                  <c:v>1.7730496453900711E-2</c:v>
                </c:pt>
                <c:pt idx="470">
                  <c:v>1.7730496453900711E-2</c:v>
                </c:pt>
                <c:pt idx="471">
                  <c:v>1.7730496453900711E-2</c:v>
                </c:pt>
                <c:pt idx="472">
                  <c:v>1.7730496453900711E-2</c:v>
                </c:pt>
                <c:pt idx="473">
                  <c:v>1.7730496453900711E-2</c:v>
                </c:pt>
                <c:pt idx="474">
                  <c:v>1.7730496453900711E-2</c:v>
                </c:pt>
                <c:pt idx="475">
                  <c:v>1.7730496453900711E-2</c:v>
                </c:pt>
                <c:pt idx="476">
                  <c:v>1.7730496453900711E-2</c:v>
                </c:pt>
                <c:pt idx="477">
                  <c:v>1.7730496453900711E-2</c:v>
                </c:pt>
                <c:pt idx="478">
                  <c:v>1.82370820668693E-2</c:v>
                </c:pt>
                <c:pt idx="479">
                  <c:v>1.82370820668693E-2</c:v>
                </c:pt>
                <c:pt idx="480">
                  <c:v>1.82370820668693E-2</c:v>
                </c:pt>
                <c:pt idx="481">
                  <c:v>1.82370820668693E-2</c:v>
                </c:pt>
                <c:pt idx="482">
                  <c:v>1.8743667679837893E-2</c:v>
                </c:pt>
                <c:pt idx="483">
                  <c:v>1.8743667679837893E-2</c:v>
                </c:pt>
                <c:pt idx="484">
                  <c:v>1.8743667679837893E-2</c:v>
                </c:pt>
                <c:pt idx="485">
                  <c:v>1.8743667679837893E-2</c:v>
                </c:pt>
                <c:pt idx="486">
                  <c:v>1.8743667679837893E-2</c:v>
                </c:pt>
                <c:pt idx="487">
                  <c:v>1.9250253292806486E-2</c:v>
                </c:pt>
                <c:pt idx="488">
                  <c:v>1.9250253292806486E-2</c:v>
                </c:pt>
                <c:pt idx="489">
                  <c:v>1.9250253292806486E-2</c:v>
                </c:pt>
                <c:pt idx="490">
                  <c:v>1.9250253292806486E-2</c:v>
                </c:pt>
                <c:pt idx="491">
                  <c:v>1.9250253292806486E-2</c:v>
                </c:pt>
                <c:pt idx="492">
                  <c:v>1.9250253292806486E-2</c:v>
                </c:pt>
                <c:pt idx="493">
                  <c:v>1.9250253292806486E-2</c:v>
                </c:pt>
                <c:pt idx="494">
                  <c:v>1.9250253292806486E-2</c:v>
                </c:pt>
                <c:pt idx="495">
                  <c:v>1.9250253292806486E-2</c:v>
                </c:pt>
                <c:pt idx="496">
                  <c:v>1.9250253292806486E-2</c:v>
                </c:pt>
                <c:pt idx="497">
                  <c:v>1.9756838905775079E-2</c:v>
                </c:pt>
                <c:pt idx="498">
                  <c:v>1.9756838905775079E-2</c:v>
                </c:pt>
                <c:pt idx="499">
                  <c:v>1.9756838905775079E-2</c:v>
                </c:pt>
                <c:pt idx="500">
                  <c:v>1.9756838905775079E-2</c:v>
                </c:pt>
                <c:pt idx="501">
                  <c:v>1.9756838905775079E-2</c:v>
                </c:pt>
                <c:pt idx="502">
                  <c:v>1.9756838905775079E-2</c:v>
                </c:pt>
                <c:pt idx="503">
                  <c:v>2.0263424518743672E-2</c:v>
                </c:pt>
                <c:pt idx="504">
                  <c:v>2.0263424518743672E-2</c:v>
                </c:pt>
                <c:pt idx="505">
                  <c:v>2.0263424518743672E-2</c:v>
                </c:pt>
                <c:pt idx="506">
                  <c:v>2.0263424518743672E-2</c:v>
                </c:pt>
                <c:pt idx="507">
                  <c:v>2.0263424518743672E-2</c:v>
                </c:pt>
                <c:pt idx="508">
                  <c:v>2.0263424518743672E-2</c:v>
                </c:pt>
                <c:pt idx="509">
                  <c:v>2.0263424518743672E-2</c:v>
                </c:pt>
                <c:pt idx="510">
                  <c:v>2.0263424518743672E-2</c:v>
                </c:pt>
                <c:pt idx="511">
                  <c:v>2.0263424518743672E-2</c:v>
                </c:pt>
                <c:pt idx="512">
                  <c:v>2.0263424518743672E-2</c:v>
                </c:pt>
                <c:pt idx="513">
                  <c:v>2.0263424518743672E-2</c:v>
                </c:pt>
                <c:pt idx="514">
                  <c:v>2.0770010131712261E-2</c:v>
                </c:pt>
                <c:pt idx="515">
                  <c:v>2.0770010131712261E-2</c:v>
                </c:pt>
                <c:pt idx="516">
                  <c:v>2.0770010131712261E-2</c:v>
                </c:pt>
                <c:pt idx="517">
                  <c:v>2.0770010131712261E-2</c:v>
                </c:pt>
                <c:pt idx="518">
                  <c:v>2.0770010131712261E-2</c:v>
                </c:pt>
                <c:pt idx="519">
                  <c:v>2.0770010131712261E-2</c:v>
                </c:pt>
                <c:pt idx="520">
                  <c:v>2.0770010131712261E-2</c:v>
                </c:pt>
                <c:pt idx="521">
                  <c:v>2.1276595744680851E-2</c:v>
                </c:pt>
                <c:pt idx="522">
                  <c:v>2.1276595744680851E-2</c:v>
                </c:pt>
                <c:pt idx="523">
                  <c:v>2.1276595744680851E-2</c:v>
                </c:pt>
                <c:pt idx="524">
                  <c:v>2.1783181357649443E-2</c:v>
                </c:pt>
                <c:pt idx="525">
                  <c:v>2.1783181357649443E-2</c:v>
                </c:pt>
                <c:pt idx="526">
                  <c:v>2.1783181357649443E-2</c:v>
                </c:pt>
                <c:pt idx="527">
                  <c:v>2.1783181357649443E-2</c:v>
                </c:pt>
                <c:pt idx="528">
                  <c:v>2.1783181357649443E-2</c:v>
                </c:pt>
                <c:pt idx="529">
                  <c:v>2.1783181357649443E-2</c:v>
                </c:pt>
                <c:pt idx="530">
                  <c:v>2.1783181357649443E-2</c:v>
                </c:pt>
                <c:pt idx="531">
                  <c:v>2.2289766970618036E-2</c:v>
                </c:pt>
                <c:pt idx="532">
                  <c:v>2.2289766970618036E-2</c:v>
                </c:pt>
                <c:pt idx="533">
                  <c:v>2.2796352583586629E-2</c:v>
                </c:pt>
                <c:pt idx="534">
                  <c:v>2.2796352583586629E-2</c:v>
                </c:pt>
                <c:pt idx="535">
                  <c:v>2.2796352583586629E-2</c:v>
                </c:pt>
                <c:pt idx="536">
                  <c:v>2.2796352583586629E-2</c:v>
                </c:pt>
                <c:pt idx="537">
                  <c:v>2.2796352583586629E-2</c:v>
                </c:pt>
                <c:pt idx="538">
                  <c:v>2.3302938196555222E-2</c:v>
                </c:pt>
                <c:pt idx="539">
                  <c:v>2.3302938196555222E-2</c:v>
                </c:pt>
                <c:pt idx="540">
                  <c:v>2.3302938196555222E-2</c:v>
                </c:pt>
                <c:pt idx="541">
                  <c:v>2.3302938196555222E-2</c:v>
                </c:pt>
                <c:pt idx="542">
                  <c:v>2.3302938196555222E-2</c:v>
                </c:pt>
                <c:pt idx="543">
                  <c:v>2.3302938196555222E-2</c:v>
                </c:pt>
                <c:pt idx="544">
                  <c:v>2.3302938196555222E-2</c:v>
                </c:pt>
                <c:pt idx="545">
                  <c:v>2.3809523809523812E-2</c:v>
                </c:pt>
                <c:pt idx="546">
                  <c:v>2.3809523809523812E-2</c:v>
                </c:pt>
                <c:pt idx="547">
                  <c:v>2.3809523809523812E-2</c:v>
                </c:pt>
                <c:pt idx="548">
                  <c:v>2.3809523809523812E-2</c:v>
                </c:pt>
                <c:pt idx="549">
                  <c:v>2.3809523809523812E-2</c:v>
                </c:pt>
                <c:pt idx="550">
                  <c:v>2.4316109422492401E-2</c:v>
                </c:pt>
                <c:pt idx="551">
                  <c:v>2.4316109422492401E-2</c:v>
                </c:pt>
                <c:pt idx="552">
                  <c:v>2.4316109422492401E-2</c:v>
                </c:pt>
                <c:pt idx="553">
                  <c:v>2.4316109422492401E-2</c:v>
                </c:pt>
                <c:pt idx="554">
                  <c:v>2.4316109422492401E-2</c:v>
                </c:pt>
                <c:pt idx="555">
                  <c:v>2.4316109422492401E-2</c:v>
                </c:pt>
                <c:pt idx="556">
                  <c:v>2.4316109422492401E-2</c:v>
                </c:pt>
                <c:pt idx="557">
                  <c:v>2.4822695035460994E-2</c:v>
                </c:pt>
                <c:pt idx="558">
                  <c:v>2.4822695035460994E-2</c:v>
                </c:pt>
                <c:pt idx="559">
                  <c:v>2.4822695035460994E-2</c:v>
                </c:pt>
                <c:pt idx="560">
                  <c:v>2.4822695035460994E-2</c:v>
                </c:pt>
                <c:pt idx="561">
                  <c:v>2.4822695035460994E-2</c:v>
                </c:pt>
                <c:pt idx="562">
                  <c:v>2.4822695035460994E-2</c:v>
                </c:pt>
                <c:pt idx="563">
                  <c:v>2.4822695035460994E-2</c:v>
                </c:pt>
                <c:pt idx="564">
                  <c:v>2.4822695035460994E-2</c:v>
                </c:pt>
                <c:pt idx="565">
                  <c:v>2.4822695035460994E-2</c:v>
                </c:pt>
                <c:pt idx="566">
                  <c:v>2.4822695035460994E-2</c:v>
                </c:pt>
                <c:pt idx="567">
                  <c:v>2.5329280648429587E-2</c:v>
                </c:pt>
                <c:pt idx="568">
                  <c:v>2.5329280648429587E-2</c:v>
                </c:pt>
                <c:pt idx="569">
                  <c:v>2.5329280648429587E-2</c:v>
                </c:pt>
                <c:pt idx="570">
                  <c:v>2.5329280648429587E-2</c:v>
                </c:pt>
                <c:pt idx="571">
                  <c:v>2.583586626139818E-2</c:v>
                </c:pt>
                <c:pt idx="572">
                  <c:v>2.583586626139818E-2</c:v>
                </c:pt>
                <c:pt idx="573">
                  <c:v>2.583586626139818E-2</c:v>
                </c:pt>
                <c:pt idx="574">
                  <c:v>2.583586626139818E-2</c:v>
                </c:pt>
                <c:pt idx="575">
                  <c:v>2.583586626139818E-2</c:v>
                </c:pt>
                <c:pt idx="576">
                  <c:v>2.583586626139818E-2</c:v>
                </c:pt>
                <c:pt idx="577">
                  <c:v>2.6342451874366769E-2</c:v>
                </c:pt>
                <c:pt idx="578">
                  <c:v>2.6342451874366769E-2</c:v>
                </c:pt>
                <c:pt idx="579">
                  <c:v>2.6342451874366769E-2</c:v>
                </c:pt>
                <c:pt idx="580">
                  <c:v>2.6849037487335362E-2</c:v>
                </c:pt>
                <c:pt idx="581">
                  <c:v>2.6849037487335362E-2</c:v>
                </c:pt>
                <c:pt idx="582">
                  <c:v>2.6849037487335362E-2</c:v>
                </c:pt>
                <c:pt idx="583">
                  <c:v>2.6849037487335362E-2</c:v>
                </c:pt>
                <c:pt idx="584">
                  <c:v>2.6849037487335362E-2</c:v>
                </c:pt>
                <c:pt idx="585">
                  <c:v>2.6849037487335362E-2</c:v>
                </c:pt>
                <c:pt idx="586">
                  <c:v>2.7355623100303955E-2</c:v>
                </c:pt>
                <c:pt idx="587">
                  <c:v>2.7355623100303955E-2</c:v>
                </c:pt>
                <c:pt idx="588">
                  <c:v>2.7355623100303955E-2</c:v>
                </c:pt>
                <c:pt idx="589">
                  <c:v>2.7355623100303955E-2</c:v>
                </c:pt>
                <c:pt idx="590">
                  <c:v>2.7355623100303955E-2</c:v>
                </c:pt>
                <c:pt idx="591">
                  <c:v>2.7355623100303955E-2</c:v>
                </c:pt>
                <c:pt idx="592">
                  <c:v>2.7355623100303955E-2</c:v>
                </c:pt>
                <c:pt idx="593">
                  <c:v>2.7355623100303955E-2</c:v>
                </c:pt>
                <c:pt idx="594">
                  <c:v>2.7355623100303955E-2</c:v>
                </c:pt>
                <c:pt idx="595">
                  <c:v>2.7355623100303955E-2</c:v>
                </c:pt>
                <c:pt idx="596">
                  <c:v>2.7862208713272548E-2</c:v>
                </c:pt>
                <c:pt idx="597">
                  <c:v>2.7862208713272548E-2</c:v>
                </c:pt>
                <c:pt idx="598">
                  <c:v>2.7862208713272548E-2</c:v>
                </c:pt>
                <c:pt idx="599">
                  <c:v>2.7862208713272548E-2</c:v>
                </c:pt>
                <c:pt idx="600">
                  <c:v>2.7862208713272548E-2</c:v>
                </c:pt>
                <c:pt idx="601">
                  <c:v>2.8368794326241141E-2</c:v>
                </c:pt>
                <c:pt idx="602">
                  <c:v>2.8875379939209727E-2</c:v>
                </c:pt>
                <c:pt idx="603">
                  <c:v>2.8875379939209727E-2</c:v>
                </c:pt>
                <c:pt idx="604">
                  <c:v>2.8875379939209727E-2</c:v>
                </c:pt>
                <c:pt idx="605">
                  <c:v>2.8875379939209727E-2</c:v>
                </c:pt>
                <c:pt idx="606">
                  <c:v>2.8875379939209727E-2</c:v>
                </c:pt>
                <c:pt idx="607">
                  <c:v>2.8875379939209727E-2</c:v>
                </c:pt>
                <c:pt idx="608">
                  <c:v>2.8875379939209727E-2</c:v>
                </c:pt>
                <c:pt idx="609">
                  <c:v>2.938196555217832E-2</c:v>
                </c:pt>
                <c:pt idx="610">
                  <c:v>2.938196555217832E-2</c:v>
                </c:pt>
                <c:pt idx="611">
                  <c:v>2.938196555217832E-2</c:v>
                </c:pt>
                <c:pt idx="612">
                  <c:v>2.938196555217832E-2</c:v>
                </c:pt>
                <c:pt idx="613">
                  <c:v>2.938196555217832E-2</c:v>
                </c:pt>
                <c:pt idx="614">
                  <c:v>2.938196555217832E-2</c:v>
                </c:pt>
                <c:pt idx="615">
                  <c:v>2.938196555217832E-2</c:v>
                </c:pt>
                <c:pt idx="616">
                  <c:v>2.938196555217832E-2</c:v>
                </c:pt>
                <c:pt idx="617">
                  <c:v>2.938196555217832E-2</c:v>
                </c:pt>
                <c:pt idx="618">
                  <c:v>2.9888551165146909E-2</c:v>
                </c:pt>
                <c:pt idx="619">
                  <c:v>2.9888551165146909E-2</c:v>
                </c:pt>
                <c:pt idx="620">
                  <c:v>2.9888551165146909E-2</c:v>
                </c:pt>
                <c:pt idx="621">
                  <c:v>2.9888551165146909E-2</c:v>
                </c:pt>
                <c:pt idx="622">
                  <c:v>2.9888551165146909E-2</c:v>
                </c:pt>
                <c:pt idx="623">
                  <c:v>3.0395136778115502E-2</c:v>
                </c:pt>
                <c:pt idx="624">
                  <c:v>3.0395136778115502E-2</c:v>
                </c:pt>
                <c:pt idx="625">
                  <c:v>3.0395136778115502E-2</c:v>
                </c:pt>
                <c:pt idx="626">
                  <c:v>3.0395136778115502E-2</c:v>
                </c:pt>
                <c:pt idx="627">
                  <c:v>3.0395136778115502E-2</c:v>
                </c:pt>
                <c:pt idx="628">
                  <c:v>3.0901722391084095E-2</c:v>
                </c:pt>
                <c:pt idx="629">
                  <c:v>3.0901722391084095E-2</c:v>
                </c:pt>
                <c:pt idx="630">
                  <c:v>3.0901722391084095E-2</c:v>
                </c:pt>
                <c:pt idx="631">
                  <c:v>3.0901722391084095E-2</c:v>
                </c:pt>
                <c:pt idx="632">
                  <c:v>3.0901722391084095E-2</c:v>
                </c:pt>
                <c:pt idx="633">
                  <c:v>3.0901722391084095E-2</c:v>
                </c:pt>
                <c:pt idx="634">
                  <c:v>3.1408308004052685E-2</c:v>
                </c:pt>
                <c:pt idx="635">
                  <c:v>3.1408308004052685E-2</c:v>
                </c:pt>
                <c:pt idx="636">
                  <c:v>3.1408308004052685E-2</c:v>
                </c:pt>
                <c:pt idx="637">
                  <c:v>3.1408308004052685E-2</c:v>
                </c:pt>
                <c:pt idx="638">
                  <c:v>3.1408308004052685E-2</c:v>
                </c:pt>
                <c:pt idx="639">
                  <c:v>3.1408308004052685E-2</c:v>
                </c:pt>
                <c:pt idx="640">
                  <c:v>3.1408308004052685E-2</c:v>
                </c:pt>
                <c:pt idx="641">
                  <c:v>3.1408308004052685E-2</c:v>
                </c:pt>
                <c:pt idx="642">
                  <c:v>3.1408308004052685E-2</c:v>
                </c:pt>
                <c:pt idx="643">
                  <c:v>3.1408308004052685E-2</c:v>
                </c:pt>
                <c:pt idx="644">
                  <c:v>3.1408308004052685E-2</c:v>
                </c:pt>
                <c:pt idx="645">
                  <c:v>3.1408308004052685E-2</c:v>
                </c:pt>
                <c:pt idx="646">
                  <c:v>3.1408308004052685E-2</c:v>
                </c:pt>
                <c:pt idx="647">
                  <c:v>3.1914893617021281E-2</c:v>
                </c:pt>
                <c:pt idx="648">
                  <c:v>3.1914893617021281E-2</c:v>
                </c:pt>
                <c:pt idx="649">
                  <c:v>3.1914893617021281E-2</c:v>
                </c:pt>
                <c:pt idx="650">
                  <c:v>3.242147922998987E-2</c:v>
                </c:pt>
                <c:pt idx="651">
                  <c:v>3.242147922998987E-2</c:v>
                </c:pt>
                <c:pt idx="652">
                  <c:v>3.242147922998987E-2</c:v>
                </c:pt>
                <c:pt idx="653">
                  <c:v>3.242147922998987E-2</c:v>
                </c:pt>
                <c:pt idx="654">
                  <c:v>3.242147922998987E-2</c:v>
                </c:pt>
                <c:pt idx="655">
                  <c:v>3.242147922998987E-2</c:v>
                </c:pt>
                <c:pt idx="656">
                  <c:v>3.242147922998987E-2</c:v>
                </c:pt>
                <c:pt idx="657">
                  <c:v>3.242147922998987E-2</c:v>
                </c:pt>
                <c:pt idx="658">
                  <c:v>3.2928064842958467E-2</c:v>
                </c:pt>
                <c:pt idx="659">
                  <c:v>3.3434650455927056E-2</c:v>
                </c:pt>
                <c:pt idx="660">
                  <c:v>3.3434650455927056E-2</c:v>
                </c:pt>
                <c:pt idx="661">
                  <c:v>3.3434650455927056E-2</c:v>
                </c:pt>
                <c:pt idx="662">
                  <c:v>3.3434650455927056E-2</c:v>
                </c:pt>
                <c:pt idx="663">
                  <c:v>3.3941236068895646E-2</c:v>
                </c:pt>
                <c:pt idx="664">
                  <c:v>3.3941236068895646E-2</c:v>
                </c:pt>
                <c:pt idx="665">
                  <c:v>3.3941236068895646E-2</c:v>
                </c:pt>
                <c:pt idx="666">
                  <c:v>3.3941236068895646E-2</c:v>
                </c:pt>
                <c:pt idx="667">
                  <c:v>3.4447821681864242E-2</c:v>
                </c:pt>
                <c:pt idx="668">
                  <c:v>3.4447821681864242E-2</c:v>
                </c:pt>
                <c:pt idx="669">
                  <c:v>3.4447821681864242E-2</c:v>
                </c:pt>
                <c:pt idx="670">
                  <c:v>3.4447821681864242E-2</c:v>
                </c:pt>
                <c:pt idx="671">
                  <c:v>3.4447821681864242E-2</c:v>
                </c:pt>
                <c:pt idx="672">
                  <c:v>3.4954407294832825E-2</c:v>
                </c:pt>
                <c:pt idx="673">
                  <c:v>3.4954407294832825E-2</c:v>
                </c:pt>
                <c:pt idx="674">
                  <c:v>3.5460992907801421E-2</c:v>
                </c:pt>
                <c:pt idx="675">
                  <c:v>3.5460992907801421E-2</c:v>
                </c:pt>
                <c:pt idx="676">
                  <c:v>3.5460992907801421E-2</c:v>
                </c:pt>
                <c:pt idx="677">
                  <c:v>3.5460992907801421E-2</c:v>
                </c:pt>
                <c:pt idx="678">
                  <c:v>3.596757852077001E-2</c:v>
                </c:pt>
                <c:pt idx="679">
                  <c:v>3.596757852077001E-2</c:v>
                </c:pt>
                <c:pt idx="680">
                  <c:v>3.596757852077001E-2</c:v>
                </c:pt>
                <c:pt idx="681">
                  <c:v>3.596757852077001E-2</c:v>
                </c:pt>
                <c:pt idx="682">
                  <c:v>3.596757852077001E-2</c:v>
                </c:pt>
                <c:pt idx="683">
                  <c:v>3.596757852077001E-2</c:v>
                </c:pt>
                <c:pt idx="684">
                  <c:v>3.596757852077001E-2</c:v>
                </c:pt>
                <c:pt idx="685">
                  <c:v>3.596757852077001E-2</c:v>
                </c:pt>
                <c:pt idx="686">
                  <c:v>3.64741641337386E-2</c:v>
                </c:pt>
                <c:pt idx="687">
                  <c:v>3.64741641337386E-2</c:v>
                </c:pt>
                <c:pt idx="688">
                  <c:v>3.64741641337386E-2</c:v>
                </c:pt>
                <c:pt idx="689">
                  <c:v>3.64741641337386E-2</c:v>
                </c:pt>
                <c:pt idx="690">
                  <c:v>3.64741641337386E-2</c:v>
                </c:pt>
                <c:pt idx="691">
                  <c:v>3.64741641337386E-2</c:v>
                </c:pt>
                <c:pt idx="692">
                  <c:v>3.64741641337386E-2</c:v>
                </c:pt>
                <c:pt idx="693">
                  <c:v>3.6980749746707196E-2</c:v>
                </c:pt>
                <c:pt idx="694">
                  <c:v>3.6980749746707196E-2</c:v>
                </c:pt>
                <c:pt idx="695">
                  <c:v>3.6980749746707196E-2</c:v>
                </c:pt>
                <c:pt idx="696">
                  <c:v>3.6980749746707196E-2</c:v>
                </c:pt>
                <c:pt idx="697">
                  <c:v>3.6980749746707196E-2</c:v>
                </c:pt>
                <c:pt idx="698">
                  <c:v>3.7487335359675786E-2</c:v>
                </c:pt>
                <c:pt idx="699">
                  <c:v>3.7487335359675786E-2</c:v>
                </c:pt>
                <c:pt idx="700">
                  <c:v>3.7487335359675786E-2</c:v>
                </c:pt>
                <c:pt idx="701">
                  <c:v>3.7487335359675786E-2</c:v>
                </c:pt>
                <c:pt idx="702">
                  <c:v>3.7487335359675786E-2</c:v>
                </c:pt>
                <c:pt idx="703">
                  <c:v>3.7487335359675786E-2</c:v>
                </c:pt>
                <c:pt idx="704">
                  <c:v>3.7993920972644382E-2</c:v>
                </c:pt>
                <c:pt idx="705">
                  <c:v>3.7993920972644382E-2</c:v>
                </c:pt>
                <c:pt idx="706">
                  <c:v>3.7993920972644382E-2</c:v>
                </c:pt>
                <c:pt idx="707">
                  <c:v>3.7993920972644382E-2</c:v>
                </c:pt>
                <c:pt idx="708">
                  <c:v>3.7993920972644382E-2</c:v>
                </c:pt>
                <c:pt idx="709">
                  <c:v>3.7993920972644382E-2</c:v>
                </c:pt>
                <c:pt idx="710">
                  <c:v>3.8500506585612972E-2</c:v>
                </c:pt>
                <c:pt idx="711">
                  <c:v>3.8500506585612972E-2</c:v>
                </c:pt>
                <c:pt idx="712">
                  <c:v>3.8500506585612972E-2</c:v>
                </c:pt>
                <c:pt idx="713">
                  <c:v>3.8500506585612972E-2</c:v>
                </c:pt>
                <c:pt idx="714">
                  <c:v>3.9007092198581561E-2</c:v>
                </c:pt>
                <c:pt idx="715">
                  <c:v>3.9007092198581561E-2</c:v>
                </c:pt>
                <c:pt idx="716">
                  <c:v>3.9007092198581561E-2</c:v>
                </c:pt>
                <c:pt idx="717">
                  <c:v>3.9007092198581561E-2</c:v>
                </c:pt>
                <c:pt idx="718">
                  <c:v>3.9007092198581561E-2</c:v>
                </c:pt>
                <c:pt idx="719">
                  <c:v>3.9007092198581561E-2</c:v>
                </c:pt>
                <c:pt idx="720">
                  <c:v>3.9513677811550157E-2</c:v>
                </c:pt>
                <c:pt idx="721">
                  <c:v>3.9513677811550157E-2</c:v>
                </c:pt>
                <c:pt idx="722">
                  <c:v>3.9513677811550157E-2</c:v>
                </c:pt>
                <c:pt idx="723">
                  <c:v>3.9513677811550157E-2</c:v>
                </c:pt>
                <c:pt idx="724">
                  <c:v>3.9513677811550157E-2</c:v>
                </c:pt>
                <c:pt idx="725">
                  <c:v>4.0020263424518747E-2</c:v>
                </c:pt>
                <c:pt idx="726">
                  <c:v>4.0020263424518747E-2</c:v>
                </c:pt>
                <c:pt idx="727">
                  <c:v>4.0020263424518747E-2</c:v>
                </c:pt>
                <c:pt idx="728">
                  <c:v>4.0020263424518747E-2</c:v>
                </c:pt>
                <c:pt idx="729">
                  <c:v>4.0020263424518747E-2</c:v>
                </c:pt>
                <c:pt idx="730">
                  <c:v>4.0526849037487343E-2</c:v>
                </c:pt>
                <c:pt idx="731">
                  <c:v>4.0526849037487343E-2</c:v>
                </c:pt>
                <c:pt idx="732">
                  <c:v>4.0526849037487343E-2</c:v>
                </c:pt>
                <c:pt idx="733">
                  <c:v>4.0526849037487343E-2</c:v>
                </c:pt>
                <c:pt idx="734">
                  <c:v>4.0526849037487343E-2</c:v>
                </c:pt>
                <c:pt idx="735">
                  <c:v>4.0526849037487343E-2</c:v>
                </c:pt>
                <c:pt idx="736">
                  <c:v>4.1033434650455933E-2</c:v>
                </c:pt>
                <c:pt idx="737">
                  <c:v>4.1033434650455933E-2</c:v>
                </c:pt>
                <c:pt idx="738">
                  <c:v>4.1540020263424522E-2</c:v>
                </c:pt>
                <c:pt idx="739">
                  <c:v>4.1540020263424522E-2</c:v>
                </c:pt>
                <c:pt idx="740">
                  <c:v>4.2046605876393112E-2</c:v>
                </c:pt>
                <c:pt idx="741">
                  <c:v>4.2046605876393112E-2</c:v>
                </c:pt>
                <c:pt idx="742">
                  <c:v>4.2046605876393112E-2</c:v>
                </c:pt>
                <c:pt idx="743">
                  <c:v>4.2046605876393112E-2</c:v>
                </c:pt>
                <c:pt idx="744">
                  <c:v>4.2046605876393112E-2</c:v>
                </c:pt>
                <c:pt idx="745">
                  <c:v>4.2553191489361701E-2</c:v>
                </c:pt>
                <c:pt idx="746">
                  <c:v>4.2553191489361701E-2</c:v>
                </c:pt>
                <c:pt idx="747">
                  <c:v>4.2553191489361701E-2</c:v>
                </c:pt>
                <c:pt idx="748">
                  <c:v>4.2553191489361701E-2</c:v>
                </c:pt>
                <c:pt idx="749">
                  <c:v>4.2553191489361701E-2</c:v>
                </c:pt>
                <c:pt idx="750">
                  <c:v>4.3059777102330297E-2</c:v>
                </c:pt>
                <c:pt idx="751">
                  <c:v>4.3059777102330297E-2</c:v>
                </c:pt>
                <c:pt idx="752">
                  <c:v>4.3059777102330297E-2</c:v>
                </c:pt>
                <c:pt idx="753">
                  <c:v>4.3059777102330297E-2</c:v>
                </c:pt>
                <c:pt idx="754">
                  <c:v>4.3059777102330297E-2</c:v>
                </c:pt>
                <c:pt idx="755">
                  <c:v>4.3566362715298887E-2</c:v>
                </c:pt>
                <c:pt idx="756">
                  <c:v>4.3566362715298887E-2</c:v>
                </c:pt>
                <c:pt idx="757">
                  <c:v>4.3566362715298887E-2</c:v>
                </c:pt>
                <c:pt idx="758">
                  <c:v>4.3566362715298887E-2</c:v>
                </c:pt>
                <c:pt idx="759">
                  <c:v>4.4072948328267483E-2</c:v>
                </c:pt>
                <c:pt idx="760">
                  <c:v>4.4072948328267483E-2</c:v>
                </c:pt>
                <c:pt idx="761">
                  <c:v>4.4072948328267483E-2</c:v>
                </c:pt>
                <c:pt idx="762">
                  <c:v>4.4072948328267483E-2</c:v>
                </c:pt>
                <c:pt idx="763">
                  <c:v>4.4579533941236073E-2</c:v>
                </c:pt>
                <c:pt idx="764">
                  <c:v>4.4579533941236073E-2</c:v>
                </c:pt>
                <c:pt idx="765">
                  <c:v>4.4579533941236073E-2</c:v>
                </c:pt>
                <c:pt idx="766">
                  <c:v>4.4579533941236073E-2</c:v>
                </c:pt>
                <c:pt idx="767">
                  <c:v>4.4579533941236073E-2</c:v>
                </c:pt>
                <c:pt idx="768">
                  <c:v>4.4579533941236073E-2</c:v>
                </c:pt>
                <c:pt idx="769">
                  <c:v>4.5086119554204662E-2</c:v>
                </c:pt>
                <c:pt idx="770">
                  <c:v>4.5086119554204662E-2</c:v>
                </c:pt>
                <c:pt idx="771">
                  <c:v>4.5086119554204662E-2</c:v>
                </c:pt>
                <c:pt idx="772">
                  <c:v>4.5086119554204662E-2</c:v>
                </c:pt>
                <c:pt idx="773">
                  <c:v>4.5086119554204662E-2</c:v>
                </c:pt>
                <c:pt idx="774">
                  <c:v>4.5086119554204662E-2</c:v>
                </c:pt>
                <c:pt idx="775">
                  <c:v>4.5592705167173259E-2</c:v>
                </c:pt>
                <c:pt idx="776">
                  <c:v>4.6099290780141848E-2</c:v>
                </c:pt>
                <c:pt idx="777">
                  <c:v>4.6099290780141848E-2</c:v>
                </c:pt>
                <c:pt idx="778">
                  <c:v>4.6099290780141848E-2</c:v>
                </c:pt>
                <c:pt idx="779">
                  <c:v>4.6605876393110444E-2</c:v>
                </c:pt>
                <c:pt idx="780">
                  <c:v>4.6605876393110444E-2</c:v>
                </c:pt>
                <c:pt idx="781">
                  <c:v>4.7112462006079034E-2</c:v>
                </c:pt>
                <c:pt idx="782">
                  <c:v>4.7112462006079034E-2</c:v>
                </c:pt>
                <c:pt idx="783">
                  <c:v>4.7619047619047623E-2</c:v>
                </c:pt>
                <c:pt idx="784">
                  <c:v>4.7619047619047623E-2</c:v>
                </c:pt>
                <c:pt idx="785">
                  <c:v>4.7619047619047623E-2</c:v>
                </c:pt>
                <c:pt idx="786">
                  <c:v>4.7619047619047623E-2</c:v>
                </c:pt>
                <c:pt idx="787">
                  <c:v>4.7619047619047623E-2</c:v>
                </c:pt>
                <c:pt idx="788">
                  <c:v>4.8125633232016213E-2</c:v>
                </c:pt>
                <c:pt idx="789">
                  <c:v>4.8125633232016213E-2</c:v>
                </c:pt>
                <c:pt idx="790">
                  <c:v>4.8125633232016213E-2</c:v>
                </c:pt>
                <c:pt idx="791">
                  <c:v>4.8125633232016213E-2</c:v>
                </c:pt>
                <c:pt idx="792">
                  <c:v>4.8125633232016213E-2</c:v>
                </c:pt>
                <c:pt idx="793">
                  <c:v>4.8632218844984802E-2</c:v>
                </c:pt>
                <c:pt idx="794">
                  <c:v>4.8632218844984802E-2</c:v>
                </c:pt>
                <c:pt idx="795">
                  <c:v>4.9138804457953399E-2</c:v>
                </c:pt>
                <c:pt idx="796">
                  <c:v>4.9138804457953399E-2</c:v>
                </c:pt>
                <c:pt idx="797">
                  <c:v>4.9138804457953399E-2</c:v>
                </c:pt>
                <c:pt idx="798">
                  <c:v>4.9138804457953399E-2</c:v>
                </c:pt>
                <c:pt idx="799">
                  <c:v>4.9645390070921988E-2</c:v>
                </c:pt>
                <c:pt idx="800">
                  <c:v>4.9645390070921988E-2</c:v>
                </c:pt>
                <c:pt idx="801">
                  <c:v>4.9645390070921988E-2</c:v>
                </c:pt>
                <c:pt idx="802">
                  <c:v>4.9645390070921988E-2</c:v>
                </c:pt>
                <c:pt idx="803">
                  <c:v>4.9645390070921988E-2</c:v>
                </c:pt>
                <c:pt idx="804">
                  <c:v>5.0151975683890584E-2</c:v>
                </c:pt>
                <c:pt idx="805">
                  <c:v>5.0151975683890584E-2</c:v>
                </c:pt>
                <c:pt idx="806">
                  <c:v>5.0151975683890584E-2</c:v>
                </c:pt>
                <c:pt idx="807">
                  <c:v>5.0151975683890584E-2</c:v>
                </c:pt>
                <c:pt idx="808">
                  <c:v>5.0658561296859174E-2</c:v>
                </c:pt>
                <c:pt idx="809">
                  <c:v>5.0658561296859174E-2</c:v>
                </c:pt>
                <c:pt idx="810">
                  <c:v>5.0658561296859174E-2</c:v>
                </c:pt>
                <c:pt idx="811">
                  <c:v>5.0658561296859174E-2</c:v>
                </c:pt>
                <c:pt idx="812">
                  <c:v>5.0658561296859174E-2</c:v>
                </c:pt>
                <c:pt idx="813">
                  <c:v>5.0658561296859174E-2</c:v>
                </c:pt>
                <c:pt idx="814">
                  <c:v>5.0658561296859174E-2</c:v>
                </c:pt>
                <c:pt idx="815">
                  <c:v>5.0658561296859174E-2</c:v>
                </c:pt>
                <c:pt idx="816">
                  <c:v>5.1165146909827763E-2</c:v>
                </c:pt>
                <c:pt idx="817">
                  <c:v>5.1165146909827763E-2</c:v>
                </c:pt>
                <c:pt idx="818">
                  <c:v>5.1165146909827763E-2</c:v>
                </c:pt>
                <c:pt idx="819">
                  <c:v>5.1165146909827763E-2</c:v>
                </c:pt>
                <c:pt idx="820">
                  <c:v>5.1165146909827763E-2</c:v>
                </c:pt>
                <c:pt idx="821">
                  <c:v>5.167173252279636E-2</c:v>
                </c:pt>
                <c:pt idx="822">
                  <c:v>5.167173252279636E-2</c:v>
                </c:pt>
                <c:pt idx="823">
                  <c:v>5.167173252279636E-2</c:v>
                </c:pt>
                <c:pt idx="824">
                  <c:v>5.167173252279636E-2</c:v>
                </c:pt>
                <c:pt idx="825">
                  <c:v>5.167173252279636E-2</c:v>
                </c:pt>
                <c:pt idx="826">
                  <c:v>5.167173252279636E-2</c:v>
                </c:pt>
                <c:pt idx="827">
                  <c:v>5.167173252279636E-2</c:v>
                </c:pt>
                <c:pt idx="828">
                  <c:v>5.167173252279636E-2</c:v>
                </c:pt>
                <c:pt idx="829">
                  <c:v>5.167173252279636E-2</c:v>
                </c:pt>
                <c:pt idx="830">
                  <c:v>5.2178318135764949E-2</c:v>
                </c:pt>
                <c:pt idx="831">
                  <c:v>5.2178318135764949E-2</c:v>
                </c:pt>
                <c:pt idx="832">
                  <c:v>5.2178318135764949E-2</c:v>
                </c:pt>
                <c:pt idx="833">
                  <c:v>5.2684903748733539E-2</c:v>
                </c:pt>
                <c:pt idx="834">
                  <c:v>5.2684903748733539E-2</c:v>
                </c:pt>
                <c:pt idx="835">
                  <c:v>5.2684903748733539E-2</c:v>
                </c:pt>
                <c:pt idx="836">
                  <c:v>5.3191489361702135E-2</c:v>
                </c:pt>
                <c:pt idx="837">
                  <c:v>5.3191489361702135E-2</c:v>
                </c:pt>
                <c:pt idx="838">
                  <c:v>5.3191489361702135E-2</c:v>
                </c:pt>
                <c:pt idx="839">
                  <c:v>5.3191489361702135E-2</c:v>
                </c:pt>
                <c:pt idx="840">
                  <c:v>5.3191489361702135E-2</c:v>
                </c:pt>
                <c:pt idx="841">
                  <c:v>5.3191489361702135E-2</c:v>
                </c:pt>
                <c:pt idx="842">
                  <c:v>5.3698074974670724E-2</c:v>
                </c:pt>
                <c:pt idx="843">
                  <c:v>5.3698074974670724E-2</c:v>
                </c:pt>
                <c:pt idx="844">
                  <c:v>5.3698074974670724E-2</c:v>
                </c:pt>
                <c:pt idx="845">
                  <c:v>5.3698074974670724E-2</c:v>
                </c:pt>
                <c:pt idx="846">
                  <c:v>5.4204660587639321E-2</c:v>
                </c:pt>
                <c:pt idx="847">
                  <c:v>5.471124620060791E-2</c:v>
                </c:pt>
                <c:pt idx="848">
                  <c:v>5.471124620060791E-2</c:v>
                </c:pt>
                <c:pt idx="849">
                  <c:v>5.471124620060791E-2</c:v>
                </c:pt>
                <c:pt idx="850">
                  <c:v>5.52178318135765E-2</c:v>
                </c:pt>
                <c:pt idx="851">
                  <c:v>5.5724417426545096E-2</c:v>
                </c:pt>
                <c:pt idx="852">
                  <c:v>5.5724417426545096E-2</c:v>
                </c:pt>
                <c:pt idx="853">
                  <c:v>5.5724417426545096E-2</c:v>
                </c:pt>
                <c:pt idx="854">
                  <c:v>5.5724417426545096E-2</c:v>
                </c:pt>
                <c:pt idx="855">
                  <c:v>5.5724417426545096E-2</c:v>
                </c:pt>
                <c:pt idx="856">
                  <c:v>5.5724417426545096E-2</c:v>
                </c:pt>
                <c:pt idx="857">
                  <c:v>5.5724417426545096E-2</c:v>
                </c:pt>
                <c:pt idx="858">
                  <c:v>5.6231003039513686E-2</c:v>
                </c:pt>
                <c:pt idx="859">
                  <c:v>5.6231003039513686E-2</c:v>
                </c:pt>
                <c:pt idx="860">
                  <c:v>5.6231003039513686E-2</c:v>
                </c:pt>
                <c:pt idx="861">
                  <c:v>5.6231003039513686E-2</c:v>
                </c:pt>
                <c:pt idx="862">
                  <c:v>5.6737588652482282E-2</c:v>
                </c:pt>
                <c:pt idx="863">
                  <c:v>5.6737588652482282E-2</c:v>
                </c:pt>
                <c:pt idx="864">
                  <c:v>5.6737588652482282E-2</c:v>
                </c:pt>
                <c:pt idx="865">
                  <c:v>5.7750759878419454E-2</c:v>
                </c:pt>
                <c:pt idx="866">
                  <c:v>5.8257345491388043E-2</c:v>
                </c:pt>
                <c:pt idx="867">
                  <c:v>5.8257345491388043E-2</c:v>
                </c:pt>
                <c:pt idx="868">
                  <c:v>5.8257345491388043E-2</c:v>
                </c:pt>
                <c:pt idx="869">
                  <c:v>5.8257345491388043E-2</c:v>
                </c:pt>
                <c:pt idx="870">
                  <c:v>5.876393110435664E-2</c:v>
                </c:pt>
                <c:pt idx="871">
                  <c:v>5.876393110435664E-2</c:v>
                </c:pt>
                <c:pt idx="872">
                  <c:v>5.9270516717325229E-2</c:v>
                </c:pt>
                <c:pt idx="873">
                  <c:v>5.9270516717325229E-2</c:v>
                </c:pt>
                <c:pt idx="874">
                  <c:v>5.9270516717325229E-2</c:v>
                </c:pt>
                <c:pt idx="875">
                  <c:v>5.9270516717325229E-2</c:v>
                </c:pt>
                <c:pt idx="876">
                  <c:v>5.9777102330293819E-2</c:v>
                </c:pt>
                <c:pt idx="877">
                  <c:v>5.9777102330293819E-2</c:v>
                </c:pt>
                <c:pt idx="878">
                  <c:v>5.9777102330293819E-2</c:v>
                </c:pt>
                <c:pt idx="879">
                  <c:v>6.0283687943262415E-2</c:v>
                </c:pt>
                <c:pt idx="880">
                  <c:v>6.0283687943262415E-2</c:v>
                </c:pt>
                <c:pt idx="881">
                  <c:v>6.0283687943262415E-2</c:v>
                </c:pt>
                <c:pt idx="882">
                  <c:v>6.0283687943262415E-2</c:v>
                </c:pt>
                <c:pt idx="883">
                  <c:v>6.0790273556231005E-2</c:v>
                </c:pt>
                <c:pt idx="884">
                  <c:v>6.0790273556231005E-2</c:v>
                </c:pt>
                <c:pt idx="885">
                  <c:v>6.0790273556231005E-2</c:v>
                </c:pt>
                <c:pt idx="886">
                  <c:v>6.0790273556231005E-2</c:v>
                </c:pt>
                <c:pt idx="887">
                  <c:v>6.0790273556231005E-2</c:v>
                </c:pt>
                <c:pt idx="888">
                  <c:v>6.0790273556231005E-2</c:v>
                </c:pt>
                <c:pt idx="889">
                  <c:v>6.1296859169199601E-2</c:v>
                </c:pt>
                <c:pt idx="890">
                  <c:v>6.1296859169199601E-2</c:v>
                </c:pt>
                <c:pt idx="891">
                  <c:v>6.180344478216819E-2</c:v>
                </c:pt>
                <c:pt idx="892">
                  <c:v>6.180344478216819E-2</c:v>
                </c:pt>
                <c:pt idx="893">
                  <c:v>6.180344478216819E-2</c:v>
                </c:pt>
                <c:pt idx="894">
                  <c:v>6.231003039513678E-2</c:v>
                </c:pt>
                <c:pt idx="895">
                  <c:v>6.231003039513678E-2</c:v>
                </c:pt>
                <c:pt idx="896">
                  <c:v>6.231003039513678E-2</c:v>
                </c:pt>
                <c:pt idx="897">
                  <c:v>6.231003039513678E-2</c:v>
                </c:pt>
                <c:pt idx="898">
                  <c:v>6.231003039513678E-2</c:v>
                </c:pt>
                <c:pt idx="899">
                  <c:v>6.2816616008105369E-2</c:v>
                </c:pt>
                <c:pt idx="900">
                  <c:v>6.3323201621073966E-2</c:v>
                </c:pt>
                <c:pt idx="901">
                  <c:v>6.3323201621073966E-2</c:v>
                </c:pt>
                <c:pt idx="902">
                  <c:v>6.3829787234042562E-2</c:v>
                </c:pt>
                <c:pt idx="903">
                  <c:v>6.3829787234042562E-2</c:v>
                </c:pt>
                <c:pt idx="904">
                  <c:v>6.3829787234042562E-2</c:v>
                </c:pt>
                <c:pt idx="905">
                  <c:v>6.3829787234042562E-2</c:v>
                </c:pt>
                <c:pt idx="906">
                  <c:v>6.3829787234042562E-2</c:v>
                </c:pt>
                <c:pt idx="907">
                  <c:v>6.3829787234042562E-2</c:v>
                </c:pt>
                <c:pt idx="908">
                  <c:v>6.4842958459979741E-2</c:v>
                </c:pt>
                <c:pt idx="909">
                  <c:v>6.4842958459979741E-2</c:v>
                </c:pt>
                <c:pt idx="910">
                  <c:v>6.4842958459979741E-2</c:v>
                </c:pt>
                <c:pt idx="911">
                  <c:v>6.5349544072948337E-2</c:v>
                </c:pt>
                <c:pt idx="912">
                  <c:v>6.5856129685916934E-2</c:v>
                </c:pt>
                <c:pt idx="913">
                  <c:v>6.5856129685916934E-2</c:v>
                </c:pt>
                <c:pt idx="914">
                  <c:v>6.5856129685916934E-2</c:v>
                </c:pt>
                <c:pt idx="915">
                  <c:v>6.6362715298885516E-2</c:v>
                </c:pt>
                <c:pt idx="916">
                  <c:v>6.6362715298885516E-2</c:v>
                </c:pt>
                <c:pt idx="917">
                  <c:v>6.6362715298885516E-2</c:v>
                </c:pt>
                <c:pt idx="918">
                  <c:v>6.6362715298885516E-2</c:v>
                </c:pt>
                <c:pt idx="919">
                  <c:v>6.6362715298885516E-2</c:v>
                </c:pt>
                <c:pt idx="920">
                  <c:v>6.6869300911854113E-2</c:v>
                </c:pt>
                <c:pt idx="921">
                  <c:v>6.6869300911854113E-2</c:v>
                </c:pt>
                <c:pt idx="922">
                  <c:v>6.6869300911854113E-2</c:v>
                </c:pt>
                <c:pt idx="923">
                  <c:v>6.6869300911854113E-2</c:v>
                </c:pt>
                <c:pt idx="924">
                  <c:v>6.7375886524822709E-2</c:v>
                </c:pt>
                <c:pt idx="925">
                  <c:v>6.7375886524822709E-2</c:v>
                </c:pt>
                <c:pt idx="926">
                  <c:v>6.7375886524822709E-2</c:v>
                </c:pt>
                <c:pt idx="927">
                  <c:v>6.7882472137791292E-2</c:v>
                </c:pt>
                <c:pt idx="928">
                  <c:v>6.7882472137791292E-2</c:v>
                </c:pt>
                <c:pt idx="929">
                  <c:v>6.8389057750759888E-2</c:v>
                </c:pt>
                <c:pt idx="930">
                  <c:v>6.8389057750759888E-2</c:v>
                </c:pt>
                <c:pt idx="931">
                  <c:v>6.8389057750759888E-2</c:v>
                </c:pt>
                <c:pt idx="932">
                  <c:v>6.8389057750759888E-2</c:v>
                </c:pt>
                <c:pt idx="933">
                  <c:v>6.8895643363728484E-2</c:v>
                </c:pt>
                <c:pt idx="934">
                  <c:v>6.8895643363728484E-2</c:v>
                </c:pt>
                <c:pt idx="935">
                  <c:v>6.8895643363728484E-2</c:v>
                </c:pt>
                <c:pt idx="936">
                  <c:v>6.8895643363728484E-2</c:v>
                </c:pt>
                <c:pt idx="937">
                  <c:v>6.9402228976697067E-2</c:v>
                </c:pt>
                <c:pt idx="938">
                  <c:v>6.9402228976697067E-2</c:v>
                </c:pt>
                <c:pt idx="939">
                  <c:v>6.9402228976697067E-2</c:v>
                </c:pt>
                <c:pt idx="940">
                  <c:v>6.9908814589665649E-2</c:v>
                </c:pt>
                <c:pt idx="941">
                  <c:v>6.9908814589665649E-2</c:v>
                </c:pt>
                <c:pt idx="942">
                  <c:v>6.9908814589665649E-2</c:v>
                </c:pt>
                <c:pt idx="943">
                  <c:v>6.9908814589665649E-2</c:v>
                </c:pt>
                <c:pt idx="944">
                  <c:v>6.9908814589665649E-2</c:v>
                </c:pt>
                <c:pt idx="945">
                  <c:v>7.0415400202634246E-2</c:v>
                </c:pt>
                <c:pt idx="946">
                  <c:v>7.0415400202634246E-2</c:v>
                </c:pt>
                <c:pt idx="947">
                  <c:v>7.0415400202634246E-2</c:v>
                </c:pt>
                <c:pt idx="948">
                  <c:v>7.0415400202634246E-2</c:v>
                </c:pt>
                <c:pt idx="949">
                  <c:v>7.0921985815602842E-2</c:v>
                </c:pt>
                <c:pt idx="950">
                  <c:v>7.1428571428571425E-2</c:v>
                </c:pt>
                <c:pt idx="951">
                  <c:v>7.1428571428571425E-2</c:v>
                </c:pt>
                <c:pt idx="952">
                  <c:v>7.1935157041540021E-2</c:v>
                </c:pt>
                <c:pt idx="953">
                  <c:v>7.1935157041540021E-2</c:v>
                </c:pt>
                <c:pt idx="954">
                  <c:v>7.1935157041540021E-2</c:v>
                </c:pt>
                <c:pt idx="955">
                  <c:v>7.1935157041540021E-2</c:v>
                </c:pt>
                <c:pt idx="956">
                  <c:v>7.29483282674772E-2</c:v>
                </c:pt>
                <c:pt idx="957">
                  <c:v>7.29483282674772E-2</c:v>
                </c:pt>
                <c:pt idx="958">
                  <c:v>7.3454913880445796E-2</c:v>
                </c:pt>
                <c:pt idx="959">
                  <c:v>7.3454913880445796E-2</c:v>
                </c:pt>
                <c:pt idx="960">
                  <c:v>7.3961499493414393E-2</c:v>
                </c:pt>
                <c:pt idx="961">
                  <c:v>7.3961499493414393E-2</c:v>
                </c:pt>
                <c:pt idx="962">
                  <c:v>7.3961499493414393E-2</c:v>
                </c:pt>
                <c:pt idx="963">
                  <c:v>7.3961499493414393E-2</c:v>
                </c:pt>
                <c:pt idx="964">
                  <c:v>7.3961499493414393E-2</c:v>
                </c:pt>
                <c:pt idx="965">
                  <c:v>7.3961499493414393E-2</c:v>
                </c:pt>
                <c:pt idx="966">
                  <c:v>7.3961499493414393E-2</c:v>
                </c:pt>
                <c:pt idx="967">
                  <c:v>7.4468085106382989E-2</c:v>
                </c:pt>
                <c:pt idx="968">
                  <c:v>7.4468085106382989E-2</c:v>
                </c:pt>
                <c:pt idx="969">
                  <c:v>7.4974670719351572E-2</c:v>
                </c:pt>
                <c:pt idx="970">
                  <c:v>7.4974670719351572E-2</c:v>
                </c:pt>
                <c:pt idx="971">
                  <c:v>7.4974670719351572E-2</c:v>
                </c:pt>
                <c:pt idx="972">
                  <c:v>7.4974670719351572E-2</c:v>
                </c:pt>
                <c:pt idx="973">
                  <c:v>7.5481256332320168E-2</c:v>
                </c:pt>
                <c:pt idx="974">
                  <c:v>7.5481256332320168E-2</c:v>
                </c:pt>
                <c:pt idx="975">
                  <c:v>7.5481256332320168E-2</c:v>
                </c:pt>
                <c:pt idx="976">
                  <c:v>7.5481256332320168E-2</c:v>
                </c:pt>
                <c:pt idx="977">
                  <c:v>7.5987841945288764E-2</c:v>
                </c:pt>
                <c:pt idx="978">
                  <c:v>7.5987841945288764E-2</c:v>
                </c:pt>
                <c:pt idx="979">
                  <c:v>7.6494427558257347E-2</c:v>
                </c:pt>
                <c:pt idx="980">
                  <c:v>7.7001013171225943E-2</c:v>
                </c:pt>
                <c:pt idx="981">
                  <c:v>7.7001013171225943E-2</c:v>
                </c:pt>
                <c:pt idx="982">
                  <c:v>7.7001013171225943E-2</c:v>
                </c:pt>
                <c:pt idx="983">
                  <c:v>7.7001013171225943E-2</c:v>
                </c:pt>
                <c:pt idx="984">
                  <c:v>7.8520770010131719E-2</c:v>
                </c:pt>
                <c:pt idx="985">
                  <c:v>7.8520770010131719E-2</c:v>
                </c:pt>
                <c:pt idx="986">
                  <c:v>7.8520770010131719E-2</c:v>
                </c:pt>
                <c:pt idx="987">
                  <c:v>7.8520770010131719E-2</c:v>
                </c:pt>
                <c:pt idx="988">
                  <c:v>7.9027355623100315E-2</c:v>
                </c:pt>
                <c:pt idx="989">
                  <c:v>8.0040526849037494E-2</c:v>
                </c:pt>
                <c:pt idx="990">
                  <c:v>8.0040526849037494E-2</c:v>
                </c:pt>
                <c:pt idx="991">
                  <c:v>8.0040526849037494E-2</c:v>
                </c:pt>
                <c:pt idx="992">
                  <c:v>8.0040526849037494E-2</c:v>
                </c:pt>
                <c:pt idx="993">
                  <c:v>8.054711246200609E-2</c:v>
                </c:pt>
                <c:pt idx="994">
                  <c:v>8.054711246200609E-2</c:v>
                </c:pt>
                <c:pt idx="995">
                  <c:v>8.054711246200609E-2</c:v>
                </c:pt>
                <c:pt idx="996">
                  <c:v>8.054711246200609E-2</c:v>
                </c:pt>
                <c:pt idx="997">
                  <c:v>8.1053698074974687E-2</c:v>
                </c:pt>
                <c:pt idx="998">
                  <c:v>8.1560283687943269E-2</c:v>
                </c:pt>
                <c:pt idx="999">
                  <c:v>8.2066869300911865E-2</c:v>
                </c:pt>
                <c:pt idx="1000">
                  <c:v>8.2573454913880448E-2</c:v>
                </c:pt>
                <c:pt idx="1001">
                  <c:v>8.3080040526849044E-2</c:v>
                </c:pt>
                <c:pt idx="1002">
                  <c:v>8.3080040526849044E-2</c:v>
                </c:pt>
                <c:pt idx="1003">
                  <c:v>8.4093211752786223E-2</c:v>
                </c:pt>
                <c:pt idx="1004">
                  <c:v>8.4093211752786223E-2</c:v>
                </c:pt>
                <c:pt idx="1005">
                  <c:v>8.4093211752786223E-2</c:v>
                </c:pt>
                <c:pt idx="1006">
                  <c:v>8.459979736575482E-2</c:v>
                </c:pt>
                <c:pt idx="1007">
                  <c:v>8.459979736575482E-2</c:v>
                </c:pt>
                <c:pt idx="1008">
                  <c:v>8.459979736575482E-2</c:v>
                </c:pt>
                <c:pt idx="1009">
                  <c:v>8.5612968591691999E-2</c:v>
                </c:pt>
                <c:pt idx="1010">
                  <c:v>8.5612968591691999E-2</c:v>
                </c:pt>
                <c:pt idx="1011">
                  <c:v>8.6119554204660595E-2</c:v>
                </c:pt>
                <c:pt idx="1012">
                  <c:v>8.6626139817629177E-2</c:v>
                </c:pt>
                <c:pt idx="1013">
                  <c:v>8.763931104356637E-2</c:v>
                </c:pt>
                <c:pt idx="1014">
                  <c:v>8.763931104356637E-2</c:v>
                </c:pt>
                <c:pt idx="1015">
                  <c:v>8.8145896656534967E-2</c:v>
                </c:pt>
                <c:pt idx="1016">
                  <c:v>8.8145896656534967E-2</c:v>
                </c:pt>
                <c:pt idx="1017">
                  <c:v>8.8652482269503549E-2</c:v>
                </c:pt>
                <c:pt idx="1018">
                  <c:v>8.8652482269503549E-2</c:v>
                </c:pt>
                <c:pt idx="1019">
                  <c:v>8.8652482269503549E-2</c:v>
                </c:pt>
                <c:pt idx="1020">
                  <c:v>8.9159067882472146E-2</c:v>
                </c:pt>
                <c:pt idx="1021">
                  <c:v>8.9159067882472146E-2</c:v>
                </c:pt>
                <c:pt idx="1022">
                  <c:v>9.0172239108409324E-2</c:v>
                </c:pt>
                <c:pt idx="1023">
                  <c:v>9.1185410334346517E-2</c:v>
                </c:pt>
                <c:pt idx="1024">
                  <c:v>9.1185410334346517E-2</c:v>
                </c:pt>
                <c:pt idx="1025">
                  <c:v>9.16919959473151E-2</c:v>
                </c:pt>
                <c:pt idx="1026">
                  <c:v>9.16919959473151E-2</c:v>
                </c:pt>
                <c:pt idx="1027">
                  <c:v>9.16919959473151E-2</c:v>
                </c:pt>
                <c:pt idx="1028">
                  <c:v>9.16919959473151E-2</c:v>
                </c:pt>
                <c:pt idx="1029">
                  <c:v>9.16919959473151E-2</c:v>
                </c:pt>
                <c:pt idx="1030">
                  <c:v>9.2198581560283696E-2</c:v>
                </c:pt>
                <c:pt idx="1031">
                  <c:v>9.2705167173252293E-2</c:v>
                </c:pt>
                <c:pt idx="1032">
                  <c:v>9.2705167173252293E-2</c:v>
                </c:pt>
                <c:pt idx="1033">
                  <c:v>9.3211752786220889E-2</c:v>
                </c:pt>
                <c:pt idx="1034">
                  <c:v>9.3211752786220889E-2</c:v>
                </c:pt>
                <c:pt idx="1035">
                  <c:v>9.3211752786220889E-2</c:v>
                </c:pt>
                <c:pt idx="1036">
                  <c:v>9.3211752786220889E-2</c:v>
                </c:pt>
                <c:pt idx="1037">
                  <c:v>9.3718338399189471E-2</c:v>
                </c:pt>
                <c:pt idx="1038">
                  <c:v>9.4224924012158068E-2</c:v>
                </c:pt>
                <c:pt idx="1039">
                  <c:v>9.4224924012158068E-2</c:v>
                </c:pt>
                <c:pt idx="1040">
                  <c:v>9.5238095238095247E-2</c:v>
                </c:pt>
                <c:pt idx="1041">
                  <c:v>9.5744680851063829E-2</c:v>
                </c:pt>
                <c:pt idx="1042">
                  <c:v>9.6251266464032426E-2</c:v>
                </c:pt>
                <c:pt idx="1043">
                  <c:v>9.6251266464032426E-2</c:v>
                </c:pt>
                <c:pt idx="1044">
                  <c:v>9.6251266464032426E-2</c:v>
                </c:pt>
                <c:pt idx="1045">
                  <c:v>9.6757852077001022E-2</c:v>
                </c:pt>
                <c:pt idx="1046">
                  <c:v>9.6757852077001022E-2</c:v>
                </c:pt>
                <c:pt idx="1047">
                  <c:v>9.7264437689969604E-2</c:v>
                </c:pt>
                <c:pt idx="1048">
                  <c:v>9.7264437689969604E-2</c:v>
                </c:pt>
                <c:pt idx="1049">
                  <c:v>9.7264437689969604E-2</c:v>
                </c:pt>
                <c:pt idx="1050">
                  <c:v>9.7264437689969604E-2</c:v>
                </c:pt>
                <c:pt idx="1051">
                  <c:v>9.7771023302938201E-2</c:v>
                </c:pt>
                <c:pt idx="1052">
                  <c:v>9.7771023302938201E-2</c:v>
                </c:pt>
                <c:pt idx="1053">
                  <c:v>9.7771023302938201E-2</c:v>
                </c:pt>
                <c:pt idx="1054">
                  <c:v>9.8277608915906797E-2</c:v>
                </c:pt>
                <c:pt idx="1055">
                  <c:v>9.8277608915906797E-2</c:v>
                </c:pt>
                <c:pt idx="1056">
                  <c:v>9.8277608915906797E-2</c:v>
                </c:pt>
                <c:pt idx="1057">
                  <c:v>9.8277608915906797E-2</c:v>
                </c:pt>
                <c:pt idx="1058">
                  <c:v>9.8277608915906797E-2</c:v>
                </c:pt>
                <c:pt idx="1059">
                  <c:v>9.878419452887538E-2</c:v>
                </c:pt>
                <c:pt idx="1060">
                  <c:v>9.878419452887538E-2</c:v>
                </c:pt>
                <c:pt idx="1061">
                  <c:v>9.878419452887538E-2</c:v>
                </c:pt>
                <c:pt idx="1062">
                  <c:v>9.9290780141843976E-2</c:v>
                </c:pt>
                <c:pt idx="1063">
                  <c:v>9.9290780141843976E-2</c:v>
                </c:pt>
                <c:pt idx="1064">
                  <c:v>9.9797365754812573E-2</c:v>
                </c:pt>
                <c:pt idx="1065">
                  <c:v>9.9797365754812573E-2</c:v>
                </c:pt>
                <c:pt idx="1066">
                  <c:v>9.9797365754812573E-2</c:v>
                </c:pt>
                <c:pt idx="1067">
                  <c:v>9.9797365754812573E-2</c:v>
                </c:pt>
                <c:pt idx="1068">
                  <c:v>0.10030395136778117</c:v>
                </c:pt>
                <c:pt idx="1069">
                  <c:v>0.10030395136778117</c:v>
                </c:pt>
                <c:pt idx="1070">
                  <c:v>0.10030395136778117</c:v>
                </c:pt>
                <c:pt idx="1071">
                  <c:v>0.10030395136778117</c:v>
                </c:pt>
                <c:pt idx="1072">
                  <c:v>0.10030395136778117</c:v>
                </c:pt>
                <c:pt idx="1073">
                  <c:v>0.10081053698074975</c:v>
                </c:pt>
                <c:pt idx="1074">
                  <c:v>0.10081053698074975</c:v>
                </c:pt>
                <c:pt idx="1075">
                  <c:v>0.10131712259371835</c:v>
                </c:pt>
                <c:pt idx="1076">
                  <c:v>0.10182370820668693</c:v>
                </c:pt>
                <c:pt idx="1077">
                  <c:v>0.10233029381965553</c:v>
                </c:pt>
                <c:pt idx="1078">
                  <c:v>0.10283687943262411</c:v>
                </c:pt>
                <c:pt idx="1079">
                  <c:v>0.10334346504559272</c:v>
                </c:pt>
                <c:pt idx="1080">
                  <c:v>0.1038500506585613</c:v>
                </c:pt>
                <c:pt idx="1081">
                  <c:v>0.1043566362715299</c:v>
                </c:pt>
                <c:pt idx="1082">
                  <c:v>0.10536980749746708</c:v>
                </c:pt>
                <c:pt idx="1083">
                  <c:v>0.10587639311043566</c:v>
                </c:pt>
                <c:pt idx="1084">
                  <c:v>0.10638297872340427</c:v>
                </c:pt>
                <c:pt idx="1085">
                  <c:v>0.10638297872340427</c:v>
                </c:pt>
                <c:pt idx="1086">
                  <c:v>0.10638297872340427</c:v>
                </c:pt>
                <c:pt idx="1087">
                  <c:v>0.10688956433637285</c:v>
                </c:pt>
                <c:pt idx="1088">
                  <c:v>0.10688956433637285</c:v>
                </c:pt>
                <c:pt idx="1089">
                  <c:v>0.10790273556231003</c:v>
                </c:pt>
                <c:pt idx="1090">
                  <c:v>0.10790273556231003</c:v>
                </c:pt>
                <c:pt idx="1091">
                  <c:v>0.10790273556231003</c:v>
                </c:pt>
                <c:pt idx="1092">
                  <c:v>0.10840932117527864</c:v>
                </c:pt>
                <c:pt idx="1093">
                  <c:v>0.10840932117527864</c:v>
                </c:pt>
                <c:pt idx="1094">
                  <c:v>0.10840932117527864</c:v>
                </c:pt>
                <c:pt idx="1095">
                  <c:v>0.10840932117527864</c:v>
                </c:pt>
                <c:pt idx="1096">
                  <c:v>0.10891590678824722</c:v>
                </c:pt>
                <c:pt idx="1097">
                  <c:v>0.10942249240121582</c:v>
                </c:pt>
                <c:pt idx="1098">
                  <c:v>0.1099290780141844</c:v>
                </c:pt>
                <c:pt idx="1099">
                  <c:v>0.110435663627153</c:v>
                </c:pt>
                <c:pt idx="1100">
                  <c:v>0.11144883485309019</c:v>
                </c:pt>
                <c:pt idx="1101">
                  <c:v>0.11144883485309019</c:v>
                </c:pt>
                <c:pt idx="1102">
                  <c:v>0.11195542046605877</c:v>
                </c:pt>
                <c:pt idx="1103">
                  <c:v>0.11246200607902737</c:v>
                </c:pt>
                <c:pt idx="1104">
                  <c:v>0.11246200607902737</c:v>
                </c:pt>
                <c:pt idx="1105">
                  <c:v>0.11296859169199595</c:v>
                </c:pt>
                <c:pt idx="1106">
                  <c:v>0.11296859169199595</c:v>
                </c:pt>
                <c:pt idx="1107">
                  <c:v>0.11347517730496456</c:v>
                </c:pt>
                <c:pt idx="1108">
                  <c:v>0.11347517730496456</c:v>
                </c:pt>
                <c:pt idx="1109">
                  <c:v>0.11398176291793315</c:v>
                </c:pt>
                <c:pt idx="1110">
                  <c:v>0.11499493414387033</c:v>
                </c:pt>
                <c:pt idx="1111">
                  <c:v>0.11499493414387033</c:v>
                </c:pt>
                <c:pt idx="1112">
                  <c:v>0.11499493414387033</c:v>
                </c:pt>
                <c:pt idx="1113">
                  <c:v>0.11499493414387033</c:v>
                </c:pt>
                <c:pt idx="1114">
                  <c:v>0.11550151975683891</c:v>
                </c:pt>
                <c:pt idx="1115">
                  <c:v>0.11550151975683891</c:v>
                </c:pt>
                <c:pt idx="1116">
                  <c:v>0.11651469098277609</c:v>
                </c:pt>
                <c:pt idx="1117">
                  <c:v>0.1170212765957447</c:v>
                </c:pt>
                <c:pt idx="1118">
                  <c:v>0.1170212765957447</c:v>
                </c:pt>
                <c:pt idx="1119">
                  <c:v>0.11803444782168188</c:v>
                </c:pt>
                <c:pt idx="1120">
                  <c:v>0.11803444782168188</c:v>
                </c:pt>
                <c:pt idx="1121">
                  <c:v>0.11803444782168188</c:v>
                </c:pt>
                <c:pt idx="1122">
                  <c:v>0.11904761904761905</c:v>
                </c:pt>
                <c:pt idx="1123">
                  <c:v>0.11955420466058764</c:v>
                </c:pt>
                <c:pt idx="1124">
                  <c:v>0.12056737588652483</c:v>
                </c:pt>
                <c:pt idx="1125">
                  <c:v>0.12056737588652483</c:v>
                </c:pt>
                <c:pt idx="1126">
                  <c:v>0.12208713272543062</c:v>
                </c:pt>
                <c:pt idx="1127">
                  <c:v>0.1231003039513678</c:v>
                </c:pt>
                <c:pt idx="1128">
                  <c:v>0.1231003039513678</c:v>
                </c:pt>
                <c:pt idx="1129">
                  <c:v>0.12360688956433638</c:v>
                </c:pt>
                <c:pt idx="1130">
                  <c:v>0.12462006079027356</c:v>
                </c:pt>
                <c:pt idx="1131">
                  <c:v>0.12462006079027356</c:v>
                </c:pt>
                <c:pt idx="1132">
                  <c:v>0.12512664640324217</c:v>
                </c:pt>
                <c:pt idx="1133">
                  <c:v>0.12563323201621074</c:v>
                </c:pt>
                <c:pt idx="1134">
                  <c:v>0.12563323201621074</c:v>
                </c:pt>
                <c:pt idx="1135">
                  <c:v>0.12563323201621074</c:v>
                </c:pt>
                <c:pt idx="1136">
                  <c:v>0.12613981762917936</c:v>
                </c:pt>
                <c:pt idx="1137">
                  <c:v>0.12613981762917936</c:v>
                </c:pt>
                <c:pt idx="1138">
                  <c:v>0.12613981762917936</c:v>
                </c:pt>
                <c:pt idx="1139">
                  <c:v>0.12613981762917936</c:v>
                </c:pt>
                <c:pt idx="1140">
                  <c:v>0.12664640324214793</c:v>
                </c:pt>
                <c:pt idx="1141">
                  <c:v>0.12715298885511653</c:v>
                </c:pt>
                <c:pt idx="1142">
                  <c:v>0.12715298885511653</c:v>
                </c:pt>
                <c:pt idx="1143">
                  <c:v>0.12765957446808512</c:v>
                </c:pt>
                <c:pt idx="1144">
                  <c:v>0.12765957446808512</c:v>
                </c:pt>
                <c:pt idx="1145">
                  <c:v>0.12765957446808512</c:v>
                </c:pt>
                <c:pt idx="1146">
                  <c:v>0.12765957446808512</c:v>
                </c:pt>
                <c:pt idx="1147">
                  <c:v>0.12816616008105369</c:v>
                </c:pt>
                <c:pt idx="1148">
                  <c:v>0.12867274569402229</c:v>
                </c:pt>
                <c:pt idx="1149">
                  <c:v>0.12917933130699089</c:v>
                </c:pt>
                <c:pt idx="1150">
                  <c:v>0.12917933130699089</c:v>
                </c:pt>
                <c:pt idx="1151">
                  <c:v>0.12917933130699089</c:v>
                </c:pt>
                <c:pt idx="1152">
                  <c:v>0.12968591691995948</c:v>
                </c:pt>
                <c:pt idx="1153">
                  <c:v>0.12968591691995948</c:v>
                </c:pt>
                <c:pt idx="1154">
                  <c:v>0.13019250253292808</c:v>
                </c:pt>
                <c:pt idx="1155">
                  <c:v>0.13019250253292808</c:v>
                </c:pt>
                <c:pt idx="1156">
                  <c:v>0.13019250253292808</c:v>
                </c:pt>
                <c:pt idx="1157">
                  <c:v>0.13069908814589667</c:v>
                </c:pt>
                <c:pt idx="1158">
                  <c:v>0.13120567375886524</c:v>
                </c:pt>
                <c:pt idx="1159">
                  <c:v>0.13120567375886524</c:v>
                </c:pt>
                <c:pt idx="1160">
                  <c:v>0.13120567375886524</c:v>
                </c:pt>
                <c:pt idx="1161">
                  <c:v>0.13221884498480244</c:v>
                </c:pt>
                <c:pt idx="1162">
                  <c:v>0.13272543059777103</c:v>
                </c:pt>
                <c:pt idx="1163">
                  <c:v>0.13272543059777103</c:v>
                </c:pt>
                <c:pt idx="1164">
                  <c:v>0.13424518743667679</c:v>
                </c:pt>
                <c:pt idx="1165">
                  <c:v>0.13424518743667679</c:v>
                </c:pt>
                <c:pt idx="1166">
                  <c:v>0.13475177304964542</c:v>
                </c:pt>
                <c:pt idx="1167">
                  <c:v>0.13525835866261399</c:v>
                </c:pt>
                <c:pt idx="1168">
                  <c:v>0.13525835866261399</c:v>
                </c:pt>
                <c:pt idx="1169">
                  <c:v>0.13525835866261399</c:v>
                </c:pt>
                <c:pt idx="1170">
                  <c:v>0.13576494427558258</c:v>
                </c:pt>
                <c:pt idx="1171">
                  <c:v>0.13677811550151978</c:v>
                </c:pt>
                <c:pt idx="1172">
                  <c:v>0.13728470111448834</c:v>
                </c:pt>
                <c:pt idx="1173">
                  <c:v>0.13880445795339413</c:v>
                </c:pt>
                <c:pt idx="1174">
                  <c:v>0.13880445795339413</c:v>
                </c:pt>
                <c:pt idx="1175">
                  <c:v>0.13880445795339413</c:v>
                </c:pt>
                <c:pt idx="1176">
                  <c:v>0.13880445795339413</c:v>
                </c:pt>
                <c:pt idx="1177">
                  <c:v>0.1398176291793313</c:v>
                </c:pt>
                <c:pt idx="1178">
                  <c:v>0.1398176291793313</c:v>
                </c:pt>
                <c:pt idx="1179">
                  <c:v>0.14032421479229992</c:v>
                </c:pt>
                <c:pt idx="1180">
                  <c:v>0.14032421479229992</c:v>
                </c:pt>
                <c:pt idx="1181">
                  <c:v>0.14032421479229992</c:v>
                </c:pt>
                <c:pt idx="1182">
                  <c:v>0.14083080040526849</c:v>
                </c:pt>
                <c:pt idx="1183">
                  <c:v>0.14083080040526849</c:v>
                </c:pt>
                <c:pt idx="1184">
                  <c:v>0.14184397163120568</c:v>
                </c:pt>
                <c:pt idx="1185">
                  <c:v>0.14184397163120568</c:v>
                </c:pt>
                <c:pt idx="1186">
                  <c:v>0.14184397163120568</c:v>
                </c:pt>
                <c:pt idx="1187">
                  <c:v>0.14235055724417428</c:v>
                </c:pt>
                <c:pt idx="1188">
                  <c:v>0.14285714285714285</c:v>
                </c:pt>
                <c:pt idx="1189">
                  <c:v>0.14336372847011147</c:v>
                </c:pt>
                <c:pt idx="1190">
                  <c:v>0.14387031408308004</c:v>
                </c:pt>
                <c:pt idx="1191">
                  <c:v>0.14387031408308004</c:v>
                </c:pt>
                <c:pt idx="1192">
                  <c:v>0.14437689969604864</c:v>
                </c:pt>
                <c:pt idx="1193">
                  <c:v>0.14437689969604864</c:v>
                </c:pt>
                <c:pt idx="1194">
                  <c:v>0.14437689969604864</c:v>
                </c:pt>
                <c:pt idx="1195">
                  <c:v>0.14488348530901723</c:v>
                </c:pt>
                <c:pt idx="1196">
                  <c:v>0.14539007092198583</c:v>
                </c:pt>
                <c:pt idx="1197">
                  <c:v>0.14640324214792302</c:v>
                </c:pt>
                <c:pt idx="1198">
                  <c:v>0.14640324214792302</c:v>
                </c:pt>
                <c:pt idx="1199">
                  <c:v>0.14640324214792302</c:v>
                </c:pt>
                <c:pt idx="1200">
                  <c:v>0.14640324214792302</c:v>
                </c:pt>
                <c:pt idx="1201">
                  <c:v>0.14690982776089159</c:v>
                </c:pt>
                <c:pt idx="1202">
                  <c:v>0.14842958459979738</c:v>
                </c:pt>
                <c:pt idx="1203">
                  <c:v>0.14842958459979738</c:v>
                </c:pt>
                <c:pt idx="1204">
                  <c:v>0.14994934143870314</c:v>
                </c:pt>
                <c:pt idx="1205">
                  <c:v>0.14994934143870314</c:v>
                </c:pt>
                <c:pt idx="1206">
                  <c:v>0.15045592705167177</c:v>
                </c:pt>
                <c:pt idx="1207">
                  <c:v>0.15045592705167177</c:v>
                </c:pt>
                <c:pt idx="1208">
                  <c:v>0.15096251266464034</c:v>
                </c:pt>
                <c:pt idx="1209">
                  <c:v>0.15146909827760893</c:v>
                </c:pt>
                <c:pt idx="1210">
                  <c:v>0.15197568389057753</c:v>
                </c:pt>
                <c:pt idx="1211">
                  <c:v>0.1524822695035461</c:v>
                </c:pt>
                <c:pt idx="1212">
                  <c:v>0.1524822695035461</c:v>
                </c:pt>
                <c:pt idx="1213">
                  <c:v>0.1524822695035461</c:v>
                </c:pt>
                <c:pt idx="1214">
                  <c:v>0.15298885511651469</c:v>
                </c:pt>
                <c:pt idx="1215">
                  <c:v>0.15349544072948329</c:v>
                </c:pt>
                <c:pt idx="1216">
                  <c:v>0.15501519756838908</c:v>
                </c:pt>
                <c:pt idx="1217">
                  <c:v>0.15552178318135765</c:v>
                </c:pt>
                <c:pt idx="1218">
                  <c:v>0.15552178318135765</c:v>
                </c:pt>
                <c:pt idx="1219">
                  <c:v>0.15602836879432624</c:v>
                </c:pt>
                <c:pt idx="1220">
                  <c:v>0.15602836879432624</c:v>
                </c:pt>
                <c:pt idx="1221">
                  <c:v>0.15602836879432624</c:v>
                </c:pt>
                <c:pt idx="1222">
                  <c:v>0.15653495440729484</c:v>
                </c:pt>
                <c:pt idx="1223">
                  <c:v>0.15653495440729484</c:v>
                </c:pt>
                <c:pt idx="1224">
                  <c:v>0.15653495440729484</c:v>
                </c:pt>
                <c:pt idx="1225">
                  <c:v>0.15805471124620063</c:v>
                </c:pt>
                <c:pt idx="1226">
                  <c:v>0.15805471124620063</c:v>
                </c:pt>
                <c:pt idx="1227">
                  <c:v>0.1585612968591692</c:v>
                </c:pt>
                <c:pt idx="1228">
                  <c:v>0.15906788247213782</c:v>
                </c:pt>
                <c:pt idx="1229">
                  <c:v>0.16312056737588654</c:v>
                </c:pt>
                <c:pt idx="1230">
                  <c:v>0.16362715298885513</c:v>
                </c:pt>
                <c:pt idx="1231">
                  <c:v>0.16362715298885513</c:v>
                </c:pt>
                <c:pt idx="1232">
                  <c:v>0.16413373860182373</c:v>
                </c:pt>
                <c:pt idx="1233">
                  <c:v>0.1651469098277609</c:v>
                </c:pt>
                <c:pt idx="1234">
                  <c:v>0.16565349544072949</c:v>
                </c:pt>
                <c:pt idx="1235">
                  <c:v>0.16666666666666669</c:v>
                </c:pt>
                <c:pt idx="1236">
                  <c:v>0.16666666666666669</c:v>
                </c:pt>
                <c:pt idx="1237">
                  <c:v>0.16767983789260388</c:v>
                </c:pt>
                <c:pt idx="1238">
                  <c:v>0.16767983789260388</c:v>
                </c:pt>
                <c:pt idx="1239">
                  <c:v>0.16919959473150964</c:v>
                </c:pt>
                <c:pt idx="1240">
                  <c:v>0.16919959473150964</c:v>
                </c:pt>
                <c:pt idx="1241">
                  <c:v>0.16919959473150964</c:v>
                </c:pt>
                <c:pt idx="1242">
                  <c:v>0.16919959473150964</c:v>
                </c:pt>
                <c:pt idx="1243">
                  <c:v>0.16970618034447824</c:v>
                </c:pt>
                <c:pt idx="1244">
                  <c:v>0.1702127659574468</c:v>
                </c:pt>
                <c:pt idx="1245">
                  <c:v>0.171225937183384</c:v>
                </c:pt>
                <c:pt idx="1246">
                  <c:v>0.171225937183384</c:v>
                </c:pt>
                <c:pt idx="1247">
                  <c:v>0.17223910840932119</c:v>
                </c:pt>
                <c:pt idx="1248">
                  <c:v>0.17375886524822698</c:v>
                </c:pt>
                <c:pt idx="1249">
                  <c:v>0.17426545086119555</c:v>
                </c:pt>
                <c:pt idx="1250">
                  <c:v>0.17477203647416414</c:v>
                </c:pt>
                <c:pt idx="1251">
                  <c:v>0.17578520770010134</c:v>
                </c:pt>
                <c:pt idx="1252">
                  <c:v>0.17578520770010134</c:v>
                </c:pt>
                <c:pt idx="1253">
                  <c:v>0.1773049645390071</c:v>
                </c:pt>
                <c:pt idx="1254">
                  <c:v>0.1773049645390071</c:v>
                </c:pt>
                <c:pt idx="1255">
                  <c:v>0.17831813576494429</c:v>
                </c:pt>
                <c:pt idx="1256">
                  <c:v>0.17831813576494429</c:v>
                </c:pt>
                <c:pt idx="1257">
                  <c:v>0.17933130699088148</c:v>
                </c:pt>
                <c:pt idx="1258">
                  <c:v>0.17933130699088148</c:v>
                </c:pt>
                <c:pt idx="1259">
                  <c:v>0.17983789260385005</c:v>
                </c:pt>
                <c:pt idx="1260">
                  <c:v>0.18085106382978725</c:v>
                </c:pt>
                <c:pt idx="1261">
                  <c:v>0.18135764944275584</c:v>
                </c:pt>
                <c:pt idx="1262">
                  <c:v>0.18186423505572444</c:v>
                </c:pt>
                <c:pt idx="1263">
                  <c:v>0.18186423505572444</c:v>
                </c:pt>
                <c:pt idx="1264">
                  <c:v>0.18237082066869303</c:v>
                </c:pt>
                <c:pt idx="1265">
                  <c:v>0.1828774062816616</c:v>
                </c:pt>
                <c:pt idx="1266">
                  <c:v>0.18541033434650459</c:v>
                </c:pt>
                <c:pt idx="1267">
                  <c:v>0.18591691995947315</c:v>
                </c:pt>
                <c:pt idx="1268">
                  <c:v>0.18642350557244178</c:v>
                </c:pt>
                <c:pt idx="1269">
                  <c:v>0.18642350557244178</c:v>
                </c:pt>
                <c:pt idx="1270">
                  <c:v>0.18743667679837894</c:v>
                </c:pt>
                <c:pt idx="1271">
                  <c:v>0.19047619047619049</c:v>
                </c:pt>
                <c:pt idx="1272">
                  <c:v>0.19098277608915909</c:v>
                </c:pt>
                <c:pt idx="1273">
                  <c:v>0.19148936170212766</c:v>
                </c:pt>
                <c:pt idx="1274">
                  <c:v>0.19452887537993921</c:v>
                </c:pt>
                <c:pt idx="1275">
                  <c:v>0.19503546099290783</c:v>
                </c:pt>
                <c:pt idx="1276">
                  <c:v>0.19706180344478219</c:v>
                </c:pt>
                <c:pt idx="1277">
                  <c:v>0.19807497467071938</c:v>
                </c:pt>
                <c:pt idx="1278">
                  <c:v>0.2016210739614995</c:v>
                </c:pt>
                <c:pt idx="1279">
                  <c:v>0.2026342451874367</c:v>
                </c:pt>
                <c:pt idx="1280">
                  <c:v>0.20364741641337386</c:v>
                </c:pt>
                <c:pt idx="1281">
                  <c:v>0.20415400202634248</c:v>
                </c:pt>
                <c:pt idx="1282">
                  <c:v>0.20466058763931105</c:v>
                </c:pt>
                <c:pt idx="1283">
                  <c:v>0.20618034447821684</c:v>
                </c:pt>
                <c:pt idx="1284">
                  <c:v>0.20820668693009123</c:v>
                </c:pt>
                <c:pt idx="1285">
                  <c:v>0.20820668693009123</c:v>
                </c:pt>
                <c:pt idx="1286">
                  <c:v>0.20972644376899696</c:v>
                </c:pt>
                <c:pt idx="1287">
                  <c:v>0.21023302938196559</c:v>
                </c:pt>
                <c:pt idx="1288">
                  <c:v>0.21073961499493415</c:v>
                </c:pt>
                <c:pt idx="1289">
                  <c:v>0.21175278622087132</c:v>
                </c:pt>
                <c:pt idx="1290">
                  <c:v>0.21225937183383994</c:v>
                </c:pt>
                <c:pt idx="1291">
                  <c:v>0.21225937183383994</c:v>
                </c:pt>
                <c:pt idx="1292">
                  <c:v>0.21377912867274571</c:v>
                </c:pt>
                <c:pt idx="1293">
                  <c:v>0.21428571428571433</c:v>
                </c:pt>
                <c:pt idx="1294">
                  <c:v>0.21529888551165149</c:v>
                </c:pt>
                <c:pt idx="1295">
                  <c:v>0.21681864235055728</c:v>
                </c:pt>
                <c:pt idx="1296">
                  <c:v>0.21783181357649445</c:v>
                </c:pt>
                <c:pt idx="1297">
                  <c:v>0.21783181357649445</c:v>
                </c:pt>
                <c:pt idx="1298">
                  <c:v>0.21833839918946302</c:v>
                </c:pt>
                <c:pt idx="1299">
                  <c:v>0.21884498480243164</c:v>
                </c:pt>
                <c:pt idx="1300">
                  <c:v>0.220871327254306</c:v>
                </c:pt>
                <c:pt idx="1301">
                  <c:v>0.220871327254306</c:v>
                </c:pt>
                <c:pt idx="1302">
                  <c:v>0.2213779128672746</c:v>
                </c:pt>
                <c:pt idx="1303">
                  <c:v>0.22289766970618038</c:v>
                </c:pt>
                <c:pt idx="1304">
                  <c:v>0.22340425531914895</c:v>
                </c:pt>
                <c:pt idx="1305">
                  <c:v>0.22391084093211755</c:v>
                </c:pt>
                <c:pt idx="1306">
                  <c:v>0.22492401215805474</c:v>
                </c:pt>
                <c:pt idx="1307">
                  <c:v>0.22998986828774065</c:v>
                </c:pt>
                <c:pt idx="1308">
                  <c:v>0.23049645390070922</c:v>
                </c:pt>
                <c:pt idx="1309">
                  <c:v>0.23150962512664644</c:v>
                </c:pt>
                <c:pt idx="1310">
                  <c:v>0.23252279635258361</c:v>
                </c:pt>
                <c:pt idx="1311">
                  <c:v>0.2335359675785208</c:v>
                </c:pt>
                <c:pt idx="1312">
                  <c:v>0.23606889564336375</c:v>
                </c:pt>
                <c:pt idx="1313">
                  <c:v>0.23708206686930092</c:v>
                </c:pt>
                <c:pt idx="1314">
                  <c:v>0.23758865248226954</c:v>
                </c:pt>
                <c:pt idx="1315">
                  <c:v>0.23860182370820671</c:v>
                </c:pt>
                <c:pt idx="1316">
                  <c:v>0.2396149949341439</c:v>
                </c:pt>
                <c:pt idx="1317">
                  <c:v>0.24062816616008106</c:v>
                </c:pt>
                <c:pt idx="1318">
                  <c:v>0.24214792299898685</c:v>
                </c:pt>
                <c:pt idx="1319">
                  <c:v>0.24468085106382981</c:v>
                </c:pt>
                <c:pt idx="1320">
                  <c:v>0.24468085106382981</c:v>
                </c:pt>
                <c:pt idx="1321">
                  <c:v>0.2462006079027356</c:v>
                </c:pt>
                <c:pt idx="1322">
                  <c:v>0.24772036474164133</c:v>
                </c:pt>
                <c:pt idx="1323">
                  <c:v>0.24924012158054712</c:v>
                </c:pt>
                <c:pt idx="1324">
                  <c:v>0.25075987841945291</c:v>
                </c:pt>
                <c:pt idx="1325">
                  <c:v>0.25227963525835873</c:v>
                </c:pt>
                <c:pt idx="1326">
                  <c:v>0.25278622087132729</c:v>
                </c:pt>
                <c:pt idx="1327">
                  <c:v>0.25430597771023306</c:v>
                </c:pt>
                <c:pt idx="1328">
                  <c:v>0.25531914893617025</c:v>
                </c:pt>
                <c:pt idx="1329">
                  <c:v>0.25582573454913882</c:v>
                </c:pt>
                <c:pt idx="1330">
                  <c:v>0.25582573454913882</c:v>
                </c:pt>
                <c:pt idx="1331">
                  <c:v>0.25582573454913882</c:v>
                </c:pt>
                <c:pt idx="1332">
                  <c:v>0.25582573454913882</c:v>
                </c:pt>
                <c:pt idx="1333">
                  <c:v>0.25582573454913882</c:v>
                </c:pt>
                <c:pt idx="1334">
                  <c:v>0.25683890577507601</c:v>
                </c:pt>
                <c:pt idx="1335">
                  <c:v>0.2578520770010132</c:v>
                </c:pt>
                <c:pt idx="1336">
                  <c:v>0.26190476190476192</c:v>
                </c:pt>
                <c:pt idx="1337">
                  <c:v>0.26291793313069911</c:v>
                </c:pt>
                <c:pt idx="1338">
                  <c:v>0.2639311043566363</c:v>
                </c:pt>
                <c:pt idx="1339">
                  <c:v>0.26443768996960487</c:v>
                </c:pt>
                <c:pt idx="1340">
                  <c:v>0.2649442755825735</c:v>
                </c:pt>
                <c:pt idx="1341">
                  <c:v>0.26798378926038502</c:v>
                </c:pt>
                <c:pt idx="1342">
                  <c:v>0.26899696048632221</c:v>
                </c:pt>
                <c:pt idx="1343">
                  <c:v>0.27152988855116517</c:v>
                </c:pt>
                <c:pt idx="1344">
                  <c:v>0.27456940222897669</c:v>
                </c:pt>
                <c:pt idx="1345">
                  <c:v>0.27507598784194531</c:v>
                </c:pt>
                <c:pt idx="1346">
                  <c:v>0.27558257345491394</c:v>
                </c:pt>
                <c:pt idx="1347">
                  <c:v>0.27811550151975689</c:v>
                </c:pt>
                <c:pt idx="1348">
                  <c:v>0.2796352583586626</c:v>
                </c:pt>
                <c:pt idx="1349">
                  <c:v>0.2796352583586626</c:v>
                </c:pt>
                <c:pt idx="1350">
                  <c:v>0.28014184397163122</c:v>
                </c:pt>
                <c:pt idx="1351">
                  <c:v>0.28419452887537999</c:v>
                </c:pt>
                <c:pt idx="1352">
                  <c:v>0.2857142857142857</c:v>
                </c:pt>
                <c:pt idx="1353">
                  <c:v>0.28622087132725432</c:v>
                </c:pt>
                <c:pt idx="1354">
                  <c:v>0.28723404255319152</c:v>
                </c:pt>
                <c:pt idx="1355">
                  <c:v>0.2917933130699088</c:v>
                </c:pt>
                <c:pt idx="1356">
                  <c:v>0.2917933130699088</c:v>
                </c:pt>
                <c:pt idx="1357">
                  <c:v>0.29381965552178319</c:v>
                </c:pt>
                <c:pt idx="1358">
                  <c:v>0.29432624113475175</c:v>
                </c:pt>
                <c:pt idx="1359">
                  <c:v>0.29584599797365757</c:v>
                </c:pt>
                <c:pt idx="1360">
                  <c:v>0.29635258358662614</c:v>
                </c:pt>
                <c:pt idx="1361">
                  <c:v>0.29635258358662614</c:v>
                </c:pt>
                <c:pt idx="1362">
                  <c:v>0.29787234042553196</c:v>
                </c:pt>
                <c:pt idx="1363">
                  <c:v>0.30445795339412363</c:v>
                </c:pt>
                <c:pt idx="1364">
                  <c:v>0.30496453900709219</c:v>
                </c:pt>
                <c:pt idx="1365">
                  <c:v>0.30547112462006082</c:v>
                </c:pt>
                <c:pt idx="1366">
                  <c:v>0.3074974670719352</c:v>
                </c:pt>
                <c:pt idx="1367">
                  <c:v>0.30800405268490377</c:v>
                </c:pt>
                <c:pt idx="1368">
                  <c:v>0.31155015197568392</c:v>
                </c:pt>
                <c:pt idx="1369">
                  <c:v>0.31306990881458968</c:v>
                </c:pt>
                <c:pt idx="1370">
                  <c:v>0.31357649442755831</c:v>
                </c:pt>
                <c:pt idx="1371">
                  <c:v>0.31560283687943269</c:v>
                </c:pt>
                <c:pt idx="1372">
                  <c:v>0.31560283687943269</c:v>
                </c:pt>
                <c:pt idx="1373">
                  <c:v>0.31610942249240126</c:v>
                </c:pt>
                <c:pt idx="1374">
                  <c:v>0.3171225937183384</c:v>
                </c:pt>
                <c:pt idx="1375">
                  <c:v>0.31914893617021278</c:v>
                </c:pt>
                <c:pt idx="1376">
                  <c:v>0.32370820668693012</c:v>
                </c:pt>
                <c:pt idx="1377">
                  <c:v>0.32421479229989875</c:v>
                </c:pt>
                <c:pt idx="1378">
                  <c:v>0.32573454913880445</c:v>
                </c:pt>
                <c:pt idx="1379">
                  <c:v>0.32725430597771027</c:v>
                </c:pt>
                <c:pt idx="1380">
                  <c:v>0.32725430597771027</c:v>
                </c:pt>
                <c:pt idx="1381">
                  <c:v>0.33130699088145898</c:v>
                </c:pt>
                <c:pt idx="1382">
                  <c:v>0.33687943262411352</c:v>
                </c:pt>
                <c:pt idx="1383">
                  <c:v>0.33738601823708209</c:v>
                </c:pt>
                <c:pt idx="1384">
                  <c:v>0.34143870314083086</c:v>
                </c:pt>
                <c:pt idx="1385">
                  <c:v>0.3546099290780142</c:v>
                </c:pt>
                <c:pt idx="1386">
                  <c:v>0.36828774062816616</c:v>
                </c:pt>
                <c:pt idx="1387">
                  <c:v>0.37993920972644379</c:v>
                </c:pt>
                <c:pt idx="1388">
                  <c:v>0.38196555217831818</c:v>
                </c:pt>
                <c:pt idx="1389">
                  <c:v>0.39361702127659576</c:v>
                </c:pt>
                <c:pt idx="1390">
                  <c:v>0.39361702127659576</c:v>
                </c:pt>
                <c:pt idx="1391">
                  <c:v>0.39463019250253295</c:v>
                </c:pt>
                <c:pt idx="1392">
                  <c:v>0.39969604863221886</c:v>
                </c:pt>
                <c:pt idx="1393">
                  <c:v>0.40374873353596757</c:v>
                </c:pt>
                <c:pt idx="1394">
                  <c:v>0.4078014184397164</c:v>
                </c:pt>
                <c:pt idx="1395">
                  <c:v>0.41742654508611959</c:v>
                </c:pt>
                <c:pt idx="1396">
                  <c:v>0.41843971631205679</c:v>
                </c:pt>
                <c:pt idx="1397">
                  <c:v>0.42755825734549141</c:v>
                </c:pt>
                <c:pt idx="1398">
                  <c:v>0.44326241134751776</c:v>
                </c:pt>
                <c:pt idx="1399">
                  <c:v>0.44326241134751776</c:v>
                </c:pt>
                <c:pt idx="1400">
                  <c:v>0.44630192502532934</c:v>
                </c:pt>
                <c:pt idx="1401">
                  <c:v>0.44680851063829791</c:v>
                </c:pt>
                <c:pt idx="1402">
                  <c:v>0.44984802431610948</c:v>
                </c:pt>
                <c:pt idx="1403">
                  <c:v>0.45187436676798381</c:v>
                </c:pt>
                <c:pt idx="1404">
                  <c:v>0.45187436676798381</c:v>
                </c:pt>
                <c:pt idx="1405">
                  <c:v>0.45390070921985826</c:v>
                </c:pt>
                <c:pt idx="1406">
                  <c:v>0.45744680851063829</c:v>
                </c:pt>
                <c:pt idx="1407">
                  <c:v>0.46605876393110435</c:v>
                </c:pt>
                <c:pt idx="1408">
                  <c:v>0.47416413373860183</c:v>
                </c:pt>
                <c:pt idx="1409">
                  <c:v>0.4746707193515704</c:v>
                </c:pt>
                <c:pt idx="1410">
                  <c:v>0.47669706180344484</c:v>
                </c:pt>
                <c:pt idx="1411">
                  <c:v>0.48125633232016213</c:v>
                </c:pt>
                <c:pt idx="1412">
                  <c:v>0.48784194528875385</c:v>
                </c:pt>
                <c:pt idx="1413">
                  <c:v>0.49696048632218853</c:v>
                </c:pt>
                <c:pt idx="1414">
                  <c:v>0.50253292806484295</c:v>
                </c:pt>
                <c:pt idx="1415">
                  <c:v>0.53444782168186433</c:v>
                </c:pt>
                <c:pt idx="1416">
                  <c:v>0.53799392097264442</c:v>
                </c:pt>
                <c:pt idx="1417">
                  <c:v>0.54457953394123615</c:v>
                </c:pt>
                <c:pt idx="1418">
                  <c:v>0.55268490374873358</c:v>
                </c:pt>
                <c:pt idx="1419">
                  <c:v>0.58257345491388046</c:v>
                </c:pt>
                <c:pt idx="1420">
                  <c:v>0.6185410334346505</c:v>
                </c:pt>
                <c:pt idx="1421">
                  <c:v>0.64437689969604872</c:v>
                </c:pt>
                <c:pt idx="1422">
                  <c:v>0.66058763931104358</c:v>
                </c:pt>
                <c:pt idx="1423">
                  <c:v>0.737082066869301</c:v>
                </c:pt>
                <c:pt idx="1424">
                  <c:v>0.77760891590678827</c:v>
                </c:pt>
                <c:pt idx="1425">
                  <c:v>0.82573454913880451</c:v>
                </c:pt>
                <c:pt idx="1426">
                  <c:v>0.84397163120567387</c:v>
                </c:pt>
                <c:pt idx="1427">
                  <c:v>0.85612968591691996</c:v>
                </c:pt>
                <c:pt idx="1428">
                  <c:v>1</c:v>
                </c:pt>
              </c:numCache>
            </c:numRef>
          </c:xVal>
          <c:yVal>
            <c:numRef>
              <c:f>CURE!$AA$4:$AA$5326</c:f>
              <c:numCache>
                <c:formatCode>0.00</c:formatCode>
                <c:ptCount val="5323"/>
                <c:pt idx="0">
                  <c:v>-0.13472836189027337</c:v>
                </c:pt>
                <c:pt idx="1">
                  <c:v>-1.5501299653927645</c:v>
                </c:pt>
                <c:pt idx="2">
                  <c:v>-1.5502669430473546</c:v>
                </c:pt>
                <c:pt idx="3">
                  <c:v>-1.6073854508135328</c:v>
                </c:pt>
                <c:pt idx="4">
                  <c:v>-1.6702643006100892</c:v>
                </c:pt>
                <c:pt idx="5">
                  <c:v>-1.6831192539101303</c:v>
                </c:pt>
                <c:pt idx="6">
                  <c:v>-1.6914346337264135</c:v>
                </c:pt>
                <c:pt idx="7">
                  <c:v>-1.7028726379719181</c:v>
                </c:pt>
                <c:pt idx="8">
                  <c:v>-2.4776393049949479</c:v>
                </c:pt>
                <c:pt idx="9">
                  <c:v>-3.0641346688818185</c:v>
                </c:pt>
                <c:pt idx="10">
                  <c:v>-3.0643661499014314</c:v>
                </c:pt>
                <c:pt idx="11">
                  <c:v>-3.0648906610744384</c:v>
                </c:pt>
                <c:pt idx="12">
                  <c:v>-3.0660296474711983</c:v>
                </c:pt>
                <c:pt idx="13">
                  <c:v>-3.069612297781279</c:v>
                </c:pt>
                <c:pt idx="14">
                  <c:v>-3.0731907711959052</c:v>
                </c:pt>
                <c:pt idx="15">
                  <c:v>-3.0736839343264495</c:v>
                </c:pt>
                <c:pt idx="16">
                  <c:v>-6.3788467992808755</c:v>
                </c:pt>
                <c:pt idx="17">
                  <c:v>-6.3793509605882903</c:v>
                </c:pt>
                <c:pt idx="18">
                  <c:v>-6.3806658343115155</c:v>
                </c:pt>
                <c:pt idx="19">
                  <c:v>-6.3807964452130266</c:v>
                </c:pt>
                <c:pt idx="20">
                  <c:v>-6.6677223212469023</c:v>
                </c:pt>
                <c:pt idx="21">
                  <c:v>-6.6745719414148112</c:v>
                </c:pt>
                <c:pt idx="22">
                  <c:v>-6.6931305819478508</c:v>
                </c:pt>
                <c:pt idx="23">
                  <c:v>-6.6931792403357822</c:v>
                </c:pt>
                <c:pt idx="24">
                  <c:v>-6.6932052848846402</c:v>
                </c:pt>
                <c:pt idx="25">
                  <c:v>-6.6960775028866824</c:v>
                </c:pt>
                <c:pt idx="26">
                  <c:v>-6.6964034522491014</c:v>
                </c:pt>
                <c:pt idx="27">
                  <c:v>-6.7100599477368217</c:v>
                </c:pt>
                <c:pt idx="28">
                  <c:v>-6.7124426742194139</c:v>
                </c:pt>
                <c:pt idx="29">
                  <c:v>-6.7131192472063139</c:v>
                </c:pt>
                <c:pt idx="30">
                  <c:v>-6.7138417589006343</c:v>
                </c:pt>
                <c:pt idx="31">
                  <c:v>-6.7146949518282568</c:v>
                </c:pt>
                <c:pt idx="32">
                  <c:v>-6.7814646314325158</c:v>
                </c:pt>
                <c:pt idx="33">
                  <c:v>-6.7845530054877701</c:v>
                </c:pt>
                <c:pt idx="34">
                  <c:v>-6.7863202309936019</c:v>
                </c:pt>
                <c:pt idx="35">
                  <c:v>-7.58991339198852</c:v>
                </c:pt>
                <c:pt idx="36">
                  <c:v>-7.5916832402138859</c:v>
                </c:pt>
                <c:pt idx="37">
                  <c:v>-7.5956422275504147</c:v>
                </c:pt>
                <c:pt idx="38">
                  <c:v>-7.5965106001685969</c:v>
                </c:pt>
                <c:pt idx="39">
                  <c:v>-7.6025791971467642</c:v>
                </c:pt>
                <c:pt idx="40">
                  <c:v>-7.6032105916284287</c:v>
                </c:pt>
                <c:pt idx="41">
                  <c:v>-7.6264588855301199</c:v>
                </c:pt>
                <c:pt idx="42">
                  <c:v>-7.6266175700199392</c:v>
                </c:pt>
                <c:pt idx="43">
                  <c:v>-7.6286115854031067</c:v>
                </c:pt>
                <c:pt idx="44">
                  <c:v>-7.6304705811966693</c:v>
                </c:pt>
                <c:pt idx="45">
                  <c:v>-7.6306823896015326</c:v>
                </c:pt>
                <c:pt idx="46">
                  <c:v>-7.6316011950553273</c:v>
                </c:pt>
                <c:pt idx="47">
                  <c:v>-7.6397379864355308</c:v>
                </c:pt>
                <c:pt idx="48">
                  <c:v>-7.6434566770852728</c:v>
                </c:pt>
                <c:pt idx="49">
                  <c:v>-7.6435572573105395</c:v>
                </c:pt>
                <c:pt idx="50">
                  <c:v>-7.6460318942770611</c:v>
                </c:pt>
                <c:pt idx="51">
                  <c:v>-7.655850890208419</c:v>
                </c:pt>
                <c:pt idx="52">
                  <c:v>-7.7121431005105716</c:v>
                </c:pt>
                <c:pt idx="53">
                  <c:v>-28.523972454341724</c:v>
                </c:pt>
                <c:pt idx="54">
                  <c:v>-28.525865492016127</c:v>
                </c:pt>
                <c:pt idx="55">
                  <c:v>-28.585771189137706</c:v>
                </c:pt>
                <c:pt idx="56">
                  <c:v>-28.586180532288228</c:v>
                </c:pt>
                <c:pt idx="57">
                  <c:v>-28.586291468090362</c:v>
                </c:pt>
                <c:pt idx="58">
                  <c:v>-28.588669223462293</c:v>
                </c:pt>
                <c:pt idx="59">
                  <c:v>-28.909497144677864</c:v>
                </c:pt>
                <c:pt idx="60">
                  <c:v>-28.913432702588224</c:v>
                </c:pt>
                <c:pt idx="61">
                  <c:v>-28.92067165338608</c:v>
                </c:pt>
                <c:pt idx="62">
                  <c:v>-28.921253585021493</c:v>
                </c:pt>
                <c:pt idx="63">
                  <c:v>-28.922424953156479</c:v>
                </c:pt>
                <c:pt idx="64">
                  <c:v>-28.922525008066199</c:v>
                </c:pt>
                <c:pt idx="65">
                  <c:v>-28.926389591616935</c:v>
                </c:pt>
                <c:pt idx="66">
                  <c:v>-28.926972901599925</c:v>
                </c:pt>
                <c:pt idx="67">
                  <c:v>-28.927026958864193</c:v>
                </c:pt>
                <c:pt idx="68">
                  <c:v>-28.968376849708346</c:v>
                </c:pt>
                <c:pt idx="69">
                  <c:v>-28.971043062487411</c:v>
                </c:pt>
                <c:pt idx="70">
                  <c:v>-28.974195237395914</c:v>
                </c:pt>
                <c:pt idx="71">
                  <c:v>-28.97873931405384</c:v>
                </c:pt>
                <c:pt idx="72">
                  <c:v>-28.978792662008463</c:v>
                </c:pt>
                <c:pt idx="73">
                  <c:v>-29.434456078695689</c:v>
                </c:pt>
                <c:pt idx="74">
                  <c:v>-29.439921584285337</c:v>
                </c:pt>
                <c:pt idx="75">
                  <c:v>-29.43993925260115</c:v>
                </c:pt>
                <c:pt idx="76">
                  <c:v>-29.445913305547812</c:v>
                </c:pt>
                <c:pt idx="77">
                  <c:v>-29.479328164553827</c:v>
                </c:pt>
                <c:pt idx="78">
                  <c:v>-29.580037308470928</c:v>
                </c:pt>
                <c:pt idx="79">
                  <c:v>-29.607003272845958</c:v>
                </c:pt>
                <c:pt idx="80">
                  <c:v>-29.613543975692515</c:v>
                </c:pt>
                <c:pt idx="81">
                  <c:v>-29.66845710339868</c:v>
                </c:pt>
                <c:pt idx="82">
                  <c:v>-29.670888800927528</c:v>
                </c:pt>
                <c:pt idx="83">
                  <c:v>-29.674039554523674</c:v>
                </c:pt>
                <c:pt idx="84">
                  <c:v>-29.868041732742942</c:v>
                </c:pt>
                <c:pt idx="85">
                  <c:v>-29.879760373689201</c:v>
                </c:pt>
                <c:pt idx="86">
                  <c:v>-29.884813924379586</c:v>
                </c:pt>
                <c:pt idx="87">
                  <c:v>-29.884951614669106</c:v>
                </c:pt>
                <c:pt idx="88">
                  <c:v>-29.890227573378578</c:v>
                </c:pt>
                <c:pt idx="89">
                  <c:v>-29.890423927662418</c:v>
                </c:pt>
                <c:pt idx="90">
                  <c:v>-29.896667404219663</c:v>
                </c:pt>
                <c:pt idx="91">
                  <c:v>-29.898512645427772</c:v>
                </c:pt>
                <c:pt idx="92">
                  <c:v>-29.898839725292458</c:v>
                </c:pt>
                <c:pt idx="93">
                  <c:v>-29.902995706053542</c:v>
                </c:pt>
                <c:pt idx="94">
                  <c:v>-29.931804945237609</c:v>
                </c:pt>
                <c:pt idx="95">
                  <c:v>-29.935207123872726</c:v>
                </c:pt>
                <c:pt idx="96">
                  <c:v>-29.951941072883912</c:v>
                </c:pt>
                <c:pt idx="97">
                  <c:v>-29.952921705164481</c:v>
                </c:pt>
                <c:pt idx="98">
                  <c:v>-29.961522119933843</c:v>
                </c:pt>
                <c:pt idx="99">
                  <c:v>-30.508845256005799</c:v>
                </c:pt>
                <c:pt idx="100">
                  <c:v>-30.984225589999674</c:v>
                </c:pt>
                <c:pt idx="101">
                  <c:v>-31.037972232076736</c:v>
                </c:pt>
                <c:pt idx="102">
                  <c:v>-31.052320952455261</c:v>
                </c:pt>
                <c:pt idx="103">
                  <c:v>-31.052411245386292</c:v>
                </c:pt>
                <c:pt idx="104">
                  <c:v>-31.262000218002004</c:v>
                </c:pt>
                <c:pt idx="105">
                  <c:v>-31.264860184803709</c:v>
                </c:pt>
                <c:pt idx="106">
                  <c:v>-31.276294136930133</c:v>
                </c:pt>
                <c:pt idx="107">
                  <c:v>-31.281136749897058</c:v>
                </c:pt>
                <c:pt idx="108">
                  <c:v>-31.288607440925453</c:v>
                </c:pt>
                <c:pt idx="109">
                  <c:v>-31.350847687399877</c:v>
                </c:pt>
                <c:pt idx="110">
                  <c:v>-32.090092023419956</c:v>
                </c:pt>
                <c:pt idx="111">
                  <c:v>-37.497123946815258</c:v>
                </c:pt>
                <c:pt idx="112">
                  <c:v>-37.50118774010982</c:v>
                </c:pt>
                <c:pt idx="113">
                  <c:v>-37.504090472839174</c:v>
                </c:pt>
                <c:pt idx="114">
                  <c:v>-37.594643258614127</c:v>
                </c:pt>
                <c:pt idx="115">
                  <c:v>-37.610206476226864</c:v>
                </c:pt>
                <c:pt idx="116">
                  <c:v>-37.610390562522376</c:v>
                </c:pt>
                <c:pt idx="117">
                  <c:v>-37.61056996821457</c:v>
                </c:pt>
                <c:pt idx="118">
                  <c:v>-37.612361805754546</c:v>
                </c:pt>
                <c:pt idx="119">
                  <c:v>-37.612485603850573</c:v>
                </c:pt>
                <c:pt idx="120">
                  <c:v>-37.616041509460054</c:v>
                </c:pt>
                <c:pt idx="121">
                  <c:v>-38.289634047326089</c:v>
                </c:pt>
                <c:pt idx="122">
                  <c:v>-38.291529904230323</c:v>
                </c:pt>
                <c:pt idx="123">
                  <c:v>-38.291838345574945</c:v>
                </c:pt>
                <c:pt idx="124">
                  <c:v>-38.296928882396266</c:v>
                </c:pt>
                <c:pt idx="125">
                  <c:v>-38.406886058104284</c:v>
                </c:pt>
                <c:pt idx="126">
                  <c:v>-40.273339303683983</c:v>
                </c:pt>
                <c:pt idx="127">
                  <c:v>-40.289876132800465</c:v>
                </c:pt>
                <c:pt idx="128">
                  <c:v>-40.301976864895209</c:v>
                </c:pt>
                <c:pt idx="129">
                  <c:v>-40.338221960905166</c:v>
                </c:pt>
                <c:pt idx="130">
                  <c:v>-40.354111907380556</c:v>
                </c:pt>
                <c:pt idx="131">
                  <c:v>-40.36923868177464</c:v>
                </c:pt>
                <c:pt idx="132">
                  <c:v>-40.415846247688016</c:v>
                </c:pt>
                <c:pt idx="133">
                  <c:v>-40.42654582706048</c:v>
                </c:pt>
                <c:pt idx="134">
                  <c:v>-40.427465953979457</c:v>
                </c:pt>
                <c:pt idx="135">
                  <c:v>-40.431746500781678</c:v>
                </c:pt>
                <c:pt idx="136">
                  <c:v>-40.436517697790521</c:v>
                </c:pt>
                <c:pt idx="137">
                  <c:v>-40.436770431438298</c:v>
                </c:pt>
                <c:pt idx="138">
                  <c:v>-40.439901482135745</c:v>
                </c:pt>
                <c:pt idx="139">
                  <c:v>-40.461309091518125</c:v>
                </c:pt>
                <c:pt idx="140">
                  <c:v>-40.54184188690536</c:v>
                </c:pt>
                <c:pt idx="141">
                  <c:v>-40.548726031260898</c:v>
                </c:pt>
                <c:pt idx="142">
                  <c:v>-40.553804665094177</c:v>
                </c:pt>
                <c:pt idx="143">
                  <c:v>-40.584774246251705</c:v>
                </c:pt>
                <c:pt idx="144">
                  <c:v>-40.586131245539569</c:v>
                </c:pt>
                <c:pt idx="145">
                  <c:v>-40.700690628480672</c:v>
                </c:pt>
                <c:pt idx="146">
                  <c:v>-40.764972584867024</c:v>
                </c:pt>
                <c:pt idx="147">
                  <c:v>-40.765403517410213</c:v>
                </c:pt>
                <c:pt idx="148">
                  <c:v>-40.916171565655489</c:v>
                </c:pt>
                <c:pt idx="149">
                  <c:v>-40.917478583897733</c:v>
                </c:pt>
                <c:pt idx="150">
                  <c:v>-40.918785559791701</c:v>
                </c:pt>
                <c:pt idx="151">
                  <c:v>-41.050472501462707</c:v>
                </c:pt>
                <c:pt idx="152">
                  <c:v>-41.051637216123673</c:v>
                </c:pt>
                <c:pt idx="153">
                  <c:v>-41.088074522621831</c:v>
                </c:pt>
                <c:pt idx="154">
                  <c:v>-41.098502674946644</c:v>
                </c:pt>
                <c:pt idx="155">
                  <c:v>-41.137166333290111</c:v>
                </c:pt>
                <c:pt idx="156">
                  <c:v>-41.146959570902098</c:v>
                </c:pt>
                <c:pt idx="157">
                  <c:v>-41.193605442871686</c:v>
                </c:pt>
                <c:pt idx="158">
                  <c:v>-41.198823823970358</c:v>
                </c:pt>
                <c:pt idx="159">
                  <c:v>-41.204041534548033</c:v>
                </c:pt>
                <c:pt idx="160">
                  <c:v>-41.226050043451409</c:v>
                </c:pt>
                <c:pt idx="161">
                  <c:v>-41.28518606156392</c:v>
                </c:pt>
                <c:pt idx="162">
                  <c:v>-41.526990889482413</c:v>
                </c:pt>
                <c:pt idx="163">
                  <c:v>-41.531994400907891</c:v>
                </c:pt>
                <c:pt idx="164">
                  <c:v>-41.536997300690267</c:v>
                </c:pt>
                <c:pt idx="165">
                  <c:v>-41.54665215246456</c:v>
                </c:pt>
                <c:pt idx="166">
                  <c:v>-41.839879003408804</c:v>
                </c:pt>
                <c:pt idx="167">
                  <c:v>-41.848690075523237</c:v>
                </c:pt>
                <c:pt idx="168">
                  <c:v>-41.848783507403347</c:v>
                </c:pt>
                <c:pt idx="169">
                  <c:v>-41.849283439833087</c:v>
                </c:pt>
                <c:pt idx="170">
                  <c:v>-41.85423997190906</c:v>
                </c:pt>
                <c:pt idx="171">
                  <c:v>-41.905996132785376</c:v>
                </c:pt>
                <c:pt idx="172">
                  <c:v>-41.906472091611207</c:v>
                </c:pt>
                <c:pt idx="173">
                  <c:v>-42.128165427157633</c:v>
                </c:pt>
                <c:pt idx="174">
                  <c:v>-42.128457942124335</c:v>
                </c:pt>
                <c:pt idx="175">
                  <c:v>-42.129152210363898</c:v>
                </c:pt>
                <c:pt idx="176">
                  <c:v>-42.133093680996907</c:v>
                </c:pt>
                <c:pt idx="177">
                  <c:v>-42.459282850721145</c:v>
                </c:pt>
                <c:pt idx="178">
                  <c:v>-42.467865359156868</c:v>
                </c:pt>
                <c:pt idx="179">
                  <c:v>-42.476446106604918</c:v>
                </c:pt>
                <c:pt idx="180">
                  <c:v>-42.523898079427902</c:v>
                </c:pt>
                <c:pt idx="181">
                  <c:v>-42.536855219855887</c:v>
                </c:pt>
                <c:pt idx="182">
                  <c:v>-42.680083516674145</c:v>
                </c:pt>
                <c:pt idx="183">
                  <c:v>-42.71884353173035</c:v>
                </c:pt>
                <c:pt idx="184">
                  <c:v>-42.957725346732417</c:v>
                </c:pt>
                <c:pt idx="185">
                  <c:v>-42.960389864757289</c:v>
                </c:pt>
                <c:pt idx="186">
                  <c:v>-42.975788423870476</c:v>
                </c:pt>
                <c:pt idx="187">
                  <c:v>-42.980287687856261</c:v>
                </c:pt>
                <c:pt idx="188">
                  <c:v>-43.000064249476559</c:v>
                </c:pt>
                <c:pt idx="189">
                  <c:v>-43.001590261440555</c:v>
                </c:pt>
                <c:pt idx="190">
                  <c:v>-43.001966369390161</c:v>
                </c:pt>
                <c:pt idx="191">
                  <c:v>-43.002478772030855</c:v>
                </c:pt>
                <c:pt idx="192">
                  <c:v>-43.016384445081989</c:v>
                </c:pt>
                <c:pt idx="193">
                  <c:v>-43.016488227714554</c:v>
                </c:pt>
                <c:pt idx="194">
                  <c:v>-43.074741044462328</c:v>
                </c:pt>
                <c:pt idx="195">
                  <c:v>-43.104204678968181</c:v>
                </c:pt>
                <c:pt idx="196">
                  <c:v>-43.12251319581339</c:v>
                </c:pt>
                <c:pt idx="197">
                  <c:v>-43.229656926685891</c:v>
                </c:pt>
                <c:pt idx="198">
                  <c:v>-43.230727121283124</c:v>
                </c:pt>
                <c:pt idx="199">
                  <c:v>-43.263916264032382</c:v>
                </c:pt>
                <c:pt idx="200">
                  <c:v>-43.363522694228031</c:v>
                </c:pt>
                <c:pt idx="201">
                  <c:v>-43.36404795148789</c:v>
                </c:pt>
                <c:pt idx="202">
                  <c:v>-43.390590937214562</c:v>
                </c:pt>
                <c:pt idx="203">
                  <c:v>-43.398456444140692</c:v>
                </c:pt>
                <c:pt idx="204">
                  <c:v>-43.398663735998063</c:v>
                </c:pt>
                <c:pt idx="205">
                  <c:v>-43.473527893852122</c:v>
                </c:pt>
                <c:pt idx="206">
                  <c:v>-43.474528318534603</c:v>
                </c:pt>
                <c:pt idx="207">
                  <c:v>-43.475755495757305</c:v>
                </c:pt>
                <c:pt idx="208">
                  <c:v>-43.476577406890144</c:v>
                </c:pt>
                <c:pt idx="209">
                  <c:v>-43.479052887633173</c:v>
                </c:pt>
                <c:pt idx="210">
                  <c:v>-43.537489585441442</c:v>
                </c:pt>
                <c:pt idx="211">
                  <c:v>-43.542194253565334</c:v>
                </c:pt>
                <c:pt idx="212">
                  <c:v>-43.543364738685256</c:v>
                </c:pt>
                <c:pt idx="213">
                  <c:v>-43.548554965943126</c:v>
                </c:pt>
                <c:pt idx="214">
                  <c:v>-43.549615519047968</c:v>
                </c:pt>
                <c:pt idx="215">
                  <c:v>-43.556075409975222</c:v>
                </c:pt>
                <c:pt idx="216">
                  <c:v>-43.564023932023574</c:v>
                </c:pt>
                <c:pt idx="217">
                  <c:v>-43.568060266621899</c:v>
                </c:pt>
                <c:pt idx="218">
                  <c:v>-43.585448814348979</c:v>
                </c:pt>
                <c:pt idx="219">
                  <c:v>-43.653508836516238</c:v>
                </c:pt>
                <c:pt idx="220">
                  <c:v>-43.684034278211016</c:v>
                </c:pt>
                <c:pt idx="221">
                  <c:v>-43.837517759036047</c:v>
                </c:pt>
                <c:pt idx="222">
                  <c:v>-44.28701273737726</c:v>
                </c:pt>
                <c:pt idx="223">
                  <c:v>-44.351684157499648</c:v>
                </c:pt>
                <c:pt idx="224">
                  <c:v>-44.373579682118908</c:v>
                </c:pt>
                <c:pt idx="225">
                  <c:v>-44.373804492537964</c:v>
                </c:pt>
                <c:pt idx="226">
                  <c:v>-44.374774331235578</c:v>
                </c:pt>
                <c:pt idx="227">
                  <c:v>-44.376312259408479</c:v>
                </c:pt>
                <c:pt idx="228">
                  <c:v>-44.387124085641688</c:v>
                </c:pt>
                <c:pt idx="229">
                  <c:v>-44.387213049633509</c:v>
                </c:pt>
                <c:pt idx="230">
                  <c:v>-44.388434930468456</c:v>
                </c:pt>
                <c:pt idx="231">
                  <c:v>-44.420811787704459</c:v>
                </c:pt>
                <c:pt idx="232">
                  <c:v>-44.438286318881474</c:v>
                </c:pt>
                <c:pt idx="233">
                  <c:v>-44.700306715274273</c:v>
                </c:pt>
                <c:pt idx="234">
                  <c:v>-44.700962842750336</c:v>
                </c:pt>
                <c:pt idx="235">
                  <c:v>-44.708188955394199</c:v>
                </c:pt>
                <c:pt idx="236">
                  <c:v>-44.735037595876349</c:v>
                </c:pt>
                <c:pt idx="237">
                  <c:v>-44.746351206385512</c:v>
                </c:pt>
                <c:pt idx="238">
                  <c:v>-44.857798296392374</c:v>
                </c:pt>
                <c:pt idx="239">
                  <c:v>-44.857877144651894</c:v>
                </c:pt>
                <c:pt idx="240">
                  <c:v>-44.859140431046058</c:v>
                </c:pt>
                <c:pt idx="241">
                  <c:v>-44.865867377843905</c:v>
                </c:pt>
                <c:pt idx="242">
                  <c:v>-44.886148496113826</c:v>
                </c:pt>
                <c:pt idx="243">
                  <c:v>-44.890291948575609</c:v>
                </c:pt>
                <c:pt idx="244">
                  <c:v>-44.896758406029925</c:v>
                </c:pt>
                <c:pt idx="245">
                  <c:v>-44.901475903541126</c:v>
                </c:pt>
                <c:pt idx="246">
                  <c:v>-44.979511720093832</c:v>
                </c:pt>
                <c:pt idx="247">
                  <c:v>-45.290569398173702</c:v>
                </c:pt>
                <c:pt idx="248">
                  <c:v>-45.467763644096202</c:v>
                </c:pt>
                <c:pt idx="249">
                  <c:v>-45.483869920133387</c:v>
                </c:pt>
                <c:pt idx="250">
                  <c:v>-45.488607993723235</c:v>
                </c:pt>
                <c:pt idx="251">
                  <c:v>-45.949970577424146</c:v>
                </c:pt>
                <c:pt idx="252">
                  <c:v>-45.952230541496604</c:v>
                </c:pt>
                <c:pt idx="253">
                  <c:v>-45.961521011898306</c:v>
                </c:pt>
                <c:pt idx="254">
                  <c:v>-45.964741336811791</c:v>
                </c:pt>
                <c:pt idx="255">
                  <c:v>-46.389572419442224</c:v>
                </c:pt>
                <c:pt idx="256">
                  <c:v>-46.460854318726362</c:v>
                </c:pt>
                <c:pt idx="257">
                  <c:v>-46.476766730653459</c:v>
                </c:pt>
                <c:pt idx="258">
                  <c:v>-47.562481589295381</c:v>
                </c:pt>
                <c:pt idx="259">
                  <c:v>-47.741643287040041</c:v>
                </c:pt>
                <c:pt idx="260">
                  <c:v>-47.743142161396605</c:v>
                </c:pt>
                <c:pt idx="261">
                  <c:v>-47.744640987772961</c:v>
                </c:pt>
                <c:pt idx="262">
                  <c:v>-47.747207527255533</c:v>
                </c:pt>
                <c:pt idx="263">
                  <c:v>-48.131747670167947</c:v>
                </c:pt>
                <c:pt idx="264">
                  <c:v>-48.141422057822616</c:v>
                </c:pt>
                <c:pt idx="265">
                  <c:v>-48.143584089114903</c:v>
                </c:pt>
                <c:pt idx="266">
                  <c:v>-48.149473342799809</c:v>
                </c:pt>
                <c:pt idx="267">
                  <c:v>-48.176526722855591</c:v>
                </c:pt>
                <c:pt idx="268">
                  <c:v>-48.202396402359817</c:v>
                </c:pt>
                <c:pt idx="269">
                  <c:v>-48.633336373612764</c:v>
                </c:pt>
                <c:pt idx="270">
                  <c:v>-48.830953266558787</c:v>
                </c:pt>
                <c:pt idx="271">
                  <c:v>-48.895284168254285</c:v>
                </c:pt>
                <c:pt idx="272">
                  <c:v>-48.89740883267384</c:v>
                </c:pt>
                <c:pt idx="273">
                  <c:v>-48.922648232434618</c:v>
                </c:pt>
                <c:pt idx="274">
                  <c:v>-48.943272250780943</c:v>
                </c:pt>
                <c:pt idx="275">
                  <c:v>-49.161064422738342</c:v>
                </c:pt>
                <c:pt idx="276">
                  <c:v>-49.252086787444</c:v>
                </c:pt>
                <c:pt idx="277">
                  <c:v>-49.600178669373776</c:v>
                </c:pt>
                <c:pt idx="278">
                  <c:v>-49.624515585466973</c:v>
                </c:pt>
                <c:pt idx="279">
                  <c:v>-49.681049440404635</c:v>
                </c:pt>
                <c:pt idx="280">
                  <c:v>-49.775087695481808</c:v>
                </c:pt>
                <c:pt idx="281">
                  <c:v>-49.777074549324254</c:v>
                </c:pt>
                <c:pt idx="282">
                  <c:v>-51.241896961041626</c:v>
                </c:pt>
                <c:pt idx="283">
                  <c:v>-51.243668057254133</c:v>
                </c:pt>
                <c:pt idx="284">
                  <c:v>-55.215737644007341</c:v>
                </c:pt>
                <c:pt idx="285">
                  <c:v>-55.217372902658973</c:v>
                </c:pt>
                <c:pt idx="286">
                  <c:v>-55.225583136619136</c:v>
                </c:pt>
                <c:pt idx="287">
                  <c:v>-55.444836225967521</c:v>
                </c:pt>
                <c:pt idx="288">
                  <c:v>-55.491706071033605</c:v>
                </c:pt>
                <c:pt idx="289">
                  <c:v>-55.503318269914118</c:v>
                </c:pt>
                <c:pt idx="290">
                  <c:v>-55.513177806294351</c:v>
                </c:pt>
                <c:pt idx="291">
                  <c:v>-55.537807612469415</c:v>
                </c:pt>
                <c:pt idx="292">
                  <c:v>-55.561654349886631</c:v>
                </c:pt>
                <c:pt idx="293">
                  <c:v>-55.617961528854899</c:v>
                </c:pt>
                <c:pt idx="294">
                  <c:v>-56.257415381698507</c:v>
                </c:pt>
                <c:pt idx="295">
                  <c:v>-56.276747158617539</c:v>
                </c:pt>
                <c:pt idx="296">
                  <c:v>-56.305167695146991</c:v>
                </c:pt>
                <c:pt idx="297">
                  <c:v>-56.317988767710325</c:v>
                </c:pt>
                <c:pt idx="298">
                  <c:v>-56.441119242971261</c:v>
                </c:pt>
                <c:pt idx="299">
                  <c:v>-56.550575433758482</c:v>
                </c:pt>
                <c:pt idx="300">
                  <c:v>-56.575898925718292</c:v>
                </c:pt>
                <c:pt idx="301">
                  <c:v>-56.59935137133624</c:v>
                </c:pt>
                <c:pt idx="302">
                  <c:v>-56.626103184341588</c:v>
                </c:pt>
                <c:pt idx="303">
                  <c:v>-56.626748395703657</c:v>
                </c:pt>
                <c:pt idx="304">
                  <c:v>-56.977323099772946</c:v>
                </c:pt>
                <c:pt idx="305">
                  <c:v>-56.994367655678182</c:v>
                </c:pt>
                <c:pt idx="306">
                  <c:v>-57.004057731990486</c:v>
                </c:pt>
                <c:pt idx="307">
                  <c:v>-57.022833622204288</c:v>
                </c:pt>
                <c:pt idx="308">
                  <c:v>-57.028232876862155</c:v>
                </c:pt>
                <c:pt idx="309">
                  <c:v>-57.067251044963513</c:v>
                </c:pt>
                <c:pt idx="310">
                  <c:v>-58.917225893455125</c:v>
                </c:pt>
                <c:pt idx="311">
                  <c:v>-59.014221977442418</c:v>
                </c:pt>
                <c:pt idx="312">
                  <c:v>-59.019262906141869</c:v>
                </c:pt>
                <c:pt idx="313">
                  <c:v>-59.028527405151799</c:v>
                </c:pt>
                <c:pt idx="314">
                  <c:v>-59.287793123114525</c:v>
                </c:pt>
                <c:pt idx="315">
                  <c:v>-59.685915004291935</c:v>
                </c:pt>
                <c:pt idx="316">
                  <c:v>-59.686012545917499</c:v>
                </c:pt>
                <c:pt idx="317">
                  <c:v>-59.72115071141031</c:v>
                </c:pt>
                <c:pt idx="318">
                  <c:v>-59.755069792064049</c:v>
                </c:pt>
                <c:pt idx="319">
                  <c:v>-59.772093338242975</c:v>
                </c:pt>
                <c:pt idx="320">
                  <c:v>-59.823443859835059</c:v>
                </c:pt>
                <c:pt idx="321">
                  <c:v>-59.842026881174235</c:v>
                </c:pt>
                <c:pt idx="322">
                  <c:v>-59.84952685287557</c:v>
                </c:pt>
                <c:pt idx="323">
                  <c:v>-59.852975052783535</c:v>
                </c:pt>
                <c:pt idx="324">
                  <c:v>-59.914321073205777</c:v>
                </c:pt>
                <c:pt idx="325">
                  <c:v>-60.010298809493676</c:v>
                </c:pt>
                <c:pt idx="326">
                  <c:v>-60.064926570746096</c:v>
                </c:pt>
                <c:pt idx="327">
                  <c:v>-60.082007441996048</c:v>
                </c:pt>
                <c:pt idx="328">
                  <c:v>-60.285973249336706</c:v>
                </c:pt>
                <c:pt idx="329">
                  <c:v>-60.289494013103969</c:v>
                </c:pt>
                <c:pt idx="330">
                  <c:v>-60.46477262431452</c:v>
                </c:pt>
                <c:pt idx="331">
                  <c:v>-60.525598588895903</c:v>
                </c:pt>
                <c:pt idx="332">
                  <c:v>-61.210402674683884</c:v>
                </c:pt>
                <c:pt idx="333">
                  <c:v>-61.219202928932766</c:v>
                </c:pt>
                <c:pt idx="334">
                  <c:v>-61.219282253029178</c:v>
                </c:pt>
                <c:pt idx="335">
                  <c:v>-61.349685393232697</c:v>
                </c:pt>
                <c:pt idx="336">
                  <c:v>-61.349698575619094</c:v>
                </c:pt>
                <c:pt idx="337">
                  <c:v>-61.358412417369806</c:v>
                </c:pt>
                <c:pt idx="338">
                  <c:v>-62.171459189068329</c:v>
                </c:pt>
                <c:pt idx="339">
                  <c:v>-62.914477400924952</c:v>
                </c:pt>
                <c:pt idx="340">
                  <c:v>-62.914639201502531</c:v>
                </c:pt>
                <c:pt idx="341">
                  <c:v>-63.112504128513514</c:v>
                </c:pt>
                <c:pt idx="342">
                  <c:v>-63.184903945565736</c:v>
                </c:pt>
                <c:pt idx="343">
                  <c:v>-63.704990559048959</c:v>
                </c:pt>
                <c:pt idx="344">
                  <c:v>-63.710875549382898</c:v>
                </c:pt>
                <c:pt idx="345">
                  <c:v>-63.711294730559011</c:v>
                </c:pt>
                <c:pt idx="346">
                  <c:v>-63.75467838183841</c:v>
                </c:pt>
                <c:pt idx="347">
                  <c:v>-63.763999274105466</c:v>
                </c:pt>
                <c:pt idx="348">
                  <c:v>-63.765961447573027</c:v>
                </c:pt>
                <c:pt idx="349">
                  <c:v>-64.230536344470679</c:v>
                </c:pt>
                <c:pt idx="350">
                  <c:v>-64.236169991017022</c:v>
                </c:pt>
                <c:pt idx="351">
                  <c:v>-64.426671330412219</c:v>
                </c:pt>
                <c:pt idx="352">
                  <c:v>-64.434219784897209</c:v>
                </c:pt>
                <c:pt idx="353">
                  <c:v>-64.446151639482451</c:v>
                </c:pt>
                <c:pt idx="354">
                  <c:v>-65.624867277681929</c:v>
                </c:pt>
                <c:pt idx="355">
                  <c:v>-65.686755648370479</c:v>
                </c:pt>
                <c:pt idx="356">
                  <c:v>-65.689956149253533</c:v>
                </c:pt>
                <c:pt idx="357">
                  <c:v>-65.765610661098918</c:v>
                </c:pt>
                <c:pt idx="358">
                  <c:v>-65.772217749195988</c:v>
                </c:pt>
                <c:pt idx="359">
                  <c:v>-65.773246864596103</c:v>
                </c:pt>
                <c:pt idx="360">
                  <c:v>-66.034718014816079</c:v>
                </c:pt>
                <c:pt idx="361">
                  <c:v>-66.136317341736344</c:v>
                </c:pt>
                <c:pt idx="362">
                  <c:v>-66.138401393832709</c:v>
                </c:pt>
                <c:pt idx="363">
                  <c:v>-66.142876631882373</c:v>
                </c:pt>
                <c:pt idx="364">
                  <c:v>-66.225342476607551</c:v>
                </c:pt>
                <c:pt idx="365">
                  <c:v>-66.227415225633507</c:v>
                </c:pt>
                <c:pt idx="366">
                  <c:v>-70.341937826960333</c:v>
                </c:pt>
                <c:pt idx="367">
                  <c:v>-70.371432089965921</c:v>
                </c:pt>
                <c:pt idx="368">
                  <c:v>-70.371752823319156</c:v>
                </c:pt>
                <c:pt idx="369">
                  <c:v>-70.405556339507626</c:v>
                </c:pt>
                <c:pt idx="370">
                  <c:v>-70.418817483493228</c:v>
                </c:pt>
                <c:pt idx="371">
                  <c:v>-70.564480325613872</c:v>
                </c:pt>
                <c:pt idx="372">
                  <c:v>-70.568839360879764</c:v>
                </c:pt>
                <c:pt idx="373">
                  <c:v>-70.581891702736286</c:v>
                </c:pt>
                <c:pt idx="374">
                  <c:v>-70.58377628871601</c:v>
                </c:pt>
                <c:pt idx="375">
                  <c:v>-70.585496021679404</c:v>
                </c:pt>
                <c:pt idx="376">
                  <c:v>-70.608224362399014</c:v>
                </c:pt>
                <c:pt idx="377">
                  <c:v>-70.611547323012431</c:v>
                </c:pt>
                <c:pt idx="378">
                  <c:v>-70.769981108609073</c:v>
                </c:pt>
                <c:pt idx="379">
                  <c:v>-70.870260330352536</c:v>
                </c:pt>
                <c:pt idx="380">
                  <c:v>-70.87458603857182</c:v>
                </c:pt>
                <c:pt idx="381">
                  <c:v>-70.878359900139188</c:v>
                </c:pt>
                <c:pt idx="382">
                  <c:v>-70.946906809601913</c:v>
                </c:pt>
                <c:pt idx="383">
                  <c:v>-72.507324379342307</c:v>
                </c:pt>
                <c:pt idx="384">
                  <c:v>-72.663901743173554</c:v>
                </c:pt>
                <c:pt idx="385">
                  <c:v>-72.802372138482383</c:v>
                </c:pt>
                <c:pt idx="386">
                  <c:v>-72.857052586532873</c:v>
                </c:pt>
                <c:pt idx="387">
                  <c:v>-72.868652129710455</c:v>
                </c:pt>
                <c:pt idx="388">
                  <c:v>-73.148970833106503</c:v>
                </c:pt>
                <c:pt idx="389">
                  <c:v>-73.219455007499576</c:v>
                </c:pt>
                <c:pt idx="390">
                  <c:v>-73.282078715548238</c:v>
                </c:pt>
                <c:pt idx="391">
                  <c:v>-73.763078829915841</c:v>
                </c:pt>
                <c:pt idx="392">
                  <c:v>-73.763126394804971</c:v>
                </c:pt>
                <c:pt idx="393">
                  <c:v>-73.809766283498746</c:v>
                </c:pt>
                <c:pt idx="394">
                  <c:v>-74.175705692667606</c:v>
                </c:pt>
                <c:pt idx="395">
                  <c:v>-74.317432969029213</c:v>
                </c:pt>
                <c:pt idx="396">
                  <c:v>-74.322480814111188</c:v>
                </c:pt>
                <c:pt idx="397">
                  <c:v>-74.537448240681314</c:v>
                </c:pt>
                <c:pt idx="398">
                  <c:v>-74.53744853219456</c:v>
                </c:pt>
                <c:pt idx="399">
                  <c:v>-74.545820289819815</c:v>
                </c:pt>
                <c:pt idx="400">
                  <c:v>-74.547875449931453</c:v>
                </c:pt>
                <c:pt idx="401">
                  <c:v>-74.569300106336954</c:v>
                </c:pt>
                <c:pt idx="402">
                  <c:v>-74.722577692134166</c:v>
                </c:pt>
                <c:pt idx="403">
                  <c:v>-74.726364484727171</c:v>
                </c:pt>
                <c:pt idx="404">
                  <c:v>-74.855479825407528</c:v>
                </c:pt>
                <c:pt idx="405">
                  <c:v>-74.869440206107484</c:v>
                </c:pt>
                <c:pt idx="406">
                  <c:v>-75.105722355887451</c:v>
                </c:pt>
                <c:pt idx="407">
                  <c:v>-75.420349676337679</c:v>
                </c:pt>
                <c:pt idx="408">
                  <c:v>-76.459323658843999</c:v>
                </c:pt>
                <c:pt idx="409">
                  <c:v>-76.813613332398305</c:v>
                </c:pt>
                <c:pt idx="410">
                  <c:v>-76.831183136808079</c:v>
                </c:pt>
                <c:pt idx="411">
                  <c:v>-76.834255966696745</c:v>
                </c:pt>
                <c:pt idx="412">
                  <c:v>-79.590320731377716</c:v>
                </c:pt>
                <c:pt idx="413">
                  <c:v>-80.082230137565006</c:v>
                </c:pt>
                <c:pt idx="414">
                  <c:v>-80.196371466943731</c:v>
                </c:pt>
                <c:pt idx="415">
                  <c:v>-80.200254674005762</c:v>
                </c:pt>
                <c:pt idx="416">
                  <c:v>-80.365481014987267</c:v>
                </c:pt>
                <c:pt idx="417">
                  <c:v>-80.39700111918512</c:v>
                </c:pt>
                <c:pt idx="418">
                  <c:v>-80.890762813292596</c:v>
                </c:pt>
                <c:pt idx="419">
                  <c:v>-81.018555746465793</c:v>
                </c:pt>
                <c:pt idx="420">
                  <c:v>-81.045765437392973</c:v>
                </c:pt>
                <c:pt idx="421">
                  <c:v>-81.132038911156812</c:v>
                </c:pt>
                <c:pt idx="422">
                  <c:v>-81.137638832804242</c:v>
                </c:pt>
                <c:pt idx="423">
                  <c:v>-81.180303079470733</c:v>
                </c:pt>
                <c:pt idx="424">
                  <c:v>-81.235812583688826</c:v>
                </c:pt>
                <c:pt idx="425">
                  <c:v>-81.379795230131393</c:v>
                </c:pt>
                <c:pt idx="426">
                  <c:v>-81.533428835066957</c:v>
                </c:pt>
                <c:pt idx="427">
                  <c:v>-81.565761394665387</c:v>
                </c:pt>
                <c:pt idx="428">
                  <c:v>-81.739089650298382</c:v>
                </c:pt>
                <c:pt idx="429">
                  <c:v>-81.770359390977788</c:v>
                </c:pt>
                <c:pt idx="430">
                  <c:v>-81.772411285269598</c:v>
                </c:pt>
                <c:pt idx="431">
                  <c:v>-81.983215864913461</c:v>
                </c:pt>
                <c:pt idx="432">
                  <c:v>-82.007817114886649</c:v>
                </c:pt>
                <c:pt idx="433">
                  <c:v>-82.0570027464681</c:v>
                </c:pt>
                <c:pt idx="434">
                  <c:v>-82.160850293918955</c:v>
                </c:pt>
                <c:pt idx="435">
                  <c:v>-82.167944544688439</c:v>
                </c:pt>
                <c:pt idx="436">
                  <c:v>-82.257582624411114</c:v>
                </c:pt>
                <c:pt idx="437">
                  <c:v>-82.416061676676946</c:v>
                </c:pt>
                <c:pt idx="438">
                  <c:v>-82.416062039312393</c:v>
                </c:pt>
                <c:pt idx="439">
                  <c:v>-82.416092599171037</c:v>
                </c:pt>
                <c:pt idx="440">
                  <c:v>-82.428453268590005</c:v>
                </c:pt>
                <c:pt idx="441">
                  <c:v>-82.429413135548145</c:v>
                </c:pt>
                <c:pt idx="442">
                  <c:v>-82.459417045186598</c:v>
                </c:pt>
                <c:pt idx="443">
                  <c:v>-82.46536732480449</c:v>
                </c:pt>
                <c:pt idx="444">
                  <c:v>-82.605446375725563</c:v>
                </c:pt>
                <c:pt idx="445">
                  <c:v>-82.61605345316876</c:v>
                </c:pt>
                <c:pt idx="446">
                  <c:v>-82.618950042873578</c:v>
                </c:pt>
                <c:pt idx="447">
                  <c:v>-82.677221452929828</c:v>
                </c:pt>
                <c:pt idx="448">
                  <c:v>-82.761173092140965</c:v>
                </c:pt>
                <c:pt idx="449">
                  <c:v>-82.961140535285068</c:v>
                </c:pt>
                <c:pt idx="450">
                  <c:v>-82.980107897593044</c:v>
                </c:pt>
                <c:pt idx="451">
                  <c:v>-83.474853802615826</c:v>
                </c:pt>
                <c:pt idx="452">
                  <c:v>-83.476535966459195</c:v>
                </c:pt>
                <c:pt idx="453">
                  <c:v>-83.545061051547179</c:v>
                </c:pt>
                <c:pt idx="454">
                  <c:v>-83.791519312512293</c:v>
                </c:pt>
                <c:pt idx="455">
                  <c:v>-83.823335632845058</c:v>
                </c:pt>
                <c:pt idx="456">
                  <c:v>-83.87298480209698</c:v>
                </c:pt>
                <c:pt idx="457">
                  <c:v>-83.89944539062428</c:v>
                </c:pt>
                <c:pt idx="458">
                  <c:v>-83.902551811263194</c:v>
                </c:pt>
                <c:pt idx="459">
                  <c:v>-83.938136400246222</c:v>
                </c:pt>
                <c:pt idx="460">
                  <c:v>-83.958630436576115</c:v>
                </c:pt>
                <c:pt idx="461">
                  <c:v>-84.008312870414343</c:v>
                </c:pt>
                <c:pt idx="462">
                  <c:v>-84.097360267563062</c:v>
                </c:pt>
                <c:pt idx="463">
                  <c:v>-84.102443595982137</c:v>
                </c:pt>
                <c:pt idx="464">
                  <c:v>-84.11429008359292</c:v>
                </c:pt>
                <c:pt idx="465">
                  <c:v>-84.300222958393221</c:v>
                </c:pt>
                <c:pt idx="466">
                  <c:v>-84.408725671394293</c:v>
                </c:pt>
                <c:pt idx="467">
                  <c:v>-84.409666441824015</c:v>
                </c:pt>
                <c:pt idx="468">
                  <c:v>-84.465882277558279</c:v>
                </c:pt>
                <c:pt idx="469">
                  <c:v>-85.722741482315413</c:v>
                </c:pt>
                <c:pt idx="470">
                  <c:v>-85.814148434402497</c:v>
                </c:pt>
                <c:pt idx="471">
                  <c:v>-86.014833994700936</c:v>
                </c:pt>
                <c:pt idx="472">
                  <c:v>-86.187562920806002</c:v>
                </c:pt>
                <c:pt idx="473">
                  <c:v>-86.238519394966872</c:v>
                </c:pt>
                <c:pt idx="474">
                  <c:v>-86.239436913966685</c:v>
                </c:pt>
                <c:pt idx="475">
                  <c:v>-86.239449927715853</c:v>
                </c:pt>
                <c:pt idx="476">
                  <c:v>-86.253098764864703</c:v>
                </c:pt>
                <c:pt idx="477">
                  <c:v>-86.467289881477612</c:v>
                </c:pt>
                <c:pt idx="478">
                  <c:v>-86.474713125581715</c:v>
                </c:pt>
                <c:pt idx="479">
                  <c:v>-86.482889170649159</c:v>
                </c:pt>
                <c:pt idx="480">
                  <c:v>-88.96582247884335</c:v>
                </c:pt>
                <c:pt idx="481">
                  <c:v>-88.99018334061806</c:v>
                </c:pt>
                <c:pt idx="482">
                  <c:v>-89.873073041599412</c:v>
                </c:pt>
                <c:pt idx="483">
                  <c:v>-90.746750046569915</c:v>
                </c:pt>
                <c:pt idx="484">
                  <c:v>-90.888976466621983</c:v>
                </c:pt>
                <c:pt idx="485">
                  <c:v>-91.627392965854412</c:v>
                </c:pt>
                <c:pt idx="486">
                  <c:v>-91.653557257705032</c:v>
                </c:pt>
                <c:pt idx="487">
                  <c:v>-91.669550917785571</c:v>
                </c:pt>
                <c:pt idx="488">
                  <c:v>-91.744292679675553</c:v>
                </c:pt>
                <c:pt idx="489">
                  <c:v>-91.79308054397805</c:v>
                </c:pt>
                <c:pt idx="490">
                  <c:v>-91.806500402829528</c:v>
                </c:pt>
                <c:pt idx="491">
                  <c:v>-94.36617683210018</c:v>
                </c:pt>
                <c:pt idx="492">
                  <c:v>-94.403111644735404</c:v>
                </c:pt>
                <c:pt idx="493">
                  <c:v>-94.829965347869276</c:v>
                </c:pt>
                <c:pt idx="494">
                  <c:v>-94.837098756720735</c:v>
                </c:pt>
                <c:pt idx="495">
                  <c:v>-96.149782782341006</c:v>
                </c:pt>
                <c:pt idx="496">
                  <c:v>-96.703253291984709</c:v>
                </c:pt>
                <c:pt idx="497">
                  <c:v>-97.746248795052779</c:v>
                </c:pt>
                <c:pt idx="498">
                  <c:v>-97.777825160562827</c:v>
                </c:pt>
                <c:pt idx="499">
                  <c:v>-97.881493126584232</c:v>
                </c:pt>
                <c:pt idx="500">
                  <c:v>-97.891428100126035</c:v>
                </c:pt>
                <c:pt idx="501">
                  <c:v>-97.905003537924273</c:v>
                </c:pt>
                <c:pt idx="502">
                  <c:v>-97.978597010678698</c:v>
                </c:pt>
                <c:pt idx="503">
                  <c:v>-97.978818368836599</c:v>
                </c:pt>
                <c:pt idx="504">
                  <c:v>-97.987620772197857</c:v>
                </c:pt>
                <c:pt idx="505">
                  <c:v>-98.007927176986342</c:v>
                </c:pt>
                <c:pt idx="506">
                  <c:v>-98.007963069040841</c:v>
                </c:pt>
                <c:pt idx="507">
                  <c:v>-98.009767038792305</c:v>
                </c:pt>
                <c:pt idx="508">
                  <c:v>-98.014474948547715</c:v>
                </c:pt>
                <c:pt idx="509">
                  <c:v>-98.697256962012588</c:v>
                </c:pt>
                <c:pt idx="510">
                  <c:v>-98.705533986363051</c:v>
                </c:pt>
                <c:pt idx="511">
                  <c:v>-98.712461364619045</c:v>
                </c:pt>
                <c:pt idx="512">
                  <c:v>-100.30478846724668</c:v>
                </c:pt>
                <c:pt idx="513">
                  <c:v>-100.8409362839198</c:v>
                </c:pt>
                <c:pt idx="514">
                  <c:v>-101.21170073282481</c:v>
                </c:pt>
                <c:pt idx="515">
                  <c:v>-101.76829407225655</c:v>
                </c:pt>
                <c:pt idx="516">
                  <c:v>-101.79304245778418</c:v>
                </c:pt>
                <c:pt idx="517">
                  <c:v>-101.90841600879284</c:v>
                </c:pt>
                <c:pt idx="518">
                  <c:v>-101.91046705375386</c:v>
                </c:pt>
                <c:pt idx="519">
                  <c:v>-102.12862766479945</c:v>
                </c:pt>
                <c:pt idx="520">
                  <c:v>-102.13040827111921</c:v>
                </c:pt>
                <c:pt idx="521">
                  <c:v>-102.13663469960748</c:v>
                </c:pt>
                <c:pt idx="522">
                  <c:v>-102.1373255018957</c:v>
                </c:pt>
                <c:pt idx="523">
                  <c:v>-102.15551907836908</c:v>
                </c:pt>
                <c:pt idx="524">
                  <c:v>-102.29910651388892</c:v>
                </c:pt>
                <c:pt idx="525">
                  <c:v>-102.31011410542767</c:v>
                </c:pt>
                <c:pt idx="526">
                  <c:v>-102.40487462318558</c:v>
                </c:pt>
                <c:pt idx="527">
                  <c:v>-103.34341959548821</c:v>
                </c:pt>
                <c:pt idx="528">
                  <c:v>-103.35178730918254</c:v>
                </c:pt>
                <c:pt idx="529">
                  <c:v>-103.35707205100722</c:v>
                </c:pt>
                <c:pt idx="530">
                  <c:v>-103.76390006319545</c:v>
                </c:pt>
                <c:pt idx="531">
                  <c:v>-105.26266012419451</c:v>
                </c:pt>
                <c:pt idx="532">
                  <c:v>-105.40679686087292</c:v>
                </c:pt>
                <c:pt idx="533">
                  <c:v>-105.53355757589945</c:v>
                </c:pt>
                <c:pt idx="534">
                  <c:v>-105.53957967420419</c:v>
                </c:pt>
                <c:pt idx="535">
                  <c:v>-105.62417449089089</c:v>
                </c:pt>
                <c:pt idx="536">
                  <c:v>-105.68437529351813</c:v>
                </c:pt>
                <c:pt idx="537">
                  <c:v>-105.92800452945539</c:v>
                </c:pt>
                <c:pt idx="538">
                  <c:v>-105.95538386245477</c:v>
                </c:pt>
                <c:pt idx="539">
                  <c:v>-105.96243631242628</c:v>
                </c:pt>
                <c:pt idx="540">
                  <c:v>-106.02124408952082</c:v>
                </c:pt>
                <c:pt idx="541">
                  <c:v>-106.02260000827536</c:v>
                </c:pt>
                <c:pt idx="542">
                  <c:v>-106.02288237754856</c:v>
                </c:pt>
                <c:pt idx="543">
                  <c:v>-106.16119202778222</c:v>
                </c:pt>
                <c:pt idx="544">
                  <c:v>-106.16659464657764</c:v>
                </c:pt>
                <c:pt idx="545">
                  <c:v>-106.28335219440369</c:v>
                </c:pt>
                <c:pt idx="546">
                  <c:v>-106.3166802745797</c:v>
                </c:pt>
                <c:pt idx="547">
                  <c:v>-106.38451073027848</c:v>
                </c:pt>
                <c:pt idx="548">
                  <c:v>-106.3926074975671</c:v>
                </c:pt>
                <c:pt idx="549">
                  <c:v>-106.39449444206264</c:v>
                </c:pt>
                <c:pt idx="550">
                  <c:v>-106.45778674510763</c:v>
                </c:pt>
                <c:pt idx="551">
                  <c:v>-106.78484605281074</c:v>
                </c:pt>
                <c:pt idx="552">
                  <c:v>-106.78755862509074</c:v>
                </c:pt>
                <c:pt idx="553">
                  <c:v>-106.8298967366549</c:v>
                </c:pt>
                <c:pt idx="554">
                  <c:v>-106.83206324489704</c:v>
                </c:pt>
                <c:pt idx="555">
                  <c:v>-106.8358027944533</c:v>
                </c:pt>
                <c:pt idx="556">
                  <c:v>-107.01416906018436</c:v>
                </c:pt>
                <c:pt idx="557">
                  <c:v>-107.0372180184968</c:v>
                </c:pt>
                <c:pt idx="558">
                  <c:v>-107.13499004728349</c:v>
                </c:pt>
                <c:pt idx="559">
                  <c:v>-107.14582100328751</c:v>
                </c:pt>
                <c:pt idx="560">
                  <c:v>-107.85583635694</c:v>
                </c:pt>
                <c:pt idx="561">
                  <c:v>-107.9689781579192</c:v>
                </c:pt>
                <c:pt idx="562">
                  <c:v>-108.09667456208979</c:v>
                </c:pt>
                <c:pt idx="563">
                  <c:v>-108.34832740594732</c:v>
                </c:pt>
                <c:pt idx="564">
                  <c:v>-108.35564873108932</c:v>
                </c:pt>
                <c:pt idx="565">
                  <c:v>-108.36397545755806</c:v>
                </c:pt>
                <c:pt idx="566">
                  <c:v>-108.4339249285449</c:v>
                </c:pt>
                <c:pt idx="567">
                  <c:v>-108.44144397429109</c:v>
                </c:pt>
                <c:pt idx="568">
                  <c:v>-108.46521559503051</c:v>
                </c:pt>
                <c:pt idx="569">
                  <c:v>-108.83850119704414</c:v>
                </c:pt>
                <c:pt idx="570">
                  <c:v>-108.84174345049257</c:v>
                </c:pt>
                <c:pt idx="571">
                  <c:v>-108.85143221187082</c:v>
                </c:pt>
                <c:pt idx="572">
                  <c:v>-109.40812633498011</c:v>
                </c:pt>
                <c:pt idx="573">
                  <c:v>-109.42711423652669</c:v>
                </c:pt>
                <c:pt idx="574">
                  <c:v>-109.42858187429198</c:v>
                </c:pt>
                <c:pt idx="575">
                  <c:v>-109.42863518060821</c:v>
                </c:pt>
                <c:pt idx="576">
                  <c:v>-109.43586961484547</c:v>
                </c:pt>
                <c:pt idx="577">
                  <c:v>-109.90987770426329</c:v>
                </c:pt>
                <c:pt idx="578">
                  <c:v>-110.12744150596525</c:v>
                </c:pt>
                <c:pt idx="579">
                  <c:v>-110.13518022821256</c:v>
                </c:pt>
                <c:pt idx="580">
                  <c:v>-110.48716637898229</c:v>
                </c:pt>
                <c:pt idx="581">
                  <c:v>-110.50717115409472</c:v>
                </c:pt>
                <c:pt idx="582">
                  <c:v>-115.74384473373236</c:v>
                </c:pt>
                <c:pt idx="583">
                  <c:v>-115.88725384840487</c:v>
                </c:pt>
                <c:pt idx="584">
                  <c:v>-116.08113062030426</c:v>
                </c:pt>
                <c:pt idx="585">
                  <c:v>-116.09963783872183</c:v>
                </c:pt>
                <c:pt idx="586">
                  <c:v>-116.6191303122029</c:v>
                </c:pt>
                <c:pt idx="587">
                  <c:v>-116.65105275165256</c:v>
                </c:pt>
                <c:pt idx="588">
                  <c:v>-116.71852209067414</c:v>
                </c:pt>
                <c:pt idx="589">
                  <c:v>-116.76930880422159</c:v>
                </c:pt>
                <c:pt idx="590">
                  <c:v>-116.86828359497079</c:v>
                </c:pt>
                <c:pt idx="591">
                  <c:v>-117.52240199080536</c:v>
                </c:pt>
                <c:pt idx="592">
                  <c:v>-117.53038882836358</c:v>
                </c:pt>
                <c:pt idx="593">
                  <c:v>-117.54535876845888</c:v>
                </c:pt>
                <c:pt idx="594">
                  <c:v>-117.59160439373052</c:v>
                </c:pt>
                <c:pt idx="595">
                  <c:v>-117.59873188792497</c:v>
                </c:pt>
                <c:pt idx="596">
                  <c:v>-117.63028550025611</c:v>
                </c:pt>
                <c:pt idx="597">
                  <c:v>-118.33570006665107</c:v>
                </c:pt>
                <c:pt idx="598">
                  <c:v>-118.33608537066482</c:v>
                </c:pt>
                <c:pt idx="599">
                  <c:v>-118.39841132580705</c:v>
                </c:pt>
                <c:pt idx="600">
                  <c:v>-119.25517363357355</c:v>
                </c:pt>
                <c:pt idx="601">
                  <c:v>-119.51367469084073</c:v>
                </c:pt>
                <c:pt idx="602">
                  <c:v>-119.5290586230614</c:v>
                </c:pt>
                <c:pt idx="603">
                  <c:v>-120.53956157879958</c:v>
                </c:pt>
                <c:pt idx="604">
                  <c:v>-120.54903689459992</c:v>
                </c:pt>
                <c:pt idx="605">
                  <c:v>-120.63423433930545</c:v>
                </c:pt>
                <c:pt idx="606">
                  <c:v>-121.32539188548623</c:v>
                </c:pt>
                <c:pt idx="607">
                  <c:v>-121.36196750921388</c:v>
                </c:pt>
                <c:pt idx="608">
                  <c:v>-121.49668419086289</c:v>
                </c:pt>
                <c:pt idx="609">
                  <c:v>-125.51693498218422</c:v>
                </c:pt>
                <c:pt idx="610">
                  <c:v>-125.72798919897126</c:v>
                </c:pt>
                <c:pt idx="611">
                  <c:v>-125.74809116716661</c:v>
                </c:pt>
                <c:pt idx="612">
                  <c:v>-125.87563320213691</c:v>
                </c:pt>
                <c:pt idx="613">
                  <c:v>-126.58739780588391</c:v>
                </c:pt>
                <c:pt idx="614">
                  <c:v>-128.55068205674789</c:v>
                </c:pt>
                <c:pt idx="615">
                  <c:v>-128.55360438276375</c:v>
                </c:pt>
                <c:pt idx="616">
                  <c:v>-128.59961729184496</c:v>
                </c:pt>
                <c:pt idx="617">
                  <c:v>-128.76437612551678</c:v>
                </c:pt>
                <c:pt idx="618">
                  <c:v>-128.87991246875151</c:v>
                </c:pt>
                <c:pt idx="619">
                  <c:v>-129.07329582284714</c:v>
                </c:pt>
                <c:pt idx="620">
                  <c:v>-129.07337228225461</c:v>
                </c:pt>
                <c:pt idx="621">
                  <c:v>-129.07370875658427</c:v>
                </c:pt>
                <c:pt idx="622">
                  <c:v>-129.07450793327848</c:v>
                </c:pt>
                <c:pt idx="623">
                  <c:v>-129.1609845476867</c:v>
                </c:pt>
                <c:pt idx="624">
                  <c:v>-131.81976614396848</c:v>
                </c:pt>
                <c:pt idx="625">
                  <c:v>-131.8225457717796</c:v>
                </c:pt>
                <c:pt idx="626">
                  <c:v>-132.003336924308</c:v>
                </c:pt>
                <c:pt idx="627">
                  <c:v>-132.00485612096767</c:v>
                </c:pt>
                <c:pt idx="628">
                  <c:v>-132.06145356538644</c:v>
                </c:pt>
                <c:pt idx="629">
                  <c:v>-132.08484665707775</c:v>
                </c:pt>
                <c:pt idx="630">
                  <c:v>-132.12978540153037</c:v>
                </c:pt>
                <c:pt idx="631">
                  <c:v>-132.35823759444699</c:v>
                </c:pt>
                <c:pt idx="632">
                  <c:v>-132.38228950262209</c:v>
                </c:pt>
                <c:pt idx="633">
                  <c:v>-132.38886355196772</c:v>
                </c:pt>
                <c:pt idx="634">
                  <c:v>-132.70182219510326</c:v>
                </c:pt>
                <c:pt idx="635">
                  <c:v>-132.7105068333874</c:v>
                </c:pt>
                <c:pt idx="636">
                  <c:v>-132.80489846687064</c:v>
                </c:pt>
                <c:pt idx="637">
                  <c:v>-132.81684259615116</c:v>
                </c:pt>
                <c:pt idx="638">
                  <c:v>-133.26527760225946</c:v>
                </c:pt>
                <c:pt idx="639">
                  <c:v>-133.28299528608878</c:v>
                </c:pt>
                <c:pt idx="640">
                  <c:v>-133.30675580908704</c:v>
                </c:pt>
                <c:pt idx="641">
                  <c:v>-133.45513043780531</c:v>
                </c:pt>
                <c:pt idx="642">
                  <c:v>-133.46001646148434</c:v>
                </c:pt>
                <c:pt idx="643">
                  <c:v>-133.5566713023513</c:v>
                </c:pt>
                <c:pt idx="644">
                  <c:v>-133.70184155822758</c:v>
                </c:pt>
                <c:pt idx="645">
                  <c:v>-133.70845762606342</c:v>
                </c:pt>
                <c:pt idx="646">
                  <c:v>-133.77891443619549</c:v>
                </c:pt>
                <c:pt idx="647">
                  <c:v>-133.78175843718176</c:v>
                </c:pt>
                <c:pt idx="648">
                  <c:v>-134.06595177363133</c:v>
                </c:pt>
                <c:pt idx="649">
                  <c:v>-134.10849813834918</c:v>
                </c:pt>
                <c:pt idx="650">
                  <c:v>-134.44029232438558</c:v>
                </c:pt>
                <c:pt idx="651">
                  <c:v>-134.91258424846276</c:v>
                </c:pt>
                <c:pt idx="652">
                  <c:v>-135.14866112515705</c:v>
                </c:pt>
                <c:pt idx="653">
                  <c:v>-135.24428613212655</c:v>
                </c:pt>
                <c:pt idx="654">
                  <c:v>-135.46084167093807</c:v>
                </c:pt>
                <c:pt idx="655">
                  <c:v>-135.70807009057881</c:v>
                </c:pt>
                <c:pt idx="656">
                  <c:v>-136.82296432593449</c:v>
                </c:pt>
                <c:pt idx="657">
                  <c:v>-136.83348757422465</c:v>
                </c:pt>
                <c:pt idx="658">
                  <c:v>-136.84631671054211</c:v>
                </c:pt>
                <c:pt idx="659">
                  <c:v>-136.88559016759496</c:v>
                </c:pt>
                <c:pt idx="660">
                  <c:v>-136.88898623715747</c:v>
                </c:pt>
                <c:pt idx="661">
                  <c:v>-136.9247684248399</c:v>
                </c:pt>
                <c:pt idx="662">
                  <c:v>-137.10547392295771</c:v>
                </c:pt>
                <c:pt idx="663">
                  <c:v>-137.22918004312436</c:v>
                </c:pt>
                <c:pt idx="664">
                  <c:v>-137.29680685495208</c:v>
                </c:pt>
                <c:pt idx="665">
                  <c:v>-137.32523659827808</c:v>
                </c:pt>
                <c:pt idx="666">
                  <c:v>-137.33314588062251</c:v>
                </c:pt>
                <c:pt idx="667">
                  <c:v>-137.71132234328502</c:v>
                </c:pt>
                <c:pt idx="668">
                  <c:v>-137.72332113494625</c:v>
                </c:pt>
                <c:pt idx="669">
                  <c:v>-137.72367873172135</c:v>
                </c:pt>
                <c:pt idx="670">
                  <c:v>-137.72386774145002</c:v>
                </c:pt>
                <c:pt idx="671">
                  <c:v>-137.7349219121553</c:v>
                </c:pt>
                <c:pt idx="672">
                  <c:v>-139.38256505675278</c:v>
                </c:pt>
                <c:pt idx="673">
                  <c:v>-139.39187123655756</c:v>
                </c:pt>
                <c:pt idx="674">
                  <c:v>-139.59763173421024</c:v>
                </c:pt>
                <c:pt idx="675">
                  <c:v>-139.61007880527882</c:v>
                </c:pt>
                <c:pt idx="676">
                  <c:v>-139.62908920959819</c:v>
                </c:pt>
                <c:pt idx="677">
                  <c:v>-140.23884494369102</c:v>
                </c:pt>
                <c:pt idx="678">
                  <c:v>-140.86359337529441</c:v>
                </c:pt>
                <c:pt idx="679">
                  <c:v>-141.06236362067028</c:v>
                </c:pt>
                <c:pt idx="680">
                  <c:v>-141.06698284055449</c:v>
                </c:pt>
                <c:pt idx="681">
                  <c:v>-141.06866456481885</c:v>
                </c:pt>
                <c:pt idx="682">
                  <c:v>-141.06866465658834</c:v>
                </c:pt>
                <c:pt idx="683">
                  <c:v>-141.06896314680438</c:v>
                </c:pt>
                <c:pt idx="684">
                  <c:v>-141.09585465636721</c:v>
                </c:pt>
                <c:pt idx="685">
                  <c:v>-141.80161713826379</c:v>
                </c:pt>
                <c:pt idx="686">
                  <c:v>-142.13786295092373</c:v>
                </c:pt>
                <c:pt idx="687">
                  <c:v>-142.13786304948303</c:v>
                </c:pt>
                <c:pt idx="688">
                  <c:v>-142.13995338006805</c:v>
                </c:pt>
                <c:pt idx="689">
                  <c:v>-142.34769492288419</c:v>
                </c:pt>
                <c:pt idx="690">
                  <c:v>-143.16561056900773</c:v>
                </c:pt>
                <c:pt idx="691">
                  <c:v>-144.00335264497889</c:v>
                </c:pt>
                <c:pt idx="692">
                  <c:v>-144.04108260478546</c:v>
                </c:pt>
                <c:pt idx="693">
                  <c:v>-144.06215932127714</c:v>
                </c:pt>
                <c:pt idx="694">
                  <c:v>-144.12963881778552</c:v>
                </c:pt>
                <c:pt idx="695">
                  <c:v>-144.320816988308</c:v>
                </c:pt>
                <c:pt idx="696">
                  <c:v>-144.34549204116772</c:v>
                </c:pt>
                <c:pt idx="697">
                  <c:v>-145.23623306521205</c:v>
                </c:pt>
                <c:pt idx="698">
                  <c:v>-145.30645091518738</c:v>
                </c:pt>
                <c:pt idx="699">
                  <c:v>-145.51866804742386</c:v>
                </c:pt>
                <c:pt idx="700">
                  <c:v>-145.63537973092812</c:v>
                </c:pt>
                <c:pt idx="701">
                  <c:v>-145.64622967080453</c:v>
                </c:pt>
                <c:pt idx="702">
                  <c:v>-145.65468063084353</c:v>
                </c:pt>
                <c:pt idx="703">
                  <c:v>-145.65590223909871</c:v>
                </c:pt>
                <c:pt idx="704">
                  <c:v>-145.71043017887669</c:v>
                </c:pt>
                <c:pt idx="705">
                  <c:v>-146.07217812616508</c:v>
                </c:pt>
                <c:pt idx="706">
                  <c:v>-146.07437909258039</c:v>
                </c:pt>
                <c:pt idx="707">
                  <c:v>-146.08153024364793</c:v>
                </c:pt>
                <c:pt idx="708">
                  <c:v>-146.10828436651832</c:v>
                </c:pt>
                <c:pt idx="709">
                  <c:v>-146.12857913862103</c:v>
                </c:pt>
                <c:pt idx="710">
                  <c:v>-146.12857913862106</c:v>
                </c:pt>
                <c:pt idx="711">
                  <c:v>-146.70887190899401</c:v>
                </c:pt>
                <c:pt idx="712">
                  <c:v>-146.75149124486546</c:v>
                </c:pt>
                <c:pt idx="713">
                  <c:v>-146.77164889539534</c:v>
                </c:pt>
                <c:pt idx="714">
                  <c:v>-147.07410624699207</c:v>
                </c:pt>
                <c:pt idx="715">
                  <c:v>-147.24279568516627</c:v>
                </c:pt>
                <c:pt idx="716">
                  <c:v>-147.34365753046947</c:v>
                </c:pt>
                <c:pt idx="717">
                  <c:v>-147.34377135074951</c:v>
                </c:pt>
                <c:pt idx="718">
                  <c:v>-147.41443715869011</c:v>
                </c:pt>
                <c:pt idx="719">
                  <c:v>-147.43164130285476</c:v>
                </c:pt>
                <c:pt idx="720">
                  <c:v>-147.46441100571852</c:v>
                </c:pt>
                <c:pt idx="721">
                  <c:v>-147.47970292085742</c:v>
                </c:pt>
                <c:pt idx="722">
                  <c:v>-149.90380226870116</c:v>
                </c:pt>
                <c:pt idx="723">
                  <c:v>-150.95396328540571</c:v>
                </c:pt>
                <c:pt idx="724">
                  <c:v>-151.68222336830709</c:v>
                </c:pt>
                <c:pt idx="725">
                  <c:v>-151.68314282541266</c:v>
                </c:pt>
                <c:pt idx="726">
                  <c:v>-151.71642983639055</c:v>
                </c:pt>
                <c:pt idx="727">
                  <c:v>-151.73772250692457</c:v>
                </c:pt>
                <c:pt idx="728">
                  <c:v>-151.74230877245466</c:v>
                </c:pt>
                <c:pt idx="729">
                  <c:v>-151.8431925291209</c:v>
                </c:pt>
                <c:pt idx="730">
                  <c:v>-151.86641530576219</c:v>
                </c:pt>
                <c:pt idx="731">
                  <c:v>-151.9843846924725</c:v>
                </c:pt>
                <c:pt idx="732">
                  <c:v>-152.00287944394074</c:v>
                </c:pt>
                <c:pt idx="733">
                  <c:v>-152.01438813328883</c:v>
                </c:pt>
                <c:pt idx="734">
                  <c:v>-152.02220133587056</c:v>
                </c:pt>
                <c:pt idx="735">
                  <c:v>-152.03123777138498</c:v>
                </c:pt>
                <c:pt idx="736">
                  <c:v>-152.13619707451394</c:v>
                </c:pt>
                <c:pt idx="737">
                  <c:v>-152.16828512895179</c:v>
                </c:pt>
                <c:pt idx="738">
                  <c:v>-152.17916021716266</c:v>
                </c:pt>
                <c:pt idx="739">
                  <c:v>-152.1977212135248</c:v>
                </c:pt>
                <c:pt idx="740">
                  <c:v>-155.85139674637446</c:v>
                </c:pt>
                <c:pt idx="741">
                  <c:v>-156.31034908538084</c:v>
                </c:pt>
                <c:pt idx="742">
                  <c:v>-156.32422061321273</c:v>
                </c:pt>
                <c:pt idx="743">
                  <c:v>-156.33203615415758</c:v>
                </c:pt>
                <c:pt idx="744">
                  <c:v>-157.46435920579884</c:v>
                </c:pt>
                <c:pt idx="745">
                  <c:v>-162.72496089607421</c:v>
                </c:pt>
                <c:pt idx="746">
                  <c:v>-162.88375006378698</c:v>
                </c:pt>
                <c:pt idx="747">
                  <c:v>-162.88375596547414</c:v>
                </c:pt>
                <c:pt idx="748">
                  <c:v>-162.88708760151684</c:v>
                </c:pt>
                <c:pt idx="749">
                  <c:v>-162.903123805864</c:v>
                </c:pt>
                <c:pt idx="750">
                  <c:v>-162.91593349070533</c:v>
                </c:pt>
                <c:pt idx="751">
                  <c:v>-163.03650290392753</c:v>
                </c:pt>
                <c:pt idx="752">
                  <c:v>-163.26306640931912</c:v>
                </c:pt>
                <c:pt idx="753">
                  <c:v>-163.26403499348953</c:v>
                </c:pt>
                <c:pt idx="754">
                  <c:v>-164.27026255742274</c:v>
                </c:pt>
                <c:pt idx="755">
                  <c:v>-164.27152636795938</c:v>
                </c:pt>
                <c:pt idx="756">
                  <c:v>-164.28013548570382</c:v>
                </c:pt>
                <c:pt idx="757">
                  <c:v>-164.29265206761087</c:v>
                </c:pt>
                <c:pt idx="758">
                  <c:v>-164.29418996331299</c:v>
                </c:pt>
                <c:pt idx="759">
                  <c:v>-164.32638724659779</c:v>
                </c:pt>
                <c:pt idx="760">
                  <c:v>-164.57425777830136</c:v>
                </c:pt>
                <c:pt idx="761">
                  <c:v>-164.72328266997062</c:v>
                </c:pt>
                <c:pt idx="762">
                  <c:v>-165.05225906630704</c:v>
                </c:pt>
                <c:pt idx="763">
                  <c:v>-165.11085975696929</c:v>
                </c:pt>
                <c:pt idx="764">
                  <c:v>-165.13267812483198</c:v>
                </c:pt>
                <c:pt idx="765">
                  <c:v>-165.13533018982682</c:v>
                </c:pt>
                <c:pt idx="766">
                  <c:v>-165.60953074725634</c:v>
                </c:pt>
                <c:pt idx="767">
                  <c:v>-165.95666533202828</c:v>
                </c:pt>
                <c:pt idx="768">
                  <c:v>-166.12203521897914</c:v>
                </c:pt>
                <c:pt idx="769">
                  <c:v>-166.23665803112107</c:v>
                </c:pt>
                <c:pt idx="770">
                  <c:v>-166.28942786406353</c:v>
                </c:pt>
                <c:pt idx="771">
                  <c:v>-167.77193539829511</c:v>
                </c:pt>
                <c:pt idx="772">
                  <c:v>-167.86385268193536</c:v>
                </c:pt>
                <c:pt idx="773">
                  <c:v>-168.11020078994702</c:v>
                </c:pt>
                <c:pt idx="774">
                  <c:v>-168.11352144130262</c:v>
                </c:pt>
                <c:pt idx="775">
                  <c:v>-168.60830928660678</c:v>
                </c:pt>
                <c:pt idx="776">
                  <c:v>-168.69930867381888</c:v>
                </c:pt>
                <c:pt idx="777">
                  <c:v>-168.70320331221384</c:v>
                </c:pt>
                <c:pt idx="778">
                  <c:v>-168.84627798587113</c:v>
                </c:pt>
                <c:pt idx="779">
                  <c:v>-169.83561983100051</c:v>
                </c:pt>
                <c:pt idx="780">
                  <c:v>-169.84037391131028</c:v>
                </c:pt>
                <c:pt idx="781">
                  <c:v>-169.86098757414501</c:v>
                </c:pt>
                <c:pt idx="782">
                  <c:v>-169.97522946661613</c:v>
                </c:pt>
                <c:pt idx="783">
                  <c:v>-169.98135544361574</c:v>
                </c:pt>
                <c:pt idx="784">
                  <c:v>-170.48854394973529</c:v>
                </c:pt>
                <c:pt idx="785">
                  <c:v>-170.49009255382597</c:v>
                </c:pt>
                <c:pt idx="786">
                  <c:v>-173.75630473002539</c:v>
                </c:pt>
                <c:pt idx="787">
                  <c:v>-173.82516134580771</c:v>
                </c:pt>
                <c:pt idx="788">
                  <c:v>-173.83922264911948</c:v>
                </c:pt>
                <c:pt idx="789">
                  <c:v>-174.04076544493631</c:v>
                </c:pt>
                <c:pt idx="790">
                  <c:v>-175.04163911566806</c:v>
                </c:pt>
                <c:pt idx="791">
                  <c:v>-175.0592938260119</c:v>
                </c:pt>
                <c:pt idx="792">
                  <c:v>-175.09286580190172</c:v>
                </c:pt>
                <c:pt idx="793">
                  <c:v>-175.49380320944977</c:v>
                </c:pt>
                <c:pt idx="794">
                  <c:v>-175.4938172310581</c:v>
                </c:pt>
                <c:pt idx="795">
                  <c:v>-175.5435661103478</c:v>
                </c:pt>
                <c:pt idx="796">
                  <c:v>-175.65459077505815</c:v>
                </c:pt>
                <c:pt idx="797">
                  <c:v>-175.7585672303116</c:v>
                </c:pt>
                <c:pt idx="798">
                  <c:v>-175.75950944226864</c:v>
                </c:pt>
                <c:pt idx="799">
                  <c:v>-175.79290417484697</c:v>
                </c:pt>
                <c:pt idx="800">
                  <c:v>-175.89957854577131</c:v>
                </c:pt>
                <c:pt idx="801">
                  <c:v>-175.94242212176624</c:v>
                </c:pt>
                <c:pt idx="802">
                  <c:v>-175.95493970281566</c:v>
                </c:pt>
                <c:pt idx="803">
                  <c:v>-176.11358515711729</c:v>
                </c:pt>
                <c:pt idx="804">
                  <c:v>-179.20271272507114</c:v>
                </c:pt>
                <c:pt idx="805">
                  <c:v>-179.22157641376035</c:v>
                </c:pt>
                <c:pt idx="806">
                  <c:v>-179.3223442791159</c:v>
                </c:pt>
                <c:pt idx="807">
                  <c:v>-179.3230538518458</c:v>
                </c:pt>
                <c:pt idx="808">
                  <c:v>-179.35952491893195</c:v>
                </c:pt>
                <c:pt idx="809">
                  <c:v>-179.44871719310112</c:v>
                </c:pt>
                <c:pt idx="810">
                  <c:v>-179.45062876516408</c:v>
                </c:pt>
                <c:pt idx="811">
                  <c:v>-179.4582765266083</c:v>
                </c:pt>
                <c:pt idx="812">
                  <c:v>-180.24657615917897</c:v>
                </c:pt>
                <c:pt idx="813">
                  <c:v>-180.47903447006115</c:v>
                </c:pt>
                <c:pt idx="814">
                  <c:v>-180.64767618487267</c:v>
                </c:pt>
                <c:pt idx="815">
                  <c:v>-180.66689397201219</c:v>
                </c:pt>
                <c:pt idx="816">
                  <c:v>-180.98307551274058</c:v>
                </c:pt>
                <c:pt idx="817">
                  <c:v>-181.15720605172328</c:v>
                </c:pt>
                <c:pt idx="818">
                  <c:v>-181.17256543470197</c:v>
                </c:pt>
                <c:pt idx="819">
                  <c:v>-181.20406141913725</c:v>
                </c:pt>
                <c:pt idx="820">
                  <c:v>-181.34812349901776</c:v>
                </c:pt>
                <c:pt idx="821">
                  <c:v>-185.59558470961389</c:v>
                </c:pt>
                <c:pt idx="822">
                  <c:v>-185.59766987924277</c:v>
                </c:pt>
                <c:pt idx="823">
                  <c:v>-185.60768372075842</c:v>
                </c:pt>
                <c:pt idx="824">
                  <c:v>-185.72649316057215</c:v>
                </c:pt>
                <c:pt idx="825">
                  <c:v>-185.75760359306125</c:v>
                </c:pt>
                <c:pt idx="826">
                  <c:v>-185.75760389162659</c:v>
                </c:pt>
                <c:pt idx="827">
                  <c:v>-185.77213486101368</c:v>
                </c:pt>
                <c:pt idx="828">
                  <c:v>-185.9157425767753</c:v>
                </c:pt>
                <c:pt idx="829">
                  <c:v>-185.9160930563302</c:v>
                </c:pt>
                <c:pt idx="830">
                  <c:v>-186.05268811253717</c:v>
                </c:pt>
                <c:pt idx="831">
                  <c:v>-189.4018547775074</c:v>
                </c:pt>
                <c:pt idx="832">
                  <c:v>-189.51637932824985</c:v>
                </c:pt>
                <c:pt idx="833">
                  <c:v>-189.52531989657439</c:v>
                </c:pt>
                <c:pt idx="834">
                  <c:v>-190.52267658814009</c:v>
                </c:pt>
                <c:pt idx="835">
                  <c:v>-190.53061223324099</c:v>
                </c:pt>
                <c:pt idx="836">
                  <c:v>-190.53656466507741</c:v>
                </c:pt>
                <c:pt idx="837">
                  <c:v>-190.56817354904109</c:v>
                </c:pt>
                <c:pt idx="838">
                  <c:v>-190.56857859888461</c:v>
                </c:pt>
                <c:pt idx="839">
                  <c:v>-193.77195908395828</c:v>
                </c:pt>
                <c:pt idx="840">
                  <c:v>-193.81544811899397</c:v>
                </c:pt>
                <c:pt idx="841">
                  <c:v>-193.97520726702419</c:v>
                </c:pt>
                <c:pt idx="842">
                  <c:v>-194.15574866652454</c:v>
                </c:pt>
                <c:pt idx="843">
                  <c:v>-194.15578739587463</c:v>
                </c:pt>
                <c:pt idx="844">
                  <c:v>-194.18107683283674</c:v>
                </c:pt>
                <c:pt idx="845">
                  <c:v>-194.19022939744082</c:v>
                </c:pt>
                <c:pt idx="846">
                  <c:v>-194.1931953952232</c:v>
                </c:pt>
                <c:pt idx="847">
                  <c:v>-194.20751463629142</c:v>
                </c:pt>
                <c:pt idx="848">
                  <c:v>-194.20830363050871</c:v>
                </c:pt>
                <c:pt idx="849">
                  <c:v>-194.22725732436135</c:v>
                </c:pt>
                <c:pt idx="850">
                  <c:v>-194.26591653669831</c:v>
                </c:pt>
                <c:pt idx="851">
                  <c:v>-195.35964572372379</c:v>
                </c:pt>
                <c:pt idx="852">
                  <c:v>-195.43790922140005</c:v>
                </c:pt>
                <c:pt idx="853">
                  <c:v>-195.50630328697144</c:v>
                </c:pt>
                <c:pt idx="854">
                  <c:v>-195.68958512745644</c:v>
                </c:pt>
                <c:pt idx="855">
                  <c:v>-195.69849006986212</c:v>
                </c:pt>
                <c:pt idx="856">
                  <c:v>-195.77050633417227</c:v>
                </c:pt>
                <c:pt idx="857">
                  <c:v>-195.77570361604256</c:v>
                </c:pt>
                <c:pt idx="858">
                  <c:v>-195.78679128889758</c:v>
                </c:pt>
                <c:pt idx="859">
                  <c:v>-195.7879412255925</c:v>
                </c:pt>
                <c:pt idx="860">
                  <c:v>-195.82510193071255</c:v>
                </c:pt>
                <c:pt idx="861">
                  <c:v>-196.39104605573269</c:v>
                </c:pt>
                <c:pt idx="862">
                  <c:v>-196.61431379681096</c:v>
                </c:pt>
                <c:pt idx="863">
                  <c:v>-196.61480887361179</c:v>
                </c:pt>
                <c:pt idx="864">
                  <c:v>-196.78302365428036</c:v>
                </c:pt>
                <c:pt idx="865">
                  <c:v>-196.79541670437322</c:v>
                </c:pt>
                <c:pt idx="866">
                  <c:v>-196.87503976533657</c:v>
                </c:pt>
                <c:pt idx="867">
                  <c:v>-196.88027743619512</c:v>
                </c:pt>
                <c:pt idx="868">
                  <c:v>-197.10553965449591</c:v>
                </c:pt>
                <c:pt idx="869">
                  <c:v>-197.37957641357696</c:v>
                </c:pt>
                <c:pt idx="870">
                  <c:v>-197.40283329556163</c:v>
                </c:pt>
                <c:pt idx="871">
                  <c:v>-197.4228625154978</c:v>
                </c:pt>
                <c:pt idx="872">
                  <c:v>-197.4229106645675</c:v>
                </c:pt>
                <c:pt idx="873">
                  <c:v>-197.45377560312184</c:v>
                </c:pt>
                <c:pt idx="874">
                  <c:v>-197.53494777112721</c:v>
                </c:pt>
                <c:pt idx="875">
                  <c:v>-197.53659486454086</c:v>
                </c:pt>
                <c:pt idx="876">
                  <c:v>-198.36616370419966</c:v>
                </c:pt>
                <c:pt idx="877">
                  <c:v>-198.40087237475791</c:v>
                </c:pt>
                <c:pt idx="878">
                  <c:v>-198.64925799177999</c:v>
                </c:pt>
                <c:pt idx="879">
                  <c:v>-198.9733590415548</c:v>
                </c:pt>
                <c:pt idx="880">
                  <c:v>-198.97885796895164</c:v>
                </c:pt>
                <c:pt idx="881">
                  <c:v>-198.99206849143081</c:v>
                </c:pt>
                <c:pt idx="882">
                  <c:v>-198.99369685303989</c:v>
                </c:pt>
                <c:pt idx="883">
                  <c:v>-198.99532776886267</c:v>
                </c:pt>
                <c:pt idx="884">
                  <c:v>-199.22012692929161</c:v>
                </c:pt>
                <c:pt idx="885">
                  <c:v>-199.22275219185977</c:v>
                </c:pt>
                <c:pt idx="886">
                  <c:v>-199.25185967157938</c:v>
                </c:pt>
                <c:pt idx="887">
                  <c:v>-199.47713152895042</c:v>
                </c:pt>
                <c:pt idx="888">
                  <c:v>-199.48913067057043</c:v>
                </c:pt>
                <c:pt idx="889">
                  <c:v>-199.60375657261253</c:v>
                </c:pt>
                <c:pt idx="890">
                  <c:v>-200.94985720688038</c:v>
                </c:pt>
                <c:pt idx="891">
                  <c:v>-201.31480540046198</c:v>
                </c:pt>
                <c:pt idx="892">
                  <c:v>-202.22332888016666</c:v>
                </c:pt>
                <c:pt idx="893">
                  <c:v>-202.42902478840628</c:v>
                </c:pt>
                <c:pt idx="894">
                  <c:v>-202.42902478929409</c:v>
                </c:pt>
                <c:pt idx="895">
                  <c:v>-202.7990844557595</c:v>
                </c:pt>
                <c:pt idx="896">
                  <c:v>-202.87990528979412</c:v>
                </c:pt>
                <c:pt idx="897">
                  <c:v>-202.93484177342089</c:v>
                </c:pt>
                <c:pt idx="898">
                  <c:v>-202.93699319400721</c:v>
                </c:pt>
                <c:pt idx="899">
                  <c:v>-203.05999080415054</c:v>
                </c:pt>
                <c:pt idx="900">
                  <c:v>-203.1368896307315</c:v>
                </c:pt>
                <c:pt idx="901">
                  <c:v>-203.48946191926507</c:v>
                </c:pt>
                <c:pt idx="902">
                  <c:v>-203.50599766046909</c:v>
                </c:pt>
                <c:pt idx="903">
                  <c:v>-203.63419154083039</c:v>
                </c:pt>
                <c:pt idx="904">
                  <c:v>-209.92512974548879</c:v>
                </c:pt>
                <c:pt idx="905">
                  <c:v>-209.92589997251608</c:v>
                </c:pt>
                <c:pt idx="906">
                  <c:v>-209.95194466626376</c:v>
                </c:pt>
                <c:pt idx="907">
                  <c:v>-210.06591005731627</c:v>
                </c:pt>
                <c:pt idx="908">
                  <c:v>-210.20024344432892</c:v>
                </c:pt>
                <c:pt idx="909">
                  <c:v>-210.21849414235311</c:v>
                </c:pt>
                <c:pt idx="910">
                  <c:v>-210.24749293648304</c:v>
                </c:pt>
                <c:pt idx="911">
                  <c:v>-210.43348892829465</c:v>
                </c:pt>
                <c:pt idx="912">
                  <c:v>-212.7392759242486</c:v>
                </c:pt>
                <c:pt idx="913">
                  <c:v>-212.78494112073759</c:v>
                </c:pt>
                <c:pt idx="914">
                  <c:v>-212.81642008617791</c:v>
                </c:pt>
                <c:pt idx="915">
                  <c:v>-212.86520884671336</c:v>
                </c:pt>
                <c:pt idx="916">
                  <c:v>-213.18875915218104</c:v>
                </c:pt>
                <c:pt idx="917">
                  <c:v>-213.32825475850774</c:v>
                </c:pt>
                <c:pt idx="918">
                  <c:v>-213.54680541176</c:v>
                </c:pt>
                <c:pt idx="919">
                  <c:v>-213.55284520615908</c:v>
                </c:pt>
                <c:pt idx="920">
                  <c:v>-213.57005951335006</c:v>
                </c:pt>
                <c:pt idx="921">
                  <c:v>-213.59207388682179</c:v>
                </c:pt>
                <c:pt idx="922">
                  <c:v>-213.80394193059416</c:v>
                </c:pt>
                <c:pt idx="923">
                  <c:v>-213.80569893004494</c:v>
                </c:pt>
                <c:pt idx="924">
                  <c:v>-213.80640283490766</c:v>
                </c:pt>
                <c:pt idx="925">
                  <c:v>-213.89313543824736</c:v>
                </c:pt>
                <c:pt idx="926">
                  <c:v>-213.91173553188247</c:v>
                </c:pt>
                <c:pt idx="927">
                  <c:v>-214.10298157575787</c:v>
                </c:pt>
                <c:pt idx="928">
                  <c:v>-214.10300413033534</c:v>
                </c:pt>
                <c:pt idx="929">
                  <c:v>-214.12000274317612</c:v>
                </c:pt>
                <c:pt idx="930">
                  <c:v>-214.36239284226247</c:v>
                </c:pt>
                <c:pt idx="931">
                  <c:v>-214.37105704340945</c:v>
                </c:pt>
                <c:pt idx="932">
                  <c:v>-214.37898063781617</c:v>
                </c:pt>
                <c:pt idx="933">
                  <c:v>-214.5948154126051</c:v>
                </c:pt>
                <c:pt idx="934">
                  <c:v>-214.79596904699707</c:v>
                </c:pt>
                <c:pt idx="935">
                  <c:v>-214.79806700237759</c:v>
                </c:pt>
                <c:pt idx="936">
                  <c:v>-229.13389314556846</c:v>
                </c:pt>
                <c:pt idx="937">
                  <c:v>-229.13402938627382</c:v>
                </c:pt>
                <c:pt idx="938">
                  <c:v>-229.15267963857227</c:v>
                </c:pt>
                <c:pt idx="939">
                  <c:v>-229.15317072655034</c:v>
                </c:pt>
                <c:pt idx="940">
                  <c:v>-229.21075869831122</c:v>
                </c:pt>
                <c:pt idx="941">
                  <c:v>-240.94415466320953</c:v>
                </c:pt>
                <c:pt idx="942">
                  <c:v>-240.94420632026083</c:v>
                </c:pt>
                <c:pt idx="943">
                  <c:v>-240.97194188172003</c:v>
                </c:pt>
                <c:pt idx="944">
                  <c:v>-241.01281051074199</c:v>
                </c:pt>
                <c:pt idx="945">
                  <c:v>-241.42219738072933</c:v>
                </c:pt>
                <c:pt idx="946">
                  <c:v>-241.4292055289807</c:v>
                </c:pt>
                <c:pt idx="947">
                  <c:v>-241.49063917124406</c:v>
                </c:pt>
                <c:pt idx="948">
                  <c:v>-242.02155235059766</c:v>
                </c:pt>
                <c:pt idx="949">
                  <c:v>-242.04151162239074</c:v>
                </c:pt>
                <c:pt idx="950">
                  <c:v>-242.04274813706607</c:v>
                </c:pt>
                <c:pt idx="951">
                  <c:v>-242.18836019538097</c:v>
                </c:pt>
                <c:pt idx="952">
                  <c:v>-242.20701132796711</c:v>
                </c:pt>
                <c:pt idx="953">
                  <c:v>-242.40918750915193</c:v>
                </c:pt>
                <c:pt idx="954">
                  <c:v>-242.4235997360168</c:v>
                </c:pt>
                <c:pt idx="955">
                  <c:v>-242.48108313593264</c:v>
                </c:pt>
                <c:pt idx="956">
                  <c:v>-242.55238278726898</c:v>
                </c:pt>
                <c:pt idx="957">
                  <c:v>-242.55478315866631</c:v>
                </c:pt>
                <c:pt idx="958">
                  <c:v>-242.86392598985282</c:v>
                </c:pt>
                <c:pt idx="959">
                  <c:v>-242.8680396314347</c:v>
                </c:pt>
                <c:pt idx="960">
                  <c:v>-242.88275621318101</c:v>
                </c:pt>
                <c:pt idx="961">
                  <c:v>-242.88818257854362</c:v>
                </c:pt>
                <c:pt idx="962">
                  <c:v>-242.91130664615841</c:v>
                </c:pt>
                <c:pt idx="963">
                  <c:v>-243.04081305665878</c:v>
                </c:pt>
                <c:pt idx="964">
                  <c:v>-244.12619246510448</c:v>
                </c:pt>
                <c:pt idx="965">
                  <c:v>-244.43357890898767</c:v>
                </c:pt>
                <c:pt idx="966">
                  <c:v>-244.51257834787728</c:v>
                </c:pt>
                <c:pt idx="967">
                  <c:v>-244.52223052910085</c:v>
                </c:pt>
                <c:pt idx="968">
                  <c:v>-244.80319341611309</c:v>
                </c:pt>
                <c:pt idx="969">
                  <c:v>-244.89843254700071</c:v>
                </c:pt>
                <c:pt idx="970">
                  <c:v>-246.29003461798555</c:v>
                </c:pt>
                <c:pt idx="971">
                  <c:v>-246.3259782773039</c:v>
                </c:pt>
                <c:pt idx="972">
                  <c:v>-246.32617787291781</c:v>
                </c:pt>
                <c:pt idx="973">
                  <c:v>-246.32901881496301</c:v>
                </c:pt>
                <c:pt idx="974">
                  <c:v>-248.33614477816866</c:v>
                </c:pt>
                <c:pt idx="975">
                  <c:v>-248.34201158597506</c:v>
                </c:pt>
                <c:pt idx="976">
                  <c:v>-248.35145383690318</c:v>
                </c:pt>
                <c:pt idx="977">
                  <c:v>-249.30613936689602</c:v>
                </c:pt>
                <c:pt idx="978">
                  <c:v>-250.22693269363273</c:v>
                </c:pt>
                <c:pt idx="979">
                  <c:v>-250.38252226543219</c:v>
                </c:pt>
                <c:pt idx="980">
                  <c:v>-251.72631534434339</c:v>
                </c:pt>
                <c:pt idx="981">
                  <c:v>-251.72951606439511</c:v>
                </c:pt>
                <c:pt idx="982">
                  <c:v>-252.00403952350962</c:v>
                </c:pt>
                <c:pt idx="983">
                  <c:v>-252.14938178825977</c:v>
                </c:pt>
                <c:pt idx="984">
                  <c:v>-252.15607592573423</c:v>
                </c:pt>
                <c:pt idx="985">
                  <c:v>-252.20371998158902</c:v>
                </c:pt>
                <c:pt idx="986">
                  <c:v>-252.20690006271894</c:v>
                </c:pt>
                <c:pt idx="987">
                  <c:v>-252.21645487047252</c:v>
                </c:pt>
                <c:pt idx="988">
                  <c:v>-252.22553116671142</c:v>
                </c:pt>
                <c:pt idx="989">
                  <c:v>-252.24784280974356</c:v>
                </c:pt>
                <c:pt idx="990">
                  <c:v>-252.28526293661056</c:v>
                </c:pt>
                <c:pt idx="991">
                  <c:v>-252.4319821517289</c:v>
                </c:pt>
                <c:pt idx="992">
                  <c:v>-252.43579145800632</c:v>
                </c:pt>
                <c:pt idx="993">
                  <c:v>-252.51536246439431</c:v>
                </c:pt>
                <c:pt idx="994">
                  <c:v>-252.55168654188034</c:v>
                </c:pt>
                <c:pt idx="995">
                  <c:v>-252.72322564960101</c:v>
                </c:pt>
                <c:pt idx="996">
                  <c:v>-252.74931618063323</c:v>
                </c:pt>
                <c:pt idx="997">
                  <c:v>-252.81403161931883</c:v>
                </c:pt>
                <c:pt idx="998">
                  <c:v>-252.93704165616927</c:v>
                </c:pt>
                <c:pt idx="999">
                  <c:v>-254.05672269077652</c:v>
                </c:pt>
                <c:pt idx="1000">
                  <c:v>-254.0569723703135</c:v>
                </c:pt>
                <c:pt idx="1001">
                  <c:v>-254.06417420468023</c:v>
                </c:pt>
                <c:pt idx="1002">
                  <c:v>-254.11981028439141</c:v>
                </c:pt>
                <c:pt idx="1003">
                  <c:v>-254.30764548615531</c:v>
                </c:pt>
                <c:pt idx="1004">
                  <c:v>-254.33537937317951</c:v>
                </c:pt>
                <c:pt idx="1005">
                  <c:v>-254.44911255344556</c:v>
                </c:pt>
                <c:pt idx="1006">
                  <c:v>-254.47058753903605</c:v>
                </c:pt>
                <c:pt idx="1007">
                  <c:v>-254.47564982649513</c:v>
                </c:pt>
                <c:pt idx="1008">
                  <c:v>-254.68899167395409</c:v>
                </c:pt>
                <c:pt idx="1009">
                  <c:v>-254.99029160109819</c:v>
                </c:pt>
                <c:pt idx="1010">
                  <c:v>-255.6866087606528</c:v>
                </c:pt>
                <c:pt idx="1011">
                  <c:v>-255.70079207243714</c:v>
                </c:pt>
                <c:pt idx="1012">
                  <c:v>-255.77738887508721</c:v>
                </c:pt>
                <c:pt idx="1013">
                  <c:v>-256.55235837961902</c:v>
                </c:pt>
                <c:pt idx="1014">
                  <c:v>-256.66965452104341</c:v>
                </c:pt>
                <c:pt idx="1015">
                  <c:v>-256.9773935445985</c:v>
                </c:pt>
                <c:pt idx="1016">
                  <c:v>-257.03969822398756</c:v>
                </c:pt>
                <c:pt idx="1017">
                  <c:v>-257.11003689863156</c:v>
                </c:pt>
                <c:pt idx="1018">
                  <c:v>-257.75210897624237</c:v>
                </c:pt>
                <c:pt idx="1019">
                  <c:v>-257.77806557433382</c:v>
                </c:pt>
                <c:pt idx="1020">
                  <c:v>-257.77807153376932</c:v>
                </c:pt>
                <c:pt idx="1021">
                  <c:v>-257.77826060181843</c:v>
                </c:pt>
                <c:pt idx="1022">
                  <c:v>-257.8520724619417</c:v>
                </c:pt>
                <c:pt idx="1023">
                  <c:v>-258.24585355010612</c:v>
                </c:pt>
                <c:pt idx="1024">
                  <c:v>-258.25220608421171</c:v>
                </c:pt>
                <c:pt idx="1025">
                  <c:v>-258.32238208541202</c:v>
                </c:pt>
                <c:pt idx="1026">
                  <c:v>-258.45170033534367</c:v>
                </c:pt>
                <c:pt idx="1027">
                  <c:v>-258.86359289750231</c:v>
                </c:pt>
                <c:pt idx="1028">
                  <c:v>-258.86359289790141</c:v>
                </c:pt>
                <c:pt idx="1029">
                  <c:v>-258.91465179632502</c:v>
                </c:pt>
                <c:pt idx="1030">
                  <c:v>-259.19303166615498</c:v>
                </c:pt>
                <c:pt idx="1031">
                  <c:v>-259.64371260855114</c:v>
                </c:pt>
                <c:pt idx="1032">
                  <c:v>-259.65083365408816</c:v>
                </c:pt>
                <c:pt idx="1033">
                  <c:v>-259.65119948636556</c:v>
                </c:pt>
                <c:pt idx="1034">
                  <c:v>-259.76031874476871</c:v>
                </c:pt>
                <c:pt idx="1035">
                  <c:v>-260.25146899657858</c:v>
                </c:pt>
                <c:pt idx="1036">
                  <c:v>-260.25154522052298</c:v>
                </c:pt>
                <c:pt idx="1037">
                  <c:v>-260.25299075336324</c:v>
                </c:pt>
                <c:pt idx="1038">
                  <c:v>-260.281166257027</c:v>
                </c:pt>
                <c:pt idx="1039">
                  <c:v>-260.28216919847387</c:v>
                </c:pt>
                <c:pt idx="1040">
                  <c:v>-260.28599965313316</c:v>
                </c:pt>
                <c:pt idx="1041">
                  <c:v>-260.30287768331374</c:v>
                </c:pt>
                <c:pt idx="1042">
                  <c:v>-260.68270550991173</c:v>
                </c:pt>
                <c:pt idx="1043">
                  <c:v>-260.68314777800651</c:v>
                </c:pt>
                <c:pt idx="1044">
                  <c:v>-260.6880598292114</c:v>
                </c:pt>
                <c:pt idx="1045">
                  <c:v>-260.74597075669249</c:v>
                </c:pt>
                <c:pt idx="1046">
                  <c:v>-260.81453106494439</c:v>
                </c:pt>
                <c:pt idx="1047">
                  <c:v>-260.82436705430882</c:v>
                </c:pt>
                <c:pt idx="1048">
                  <c:v>-260.87647939758182</c:v>
                </c:pt>
                <c:pt idx="1049">
                  <c:v>-260.89771978827201</c:v>
                </c:pt>
                <c:pt idx="1050">
                  <c:v>-261.65719351962798</c:v>
                </c:pt>
                <c:pt idx="1051">
                  <c:v>-261.93900711238524</c:v>
                </c:pt>
                <c:pt idx="1052">
                  <c:v>-261.93980867679869</c:v>
                </c:pt>
                <c:pt idx="1053">
                  <c:v>-261.94061099193482</c:v>
                </c:pt>
                <c:pt idx="1054">
                  <c:v>-261.94061300968542</c:v>
                </c:pt>
                <c:pt idx="1055">
                  <c:v>-262.49377546894777</c:v>
                </c:pt>
                <c:pt idx="1056">
                  <c:v>-262.51966747673737</c:v>
                </c:pt>
                <c:pt idx="1057">
                  <c:v>-262.56222736083123</c:v>
                </c:pt>
                <c:pt idx="1058">
                  <c:v>-262.58384347548008</c:v>
                </c:pt>
                <c:pt idx="1059">
                  <c:v>-262.72169771150158</c:v>
                </c:pt>
                <c:pt idx="1060">
                  <c:v>-262.74322278987063</c:v>
                </c:pt>
                <c:pt idx="1061">
                  <c:v>-263.53270353899899</c:v>
                </c:pt>
                <c:pt idx="1062">
                  <c:v>-264.38632388530863</c:v>
                </c:pt>
                <c:pt idx="1063">
                  <c:v>-264.39297426325214</c:v>
                </c:pt>
                <c:pt idx="1064">
                  <c:v>-264.43714691249482</c:v>
                </c:pt>
                <c:pt idx="1065">
                  <c:v>-264.44152390812116</c:v>
                </c:pt>
                <c:pt idx="1066">
                  <c:v>-264.64783357929429</c:v>
                </c:pt>
                <c:pt idx="1067">
                  <c:v>-265.31902822871035</c:v>
                </c:pt>
                <c:pt idx="1068">
                  <c:v>-265.32405023151006</c:v>
                </c:pt>
                <c:pt idx="1069">
                  <c:v>-265.34230133813793</c:v>
                </c:pt>
                <c:pt idx="1070">
                  <c:v>-265.38341238383953</c:v>
                </c:pt>
                <c:pt idx="1071">
                  <c:v>-265.39056358640636</c:v>
                </c:pt>
                <c:pt idx="1072">
                  <c:v>-265.39066755431861</c:v>
                </c:pt>
                <c:pt idx="1073">
                  <c:v>-269.55708659291753</c:v>
                </c:pt>
                <c:pt idx="1074">
                  <c:v>-269.55711401720782</c:v>
                </c:pt>
                <c:pt idx="1075">
                  <c:v>-269.56116333995953</c:v>
                </c:pt>
                <c:pt idx="1076">
                  <c:v>-269.67511081224148</c:v>
                </c:pt>
                <c:pt idx="1077">
                  <c:v>-269.85512689336468</c:v>
                </c:pt>
                <c:pt idx="1078">
                  <c:v>-269.87438548639341</c:v>
                </c:pt>
                <c:pt idx="1079">
                  <c:v>-270.00014035440967</c:v>
                </c:pt>
                <c:pt idx="1080">
                  <c:v>-270.37890875047003</c:v>
                </c:pt>
                <c:pt idx="1081">
                  <c:v>-270.39649514741097</c:v>
                </c:pt>
                <c:pt idx="1082">
                  <c:v>-270.41224405337726</c:v>
                </c:pt>
                <c:pt idx="1083">
                  <c:v>-270.41973735223883</c:v>
                </c:pt>
                <c:pt idx="1084">
                  <c:v>-270.48428183999425</c:v>
                </c:pt>
                <c:pt idx="1085">
                  <c:v>-270.66467549629925</c:v>
                </c:pt>
                <c:pt idx="1086">
                  <c:v>-270.66699747347724</c:v>
                </c:pt>
                <c:pt idx="1087">
                  <c:v>-271.61710248576338</c:v>
                </c:pt>
                <c:pt idx="1088">
                  <c:v>-272.12418020303664</c:v>
                </c:pt>
                <c:pt idx="1089">
                  <c:v>-272.12446467734878</c:v>
                </c:pt>
                <c:pt idx="1090">
                  <c:v>-272.18061071257551</c:v>
                </c:pt>
                <c:pt idx="1091">
                  <c:v>-272.18986855579533</c:v>
                </c:pt>
                <c:pt idx="1092">
                  <c:v>-279.22502924973486</c:v>
                </c:pt>
                <c:pt idx="1093">
                  <c:v>-279.22525105218762</c:v>
                </c:pt>
                <c:pt idx="1094">
                  <c:v>-279.27215306515654</c:v>
                </c:pt>
                <c:pt idx="1095">
                  <c:v>-279.35577896182394</c:v>
                </c:pt>
                <c:pt idx="1096">
                  <c:v>-279.37887776439544</c:v>
                </c:pt>
                <c:pt idx="1097">
                  <c:v>-279.48479075723856</c:v>
                </c:pt>
                <c:pt idx="1098">
                  <c:v>-279.53988816407872</c:v>
                </c:pt>
                <c:pt idx="1099">
                  <c:v>-279.55214842400869</c:v>
                </c:pt>
                <c:pt idx="1100">
                  <c:v>-279.56238327010072</c:v>
                </c:pt>
                <c:pt idx="1101">
                  <c:v>-279.56481578781126</c:v>
                </c:pt>
                <c:pt idx="1102">
                  <c:v>-279.59799970441344</c:v>
                </c:pt>
                <c:pt idx="1103">
                  <c:v>-279.95067765560918</c:v>
                </c:pt>
                <c:pt idx="1104">
                  <c:v>-279.95248949200254</c:v>
                </c:pt>
                <c:pt idx="1105">
                  <c:v>-280.00000043134452</c:v>
                </c:pt>
                <c:pt idx="1106">
                  <c:v>-280.03446596317679</c:v>
                </c:pt>
                <c:pt idx="1107">
                  <c:v>-280.04534652706991</c:v>
                </c:pt>
                <c:pt idx="1108">
                  <c:v>-280.05522187464277</c:v>
                </c:pt>
                <c:pt idx="1109">
                  <c:v>-280.17348472388323</c:v>
                </c:pt>
                <c:pt idx="1110">
                  <c:v>-280.19219452558161</c:v>
                </c:pt>
                <c:pt idx="1111">
                  <c:v>-280.23706849257229</c:v>
                </c:pt>
                <c:pt idx="1112">
                  <c:v>-280.27036425959488</c:v>
                </c:pt>
                <c:pt idx="1113">
                  <c:v>-280.3184563239318</c:v>
                </c:pt>
                <c:pt idx="1114">
                  <c:v>-280.33552393905018</c:v>
                </c:pt>
                <c:pt idx="1115">
                  <c:v>-280.39063535730577</c:v>
                </c:pt>
                <c:pt idx="1116">
                  <c:v>-280.42702460795374</c:v>
                </c:pt>
                <c:pt idx="1117">
                  <c:v>-284.75046885952895</c:v>
                </c:pt>
                <c:pt idx="1118">
                  <c:v>-284.75839337421354</c:v>
                </c:pt>
                <c:pt idx="1119">
                  <c:v>-284.76085033961209</c:v>
                </c:pt>
                <c:pt idx="1120">
                  <c:v>-285.26498983039465</c:v>
                </c:pt>
                <c:pt idx="1121">
                  <c:v>-285.49027200296194</c:v>
                </c:pt>
                <c:pt idx="1122">
                  <c:v>-286.44289132685236</c:v>
                </c:pt>
                <c:pt idx="1123">
                  <c:v>-286.62108251143076</c:v>
                </c:pt>
                <c:pt idx="1124">
                  <c:v>-286.65213467861571</c:v>
                </c:pt>
                <c:pt idx="1125">
                  <c:v>-286.65386704035575</c:v>
                </c:pt>
                <c:pt idx="1126">
                  <c:v>-286.89713970492176</c:v>
                </c:pt>
                <c:pt idx="1127">
                  <c:v>-287.12036910849395</c:v>
                </c:pt>
                <c:pt idx="1128">
                  <c:v>-287.12051036261795</c:v>
                </c:pt>
                <c:pt idx="1129">
                  <c:v>-287.13815789353015</c:v>
                </c:pt>
                <c:pt idx="1130">
                  <c:v>-290.84242303424037</c:v>
                </c:pt>
                <c:pt idx="1131">
                  <c:v>-290.97484106830814</c:v>
                </c:pt>
                <c:pt idx="1132">
                  <c:v>-290.99992611661338</c:v>
                </c:pt>
                <c:pt idx="1133">
                  <c:v>-291.41020070560126</c:v>
                </c:pt>
                <c:pt idx="1134">
                  <c:v>-292.0684303677661</c:v>
                </c:pt>
                <c:pt idx="1135">
                  <c:v>-292.0684304353901</c:v>
                </c:pt>
                <c:pt idx="1136">
                  <c:v>-292.11605060101402</c:v>
                </c:pt>
                <c:pt idx="1137">
                  <c:v>-292.11688220398855</c:v>
                </c:pt>
                <c:pt idx="1138">
                  <c:v>-292.86810026126318</c:v>
                </c:pt>
                <c:pt idx="1139">
                  <c:v>-292.86999800472256</c:v>
                </c:pt>
                <c:pt idx="1140">
                  <c:v>-292.88321673614161</c:v>
                </c:pt>
                <c:pt idx="1141">
                  <c:v>-292.9023924595038</c:v>
                </c:pt>
                <c:pt idx="1142">
                  <c:v>-292.99895653344612</c:v>
                </c:pt>
                <c:pt idx="1143">
                  <c:v>-294.94593554093586</c:v>
                </c:pt>
                <c:pt idx="1144">
                  <c:v>-294.96212353226991</c:v>
                </c:pt>
                <c:pt idx="1145">
                  <c:v>-295.55450578888264</c:v>
                </c:pt>
                <c:pt idx="1146">
                  <c:v>-295.59121343444804</c:v>
                </c:pt>
                <c:pt idx="1147">
                  <c:v>-295.60340802616867</c:v>
                </c:pt>
                <c:pt idx="1148">
                  <c:v>-295.62750940224231</c:v>
                </c:pt>
                <c:pt idx="1149">
                  <c:v>-295.66455162782569</c:v>
                </c:pt>
                <c:pt idx="1150">
                  <c:v>-295.66663870341017</c:v>
                </c:pt>
                <c:pt idx="1151">
                  <c:v>-295.66767078005461</c:v>
                </c:pt>
                <c:pt idx="1152">
                  <c:v>-295.93140878427852</c:v>
                </c:pt>
                <c:pt idx="1153">
                  <c:v>-295.95860981659774</c:v>
                </c:pt>
                <c:pt idx="1154">
                  <c:v>-296.35765434963332</c:v>
                </c:pt>
                <c:pt idx="1155">
                  <c:v>-296.43654339581667</c:v>
                </c:pt>
                <c:pt idx="1156">
                  <c:v>-296.43995635552716</c:v>
                </c:pt>
                <c:pt idx="1157">
                  <c:v>-296.5933481119049</c:v>
                </c:pt>
                <c:pt idx="1158">
                  <c:v>-296.74503558275876</c:v>
                </c:pt>
                <c:pt idx="1159">
                  <c:v>-296.86831227582104</c:v>
                </c:pt>
                <c:pt idx="1160">
                  <c:v>-296.92514573544906</c:v>
                </c:pt>
                <c:pt idx="1161">
                  <c:v>-297.13877915603541</c:v>
                </c:pt>
                <c:pt idx="1162">
                  <c:v>-297.138967971851</c:v>
                </c:pt>
                <c:pt idx="1163">
                  <c:v>-298.9339935560497</c:v>
                </c:pt>
                <c:pt idx="1164">
                  <c:v>-299.09271704459456</c:v>
                </c:pt>
                <c:pt idx="1165">
                  <c:v>-299.31450071927333</c:v>
                </c:pt>
                <c:pt idx="1166">
                  <c:v>-299.43707150758712</c:v>
                </c:pt>
                <c:pt idx="1167">
                  <c:v>-299.44589204809995</c:v>
                </c:pt>
                <c:pt idx="1168">
                  <c:v>-299.4612397582606</c:v>
                </c:pt>
                <c:pt idx="1169">
                  <c:v>-299.4678588724683</c:v>
                </c:pt>
                <c:pt idx="1170">
                  <c:v>-300.17982285576767</c:v>
                </c:pt>
                <c:pt idx="1171">
                  <c:v>-300.21782979413769</c:v>
                </c:pt>
                <c:pt idx="1172">
                  <c:v>-300.22602838575494</c:v>
                </c:pt>
                <c:pt idx="1173">
                  <c:v>-300.25143019267819</c:v>
                </c:pt>
                <c:pt idx="1174">
                  <c:v>-300.32591639332128</c:v>
                </c:pt>
                <c:pt idx="1175">
                  <c:v>-300.34922875772133</c:v>
                </c:pt>
                <c:pt idx="1176">
                  <c:v>-300.5642968433753</c:v>
                </c:pt>
                <c:pt idx="1177">
                  <c:v>-302.4880257215529</c:v>
                </c:pt>
                <c:pt idx="1178">
                  <c:v>-302.53668158922954</c:v>
                </c:pt>
                <c:pt idx="1179">
                  <c:v>-302.54121723655447</c:v>
                </c:pt>
                <c:pt idx="1180">
                  <c:v>-302.54734408610949</c:v>
                </c:pt>
                <c:pt idx="1181">
                  <c:v>-302.66712555724104</c:v>
                </c:pt>
                <c:pt idx="1182">
                  <c:v>-303.12112440742067</c:v>
                </c:pt>
                <c:pt idx="1183">
                  <c:v>-305.16478693466348</c:v>
                </c:pt>
                <c:pt idx="1184">
                  <c:v>-305.64011123771132</c:v>
                </c:pt>
                <c:pt idx="1185">
                  <c:v>-305.81716122692563</c:v>
                </c:pt>
                <c:pt idx="1186">
                  <c:v>-305.89358689979559</c:v>
                </c:pt>
                <c:pt idx="1187">
                  <c:v>-305.92641503345828</c:v>
                </c:pt>
                <c:pt idx="1188">
                  <c:v>-305.93806855664627</c:v>
                </c:pt>
                <c:pt idx="1189">
                  <c:v>-331.53856212067632</c:v>
                </c:pt>
                <c:pt idx="1190">
                  <c:v>-331.66858939986707</c:v>
                </c:pt>
                <c:pt idx="1191">
                  <c:v>-331.67008953641584</c:v>
                </c:pt>
                <c:pt idx="1192">
                  <c:v>-332.55838550560372</c:v>
                </c:pt>
                <c:pt idx="1193">
                  <c:v>-332.70620974180054</c:v>
                </c:pt>
                <c:pt idx="1194">
                  <c:v>-332.73154746374115</c:v>
                </c:pt>
                <c:pt idx="1195">
                  <c:v>-332.74654479603913</c:v>
                </c:pt>
                <c:pt idx="1196">
                  <c:v>-332.83948959827381</c:v>
                </c:pt>
                <c:pt idx="1197">
                  <c:v>-332.91664157762489</c:v>
                </c:pt>
                <c:pt idx="1198">
                  <c:v>-332.95508037779774</c:v>
                </c:pt>
                <c:pt idx="1199">
                  <c:v>-332.96146846177658</c:v>
                </c:pt>
                <c:pt idx="1200">
                  <c:v>-333.3285886202878</c:v>
                </c:pt>
                <c:pt idx="1201">
                  <c:v>-333.88756477365303</c:v>
                </c:pt>
                <c:pt idx="1202">
                  <c:v>-333.9206542718324</c:v>
                </c:pt>
                <c:pt idx="1203">
                  <c:v>-334.09210419336182</c:v>
                </c:pt>
                <c:pt idx="1204">
                  <c:v>-334.14685700539394</c:v>
                </c:pt>
                <c:pt idx="1205">
                  <c:v>-334.14775382144137</c:v>
                </c:pt>
                <c:pt idx="1206">
                  <c:v>-334.28534877971617</c:v>
                </c:pt>
                <c:pt idx="1207">
                  <c:v>-334.28891826076136</c:v>
                </c:pt>
                <c:pt idx="1208">
                  <c:v>-334.29536970689219</c:v>
                </c:pt>
                <c:pt idx="1209">
                  <c:v>-334.43963151500202</c:v>
                </c:pt>
                <c:pt idx="1210">
                  <c:v>-334.73715143287791</c:v>
                </c:pt>
                <c:pt idx="1211">
                  <c:v>-334.90680795656647</c:v>
                </c:pt>
                <c:pt idx="1212">
                  <c:v>-335.40253632612962</c:v>
                </c:pt>
                <c:pt idx="1213">
                  <c:v>-335.40863290953058</c:v>
                </c:pt>
                <c:pt idx="1214">
                  <c:v>-337.01328539738574</c:v>
                </c:pt>
                <c:pt idx="1215">
                  <c:v>-337.75280557246742</c:v>
                </c:pt>
                <c:pt idx="1216">
                  <c:v>-337.75887185629597</c:v>
                </c:pt>
                <c:pt idx="1217">
                  <c:v>-338.25482638668467</c:v>
                </c:pt>
                <c:pt idx="1218">
                  <c:v>-338.27532644611637</c:v>
                </c:pt>
                <c:pt idx="1219">
                  <c:v>-338.29154956727996</c:v>
                </c:pt>
                <c:pt idx="1220">
                  <c:v>-338.52830593997294</c:v>
                </c:pt>
                <c:pt idx="1221">
                  <c:v>-338.53294818963678</c:v>
                </c:pt>
                <c:pt idx="1222">
                  <c:v>-338.53852485172376</c:v>
                </c:pt>
                <c:pt idx="1223">
                  <c:v>-338.53929584005135</c:v>
                </c:pt>
                <c:pt idx="1224">
                  <c:v>-338.69487879828688</c:v>
                </c:pt>
                <c:pt idx="1225">
                  <c:v>-338.71215779762213</c:v>
                </c:pt>
                <c:pt idx="1226">
                  <c:v>-338.71235354884732</c:v>
                </c:pt>
                <c:pt idx="1227">
                  <c:v>-338.83087347177275</c:v>
                </c:pt>
                <c:pt idx="1228">
                  <c:v>-338.83139456158551</c:v>
                </c:pt>
                <c:pt idx="1229">
                  <c:v>-338.83192300699346</c:v>
                </c:pt>
                <c:pt idx="1230">
                  <c:v>-340.7468973971425</c:v>
                </c:pt>
                <c:pt idx="1231">
                  <c:v>-340.75124885038531</c:v>
                </c:pt>
                <c:pt idx="1232">
                  <c:v>-340.81979898525213</c:v>
                </c:pt>
                <c:pt idx="1233">
                  <c:v>-340.83708663057519</c:v>
                </c:pt>
                <c:pt idx="1234">
                  <c:v>-340.85097432238877</c:v>
                </c:pt>
                <c:pt idx="1235">
                  <c:v>-341.28485180321269</c:v>
                </c:pt>
                <c:pt idx="1236">
                  <c:v>-341.43260453863428</c:v>
                </c:pt>
                <c:pt idx="1237">
                  <c:v>-341.5653502892248</c:v>
                </c:pt>
                <c:pt idx="1238">
                  <c:v>-341.66908685143977</c:v>
                </c:pt>
                <c:pt idx="1239">
                  <c:v>-341.67037649106555</c:v>
                </c:pt>
                <c:pt idx="1240">
                  <c:v>-341.67590923660174</c:v>
                </c:pt>
                <c:pt idx="1241">
                  <c:v>-341.6763371560258</c:v>
                </c:pt>
                <c:pt idx="1242">
                  <c:v>-341.68946009857609</c:v>
                </c:pt>
                <c:pt idx="1243">
                  <c:v>-341.70223143505433</c:v>
                </c:pt>
                <c:pt idx="1244">
                  <c:v>-341.7566984149629</c:v>
                </c:pt>
                <c:pt idx="1245">
                  <c:v>-341.84285104862767</c:v>
                </c:pt>
                <c:pt idx="1246">
                  <c:v>-341.85591478825631</c:v>
                </c:pt>
                <c:pt idx="1247">
                  <c:v>-341.86960888350529</c:v>
                </c:pt>
                <c:pt idx="1248">
                  <c:v>-341.88652031102231</c:v>
                </c:pt>
                <c:pt idx="1249">
                  <c:v>-341.891050808638</c:v>
                </c:pt>
                <c:pt idx="1250">
                  <c:v>-341.89246753201525</c:v>
                </c:pt>
                <c:pt idx="1251">
                  <c:v>-341.93360959630775</c:v>
                </c:pt>
                <c:pt idx="1252">
                  <c:v>-341.95120195375421</c:v>
                </c:pt>
                <c:pt idx="1253">
                  <c:v>-341.97181849690986</c:v>
                </c:pt>
                <c:pt idx="1254">
                  <c:v>-341.97190635905685</c:v>
                </c:pt>
                <c:pt idx="1255">
                  <c:v>-341.97412042911088</c:v>
                </c:pt>
                <c:pt idx="1256">
                  <c:v>-341.9776537006457</c:v>
                </c:pt>
                <c:pt idx="1257">
                  <c:v>-342.24751817758596</c:v>
                </c:pt>
                <c:pt idx="1258">
                  <c:v>-342.26809129089429</c:v>
                </c:pt>
                <c:pt idx="1259">
                  <c:v>-342.3920455114033</c:v>
                </c:pt>
                <c:pt idx="1260">
                  <c:v>-342.41363966220217</c:v>
                </c:pt>
                <c:pt idx="1261">
                  <c:v>-342.41396774501169</c:v>
                </c:pt>
                <c:pt idx="1262">
                  <c:v>-342.43034148355218</c:v>
                </c:pt>
                <c:pt idx="1263">
                  <c:v>-342.43397968046116</c:v>
                </c:pt>
                <c:pt idx="1264">
                  <c:v>-342.50399646108622</c:v>
                </c:pt>
                <c:pt idx="1265">
                  <c:v>-342.51104601942023</c:v>
                </c:pt>
                <c:pt idx="1266">
                  <c:v>-342.51212625721445</c:v>
                </c:pt>
                <c:pt idx="1267">
                  <c:v>-342.51451042219787</c:v>
                </c:pt>
                <c:pt idx="1268">
                  <c:v>-342.62344709681412</c:v>
                </c:pt>
                <c:pt idx="1269">
                  <c:v>-342.66854848804866</c:v>
                </c:pt>
                <c:pt idx="1270">
                  <c:v>-342.66903278173464</c:v>
                </c:pt>
                <c:pt idx="1271">
                  <c:v>-342.67640564939865</c:v>
                </c:pt>
                <c:pt idx="1272">
                  <c:v>-342.83525067529285</c:v>
                </c:pt>
                <c:pt idx="1273">
                  <c:v>-342.97870728377342</c:v>
                </c:pt>
                <c:pt idx="1274">
                  <c:v>-343.13443095511121</c:v>
                </c:pt>
                <c:pt idx="1275">
                  <c:v>-343.16536827332664</c:v>
                </c:pt>
                <c:pt idx="1276">
                  <c:v>-343.1736841678657</c:v>
                </c:pt>
                <c:pt idx="1277">
                  <c:v>-343.18112192893102</c:v>
                </c:pt>
                <c:pt idx="1278">
                  <c:v>-343.18257283935321</c:v>
                </c:pt>
                <c:pt idx="1279">
                  <c:v>-343.27250089297308</c:v>
                </c:pt>
                <c:pt idx="1280">
                  <c:v>-343.27430208547179</c:v>
                </c:pt>
                <c:pt idx="1281">
                  <c:v>-343.34210822056377</c:v>
                </c:pt>
                <c:pt idx="1282">
                  <c:v>-343.35662672377981</c:v>
                </c:pt>
                <c:pt idx="1283">
                  <c:v>-343.36083160935374</c:v>
                </c:pt>
                <c:pt idx="1284">
                  <c:v>-343.36678919223789</c:v>
                </c:pt>
                <c:pt idx="1285">
                  <c:v>-343.48625827288657</c:v>
                </c:pt>
                <c:pt idx="1286">
                  <c:v>-343.49940410408954</c:v>
                </c:pt>
                <c:pt idx="1287">
                  <c:v>-343.66100553416481</c:v>
                </c:pt>
                <c:pt idx="1288">
                  <c:v>-343.67558032357317</c:v>
                </c:pt>
                <c:pt idx="1289">
                  <c:v>-343.69817020054239</c:v>
                </c:pt>
                <c:pt idx="1290">
                  <c:v>-343.69867808970685</c:v>
                </c:pt>
                <c:pt idx="1291">
                  <c:v>-343.70659250668359</c:v>
                </c:pt>
                <c:pt idx="1292">
                  <c:v>-343.71536663796991</c:v>
                </c:pt>
                <c:pt idx="1293">
                  <c:v>-343.71766677397</c:v>
                </c:pt>
                <c:pt idx="1294">
                  <c:v>-343.72081500941619</c:v>
                </c:pt>
                <c:pt idx="1295">
                  <c:v>-343.73181839062329</c:v>
                </c:pt>
                <c:pt idx="1296">
                  <c:v>-343.73379396815307</c:v>
                </c:pt>
                <c:pt idx="1297">
                  <c:v>-343.76170071388634</c:v>
                </c:pt>
                <c:pt idx="1298">
                  <c:v>-343.76208102977478</c:v>
                </c:pt>
                <c:pt idx="1299">
                  <c:v>-343.50533599987972</c:v>
                </c:pt>
                <c:pt idx="1300">
                  <c:v>-333.79687736376081</c:v>
                </c:pt>
                <c:pt idx="1301">
                  <c:v>-333.79465186938086</c:v>
                </c:pt>
                <c:pt idx="1302">
                  <c:v>-333.70269816037836</c:v>
                </c:pt>
                <c:pt idx="1303">
                  <c:v>-333.63152889469609</c:v>
                </c:pt>
                <c:pt idx="1304">
                  <c:v>-333.56682452772998</c:v>
                </c:pt>
                <c:pt idx="1305">
                  <c:v>-333.56089874292275</c:v>
                </c:pt>
                <c:pt idx="1306">
                  <c:v>-333.55833993358948</c:v>
                </c:pt>
                <c:pt idx="1307">
                  <c:v>-333.42391885193871</c:v>
                </c:pt>
                <c:pt idx="1308">
                  <c:v>-332.80790920905076</c:v>
                </c:pt>
                <c:pt idx="1309">
                  <c:v>-332.37687462854853</c:v>
                </c:pt>
                <c:pt idx="1310">
                  <c:v>-332.3176051761663</c:v>
                </c:pt>
                <c:pt idx="1311">
                  <c:v>-332.30491043709901</c:v>
                </c:pt>
                <c:pt idx="1312">
                  <c:v>-331.85535286437272</c:v>
                </c:pt>
                <c:pt idx="1313">
                  <c:v>-331.84094399675598</c:v>
                </c:pt>
                <c:pt idx="1314">
                  <c:v>-331.8201368291497</c:v>
                </c:pt>
                <c:pt idx="1315">
                  <c:v>-331.81796930667173</c:v>
                </c:pt>
                <c:pt idx="1316">
                  <c:v>-331.81701660568484</c:v>
                </c:pt>
                <c:pt idx="1317">
                  <c:v>-330.29905711400608</c:v>
                </c:pt>
                <c:pt idx="1318">
                  <c:v>-320.29605175923024</c:v>
                </c:pt>
                <c:pt idx="1319">
                  <c:v>-320.1726965345029</c:v>
                </c:pt>
                <c:pt idx="1320">
                  <c:v>-319.98704440746673</c:v>
                </c:pt>
                <c:pt idx="1321">
                  <c:v>-319.96374039237713</c:v>
                </c:pt>
                <c:pt idx="1322">
                  <c:v>-319.88490879170826</c:v>
                </c:pt>
                <c:pt idx="1323">
                  <c:v>-319.84779328995955</c:v>
                </c:pt>
                <c:pt idx="1324">
                  <c:v>-319.80065202220629</c:v>
                </c:pt>
                <c:pt idx="1325">
                  <c:v>-317.88753281069859</c:v>
                </c:pt>
                <c:pt idx="1326">
                  <c:v>-317.85315611861608</c:v>
                </c:pt>
                <c:pt idx="1327">
                  <c:v>-317.83091262372545</c:v>
                </c:pt>
                <c:pt idx="1328">
                  <c:v>-317.83024657973874</c:v>
                </c:pt>
                <c:pt idx="1329">
                  <c:v>-317.80518522438626</c:v>
                </c:pt>
                <c:pt idx="1330">
                  <c:v>-317.80449817968872</c:v>
                </c:pt>
                <c:pt idx="1331">
                  <c:v>-317.69695073374686</c:v>
                </c:pt>
                <c:pt idx="1332">
                  <c:v>-317.6719891481066</c:v>
                </c:pt>
                <c:pt idx="1333">
                  <c:v>-316.20614061640907</c:v>
                </c:pt>
                <c:pt idx="1334">
                  <c:v>-316.20497211432928</c:v>
                </c:pt>
                <c:pt idx="1335">
                  <c:v>-315.52542030141018</c:v>
                </c:pt>
                <c:pt idx="1336">
                  <c:v>-314.52907083932791</c:v>
                </c:pt>
                <c:pt idx="1337">
                  <c:v>-313.03382569653058</c:v>
                </c:pt>
                <c:pt idx="1338">
                  <c:v>-312.50601133131369</c:v>
                </c:pt>
                <c:pt idx="1339">
                  <c:v>-312.47600355476749</c:v>
                </c:pt>
                <c:pt idx="1340">
                  <c:v>-312.463965382232</c:v>
                </c:pt>
                <c:pt idx="1341">
                  <c:v>-312.45145594620067</c:v>
                </c:pt>
                <c:pt idx="1342">
                  <c:v>-312.38765593481213</c:v>
                </c:pt>
                <c:pt idx="1343">
                  <c:v>-312.32732239372871</c:v>
                </c:pt>
                <c:pt idx="1344">
                  <c:v>-312.16751483489912</c:v>
                </c:pt>
                <c:pt idx="1345">
                  <c:v>-311.35899769245049</c:v>
                </c:pt>
                <c:pt idx="1346">
                  <c:v>-311.3571094756968</c:v>
                </c:pt>
                <c:pt idx="1347">
                  <c:v>-311.3512792514386</c:v>
                </c:pt>
                <c:pt idx="1348">
                  <c:v>-309.61543545700357</c:v>
                </c:pt>
                <c:pt idx="1349">
                  <c:v>-309.36223724898548</c:v>
                </c:pt>
                <c:pt idx="1350">
                  <c:v>-309.28208006734917</c:v>
                </c:pt>
                <c:pt idx="1351">
                  <c:v>-309.28073434211672</c:v>
                </c:pt>
                <c:pt idx="1352">
                  <c:v>-309.1755502568011</c:v>
                </c:pt>
                <c:pt idx="1353">
                  <c:v>-308.98880545818264</c:v>
                </c:pt>
                <c:pt idx="1354">
                  <c:v>-308.91192045783845</c:v>
                </c:pt>
                <c:pt idx="1355">
                  <c:v>-308.9118713646202</c:v>
                </c:pt>
                <c:pt idx="1356">
                  <c:v>-308.90939507407677</c:v>
                </c:pt>
                <c:pt idx="1357">
                  <c:v>-308.83067713577833</c:v>
                </c:pt>
                <c:pt idx="1358">
                  <c:v>-265.99026298678069</c:v>
                </c:pt>
                <c:pt idx="1359">
                  <c:v>-265.62076672043332</c:v>
                </c:pt>
                <c:pt idx="1360">
                  <c:v>-265.61710739976178</c:v>
                </c:pt>
                <c:pt idx="1361">
                  <c:v>-265.61709507124021</c:v>
                </c:pt>
                <c:pt idx="1362">
                  <c:v>-265.42719473564154</c:v>
                </c:pt>
                <c:pt idx="1363">
                  <c:v>-265.20042472246359</c:v>
                </c:pt>
                <c:pt idx="1364">
                  <c:v>-265.20039062425718</c:v>
                </c:pt>
                <c:pt idx="1365">
                  <c:v>-264.09887399751636</c:v>
                </c:pt>
                <c:pt idx="1366">
                  <c:v>-263.93235941305181</c:v>
                </c:pt>
                <c:pt idx="1367">
                  <c:v>-263.89661947825687</c:v>
                </c:pt>
                <c:pt idx="1368">
                  <c:v>-263.69377338101452</c:v>
                </c:pt>
                <c:pt idx="1369">
                  <c:v>-263.03271547501873</c:v>
                </c:pt>
                <c:pt idx="1370">
                  <c:v>-262.54244673801747</c:v>
                </c:pt>
                <c:pt idx="1371">
                  <c:v>-261.67498408459124</c:v>
                </c:pt>
                <c:pt idx="1372">
                  <c:v>-261.36173564938991</c:v>
                </c:pt>
                <c:pt idx="1373">
                  <c:v>-261.07477732354295</c:v>
                </c:pt>
                <c:pt idx="1374">
                  <c:v>-260.59931136673242</c:v>
                </c:pt>
                <c:pt idx="1375">
                  <c:v>-260.45947067346589</c:v>
                </c:pt>
                <c:pt idx="1376">
                  <c:v>-259.42700315745645</c:v>
                </c:pt>
                <c:pt idx="1377">
                  <c:v>-259.40025724452977</c:v>
                </c:pt>
                <c:pt idx="1378">
                  <c:v>-259.17523801691192</c:v>
                </c:pt>
                <c:pt idx="1379">
                  <c:v>-259.16346651638781</c:v>
                </c:pt>
                <c:pt idx="1380">
                  <c:v>-258.91588977963647</c:v>
                </c:pt>
                <c:pt idx="1381">
                  <c:v>-258.9000031805972</c:v>
                </c:pt>
                <c:pt idx="1382">
                  <c:v>-258.29281838157794</c:v>
                </c:pt>
                <c:pt idx="1383">
                  <c:v>-258.24137803666957</c:v>
                </c:pt>
                <c:pt idx="1384">
                  <c:v>-258.00743697996944</c:v>
                </c:pt>
                <c:pt idx="1385">
                  <c:v>-256.46673881693306</c:v>
                </c:pt>
                <c:pt idx="1386">
                  <c:v>-256.45016198587325</c:v>
                </c:pt>
                <c:pt idx="1387">
                  <c:v>-256.36409723561559</c:v>
                </c:pt>
                <c:pt idx="1388">
                  <c:v>-256.315913488967</c:v>
                </c:pt>
                <c:pt idx="1389">
                  <c:v>-256.29898960757538</c:v>
                </c:pt>
                <c:pt idx="1390">
                  <c:v>-255.99324336485572</c:v>
                </c:pt>
                <c:pt idx="1391">
                  <c:v>-255.70025449901755</c:v>
                </c:pt>
                <c:pt idx="1392">
                  <c:v>-255.59540119169094</c:v>
                </c:pt>
                <c:pt idx="1393">
                  <c:v>-255.46719041189576</c:v>
                </c:pt>
                <c:pt idx="1394">
                  <c:v>-255.46714284656824</c:v>
                </c:pt>
                <c:pt idx="1395">
                  <c:v>-255.37583298994755</c:v>
                </c:pt>
                <c:pt idx="1396">
                  <c:v>-253.76850446946989</c:v>
                </c:pt>
                <c:pt idx="1397">
                  <c:v>-253.69106748422209</c:v>
                </c:pt>
                <c:pt idx="1398">
                  <c:v>-247.7076353772724</c:v>
                </c:pt>
                <c:pt idx="1399">
                  <c:v>-247.49683977553718</c:v>
                </c:pt>
                <c:pt idx="1400">
                  <c:v>-244.26786128354692</c:v>
                </c:pt>
                <c:pt idx="1401">
                  <c:v>-207.83245594757256</c:v>
                </c:pt>
                <c:pt idx="1402">
                  <c:v>-207.23619611769485</c:v>
                </c:pt>
                <c:pt idx="1403">
                  <c:v>-206.94406022191751</c:v>
                </c:pt>
                <c:pt idx="1404">
                  <c:v>-206.94383857614326</c:v>
                </c:pt>
                <c:pt idx="1405">
                  <c:v>-206.9418504437094</c:v>
                </c:pt>
                <c:pt idx="1406">
                  <c:v>-206.19496905242451</c:v>
                </c:pt>
                <c:pt idx="1407">
                  <c:v>-205.6670482656109</c:v>
                </c:pt>
                <c:pt idx="1408">
                  <c:v>-205.15214628967993</c:v>
                </c:pt>
                <c:pt idx="1409">
                  <c:v>-205.03957386922053</c:v>
                </c:pt>
                <c:pt idx="1410">
                  <c:v>-204.47744168243929</c:v>
                </c:pt>
                <c:pt idx="1411">
                  <c:v>-194.22881339149501</c:v>
                </c:pt>
                <c:pt idx="1412">
                  <c:v>-193.50251922662332</c:v>
                </c:pt>
                <c:pt idx="1413">
                  <c:v>-193.35558281235612</c:v>
                </c:pt>
                <c:pt idx="1414">
                  <c:v>-192.9455911371582</c:v>
                </c:pt>
                <c:pt idx="1415">
                  <c:v>-192.9444035472265</c:v>
                </c:pt>
                <c:pt idx="1416">
                  <c:v>-191.25453731458771</c:v>
                </c:pt>
                <c:pt idx="1417">
                  <c:v>-189.88284254212263</c:v>
                </c:pt>
                <c:pt idx="1418">
                  <c:v>-189.85449110289667</c:v>
                </c:pt>
                <c:pt idx="1419">
                  <c:v>-184.53150887441049</c:v>
                </c:pt>
                <c:pt idx="1420">
                  <c:v>-150.57705682106035</c:v>
                </c:pt>
                <c:pt idx="1421">
                  <c:v>-148.26491550469973</c:v>
                </c:pt>
                <c:pt idx="1422">
                  <c:v>-146.58499224337328</c:v>
                </c:pt>
                <c:pt idx="1423">
                  <c:v>-63.790602798320606</c:v>
                </c:pt>
                <c:pt idx="1424">
                  <c:v>-63.645286603368767</c:v>
                </c:pt>
                <c:pt idx="1425">
                  <c:v>-61.879788289726818</c:v>
                </c:pt>
                <c:pt idx="1426">
                  <c:v>-54.926572267296116</c:v>
                </c:pt>
                <c:pt idx="1427">
                  <c:v>-20.96129378872542</c:v>
                </c:pt>
                <c:pt idx="1428">
                  <c:v>0</c:v>
                </c:pt>
              </c:numCache>
            </c:numRef>
          </c:yVal>
        </c:ser>
        <c:axId val="136832128"/>
        <c:axId val="136834048"/>
      </c:scatterChart>
      <c:valAx>
        <c:axId val="13683212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Normalized Segment Length, X</a:t>
                </a:r>
                <a:r>
                  <a:rPr lang="en-US" baseline="-25000"/>
                  <a:t>1</a:t>
                </a:r>
              </a:p>
            </c:rich>
          </c:tx>
        </c:title>
        <c:numFmt formatCode="#,##0.00" sourceLinked="0"/>
        <c:tickLblPos val="nextTo"/>
        <c:spPr>
          <a:ln w="19050">
            <a:solidFill>
              <a:schemeClr val="tx1"/>
            </a:solidFill>
          </a:ln>
        </c:spPr>
        <c:crossAx val="136834048"/>
        <c:crosses val="autoZero"/>
        <c:crossBetween val="midCat"/>
      </c:valAx>
      <c:valAx>
        <c:axId val="136834048"/>
        <c:scaling>
          <c:orientation val="minMax"/>
        </c:scaling>
        <c:axPos val="l"/>
        <c:minorGridlines>
          <c:spPr>
            <a:ln>
              <a:solidFill>
                <a:sysClr val="window" lastClr="FFFFFF"/>
              </a:solidFill>
            </a:ln>
          </c:spPr>
        </c:minorGridlines>
        <c:numFmt formatCode="0" sourceLinked="0"/>
        <c:tickLblPos val="nextTo"/>
        <c:spPr>
          <a:ln w="19050">
            <a:solidFill>
              <a:sysClr val="windowText" lastClr="000000"/>
            </a:solidFill>
          </a:ln>
        </c:spPr>
        <c:crossAx val="136832128"/>
        <c:crosses val="autoZero"/>
        <c:crossBetween val="midCat"/>
      </c:valAx>
    </c:plotArea>
    <c:plotVisOnly val="1"/>
  </c:chart>
  <c:spPr>
    <a:ln>
      <a:noFill/>
    </a:ln>
  </c:spPr>
  <c:printSettings>
    <c:headerFooter/>
    <c:pageMargins b="0.75000000000000711" l="0.70000000000000062" r="0.70000000000000062" t="0.75000000000000711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hart>
    <c:title>
      <c:tx>
        <c:rich>
          <a:bodyPr/>
          <a:lstStyle/>
          <a:p>
            <a:pPr>
              <a:defRPr/>
            </a:pPr>
            <a:r>
              <a:rPr lang="en-US"/>
              <a:t>|residuals|</a:t>
            </a:r>
          </a:p>
        </c:rich>
      </c:tx>
      <c:overlay val="1"/>
    </c:title>
    <c:plotArea>
      <c:layout/>
      <c:scatterChart>
        <c:scatterStyle val="lineMarker"/>
        <c:ser>
          <c:idx val="0"/>
          <c:order val="0"/>
          <c:tx>
            <c:v>Cumulative</c:v>
          </c:tx>
          <c:marker>
            <c:symbol val="none"/>
          </c:marker>
          <c:xVal>
            <c:numRef>
              <c:f>CURE!$AC$4:$AC$5326</c:f>
              <c:numCache>
                <c:formatCode>0.000</c:formatCode>
                <c:ptCount val="5323"/>
                <c:pt idx="0">
                  <c:v>2.6313925485196201E-3</c:v>
                </c:pt>
                <c:pt idx="1">
                  <c:v>2.6313925485196201E-3</c:v>
                </c:pt>
                <c:pt idx="2">
                  <c:v>2.6313925485196201E-3</c:v>
                </c:pt>
                <c:pt idx="3">
                  <c:v>2.7447230485904517E-3</c:v>
                </c:pt>
                <c:pt idx="4">
                  <c:v>2.7447230485904517E-3</c:v>
                </c:pt>
                <c:pt idx="5">
                  <c:v>2.7447230485904517E-3</c:v>
                </c:pt>
                <c:pt idx="6">
                  <c:v>2.8261793455163619E-3</c:v>
                </c:pt>
                <c:pt idx="7">
                  <c:v>4.2428105964017566E-3</c:v>
                </c:pt>
                <c:pt idx="8">
                  <c:v>4.5969684091231051E-3</c:v>
                </c:pt>
                <c:pt idx="9">
                  <c:v>4.5969684091231051E-3</c:v>
                </c:pt>
                <c:pt idx="10">
                  <c:v>4.7669641592293531E-3</c:v>
                </c:pt>
                <c:pt idx="11">
                  <c:v>5.1211219719507015E-3</c:v>
                </c:pt>
                <c:pt idx="12">
                  <c:v>5.6948576285592864E-3</c:v>
                </c:pt>
                <c:pt idx="13">
                  <c:v>6.810454738631534E-3</c:v>
                </c:pt>
                <c:pt idx="14">
                  <c:v>6.810454738631534E-3</c:v>
                </c:pt>
                <c:pt idx="15">
                  <c:v>6.810454738631534E-3</c:v>
                </c:pt>
                <c:pt idx="16">
                  <c:v>6.9344099730840056E-3</c:v>
                </c:pt>
                <c:pt idx="17">
                  <c:v>6.9344099730840056E-3</c:v>
                </c:pt>
                <c:pt idx="18">
                  <c:v>8.3014591301884127E-3</c:v>
                </c:pt>
                <c:pt idx="19">
                  <c:v>8.3829154271143243E-3</c:v>
                </c:pt>
                <c:pt idx="20">
                  <c:v>8.3829154271143243E-3</c:v>
                </c:pt>
                <c:pt idx="21">
                  <c:v>8.3829154271143243E-3</c:v>
                </c:pt>
                <c:pt idx="22">
                  <c:v>8.3829154271143243E-3</c:v>
                </c:pt>
                <c:pt idx="23">
                  <c:v>8.3829154271143243E-3</c:v>
                </c:pt>
                <c:pt idx="24">
                  <c:v>8.4077064740048172E-3</c:v>
                </c:pt>
                <c:pt idx="25">
                  <c:v>8.4537469896585928E-3</c:v>
                </c:pt>
                <c:pt idx="26">
                  <c:v>8.4537469896585928E-3</c:v>
                </c:pt>
                <c:pt idx="27">
                  <c:v>8.4537469896585928E-3</c:v>
                </c:pt>
                <c:pt idx="28">
                  <c:v>8.4537469896585928E-3</c:v>
                </c:pt>
                <c:pt idx="29">
                  <c:v>9.1337299900835812E-3</c:v>
                </c:pt>
                <c:pt idx="30">
                  <c:v>9.1337299900835812E-3</c:v>
                </c:pt>
                <c:pt idx="31">
                  <c:v>9.7570477404731563E-3</c:v>
                </c:pt>
                <c:pt idx="32">
                  <c:v>9.7570477404731563E-3</c:v>
                </c:pt>
                <c:pt idx="33">
                  <c:v>9.7570477404731563E-3</c:v>
                </c:pt>
                <c:pt idx="34">
                  <c:v>1.0518487037824055E-2</c:v>
                </c:pt>
                <c:pt idx="35">
                  <c:v>1.1056806913160504E-2</c:v>
                </c:pt>
                <c:pt idx="36">
                  <c:v>1.1155971100722481E-2</c:v>
                </c:pt>
                <c:pt idx="37">
                  <c:v>1.1269301600793313E-2</c:v>
                </c:pt>
                <c:pt idx="38">
                  <c:v>1.1269301600793313E-2</c:v>
                </c:pt>
                <c:pt idx="39">
                  <c:v>1.1393256835245787E-2</c:v>
                </c:pt>
                <c:pt idx="40">
                  <c:v>1.1393256835245787E-2</c:v>
                </c:pt>
                <c:pt idx="41">
                  <c:v>1.1393256835245787E-2</c:v>
                </c:pt>
                <c:pt idx="42">
                  <c:v>1.1499504179062191E-2</c:v>
                </c:pt>
                <c:pt idx="43">
                  <c:v>1.1499504179062191E-2</c:v>
                </c:pt>
                <c:pt idx="44">
                  <c:v>1.2044907210653068E-2</c:v>
                </c:pt>
                <c:pt idx="45">
                  <c:v>1.2044907210653068E-2</c:v>
                </c:pt>
                <c:pt idx="46">
                  <c:v>1.2090947726306841E-2</c:v>
                </c:pt>
                <c:pt idx="47">
                  <c:v>1.2090947726306841E-2</c:v>
                </c:pt>
                <c:pt idx="48">
                  <c:v>1.2349482929593425E-2</c:v>
                </c:pt>
                <c:pt idx="49">
                  <c:v>1.2399065023374416E-2</c:v>
                </c:pt>
                <c:pt idx="50">
                  <c:v>1.2399065023374416E-2</c:v>
                </c:pt>
                <c:pt idx="51">
                  <c:v>1.259385182037116E-2</c:v>
                </c:pt>
                <c:pt idx="52">
                  <c:v>1.259385182037116E-2</c:v>
                </c:pt>
                <c:pt idx="53">
                  <c:v>1.311446380507154E-2</c:v>
                </c:pt>
                <c:pt idx="54">
                  <c:v>1.311446380507154E-2</c:v>
                </c:pt>
                <c:pt idx="55">
                  <c:v>1.311446380507154E-2</c:v>
                </c:pt>
                <c:pt idx="56">
                  <c:v>1.311446380507154E-2</c:v>
                </c:pt>
                <c:pt idx="57">
                  <c:v>1.3681116305425697E-2</c:v>
                </c:pt>
                <c:pt idx="58">
                  <c:v>1.3681116305425697E-2</c:v>
                </c:pt>
                <c:pt idx="59">
                  <c:v>1.3681116305425697E-2</c:v>
                </c:pt>
                <c:pt idx="60">
                  <c:v>1.3681116305425697E-2</c:v>
                </c:pt>
                <c:pt idx="61">
                  <c:v>1.3681116305425697E-2</c:v>
                </c:pt>
                <c:pt idx="62">
                  <c:v>1.3681116305425697E-2</c:v>
                </c:pt>
                <c:pt idx="63">
                  <c:v>1.3840487321150305E-2</c:v>
                </c:pt>
                <c:pt idx="64">
                  <c:v>1.4297350899560841E-2</c:v>
                </c:pt>
                <c:pt idx="65">
                  <c:v>1.4297350899560841E-2</c:v>
                </c:pt>
                <c:pt idx="66">
                  <c:v>1.4297350899560841E-2</c:v>
                </c:pt>
                <c:pt idx="67">
                  <c:v>1.4442555602776595E-2</c:v>
                </c:pt>
                <c:pt idx="68">
                  <c:v>1.4453180337158238E-2</c:v>
                </c:pt>
                <c:pt idx="69">
                  <c:v>1.4453180337158238E-2</c:v>
                </c:pt>
                <c:pt idx="70">
                  <c:v>1.4453180337158238E-2</c:v>
                </c:pt>
                <c:pt idx="71">
                  <c:v>1.4453180337158238E-2</c:v>
                </c:pt>
                <c:pt idx="72">
                  <c:v>1.4453180337158238E-2</c:v>
                </c:pt>
                <c:pt idx="73">
                  <c:v>1.4453180337158238E-2</c:v>
                </c:pt>
                <c:pt idx="74">
                  <c:v>1.4453180337158238E-2</c:v>
                </c:pt>
                <c:pt idx="75">
                  <c:v>1.4580677149737924E-2</c:v>
                </c:pt>
                <c:pt idx="76">
                  <c:v>1.4580677149737924E-2</c:v>
                </c:pt>
                <c:pt idx="77">
                  <c:v>1.4580677149737924E-2</c:v>
                </c:pt>
                <c:pt idx="78">
                  <c:v>1.4580677149737924E-2</c:v>
                </c:pt>
                <c:pt idx="79">
                  <c:v>1.4580677149737924E-2</c:v>
                </c:pt>
                <c:pt idx="80">
                  <c:v>1.4580677149737924E-2</c:v>
                </c:pt>
                <c:pt idx="81">
                  <c:v>1.4580677149737924E-2</c:v>
                </c:pt>
                <c:pt idx="82">
                  <c:v>1.4591301884119563E-2</c:v>
                </c:pt>
                <c:pt idx="83">
                  <c:v>1.4736506587335317E-2</c:v>
                </c:pt>
                <c:pt idx="84">
                  <c:v>1.4839212353024506E-2</c:v>
                </c:pt>
                <c:pt idx="85">
                  <c:v>1.4839212353024506E-2</c:v>
                </c:pt>
                <c:pt idx="86">
                  <c:v>1.4927751806204844E-2</c:v>
                </c:pt>
                <c:pt idx="87">
                  <c:v>1.5041082306275676E-2</c:v>
                </c:pt>
                <c:pt idx="88">
                  <c:v>1.5041082306275676E-2</c:v>
                </c:pt>
                <c:pt idx="89">
                  <c:v>1.5041082306275676E-2</c:v>
                </c:pt>
                <c:pt idx="90">
                  <c:v>1.5041082306275676E-2</c:v>
                </c:pt>
                <c:pt idx="91">
                  <c:v>1.5983142088114462E-2</c:v>
                </c:pt>
                <c:pt idx="92">
                  <c:v>1.5983142088114462E-2</c:v>
                </c:pt>
                <c:pt idx="93">
                  <c:v>1.5983142088114462E-2</c:v>
                </c:pt>
                <c:pt idx="94">
                  <c:v>1.6015016291259385E-2</c:v>
                </c:pt>
                <c:pt idx="95">
                  <c:v>1.6015016291259385E-2</c:v>
                </c:pt>
                <c:pt idx="96">
                  <c:v>1.6365632525853522E-2</c:v>
                </c:pt>
                <c:pt idx="97">
                  <c:v>1.6365632525853522E-2</c:v>
                </c:pt>
                <c:pt idx="98">
                  <c:v>1.6365632525853522E-2</c:v>
                </c:pt>
                <c:pt idx="99">
                  <c:v>1.6673749822921094E-2</c:v>
                </c:pt>
                <c:pt idx="100">
                  <c:v>1.794163479246352E-2</c:v>
                </c:pt>
                <c:pt idx="101">
                  <c:v>1.794163479246352E-2</c:v>
                </c:pt>
                <c:pt idx="102">
                  <c:v>1.794163479246352E-2</c:v>
                </c:pt>
                <c:pt idx="103">
                  <c:v>1.794163479246352E-2</c:v>
                </c:pt>
                <c:pt idx="104">
                  <c:v>1.795934268309959E-2</c:v>
                </c:pt>
                <c:pt idx="105">
                  <c:v>1.818954526136847E-2</c:v>
                </c:pt>
                <c:pt idx="106">
                  <c:v>1.818954526136847E-2</c:v>
                </c:pt>
                <c:pt idx="107">
                  <c:v>1.818954526136847E-2</c:v>
                </c:pt>
                <c:pt idx="108">
                  <c:v>1.8515370449072109E-2</c:v>
                </c:pt>
                <c:pt idx="109">
                  <c:v>1.8515370449072109E-2</c:v>
                </c:pt>
                <c:pt idx="110">
                  <c:v>1.8515370449072109E-2</c:v>
                </c:pt>
                <c:pt idx="111">
                  <c:v>1.8515370449072109E-2</c:v>
                </c:pt>
                <c:pt idx="112">
                  <c:v>1.8515370449072109E-2</c:v>
                </c:pt>
                <c:pt idx="113">
                  <c:v>1.8515370449072109E-2</c:v>
                </c:pt>
                <c:pt idx="114">
                  <c:v>1.8515370449072109E-2</c:v>
                </c:pt>
                <c:pt idx="115">
                  <c:v>1.8515370449072109E-2</c:v>
                </c:pt>
                <c:pt idx="116">
                  <c:v>1.8515370449072109E-2</c:v>
                </c:pt>
                <c:pt idx="117">
                  <c:v>1.8515370449072109E-2</c:v>
                </c:pt>
                <c:pt idx="118">
                  <c:v>1.8515370449072109E-2</c:v>
                </c:pt>
                <c:pt idx="119">
                  <c:v>1.8515370449072109E-2</c:v>
                </c:pt>
                <c:pt idx="120">
                  <c:v>1.8515370449072109E-2</c:v>
                </c:pt>
                <c:pt idx="121">
                  <c:v>1.8515370449072109E-2</c:v>
                </c:pt>
                <c:pt idx="122">
                  <c:v>1.8550786230344243E-2</c:v>
                </c:pt>
                <c:pt idx="123">
                  <c:v>1.8568494120980307E-2</c:v>
                </c:pt>
                <c:pt idx="124">
                  <c:v>1.8568494120980307E-2</c:v>
                </c:pt>
                <c:pt idx="125">
                  <c:v>1.8646408839779006E-2</c:v>
                </c:pt>
                <c:pt idx="126">
                  <c:v>1.8646408839779006E-2</c:v>
                </c:pt>
                <c:pt idx="127">
                  <c:v>1.8646408839779006E-2</c:v>
                </c:pt>
                <c:pt idx="128">
                  <c:v>1.8646408839779006E-2</c:v>
                </c:pt>
                <c:pt idx="129">
                  <c:v>1.8646408839779006E-2</c:v>
                </c:pt>
                <c:pt idx="130">
                  <c:v>1.8646408839779006E-2</c:v>
                </c:pt>
                <c:pt idx="131">
                  <c:v>1.8646408839779006E-2</c:v>
                </c:pt>
                <c:pt idx="132">
                  <c:v>1.8646408839779006E-2</c:v>
                </c:pt>
                <c:pt idx="133">
                  <c:v>1.8646408839779006E-2</c:v>
                </c:pt>
                <c:pt idx="134">
                  <c:v>1.8646408839779006E-2</c:v>
                </c:pt>
                <c:pt idx="135">
                  <c:v>1.8667658308542286E-2</c:v>
                </c:pt>
                <c:pt idx="136">
                  <c:v>1.8706615667941635E-2</c:v>
                </c:pt>
                <c:pt idx="137">
                  <c:v>1.8706615667941635E-2</c:v>
                </c:pt>
                <c:pt idx="138">
                  <c:v>1.8706615667941635E-2</c:v>
                </c:pt>
                <c:pt idx="139">
                  <c:v>1.8706615667941635E-2</c:v>
                </c:pt>
                <c:pt idx="140">
                  <c:v>1.8706615667941635E-2</c:v>
                </c:pt>
                <c:pt idx="141">
                  <c:v>1.8706615667941635E-2</c:v>
                </c:pt>
                <c:pt idx="142">
                  <c:v>1.9000566652500352E-2</c:v>
                </c:pt>
                <c:pt idx="143">
                  <c:v>1.9000566652500352E-2</c:v>
                </c:pt>
                <c:pt idx="144">
                  <c:v>1.9000566652500352E-2</c:v>
                </c:pt>
                <c:pt idx="145">
                  <c:v>1.9000566652500352E-2</c:v>
                </c:pt>
                <c:pt idx="146">
                  <c:v>1.9000566652500352E-2</c:v>
                </c:pt>
                <c:pt idx="147">
                  <c:v>1.9000566652500352E-2</c:v>
                </c:pt>
                <c:pt idx="148">
                  <c:v>1.9000566652500352E-2</c:v>
                </c:pt>
                <c:pt idx="149">
                  <c:v>1.9085564527553479E-2</c:v>
                </c:pt>
                <c:pt idx="150">
                  <c:v>1.9085564527553479E-2</c:v>
                </c:pt>
                <c:pt idx="151">
                  <c:v>1.9085564527553479E-2</c:v>
                </c:pt>
                <c:pt idx="152">
                  <c:v>1.9085564527553479E-2</c:v>
                </c:pt>
                <c:pt idx="153">
                  <c:v>1.9085564527553479E-2</c:v>
                </c:pt>
                <c:pt idx="154">
                  <c:v>1.9085564527553479E-2</c:v>
                </c:pt>
                <c:pt idx="155">
                  <c:v>1.9085564527553479E-2</c:v>
                </c:pt>
                <c:pt idx="156">
                  <c:v>1.9085564527553479E-2</c:v>
                </c:pt>
                <c:pt idx="157">
                  <c:v>1.9255560277659726E-2</c:v>
                </c:pt>
                <c:pt idx="158">
                  <c:v>1.9255560277659726E-2</c:v>
                </c:pt>
                <c:pt idx="159">
                  <c:v>1.9740756481087973E-2</c:v>
                </c:pt>
                <c:pt idx="160">
                  <c:v>1.9740756481087973E-2</c:v>
                </c:pt>
                <c:pt idx="161">
                  <c:v>1.9740756481087973E-2</c:v>
                </c:pt>
                <c:pt idx="162">
                  <c:v>1.9740756481087973E-2</c:v>
                </c:pt>
                <c:pt idx="163">
                  <c:v>1.9740756481087973E-2</c:v>
                </c:pt>
                <c:pt idx="164">
                  <c:v>1.9740756481087973E-2</c:v>
                </c:pt>
                <c:pt idx="165">
                  <c:v>1.9740756481087973E-2</c:v>
                </c:pt>
                <c:pt idx="166">
                  <c:v>1.9868253293667655E-2</c:v>
                </c:pt>
                <c:pt idx="167">
                  <c:v>1.9868253293667655E-2</c:v>
                </c:pt>
                <c:pt idx="168">
                  <c:v>1.9868253293667655E-2</c:v>
                </c:pt>
                <c:pt idx="169">
                  <c:v>1.9970959059356849E-2</c:v>
                </c:pt>
                <c:pt idx="170">
                  <c:v>2.018699532511687E-2</c:v>
                </c:pt>
                <c:pt idx="171">
                  <c:v>2.018699532511687E-2</c:v>
                </c:pt>
                <c:pt idx="172">
                  <c:v>2.018699532511687E-2</c:v>
                </c:pt>
                <c:pt idx="173">
                  <c:v>2.018699532511687E-2</c:v>
                </c:pt>
                <c:pt idx="174">
                  <c:v>2.018699532511687E-2</c:v>
                </c:pt>
                <c:pt idx="175">
                  <c:v>2.018699532511687E-2</c:v>
                </c:pt>
                <c:pt idx="176">
                  <c:v>2.0505737356566085E-2</c:v>
                </c:pt>
                <c:pt idx="177">
                  <c:v>2.0505737356566085E-2</c:v>
                </c:pt>
                <c:pt idx="178">
                  <c:v>2.0505737356566085E-2</c:v>
                </c:pt>
                <c:pt idx="179">
                  <c:v>2.0505737356566085E-2</c:v>
                </c:pt>
                <c:pt idx="180">
                  <c:v>2.0682816262926763E-2</c:v>
                </c:pt>
                <c:pt idx="181">
                  <c:v>2.0824479388015297E-2</c:v>
                </c:pt>
                <c:pt idx="182">
                  <c:v>2.1083014591301883E-2</c:v>
                </c:pt>
                <c:pt idx="183">
                  <c:v>2.1274259810171413E-2</c:v>
                </c:pt>
                <c:pt idx="184">
                  <c:v>2.1500920810313073E-2</c:v>
                </c:pt>
                <c:pt idx="185">
                  <c:v>2.1500920810313073E-2</c:v>
                </c:pt>
                <c:pt idx="186">
                  <c:v>2.1500920810313073E-2</c:v>
                </c:pt>
                <c:pt idx="187">
                  <c:v>2.1500920810313073E-2</c:v>
                </c:pt>
                <c:pt idx="188">
                  <c:v>2.1554044482221278E-2</c:v>
                </c:pt>
                <c:pt idx="189">
                  <c:v>2.1571752372857349E-2</c:v>
                </c:pt>
                <c:pt idx="190">
                  <c:v>2.1571752372857349E-2</c:v>
                </c:pt>
                <c:pt idx="191">
                  <c:v>2.1777163904235727E-2</c:v>
                </c:pt>
                <c:pt idx="192">
                  <c:v>2.1777163904235727E-2</c:v>
                </c:pt>
                <c:pt idx="193">
                  <c:v>2.1777163904235727E-2</c:v>
                </c:pt>
                <c:pt idx="194">
                  <c:v>2.1801954951126221E-2</c:v>
                </c:pt>
                <c:pt idx="195">
                  <c:v>2.1801954951126221E-2</c:v>
                </c:pt>
                <c:pt idx="196">
                  <c:v>2.1801954951126221E-2</c:v>
                </c:pt>
                <c:pt idx="197">
                  <c:v>2.1932993341833122E-2</c:v>
                </c:pt>
                <c:pt idx="198">
                  <c:v>2.1932993341833122E-2</c:v>
                </c:pt>
                <c:pt idx="199">
                  <c:v>2.1932993341833122E-2</c:v>
                </c:pt>
                <c:pt idx="200">
                  <c:v>2.1932993341833122E-2</c:v>
                </c:pt>
                <c:pt idx="201">
                  <c:v>2.1932993341833122E-2</c:v>
                </c:pt>
                <c:pt idx="202">
                  <c:v>2.1932993341833122E-2</c:v>
                </c:pt>
                <c:pt idx="203">
                  <c:v>2.1932993341833122E-2</c:v>
                </c:pt>
                <c:pt idx="204">
                  <c:v>2.2081739623176087E-2</c:v>
                </c:pt>
                <c:pt idx="205">
                  <c:v>2.2081739623176087E-2</c:v>
                </c:pt>
                <c:pt idx="206">
                  <c:v>2.2081739623176087E-2</c:v>
                </c:pt>
                <c:pt idx="207">
                  <c:v>2.2081739623176087E-2</c:v>
                </c:pt>
                <c:pt idx="208">
                  <c:v>2.2265901685791185E-2</c:v>
                </c:pt>
                <c:pt idx="209">
                  <c:v>2.2265901685791185E-2</c:v>
                </c:pt>
                <c:pt idx="210">
                  <c:v>2.2265901685791185E-2</c:v>
                </c:pt>
                <c:pt idx="211">
                  <c:v>2.2319025357699394E-2</c:v>
                </c:pt>
                <c:pt idx="212">
                  <c:v>2.2319025357699394E-2</c:v>
                </c:pt>
                <c:pt idx="213">
                  <c:v>2.2319025357699394E-2</c:v>
                </c:pt>
                <c:pt idx="214">
                  <c:v>2.2319025357699394E-2</c:v>
                </c:pt>
                <c:pt idx="215">
                  <c:v>2.2319025357699394E-2</c:v>
                </c:pt>
                <c:pt idx="216">
                  <c:v>2.2319025357699394E-2</c:v>
                </c:pt>
                <c:pt idx="217">
                  <c:v>2.2382773763989231E-2</c:v>
                </c:pt>
                <c:pt idx="218">
                  <c:v>2.2790055248618785E-2</c:v>
                </c:pt>
                <c:pt idx="219">
                  <c:v>2.2790055248618785E-2</c:v>
                </c:pt>
                <c:pt idx="220">
                  <c:v>2.2790055248618785E-2</c:v>
                </c:pt>
                <c:pt idx="221">
                  <c:v>2.2790055248618785E-2</c:v>
                </c:pt>
                <c:pt idx="222">
                  <c:v>2.2790055248618785E-2</c:v>
                </c:pt>
                <c:pt idx="223">
                  <c:v>2.3370874061481799E-2</c:v>
                </c:pt>
                <c:pt idx="224">
                  <c:v>2.3370874061481799E-2</c:v>
                </c:pt>
                <c:pt idx="225">
                  <c:v>2.3370874061481799E-2</c:v>
                </c:pt>
                <c:pt idx="226">
                  <c:v>2.3370874061481799E-2</c:v>
                </c:pt>
                <c:pt idx="227">
                  <c:v>2.3370874061481799E-2</c:v>
                </c:pt>
                <c:pt idx="228">
                  <c:v>2.3370874061481799E-2</c:v>
                </c:pt>
                <c:pt idx="229">
                  <c:v>2.3370874061481799E-2</c:v>
                </c:pt>
                <c:pt idx="230">
                  <c:v>2.3370874061481799E-2</c:v>
                </c:pt>
                <c:pt idx="231">
                  <c:v>2.3370874061481799E-2</c:v>
                </c:pt>
                <c:pt idx="232">
                  <c:v>2.3370874061481799E-2</c:v>
                </c:pt>
                <c:pt idx="233">
                  <c:v>2.3370874061481799E-2</c:v>
                </c:pt>
                <c:pt idx="234">
                  <c:v>2.3370874061481799E-2</c:v>
                </c:pt>
                <c:pt idx="235">
                  <c:v>2.3590451905369032E-2</c:v>
                </c:pt>
                <c:pt idx="236">
                  <c:v>2.3725031874203144E-2</c:v>
                </c:pt>
                <c:pt idx="237">
                  <c:v>2.3725031874203144E-2</c:v>
                </c:pt>
                <c:pt idx="238">
                  <c:v>2.3725031874203144E-2</c:v>
                </c:pt>
                <c:pt idx="239">
                  <c:v>2.3725031874203144E-2</c:v>
                </c:pt>
                <c:pt idx="240">
                  <c:v>2.3725031874203144E-2</c:v>
                </c:pt>
                <c:pt idx="241">
                  <c:v>2.4121688624451056E-2</c:v>
                </c:pt>
                <c:pt idx="242">
                  <c:v>2.4121688624451056E-2</c:v>
                </c:pt>
                <c:pt idx="243">
                  <c:v>2.4121688624451056E-2</c:v>
                </c:pt>
                <c:pt idx="244">
                  <c:v>2.4121688624451056E-2</c:v>
                </c:pt>
                <c:pt idx="245">
                  <c:v>2.4121688624451056E-2</c:v>
                </c:pt>
                <c:pt idx="246">
                  <c:v>2.4164187561977617E-2</c:v>
                </c:pt>
                <c:pt idx="247">
                  <c:v>2.4164187561977617E-2</c:v>
                </c:pt>
                <c:pt idx="248">
                  <c:v>2.4164187561977617E-2</c:v>
                </c:pt>
                <c:pt idx="249">
                  <c:v>2.4164187561977617E-2</c:v>
                </c:pt>
                <c:pt idx="250">
                  <c:v>2.4164187561977617E-2</c:v>
                </c:pt>
                <c:pt idx="251">
                  <c:v>2.4164187561977617E-2</c:v>
                </c:pt>
                <c:pt idx="252">
                  <c:v>2.427043490579402E-2</c:v>
                </c:pt>
                <c:pt idx="253">
                  <c:v>2.4408556452755345E-2</c:v>
                </c:pt>
                <c:pt idx="254">
                  <c:v>2.4518345374698967E-2</c:v>
                </c:pt>
                <c:pt idx="255">
                  <c:v>2.4518345374698967E-2</c:v>
                </c:pt>
                <c:pt idx="256">
                  <c:v>2.4518345374698967E-2</c:v>
                </c:pt>
                <c:pt idx="257">
                  <c:v>2.4518345374698967E-2</c:v>
                </c:pt>
                <c:pt idx="258">
                  <c:v>2.4518345374698967E-2</c:v>
                </c:pt>
                <c:pt idx="259">
                  <c:v>2.4518345374698967E-2</c:v>
                </c:pt>
                <c:pt idx="260">
                  <c:v>2.4518345374698967E-2</c:v>
                </c:pt>
                <c:pt idx="261">
                  <c:v>2.4518345374698967E-2</c:v>
                </c:pt>
                <c:pt idx="262">
                  <c:v>2.4854795296784242E-2</c:v>
                </c:pt>
                <c:pt idx="263">
                  <c:v>2.4854795296784242E-2</c:v>
                </c:pt>
                <c:pt idx="264">
                  <c:v>2.4922085281201298E-2</c:v>
                </c:pt>
                <c:pt idx="265">
                  <c:v>2.4978750531236719E-2</c:v>
                </c:pt>
                <c:pt idx="266">
                  <c:v>2.5007083156254425E-2</c:v>
                </c:pt>
                <c:pt idx="267">
                  <c:v>2.5435614109647255E-2</c:v>
                </c:pt>
                <c:pt idx="268">
                  <c:v>2.5435614109647255E-2</c:v>
                </c:pt>
                <c:pt idx="269">
                  <c:v>2.5435614109647255E-2</c:v>
                </c:pt>
                <c:pt idx="270">
                  <c:v>2.5435614109647255E-2</c:v>
                </c:pt>
                <c:pt idx="271">
                  <c:v>2.5435614109647255E-2</c:v>
                </c:pt>
                <c:pt idx="272">
                  <c:v>2.5435614109647255E-2</c:v>
                </c:pt>
                <c:pt idx="273">
                  <c:v>2.5435614109647255E-2</c:v>
                </c:pt>
                <c:pt idx="274">
                  <c:v>2.5435614109647255E-2</c:v>
                </c:pt>
                <c:pt idx="275">
                  <c:v>2.5796855078623036E-2</c:v>
                </c:pt>
                <c:pt idx="276">
                  <c:v>2.5910185578693862E-2</c:v>
                </c:pt>
                <c:pt idx="277">
                  <c:v>2.5910185578693862E-2</c:v>
                </c:pt>
                <c:pt idx="278">
                  <c:v>2.6019974500637484E-2</c:v>
                </c:pt>
                <c:pt idx="279">
                  <c:v>2.6019974500637484E-2</c:v>
                </c:pt>
                <c:pt idx="280">
                  <c:v>2.6019974500637484E-2</c:v>
                </c:pt>
                <c:pt idx="281">
                  <c:v>2.623246918827029E-2</c:v>
                </c:pt>
                <c:pt idx="282">
                  <c:v>2.6274968125796858E-2</c:v>
                </c:pt>
                <c:pt idx="283">
                  <c:v>2.6491004391556879E-2</c:v>
                </c:pt>
                <c:pt idx="284">
                  <c:v>2.6491004391556879E-2</c:v>
                </c:pt>
                <c:pt idx="285">
                  <c:v>2.6491004391556879E-2</c:v>
                </c:pt>
                <c:pt idx="286">
                  <c:v>2.6579543844737211E-2</c:v>
                </c:pt>
                <c:pt idx="287">
                  <c:v>2.6586627000991642E-2</c:v>
                </c:pt>
                <c:pt idx="288">
                  <c:v>2.6586627000991642E-2</c:v>
                </c:pt>
                <c:pt idx="289">
                  <c:v>2.6689332766680837E-2</c:v>
                </c:pt>
                <c:pt idx="290">
                  <c:v>2.6689332766680837E-2</c:v>
                </c:pt>
                <c:pt idx="291">
                  <c:v>2.6689332766680837E-2</c:v>
                </c:pt>
                <c:pt idx="292">
                  <c:v>2.6696415922935264E-2</c:v>
                </c:pt>
                <c:pt idx="293">
                  <c:v>2.6710582235444109E-2</c:v>
                </c:pt>
                <c:pt idx="294">
                  <c:v>2.6788496954242812E-2</c:v>
                </c:pt>
                <c:pt idx="295">
                  <c:v>2.6788496954242812E-2</c:v>
                </c:pt>
                <c:pt idx="296">
                  <c:v>2.6912452188695288E-2</c:v>
                </c:pt>
                <c:pt idx="297">
                  <c:v>2.6912452188695288E-2</c:v>
                </c:pt>
                <c:pt idx="298">
                  <c:v>2.6912452188695288E-2</c:v>
                </c:pt>
                <c:pt idx="299">
                  <c:v>2.6912452188695288E-2</c:v>
                </c:pt>
                <c:pt idx="300">
                  <c:v>2.6912452188695288E-2</c:v>
                </c:pt>
                <c:pt idx="301">
                  <c:v>2.7015157954384472E-2</c:v>
                </c:pt>
                <c:pt idx="302">
                  <c:v>2.7015157954384472E-2</c:v>
                </c:pt>
                <c:pt idx="303">
                  <c:v>2.7015157954384472E-2</c:v>
                </c:pt>
                <c:pt idx="304">
                  <c:v>2.7192236860745147E-2</c:v>
                </c:pt>
                <c:pt idx="305">
                  <c:v>2.7192236860745147E-2</c:v>
                </c:pt>
                <c:pt idx="306">
                  <c:v>2.7224111063890073E-2</c:v>
                </c:pt>
                <c:pt idx="307">
                  <c:v>2.7224111063890073E-2</c:v>
                </c:pt>
                <c:pt idx="308">
                  <c:v>2.7231194220144497E-2</c:v>
                </c:pt>
                <c:pt idx="309">
                  <c:v>2.7231194220144497E-2</c:v>
                </c:pt>
                <c:pt idx="310">
                  <c:v>2.7231194220144497E-2</c:v>
                </c:pt>
                <c:pt idx="311">
                  <c:v>2.7390565235869104E-2</c:v>
                </c:pt>
                <c:pt idx="312">
                  <c:v>2.7390565235869104E-2</c:v>
                </c:pt>
                <c:pt idx="313">
                  <c:v>2.7390565235869104E-2</c:v>
                </c:pt>
                <c:pt idx="314">
                  <c:v>2.8438872361524294E-2</c:v>
                </c:pt>
                <c:pt idx="315">
                  <c:v>2.8467204986542007E-2</c:v>
                </c:pt>
                <c:pt idx="316">
                  <c:v>2.8467204986542007E-2</c:v>
                </c:pt>
                <c:pt idx="317">
                  <c:v>2.8467204986542007E-2</c:v>
                </c:pt>
                <c:pt idx="318">
                  <c:v>2.8467204986542007E-2</c:v>
                </c:pt>
                <c:pt idx="319">
                  <c:v>2.8467204986542007E-2</c:v>
                </c:pt>
                <c:pt idx="320">
                  <c:v>2.8941776455588611E-2</c:v>
                </c:pt>
                <c:pt idx="321">
                  <c:v>2.8941776455588611E-2</c:v>
                </c:pt>
                <c:pt idx="322">
                  <c:v>2.8941776455588611E-2</c:v>
                </c:pt>
                <c:pt idx="323">
                  <c:v>2.9299475846437176E-2</c:v>
                </c:pt>
                <c:pt idx="324">
                  <c:v>2.9975917268734945E-2</c:v>
                </c:pt>
                <c:pt idx="325">
                  <c:v>3.0939226519337011E-2</c:v>
                </c:pt>
                <c:pt idx="326">
                  <c:v>3.10667233319167E-2</c:v>
                </c:pt>
                <c:pt idx="327">
                  <c:v>3.1661708457288565E-2</c:v>
                </c:pt>
                <c:pt idx="328">
                  <c:v>3.1803371582377109E-2</c:v>
                </c:pt>
                <c:pt idx="329">
                  <c:v>3.1813996316758748E-2</c:v>
                </c:pt>
                <c:pt idx="330">
                  <c:v>3.2058365207536479E-2</c:v>
                </c:pt>
                <c:pt idx="331">
                  <c:v>3.2122113613826324E-2</c:v>
                </c:pt>
                <c:pt idx="332">
                  <c:v>3.2122113613826324E-2</c:v>
                </c:pt>
                <c:pt idx="333">
                  <c:v>3.2196486754497808E-2</c:v>
                </c:pt>
                <c:pt idx="334">
                  <c:v>3.2331066723331921E-2</c:v>
                </c:pt>
                <c:pt idx="335">
                  <c:v>3.2331066723331921E-2</c:v>
                </c:pt>
                <c:pt idx="336">
                  <c:v>3.239127355149455E-2</c:v>
                </c:pt>
                <c:pt idx="337">
                  <c:v>3.2600226661000146E-2</c:v>
                </c:pt>
                <c:pt idx="338">
                  <c:v>3.2812721348632952E-2</c:v>
                </c:pt>
                <c:pt idx="339">
                  <c:v>3.2812721348632952E-2</c:v>
                </c:pt>
                <c:pt idx="340">
                  <c:v>3.3336874911460541E-2</c:v>
                </c:pt>
                <c:pt idx="341">
                  <c:v>3.3347499645842188E-2</c:v>
                </c:pt>
                <c:pt idx="342">
                  <c:v>3.3453746989658591E-2</c:v>
                </c:pt>
                <c:pt idx="343">
                  <c:v>3.4073523161920957E-2</c:v>
                </c:pt>
                <c:pt idx="344">
                  <c:v>3.4073523161920957E-2</c:v>
                </c:pt>
                <c:pt idx="345">
                  <c:v>3.4866836662416772E-2</c:v>
                </c:pt>
                <c:pt idx="346">
                  <c:v>3.5313075506445669E-2</c:v>
                </c:pt>
                <c:pt idx="347">
                  <c:v>3.5313075506445669E-2</c:v>
                </c:pt>
                <c:pt idx="348">
                  <c:v>3.5313075506445669E-2</c:v>
                </c:pt>
                <c:pt idx="349">
                  <c:v>3.538744864711716E-2</c:v>
                </c:pt>
                <c:pt idx="350">
                  <c:v>3.562473438164046E-2</c:v>
                </c:pt>
                <c:pt idx="351">
                  <c:v>3.562473438164046E-2</c:v>
                </c:pt>
                <c:pt idx="352">
                  <c:v>3.5745148037965718E-2</c:v>
                </c:pt>
                <c:pt idx="353">
                  <c:v>3.5745148037965718E-2</c:v>
                </c:pt>
                <c:pt idx="354">
                  <c:v>3.5745148037965718E-2</c:v>
                </c:pt>
                <c:pt idx="355">
                  <c:v>3.5755772772347358E-2</c:v>
                </c:pt>
                <c:pt idx="356">
                  <c:v>3.6361382632100862E-2</c:v>
                </c:pt>
                <c:pt idx="357">
                  <c:v>3.6361382632100862E-2</c:v>
                </c:pt>
                <c:pt idx="358">
                  <c:v>3.6361382632100862E-2</c:v>
                </c:pt>
                <c:pt idx="359">
                  <c:v>3.6439297350899562E-2</c:v>
                </c:pt>
                <c:pt idx="360">
                  <c:v>3.6651792038532374E-2</c:v>
                </c:pt>
                <c:pt idx="361">
                  <c:v>3.750177078906361E-2</c:v>
                </c:pt>
                <c:pt idx="362">
                  <c:v>3.7753222836095765E-2</c:v>
                </c:pt>
                <c:pt idx="363">
                  <c:v>3.7802804929876754E-2</c:v>
                </c:pt>
                <c:pt idx="364">
                  <c:v>3.7820512820512818E-2</c:v>
                </c:pt>
                <c:pt idx="365">
                  <c:v>3.7820512820512818E-2</c:v>
                </c:pt>
                <c:pt idx="366">
                  <c:v>3.7820512820512818E-2</c:v>
                </c:pt>
                <c:pt idx="367">
                  <c:v>3.9279643008924774E-2</c:v>
                </c:pt>
                <c:pt idx="368">
                  <c:v>3.988171129055107E-2</c:v>
                </c:pt>
                <c:pt idx="369">
                  <c:v>3.988171129055107E-2</c:v>
                </c:pt>
                <c:pt idx="370">
                  <c:v>4.0214619634509147E-2</c:v>
                </c:pt>
                <c:pt idx="371">
                  <c:v>4.0214619634509147E-2</c:v>
                </c:pt>
                <c:pt idx="372">
                  <c:v>4.0214619634509147E-2</c:v>
                </c:pt>
                <c:pt idx="373">
                  <c:v>4.0271284884544553E-2</c:v>
                </c:pt>
                <c:pt idx="374">
                  <c:v>4.1241677291401053E-2</c:v>
                </c:pt>
                <c:pt idx="375">
                  <c:v>4.1241677291401053E-2</c:v>
                </c:pt>
                <c:pt idx="376">
                  <c:v>4.1241677291401053E-2</c:v>
                </c:pt>
                <c:pt idx="377">
                  <c:v>4.1588751947867972E-2</c:v>
                </c:pt>
                <c:pt idx="378">
                  <c:v>4.1588751947867972E-2</c:v>
                </c:pt>
                <c:pt idx="379">
                  <c:v>4.1588751947867972E-2</c:v>
                </c:pt>
                <c:pt idx="380">
                  <c:v>4.1857911885536191E-2</c:v>
                </c:pt>
                <c:pt idx="381">
                  <c:v>4.1900410823062763E-2</c:v>
                </c:pt>
                <c:pt idx="382">
                  <c:v>4.1957076073098169E-2</c:v>
                </c:pt>
                <c:pt idx="383">
                  <c:v>4.1974783963734247E-2</c:v>
                </c:pt>
                <c:pt idx="384">
                  <c:v>4.1974783963734247E-2</c:v>
                </c:pt>
                <c:pt idx="385">
                  <c:v>4.1978325541861462E-2</c:v>
                </c:pt>
                <c:pt idx="386">
                  <c:v>4.2243943901402473E-2</c:v>
                </c:pt>
                <c:pt idx="387">
                  <c:v>4.2243943901402473E-2</c:v>
                </c:pt>
                <c:pt idx="388">
                  <c:v>4.2243943901402473E-2</c:v>
                </c:pt>
                <c:pt idx="389">
                  <c:v>4.2725598526703504E-2</c:v>
                </c:pt>
                <c:pt idx="390">
                  <c:v>4.3062048448788776E-2</c:v>
                </c:pt>
                <c:pt idx="391">
                  <c:v>4.3083297917552055E-2</c:v>
                </c:pt>
                <c:pt idx="392">
                  <c:v>4.3178920526986832E-2</c:v>
                </c:pt>
                <c:pt idx="393">
                  <c:v>4.3830570902394103E-2</c:v>
                </c:pt>
                <c:pt idx="394">
                  <c:v>4.3830570902394103E-2</c:v>
                </c:pt>
                <c:pt idx="395">
                  <c:v>4.3830570902394103E-2</c:v>
                </c:pt>
                <c:pt idx="396">
                  <c:v>4.3830570902394103E-2</c:v>
                </c:pt>
                <c:pt idx="397">
                  <c:v>4.3830570902394103E-2</c:v>
                </c:pt>
                <c:pt idx="398">
                  <c:v>4.3830570902394103E-2</c:v>
                </c:pt>
                <c:pt idx="399">
                  <c:v>4.3830570902394103E-2</c:v>
                </c:pt>
                <c:pt idx="400">
                  <c:v>4.3830570902394103E-2</c:v>
                </c:pt>
                <c:pt idx="401">
                  <c:v>4.3940359824337721E-2</c:v>
                </c:pt>
                <c:pt idx="402">
                  <c:v>4.3940359824337721E-2</c:v>
                </c:pt>
                <c:pt idx="403">
                  <c:v>4.3940359824337721E-2</c:v>
                </c:pt>
                <c:pt idx="404">
                  <c:v>4.4468054965292533E-2</c:v>
                </c:pt>
                <c:pt idx="405">
                  <c:v>4.4468054965292533E-2</c:v>
                </c:pt>
                <c:pt idx="406">
                  <c:v>4.4613259668508293E-2</c:v>
                </c:pt>
                <c:pt idx="407">
                  <c:v>4.4613259668508293E-2</c:v>
                </c:pt>
                <c:pt idx="408">
                  <c:v>4.4673466496670915E-2</c:v>
                </c:pt>
                <c:pt idx="409">
                  <c:v>4.4673466496670915E-2</c:v>
                </c:pt>
                <c:pt idx="410">
                  <c:v>4.4673466496670915E-2</c:v>
                </c:pt>
                <c:pt idx="411">
                  <c:v>4.4673466496670915E-2</c:v>
                </c:pt>
                <c:pt idx="412">
                  <c:v>4.4715965434197487E-2</c:v>
                </c:pt>
                <c:pt idx="413">
                  <c:v>4.4715965434197487E-2</c:v>
                </c:pt>
                <c:pt idx="414">
                  <c:v>4.4715965434197487E-2</c:v>
                </c:pt>
                <c:pt idx="415">
                  <c:v>4.4839920668649946E-2</c:v>
                </c:pt>
                <c:pt idx="416">
                  <c:v>4.4839920668649946E-2</c:v>
                </c:pt>
                <c:pt idx="417">
                  <c:v>4.4839920668649946E-2</c:v>
                </c:pt>
                <c:pt idx="418">
                  <c:v>4.4839920668649946E-2</c:v>
                </c:pt>
                <c:pt idx="419">
                  <c:v>4.4839920668649946E-2</c:v>
                </c:pt>
                <c:pt idx="420">
                  <c:v>4.4839920668649946E-2</c:v>
                </c:pt>
                <c:pt idx="421">
                  <c:v>4.4839920668649946E-2</c:v>
                </c:pt>
                <c:pt idx="422">
                  <c:v>4.5101997450063748E-2</c:v>
                </c:pt>
                <c:pt idx="423">
                  <c:v>4.5675733106672341E-2</c:v>
                </c:pt>
                <c:pt idx="424">
                  <c:v>4.5675733106672341E-2</c:v>
                </c:pt>
                <c:pt idx="425">
                  <c:v>4.5675733106672341E-2</c:v>
                </c:pt>
                <c:pt idx="426">
                  <c:v>4.5796146762997592E-2</c:v>
                </c:pt>
                <c:pt idx="427">
                  <c:v>4.5796146762997592E-2</c:v>
                </c:pt>
                <c:pt idx="428">
                  <c:v>4.6104264060065167E-2</c:v>
                </c:pt>
                <c:pt idx="429">
                  <c:v>4.693299334183311E-2</c:v>
                </c:pt>
                <c:pt idx="430">
                  <c:v>4.6954242810596389E-2</c:v>
                </c:pt>
                <c:pt idx="431">
                  <c:v>4.7014449638759039E-2</c:v>
                </c:pt>
                <c:pt idx="432">
                  <c:v>4.7014449638759039E-2</c:v>
                </c:pt>
                <c:pt idx="433">
                  <c:v>4.7014449638759039E-2</c:v>
                </c:pt>
                <c:pt idx="434">
                  <c:v>4.7014449638759039E-2</c:v>
                </c:pt>
                <c:pt idx="435">
                  <c:v>4.7014449638759039E-2</c:v>
                </c:pt>
                <c:pt idx="436">
                  <c:v>4.7014449638759039E-2</c:v>
                </c:pt>
                <c:pt idx="437">
                  <c:v>4.7014449638759039E-2</c:v>
                </c:pt>
                <c:pt idx="438">
                  <c:v>4.8200878311375546E-2</c:v>
                </c:pt>
                <c:pt idx="439">
                  <c:v>4.8229210936393249E-2</c:v>
                </c:pt>
                <c:pt idx="440">
                  <c:v>4.8229210936393249E-2</c:v>
                </c:pt>
                <c:pt idx="441">
                  <c:v>4.8229210936393249E-2</c:v>
                </c:pt>
                <c:pt idx="442">
                  <c:v>4.8229210936393249E-2</c:v>
                </c:pt>
                <c:pt idx="443">
                  <c:v>4.8229210936393249E-2</c:v>
                </c:pt>
                <c:pt idx="444">
                  <c:v>4.8346083014591305E-2</c:v>
                </c:pt>
                <c:pt idx="445">
                  <c:v>4.8448788780280486E-2</c:v>
                </c:pt>
                <c:pt idx="446">
                  <c:v>4.8700240827312648E-2</c:v>
                </c:pt>
                <c:pt idx="447">
                  <c:v>4.8700240827312648E-2</c:v>
                </c:pt>
                <c:pt idx="448">
                  <c:v>4.8997733389998584E-2</c:v>
                </c:pt>
                <c:pt idx="449">
                  <c:v>4.8997733389998584E-2</c:v>
                </c:pt>
                <c:pt idx="450">
                  <c:v>4.9706049015441282E-2</c:v>
                </c:pt>
                <c:pt idx="451">
                  <c:v>4.9706049015441282E-2</c:v>
                </c:pt>
                <c:pt idx="452">
                  <c:v>5.0308117297067571E-2</c:v>
                </c:pt>
                <c:pt idx="453">
                  <c:v>5.0336449922085288E-2</c:v>
                </c:pt>
                <c:pt idx="454">
                  <c:v>5.0456863578410546E-2</c:v>
                </c:pt>
                <c:pt idx="455">
                  <c:v>5.0630400906644009E-2</c:v>
                </c:pt>
                <c:pt idx="456">
                  <c:v>5.0630400906644009E-2</c:v>
                </c:pt>
                <c:pt idx="457">
                  <c:v>5.0630400906644009E-2</c:v>
                </c:pt>
                <c:pt idx="458">
                  <c:v>5.0630400906644009E-2</c:v>
                </c:pt>
                <c:pt idx="459">
                  <c:v>5.0630400906644009E-2</c:v>
                </c:pt>
                <c:pt idx="460">
                  <c:v>5.0888936109930581E-2</c:v>
                </c:pt>
                <c:pt idx="461">
                  <c:v>5.1062473438164044E-2</c:v>
                </c:pt>
                <c:pt idx="462">
                  <c:v>5.1062473438164044E-2</c:v>
                </c:pt>
                <c:pt idx="463">
                  <c:v>5.1062473438164044E-2</c:v>
                </c:pt>
                <c:pt idx="464">
                  <c:v>5.1062473438164044E-2</c:v>
                </c:pt>
                <c:pt idx="465">
                  <c:v>5.1062473438164044E-2</c:v>
                </c:pt>
                <c:pt idx="466">
                  <c:v>5.1062473438164044E-2</c:v>
                </c:pt>
                <c:pt idx="467">
                  <c:v>5.1062473438164044E-2</c:v>
                </c:pt>
                <c:pt idx="468">
                  <c:v>5.1522878594701789E-2</c:v>
                </c:pt>
                <c:pt idx="469">
                  <c:v>5.1802663266751661E-2</c:v>
                </c:pt>
                <c:pt idx="470">
                  <c:v>5.1802663266751661E-2</c:v>
                </c:pt>
                <c:pt idx="471">
                  <c:v>5.1802663266751661E-2</c:v>
                </c:pt>
                <c:pt idx="472">
                  <c:v>5.1841620626151011E-2</c:v>
                </c:pt>
                <c:pt idx="473">
                  <c:v>5.1841620626151011E-2</c:v>
                </c:pt>
                <c:pt idx="474">
                  <c:v>5.1841620626151011E-2</c:v>
                </c:pt>
                <c:pt idx="475">
                  <c:v>5.2305567360815979E-2</c:v>
                </c:pt>
                <c:pt idx="476">
                  <c:v>5.2475563110922226E-2</c:v>
                </c:pt>
                <c:pt idx="477">
                  <c:v>5.2613684657883554E-2</c:v>
                </c:pt>
                <c:pt idx="478">
                  <c:v>5.2613684657883554E-2</c:v>
                </c:pt>
                <c:pt idx="479">
                  <c:v>5.2613684657883554E-2</c:v>
                </c:pt>
                <c:pt idx="480">
                  <c:v>5.3109505595693447E-2</c:v>
                </c:pt>
                <c:pt idx="481">
                  <c:v>5.3109505595693447E-2</c:v>
                </c:pt>
                <c:pt idx="482">
                  <c:v>5.3109505595693447E-2</c:v>
                </c:pt>
                <c:pt idx="483">
                  <c:v>5.3293667658308549E-2</c:v>
                </c:pt>
                <c:pt idx="484">
                  <c:v>5.3293667658308549E-2</c:v>
                </c:pt>
                <c:pt idx="485">
                  <c:v>5.3293667658308549E-2</c:v>
                </c:pt>
                <c:pt idx="486">
                  <c:v>5.4065731690041079E-2</c:v>
                </c:pt>
                <c:pt idx="487">
                  <c:v>5.4065731690041079E-2</c:v>
                </c:pt>
                <c:pt idx="488">
                  <c:v>5.4086981158804358E-2</c:v>
                </c:pt>
                <c:pt idx="489">
                  <c:v>5.4086981158804358E-2</c:v>
                </c:pt>
                <c:pt idx="490">
                  <c:v>5.4161354299475849E-2</c:v>
                </c:pt>
                <c:pt idx="491">
                  <c:v>5.4161354299475849E-2</c:v>
                </c:pt>
                <c:pt idx="492">
                  <c:v>5.4455305284034555E-2</c:v>
                </c:pt>
                <c:pt idx="493">
                  <c:v>5.4455305284034555E-2</c:v>
                </c:pt>
                <c:pt idx="494">
                  <c:v>5.4554469471596548E-2</c:v>
                </c:pt>
                <c:pt idx="495">
                  <c:v>5.5089247768805784E-2</c:v>
                </c:pt>
                <c:pt idx="496">
                  <c:v>5.5089247768805784E-2</c:v>
                </c:pt>
                <c:pt idx="497">
                  <c:v>5.5181328800113331E-2</c:v>
                </c:pt>
                <c:pt idx="498">
                  <c:v>5.5358407706474017E-2</c:v>
                </c:pt>
                <c:pt idx="499">
                  <c:v>5.5871936534919953E-2</c:v>
                </c:pt>
                <c:pt idx="500">
                  <c:v>5.6325258535203281E-2</c:v>
                </c:pt>
                <c:pt idx="501">
                  <c:v>5.6325258535203281E-2</c:v>
                </c:pt>
                <c:pt idx="502">
                  <c:v>5.6817537894885965E-2</c:v>
                </c:pt>
                <c:pt idx="503">
                  <c:v>5.6817537894885972E-2</c:v>
                </c:pt>
                <c:pt idx="504">
                  <c:v>5.6884827879303018E-2</c:v>
                </c:pt>
                <c:pt idx="505">
                  <c:v>5.699461680124665E-2</c:v>
                </c:pt>
                <c:pt idx="506">
                  <c:v>5.699461680124665E-2</c:v>
                </c:pt>
                <c:pt idx="507">
                  <c:v>5.699461680124665E-2</c:v>
                </c:pt>
                <c:pt idx="508">
                  <c:v>5.7122113613826325E-2</c:v>
                </c:pt>
                <c:pt idx="509">
                  <c:v>5.7122113613826325E-2</c:v>
                </c:pt>
                <c:pt idx="510">
                  <c:v>5.7122113613826325E-2</c:v>
                </c:pt>
                <c:pt idx="511">
                  <c:v>5.7433772489021109E-2</c:v>
                </c:pt>
                <c:pt idx="512">
                  <c:v>5.7433772489021109E-2</c:v>
                </c:pt>
                <c:pt idx="513">
                  <c:v>5.8057090239410677E-2</c:v>
                </c:pt>
                <c:pt idx="514">
                  <c:v>5.8057090239410677E-2</c:v>
                </c:pt>
                <c:pt idx="515">
                  <c:v>5.8057090239410677E-2</c:v>
                </c:pt>
                <c:pt idx="516">
                  <c:v>5.8057090239410677E-2</c:v>
                </c:pt>
                <c:pt idx="517">
                  <c:v>5.8382915427114317E-2</c:v>
                </c:pt>
                <c:pt idx="518">
                  <c:v>5.8453746989658585E-2</c:v>
                </c:pt>
                <c:pt idx="519">
                  <c:v>5.866978325541862E-2</c:v>
                </c:pt>
                <c:pt idx="520">
                  <c:v>5.8914152146196344E-2</c:v>
                </c:pt>
                <c:pt idx="521">
                  <c:v>5.8914152146196344E-2</c:v>
                </c:pt>
                <c:pt idx="522">
                  <c:v>5.8914152146196344E-2</c:v>
                </c:pt>
                <c:pt idx="523">
                  <c:v>5.8914152146196344E-2</c:v>
                </c:pt>
                <c:pt idx="524">
                  <c:v>5.8914152146196344E-2</c:v>
                </c:pt>
                <c:pt idx="525">
                  <c:v>5.9197478396373418E-2</c:v>
                </c:pt>
                <c:pt idx="526">
                  <c:v>5.9905794021816124E-2</c:v>
                </c:pt>
                <c:pt idx="527">
                  <c:v>6.0897435897435903E-2</c:v>
                </c:pt>
                <c:pt idx="528">
                  <c:v>6.0908060631817543E-2</c:v>
                </c:pt>
                <c:pt idx="529">
                  <c:v>6.0908060631817543E-2</c:v>
                </c:pt>
                <c:pt idx="530">
                  <c:v>6.0908060631817543E-2</c:v>
                </c:pt>
                <c:pt idx="531">
                  <c:v>6.1410964725881853E-2</c:v>
                </c:pt>
                <c:pt idx="532">
                  <c:v>6.1410964725881853E-2</c:v>
                </c:pt>
                <c:pt idx="533">
                  <c:v>6.1410964725881853E-2</c:v>
                </c:pt>
                <c:pt idx="534">
                  <c:v>6.1410964725881853E-2</c:v>
                </c:pt>
                <c:pt idx="535">
                  <c:v>6.1410964725881853E-2</c:v>
                </c:pt>
                <c:pt idx="536">
                  <c:v>6.1492421022807768E-2</c:v>
                </c:pt>
                <c:pt idx="537">
                  <c:v>6.1644708882277945E-2</c:v>
                </c:pt>
                <c:pt idx="538">
                  <c:v>6.2314067148321294E-2</c:v>
                </c:pt>
                <c:pt idx="539">
                  <c:v>6.2314067148321294E-2</c:v>
                </c:pt>
                <c:pt idx="540">
                  <c:v>6.2484062898427548E-2</c:v>
                </c:pt>
                <c:pt idx="541">
                  <c:v>6.2491146054681972E-2</c:v>
                </c:pt>
                <c:pt idx="542">
                  <c:v>6.2491146054681972E-2</c:v>
                </c:pt>
                <c:pt idx="543">
                  <c:v>6.2491146054681972E-2</c:v>
                </c:pt>
                <c:pt idx="544">
                  <c:v>6.2491146054681972E-2</c:v>
                </c:pt>
                <c:pt idx="545">
                  <c:v>6.2491146054681972E-2</c:v>
                </c:pt>
                <c:pt idx="546">
                  <c:v>6.2547811304717385E-2</c:v>
                </c:pt>
                <c:pt idx="547">
                  <c:v>6.2547811304717385E-2</c:v>
                </c:pt>
                <c:pt idx="548">
                  <c:v>6.2547811304717385E-2</c:v>
                </c:pt>
                <c:pt idx="549">
                  <c:v>6.3054256976908904E-2</c:v>
                </c:pt>
                <c:pt idx="550">
                  <c:v>6.3118005383198755E-2</c:v>
                </c:pt>
                <c:pt idx="551">
                  <c:v>6.3118005383198755E-2</c:v>
                </c:pt>
                <c:pt idx="552">
                  <c:v>6.3231335883269582E-2</c:v>
                </c:pt>
                <c:pt idx="553">
                  <c:v>6.3231335883269582E-2</c:v>
                </c:pt>
                <c:pt idx="554">
                  <c:v>6.3231335883269582E-2</c:v>
                </c:pt>
                <c:pt idx="555">
                  <c:v>6.3500495820937822E-2</c:v>
                </c:pt>
                <c:pt idx="556">
                  <c:v>6.3528828445955518E-2</c:v>
                </c:pt>
                <c:pt idx="557">
                  <c:v>6.3528828445955518E-2</c:v>
                </c:pt>
                <c:pt idx="558">
                  <c:v>6.3528828445955518E-2</c:v>
                </c:pt>
                <c:pt idx="559">
                  <c:v>6.3528828445955518E-2</c:v>
                </c:pt>
                <c:pt idx="560">
                  <c:v>6.3528828445955518E-2</c:v>
                </c:pt>
                <c:pt idx="561">
                  <c:v>6.4389431930868393E-2</c:v>
                </c:pt>
                <c:pt idx="562">
                  <c:v>6.4616092931010061E-2</c:v>
                </c:pt>
                <c:pt idx="563">
                  <c:v>6.4616092931010061E-2</c:v>
                </c:pt>
                <c:pt idx="564">
                  <c:v>6.4669216602918259E-2</c:v>
                </c:pt>
                <c:pt idx="565">
                  <c:v>6.5203994900127502E-2</c:v>
                </c:pt>
                <c:pt idx="566">
                  <c:v>6.5246493837654046E-2</c:v>
                </c:pt>
                <c:pt idx="567">
                  <c:v>6.5632525853520321E-2</c:v>
                </c:pt>
                <c:pt idx="568">
                  <c:v>6.5632525853520321E-2</c:v>
                </c:pt>
                <c:pt idx="569">
                  <c:v>6.5632525853520321E-2</c:v>
                </c:pt>
                <c:pt idx="570">
                  <c:v>6.5696274259810172E-2</c:v>
                </c:pt>
                <c:pt idx="571">
                  <c:v>6.5696274259810172E-2</c:v>
                </c:pt>
                <c:pt idx="572">
                  <c:v>6.5696274259810172E-2</c:v>
                </c:pt>
                <c:pt idx="573">
                  <c:v>6.578835529111772E-2</c:v>
                </c:pt>
                <c:pt idx="574">
                  <c:v>6.578835529111772E-2</c:v>
                </c:pt>
                <c:pt idx="575">
                  <c:v>6.578835529111772E-2</c:v>
                </c:pt>
                <c:pt idx="576">
                  <c:v>6.578835529111772E-2</c:v>
                </c:pt>
                <c:pt idx="577">
                  <c:v>6.578835529111772E-2</c:v>
                </c:pt>
                <c:pt idx="578">
                  <c:v>6.578835529111772E-2</c:v>
                </c:pt>
                <c:pt idx="579">
                  <c:v>6.578835529111772E-2</c:v>
                </c:pt>
                <c:pt idx="580">
                  <c:v>6.578835529111772E-2</c:v>
                </c:pt>
                <c:pt idx="581">
                  <c:v>6.678708032299191E-2</c:v>
                </c:pt>
                <c:pt idx="582">
                  <c:v>6.7091656041932277E-2</c:v>
                </c:pt>
                <c:pt idx="583">
                  <c:v>6.7091656041932277E-2</c:v>
                </c:pt>
                <c:pt idx="584">
                  <c:v>6.7091656041932277E-2</c:v>
                </c:pt>
                <c:pt idx="585">
                  <c:v>6.7091656041932277E-2</c:v>
                </c:pt>
                <c:pt idx="586">
                  <c:v>6.7190820229494269E-2</c:v>
                </c:pt>
                <c:pt idx="587">
                  <c:v>6.7562685932851682E-2</c:v>
                </c:pt>
                <c:pt idx="588">
                  <c:v>6.764414222977759E-2</c:v>
                </c:pt>
                <c:pt idx="589">
                  <c:v>6.764414222977759E-2</c:v>
                </c:pt>
                <c:pt idx="590">
                  <c:v>6.764414222977759E-2</c:v>
                </c:pt>
                <c:pt idx="591">
                  <c:v>6.7668933276668092E-2</c:v>
                </c:pt>
                <c:pt idx="592">
                  <c:v>6.7668933276668092E-2</c:v>
                </c:pt>
                <c:pt idx="593">
                  <c:v>6.7668933276668092E-2</c:v>
                </c:pt>
                <c:pt idx="594">
                  <c:v>6.7668933276668092E-2</c:v>
                </c:pt>
                <c:pt idx="595">
                  <c:v>6.7668933276668092E-2</c:v>
                </c:pt>
                <c:pt idx="596">
                  <c:v>6.7668933276668092E-2</c:v>
                </c:pt>
                <c:pt idx="597">
                  <c:v>6.7668933276668092E-2</c:v>
                </c:pt>
                <c:pt idx="598">
                  <c:v>6.7668933276668092E-2</c:v>
                </c:pt>
                <c:pt idx="599">
                  <c:v>6.7668933276668092E-2</c:v>
                </c:pt>
                <c:pt idx="600">
                  <c:v>6.7668933276668092E-2</c:v>
                </c:pt>
                <c:pt idx="601">
                  <c:v>6.8317042073948148E-2</c:v>
                </c:pt>
                <c:pt idx="602">
                  <c:v>6.872786513670491E-2</c:v>
                </c:pt>
                <c:pt idx="603">
                  <c:v>6.9329933418331213E-2</c:v>
                </c:pt>
                <c:pt idx="604">
                  <c:v>6.954951126221845E-2</c:v>
                </c:pt>
                <c:pt idx="605">
                  <c:v>6.954951126221845E-2</c:v>
                </c:pt>
                <c:pt idx="606">
                  <c:v>6.9900127496812584E-2</c:v>
                </c:pt>
                <c:pt idx="607">
                  <c:v>6.9900127496812584E-2</c:v>
                </c:pt>
                <c:pt idx="608">
                  <c:v>6.9900127496812584E-2</c:v>
                </c:pt>
                <c:pt idx="609">
                  <c:v>7.0208244793880159E-2</c:v>
                </c:pt>
                <c:pt idx="610">
                  <c:v>7.0208244793880159E-2</c:v>
                </c:pt>
                <c:pt idx="611">
                  <c:v>7.0208244793880159E-2</c:v>
                </c:pt>
                <c:pt idx="612">
                  <c:v>7.0208244793880159E-2</c:v>
                </c:pt>
                <c:pt idx="613">
                  <c:v>7.0434905794021813E-2</c:v>
                </c:pt>
                <c:pt idx="614">
                  <c:v>7.1146762997591734E-2</c:v>
                </c:pt>
                <c:pt idx="615">
                  <c:v>7.150092081031309E-2</c:v>
                </c:pt>
                <c:pt idx="616">
                  <c:v>7.1561127638475705E-2</c:v>
                </c:pt>
                <c:pt idx="617">
                  <c:v>7.1561127638475705E-2</c:v>
                </c:pt>
                <c:pt idx="618">
                  <c:v>7.1575293950984553E-2</c:v>
                </c:pt>
                <c:pt idx="619">
                  <c:v>7.1709873919818673E-2</c:v>
                </c:pt>
                <c:pt idx="620">
                  <c:v>7.1904660716815422E-2</c:v>
                </c:pt>
                <c:pt idx="621">
                  <c:v>7.1904660716815422E-2</c:v>
                </c:pt>
                <c:pt idx="622">
                  <c:v>7.2418189545261358E-2</c:v>
                </c:pt>
                <c:pt idx="623">
                  <c:v>7.2418189545261358E-2</c:v>
                </c:pt>
                <c:pt idx="624">
                  <c:v>7.3023799405014869E-2</c:v>
                </c:pt>
                <c:pt idx="625">
                  <c:v>7.4695424281059644E-2</c:v>
                </c:pt>
                <c:pt idx="626">
                  <c:v>7.4695424281059644E-2</c:v>
                </c:pt>
                <c:pt idx="627">
                  <c:v>7.4695424281059644E-2</c:v>
                </c:pt>
                <c:pt idx="628">
                  <c:v>7.4695424281059644E-2</c:v>
                </c:pt>
                <c:pt idx="629">
                  <c:v>7.4695424281059644E-2</c:v>
                </c:pt>
                <c:pt idx="630">
                  <c:v>7.6529961750956221E-2</c:v>
                </c:pt>
                <c:pt idx="631">
                  <c:v>7.6529961750956221E-2</c:v>
                </c:pt>
                <c:pt idx="632">
                  <c:v>7.6529961750956221E-2</c:v>
                </c:pt>
                <c:pt idx="633">
                  <c:v>7.6593710157246059E-2</c:v>
                </c:pt>
                <c:pt idx="634">
                  <c:v>7.7064740048165464E-2</c:v>
                </c:pt>
                <c:pt idx="635">
                  <c:v>7.7064740048165464E-2</c:v>
                </c:pt>
                <c:pt idx="636">
                  <c:v>7.7064740048165464E-2</c:v>
                </c:pt>
                <c:pt idx="637">
                  <c:v>7.7532228360957647E-2</c:v>
                </c:pt>
                <c:pt idx="638">
                  <c:v>7.7723473579827146E-2</c:v>
                </c:pt>
                <c:pt idx="639">
                  <c:v>7.7723473579827146E-2</c:v>
                </c:pt>
                <c:pt idx="640">
                  <c:v>7.7723473579827146E-2</c:v>
                </c:pt>
                <c:pt idx="641">
                  <c:v>7.7723473579827146E-2</c:v>
                </c:pt>
                <c:pt idx="642">
                  <c:v>7.7723473579827146E-2</c:v>
                </c:pt>
                <c:pt idx="643">
                  <c:v>7.7723473579827146E-2</c:v>
                </c:pt>
                <c:pt idx="644">
                  <c:v>7.902677433064173E-2</c:v>
                </c:pt>
                <c:pt idx="645">
                  <c:v>7.9306559002691596E-2</c:v>
                </c:pt>
                <c:pt idx="646">
                  <c:v>7.9306559002691596E-2</c:v>
                </c:pt>
                <c:pt idx="647">
                  <c:v>7.9306559002691596E-2</c:v>
                </c:pt>
                <c:pt idx="648">
                  <c:v>7.9458846862161758E-2</c:v>
                </c:pt>
                <c:pt idx="649">
                  <c:v>7.9458846862161758E-2</c:v>
                </c:pt>
                <c:pt idx="650">
                  <c:v>7.9752797846720513E-2</c:v>
                </c:pt>
                <c:pt idx="651">
                  <c:v>7.9752797846720513E-2</c:v>
                </c:pt>
                <c:pt idx="652">
                  <c:v>7.9752797846720513E-2</c:v>
                </c:pt>
                <c:pt idx="653">
                  <c:v>7.9752797846720513E-2</c:v>
                </c:pt>
                <c:pt idx="654">
                  <c:v>7.9752797846720513E-2</c:v>
                </c:pt>
                <c:pt idx="655">
                  <c:v>7.9752797846720513E-2</c:v>
                </c:pt>
                <c:pt idx="656">
                  <c:v>7.9752797846720513E-2</c:v>
                </c:pt>
                <c:pt idx="657">
                  <c:v>7.9752797846720513E-2</c:v>
                </c:pt>
                <c:pt idx="658">
                  <c:v>7.9752797846720513E-2</c:v>
                </c:pt>
                <c:pt idx="659">
                  <c:v>7.9752797846720513E-2</c:v>
                </c:pt>
                <c:pt idx="660">
                  <c:v>7.9752797846720513E-2</c:v>
                </c:pt>
                <c:pt idx="661">
                  <c:v>7.9752797846720513E-2</c:v>
                </c:pt>
                <c:pt idx="662">
                  <c:v>7.9752797846720513E-2</c:v>
                </c:pt>
                <c:pt idx="663">
                  <c:v>8.0000708315625432E-2</c:v>
                </c:pt>
                <c:pt idx="664">
                  <c:v>8.0581527128488442E-2</c:v>
                </c:pt>
                <c:pt idx="665">
                  <c:v>8.1013599660008512E-2</c:v>
                </c:pt>
                <c:pt idx="666">
                  <c:v>8.1013599660008512E-2</c:v>
                </c:pt>
                <c:pt idx="667">
                  <c:v>8.1013599660008512E-2</c:v>
                </c:pt>
                <c:pt idx="668">
                  <c:v>8.1013599660008512E-2</c:v>
                </c:pt>
                <c:pt idx="669">
                  <c:v>8.1821079473013175E-2</c:v>
                </c:pt>
                <c:pt idx="670">
                  <c:v>8.1821079473013175E-2</c:v>
                </c:pt>
                <c:pt idx="671">
                  <c:v>8.1845870519903663E-2</c:v>
                </c:pt>
                <c:pt idx="672">
                  <c:v>8.1969825754356157E-2</c:v>
                </c:pt>
                <c:pt idx="673">
                  <c:v>8.235231619209521E-2</c:v>
                </c:pt>
                <c:pt idx="674">
                  <c:v>8.3195211786372E-2</c:v>
                </c:pt>
                <c:pt idx="675">
                  <c:v>8.3195211786372E-2</c:v>
                </c:pt>
                <c:pt idx="676">
                  <c:v>8.3195211786372E-2</c:v>
                </c:pt>
                <c:pt idx="677">
                  <c:v>8.3322708598951689E-2</c:v>
                </c:pt>
                <c:pt idx="678">
                  <c:v>8.3928318458705201E-2</c:v>
                </c:pt>
                <c:pt idx="679">
                  <c:v>8.3928318458705201E-2</c:v>
                </c:pt>
                <c:pt idx="680">
                  <c:v>8.4031024224394388E-2</c:v>
                </c:pt>
                <c:pt idx="681">
                  <c:v>8.4031024224394388E-2</c:v>
                </c:pt>
                <c:pt idx="682">
                  <c:v>8.4296642583935391E-2</c:v>
                </c:pt>
                <c:pt idx="683">
                  <c:v>8.510058081881286E-2</c:v>
                </c:pt>
                <c:pt idx="684">
                  <c:v>8.510058081881286E-2</c:v>
                </c:pt>
                <c:pt idx="685">
                  <c:v>8.5893894319308689E-2</c:v>
                </c:pt>
                <c:pt idx="686">
                  <c:v>8.5893894319308689E-2</c:v>
                </c:pt>
                <c:pt idx="687">
                  <c:v>8.6070973225669381E-2</c:v>
                </c:pt>
                <c:pt idx="688">
                  <c:v>8.6070973225669381E-2</c:v>
                </c:pt>
                <c:pt idx="689">
                  <c:v>8.6070973225669381E-2</c:v>
                </c:pt>
                <c:pt idx="690">
                  <c:v>8.7420314492137705E-2</c:v>
                </c:pt>
                <c:pt idx="691">
                  <c:v>8.7955092789346934E-2</c:v>
                </c:pt>
                <c:pt idx="692">
                  <c:v>8.8146338008216446E-2</c:v>
                </c:pt>
                <c:pt idx="693">
                  <c:v>8.8288001133304997E-2</c:v>
                </c:pt>
                <c:pt idx="694">
                  <c:v>8.8560702649100445E-2</c:v>
                </c:pt>
                <c:pt idx="695">
                  <c:v>8.8723615242952261E-2</c:v>
                </c:pt>
                <c:pt idx="696">
                  <c:v>8.8946734664966706E-2</c:v>
                </c:pt>
                <c:pt idx="697">
                  <c:v>8.8946734664966706E-2</c:v>
                </c:pt>
                <c:pt idx="698">
                  <c:v>8.9060065165037561E-2</c:v>
                </c:pt>
                <c:pt idx="699">
                  <c:v>8.9060065165037561E-2</c:v>
                </c:pt>
                <c:pt idx="700">
                  <c:v>8.9060065165037561E-2</c:v>
                </c:pt>
                <c:pt idx="701">
                  <c:v>8.9060065165037561E-2</c:v>
                </c:pt>
                <c:pt idx="702">
                  <c:v>8.9060065165037561E-2</c:v>
                </c:pt>
                <c:pt idx="703">
                  <c:v>9.0313783822071128E-2</c:v>
                </c:pt>
                <c:pt idx="704">
                  <c:v>9.0313783822071128E-2</c:v>
                </c:pt>
                <c:pt idx="705">
                  <c:v>9.0313783822071128E-2</c:v>
                </c:pt>
                <c:pt idx="706">
                  <c:v>9.0497945884686237E-2</c:v>
                </c:pt>
                <c:pt idx="707">
                  <c:v>9.0579402181612118E-2</c:v>
                </c:pt>
                <c:pt idx="708">
                  <c:v>9.0579402181612118E-2</c:v>
                </c:pt>
                <c:pt idx="709">
                  <c:v>9.0579402181612118E-2</c:v>
                </c:pt>
                <c:pt idx="710">
                  <c:v>9.0579402181612118E-2</c:v>
                </c:pt>
                <c:pt idx="711">
                  <c:v>9.0579402181612118E-2</c:v>
                </c:pt>
                <c:pt idx="712">
                  <c:v>9.0841478963025926E-2</c:v>
                </c:pt>
                <c:pt idx="713">
                  <c:v>9.0841478963025926E-2</c:v>
                </c:pt>
                <c:pt idx="714">
                  <c:v>9.0841478963025926E-2</c:v>
                </c:pt>
                <c:pt idx="715">
                  <c:v>9.1004391556877742E-2</c:v>
                </c:pt>
                <c:pt idx="716">
                  <c:v>9.1670208244793897E-2</c:v>
                </c:pt>
                <c:pt idx="717">
                  <c:v>9.1670208244793897E-2</c:v>
                </c:pt>
                <c:pt idx="718">
                  <c:v>9.1670208244793897E-2</c:v>
                </c:pt>
                <c:pt idx="719">
                  <c:v>9.1670208244793897E-2</c:v>
                </c:pt>
                <c:pt idx="720">
                  <c:v>9.1670208244793897E-2</c:v>
                </c:pt>
                <c:pt idx="721">
                  <c:v>9.1670208244793897E-2</c:v>
                </c:pt>
                <c:pt idx="722">
                  <c:v>9.1744581385465374E-2</c:v>
                </c:pt>
                <c:pt idx="723">
                  <c:v>9.1861453463663395E-2</c:v>
                </c:pt>
                <c:pt idx="724">
                  <c:v>9.1861453463663395E-2</c:v>
                </c:pt>
                <c:pt idx="725">
                  <c:v>9.1861453463663395E-2</c:v>
                </c:pt>
                <c:pt idx="726">
                  <c:v>9.1861453463663395E-2</c:v>
                </c:pt>
                <c:pt idx="727">
                  <c:v>9.1861453463663395E-2</c:v>
                </c:pt>
                <c:pt idx="728">
                  <c:v>9.1861453463663395E-2</c:v>
                </c:pt>
                <c:pt idx="729">
                  <c:v>9.2665391698540864E-2</c:v>
                </c:pt>
                <c:pt idx="730">
                  <c:v>9.2665391698540864E-2</c:v>
                </c:pt>
                <c:pt idx="731">
                  <c:v>9.2665391698540864E-2</c:v>
                </c:pt>
                <c:pt idx="732">
                  <c:v>9.2665391698540864E-2</c:v>
                </c:pt>
                <c:pt idx="733">
                  <c:v>9.2665391698540864E-2</c:v>
                </c:pt>
                <c:pt idx="734">
                  <c:v>9.3079756339424863E-2</c:v>
                </c:pt>
                <c:pt idx="735">
                  <c:v>9.3186003683241259E-2</c:v>
                </c:pt>
                <c:pt idx="736">
                  <c:v>9.3299334183312099E-2</c:v>
                </c:pt>
                <c:pt idx="737">
                  <c:v>9.3299334183312099E-2</c:v>
                </c:pt>
                <c:pt idx="738">
                  <c:v>9.3302875761439294E-2</c:v>
                </c:pt>
                <c:pt idx="739">
                  <c:v>9.3919110355574459E-2</c:v>
                </c:pt>
                <c:pt idx="740">
                  <c:v>9.3919110355574459E-2</c:v>
                </c:pt>
                <c:pt idx="741">
                  <c:v>9.3965150871228226E-2</c:v>
                </c:pt>
                <c:pt idx="742">
                  <c:v>9.4259101855786939E-2</c:v>
                </c:pt>
                <c:pt idx="743">
                  <c:v>9.4259101855786939E-2</c:v>
                </c:pt>
                <c:pt idx="744">
                  <c:v>9.4262643433914148E-2</c:v>
                </c:pt>
                <c:pt idx="745">
                  <c:v>9.4262643433914148E-2</c:v>
                </c:pt>
                <c:pt idx="746">
                  <c:v>9.4429097605893186E-2</c:v>
                </c:pt>
                <c:pt idx="747">
                  <c:v>9.4542428105964013E-2</c:v>
                </c:pt>
                <c:pt idx="748">
                  <c:v>9.4542428105964013E-2</c:v>
                </c:pt>
                <c:pt idx="749">
                  <c:v>9.4542428105964013E-2</c:v>
                </c:pt>
                <c:pt idx="750">
                  <c:v>9.4542428105964013E-2</c:v>
                </c:pt>
                <c:pt idx="751">
                  <c:v>9.4542428105964013E-2</c:v>
                </c:pt>
                <c:pt idx="752">
                  <c:v>9.4542428105964013E-2</c:v>
                </c:pt>
                <c:pt idx="753">
                  <c:v>9.4542428105964013E-2</c:v>
                </c:pt>
                <c:pt idx="754">
                  <c:v>9.480804646550503E-2</c:v>
                </c:pt>
                <c:pt idx="755">
                  <c:v>9.4967417481229624E-2</c:v>
                </c:pt>
                <c:pt idx="756">
                  <c:v>9.5176370590735235E-2</c:v>
                </c:pt>
                <c:pt idx="757">
                  <c:v>9.5176370590735235E-2</c:v>
                </c:pt>
                <c:pt idx="758">
                  <c:v>9.5176370590735235E-2</c:v>
                </c:pt>
                <c:pt idx="759">
                  <c:v>9.5176370590735235E-2</c:v>
                </c:pt>
                <c:pt idx="760">
                  <c:v>9.5247202153279503E-2</c:v>
                </c:pt>
                <c:pt idx="761">
                  <c:v>9.5247202153279503E-2</c:v>
                </c:pt>
                <c:pt idx="762">
                  <c:v>9.5247202153279503E-2</c:v>
                </c:pt>
                <c:pt idx="763">
                  <c:v>9.5247202153279503E-2</c:v>
                </c:pt>
                <c:pt idx="764">
                  <c:v>9.5325116872078189E-2</c:v>
                </c:pt>
                <c:pt idx="765">
                  <c:v>9.5505737356566103E-2</c:v>
                </c:pt>
                <c:pt idx="766">
                  <c:v>9.6015724606884831E-2</c:v>
                </c:pt>
                <c:pt idx="767">
                  <c:v>9.6015724606884831E-2</c:v>
                </c:pt>
                <c:pt idx="768">
                  <c:v>9.6061765122538612E-2</c:v>
                </c:pt>
                <c:pt idx="769">
                  <c:v>9.6061765122538612E-2</c:v>
                </c:pt>
                <c:pt idx="770">
                  <c:v>9.6061765122538612E-2</c:v>
                </c:pt>
                <c:pt idx="771">
                  <c:v>9.6061765122538612E-2</c:v>
                </c:pt>
                <c:pt idx="772">
                  <c:v>9.6061765122538612E-2</c:v>
                </c:pt>
                <c:pt idx="773">
                  <c:v>9.6061765122538612E-2</c:v>
                </c:pt>
                <c:pt idx="774">
                  <c:v>9.6061765122538612E-2</c:v>
                </c:pt>
                <c:pt idx="775">
                  <c:v>9.6061765122538612E-2</c:v>
                </c:pt>
                <c:pt idx="776">
                  <c:v>9.6203428247627149E-2</c:v>
                </c:pt>
                <c:pt idx="777">
                  <c:v>9.6773622326108505E-2</c:v>
                </c:pt>
                <c:pt idx="778">
                  <c:v>9.6773622326108505E-2</c:v>
                </c:pt>
                <c:pt idx="779">
                  <c:v>9.6993200169995741E-2</c:v>
                </c:pt>
                <c:pt idx="780">
                  <c:v>9.6993200169995741E-2</c:v>
                </c:pt>
                <c:pt idx="781">
                  <c:v>9.6993200169995741E-2</c:v>
                </c:pt>
                <c:pt idx="782">
                  <c:v>9.6993200169995741E-2</c:v>
                </c:pt>
                <c:pt idx="783">
                  <c:v>9.6993200169995741E-2</c:v>
                </c:pt>
                <c:pt idx="784">
                  <c:v>9.7280067998300038E-2</c:v>
                </c:pt>
                <c:pt idx="785">
                  <c:v>9.7280067998300038E-2</c:v>
                </c:pt>
                <c:pt idx="786">
                  <c:v>9.7280067998300038E-2</c:v>
                </c:pt>
                <c:pt idx="787">
                  <c:v>9.7627142654766963E-2</c:v>
                </c:pt>
                <c:pt idx="788">
                  <c:v>9.7892761014307966E-2</c:v>
                </c:pt>
                <c:pt idx="789">
                  <c:v>9.7892761014307966E-2</c:v>
                </c:pt>
                <c:pt idx="790">
                  <c:v>9.875690607734805E-2</c:v>
                </c:pt>
                <c:pt idx="791">
                  <c:v>9.8870236577418905E-2</c:v>
                </c:pt>
                <c:pt idx="792">
                  <c:v>9.8870236577418905E-2</c:v>
                </c:pt>
                <c:pt idx="793">
                  <c:v>9.8923360249327102E-2</c:v>
                </c:pt>
                <c:pt idx="794">
                  <c:v>9.9114605468196629E-2</c:v>
                </c:pt>
                <c:pt idx="795">
                  <c:v>9.9114605468196629E-2</c:v>
                </c:pt>
                <c:pt idx="796">
                  <c:v>9.9114605468196629E-2</c:v>
                </c:pt>
                <c:pt idx="797">
                  <c:v>9.9114605468196629E-2</c:v>
                </c:pt>
                <c:pt idx="798">
                  <c:v>9.9302309108938946E-2</c:v>
                </c:pt>
                <c:pt idx="799">
                  <c:v>9.9985833687491157E-2</c:v>
                </c:pt>
                <c:pt idx="800">
                  <c:v>9.9996458421872797E-2</c:v>
                </c:pt>
                <c:pt idx="801">
                  <c:v>0.10016645417197903</c:v>
                </c:pt>
                <c:pt idx="802">
                  <c:v>0.1002904094064315</c:v>
                </c:pt>
                <c:pt idx="803">
                  <c:v>0.10094914293809322</c:v>
                </c:pt>
                <c:pt idx="804">
                  <c:v>0.10094914293809322</c:v>
                </c:pt>
                <c:pt idx="805">
                  <c:v>0.10094914293809322</c:v>
                </c:pt>
                <c:pt idx="806">
                  <c:v>0.10094914293809322</c:v>
                </c:pt>
                <c:pt idx="807">
                  <c:v>0.10094914293809322</c:v>
                </c:pt>
                <c:pt idx="808">
                  <c:v>0.10134934126646836</c:v>
                </c:pt>
                <c:pt idx="809">
                  <c:v>0.10156537753222836</c:v>
                </c:pt>
                <c:pt idx="810">
                  <c:v>0.10156537753222836</c:v>
                </c:pt>
                <c:pt idx="811">
                  <c:v>0.10171058223544412</c:v>
                </c:pt>
                <c:pt idx="812">
                  <c:v>0.10171058223544412</c:v>
                </c:pt>
                <c:pt idx="813">
                  <c:v>0.10207536478254711</c:v>
                </c:pt>
                <c:pt idx="814">
                  <c:v>0.10207536478254711</c:v>
                </c:pt>
                <c:pt idx="815">
                  <c:v>0.10301034140813146</c:v>
                </c:pt>
                <c:pt idx="816">
                  <c:v>0.10339283184587053</c:v>
                </c:pt>
                <c:pt idx="817">
                  <c:v>0.10383198753364499</c:v>
                </c:pt>
                <c:pt idx="818">
                  <c:v>0.10383198753364499</c:v>
                </c:pt>
                <c:pt idx="819">
                  <c:v>0.10385323700240827</c:v>
                </c:pt>
                <c:pt idx="820">
                  <c:v>0.10385323700240827</c:v>
                </c:pt>
                <c:pt idx="821">
                  <c:v>0.10385323700240827</c:v>
                </c:pt>
                <c:pt idx="822">
                  <c:v>0.10423218586202013</c:v>
                </c:pt>
                <c:pt idx="823">
                  <c:v>0.10423218586202013</c:v>
                </c:pt>
                <c:pt idx="824">
                  <c:v>0.10423218586202013</c:v>
                </c:pt>
                <c:pt idx="825">
                  <c:v>0.10423218586202013</c:v>
                </c:pt>
                <c:pt idx="826">
                  <c:v>0.10423218586202013</c:v>
                </c:pt>
                <c:pt idx="827">
                  <c:v>0.10488383623742739</c:v>
                </c:pt>
                <c:pt idx="828">
                  <c:v>0.10488383623742739</c:v>
                </c:pt>
                <c:pt idx="829">
                  <c:v>0.10505383198753365</c:v>
                </c:pt>
                <c:pt idx="830">
                  <c:v>0.10505383198753365</c:v>
                </c:pt>
                <c:pt idx="831">
                  <c:v>0.10505383198753365</c:v>
                </c:pt>
                <c:pt idx="832">
                  <c:v>0.10505383198753365</c:v>
                </c:pt>
                <c:pt idx="833">
                  <c:v>0.10505383198753365</c:v>
                </c:pt>
                <c:pt idx="834">
                  <c:v>0.10505383198753365</c:v>
                </c:pt>
                <c:pt idx="835">
                  <c:v>0.10505383198753365</c:v>
                </c:pt>
                <c:pt idx="836">
                  <c:v>0.10505383198753365</c:v>
                </c:pt>
                <c:pt idx="837">
                  <c:v>0.10505383198753365</c:v>
                </c:pt>
                <c:pt idx="838">
                  <c:v>0.10505383198753365</c:v>
                </c:pt>
                <c:pt idx="839">
                  <c:v>0.10526986825329367</c:v>
                </c:pt>
                <c:pt idx="840">
                  <c:v>0.10526986825329367</c:v>
                </c:pt>
                <c:pt idx="841">
                  <c:v>0.10526986825329367</c:v>
                </c:pt>
                <c:pt idx="842">
                  <c:v>0.105308825612693</c:v>
                </c:pt>
                <c:pt idx="843">
                  <c:v>0.10533361665958352</c:v>
                </c:pt>
                <c:pt idx="844">
                  <c:v>0.10533361665958352</c:v>
                </c:pt>
                <c:pt idx="845">
                  <c:v>0.10534424139396513</c:v>
                </c:pt>
                <c:pt idx="846">
                  <c:v>0.10548236294092649</c:v>
                </c:pt>
                <c:pt idx="847">
                  <c:v>0.10573735656608584</c:v>
                </c:pt>
                <c:pt idx="848">
                  <c:v>0.10573735656608584</c:v>
                </c:pt>
                <c:pt idx="849">
                  <c:v>0.10573735656608584</c:v>
                </c:pt>
                <c:pt idx="850">
                  <c:v>0.10581172970675735</c:v>
                </c:pt>
                <c:pt idx="851">
                  <c:v>0.10614817962884261</c:v>
                </c:pt>
                <c:pt idx="852">
                  <c:v>0.1063252585352033</c:v>
                </c:pt>
                <c:pt idx="853">
                  <c:v>0.10659441847287152</c:v>
                </c:pt>
                <c:pt idx="854">
                  <c:v>0.10723190253576996</c:v>
                </c:pt>
                <c:pt idx="855">
                  <c:v>0.10723190253576996</c:v>
                </c:pt>
                <c:pt idx="856">
                  <c:v>0.10742314775463947</c:v>
                </c:pt>
                <c:pt idx="857">
                  <c:v>0.10781626292676018</c:v>
                </c:pt>
                <c:pt idx="858">
                  <c:v>0.10781626292676018</c:v>
                </c:pt>
                <c:pt idx="859">
                  <c:v>0.10800396656750247</c:v>
                </c:pt>
                <c:pt idx="860">
                  <c:v>0.10895665108372291</c:v>
                </c:pt>
                <c:pt idx="861">
                  <c:v>0.10895665108372291</c:v>
                </c:pt>
                <c:pt idx="862">
                  <c:v>0.10895665108372291</c:v>
                </c:pt>
                <c:pt idx="863">
                  <c:v>0.10899915002124948</c:v>
                </c:pt>
                <c:pt idx="864">
                  <c:v>0.10919039524011898</c:v>
                </c:pt>
                <c:pt idx="865">
                  <c:v>0.10936039099022522</c:v>
                </c:pt>
                <c:pt idx="866">
                  <c:v>0.10936039099022522</c:v>
                </c:pt>
                <c:pt idx="867">
                  <c:v>0.10936039099022522</c:v>
                </c:pt>
                <c:pt idx="868">
                  <c:v>0.10936039099022522</c:v>
                </c:pt>
                <c:pt idx="869">
                  <c:v>0.10936039099022522</c:v>
                </c:pt>
                <c:pt idx="870">
                  <c:v>0.10936039099022522</c:v>
                </c:pt>
                <c:pt idx="871">
                  <c:v>0.10936039099022522</c:v>
                </c:pt>
                <c:pt idx="872">
                  <c:v>0.10936039099022522</c:v>
                </c:pt>
                <c:pt idx="873">
                  <c:v>0.10953746989658592</c:v>
                </c:pt>
                <c:pt idx="874">
                  <c:v>0.1097110072248194</c:v>
                </c:pt>
                <c:pt idx="875">
                  <c:v>0.11001558294375975</c:v>
                </c:pt>
                <c:pt idx="876">
                  <c:v>0.1107947301317467</c:v>
                </c:pt>
                <c:pt idx="877">
                  <c:v>0.1107947301317467</c:v>
                </c:pt>
                <c:pt idx="878">
                  <c:v>0.11114180478821362</c:v>
                </c:pt>
                <c:pt idx="879">
                  <c:v>0.11114180478821362</c:v>
                </c:pt>
                <c:pt idx="880">
                  <c:v>0.11114180478821362</c:v>
                </c:pt>
                <c:pt idx="881">
                  <c:v>0.11114180478821362</c:v>
                </c:pt>
                <c:pt idx="882">
                  <c:v>0.1124734381640459</c:v>
                </c:pt>
                <c:pt idx="883">
                  <c:v>0.1124734381640459</c:v>
                </c:pt>
                <c:pt idx="884">
                  <c:v>0.1124734381640459</c:v>
                </c:pt>
                <c:pt idx="885">
                  <c:v>0.1124734381640459</c:v>
                </c:pt>
                <c:pt idx="886">
                  <c:v>0.1124734381640459</c:v>
                </c:pt>
                <c:pt idx="887">
                  <c:v>0.1124734381640459</c:v>
                </c:pt>
                <c:pt idx="888">
                  <c:v>0.11255135288284462</c:v>
                </c:pt>
                <c:pt idx="889">
                  <c:v>0.11268593285167872</c:v>
                </c:pt>
                <c:pt idx="890">
                  <c:v>0.11272843178920527</c:v>
                </c:pt>
                <c:pt idx="891">
                  <c:v>0.11272843178920527</c:v>
                </c:pt>
                <c:pt idx="892">
                  <c:v>0.11272843178920527</c:v>
                </c:pt>
                <c:pt idx="893">
                  <c:v>0.11272843178920527</c:v>
                </c:pt>
                <c:pt idx="894">
                  <c:v>0.11272843178920527</c:v>
                </c:pt>
                <c:pt idx="895">
                  <c:v>0.11329508428955945</c:v>
                </c:pt>
                <c:pt idx="896">
                  <c:v>0.11329508428955945</c:v>
                </c:pt>
                <c:pt idx="897">
                  <c:v>0.11329508428955945</c:v>
                </c:pt>
                <c:pt idx="898">
                  <c:v>0.11362799263351751</c:v>
                </c:pt>
                <c:pt idx="899">
                  <c:v>0.11362799263351751</c:v>
                </c:pt>
                <c:pt idx="900">
                  <c:v>0.115179203853237</c:v>
                </c:pt>
                <c:pt idx="901">
                  <c:v>0.115179203853237</c:v>
                </c:pt>
                <c:pt idx="902">
                  <c:v>0.1161531378382207</c:v>
                </c:pt>
                <c:pt idx="903">
                  <c:v>0.11623459413514661</c:v>
                </c:pt>
                <c:pt idx="904">
                  <c:v>0.11624521886952824</c:v>
                </c:pt>
                <c:pt idx="905">
                  <c:v>0.11660645983850405</c:v>
                </c:pt>
                <c:pt idx="906">
                  <c:v>0.11726165179203854</c:v>
                </c:pt>
                <c:pt idx="907">
                  <c:v>0.11726165179203854</c:v>
                </c:pt>
                <c:pt idx="908">
                  <c:v>0.1176158096047599</c:v>
                </c:pt>
                <c:pt idx="909">
                  <c:v>0.1176158096047599</c:v>
                </c:pt>
                <c:pt idx="910">
                  <c:v>0.1176158096047599</c:v>
                </c:pt>
                <c:pt idx="911">
                  <c:v>0.1176158096047599</c:v>
                </c:pt>
                <c:pt idx="912">
                  <c:v>0.1176158096047599</c:v>
                </c:pt>
                <c:pt idx="913">
                  <c:v>0.11827454313642158</c:v>
                </c:pt>
                <c:pt idx="914">
                  <c:v>0.11827454313642158</c:v>
                </c:pt>
                <c:pt idx="915">
                  <c:v>0.11827454313642158</c:v>
                </c:pt>
                <c:pt idx="916">
                  <c:v>0.11847287151154554</c:v>
                </c:pt>
                <c:pt idx="917">
                  <c:v>0.11847287151154554</c:v>
                </c:pt>
                <c:pt idx="918">
                  <c:v>0.1192980592151863</c:v>
                </c:pt>
                <c:pt idx="919">
                  <c:v>0.11936534919960333</c:v>
                </c:pt>
                <c:pt idx="920">
                  <c:v>0.11936534919960333</c:v>
                </c:pt>
                <c:pt idx="921">
                  <c:v>0.11936534919960333</c:v>
                </c:pt>
                <c:pt idx="922">
                  <c:v>0.11936534919960333</c:v>
                </c:pt>
                <c:pt idx="923">
                  <c:v>0.11936534919960333</c:v>
                </c:pt>
                <c:pt idx="924">
                  <c:v>0.11965575860603482</c:v>
                </c:pt>
                <c:pt idx="925">
                  <c:v>0.12004887377815557</c:v>
                </c:pt>
                <c:pt idx="926">
                  <c:v>0.12045615526278507</c:v>
                </c:pt>
                <c:pt idx="927">
                  <c:v>0.12074302309108939</c:v>
                </c:pt>
                <c:pt idx="928">
                  <c:v>0.12094843462246777</c:v>
                </c:pt>
                <c:pt idx="929">
                  <c:v>0.12133092506020682</c:v>
                </c:pt>
                <c:pt idx="930">
                  <c:v>0.12133092506020682</c:v>
                </c:pt>
                <c:pt idx="931">
                  <c:v>0.12185507862303442</c:v>
                </c:pt>
                <c:pt idx="932">
                  <c:v>0.12185507862303442</c:v>
                </c:pt>
                <c:pt idx="933">
                  <c:v>0.12185507862303442</c:v>
                </c:pt>
                <c:pt idx="934">
                  <c:v>0.12185507862303442</c:v>
                </c:pt>
                <c:pt idx="935">
                  <c:v>0.12185507862303442</c:v>
                </c:pt>
                <c:pt idx="936">
                  <c:v>0.12185507862303442</c:v>
                </c:pt>
                <c:pt idx="937">
                  <c:v>0.12185507862303442</c:v>
                </c:pt>
                <c:pt idx="938">
                  <c:v>0.12201799121688625</c:v>
                </c:pt>
                <c:pt idx="939">
                  <c:v>0.12201799121688625</c:v>
                </c:pt>
                <c:pt idx="940">
                  <c:v>0.12201799121688625</c:v>
                </c:pt>
                <c:pt idx="941">
                  <c:v>0.12201799121688625</c:v>
                </c:pt>
                <c:pt idx="942">
                  <c:v>0.12201799121688625</c:v>
                </c:pt>
                <c:pt idx="943">
                  <c:v>0.12201799121688625</c:v>
                </c:pt>
                <c:pt idx="944">
                  <c:v>0.12278297209236438</c:v>
                </c:pt>
                <c:pt idx="945">
                  <c:v>0.12309108938943193</c:v>
                </c:pt>
                <c:pt idx="946">
                  <c:v>0.1232469188270293</c:v>
                </c:pt>
                <c:pt idx="947">
                  <c:v>0.1232469188270293</c:v>
                </c:pt>
                <c:pt idx="948">
                  <c:v>0.1232469188270293</c:v>
                </c:pt>
                <c:pt idx="949">
                  <c:v>0.12360815979600509</c:v>
                </c:pt>
                <c:pt idx="950">
                  <c:v>0.12360815979600509</c:v>
                </c:pt>
                <c:pt idx="951">
                  <c:v>0.12360815979600509</c:v>
                </c:pt>
                <c:pt idx="952">
                  <c:v>0.12360815979600509</c:v>
                </c:pt>
                <c:pt idx="953">
                  <c:v>0.12376044765547528</c:v>
                </c:pt>
                <c:pt idx="954">
                  <c:v>0.12412168862445107</c:v>
                </c:pt>
                <c:pt idx="955">
                  <c:v>0.12412168862445107</c:v>
                </c:pt>
                <c:pt idx="956">
                  <c:v>0.12418543703074089</c:v>
                </c:pt>
                <c:pt idx="957">
                  <c:v>0.12418543703074089</c:v>
                </c:pt>
                <c:pt idx="958">
                  <c:v>0.12424564385890355</c:v>
                </c:pt>
                <c:pt idx="959">
                  <c:v>0.12424564385890355</c:v>
                </c:pt>
                <c:pt idx="960">
                  <c:v>0.12490437739056523</c:v>
                </c:pt>
                <c:pt idx="961">
                  <c:v>0.12516645417197902</c:v>
                </c:pt>
                <c:pt idx="962">
                  <c:v>0.12516645417197902</c:v>
                </c:pt>
                <c:pt idx="963">
                  <c:v>0.12743306417339564</c:v>
                </c:pt>
                <c:pt idx="964">
                  <c:v>0.12743660575152288</c:v>
                </c:pt>
                <c:pt idx="965">
                  <c:v>0.12743660575152288</c:v>
                </c:pt>
                <c:pt idx="966">
                  <c:v>0.12808825612693017</c:v>
                </c:pt>
                <c:pt idx="967">
                  <c:v>0.12808825612693017</c:v>
                </c:pt>
                <c:pt idx="968">
                  <c:v>0.12858761864286727</c:v>
                </c:pt>
                <c:pt idx="969">
                  <c:v>0.12858761864286727</c:v>
                </c:pt>
                <c:pt idx="970">
                  <c:v>0.1294411389715257</c:v>
                </c:pt>
                <c:pt idx="971">
                  <c:v>0.1294411389715257</c:v>
                </c:pt>
                <c:pt idx="972">
                  <c:v>0.13005029040940641</c:v>
                </c:pt>
                <c:pt idx="973">
                  <c:v>0.13043986400339994</c:v>
                </c:pt>
                <c:pt idx="974">
                  <c:v>0.13043986400339994</c:v>
                </c:pt>
                <c:pt idx="975">
                  <c:v>0.1312473438164046</c:v>
                </c:pt>
                <c:pt idx="976">
                  <c:v>0.1314350474571469</c:v>
                </c:pt>
                <c:pt idx="977">
                  <c:v>0.1314350474571469</c:v>
                </c:pt>
                <c:pt idx="978">
                  <c:v>0.1314350474571469</c:v>
                </c:pt>
                <c:pt idx="979">
                  <c:v>0.1314350474571469</c:v>
                </c:pt>
                <c:pt idx="980">
                  <c:v>0.1314350474571469</c:v>
                </c:pt>
                <c:pt idx="981">
                  <c:v>0.1314350474571469</c:v>
                </c:pt>
                <c:pt idx="982">
                  <c:v>0.13263564244227227</c:v>
                </c:pt>
                <c:pt idx="983">
                  <c:v>0.13278793030174249</c:v>
                </c:pt>
                <c:pt idx="984">
                  <c:v>0.13331208386457005</c:v>
                </c:pt>
                <c:pt idx="985">
                  <c:v>0.13349624592718515</c:v>
                </c:pt>
                <c:pt idx="986">
                  <c:v>0.13404164895877602</c:v>
                </c:pt>
                <c:pt idx="987">
                  <c:v>0.13456934409973084</c:v>
                </c:pt>
                <c:pt idx="988">
                  <c:v>0.13546182178778862</c:v>
                </c:pt>
                <c:pt idx="989">
                  <c:v>0.13546182178778862</c:v>
                </c:pt>
                <c:pt idx="990">
                  <c:v>0.13546182178778862</c:v>
                </c:pt>
                <c:pt idx="991">
                  <c:v>0.13599305850687066</c:v>
                </c:pt>
                <c:pt idx="992">
                  <c:v>0.13616305425697692</c:v>
                </c:pt>
                <c:pt idx="993">
                  <c:v>0.13616305425697692</c:v>
                </c:pt>
                <c:pt idx="994">
                  <c:v>0.13616305425697692</c:v>
                </c:pt>
                <c:pt idx="995">
                  <c:v>0.13631888369457432</c:v>
                </c:pt>
                <c:pt idx="996">
                  <c:v>0.136761580960476</c:v>
                </c:pt>
                <c:pt idx="997">
                  <c:v>0.136761580960476</c:v>
                </c:pt>
                <c:pt idx="998">
                  <c:v>0.136761580960476</c:v>
                </c:pt>
                <c:pt idx="999">
                  <c:v>0.13678637200736649</c:v>
                </c:pt>
                <c:pt idx="1000">
                  <c:v>0.13693157671058223</c:v>
                </c:pt>
                <c:pt idx="1001">
                  <c:v>0.13696699249185437</c:v>
                </c:pt>
                <c:pt idx="1002">
                  <c:v>0.13700240827312651</c:v>
                </c:pt>
                <c:pt idx="1003">
                  <c:v>0.13700240827312651</c:v>
                </c:pt>
                <c:pt idx="1004">
                  <c:v>0.13700949142938093</c:v>
                </c:pt>
                <c:pt idx="1005">
                  <c:v>0.13715115455446947</c:v>
                </c:pt>
                <c:pt idx="1006">
                  <c:v>0.13782759597676725</c:v>
                </c:pt>
                <c:pt idx="1007">
                  <c:v>0.13785947017991215</c:v>
                </c:pt>
                <c:pt idx="1008">
                  <c:v>0.13785947017991215</c:v>
                </c:pt>
                <c:pt idx="1009">
                  <c:v>0.13785947017991215</c:v>
                </c:pt>
                <c:pt idx="1010">
                  <c:v>0.13785947017991215</c:v>
                </c:pt>
                <c:pt idx="1011">
                  <c:v>0.13785947017991215</c:v>
                </c:pt>
                <c:pt idx="1012">
                  <c:v>0.13803300750814562</c:v>
                </c:pt>
                <c:pt idx="1013">
                  <c:v>0.13803300750814562</c:v>
                </c:pt>
                <c:pt idx="1014">
                  <c:v>0.13803300750814562</c:v>
                </c:pt>
                <c:pt idx="1015">
                  <c:v>0.13892194361807622</c:v>
                </c:pt>
                <c:pt idx="1016">
                  <c:v>0.13892194361807622</c:v>
                </c:pt>
                <c:pt idx="1017">
                  <c:v>0.13892194361807622</c:v>
                </c:pt>
                <c:pt idx="1018">
                  <c:v>0.13892194361807622</c:v>
                </c:pt>
                <c:pt idx="1019">
                  <c:v>0.13909193936818245</c:v>
                </c:pt>
                <c:pt idx="1020">
                  <c:v>0.13955588610284742</c:v>
                </c:pt>
                <c:pt idx="1021">
                  <c:v>0.13955588610284742</c:v>
                </c:pt>
                <c:pt idx="1022">
                  <c:v>0.13955588610284742</c:v>
                </c:pt>
                <c:pt idx="1023">
                  <c:v>0.13955588610284742</c:v>
                </c:pt>
                <c:pt idx="1024">
                  <c:v>0.13955588610284742</c:v>
                </c:pt>
                <c:pt idx="1025">
                  <c:v>0.13957359399348349</c:v>
                </c:pt>
                <c:pt idx="1026">
                  <c:v>0.14021816121263633</c:v>
                </c:pt>
                <c:pt idx="1027">
                  <c:v>0.14021816121263633</c:v>
                </c:pt>
                <c:pt idx="1028">
                  <c:v>0.14059002691599376</c:v>
                </c:pt>
                <c:pt idx="1029">
                  <c:v>0.14059002691599376</c:v>
                </c:pt>
                <c:pt idx="1030">
                  <c:v>0.14059002691599376</c:v>
                </c:pt>
                <c:pt idx="1031">
                  <c:v>0.14223331916702084</c:v>
                </c:pt>
                <c:pt idx="1032">
                  <c:v>0.14223331916702084</c:v>
                </c:pt>
                <c:pt idx="1033">
                  <c:v>0.14250956226094347</c:v>
                </c:pt>
                <c:pt idx="1034">
                  <c:v>0.14250956226094347</c:v>
                </c:pt>
                <c:pt idx="1035">
                  <c:v>0.14250956226094347</c:v>
                </c:pt>
                <c:pt idx="1036">
                  <c:v>0.14250956226094347</c:v>
                </c:pt>
                <c:pt idx="1037">
                  <c:v>0.14284955376115599</c:v>
                </c:pt>
                <c:pt idx="1038">
                  <c:v>0.14306913160504323</c:v>
                </c:pt>
                <c:pt idx="1039">
                  <c:v>0.14306913160504323</c:v>
                </c:pt>
                <c:pt idx="1040">
                  <c:v>0.1437526561835954</c:v>
                </c:pt>
                <c:pt idx="1041">
                  <c:v>0.1437526561835954</c:v>
                </c:pt>
                <c:pt idx="1042">
                  <c:v>0.1437526561835954</c:v>
                </c:pt>
                <c:pt idx="1043">
                  <c:v>0.14462034282476272</c:v>
                </c:pt>
                <c:pt idx="1044">
                  <c:v>0.14647612976342259</c:v>
                </c:pt>
                <c:pt idx="1045">
                  <c:v>0.14647612976342259</c:v>
                </c:pt>
                <c:pt idx="1046">
                  <c:v>0.14647612976342259</c:v>
                </c:pt>
                <c:pt idx="1047">
                  <c:v>0.14647612976342259</c:v>
                </c:pt>
                <c:pt idx="1048">
                  <c:v>0.14717027907635644</c:v>
                </c:pt>
                <c:pt idx="1049">
                  <c:v>0.14733673324833546</c:v>
                </c:pt>
                <c:pt idx="1050">
                  <c:v>0.14733673324833546</c:v>
                </c:pt>
                <c:pt idx="1051">
                  <c:v>0.14733673324833546</c:v>
                </c:pt>
                <c:pt idx="1052">
                  <c:v>0.14770505737356562</c:v>
                </c:pt>
                <c:pt idx="1053">
                  <c:v>0.14770505737356562</c:v>
                </c:pt>
                <c:pt idx="1054">
                  <c:v>0.14865774188978609</c:v>
                </c:pt>
                <c:pt idx="1055">
                  <c:v>0.14871440713982154</c:v>
                </c:pt>
                <c:pt idx="1056">
                  <c:v>0.14895523445247202</c:v>
                </c:pt>
                <c:pt idx="1057">
                  <c:v>0.14895523445247202</c:v>
                </c:pt>
                <c:pt idx="1058">
                  <c:v>0.1499256268593285</c:v>
                </c:pt>
                <c:pt idx="1059">
                  <c:v>0.15016645417197905</c:v>
                </c:pt>
                <c:pt idx="1060">
                  <c:v>0.15016645417197905</c:v>
                </c:pt>
                <c:pt idx="1061">
                  <c:v>0.15016645417197905</c:v>
                </c:pt>
                <c:pt idx="1062">
                  <c:v>0.15037186570335742</c:v>
                </c:pt>
                <c:pt idx="1063">
                  <c:v>0.15074018982858764</c:v>
                </c:pt>
                <c:pt idx="1064">
                  <c:v>0.15074018982858764</c:v>
                </c:pt>
                <c:pt idx="1065">
                  <c:v>0.15163266751664545</c:v>
                </c:pt>
                <c:pt idx="1066">
                  <c:v>0.15169995750106249</c:v>
                </c:pt>
                <c:pt idx="1067">
                  <c:v>0.15171412381357133</c:v>
                </c:pt>
                <c:pt idx="1068">
                  <c:v>0.1521249468763281</c:v>
                </c:pt>
                <c:pt idx="1069">
                  <c:v>0.1521249468763281</c:v>
                </c:pt>
                <c:pt idx="1070">
                  <c:v>0.1521249468763281</c:v>
                </c:pt>
                <c:pt idx="1071">
                  <c:v>0.15276597251735374</c:v>
                </c:pt>
                <c:pt idx="1072">
                  <c:v>0.15339637342399776</c:v>
                </c:pt>
                <c:pt idx="1073">
                  <c:v>0.15339637342399776</c:v>
                </c:pt>
                <c:pt idx="1074">
                  <c:v>0.15339637342399776</c:v>
                </c:pt>
                <c:pt idx="1075">
                  <c:v>0.15381782122113613</c:v>
                </c:pt>
                <c:pt idx="1076">
                  <c:v>0.15381782122113613</c:v>
                </c:pt>
                <c:pt idx="1077">
                  <c:v>0.1549086272843179</c:v>
                </c:pt>
                <c:pt idx="1078">
                  <c:v>0.15546819662841763</c:v>
                </c:pt>
                <c:pt idx="1079">
                  <c:v>0.15546819662841763</c:v>
                </c:pt>
                <c:pt idx="1080">
                  <c:v>0.15546819662841763</c:v>
                </c:pt>
                <c:pt idx="1081">
                  <c:v>0.15546819662841763</c:v>
                </c:pt>
                <c:pt idx="1082">
                  <c:v>0.15583297917552061</c:v>
                </c:pt>
                <c:pt idx="1083">
                  <c:v>0.15583297917552061</c:v>
                </c:pt>
                <c:pt idx="1084">
                  <c:v>0.15607026491004394</c:v>
                </c:pt>
                <c:pt idx="1085">
                  <c:v>0.15613755489446096</c:v>
                </c:pt>
                <c:pt idx="1086">
                  <c:v>0.15613755489446096</c:v>
                </c:pt>
                <c:pt idx="1087">
                  <c:v>0.1564350474571469</c:v>
                </c:pt>
                <c:pt idx="1088">
                  <c:v>0.15667941634792465</c:v>
                </c:pt>
                <c:pt idx="1089">
                  <c:v>0.15667941634792465</c:v>
                </c:pt>
                <c:pt idx="1090">
                  <c:v>0.15667941634792465</c:v>
                </c:pt>
                <c:pt idx="1091">
                  <c:v>0.15667941634792465</c:v>
                </c:pt>
                <c:pt idx="1092">
                  <c:v>0.15667941634792465</c:v>
                </c:pt>
                <c:pt idx="1093">
                  <c:v>0.15667941634792465</c:v>
                </c:pt>
                <c:pt idx="1094">
                  <c:v>0.15694149312933842</c:v>
                </c:pt>
                <c:pt idx="1095">
                  <c:v>0.15694149312933842</c:v>
                </c:pt>
                <c:pt idx="1096">
                  <c:v>0.15694149312933842</c:v>
                </c:pt>
                <c:pt idx="1097">
                  <c:v>0.15715752939509844</c:v>
                </c:pt>
                <c:pt idx="1098">
                  <c:v>0.15737710723898568</c:v>
                </c:pt>
                <c:pt idx="1099">
                  <c:v>0.15737710723898568</c:v>
                </c:pt>
                <c:pt idx="1100">
                  <c:v>0.15771001558294376</c:v>
                </c:pt>
                <c:pt idx="1101">
                  <c:v>0.15827666808329791</c:v>
                </c:pt>
                <c:pt idx="1102">
                  <c:v>0.15827666808329791</c:v>
                </c:pt>
                <c:pt idx="1103">
                  <c:v>0.15868394956792747</c:v>
                </c:pt>
                <c:pt idx="1104">
                  <c:v>0.15902394106813994</c:v>
                </c:pt>
                <c:pt idx="1105">
                  <c:v>0.15943830570902393</c:v>
                </c:pt>
                <c:pt idx="1106">
                  <c:v>0.15990579402181615</c:v>
                </c:pt>
                <c:pt idx="1107">
                  <c:v>0.16045119705340699</c:v>
                </c:pt>
                <c:pt idx="1108">
                  <c:v>0.16045119705340699</c:v>
                </c:pt>
                <c:pt idx="1109">
                  <c:v>0.16045119705340699</c:v>
                </c:pt>
                <c:pt idx="1110">
                  <c:v>0.16046536336591585</c:v>
                </c:pt>
                <c:pt idx="1111">
                  <c:v>0.16055390281909615</c:v>
                </c:pt>
                <c:pt idx="1112">
                  <c:v>0.16055390281909615</c:v>
                </c:pt>
                <c:pt idx="1113">
                  <c:v>0.16055390281909615</c:v>
                </c:pt>
                <c:pt idx="1114">
                  <c:v>0.16065306700665818</c:v>
                </c:pt>
                <c:pt idx="1115">
                  <c:v>0.16065660858478539</c:v>
                </c:pt>
                <c:pt idx="1116">
                  <c:v>0.16116305425697691</c:v>
                </c:pt>
                <c:pt idx="1117">
                  <c:v>0.16116305425697691</c:v>
                </c:pt>
                <c:pt idx="1118">
                  <c:v>0.16116305425697691</c:v>
                </c:pt>
                <c:pt idx="1119">
                  <c:v>0.16187136988241962</c:v>
                </c:pt>
                <c:pt idx="1120">
                  <c:v>0.16187136988241962</c:v>
                </c:pt>
                <c:pt idx="1121">
                  <c:v>0.16187136988241962</c:v>
                </c:pt>
                <c:pt idx="1122">
                  <c:v>0.16342258110213909</c:v>
                </c:pt>
                <c:pt idx="1123">
                  <c:v>0.16342258110213909</c:v>
                </c:pt>
                <c:pt idx="1124">
                  <c:v>0.16342258110213909</c:v>
                </c:pt>
                <c:pt idx="1125">
                  <c:v>0.16616730415072953</c:v>
                </c:pt>
                <c:pt idx="1126">
                  <c:v>0.16648250460405156</c:v>
                </c:pt>
                <c:pt idx="1127">
                  <c:v>0.16648250460405156</c:v>
                </c:pt>
                <c:pt idx="1128">
                  <c:v>0.16648250460405156</c:v>
                </c:pt>
                <c:pt idx="1129">
                  <c:v>0.16703144921376964</c:v>
                </c:pt>
                <c:pt idx="1130">
                  <c:v>0.16703144921376964</c:v>
                </c:pt>
                <c:pt idx="1131">
                  <c:v>0.1677610143079756</c:v>
                </c:pt>
                <c:pt idx="1132">
                  <c:v>0.1677610143079756</c:v>
                </c:pt>
                <c:pt idx="1133">
                  <c:v>0.1677610143079756</c:v>
                </c:pt>
                <c:pt idx="1134">
                  <c:v>0.16788851112055531</c:v>
                </c:pt>
                <c:pt idx="1135">
                  <c:v>0.16882348774613964</c:v>
                </c:pt>
                <c:pt idx="1136">
                  <c:v>0.17017991216886244</c:v>
                </c:pt>
                <c:pt idx="1137">
                  <c:v>0.17181966284176226</c:v>
                </c:pt>
                <c:pt idx="1138">
                  <c:v>0.17181966284176226</c:v>
                </c:pt>
                <c:pt idx="1139">
                  <c:v>0.17199320016999575</c:v>
                </c:pt>
                <c:pt idx="1140">
                  <c:v>0.17199320016999575</c:v>
                </c:pt>
                <c:pt idx="1141">
                  <c:v>0.17217027907635643</c:v>
                </c:pt>
                <c:pt idx="1142">
                  <c:v>0.17217027907635643</c:v>
                </c:pt>
                <c:pt idx="1143">
                  <c:v>0.17241464796713415</c:v>
                </c:pt>
                <c:pt idx="1144">
                  <c:v>0.17241464796713415</c:v>
                </c:pt>
                <c:pt idx="1145">
                  <c:v>0.17433418331208386</c:v>
                </c:pt>
                <c:pt idx="1146">
                  <c:v>0.17433418331208386</c:v>
                </c:pt>
                <c:pt idx="1147">
                  <c:v>0.17433418331208386</c:v>
                </c:pt>
                <c:pt idx="1148">
                  <c:v>0.17464938376540587</c:v>
                </c:pt>
                <c:pt idx="1149">
                  <c:v>0.17464938376540587</c:v>
                </c:pt>
                <c:pt idx="1150">
                  <c:v>0.17464938376540587</c:v>
                </c:pt>
                <c:pt idx="1151">
                  <c:v>0.17464938376540587</c:v>
                </c:pt>
                <c:pt idx="1152">
                  <c:v>0.17482646267176655</c:v>
                </c:pt>
                <c:pt idx="1153">
                  <c:v>0.17482646267176655</c:v>
                </c:pt>
                <c:pt idx="1154">
                  <c:v>0.17535061623459411</c:v>
                </c:pt>
                <c:pt idx="1155">
                  <c:v>0.17535061623459411</c:v>
                </c:pt>
                <c:pt idx="1156">
                  <c:v>0.17572956509420595</c:v>
                </c:pt>
                <c:pt idx="1157">
                  <c:v>0.17572956509420595</c:v>
                </c:pt>
                <c:pt idx="1158">
                  <c:v>0.17607309817254568</c:v>
                </c:pt>
                <c:pt idx="1159">
                  <c:v>0.1763741323133588</c:v>
                </c:pt>
                <c:pt idx="1160">
                  <c:v>0.17714619634509135</c:v>
                </c:pt>
                <c:pt idx="1161">
                  <c:v>0.17714619634509135</c:v>
                </c:pt>
                <c:pt idx="1162">
                  <c:v>0.17812721348632954</c:v>
                </c:pt>
                <c:pt idx="1163">
                  <c:v>0.17812721348632954</c:v>
                </c:pt>
                <c:pt idx="1164">
                  <c:v>0.17812721348632954</c:v>
                </c:pt>
                <c:pt idx="1165">
                  <c:v>0.1796182178778864</c:v>
                </c:pt>
                <c:pt idx="1166">
                  <c:v>0.1796182178778864</c:v>
                </c:pt>
                <c:pt idx="1167">
                  <c:v>0.17997945884686214</c:v>
                </c:pt>
                <c:pt idx="1168">
                  <c:v>0.18155900269159939</c:v>
                </c:pt>
                <c:pt idx="1169">
                  <c:v>0.18155900269159939</c:v>
                </c:pt>
                <c:pt idx="1170">
                  <c:v>0.18181045473863156</c:v>
                </c:pt>
                <c:pt idx="1171">
                  <c:v>0.18181045473863156</c:v>
                </c:pt>
                <c:pt idx="1172">
                  <c:v>0.18371936534919961</c:v>
                </c:pt>
                <c:pt idx="1173">
                  <c:v>0.18371936534919961</c:v>
                </c:pt>
                <c:pt idx="1174">
                  <c:v>0.18371936534919961</c:v>
                </c:pt>
                <c:pt idx="1175">
                  <c:v>0.1841656041932285</c:v>
                </c:pt>
                <c:pt idx="1176">
                  <c:v>0.18426476838079045</c:v>
                </c:pt>
                <c:pt idx="1177">
                  <c:v>0.18462246777163899</c:v>
                </c:pt>
                <c:pt idx="1178">
                  <c:v>0.18462246777163899</c:v>
                </c:pt>
                <c:pt idx="1179">
                  <c:v>0.18462246777163899</c:v>
                </c:pt>
                <c:pt idx="1180">
                  <c:v>0.18496245927185156</c:v>
                </c:pt>
                <c:pt idx="1181">
                  <c:v>0.18676866411673038</c:v>
                </c:pt>
                <c:pt idx="1182">
                  <c:v>0.18751593710157247</c:v>
                </c:pt>
                <c:pt idx="1183">
                  <c:v>0.18756551919535344</c:v>
                </c:pt>
                <c:pt idx="1184">
                  <c:v>0.18871653208669775</c:v>
                </c:pt>
                <c:pt idx="1185">
                  <c:v>0.18893965150871228</c:v>
                </c:pt>
                <c:pt idx="1186">
                  <c:v>0.18967275818104545</c:v>
                </c:pt>
                <c:pt idx="1187">
                  <c:v>0.18967275818104545</c:v>
                </c:pt>
                <c:pt idx="1188">
                  <c:v>0.18967275818104545</c:v>
                </c:pt>
                <c:pt idx="1189">
                  <c:v>0.18967275818104545</c:v>
                </c:pt>
                <c:pt idx="1190">
                  <c:v>0.18967275818104545</c:v>
                </c:pt>
                <c:pt idx="1191">
                  <c:v>0.18967275818104545</c:v>
                </c:pt>
                <c:pt idx="1192">
                  <c:v>0.19014732965009207</c:v>
                </c:pt>
                <c:pt idx="1193">
                  <c:v>0.19042711432214193</c:v>
                </c:pt>
                <c:pt idx="1194">
                  <c:v>0.19042711432214193</c:v>
                </c:pt>
                <c:pt idx="1195">
                  <c:v>0.19108938943193085</c:v>
                </c:pt>
                <c:pt idx="1196">
                  <c:v>0.19108938943193085</c:v>
                </c:pt>
                <c:pt idx="1197">
                  <c:v>0.19108938943193085</c:v>
                </c:pt>
                <c:pt idx="1198">
                  <c:v>0.19305142371440717</c:v>
                </c:pt>
                <c:pt idx="1199">
                  <c:v>0.19329933418331208</c:v>
                </c:pt>
                <c:pt idx="1200">
                  <c:v>0.19329933418331208</c:v>
                </c:pt>
                <c:pt idx="1201">
                  <c:v>0.19329933418331208</c:v>
                </c:pt>
                <c:pt idx="1202">
                  <c:v>0.19329933418331208</c:v>
                </c:pt>
                <c:pt idx="1203">
                  <c:v>0.19509491429380932</c:v>
                </c:pt>
                <c:pt idx="1204">
                  <c:v>0.1955659441847287</c:v>
                </c:pt>
                <c:pt idx="1205">
                  <c:v>0.1955659441847287</c:v>
                </c:pt>
                <c:pt idx="1206">
                  <c:v>0.1955659441847287</c:v>
                </c:pt>
                <c:pt idx="1207">
                  <c:v>0.1955659441847287</c:v>
                </c:pt>
                <c:pt idx="1208">
                  <c:v>0.19563677574727301</c:v>
                </c:pt>
                <c:pt idx="1209">
                  <c:v>0.19574656466921658</c:v>
                </c:pt>
                <c:pt idx="1210">
                  <c:v>0.19593780988808615</c:v>
                </c:pt>
                <c:pt idx="1211">
                  <c:v>0.19707111488879445</c:v>
                </c:pt>
                <c:pt idx="1212">
                  <c:v>0.19986187845303865</c:v>
                </c:pt>
                <c:pt idx="1213">
                  <c:v>0.19986187845303865</c:v>
                </c:pt>
                <c:pt idx="1214">
                  <c:v>0.19986187845303865</c:v>
                </c:pt>
                <c:pt idx="1215">
                  <c:v>0.19986187845303865</c:v>
                </c:pt>
                <c:pt idx="1216">
                  <c:v>0.19986187845303865</c:v>
                </c:pt>
                <c:pt idx="1217">
                  <c:v>0.20070477404731546</c:v>
                </c:pt>
                <c:pt idx="1218">
                  <c:v>0.20091372715682104</c:v>
                </c:pt>
                <c:pt idx="1219">
                  <c:v>0.20091372715682104</c:v>
                </c:pt>
                <c:pt idx="1220">
                  <c:v>0.20091372715682104</c:v>
                </c:pt>
                <c:pt idx="1221">
                  <c:v>0.20287576143929736</c:v>
                </c:pt>
                <c:pt idx="1222">
                  <c:v>0.20314846295509276</c:v>
                </c:pt>
                <c:pt idx="1223">
                  <c:v>0.20381782122113615</c:v>
                </c:pt>
                <c:pt idx="1224">
                  <c:v>0.20381782122113615</c:v>
                </c:pt>
                <c:pt idx="1225">
                  <c:v>0.20582943759739336</c:v>
                </c:pt>
                <c:pt idx="1226">
                  <c:v>0.20972163195920099</c:v>
                </c:pt>
                <c:pt idx="1227">
                  <c:v>0.20972163195920099</c:v>
                </c:pt>
                <c:pt idx="1228">
                  <c:v>0.21023161920951977</c:v>
                </c:pt>
                <c:pt idx="1229">
                  <c:v>0.21137554894460966</c:v>
                </c:pt>
                <c:pt idx="1230">
                  <c:v>0.21137554894460966</c:v>
                </c:pt>
                <c:pt idx="1231">
                  <c:v>0.21448859611843041</c:v>
                </c:pt>
                <c:pt idx="1232">
                  <c:v>0.21554398640034</c:v>
                </c:pt>
                <c:pt idx="1233">
                  <c:v>0.21554398640034</c:v>
                </c:pt>
                <c:pt idx="1234">
                  <c:v>0.21635500779147185</c:v>
                </c:pt>
                <c:pt idx="1235">
                  <c:v>0.21635500779147185</c:v>
                </c:pt>
                <c:pt idx="1236">
                  <c:v>0.21835245785522028</c:v>
                </c:pt>
                <c:pt idx="1237">
                  <c:v>0.21835245785522028</c:v>
                </c:pt>
                <c:pt idx="1238">
                  <c:v>0.21835245785522028</c:v>
                </c:pt>
                <c:pt idx="1239">
                  <c:v>0.21939368182462099</c:v>
                </c:pt>
                <c:pt idx="1240">
                  <c:v>0.21939368182462099</c:v>
                </c:pt>
                <c:pt idx="1241">
                  <c:v>0.22050219577843885</c:v>
                </c:pt>
                <c:pt idx="1242">
                  <c:v>0.22398002549936252</c:v>
                </c:pt>
                <c:pt idx="1243">
                  <c:v>0.22464938376540583</c:v>
                </c:pt>
                <c:pt idx="1244">
                  <c:v>0.22499291684374562</c:v>
                </c:pt>
                <c:pt idx="1245">
                  <c:v>0.2252797846720499</c:v>
                </c:pt>
                <c:pt idx="1246">
                  <c:v>0.2252797846720499</c:v>
                </c:pt>
                <c:pt idx="1247">
                  <c:v>0.22591726873494827</c:v>
                </c:pt>
                <c:pt idx="1248">
                  <c:v>0.22617934551636207</c:v>
                </c:pt>
                <c:pt idx="1249">
                  <c:v>0.22756056098597538</c:v>
                </c:pt>
                <c:pt idx="1250">
                  <c:v>0.22899490012749682</c:v>
                </c:pt>
                <c:pt idx="1251">
                  <c:v>0.22899490012749682</c:v>
                </c:pt>
                <c:pt idx="1252">
                  <c:v>0.22899490012749682</c:v>
                </c:pt>
                <c:pt idx="1253">
                  <c:v>0.2291259385182037</c:v>
                </c:pt>
                <c:pt idx="1254">
                  <c:v>0.22914010483071262</c:v>
                </c:pt>
                <c:pt idx="1255">
                  <c:v>0.22914010483071262</c:v>
                </c:pt>
                <c:pt idx="1256">
                  <c:v>0.22914010483071262</c:v>
                </c:pt>
                <c:pt idx="1257">
                  <c:v>0.22914010483071262</c:v>
                </c:pt>
                <c:pt idx="1258">
                  <c:v>0.22950842895594281</c:v>
                </c:pt>
                <c:pt idx="1259">
                  <c:v>0.22950842895594281</c:v>
                </c:pt>
                <c:pt idx="1260">
                  <c:v>0.22950842895594281</c:v>
                </c:pt>
                <c:pt idx="1261">
                  <c:v>0.23067714973792322</c:v>
                </c:pt>
                <c:pt idx="1262">
                  <c:v>0.23067714973792322</c:v>
                </c:pt>
                <c:pt idx="1263">
                  <c:v>0.23067714973792322</c:v>
                </c:pt>
                <c:pt idx="1264">
                  <c:v>0.23205128205128209</c:v>
                </c:pt>
                <c:pt idx="1265">
                  <c:v>0.23254710298909193</c:v>
                </c:pt>
                <c:pt idx="1266">
                  <c:v>0.2331243802238277</c:v>
                </c:pt>
                <c:pt idx="1267">
                  <c:v>0.23354582802096616</c:v>
                </c:pt>
                <c:pt idx="1268">
                  <c:v>0.23354582802096616</c:v>
                </c:pt>
                <c:pt idx="1269">
                  <c:v>0.23354582802096616</c:v>
                </c:pt>
                <c:pt idx="1270">
                  <c:v>0.23474996458421876</c:v>
                </c:pt>
                <c:pt idx="1271">
                  <c:v>0.23474996458421876</c:v>
                </c:pt>
                <c:pt idx="1272">
                  <c:v>0.23478892194361806</c:v>
                </c:pt>
                <c:pt idx="1273">
                  <c:v>0.23612055531945034</c:v>
                </c:pt>
                <c:pt idx="1274">
                  <c:v>0.23731406714832132</c:v>
                </c:pt>
                <c:pt idx="1275">
                  <c:v>0.23733177503895733</c:v>
                </c:pt>
                <c:pt idx="1276">
                  <c:v>0.23733177503895733</c:v>
                </c:pt>
                <c:pt idx="1277">
                  <c:v>0.23733177503895733</c:v>
                </c:pt>
                <c:pt idx="1278">
                  <c:v>0.23733177503895733</c:v>
                </c:pt>
                <c:pt idx="1279">
                  <c:v>0.23748052132030034</c:v>
                </c:pt>
                <c:pt idx="1280">
                  <c:v>0.23748052132030034</c:v>
                </c:pt>
                <c:pt idx="1281">
                  <c:v>0.24276455588610282</c:v>
                </c:pt>
                <c:pt idx="1282">
                  <c:v>0.24379515512112199</c:v>
                </c:pt>
                <c:pt idx="1283">
                  <c:v>0.24379515512112199</c:v>
                </c:pt>
                <c:pt idx="1284">
                  <c:v>0.24633446663833408</c:v>
                </c:pt>
                <c:pt idx="1285">
                  <c:v>0.24633446663833408</c:v>
                </c:pt>
                <c:pt idx="1286">
                  <c:v>0.2475669358266043</c:v>
                </c:pt>
                <c:pt idx="1287">
                  <c:v>0.24797775888936105</c:v>
                </c:pt>
                <c:pt idx="1288">
                  <c:v>0.24831066723331915</c:v>
                </c:pt>
                <c:pt idx="1289">
                  <c:v>0.25041436464088396</c:v>
                </c:pt>
                <c:pt idx="1290">
                  <c:v>0.2534601218302876</c:v>
                </c:pt>
                <c:pt idx="1291">
                  <c:v>0.2534601218302876</c:v>
                </c:pt>
                <c:pt idx="1292">
                  <c:v>0.2534601218302876</c:v>
                </c:pt>
                <c:pt idx="1293">
                  <c:v>0.2534601218302876</c:v>
                </c:pt>
                <c:pt idx="1294">
                  <c:v>0.2561021391131888</c:v>
                </c:pt>
                <c:pt idx="1295">
                  <c:v>0.2561021391131888</c:v>
                </c:pt>
                <c:pt idx="1296">
                  <c:v>0.2561021391131888</c:v>
                </c:pt>
                <c:pt idx="1297">
                  <c:v>0.25611276384757048</c:v>
                </c:pt>
                <c:pt idx="1298">
                  <c:v>0.26003683241252301</c:v>
                </c:pt>
                <c:pt idx="1299">
                  <c:v>0.26144638050715402</c:v>
                </c:pt>
                <c:pt idx="1300">
                  <c:v>0.26144638050715402</c:v>
                </c:pt>
                <c:pt idx="1301">
                  <c:v>0.26144638050715402</c:v>
                </c:pt>
                <c:pt idx="1302">
                  <c:v>0.26336237427397652</c:v>
                </c:pt>
                <c:pt idx="1303">
                  <c:v>0.2640033999150021</c:v>
                </c:pt>
                <c:pt idx="1304">
                  <c:v>0.2640033999150021</c:v>
                </c:pt>
                <c:pt idx="1305">
                  <c:v>0.2640033999150021</c:v>
                </c:pt>
                <c:pt idx="1306">
                  <c:v>0.26778226377673886</c:v>
                </c:pt>
                <c:pt idx="1307">
                  <c:v>0.26922722765264201</c:v>
                </c:pt>
                <c:pt idx="1308">
                  <c:v>0.27171695707607313</c:v>
                </c:pt>
                <c:pt idx="1309">
                  <c:v>0.27192591018557866</c:v>
                </c:pt>
                <c:pt idx="1310">
                  <c:v>0.2724323558577702</c:v>
                </c:pt>
                <c:pt idx="1311">
                  <c:v>0.2724323558577702</c:v>
                </c:pt>
                <c:pt idx="1312">
                  <c:v>0.27576852245360539</c:v>
                </c:pt>
                <c:pt idx="1313">
                  <c:v>0.27576852245360539</c:v>
                </c:pt>
                <c:pt idx="1314">
                  <c:v>0.27915427114322144</c:v>
                </c:pt>
                <c:pt idx="1315">
                  <c:v>0.28266397506728996</c:v>
                </c:pt>
                <c:pt idx="1316">
                  <c:v>0.28266397506728996</c:v>
                </c:pt>
                <c:pt idx="1317">
                  <c:v>0.28283042923926899</c:v>
                </c:pt>
                <c:pt idx="1318">
                  <c:v>0.28380790480237988</c:v>
                </c:pt>
                <c:pt idx="1319">
                  <c:v>0.28380790480237988</c:v>
                </c:pt>
                <c:pt idx="1320">
                  <c:v>0.28401685791188547</c:v>
                </c:pt>
                <c:pt idx="1321">
                  <c:v>0.28421164470888222</c:v>
                </c:pt>
                <c:pt idx="1322">
                  <c:v>0.28421164470888222</c:v>
                </c:pt>
                <c:pt idx="1323">
                  <c:v>0.28421164470888222</c:v>
                </c:pt>
                <c:pt idx="1324">
                  <c:v>0.28500495820937816</c:v>
                </c:pt>
                <c:pt idx="1325">
                  <c:v>0.2867474146479671</c:v>
                </c:pt>
                <c:pt idx="1326">
                  <c:v>0.28755843603909903</c:v>
                </c:pt>
                <c:pt idx="1327">
                  <c:v>0.28755843603909903</c:v>
                </c:pt>
                <c:pt idx="1328">
                  <c:v>0.29927751806204844</c:v>
                </c:pt>
                <c:pt idx="1329">
                  <c:v>0.29927751806204844</c:v>
                </c:pt>
                <c:pt idx="1330">
                  <c:v>0.30502195778438873</c:v>
                </c:pt>
                <c:pt idx="1331">
                  <c:v>0.30575152287859469</c:v>
                </c:pt>
                <c:pt idx="1332">
                  <c:v>0.30584714548802949</c:v>
                </c:pt>
                <c:pt idx="1333">
                  <c:v>0.31193157671058225</c:v>
                </c:pt>
                <c:pt idx="1334">
                  <c:v>0.31420172829012605</c:v>
                </c:pt>
                <c:pt idx="1335">
                  <c:v>0.31898285876186433</c:v>
                </c:pt>
                <c:pt idx="1336">
                  <c:v>0.31898285876186433</c:v>
                </c:pt>
                <c:pt idx="1337">
                  <c:v>0.31898285876186433</c:v>
                </c:pt>
                <c:pt idx="1338">
                  <c:v>0.31898285876186433</c:v>
                </c:pt>
                <c:pt idx="1339">
                  <c:v>0.31970888227794297</c:v>
                </c:pt>
                <c:pt idx="1340">
                  <c:v>0.31970888227794297</c:v>
                </c:pt>
                <c:pt idx="1341">
                  <c:v>0.31976200594985116</c:v>
                </c:pt>
                <c:pt idx="1342">
                  <c:v>0.31976200594985116</c:v>
                </c:pt>
                <c:pt idx="1343">
                  <c:v>0.31976200594985116</c:v>
                </c:pt>
                <c:pt idx="1344">
                  <c:v>0.31976200594985116</c:v>
                </c:pt>
                <c:pt idx="1345">
                  <c:v>0.32435543278084711</c:v>
                </c:pt>
                <c:pt idx="1346">
                  <c:v>0.32435543278084711</c:v>
                </c:pt>
                <c:pt idx="1347">
                  <c:v>0.32729494262643433</c:v>
                </c:pt>
                <c:pt idx="1348">
                  <c:v>0.34285663691741031</c:v>
                </c:pt>
                <c:pt idx="1349">
                  <c:v>0.34412098030882565</c:v>
                </c:pt>
                <c:pt idx="1350">
                  <c:v>0.34651508712282197</c:v>
                </c:pt>
                <c:pt idx="1351">
                  <c:v>0.34651508712282197</c:v>
                </c:pt>
                <c:pt idx="1352">
                  <c:v>0.34827525145204707</c:v>
                </c:pt>
                <c:pt idx="1353">
                  <c:v>0.35021957784388719</c:v>
                </c:pt>
                <c:pt idx="1354">
                  <c:v>0.35021957784388719</c:v>
                </c:pt>
                <c:pt idx="1355">
                  <c:v>0.35021957784388719</c:v>
                </c:pt>
                <c:pt idx="1356">
                  <c:v>0.35021957784388719</c:v>
                </c:pt>
                <c:pt idx="1357">
                  <c:v>0.35354511970534064</c:v>
                </c:pt>
                <c:pt idx="1358">
                  <c:v>0.35631817537894883</c:v>
                </c:pt>
                <c:pt idx="1359">
                  <c:v>0.35631817537894883</c:v>
                </c:pt>
                <c:pt idx="1360">
                  <c:v>0.35631817537894883</c:v>
                </c:pt>
                <c:pt idx="1361">
                  <c:v>0.35631817537894883</c:v>
                </c:pt>
                <c:pt idx="1362">
                  <c:v>0.35631817537894883</c:v>
                </c:pt>
                <c:pt idx="1363">
                  <c:v>0.35844666383340418</c:v>
                </c:pt>
                <c:pt idx="1364">
                  <c:v>0.35844666383340418</c:v>
                </c:pt>
                <c:pt idx="1365">
                  <c:v>0.36418047882136284</c:v>
                </c:pt>
                <c:pt idx="1366">
                  <c:v>0.36418047882136284</c:v>
                </c:pt>
                <c:pt idx="1367">
                  <c:v>0.37436605751522883</c:v>
                </c:pt>
                <c:pt idx="1368">
                  <c:v>0.37623601076639751</c:v>
                </c:pt>
                <c:pt idx="1369">
                  <c:v>0.37669287434480808</c:v>
                </c:pt>
                <c:pt idx="1370">
                  <c:v>0.37669287434480808</c:v>
                </c:pt>
                <c:pt idx="1371">
                  <c:v>0.37669287434480808</c:v>
                </c:pt>
                <c:pt idx="1372">
                  <c:v>0.37971384048732115</c:v>
                </c:pt>
                <c:pt idx="1373">
                  <c:v>0.37971384048732115</c:v>
                </c:pt>
                <c:pt idx="1374">
                  <c:v>0.37971384048732115</c:v>
                </c:pt>
                <c:pt idx="1375">
                  <c:v>0.3842506020682816</c:v>
                </c:pt>
                <c:pt idx="1376">
                  <c:v>0.39027836804079902</c:v>
                </c:pt>
                <c:pt idx="1377">
                  <c:v>0.39251310383907073</c:v>
                </c:pt>
                <c:pt idx="1378">
                  <c:v>0.39251310383907073</c:v>
                </c:pt>
                <c:pt idx="1379">
                  <c:v>0.3979777588893611</c:v>
                </c:pt>
                <c:pt idx="1380">
                  <c:v>0.3979777588893611</c:v>
                </c:pt>
                <c:pt idx="1381">
                  <c:v>0.3979777588893611</c:v>
                </c:pt>
                <c:pt idx="1382">
                  <c:v>0.43835174953959483</c:v>
                </c:pt>
                <c:pt idx="1383">
                  <c:v>0.46266468338291544</c:v>
                </c:pt>
                <c:pt idx="1384">
                  <c:v>0.46266468338291544</c:v>
                </c:pt>
                <c:pt idx="1385">
                  <c:v>0.46315342116447095</c:v>
                </c:pt>
                <c:pt idx="1386">
                  <c:v>0.46404944043065594</c:v>
                </c:pt>
                <c:pt idx="1387">
                  <c:v>0.48227440147329648</c:v>
                </c:pt>
                <c:pt idx="1388">
                  <c:v>0.49163833404164892</c:v>
                </c:pt>
                <c:pt idx="1389">
                  <c:v>0.49163833404164892</c:v>
                </c:pt>
                <c:pt idx="1390">
                  <c:v>0.49163833404164892</c:v>
                </c:pt>
                <c:pt idx="1391">
                  <c:v>0.50464300892477687</c:v>
                </c:pt>
                <c:pt idx="1392">
                  <c:v>0.50464300892477687</c:v>
                </c:pt>
                <c:pt idx="1393">
                  <c:v>0.50464300892477687</c:v>
                </c:pt>
                <c:pt idx="1394">
                  <c:v>0.50464300892477687</c:v>
                </c:pt>
                <c:pt idx="1395">
                  <c:v>0.50464300892477687</c:v>
                </c:pt>
                <c:pt idx="1396">
                  <c:v>0.53238419039524021</c:v>
                </c:pt>
                <c:pt idx="1397">
                  <c:v>0.53521745289701095</c:v>
                </c:pt>
                <c:pt idx="1398">
                  <c:v>0.53660575152287859</c:v>
                </c:pt>
                <c:pt idx="1399">
                  <c:v>0.53660575152287859</c:v>
                </c:pt>
                <c:pt idx="1400">
                  <c:v>0.54219436180762159</c:v>
                </c:pt>
                <c:pt idx="1401">
                  <c:v>0.54219436180762159</c:v>
                </c:pt>
                <c:pt idx="1402">
                  <c:v>0.54958563535911609</c:v>
                </c:pt>
                <c:pt idx="1403">
                  <c:v>0.55312721348632954</c:v>
                </c:pt>
                <c:pt idx="1404">
                  <c:v>0.56006162345941357</c:v>
                </c:pt>
                <c:pt idx="1405">
                  <c:v>0.57604476554752793</c:v>
                </c:pt>
                <c:pt idx="1406">
                  <c:v>0.5884332058365207</c:v>
                </c:pt>
                <c:pt idx="1407">
                  <c:v>0.5884332058365207</c:v>
                </c:pt>
                <c:pt idx="1408">
                  <c:v>0.5884332058365207</c:v>
                </c:pt>
                <c:pt idx="1409">
                  <c:v>0.59561198470038257</c:v>
                </c:pt>
                <c:pt idx="1410">
                  <c:v>0.59561198470038257</c:v>
                </c:pt>
                <c:pt idx="1411">
                  <c:v>0.59752443688907764</c:v>
                </c:pt>
                <c:pt idx="1412">
                  <c:v>0.59752443688907764</c:v>
                </c:pt>
                <c:pt idx="1413">
                  <c:v>0.60283680407989793</c:v>
                </c:pt>
                <c:pt idx="1414">
                  <c:v>0.61175449780422153</c:v>
                </c:pt>
                <c:pt idx="1415">
                  <c:v>0.63467559144354724</c:v>
                </c:pt>
                <c:pt idx="1416">
                  <c:v>0.63467559144354724</c:v>
                </c:pt>
                <c:pt idx="1417">
                  <c:v>0.63467559144354724</c:v>
                </c:pt>
                <c:pt idx="1418">
                  <c:v>0.6469825754356141</c:v>
                </c:pt>
                <c:pt idx="1419">
                  <c:v>0.6469825754356141</c:v>
                </c:pt>
                <c:pt idx="1420">
                  <c:v>0.6469825754356141</c:v>
                </c:pt>
                <c:pt idx="1421">
                  <c:v>0.66078056381923767</c:v>
                </c:pt>
                <c:pt idx="1422">
                  <c:v>0.66078056381923767</c:v>
                </c:pt>
                <c:pt idx="1423">
                  <c:v>0.66078056381923767</c:v>
                </c:pt>
                <c:pt idx="1424">
                  <c:v>0.66078056381923767</c:v>
                </c:pt>
                <c:pt idx="1425">
                  <c:v>0.6860957642725598</c:v>
                </c:pt>
                <c:pt idx="1426">
                  <c:v>0.69938730698399199</c:v>
                </c:pt>
                <c:pt idx="1427">
                  <c:v>0.69938730698399199</c:v>
                </c:pt>
                <c:pt idx="1428">
                  <c:v>0.69938730698399199</c:v>
                </c:pt>
              </c:numCache>
            </c:numRef>
          </c:xVal>
          <c:yVal>
            <c:numRef>
              <c:f>CURE!$AD$4:$AD$5326</c:f>
              <c:numCache>
                <c:formatCode>0.00</c:formatCode>
                <c:ptCount val="5323"/>
                <c:pt idx="0">
                  <c:v>0.76967395415021311</c:v>
                </c:pt>
                <c:pt idx="1">
                  <c:v>6.790312652121588</c:v>
                </c:pt>
                <c:pt idx="2">
                  <c:v>7.6228543367176584</c:v>
                </c:pt>
                <c:pt idx="3">
                  <c:v>7.1331142622988066</c:v>
                </c:pt>
                <c:pt idx="4">
                  <c:v>6.1337757642361668</c:v>
                </c:pt>
                <c:pt idx="5">
                  <c:v>3.9694358856503698</c:v>
                </c:pt>
                <c:pt idx="6">
                  <c:v>2.1726344511735167</c:v>
                </c:pt>
                <c:pt idx="7">
                  <c:v>2.7383038006919374</c:v>
                </c:pt>
                <c:pt idx="8">
                  <c:v>2.6309289758684722</c:v>
                </c:pt>
                <c:pt idx="9">
                  <c:v>2.9056585966333746</c:v>
                </c:pt>
                <c:pt idx="10">
                  <c:v>-1.2403495818259085</c:v>
                </c:pt>
                <c:pt idx="11">
                  <c:v>-2.0804322039336265</c:v>
                </c:pt>
                <c:pt idx="12">
                  <c:v>-3.2524887414483348</c:v>
                </c:pt>
                <c:pt idx="13">
                  <c:v>-3.2686453422941533</c:v>
                </c:pt>
                <c:pt idx="14">
                  <c:v>9.6671462297547777</c:v>
                </c:pt>
                <c:pt idx="15">
                  <c:v>13.757519307740189</c:v>
                </c:pt>
                <c:pt idx="16">
                  <c:v>14.799802118614522</c:v>
                </c:pt>
                <c:pt idx="17">
                  <c:v>11.167491270719134</c:v>
                </c:pt>
                <c:pt idx="18">
                  <c:v>13.568271743011483</c:v>
                </c:pt>
                <c:pt idx="19">
                  <c:v>13.259686926410774</c:v>
                </c:pt>
                <c:pt idx="20">
                  <c:v>12.636974712237913</c:v>
                </c:pt>
                <c:pt idx="21">
                  <c:v>14.740806187701278</c:v>
                </c:pt>
                <c:pt idx="22">
                  <c:v>12.585267109132261</c:v>
                </c:pt>
                <c:pt idx="23">
                  <c:v>12.058418343051018</c:v>
                </c:pt>
                <c:pt idx="24">
                  <c:v>12.835434709967668</c:v>
                </c:pt>
                <c:pt idx="25">
                  <c:v>13.508753923680601</c:v>
                </c:pt>
                <c:pt idx="26">
                  <c:v>13.058725577038331</c:v>
                </c:pt>
                <c:pt idx="27">
                  <c:v>14.902867953458067</c:v>
                </c:pt>
                <c:pt idx="28">
                  <c:v>13.605054694763277</c:v>
                </c:pt>
                <c:pt idx="29">
                  <c:v>14.008978873742542</c:v>
                </c:pt>
                <c:pt idx="30">
                  <c:v>15.350661687846385</c:v>
                </c:pt>
                <c:pt idx="31">
                  <c:v>18.771721772593537</c:v>
                </c:pt>
                <c:pt idx="32">
                  <c:v>17.182555903020887</c:v>
                </c:pt>
                <c:pt idx="33">
                  <c:v>17.098266422087217</c:v>
                </c:pt>
                <c:pt idx="34">
                  <c:v>15.146981158407597</c:v>
                </c:pt>
                <c:pt idx="35">
                  <c:v>12.505579978949925</c:v>
                </c:pt>
                <c:pt idx="36">
                  <c:v>10.701682925035415</c:v>
                </c:pt>
                <c:pt idx="37">
                  <c:v>7.992660250977166</c:v>
                </c:pt>
                <c:pt idx="38">
                  <c:v>6.9827716789115017</c:v>
                </c:pt>
                <c:pt idx="39">
                  <c:v>10.965390354377453</c:v>
                </c:pt>
                <c:pt idx="40">
                  <c:v>11.626369557735829</c:v>
                </c:pt>
                <c:pt idx="41">
                  <c:v>12.31663317422584</c:v>
                </c:pt>
                <c:pt idx="42">
                  <c:v>12.239466406450592</c:v>
                </c:pt>
                <c:pt idx="43">
                  <c:v>9.62172145159529</c:v>
                </c:pt>
                <c:pt idx="44">
                  <c:v>11.215760894703093</c:v>
                </c:pt>
                <c:pt idx="45">
                  <c:v>9.9349021643541047</c:v>
                </c:pt>
                <c:pt idx="46">
                  <c:v>7.8114822223912039</c:v>
                </c:pt>
                <c:pt idx="47">
                  <c:v>13.967372193987698</c:v>
                </c:pt>
                <c:pt idx="48">
                  <c:v>14.699083026767497</c:v>
                </c:pt>
                <c:pt idx="49">
                  <c:v>13.479613602339073</c:v>
                </c:pt>
                <c:pt idx="50">
                  <c:v>13.479333416614997</c:v>
                </c:pt>
                <c:pt idx="51">
                  <c:v>10.307043398360515</c:v>
                </c:pt>
                <c:pt idx="52">
                  <c:v>9.9349914915674269</c:v>
                </c:pt>
                <c:pt idx="53">
                  <c:v>8.4099047037672747</c:v>
                </c:pt>
                <c:pt idx="54">
                  <c:v>7.8727218641234327</c:v>
                </c:pt>
                <c:pt idx="55">
                  <c:v>7.1045688487891834</c:v>
                </c:pt>
                <c:pt idx="56">
                  <c:v>1.8435830959764878</c:v>
                </c:pt>
                <c:pt idx="57">
                  <c:v>1.563458772696676</c:v>
                </c:pt>
                <c:pt idx="58">
                  <c:v>0.73918734120616114</c:v>
                </c:pt>
                <c:pt idx="59">
                  <c:v>-0.79232897256552559</c:v>
                </c:pt>
                <c:pt idx="60">
                  <c:v>-3.0914933996811227</c:v>
                </c:pt>
                <c:pt idx="61">
                  <c:v>-11.330523935882987</c:v>
                </c:pt>
                <c:pt idx="62">
                  <c:v>-13.501063136006771</c:v>
                </c:pt>
                <c:pt idx="63">
                  <c:v>-12.690264946996269</c:v>
                </c:pt>
                <c:pt idx="64">
                  <c:v>-12.727783712996466</c:v>
                </c:pt>
                <c:pt idx="65">
                  <c:v>-12.806576893440974</c:v>
                </c:pt>
                <c:pt idx="66">
                  <c:v>-12.928191852193228</c:v>
                </c:pt>
                <c:pt idx="67">
                  <c:v>-13.330779001328189</c:v>
                </c:pt>
                <c:pt idx="68">
                  <c:v>-13.358631100588546</c:v>
                </c:pt>
                <c:pt idx="69">
                  <c:v>-13.448912105637977</c:v>
                </c:pt>
                <c:pt idx="70">
                  <c:v>-13.851689206165185</c:v>
                </c:pt>
                <c:pt idx="71">
                  <c:v>-14.615991274721821</c:v>
                </c:pt>
                <c:pt idx="72">
                  <c:v>-6.6636730325074449</c:v>
                </c:pt>
                <c:pt idx="73">
                  <c:v>-7.4614935251799732</c:v>
                </c:pt>
                <c:pt idx="74">
                  <c:v>-8.3363872426644203</c:v>
                </c:pt>
                <c:pt idx="75">
                  <c:v>-8.3643986584279819</c:v>
                </c:pt>
                <c:pt idx="76">
                  <c:v>-8.4127952654562392</c:v>
                </c:pt>
                <c:pt idx="77">
                  <c:v>-8.3164581312643815</c:v>
                </c:pt>
                <c:pt idx="78">
                  <c:v>-9.6145102533340943</c:v>
                </c:pt>
                <c:pt idx="79">
                  <c:v>-11.171469351431162</c:v>
                </c:pt>
                <c:pt idx="80">
                  <c:v>-12.574589969558408</c:v>
                </c:pt>
                <c:pt idx="81">
                  <c:v>-13.994982511613337</c:v>
                </c:pt>
                <c:pt idx="82">
                  <c:v>-13.563693257140081</c:v>
                </c:pt>
                <c:pt idx="83">
                  <c:v>-11.83885136496226</c:v>
                </c:pt>
                <c:pt idx="84">
                  <c:v>-12.099537413723484</c:v>
                </c:pt>
                <c:pt idx="85">
                  <c:v>-12.466114296065497</c:v>
                </c:pt>
                <c:pt idx="86">
                  <c:v>-10.618217019658609</c:v>
                </c:pt>
                <c:pt idx="87">
                  <c:v>-11.064043694929472</c:v>
                </c:pt>
                <c:pt idx="88">
                  <c:v>-13.947889056126272</c:v>
                </c:pt>
                <c:pt idx="89">
                  <c:v>-13.221201867613194</c:v>
                </c:pt>
                <c:pt idx="90">
                  <c:v>-25.752435438102481</c:v>
                </c:pt>
                <c:pt idx="91">
                  <c:v>-26.017442046686416</c:v>
                </c:pt>
                <c:pt idx="92">
                  <c:v>-28.174499430166161</c:v>
                </c:pt>
                <c:pt idx="93">
                  <c:v>-20.231135050375844</c:v>
                </c:pt>
                <c:pt idx="94">
                  <c:v>-20.338280991386117</c:v>
                </c:pt>
                <c:pt idx="95">
                  <c:v>-17.093717651950897</c:v>
                </c:pt>
                <c:pt idx="96">
                  <c:v>-17.10305452015449</c:v>
                </c:pt>
                <c:pt idx="97">
                  <c:v>-17.12266288203794</c:v>
                </c:pt>
                <c:pt idx="98">
                  <c:v>-17.790478645701249</c:v>
                </c:pt>
                <c:pt idx="99">
                  <c:v>-17.343516354633287</c:v>
                </c:pt>
                <c:pt idx="100">
                  <c:v>-17.448893902257854</c:v>
                </c:pt>
                <c:pt idx="101">
                  <c:v>-18.095374898200259</c:v>
                </c:pt>
                <c:pt idx="102">
                  <c:v>-16.601866476691455</c:v>
                </c:pt>
                <c:pt idx="103">
                  <c:v>-17.109416243890468</c:v>
                </c:pt>
                <c:pt idx="104">
                  <c:v>-14.188210625231548</c:v>
                </c:pt>
                <c:pt idx="105">
                  <c:v>-17.11718450791551</c:v>
                </c:pt>
                <c:pt idx="106">
                  <c:v>-18.903674628295853</c:v>
                </c:pt>
                <c:pt idx="107">
                  <c:v>-10.439521755390533</c:v>
                </c:pt>
                <c:pt idx="108">
                  <c:v>-7.8472489774986727</c:v>
                </c:pt>
                <c:pt idx="109">
                  <c:v>-7.4983192393940827</c:v>
                </c:pt>
                <c:pt idx="110">
                  <c:v>-8.3841883899881928</c:v>
                </c:pt>
                <c:pt idx="111">
                  <c:v>-9.3592448152625423</c:v>
                </c:pt>
                <c:pt idx="112">
                  <c:v>-8.4841287511086527</c:v>
                </c:pt>
                <c:pt idx="113">
                  <c:v>-9.9125156277438968</c:v>
                </c:pt>
                <c:pt idx="114">
                  <c:v>-11.586862545169168</c:v>
                </c:pt>
                <c:pt idx="115">
                  <c:v>-12.49399077161242</c:v>
                </c:pt>
                <c:pt idx="116">
                  <c:v>-13.445605673316756</c:v>
                </c:pt>
                <c:pt idx="117">
                  <c:v>-15.493553759177757</c:v>
                </c:pt>
                <c:pt idx="118">
                  <c:v>-18.810407125940269</c:v>
                </c:pt>
                <c:pt idx="119">
                  <c:v>-26.531311956710343</c:v>
                </c:pt>
                <c:pt idx="120">
                  <c:v>-34.648951594587402</c:v>
                </c:pt>
                <c:pt idx="121">
                  <c:v>-36.172593205344683</c:v>
                </c:pt>
                <c:pt idx="122">
                  <c:v>-31.380326936206941</c:v>
                </c:pt>
                <c:pt idx="123">
                  <c:v>-30.61126078861707</c:v>
                </c:pt>
                <c:pt idx="124">
                  <c:v>-30.441792859040177</c:v>
                </c:pt>
                <c:pt idx="125">
                  <c:v>-30.45209685600549</c:v>
                </c:pt>
                <c:pt idx="126">
                  <c:v>-30.4975418334373</c:v>
                </c:pt>
                <c:pt idx="127">
                  <c:v>-30.631748243963106</c:v>
                </c:pt>
                <c:pt idx="128">
                  <c:v>-30.779055568938503</c:v>
                </c:pt>
                <c:pt idx="129">
                  <c:v>-30.992925680247289</c:v>
                </c:pt>
                <c:pt idx="130">
                  <c:v>-30.302285871825116</c:v>
                </c:pt>
                <c:pt idx="131">
                  <c:v>-28.937495256433994</c:v>
                </c:pt>
                <c:pt idx="132">
                  <c:v>-29.718397545716893</c:v>
                </c:pt>
                <c:pt idx="133">
                  <c:v>-29.721171116098443</c:v>
                </c:pt>
                <c:pt idx="134">
                  <c:v>-28.100639872781738</c:v>
                </c:pt>
                <c:pt idx="135">
                  <c:v>-29.934300397790711</c:v>
                </c:pt>
                <c:pt idx="136">
                  <c:v>-29.992559620439092</c:v>
                </c:pt>
                <c:pt idx="137">
                  <c:v>-29.181403596791736</c:v>
                </c:pt>
                <c:pt idx="138">
                  <c:v>-27.410946233389694</c:v>
                </c:pt>
                <c:pt idx="139">
                  <c:v>-25.835905010752427</c:v>
                </c:pt>
                <c:pt idx="140">
                  <c:v>-26.462604662078306</c:v>
                </c:pt>
                <c:pt idx="141">
                  <c:v>-26.459940473023217</c:v>
                </c:pt>
                <c:pt idx="142">
                  <c:v>-26.650019317579954</c:v>
                </c:pt>
                <c:pt idx="143">
                  <c:v>-26.840098162136691</c:v>
                </c:pt>
                <c:pt idx="144">
                  <c:v>-25.708374070175164</c:v>
                </c:pt>
                <c:pt idx="145">
                  <c:v>-26.156791722337935</c:v>
                </c:pt>
                <c:pt idx="146">
                  <c:v>-26.636240505739284</c:v>
                </c:pt>
                <c:pt idx="147">
                  <c:v>-21.396813509940465</c:v>
                </c:pt>
                <c:pt idx="148">
                  <c:v>-28.274301802253355</c:v>
                </c:pt>
                <c:pt idx="149">
                  <c:v>-28.333315964111957</c:v>
                </c:pt>
                <c:pt idx="150">
                  <c:v>-28.405048547651433</c:v>
                </c:pt>
                <c:pt idx="151">
                  <c:v>-28.114006961666401</c:v>
                </c:pt>
                <c:pt idx="152">
                  <c:v>-19.018027811230333</c:v>
                </c:pt>
                <c:pt idx="153">
                  <c:v>-20.135267826429612</c:v>
                </c:pt>
                <c:pt idx="154">
                  <c:v>-19.765205819536121</c:v>
                </c:pt>
                <c:pt idx="155">
                  <c:v>-18.221260860986973</c:v>
                </c:pt>
                <c:pt idx="156">
                  <c:v>-22.244958804514042</c:v>
                </c:pt>
                <c:pt idx="157">
                  <c:v>-18.485112050099147</c:v>
                </c:pt>
                <c:pt idx="158">
                  <c:v>-14.463334780338702</c:v>
                </c:pt>
                <c:pt idx="159">
                  <c:v>-15.152804938201799</c:v>
                </c:pt>
                <c:pt idx="160">
                  <c:v>-13.987533602031831</c:v>
                </c:pt>
                <c:pt idx="161">
                  <c:v>-14.578283085059025</c:v>
                </c:pt>
                <c:pt idx="162">
                  <c:v>-13.870071453369459</c:v>
                </c:pt>
                <c:pt idx="163">
                  <c:v>-1.7840683465433465</c:v>
                </c:pt>
                <c:pt idx="164">
                  <c:v>-1.2491270464070219</c:v>
                </c:pt>
                <c:pt idx="165">
                  <c:v>-6.5782789803869957</c:v>
                </c:pt>
                <c:pt idx="166">
                  <c:v>-7.5692364865460133</c:v>
                </c:pt>
                <c:pt idx="167">
                  <c:v>-4.6276477783888321</c:v>
                </c:pt>
                <c:pt idx="168">
                  <c:v>-2.8596752305023063</c:v>
                </c:pt>
                <c:pt idx="169">
                  <c:v>-2.9599136396715617</c:v>
                </c:pt>
                <c:pt idx="170">
                  <c:v>-3.1741343758878</c:v>
                </c:pt>
                <c:pt idx="171">
                  <c:v>-5.236662801750616</c:v>
                </c:pt>
                <c:pt idx="172">
                  <c:v>-7.3333527737932389</c:v>
                </c:pt>
                <c:pt idx="173">
                  <c:v>-12.148175622488989</c:v>
                </c:pt>
                <c:pt idx="174">
                  <c:v>-16.281455319087961</c:v>
                </c:pt>
                <c:pt idx="175">
                  <c:v>-25.766357638325022</c:v>
                </c:pt>
                <c:pt idx="176">
                  <c:v>-25.869018300217817</c:v>
                </c:pt>
                <c:pt idx="177">
                  <c:v>-25.254995554466461</c:v>
                </c:pt>
                <c:pt idx="178">
                  <c:v>-27.419384614575211</c:v>
                </c:pt>
                <c:pt idx="179">
                  <c:v>-27.227478887599439</c:v>
                </c:pt>
                <c:pt idx="180">
                  <c:v>-25.764602160088849</c:v>
                </c:pt>
                <c:pt idx="181">
                  <c:v>-27.829640488060519</c:v>
                </c:pt>
                <c:pt idx="182">
                  <c:v>-31.365602473316397</c:v>
                </c:pt>
                <c:pt idx="183">
                  <c:v>-31.7093525774287</c:v>
                </c:pt>
                <c:pt idx="184">
                  <c:v>-30.084649477452928</c:v>
                </c:pt>
                <c:pt idx="185">
                  <c:v>-12.79409232852565</c:v>
                </c:pt>
                <c:pt idx="186">
                  <c:v>1.0552388287498289</c:v>
                </c:pt>
                <c:pt idx="187">
                  <c:v>8.5619468596494599</c:v>
                </c:pt>
                <c:pt idx="188">
                  <c:v>8.3383949964618616</c:v>
                </c:pt>
                <c:pt idx="189">
                  <c:v>8.1730251363248314</c:v>
                </c:pt>
                <c:pt idx="190">
                  <c:v>12.263414866713502</c:v>
                </c:pt>
                <c:pt idx="191">
                  <c:v>13.053080608159073</c:v>
                </c:pt>
                <c:pt idx="192">
                  <c:v>14.720707218261769</c:v>
                </c:pt>
                <c:pt idx="193">
                  <c:v>12.689661707198194</c:v>
                </c:pt>
                <c:pt idx="194">
                  <c:v>11.902974187100874</c:v>
                </c:pt>
                <c:pt idx="195">
                  <c:v>10.187253584552932</c:v>
                </c:pt>
                <c:pt idx="196">
                  <c:v>7.8454977421020171</c:v>
                </c:pt>
                <c:pt idx="197">
                  <c:v>7.8208957992027415</c:v>
                </c:pt>
                <c:pt idx="198">
                  <c:v>7.7268430250576081</c:v>
                </c:pt>
                <c:pt idx="199">
                  <c:v>7.5742632887550077</c:v>
                </c:pt>
                <c:pt idx="200">
                  <c:v>11.619599114912184</c:v>
                </c:pt>
                <c:pt idx="201">
                  <c:v>12.597771495846763</c:v>
                </c:pt>
                <c:pt idx="202">
                  <c:v>10.303754153175444</c:v>
                </c:pt>
                <c:pt idx="203">
                  <c:v>10.111751239206754</c:v>
                </c:pt>
                <c:pt idx="204">
                  <c:v>9.1398752587626007</c:v>
                </c:pt>
                <c:pt idx="205">
                  <c:v>7.0742410124444213</c:v>
                </c:pt>
                <c:pt idx="206">
                  <c:v>4.1598413790441215</c:v>
                </c:pt>
                <c:pt idx="207">
                  <c:v>-2.8236140204384208</c:v>
                </c:pt>
                <c:pt idx="208">
                  <c:v>-2.8617199901486652</c:v>
                </c:pt>
                <c:pt idx="209">
                  <c:v>-2.7855268903972266</c:v>
                </c:pt>
                <c:pt idx="210">
                  <c:v>-7.1884988312189098</c:v>
                </c:pt>
                <c:pt idx="211">
                  <c:v>-7.1155340848198056</c:v>
                </c:pt>
                <c:pt idx="212">
                  <c:v>-9.0447452420111851</c:v>
                </c:pt>
                <c:pt idx="213">
                  <c:v>-6.9916124714668246</c:v>
                </c:pt>
                <c:pt idx="214">
                  <c:v>-4.4727321828808417</c:v>
                </c:pt>
                <c:pt idx="215">
                  <c:v>-3.0126560615967835</c:v>
                </c:pt>
                <c:pt idx="216">
                  <c:v>17.102534888242417</c:v>
                </c:pt>
                <c:pt idx="217">
                  <c:v>15.12598582652306</c:v>
                </c:pt>
                <c:pt idx="218">
                  <c:v>16.457517452861097</c:v>
                </c:pt>
                <c:pt idx="219">
                  <c:v>15.269924427717903</c:v>
                </c:pt>
                <c:pt idx="220">
                  <c:v>14.723141253832768</c:v>
                </c:pt>
                <c:pt idx="221">
                  <c:v>14.341651148935149</c:v>
                </c:pt>
                <c:pt idx="222">
                  <c:v>11.921118230458703</c:v>
                </c:pt>
                <c:pt idx="223">
                  <c:v>11.881229285123778</c:v>
                </c:pt>
                <c:pt idx="224">
                  <c:v>11.826954979891234</c:v>
                </c:pt>
                <c:pt idx="225">
                  <c:v>11.666674128173987</c:v>
                </c:pt>
                <c:pt idx="226">
                  <c:v>11.163967596907847</c:v>
                </c:pt>
                <c:pt idx="227">
                  <c:v>12.841317564810268</c:v>
                </c:pt>
                <c:pt idx="228">
                  <c:v>14.974532168421222</c:v>
                </c:pt>
                <c:pt idx="229">
                  <c:v>14.664548473634742</c:v>
                </c:pt>
                <c:pt idx="230">
                  <c:v>14.205518982050878</c:v>
                </c:pt>
                <c:pt idx="231">
                  <c:v>10.802491845278457</c:v>
                </c:pt>
                <c:pt idx="232">
                  <c:v>11.592607990469547</c:v>
                </c:pt>
                <c:pt idx="233">
                  <c:v>12.072531315864163</c:v>
                </c:pt>
                <c:pt idx="234">
                  <c:v>8.3455666163717588</c:v>
                </c:pt>
                <c:pt idx="235">
                  <c:v>9.2789908013047668</c:v>
                </c:pt>
                <c:pt idx="236">
                  <c:v>9.7786464592986349</c:v>
                </c:pt>
                <c:pt idx="237">
                  <c:v>10.168540639825194</c:v>
                </c:pt>
                <c:pt idx="238">
                  <c:v>9.1898277153076258</c:v>
                </c:pt>
                <c:pt idx="239">
                  <c:v>12.213675013117397</c:v>
                </c:pt>
                <c:pt idx="240">
                  <c:v>15.257881719571687</c:v>
                </c:pt>
                <c:pt idx="241">
                  <c:v>15.109820209508353</c:v>
                </c:pt>
                <c:pt idx="242">
                  <c:v>14.456806431845241</c:v>
                </c:pt>
                <c:pt idx="243">
                  <c:v>13.176957097294018</c:v>
                </c:pt>
                <c:pt idx="244">
                  <c:v>13.732034136490903</c:v>
                </c:pt>
                <c:pt idx="245">
                  <c:v>12.890488000126322</c:v>
                </c:pt>
                <c:pt idx="246">
                  <c:v>12.661408118081695</c:v>
                </c:pt>
                <c:pt idx="247">
                  <c:v>12.265616305094669</c:v>
                </c:pt>
                <c:pt idx="248">
                  <c:v>12.576005537938926</c:v>
                </c:pt>
                <c:pt idx="249">
                  <c:v>12.849075936186765</c:v>
                </c:pt>
                <c:pt idx="250">
                  <c:v>16.554639221274204</c:v>
                </c:pt>
                <c:pt idx="251">
                  <c:v>14.956894554404418</c:v>
                </c:pt>
                <c:pt idx="252">
                  <c:v>14.727633472883115</c:v>
                </c:pt>
                <c:pt idx="253">
                  <c:v>11.915492237973769</c:v>
                </c:pt>
                <c:pt idx="254">
                  <c:v>11.902730187586757</c:v>
                </c:pt>
                <c:pt idx="255">
                  <c:v>12.468084066928096</c:v>
                </c:pt>
                <c:pt idx="256">
                  <c:v>11.262989481151314</c:v>
                </c:pt>
                <c:pt idx="257">
                  <c:v>14.516504337715542</c:v>
                </c:pt>
                <c:pt idx="258">
                  <c:v>14.713306556794603</c:v>
                </c:pt>
                <c:pt idx="259">
                  <c:v>13.143765422748993</c:v>
                </c:pt>
                <c:pt idx="260">
                  <c:v>8.7039138480523057</c:v>
                </c:pt>
                <c:pt idx="261">
                  <c:v>5.3507365688885642</c:v>
                </c:pt>
                <c:pt idx="262">
                  <c:v>-1.5949379343896224</c:v>
                </c:pt>
                <c:pt idx="263">
                  <c:v>-8.0539250558257933</c:v>
                </c:pt>
                <c:pt idx="264">
                  <c:v>-12.630589372397431</c:v>
                </c:pt>
                <c:pt idx="265">
                  <c:v>-9.7626313264145139</c:v>
                </c:pt>
                <c:pt idx="266">
                  <c:v>-10.200946525242488</c:v>
                </c:pt>
                <c:pt idx="267">
                  <c:v>-9.3061676281441663</c:v>
                </c:pt>
                <c:pt idx="268">
                  <c:v>-9.4275570424365807</c:v>
                </c:pt>
                <c:pt idx="269">
                  <c:v>-9.7512692202789246</c:v>
                </c:pt>
                <c:pt idx="270">
                  <c:v>-10.06466416772354</c:v>
                </c:pt>
                <c:pt idx="271">
                  <c:v>-11.896992070250285</c:v>
                </c:pt>
                <c:pt idx="272">
                  <c:v>-16.025422723206361</c:v>
                </c:pt>
                <c:pt idx="273">
                  <c:v>-18.3854277262907</c:v>
                </c:pt>
                <c:pt idx="274">
                  <c:v>-25.788373607340944</c:v>
                </c:pt>
                <c:pt idx="275">
                  <c:v>-11.798670121326928</c:v>
                </c:pt>
                <c:pt idx="276">
                  <c:v>-9.8833266393624655</c:v>
                </c:pt>
                <c:pt idx="277">
                  <c:v>6.6023918784269107</c:v>
                </c:pt>
                <c:pt idx="278">
                  <c:v>-0.41536225394872162</c:v>
                </c:pt>
                <c:pt idx="279">
                  <c:v>-6.7150897046691984</c:v>
                </c:pt>
                <c:pt idx="280">
                  <c:v>-16.710229979642563</c:v>
                </c:pt>
                <c:pt idx="281">
                  <c:v>-20.095410969402643</c:v>
                </c:pt>
                <c:pt idx="282">
                  <c:v>-22.723091982684725</c:v>
                </c:pt>
                <c:pt idx="283">
                  <c:v>-22.751522762164978</c:v>
                </c:pt>
                <c:pt idx="284">
                  <c:v>-23.139871297005595</c:v>
                </c:pt>
                <c:pt idx="285">
                  <c:v>-24.092856469567494</c:v>
                </c:pt>
                <c:pt idx="286">
                  <c:v>-27.285238490553859</c:v>
                </c:pt>
                <c:pt idx="287">
                  <c:v>-27.514135821546464</c:v>
                </c:pt>
                <c:pt idx="288">
                  <c:v>-30.000969589763471</c:v>
                </c:pt>
                <c:pt idx="289">
                  <c:v>-30.231350039465589</c:v>
                </c:pt>
                <c:pt idx="290">
                  <c:v>-23.066569488498669</c:v>
                </c:pt>
                <c:pt idx="291">
                  <c:v>-20.426788554456355</c:v>
                </c:pt>
                <c:pt idx="292">
                  <c:v>-14.591316724575037</c:v>
                </c:pt>
                <c:pt idx="293">
                  <c:v>-15.55887788152962</c:v>
                </c:pt>
                <c:pt idx="294">
                  <c:v>-17.406869694329465</c:v>
                </c:pt>
                <c:pt idx="295">
                  <c:v>-24.095851090332395</c:v>
                </c:pt>
                <c:pt idx="296">
                  <c:v>-24.344588737020118</c:v>
                </c:pt>
                <c:pt idx="297">
                  <c:v>-21.904327248473138</c:v>
                </c:pt>
                <c:pt idx="298">
                  <c:v>-22.67229817547085</c:v>
                </c:pt>
                <c:pt idx="299">
                  <c:v>-23.44622635293323</c:v>
                </c:pt>
                <c:pt idx="300">
                  <c:v>-27.238804688571907</c:v>
                </c:pt>
                <c:pt idx="301">
                  <c:v>-31.974194033942695</c:v>
                </c:pt>
                <c:pt idx="302">
                  <c:v>-36.506672573858829</c:v>
                </c:pt>
                <c:pt idx="303">
                  <c:v>-40.680507906583543</c:v>
                </c:pt>
                <c:pt idx="304">
                  <c:v>-39.672827796427256</c:v>
                </c:pt>
                <c:pt idx="305">
                  <c:v>-41.821118151133689</c:v>
                </c:pt>
                <c:pt idx="306">
                  <c:v>-41.898204724792386</c:v>
                </c:pt>
                <c:pt idx="307">
                  <c:v>-39.975769130345249</c:v>
                </c:pt>
                <c:pt idx="308">
                  <c:v>-41.759668414186969</c:v>
                </c:pt>
                <c:pt idx="309">
                  <c:v>-44.598551698178134</c:v>
                </c:pt>
                <c:pt idx="310">
                  <c:v>-53.407973568823309</c:v>
                </c:pt>
                <c:pt idx="311">
                  <c:v>-51.108069191972341</c:v>
                </c:pt>
                <c:pt idx="312">
                  <c:v>-53.460854276219131</c:v>
                </c:pt>
                <c:pt idx="313">
                  <c:v>-57.276396188597658</c:v>
                </c:pt>
                <c:pt idx="314">
                  <c:v>-63.95614927484673</c:v>
                </c:pt>
                <c:pt idx="315">
                  <c:v>-64.982493777691644</c:v>
                </c:pt>
                <c:pt idx="316">
                  <c:v>-65.704086310863431</c:v>
                </c:pt>
                <c:pt idx="317">
                  <c:v>-65.572656583484019</c:v>
                </c:pt>
                <c:pt idx="318">
                  <c:v>-71.705730836088122</c:v>
                </c:pt>
                <c:pt idx="319">
                  <c:v>-81.529226749959037</c:v>
                </c:pt>
                <c:pt idx="320">
                  <c:v>-84.677666922043912</c:v>
                </c:pt>
                <c:pt idx="321">
                  <c:v>-86.19315283569594</c:v>
                </c:pt>
                <c:pt idx="322">
                  <c:v>-92.395193366153549</c:v>
                </c:pt>
                <c:pt idx="323">
                  <c:v>-100.51595388888535</c:v>
                </c:pt>
                <c:pt idx="324">
                  <c:v>-101.201940150979</c:v>
                </c:pt>
                <c:pt idx="325">
                  <c:v>-103.82950589883849</c:v>
                </c:pt>
                <c:pt idx="326">
                  <c:v>-108.57833367290257</c:v>
                </c:pt>
                <c:pt idx="327">
                  <c:v>-110.83701114660157</c:v>
                </c:pt>
                <c:pt idx="328">
                  <c:v>-111.88380583508599</c:v>
                </c:pt>
                <c:pt idx="329">
                  <c:v>-137.36244078741731</c:v>
                </c:pt>
                <c:pt idx="330">
                  <c:v>-136.03543438405276</c:v>
                </c:pt>
                <c:pt idx="331">
                  <c:v>-136.0684726150327</c:v>
                </c:pt>
                <c:pt idx="332">
                  <c:v>-136.45704790230687</c:v>
                </c:pt>
                <c:pt idx="333">
                  <c:v>-114.8771225023464</c:v>
                </c:pt>
                <c:pt idx="334">
                  <c:v>-116.00928741975247</c:v>
                </c:pt>
                <c:pt idx="335">
                  <c:v>-117.5632381194127</c:v>
                </c:pt>
                <c:pt idx="336">
                  <c:v>-112.16492938885983</c:v>
                </c:pt>
                <c:pt idx="337">
                  <c:v>-112.40082536610065</c:v>
                </c:pt>
                <c:pt idx="338">
                  <c:v>-112.47088407104006</c:v>
                </c:pt>
                <c:pt idx="339">
                  <c:v>-112.11979092289548</c:v>
                </c:pt>
                <c:pt idx="340">
                  <c:v>-112.9479814607716</c:v>
                </c:pt>
                <c:pt idx="341">
                  <c:v>-114.80600404409238</c:v>
                </c:pt>
                <c:pt idx="342">
                  <c:v>-104.3204795280014</c:v>
                </c:pt>
                <c:pt idx="343">
                  <c:v>-105.0372825247365</c:v>
                </c:pt>
                <c:pt idx="344">
                  <c:v>-107.00003895170015</c:v>
                </c:pt>
                <c:pt idx="345">
                  <c:v>-111.24994739396165</c:v>
                </c:pt>
                <c:pt idx="346">
                  <c:v>-111.64505501224872</c:v>
                </c:pt>
                <c:pt idx="347">
                  <c:v>-104.7333804285803</c:v>
                </c:pt>
                <c:pt idx="348">
                  <c:v>-104.98503758177631</c:v>
                </c:pt>
                <c:pt idx="349">
                  <c:v>-105.80408574001575</c:v>
                </c:pt>
                <c:pt idx="350">
                  <c:v>-109.50786844478721</c:v>
                </c:pt>
                <c:pt idx="351">
                  <c:v>-92.060732976466511</c:v>
                </c:pt>
                <c:pt idx="352">
                  <c:v>-90.601614573733414</c:v>
                </c:pt>
                <c:pt idx="353">
                  <c:v>-85.528418040837508</c:v>
                </c:pt>
                <c:pt idx="354">
                  <c:v>-85.23107269291495</c:v>
                </c:pt>
                <c:pt idx="355">
                  <c:v>-84.502697351392939</c:v>
                </c:pt>
                <c:pt idx="356">
                  <c:v>-84.684547733942722</c:v>
                </c:pt>
                <c:pt idx="357">
                  <c:v>-85.444141364885681</c:v>
                </c:pt>
                <c:pt idx="358">
                  <c:v>-89.201348994356621</c:v>
                </c:pt>
                <c:pt idx="359">
                  <c:v>-63.383625626305779</c:v>
                </c:pt>
                <c:pt idx="360">
                  <c:v>-62.081526660732486</c:v>
                </c:pt>
                <c:pt idx="361">
                  <c:v>-62.95360970117077</c:v>
                </c:pt>
                <c:pt idx="362">
                  <c:v>-61.306652993902368</c:v>
                </c:pt>
                <c:pt idx="363">
                  <c:v>-60.409452235455937</c:v>
                </c:pt>
                <c:pt idx="364">
                  <c:v>-60.642368048124325</c:v>
                </c:pt>
                <c:pt idx="365">
                  <c:v>-60.348477581596832</c:v>
                </c:pt>
                <c:pt idx="366">
                  <c:v>-68.342281573906206</c:v>
                </c:pt>
                <c:pt idx="367">
                  <c:v>-71.528483993349312</c:v>
                </c:pt>
                <c:pt idx="368">
                  <c:v>-71.653925907078374</c:v>
                </c:pt>
                <c:pt idx="369">
                  <c:v>-65.785913480451754</c:v>
                </c:pt>
                <c:pt idx="370">
                  <c:v>-61.998230694029054</c:v>
                </c:pt>
                <c:pt idx="371">
                  <c:v>-56.267152286363157</c:v>
                </c:pt>
                <c:pt idx="372">
                  <c:v>-59.497260265032224</c:v>
                </c:pt>
                <c:pt idx="373">
                  <c:v>-59.516093002263609</c:v>
                </c:pt>
                <c:pt idx="374">
                  <c:v>-52.828539470441214</c:v>
                </c:pt>
                <c:pt idx="375">
                  <c:v>-49.600716537002555</c:v>
                </c:pt>
                <c:pt idx="376">
                  <c:v>-48.823174536916099</c:v>
                </c:pt>
                <c:pt idx="377">
                  <c:v>-47.908416578594164</c:v>
                </c:pt>
                <c:pt idx="378">
                  <c:v>-48.063589509044604</c:v>
                </c:pt>
                <c:pt idx="379">
                  <c:v>-48.540978225500346</c:v>
                </c:pt>
                <c:pt idx="380">
                  <c:v>-62.895442935054753</c:v>
                </c:pt>
                <c:pt idx="381">
                  <c:v>-66.115664749262407</c:v>
                </c:pt>
                <c:pt idx="382">
                  <c:v>-75.481097502789069</c:v>
                </c:pt>
                <c:pt idx="383">
                  <c:v>-80.071513462769701</c:v>
                </c:pt>
                <c:pt idx="384">
                  <c:v>-86.832327728198521</c:v>
                </c:pt>
                <c:pt idx="385">
                  <c:v>-96.433675007114417</c:v>
                </c:pt>
                <c:pt idx="386">
                  <c:v>-96.763393398373054</c:v>
                </c:pt>
                <c:pt idx="387">
                  <c:v>-100.23722394109043</c:v>
                </c:pt>
                <c:pt idx="388">
                  <c:v>-93.978963873658699</c:v>
                </c:pt>
                <c:pt idx="389">
                  <c:v>-92.168952150597391</c:v>
                </c:pt>
                <c:pt idx="390">
                  <c:v>-99.830824204772455</c:v>
                </c:pt>
                <c:pt idx="391">
                  <c:v>-106.00987948939954</c:v>
                </c:pt>
                <c:pt idx="392">
                  <c:v>-106.19759692436715</c:v>
                </c:pt>
                <c:pt idx="393">
                  <c:v>-106.33445055344654</c:v>
                </c:pt>
                <c:pt idx="394">
                  <c:v>-103.67341968933403</c:v>
                </c:pt>
                <c:pt idx="395">
                  <c:v>-104.19660859028562</c:v>
                </c:pt>
                <c:pt idx="396">
                  <c:v>-104.74651072595918</c:v>
                </c:pt>
                <c:pt idx="397">
                  <c:v>-104.35009301600751</c:v>
                </c:pt>
                <c:pt idx="398">
                  <c:v>-105.00767192730814</c:v>
                </c:pt>
                <c:pt idx="399">
                  <c:v>-105.05050871739584</c:v>
                </c:pt>
                <c:pt idx="400">
                  <c:v>-100.06774537635013</c:v>
                </c:pt>
                <c:pt idx="401">
                  <c:v>-99.865881848196523</c:v>
                </c:pt>
                <c:pt idx="402">
                  <c:v>-96.77474210364052</c:v>
                </c:pt>
                <c:pt idx="403">
                  <c:v>-97.153973145702224</c:v>
                </c:pt>
                <c:pt idx="404">
                  <c:v>-94.286784944849416</c:v>
                </c:pt>
                <c:pt idx="405">
                  <c:v>-95.683620971432532</c:v>
                </c:pt>
                <c:pt idx="406">
                  <c:v>-95.847727389621639</c:v>
                </c:pt>
                <c:pt idx="407">
                  <c:v>-96.011833807810746</c:v>
                </c:pt>
                <c:pt idx="408">
                  <c:v>-96.03224871178422</c:v>
                </c:pt>
                <c:pt idx="409">
                  <c:v>-96.725136088245861</c:v>
                </c:pt>
                <c:pt idx="410">
                  <c:v>-98.292836845050516</c:v>
                </c:pt>
                <c:pt idx="411">
                  <c:v>-93.34463769107451</c:v>
                </c:pt>
                <c:pt idx="412">
                  <c:v>-94.579338951342038</c:v>
                </c:pt>
                <c:pt idx="413">
                  <c:v>-95.025422716667322</c:v>
                </c:pt>
                <c:pt idx="414">
                  <c:v>-94.808458194690203</c:v>
                </c:pt>
                <c:pt idx="415">
                  <c:v>-97.943493419651361</c:v>
                </c:pt>
                <c:pt idx="416">
                  <c:v>-100.57919022100774</c:v>
                </c:pt>
                <c:pt idx="417">
                  <c:v>-99.865318297816827</c:v>
                </c:pt>
                <c:pt idx="418">
                  <c:v>-104.66859898946663</c:v>
                </c:pt>
                <c:pt idx="419">
                  <c:v>-99.829825531760292</c:v>
                </c:pt>
                <c:pt idx="420">
                  <c:v>-105.92963064217014</c:v>
                </c:pt>
                <c:pt idx="421">
                  <c:v>-111.13251401313131</c:v>
                </c:pt>
                <c:pt idx="422">
                  <c:v>-112.17023211118861</c:v>
                </c:pt>
                <c:pt idx="423">
                  <c:v>-112.5486293863538</c:v>
                </c:pt>
                <c:pt idx="424">
                  <c:v>-112.20240370398595</c:v>
                </c:pt>
                <c:pt idx="425">
                  <c:v>-110.16966962560214</c:v>
                </c:pt>
                <c:pt idx="426">
                  <c:v>-111.08116316432269</c:v>
                </c:pt>
                <c:pt idx="427">
                  <c:v>-117.3103458205821</c:v>
                </c:pt>
                <c:pt idx="428">
                  <c:v>-102.1993345275955</c:v>
                </c:pt>
                <c:pt idx="429">
                  <c:v>-89.134252064881835</c:v>
                </c:pt>
                <c:pt idx="430">
                  <c:v>-91.816169156710501</c:v>
                </c:pt>
                <c:pt idx="431">
                  <c:v>-92.342983977441222</c:v>
                </c:pt>
                <c:pt idx="432">
                  <c:v>-91.214268366290568</c:v>
                </c:pt>
                <c:pt idx="433">
                  <c:v>-92.114730588970218</c:v>
                </c:pt>
                <c:pt idx="434">
                  <c:v>-92.221094674357801</c:v>
                </c:pt>
                <c:pt idx="435">
                  <c:v>-91.580193846172889</c:v>
                </c:pt>
                <c:pt idx="436">
                  <c:v>-95.4270879667977</c:v>
                </c:pt>
                <c:pt idx="437">
                  <c:v>-101.01704435072656</c:v>
                </c:pt>
                <c:pt idx="438">
                  <c:v>-110.31794408569748</c:v>
                </c:pt>
                <c:pt idx="439">
                  <c:v>-109.41412908988664</c:v>
                </c:pt>
                <c:pt idx="440">
                  <c:v>-110.0397340558476</c:v>
                </c:pt>
                <c:pt idx="441">
                  <c:v>-106.15349807884402</c:v>
                </c:pt>
                <c:pt idx="442">
                  <c:v>-97.405282589583749</c:v>
                </c:pt>
                <c:pt idx="443">
                  <c:v>-61.991138424889087</c:v>
                </c:pt>
                <c:pt idx="444">
                  <c:v>-61.986811929935342</c:v>
                </c:pt>
                <c:pt idx="445">
                  <c:v>-56.70315700196651</c:v>
                </c:pt>
                <c:pt idx="446">
                  <c:v>-53.049747406232939</c:v>
                </c:pt>
                <c:pt idx="447">
                  <c:v>-42.869887462283465</c:v>
                </c:pt>
                <c:pt idx="448">
                  <c:v>-39.398029601062035</c:v>
                </c:pt>
                <c:pt idx="449">
                  <c:v>-25.401646908485684</c:v>
                </c:pt>
                <c:pt idx="450">
                  <c:v>-24.254488887179452</c:v>
                </c:pt>
                <c:pt idx="451">
                  <c:v>-24.216663137873972</c:v>
                </c:pt>
                <c:pt idx="452">
                  <c:v>-24.311944596576009</c:v>
                </c:pt>
                <c:pt idx="453">
                  <c:v>-21.328093630147233</c:v>
                </c:pt>
                <c:pt idx="454">
                  <c:v>2.5043613883766049</c:v>
                </c:pt>
                <c:pt idx="455">
                  <c:v>2.4567034813978013</c:v>
                </c:pt>
                <c:pt idx="456">
                  <c:v>3.3831449023590006</c:v>
                </c:pt>
                <c:pt idx="457">
                  <c:v>3.0005164563605109</c:v>
                </c:pt>
                <c:pt idx="458">
                  <c:v>4.8862540245248649</c:v>
                </c:pt>
                <c:pt idx="459">
                  <c:v>8.1175472321804865</c:v>
                </c:pt>
                <c:pt idx="460">
                  <c:v>8.6441215526410176</c:v>
                </c:pt>
                <c:pt idx="461">
                  <c:v>8.3464000897363722</c:v>
                </c:pt>
                <c:pt idx="462">
                  <c:v>7.2871471515048265</c:v>
                </c:pt>
                <c:pt idx="463">
                  <c:v>5.1928125918843797</c:v>
                </c:pt>
                <c:pt idx="464">
                  <c:v>18.312386338202224</c:v>
                </c:pt>
                <c:pt idx="465">
                  <c:v>23.344870483108753</c:v>
                </c:pt>
                <c:pt idx="466">
                  <c:v>18.458743579659835</c:v>
                </c:pt>
                <c:pt idx="467">
                  <c:v>18.509525233590413</c:v>
                </c:pt>
                <c:pt idx="468">
                  <c:v>19.209357957774031</c:v>
                </c:pt>
                <c:pt idx="469">
                  <c:v>19.09017283924419</c:v>
                </c:pt>
                <c:pt idx="470">
                  <c:v>16.927468050760599</c:v>
                </c:pt>
                <c:pt idx="471">
                  <c:v>8.9708950168594832</c:v>
                </c:pt>
                <c:pt idx="472">
                  <c:v>8.5124638858379491</c:v>
                </c:pt>
                <c:pt idx="473">
                  <c:v>6.7265380135315</c:v>
                </c:pt>
                <c:pt idx="474">
                  <c:v>1.5054854668119999</c:v>
                </c:pt>
                <c:pt idx="475">
                  <c:v>1.456487507373482</c:v>
                </c:pt>
                <c:pt idx="476">
                  <c:v>0.34120564361200656</c:v>
                </c:pt>
                <c:pt idx="477">
                  <c:v>0.29195377467114386</c:v>
                </c:pt>
                <c:pt idx="478">
                  <c:v>2.0455430919387316</c:v>
                </c:pt>
                <c:pt idx="479">
                  <c:v>2.3727901287415323</c:v>
                </c:pt>
                <c:pt idx="480">
                  <c:v>2.2961672501250781</c:v>
                </c:pt>
                <c:pt idx="481">
                  <c:v>4.5864608548084398</c:v>
                </c:pt>
                <c:pt idx="482">
                  <c:v>4.4225241365633021</c:v>
                </c:pt>
                <c:pt idx="483">
                  <c:v>9.8646755497360701</c:v>
                </c:pt>
                <c:pt idx="484">
                  <c:v>15.161477790973034</c:v>
                </c:pt>
                <c:pt idx="485">
                  <c:v>28.42147598821072</c:v>
                </c:pt>
                <c:pt idx="486">
                  <c:v>30.710768590638899</c:v>
                </c:pt>
                <c:pt idx="487">
                  <c:v>37.37586797974916</c:v>
                </c:pt>
                <c:pt idx="488">
                  <c:v>35.725952907821053</c:v>
                </c:pt>
                <c:pt idx="489">
                  <c:v>40.419836992855906</c:v>
                </c:pt>
                <c:pt idx="490">
                  <c:v>44.340004420040898</c:v>
                </c:pt>
                <c:pt idx="491">
                  <c:v>36.747611067766506</c:v>
                </c:pt>
                <c:pt idx="492">
                  <c:v>22.428636541029736</c:v>
                </c:pt>
                <c:pt idx="493">
                  <c:v>17.951531577322317</c:v>
                </c:pt>
                <c:pt idx="494">
                  <c:v>19.124257321820291</c:v>
                </c:pt>
                <c:pt idx="495">
                  <c:v>18.804751611430792</c:v>
                </c:pt>
                <c:pt idx="496">
                  <c:v>19.594828371329506</c:v>
                </c:pt>
                <c:pt idx="497">
                  <c:v>19.630844089074198</c:v>
                </c:pt>
                <c:pt idx="498">
                  <c:v>16.585826115502531</c:v>
                </c:pt>
                <c:pt idx="499">
                  <c:v>16.264498315524126</c:v>
                </c:pt>
                <c:pt idx="500">
                  <c:v>17.429766337012794</c:v>
                </c:pt>
                <c:pt idx="501">
                  <c:v>12.936145783898514</c:v>
                </c:pt>
                <c:pt idx="502">
                  <c:v>7.0781546693563122</c:v>
                </c:pt>
                <c:pt idx="503">
                  <c:v>1.1231612201558594</c:v>
                </c:pt>
                <c:pt idx="504">
                  <c:v>0.73303931496374708</c:v>
                </c:pt>
                <c:pt idx="505">
                  <c:v>1.2122809104828396</c:v>
                </c:pt>
                <c:pt idx="506">
                  <c:v>-0.23250850549554825</c:v>
                </c:pt>
                <c:pt idx="507">
                  <c:v>-2.3263042788951886</c:v>
                </c:pt>
                <c:pt idx="508">
                  <c:v>-3.5951393993381351</c:v>
                </c:pt>
                <c:pt idx="509">
                  <c:v>-3.8988322757967291</c:v>
                </c:pt>
                <c:pt idx="510">
                  <c:v>-4.5542722163587923</c:v>
                </c:pt>
                <c:pt idx="511">
                  <c:v>-8.1599575217184963</c:v>
                </c:pt>
                <c:pt idx="512">
                  <c:v>-19.009612343339548</c:v>
                </c:pt>
                <c:pt idx="513">
                  <c:v>-19.06313644530838</c:v>
                </c:pt>
                <c:pt idx="514">
                  <c:v>-18.267758100370592</c:v>
                </c:pt>
                <c:pt idx="515">
                  <c:v>-16.763516001362632</c:v>
                </c:pt>
                <c:pt idx="516">
                  <c:v>8.2861567429555976</c:v>
                </c:pt>
                <c:pt idx="517">
                  <c:v>8.5506283760948225</c:v>
                </c:pt>
                <c:pt idx="518">
                  <c:v>5.6226622134618554</c:v>
                </c:pt>
                <c:pt idx="519">
                  <c:v>5.0735571791531253</c:v>
                </c:pt>
                <c:pt idx="520">
                  <c:v>5.4018858499373295</c:v>
                </c:pt>
                <c:pt idx="521">
                  <c:v>8.3827860624850921</c:v>
                </c:pt>
                <c:pt idx="522">
                  <c:v>7.3636862750328556</c:v>
                </c:pt>
                <c:pt idx="523">
                  <c:v>9.0753378785259429</c:v>
                </c:pt>
                <c:pt idx="524">
                  <c:v>12.350615726316452</c:v>
                </c:pt>
                <c:pt idx="525">
                  <c:v>12.013089131082426</c:v>
                </c:pt>
                <c:pt idx="526">
                  <c:v>11.493053986011146</c:v>
                </c:pt>
                <c:pt idx="527">
                  <c:v>11.348361178609421</c:v>
                </c:pt>
                <c:pt idx="528">
                  <c:v>9.386385660442528</c:v>
                </c:pt>
                <c:pt idx="529">
                  <c:v>4.3277104034421807</c:v>
                </c:pt>
                <c:pt idx="530">
                  <c:v>-6.5871443830863203</c:v>
                </c:pt>
                <c:pt idx="531">
                  <c:v>-3.7050630706292664</c:v>
                </c:pt>
                <c:pt idx="532">
                  <c:v>-3.9072252538003331</c:v>
                </c:pt>
                <c:pt idx="533">
                  <c:v>-5.9421713563880942</c:v>
                </c:pt>
                <c:pt idx="534">
                  <c:v>-1.3047886263300219</c:v>
                </c:pt>
                <c:pt idx="535">
                  <c:v>-4.6553072014491592</c:v>
                </c:pt>
                <c:pt idx="536">
                  <c:v>-6.5574447539173262</c:v>
                </c:pt>
                <c:pt idx="537">
                  <c:v>-7.7065179438704545</c:v>
                </c:pt>
                <c:pt idx="538">
                  <c:v>-5.9134206884116596</c:v>
                </c:pt>
                <c:pt idx="539">
                  <c:v>-14.103306310818663</c:v>
                </c:pt>
                <c:pt idx="540">
                  <c:v>-16.085442152129474</c:v>
                </c:pt>
                <c:pt idx="541">
                  <c:v>-14.194070076100553</c:v>
                </c:pt>
                <c:pt idx="542">
                  <c:v>-13.414312117243544</c:v>
                </c:pt>
                <c:pt idx="543">
                  <c:v>-14.087314548311802</c:v>
                </c:pt>
                <c:pt idx="544">
                  <c:v>-2.9211464265608988</c:v>
                </c:pt>
                <c:pt idx="545">
                  <c:v>-0.56680646523650324</c:v>
                </c:pt>
                <c:pt idx="546">
                  <c:v>-0.24190502640535794</c:v>
                </c:pt>
                <c:pt idx="547">
                  <c:v>0.71869902499060778</c:v>
                </c:pt>
                <c:pt idx="548">
                  <c:v>0.47512472485422563</c:v>
                </c:pt>
                <c:pt idx="549">
                  <c:v>0.41768851982269889</c:v>
                </c:pt>
                <c:pt idx="550">
                  <c:v>-0.11742417781168296</c:v>
                </c:pt>
                <c:pt idx="551">
                  <c:v>1.5755559983181322</c:v>
                </c:pt>
                <c:pt idx="552">
                  <c:v>0.97063529481349431</c:v>
                </c:pt>
                <c:pt idx="553">
                  <c:v>-0.14406876682610636</c:v>
                </c:pt>
                <c:pt idx="554">
                  <c:v>-2.5129344039685471</c:v>
                </c:pt>
                <c:pt idx="555">
                  <c:v>-2.977061153572139</c:v>
                </c:pt>
                <c:pt idx="556">
                  <c:v>-3.0045908334836811</c:v>
                </c:pt>
                <c:pt idx="557">
                  <c:v>-3.1260083461728501</c:v>
                </c:pt>
                <c:pt idx="558">
                  <c:v>-3.6974153183213598</c:v>
                </c:pt>
                <c:pt idx="559">
                  <c:v>-3.3367605243835259</c:v>
                </c:pt>
                <c:pt idx="560">
                  <c:v>-0.53917684499191676</c:v>
                </c:pt>
                <c:pt idx="561">
                  <c:v>-7.473095934698974</c:v>
                </c:pt>
                <c:pt idx="562">
                  <c:v>-4.2131371969544649</c:v>
                </c:pt>
                <c:pt idx="563">
                  <c:v>1.4390524479777973</c:v>
                </c:pt>
                <c:pt idx="564">
                  <c:v>2.7789660040503663</c:v>
                </c:pt>
                <c:pt idx="565">
                  <c:v>2.719749188530193</c:v>
                </c:pt>
                <c:pt idx="566">
                  <c:v>1.8228110752771336</c:v>
                </c:pt>
                <c:pt idx="567">
                  <c:v>-14.479547459249112</c:v>
                </c:pt>
                <c:pt idx="568">
                  <c:v>-71.615443007177191</c:v>
                </c:pt>
                <c:pt idx="569">
                  <c:v>-139.54755526982063</c:v>
                </c:pt>
                <c:pt idx="570">
                  <c:v>-139.57590571693348</c:v>
                </c:pt>
                <c:pt idx="571">
                  <c:v>-139.6678020883711</c:v>
                </c:pt>
                <c:pt idx="572">
                  <c:v>-139.67354268425612</c:v>
                </c:pt>
                <c:pt idx="573">
                  <c:v>-139.76555698357072</c:v>
                </c:pt>
                <c:pt idx="574">
                  <c:v>-139.57986715881091</c:v>
                </c:pt>
                <c:pt idx="575">
                  <c:v>-140.89320028101278</c:v>
                </c:pt>
                <c:pt idx="576">
                  <c:v>-140.20653340321465</c:v>
                </c:pt>
                <c:pt idx="577">
                  <c:v>-137.56048537448862</c:v>
                </c:pt>
                <c:pt idx="578">
                  <c:v>-137.86022409039515</c:v>
                </c:pt>
                <c:pt idx="579">
                  <c:v>-136.59068583223632</c:v>
                </c:pt>
                <c:pt idx="580">
                  <c:v>-133.76748558424018</c:v>
                </c:pt>
                <c:pt idx="581">
                  <c:v>-130.35590540025902</c:v>
                </c:pt>
                <c:pt idx="582">
                  <c:v>-131.26130171691042</c:v>
                </c:pt>
                <c:pt idx="583">
                  <c:v>-130.12204597470344</c:v>
                </c:pt>
                <c:pt idx="584">
                  <c:v>-127.5158182638957</c:v>
                </c:pt>
                <c:pt idx="585">
                  <c:v>-131.59124762017422</c:v>
                </c:pt>
                <c:pt idx="586">
                  <c:v>-131.96783199562879</c:v>
                </c:pt>
                <c:pt idx="587">
                  <c:v>-131.15412759804724</c:v>
                </c:pt>
                <c:pt idx="588">
                  <c:v>-131.87284737539036</c:v>
                </c:pt>
                <c:pt idx="589">
                  <c:v>-131.3822311622915</c:v>
                </c:pt>
                <c:pt idx="590">
                  <c:v>-132.06364192995886</c:v>
                </c:pt>
                <c:pt idx="591">
                  <c:v>-132.3931767208887</c:v>
                </c:pt>
                <c:pt idx="592">
                  <c:v>-132.84761131730116</c:v>
                </c:pt>
                <c:pt idx="593">
                  <c:v>-128.30204591371361</c:v>
                </c:pt>
                <c:pt idx="594">
                  <c:v>-123.34462657691031</c:v>
                </c:pt>
                <c:pt idx="595">
                  <c:v>-122.15443469552719</c:v>
                </c:pt>
                <c:pt idx="596">
                  <c:v>-118.22146012009652</c:v>
                </c:pt>
                <c:pt idx="597">
                  <c:v>-111.59527991954852</c:v>
                </c:pt>
                <c:pt idx="598">
                  <c:v>-110.63034489558501</c:v>
                </c:pt>
                <c:pt idx="599">
                  <c:v>-110.36116411166118</c:v>
                </c:pt>
                <c:pt idx="600">
                  <c:v>-81.805360359412802</c:v>
                </c:pt>
                <c:pt idx="601">
                  <c:v>-81.187340431429902</c:v>
                </c:pt>
                <c:pt idx="602">
                  <c:v>-92.824263683392559</c:v>
                </c:pt>
                <c:pt idx="603">
                  <c:v>-93.13643216126313</c:v>
                </c:pt>
                <c:pt idx="604">
                  <c:v>-91.375552399280622</c:v>
                </c:pt>
                <c:pt idx="605">
                  <c:v>-87.961876998620269</c:v>
                </c:pt>
                <c:pt idx="606">
                  <c:v>-86.0646533796955</c:v>
                </c:pt>
                <c:pt idx="607">
                  <c:v>-82.895382898453306</c:v>
                </c:pt>
                <c:pt idx="608">
                  <c:v>-73.49983339388298</c:v>
                </c:pt>
                <c:pt idx="609">
                  <c:v>-73.768860500650831</c:v>
                </c:pt>
                <c:pt idx="610">
                  <c:v>-72.244762486350652</c:v>
                </c:pt>
                <c:pt idx="611">
                  <c:v>-68.651350984020453</c:v>
                </c:pt>
                <c:pt idx="612">
                  <c:v>-62.853849252562114</c:v>
                </c:pt>
                <c:pt idx="613">
                  <c:v>11.238168085997728</c:v>
                </c:pt>
                <c:pt idx="614">
                  <c:v>9.8316738120714788</c:v>
                </c:pt>
                <c:pt idx="615">
                  <c:v>9.7084712146581165</c:v>
                </c:pt>
                <c:pt idx="616">
                  <c:v>8.5435326671911742</c:v>
                </c:pt>
                <c:pt idx="617">
                  <c:v>5.481280477282235</c:v>
                </c:pt>
                <c:pt idx="618">
                  <c:v>5.0358966255732831</c:v>
                </c:pt>
                <c:pt idx="619">
                  <c:v>2.0605248051208509</c:v>
                </c:pt>
                <c:pt idx="620">
                  <c:v>11.052760469024008</c:v>
                </c:pt>
                <c:pt idx="621">
                  <c:v>4.3497158933274882</c:v>
                </c:pt>
                <c:pt idx="622">
                  <c:v>-8.9044318022543472</c:v>
                </c:pt>
                <c:pt idx="623">
                  <c:v>-20.612257118405591</c:v>
                </c:pt>
                <c:pt idx="624">
                  <c:v>-20.901497178656726</c:v>
                </c:pt>
                <c:pt idx="625">
                  <c:v>-20.39626458645855</c:v>
                </c:pt>
                <c:pt idx="626">
                  <c:v>-19.564168954563154</c:v>
                </c:pt>
                <c:pt idx="627">
                  <c:v>-21.817483969189347</c:v>
                </c:pt>
                <c:pt idx="628">
                  <c:v>-25.309929516301573</c:v>
                </c:pt>
                <c:pt idx="629">
                  <c:v>-26.898948380425473</c:v>
                </c:pt>
                <c:pt idx="630">
                  <c:v>-25.931395759744635</c:v>
                </c:pt>
                <c:pt idx="631">
                  <c:v>-26.524602862133968</c:v>
                </c:pt>
                <c:pt idx="632">
                  <c:v>-25.495165559796082</c:v>
                </c:pt>
                <c:pt idx="633">
                  <c:v>-27.665016563810077</c:v>
                </c:pt>
                <c:pt idx="634">
                  <c:v>-32.149986938029819</c:v>
                </c:pt>
                <c:pt idx="635">
                  <c:v>-28.36335119503094</c:v>
                </c:pt>
                <c:pt idx="636">
                  <c:v>-3.9910732254149188</c:v>
                </c:pt>
                <c:pt idx="637">
                  <c:v>-7.9506866228886004</c:v>
                </c:pt>
                <c:pt idx="638">
                  <c:v>-8.1348069133571528</c:v>
                </c:pt>
                <c:pt idx="639">
                  <c:v>-7.4802370676678303</c:v>
                </c:pt>
                <c:pt idx="640">
                  <c:v>-8.6457463167934616</c:v>
                </c:pt>
                <c:pt idx="641">
                  <c:v>-8.7976894917675814</c:v>
                </c:pt>
                <c:pt idx="642">
                  <c:v>-13.770542286723842</c:v>
                </c:pt>
                <c:pt idx="643">
                  <c:v>-21.462457307334461</c:v>
                </c:pt>
                <c:pt idx="644">
                  <c:v>-18.599882719852459</c:v>
                </c:pt>
                <c:pt idx="645">
                  <c:v>-20.106220500717274</c:v>
                </c:pt>
                <c:pt idx="646">
                  <c:v>-18.839745584406842</c:v>
                </c:pt>
                <c:pt idx="647">
                  <c:v>-18.77224943150777</c:v>
                </c:pt>
                <c:pt idx="648">
                  <c:v>-18.02667050699327</c:v>
                </c:pt>
                <c:pt idx="649">
                  <c:v>-27.7242565578353</c:v>
                </c:pt>
                <c:pt idx="650">
                  <c:v>-28.335107916018885</c:v>
                </c:pt>
                <c:pt idx="651">
                  <c:v>-24.077606745132016</c:v>
                </c:pt>
                <c:pt idx="652">
                  <c:v>-24.820105574245147</c:v>
                </c:pt>
                <c:pt idx="653">
                  <c:v>-26.286879714553628</c:v>
                </c:pt>
                <c:pt idx="654">
                  <c:v>-19.892613264511219</c:v>
                </c:pt>
                <c:pt idx="655">
                  <c:v>-13.49834681446881</c:v>
                </c:pt>
                <c:pt idx="656">
                  <c:v>-4.4313229623340202</c:v>
                </c:pt>
                <c:pt idx="657">
                  <c:v>-5.838090937477908</c:v>
                </c:pt>
                <c:pt idx="658">
                  <c:v>-6.6284462710251386</c:v>
                </c:pt>
                <c:pt idx="659">
                  <c:v>-9.0006481538628815</c:v>
                </c:pt>
                <c:pt idx="660">
                  <c:v>-7.9121313266732942</c:v>
                </c:pt>
                <c:pt idx="661">
                  <c:v>7.800821781671071</c:v>
                </c:pt>
                <c:pt idx="662">
                  <c:v>19.461036373211765</c:v>
                </c:pt>
                <c:pt idx="663">
                  <c:v>18.991514479624641</c:v>
                </c:pt>
                <c:pt idx="664">
                  <c:v>18.415661011682779</c:v>
                </c:pt>
                <c:pt idx="665">
                  <c:v>18.224548598119984</c:v>
                </c:pt>
                <c:pt idx="666">
                  <c:v>20.923578145193723</c:v>
                </c:pt>
                <c:pt idx="667">
                  <c:v>19.454247799708913</c:v>
                </c:pt>
                <c:pt idx="668">
                  <c:v>19.218103249938203</c:v>
                </c:pt>
                <c:pt idx="669">
                  <c:v>18.726221076998456</c:v>
                </c:pt>
                <c:pt idx="670">
                  <c:v>14.371546901794986</c:v>
                </c:pt>
                <c:pt idx="671">
                  <c:v>15.152970600703611</c:v>
                </c:pt>
                <c:pt idx="672">
                  <c:v>13.907842469476375</c:v>
                </c:pt>
                <c:pt idx="673">
                  <c:v>13.303465839958218</c:v>
                </c:pt>
                <c:pt idx="674">
                  <c:v>12.979949208109188</c:v>
                </c:pt>
                <c:pt idx="675">
                  <c:v>12.656432576260158</c:v>
                </c:pt>
                <c:pt idx="676">
                  <c:v>8.7126378217239875</c:v>
                </c:pt>
                <c:pt idx="677">
                  <c:v>9.3885337109207967</c:v>
                </c:pt>
                <c:pt idx="678">
                  <c:v>8.9737617311324058</c:v>
                </c:pt>
                <c:pt idx="679">
                  <c:v>2.0555218097982646</c:v>
                </c:pt>
                <c:pt idx="680">
                  <c:v>-5.5071272768842938</c:v>
                </c:pt>
                <c:pt idx="681">
                  <c:v>-14.213546445016213</c:v>
                </c:pt>
                <c:pt idx="682">
                  <c:v>-14.14159349183498</c:v>
                </c:pt>
                <c:pt idx="683">
                  <c:v>-14.175664206107195</c:v>
                </c:pt>
                <c:pt idx="684">
                  <c:v>-11.20625590529473</c:v>
                </c:pt>
                <c:pt idx="685">
                  <c:v>-22.388553108801233</c:v>
                </c:pt>
                <c:pt idx="686">
                  <c:v>-10.709080532354875</c:v>
                </c:pt>
                <c:pt idx="687">
                  <c:v>-13.54219864906478</c:v>
                </c:pt>
                <c:pt idx="688">
                  <c:v>-14.632251317816017</c:v>
                </c:pt>
                <c:pt idx="689">
                  <c:v>-12.30619130908833</c:v>
                </c:pt>
                <c:pt idx="690">
                  <c:v>-12.654199722540646</c:v>
                </c:pt>
                <c:pt idx="691">
                  <c:v>-1.2833431385016869</c:v>
                </c:pt>
                <c:pt idx="692">
                  <c:v>1.2280361960570474E-2</c:v>
                </c:pt>
                <c:pt idx="693">
                  <c:v>-6.51590748473376E-2</c:v>
                </c:pt>
                <c:pt idx="694">
                  <c:v>-4.733755661992304</c:v>
                </c:pt>
                <c:pt idx="695">
                  <c:v>-4.9862427668921718</c:v>
                </c:pt>
                <c:pt idx="696">
                  <c:v>-8.6921832988019396</c:v>
                </c:pt>
                <c:pt idx="697">
                  <c:v>-13.918798845600353</c:v>
                </c:pt>
                <c:pt idx="698">
                  <c:v>-14.739002390604904</c:v>
                </c:pt>
                <c:pt idx="699">
                  <c:v>-18.77087129060213</c:v>
                </c:pt>
                <c:pt idx="700">
                  <c:v>-24.020895041122468</c:v>
                </c:pt>
                <c:pt idx="701">
                  <c:v>-25.110765736224799</c:v>
                </c:pt>
                <c:pt idx="702">
                  <c:v>-42.393050672510967</c:v>
                </c:pt>
                <c:pt idx="703">
                  <c:v>-32.324120133223559</c:v>
                </c:pt>
                <c:pt idx="704">
                  <c:v>-42.913410344077811</c:v>
                </c:pt>
                <c:pt idx="705">
                  <c:v>-76.022333926636747</c:v>
                </c:pt>
                <c:pt idx="706">
                  <c:v>-76.188734118936608</c:v>
                </c:pt>
                <c:pt idx="707">
                  <c:v>-73.577030932427846</c:v>
                </c:pt>
                <c:pt idx="708">
                  <c:v>-73.851914597576538</c:v>
                </c:pt>
                <c:pt idx="709">
                  <c:v>-75.552771381914141</c:v>
                </c:pt>
                <c:pt idx="710">
                  <c:v>-76.832222245041336</c:v>
                </c:pt>
                <c:pt idx="711">
                  <c:v>-83.229454030631956</c:v>
                </c:pt>
                <c:pt idx="712">
                  <c:v>-81.214291508125271</c:v>
                </c:pt>
                <c:pt idx="713">
                  <c:v>-81.920986162820313</c:v>
                </c:pt>
                <c:pt idx="714">
                  <c:v>-84.520776286692239</c:v>
                </c:pt>
                <c:pt idx="715">
                  <c:v>-79.481016943124501</c:v>
                </c:pt>
                <c:pt idx="716">
                  <c:v>-68.35632086368976</c:v>
                </c:pt>
                <c:pt idx="717">
                  <c:v>-67.337472033525074</c:v>
                </c:pt>
                <c:pt idx="718">
                  <c:v>-70.49808865966537</c:v>
                </c:pt>
                <c:pt idx="719">
                  <c:v>-51.594350239245273</c:v>
                </c:pt>
                <c:pt idx="720">
                  <c:v>-50.570842595124063</c:v>
                </c:pt>
                <c:pt idx="721">
                  <c:v>-47.276779761916245</c:v>
                </c:pt>
                <c:pt idx="722">
                  <c:v>-50.127333715844451</c:v>
                </c:pt>
                <c:pt idx="723">
                  <c:v>-51.857120259044528</c:v>
                </c:pt>
                <c:pt idx="724">
                  <c:v>-57.055464228464047</c:v>
                </c:pt>
                <c:pt idx="725">
                  <c:v>-60.314369421170618</c:v>
                </c:pt>
                <c:pt idx="726">
                  <c:v>-66.422882243801183</c:v>
                </c:pt>
                <c:pt idx="727">
                  <c:v>-73.682100227628098</c:v>
                </c:pt>
                <c:pt idx="728">
                  <c:v>-75.701740526626864</c:v>
                </c:pt>
                <c:pt idx="729">
                  <c:v>-76.08246087541184</c:v>
                </c:pt>
                <c:pt idx="730">
                  <c:v>-68.037574884134898</c:v>
                </c:pt>
                <c:pt idx="731">
                  <c:v>-65.798859662543649</c:v>
                </c:pt>
                <c:pt idx="732">
                  <c:v>-42.306027224929323</c:v>
                </c:pt>
                <c:pt idx="733">
                  <c:v>-34.368503553548123</c:v>
                </c:pt>
                <c:pt idx="734">
                  <c:v>-32.84549895098656</c:v>
                </c:pt>
                <c:pt idx="735">
                  <c:v>-33.329004074389985</c:v>
                </c:pt>
                <c:pt idx="736">
                  <c:v>-33.999706208201367</c:v>
                </c:pt>
                <c:pt idx="737">
                  <c:v>-37.887411393148568</c:v>
                </c:pt>
                <c:pt idx="738">
                  <c:v>-45.597136035224608</c:v>
                </c:pt>
                <c:pt idx="739">
                  <c:v>-45.679105043243275</c:v>
                </c:pt>
                <c:pt idx="740">
                  <c:v>-43.027603508893847</c:v>
                </c:pt>
                <c:pt idx="741">
                  <c:v>-43.575457941831083</c:v>
                </c:pt>
                <c:pt idx="742">
                  <c:v>-46.111128366318304</c:v>
                </c:pt>
                <c:pt idx="743">
                  <c:v>-26.844462780299466</c:v>
                </c:pt>
                <c:pt idx="744">
                  <c:v>-31.599819197661926</c:v>
                </c:pt>
                <c:pt idx="745">
                  <c:v>-44.137766354643816</c:v>
                </c:pt>
                <c:pt idx="746">
                  <c:v>-41.501276017285505</c:v>
                </c:pt>
                <c:pt idx="747">
                  <c:v>-42.215269617871257</c:v>
                </c:pt>
                <c:pt idx="748">
                  <c:v>-42.861455731092924</c:v>
                </c:pt>
                <c:pt idx="749">
                  <c:v>-45.122962519646691</c:v>
                </c:pt>
                <c:pt idx="750">
                  <c:v>-50.618289861401188</c:v>
                </c:pt>
                <c:pt idx="751">
                  <c:v>-50.172558288406854</c:v>
                </c:pt>
                <c:pt idx="752">
                  <c:v>-53.411787575301851</c:v>
                </c:pt>
                <c:pt idx="753">
                  <c:v>-55.403558041512269</c:v>
                </c:pt>
                <c:pt idx="754">
                  <c:v>-55.84316854672052</c:v>
                </c:pt>
                <c:pt idx="755">
                  <c:v>-56.662411055545988</c:v>
                </c:pt>
                <c:pt idx="756">
                  <c:v>-59.938997731488143</c:v>
                </c:pt>
                <c:pt idx="757">
                  <c:v>-60.442375829036543</c:v>
                </c:pt>
                <c:pt idx="758">
                  <c:v>-61.849736979116727</c:v>
                </c:pt>
                <c:pt idx="759">
                  <c:v>-63.489143835409763</c:v>
                </c:pt>
                <c:pt idx="760">
                  <c:v>-62.159234479662182</c:v>
                </c:pt>
                <c:pt idx="761">
                  <c:v>-59.386701058000156</c:v>
                </c:pt>
                <c:pt idx="762">
                  <c:v>-64.258830020134965</c:v>
                </c:pt>
                <c:pt idx="763">
                  <c:v>-71.749315832450947</c:v>
                </c:pt>
                <c:pt idx="764">
                  <c:v>-73.484633319879265</c:v>
                </c:pt>
                <c:pt idx="765">
                  <c:v>-65.348771014098645</c:v>
                </c:pt>
                <c:pt idx="766">
                  <c:v>-65.021936887693101</c:v>
                </c:pt>
                <c:pt idx="767">
                  <c:v>-66.332641566390564</c:v>
                </c:pt>
                <c:pt idx="768">
                  <c:v>-66.37274548489718</c:v>
                </c:pt>
                <c:pt idx="769">
                  <c:v>-66.456967745496229</c:v>
                </c:pt>
                <c:pt idx="770">
                  <c:v>-64.030298752495511</c:v>
                </c:pt>
                <c:pt idx="771">
                  <c:v>-64.862697048399639</c:v>
                </c:pt>
                <c:pt idx="772">
                  <c:v>-63.800343969847326</c:v>
                </c:pt>
                <c:pt idx="773">
                  <c:v>-61.950772909979754</c:v>
                </c:pt>
                <c:pt idx="774">
                  <c:v>-57.425199036338121</c:v>
                </c:pt>
                <c:pt idx="775">
                  <c:v>-50.88870431211339</c:v>
                </c:pt>
                <c:pt idx="776">
                  <c:v>-51.210723455069278</c:v>
                </c:pt>
                <c:pt idx="777">
                  <c:v>-51.991806797096274</c:v>
                </c:pt>
                <c:pt idx="778">
                  <c:v>-44.363922174662484</c:v>
                </c:pt>
                <c:pt idx="779">
                  <c:v>-44.494303596131665</c:v>
                </c:pt>
                <c:pt idx="780">
                  <c:v>-42.96738475529235</c:v>
                </c:pt>
                <c:pt idx="781">
                  <c:v>-37.730426458615142</c:v>
                </c:pt>
                <c:pt idx="782">
                  <c:v>-30.878151451355293</c:v>
                </c:pt>
                <c:pt idx="783">
                  <c:v>-22.671024393155715</c:v>
                </c:pt>
                <c:pt idx="784">
                  <c:v>-22.720698462993166</c:v>
                </c:pt>
                <c:pt idx="785">
                  <c:v>-23.868982703894204</c:v>
                </c:pt>
                <c:pt idx="786">
                  <c:v>-40.847077308446174</c:v>
                </c:pt>
                <c:pt idx="787">
                  <c:v>-41.747550281377826</c:v>
                </c:pt>
                <c:pt idx="788">
                  <c:v>-42.176068607504</c:v>
                </c:pt>
                <c:pt idx="789">
                  <c:v>-42.604586933630173</c:v>
                </c:pt>
                <c:pt idx="790">
                  <c:v>-45.175836150784967</c:v>
                </c:pt>
                <c:pt idx="791">
                  <c:v>-40.475657200617462</c:v>
                </c:pt>
                <c:pt idx="792">
                  <c:v>-33.108532129379213</c:v>
                </c:pt>
                <c:pt idx="793">
                  <c:v>-37.178252602879368</c:v>
                </c:pt>
                <c:pt idx="794">
                  <c:v>-36.030581202436757</c:v>
                </c:pt>
                <c:pt idx="795">
                  <c:v>-37.044868915485793</c:v>
                </c:pt>
                <c:pt idx="796">
                  <c:v>-36.450075096334594</c:v>
                </c:pt>
                <c:pt idx="797">
                  <c:v>-32.744178669995009</c:v>
                </c:pt>
                <c:pt idx="798">
                  <c:v>-32.831394853374128</c:v>
                </c:pt>
                <c:pt idx="799">
                  <c:v>-32.441050670476081</c:v>
                </c:pt>
                <c:pt idx="800">
                  <c:v>-34.994538656349931</c:v>
                </c:pt>
                <c:pt idx="801">
                  <c:v>-44.016078874117483</c:v>
                </c:pt>
                <c:pt idx="802">
                  <c:v>-44.26510568542718</c:v>
                </c:pt>
                <c:pt idx="803">
                  <c:v>-44.306888793309987</c:v>
                </c:pt>
                <c:pt idx="804">
                  <c:v>-44.540890511816919</c:v>
                </c:pt>
                <c:pt idx="805">
                  <c:v>-45.572936896569516</c:v>
                </c:pt>
                <c:pt idx="806">
                  <c:v>-44.491076372615531</c:v>
                </c:pt>
                <c:pt idx="807">
                  <c:v>-45.692868904595045</c:v>
                </c:pt>
                <c:pt idx="808">
                  <c:v>-51.437077732378313</c:v>
                </c:pt>
                <c:pt idx="809">
                  <c:v>-51.526504025330198</c:v>
                </c:pt>
                <c:pt idx="810">
                  <c:v>-53.572158143415876</c:v>
                </c:pt>
                <c:pt idx="811">
                  <c:v>-52.52145054920468</c:v>
                </c:pt>
                <c:pt idx="812">
                  <c:v>-41.920832846157687</c:v>
                </c:pt>
                <c:pt idx="813">
                  <c:v>-36.717755427287457</c:v>
                </c:pt>
                <c:pt idx="814">
                  <c:v>-34.831496276237971</c:v>
                </c:pt>
                <c:pt idx="815">
                  <c:v>-30.912309950647398</c:v>
                </c:pt>
                <c:pt idx="816">
                  <c:v>-12.46988320371895</c:v>
                </c:pt>
                <c:pt idx="817">
                  <c:v>-10.65919431209311</c:v>
                </c:pt>
                <c:pt idx="818">
                  <c:v>-10.11019045753949</c:v>
                </c:pt>
                <c:pt idx="819">
                  <c:v>-10.300476858517579</c:v>
                </c:pt>
                <c:pt idx="820">
                  <c:v>-12.754812309257197</c:v>
                </c:pt>
                <c:pt idx="821">
                  <c:v>-13.704403316973218</c:v>
                </c:pt>
                <c:pt idx="822">
                  <c:v>-13.431129712028458</c:v>
                </c:pt>
                <c:pt idx="823">
                  <c:v>-6.4367076448305642</c:v>
                </c:pt>
                <c:pt idx="824">
                  <c:v>-4.2314402795195338</c:v>
                </c:pt>
                <c:pt idx="825">
                  <c:v>21.235528437398955</c:v>
                </c:pt>
                <c:pt idx="826">
                  <c:v>23.35725967909714</c:v>
                </c:pt>
                <c:pt idx="827">
                  <c:v>23.062073351601232</c:v>
                </c:pt>
                <c:pt idx="828">
                  <c:v>37.830101830519411</c:v>
                </c:pt>
                <c:pt idx="829">
                  <c:v>39.478722789176402</c:v>
                </c:pt>
                <c:pt idx="830">
                  <c:v>38.853042914536722</c:v>
                </c:pt>
                <c:pt idx="831">
                  <c:v>42.115111602808248</c:v>
                </c:pt>
                <c:pt idx="832">
                  <c:v>44.320618150256742</c:v>
                </c:pt>
                <c:pt idx="833">
                  <c:v>49.181642854024631</c:v>
                </c:pt>
                <c:pt idx="834">
                  <c:v>49.867652216306851</c:v>
                </c:pt>
                <c:pt idx="835">
                  <c:v>49.923119464945273</c:v>
                </c:pt>
                <c:pt idx="836">
                  <c:v>48.85481014636764</c:v>
                </c:pt>
                <c:pt idx="837">
                  <c:v>55.537970019469903</c:v>
                </c:pt>
                <c:pt idx="838">
                  <c:v>55.514608036066221</c:v>
                </c:pt>
                <c:pt idx="839">
                  <c:v>56.849390624603849</c:v>
                </c:pt>
                <c:pt idx="840">
                  <c:v>54.535355343168398</c:v>
                </c:pt>
                <c:pt idx="841">
                  <c:v>56.493213952223556</c:v>
                </c:pt>
                <c:pt idx="842">
                  <c:v>55.815722570779577</c:v>
                </c:pt>
                <c:pt idx="843">
                  <c:v>57.668676612413449</c:v>
                </c:pt>
                <c:pt idx="844">
                  <c:v>48.869563186326637</c:v>
                </c:pt>
                <c:pt idx="845">
                  <c:v>50.445579726729321</c:v>
                </c:pt>
                <c:pt idx="846">
                  <c:v>49.652145711452611</c:v>
                </c:pt>
                <c:pt idx="847">
                  <c:v>49.282450234816956</c:v>
                </c:pt>
                <c:pt idx="848">
                  <c:v>48.558089804414919</c:v>
                </c:pt>
                <c:pt idx="849">
                  <c:v>47.684589659724836</c:v>
                </c:pt>
                <c:pt idx="850">
                  <c:v>44.303514622090056</c:v>
                </c:pt>
                <c:pt idx="851">
                  <c:v>43.972715361275284</c:v>
                </c:pt>
                <c:pt idx="852">
                  <c:v>34.76654522624451</c:v>
                </c:pt>
                <c:pt idx="853">
                  <c:v>33.686194626983308</c:v>
                </c:pt>
                <c:pt idx="854">
                  <c:v>34.263252587494208</c:v>
                </c:pt>
                <c:pt idx="855">
                  <c:v>31.915023589184273</c:v>
                </c:pt>
                <c:pt idx="856">
                  <c:v>22.682103967892488</c:v>
                </c:pt>
                <c:pt idx="857">
                  <c:v>20.922056738913824</c:v>
                </c:pt>
                <c:pt idx="858">
                  <c:v>21.226763047307205</c:v>
                </c:pt>
                <c:pt idx="859">
                  <c:v>22.701377473200896</c:v>
                </c:pt>
                <c:pt idx="860">
                  <c:v>19.659587615347348</c:v>
                </c:pt>
                <c:pt idx="861">
                  <c:v>12.355231796591944</c:v>
                </c:pt>
                <c:pt idx="862">
                  <c:v>4.8113880815794214</c:v>
                </c:pt>
                <c:pt idx="863">
                  <c:v>5.6044298309645333</c:v>
                </c:pt>
                <c:pt idx="864">
                  <c:v>7.3797568715016091</c:v>
                </c:pt>
                <c:pt idx="865">
                  <c:v>7.8011539921038286</c:v>
                </c:pt>
                <c:pt idx="866">
                  <c:v>6.6978532668518937</c:v>
                </c:pt>
                <c:pt idx="867">
                  <c:v>10.52870698514452</c:v>
                </c:pt>
                <c:pt idx="868">
                  <c:v>9.0956319050923682</c:v>
                </c:pt>
                <c:pt idx="869">
                  <c:v>4.8658234173389587</c:v>
                </c:pt>
                <c:pt idx="870">
                  <c:v>-8.6051326167141013</c:v>
                </c:pt>
                <c:pt idx="871">
                  <c:v>5.8528066129873224</c:v>
                </c:pt>
                <c:pt idx="872">
                  <c:v>8.1684760757858683</c:v>
                </c:pt>
                <c:pt idx="873">
                  <c:v>3.8620500915549254</c:v>
                </c:pt>
                <c:pt idx="874">
                  <c:v>0.23089704761914298</c:v>
                </c:pt>
                <c:pt idx="875">
                  <c:v>-15.433212073347702</c:v>
                </c:pt>
                <c:pt idx="876">
                  <c:v>-5.7529543103369427</c:v>
                </c:pt>
                <c:pt idx="877">
                  <c:v>-9.475644136021689</c:v>
                </c:pt>
                <c:pt idx="878">
                  <c:v>-9.7873069127470345</c:v>
                </c:pt>
                <c:pt idx="879">
                  <c:v>-10.039623184402478</c:v>
                </c:pt>
                <c:pt idx="880">
                  <c:v>-8.7606785398009546</c:v>
                </c:pt>
                <c:pt idx="881">
                  <c:v>-9.7482030885608886</c:v>
                </c:pt>
                <c:pt idx="882">
                  <c:v>-9.8454727389124113</c:v>
                </c:pt>
                <c:pt idx="883">
                  <c:v>-3.4855327080818812</c:v>
                </c:pt>
                <c:pt idx="884">
                  <c:v>-2.8881014991109035</c:v>
                </c:pt>
                <c:pt idx="885">
                  <c:v>-1.6758923987081049</c:v>
                </c:pt>
                <c:pt idx="886">
                  <c:v>3.6998160559099373</c:v>
                </c:pt>
                <c:pt idx="887">
                  <c:v>11.852573645828468</c:v>
                </c:pt>
                <c:pt idx="888">
                  <c:v>11.593189280387241</c:v>
                </c:pt>
                <c:pt idx="889">
                  <c:v>10.061028463380193</c:v>
                </c:pt>
                <c:pt idx="890">
                  <c:v>7.5807931428612338</c:v>
                </c:pt>
                <c:pt idx="891">
                  <c:v>4.2770350757378948</c:v>
                </c:pt>
                <c:pt idx="892">
                  <c:v>4.1836328882870033</c:v>
                </c:pt>
                <c:pt idx="893">
                  <c:v>-14.481336694861394</c:v>
                </c:pt>
                <c:pt idx="894">
                  <c:v>-16.338316894834986</c:v>
                </c:pt>
                <c:pt idx="895">
                  <c:v>-16.436378395660856</c:v>
                </c:pt>
                <c:pt idx="896">
                  <c:v>-16.811265705466777</c:v>
                </c:pt>
                <c:pt idx="897">
                  <c:v>-13.512899789500654</c:v>
                </c:pt>
                <c:pt idx="898">
                  <c:v>-18.304168352786213</c:v>
                </c:pt>
                <c:pt idx="899">
                  <c:v>-12.292618980912895</c:v>
                </c:pt>
                <c:pt idx="900">
                  <c:v>-15.659862288758738</c:v>
                </c:pt>
                <c:pt idx="901">
                  <c:v>-6.2217447382282653</c:v>
                </c:pt>
                <c:pt idx="902">
                  <c:v>-5.0000164662059277</c:v>
                </c:pt>
                <c:pt idx="903">
                  <c:v>-6.3463759496693797</c:v>
                </c:pt>
                <c:pt idx="904">
                  <c:v>-17.680382014811546</c:v>
                </c:pt>
                <c:pt idx="905">
                  <c:v>-22.17161623990064</c:v>
                </c:pt>
                <c:pt idx="906">
                  <c:v>-19.381463401103524</c:v>
                </c:pt>
                <c:pt idx="907">
                  <c:v>-19.583845297468962</c:v>
                </c:pt>
                <c:pt idx="908">
                  <c:v>-19.800456431722516</c:v>
                </c:pt>
                <c:pt idx="909">
                  <c:v>-19.078605024233767</c:v>
                </c:pt>
                <c:pt idx="910">
                  <c:v>-17.751296945313754</c:v>
                </c:pt>
                <c:pt idx="911">
                  <c:v>-16.82398673293687</c:v>
                </c:pt>
                <c:pt idx="912">
                  <c:v>-17.102741061446665</c:v>
                </c:pt>
                <c:pt idx="913">
                  <c:v>-17.552207632343723</c:v>
                </c:pt>
                <c:pt idx="914">
                  <c:v>-21.715315383012079</c:v>
                </c:pt>
                <c:pt idx="915">
                  <c:v>-33.770441755100791</c:v>
                </c:pt>
                <c:pt idx="916">
                  <c:v>-33.872795422782978</c:v>
                </c:pt>
                <c:pt idx="917">
                  <c:v>-40.545202570830746</c:v>
                </c:pt>
                <c:pt idx="918">
                  <c:v>-53.11647411906074</c:v>
                </c:pt>
                <c:pt idx="919">
                  <c:v>-50.194762833977308</c:v>
                </c:pt>
                <c:pt idx="920">
                  <c:v>-52.206395817086907</c:v>
                </c:pt>
                <c:pt idx="921">
                  <c:v>-51.381016347002685</c:v>
                </c:pt>
                <c:pt idx="922">
                  <c:v>-48.289462928351412</c:v>
                </c:pt>
                <c:pt idx="923">
                  <c:v>-47.175224965603007</c:v>
                </c:pt>
                <c:pt idx="924">
                  <c:v>-47.450997952421126</c:v>
                </c:pt>
                <c:pt idx="925">
                  <c:v>-50.792362910545791</c:v>
                </c:pt>
                <c:pt idx="926">
                  <c:v>-51.069223356530649</c:v>
                </c:pt>
                <c:pt idx="927">
                  <c:v>-46.353471803900618</c:v>
                </c:pt>
                <c:pt idx="928">
                  <c:v>-44.184796176029934</c:v>
                </c:pt>
                <c:pt idx="929">
                  <c:v>-53.397987635000682</c:v>
                </c:pt>
                <c:pt idx="930">
                  <c:v>-68.092866896147484</c:v>
                </c:pt>
                <c:pt idx="931">
                  <c:v>-69.341500623769633</c:v>
                </c:pt>
                <c:pt idx="932">
                  <c:v>-68.590134351391782</c:v>
                </c:pt>
                <c:pt idx="933">
                  <c:v>-67.448678123078622</c:v>
                </c:pt>
                <c:pt idx="934">
                  <c:v>-67.444754823303612</c:v>
                </c:pt>
                <c:pt idx="935">
                  <c:v>-64.85705462106101</c:v>
                </c:pt>
                <c:pt idx="936">
                  <c:v>-61.401123544245166</c:v>
                </c:pt>
                <c:pt idx="937">
                  <c:v>-60.467195633342044</c:v>
                </c:pt>
                <c:pt idx="938">
                  <c:v>-60.994138465147941</c:v>
                </c:pt>
                <c:pt idx="939">
                  <c:v>-62.432803167513576</c:v>
                </c:pt>
                <c:pt idx="940">
                  <c:v>-60.208664527689493</c:v>
                </c:pt>
                <c:pt idx="941">
                  <c:v>-55.089382982172012</c:v>
                </c:pt>
                <c:pt idx="942">
                  <c:v>-56.508358070207194</c:v>
                </c:pt>
                <c:pt idx="943">
                  <c:v>-53.445864240475153</c:v>
                </c:pt>
                <c:pt idx="944">
                  <c:v>-58.408103060097901</c:v>
                </c:pt>
                <c:pt idx="945">
                  <c:v>-79.303648952518643</c:v>
                </c:pt>
                <c:pt idx="946">
                  <c:v>-76.157471157751061</c:v>
                </c:pt>
                <c:pt idx="947">
                  <c:v>-72.237380647425994</c:v>
                </c:pt>
                <c:pt idx="948">
                  <c:v>-69.988959873442951</c:v>
                </c:pt>
                <c:pt idx="949">
                  <c:v>-67.596855459017917</c:v>
                </c:pt>
                <c:pt idx="950">
                  <c:v>-64.901355845163494</c:v>
                </c:pt>
                <c:pt idx="951">
                  <c:v>-60.278098220151918</c:v>
                </c:pt>
                <c:pt idx="952">
                  <c:v>-52.267154308665987</c:v>
                </c:pt>
                <c:pt idx="953">
                  <c:v>-52.431753160611414</c:v>
                </c:pt>
                <c:pt idx="954">
                  <c:v>-50.555945739618103</c:v>
                </c:pt>
                <c:pt idx="955">
                  <c:v>-51.122392887699533</c:v>
                </c:pt>
                <c:pt idx="956">
                  <c:v>-55.345222918509862</c:v>
                </c:pt>
                <c:pt idx="957">
                  <c:v>-60.799633003068095</c:v>
                </c:pt>
                <c:pt idx="958">
                  <c:v>-61.025716311306603</c:v>
                </c:pt>
                <c:pt idx="959">
                  <c:v>-61.496203749002426</c:v>
                </c:pt>
                <c:pt idx="960">
                  <c:v>-61.632295425717949</c:v>
                </c:pt>
                <c:pt idx="961">
                  <c:v>-51.019289525969242</c:v>
                </c:pt>
                <c:pt idx="962">
                  <c:v>-43.906339420295055</c:v>
                </c:pt>
                <c:pt idx="963">
                  <c:v>-44.335497785412691</c:v>
                </c:pt>
                <c:pt idx="964">
                  <c:v>-45.969589389060395</c:v>
                </c:pt>
                <c:pt idx="965">
                  <c:v>-47.701647632145672</c:v>
                </c:pt>
                <c:pt idx="966">
                  <c:v>-51.664190009407818</c:v>
                </c:pt>
                <c:pt idx="967">
                  <c:v>-51.608639113730689</c:v>
                </c:pt>
                <c:pt idx="968">
                  <c:v>-49.358687665853893</c:v>
                </c:pt>
                <c:pt idx="969">
                  <c:v>-43.982140075355638</c:v>
                </c:pt>
                <c:pt idx="970">
                  <c:v>-46.077480107022964</c:v>
                </c:pt>
                <c:pt idx="971">
                  <c:v>-58.276725470589753</c:v>
                </c:pt>
                <c:pt idx="972">
                  <c:v>-48.776268939723991</c:v>
                </c:pt>
                <c:pt idx="973">
                  <c:v>-50.942507862968839</c:v>
                </c:pt>
                <c:pt idx="974">
                  <c:v>-43.350418043903332</c:v>
                </c:pt>
                <c:pt idx="975">
                  <c:v>-46.970457842251847</c:v>
                </c:pt>
                <c:pt idx="976">
                  <c:v>-44.022116856117094</c:v>
                </c:pt>
                <c:pt idx="977">
                  <c:v>-42.304668425869551</c:v>
                </c:pt>
                <c:pt idx="978">
                  <c:v>-35.03416823838959</c:v>
                </c:pt>
                <c:pt idx="979">
                  <c:v>-19.968894571968949</c:v>
                </c:pt>
                <c:pt idx="980">
                  <c:v>4.2722162499694889</c:v>
                </c:pt>
                <c:pt idx="981">
                  <c:v>19.104117726074566</c:v>
                </c:pt>
                <c:pt idx="982">
                  <c:v>24.29432837987234</c:v>
                </c:pt>
                <c:pt idx="983">
                  <c:v>23.516188501370269</c:v>
                </c:pt>
                <c:pt idx="984">
                  <c:v>18.540620955241415</c:v>
                </c:pt>
                <c:pt idx="985">
                  <c:v>11.262671776726034</c:v>
                </c:pt>
                <c:pt idx="986">
                  <c:v>10.685231223589389</c:v>
                </c:pt>
                <c:pt idx="987">
                  <c:v>28.425993294026952</c:v>
                </c:pt>
                <c:pt idx="988">
                  <c:v>40.038681532765786</c:v>
                </c:pt>
                <c:pt idx="989">
                  <c:v>38.179257937901596</c:v>
                </c:pt>
                <c:pt idx="990">
                  <c:v>47.990144080823129</c:v>
                </c:pt>
                <c:pt idx="991">
                  <c:v>45.017448660352471</c:v>
                </c:pt>
                <c:pt idx="992">
                  <c:v>44.704271746205464</c:v>
                </c:pt>
                <c:pt idx="993">
                  <c:v>43.799746268902737</c:v>
                </c:pt>
                <c:pt idx="994">
                  <c:v>42.544714321554281</c:v>
                </c:pt>
                <c:pt idx="995">
                  <c:v>45.026295014708438</c:v>
                </c:pt>
                <c:pt idx="996">
                  <c:v>44.575834033366384</c:v>
                </c:pt>
                <c:pt idx="997">
                  <c:v>43.743246430071984</c:v>
                </c:pt>
                <c:pt idx="998">
                  <c:v>42.307185606753933</c:v>
                </c:pt>
                <c:pt idx="999">
                  <c:v>45.320101657200631</c:v>
                </c:pt>
                <c:pt idx="1000">
                  <c:v>44.255025322873024</c:v>
                </c:pt>
                <c:pt idx="1001">
                  <c:v>44.107711978334152</c:v>
                </c:pt>
                <c:pt idx="1002">
                  <c:v>43.98849839225575</c:v>
                </c:pt>
                <c:pt idx="1003">
                  <c:v>42.54622065226215</c:v>
                </c:pt>
                <c:pt idx="1004">
                  <c:v>50.394215278490158</c:v>
                </c:pt>
                <c:pt idx="1005">
                  <c:v>45.524386355954512</c:v>
                </c:pt>
                <c:pt idx="1006">
                  <c:v>41.786051150283811</c:v>
                </c:pt>
                <c:pt idx="1007">
                  <c:v>41.53631100061196</c:v>
                </c:pt>
                <c:pt idx="1008">
                  <c:v>38.566463976655143</c:v>
                </c:pt>
                <c:pt idx="1009">
                  <c:v>33.984266955117491</c:v>
                </c:pt>
                <c:pt idx="1010">
                  <c:v>31.146221200566288</c:v>
                </c:pt>
                <c:pt idx="1011">
                  <c:v>0.62239793652939568</c:v>
                </c:pt>
                <c:pt idx="1012">
                  <c:v>-3.4014840481494097</c:v>
                </c:pt>
                <c:pt idx="1013">
                  <c:v>6.4993343442332225</c:v>
                </c:pt>
                <c:pt idx="1014">
                  <c:v>-3.2568611463346748</c:v>
                </c:pt>
                <c:pt idx="1015">
                  <c:v>-3.4415368631567014</c:v>
                </c:pt>
                <c:pt idx="1016">
                  <c:v>-3.2560347528041191</c:v>
                </c:pt>
                <c:pt idx="1017">
                  <c:v>-3.4118591461291299</c:v>
                </c:pt>
                <c:pt idx="1018">
                  <c:v>-3.4320580039327968</c:v>
                </c:pt>
                <c:pt idx="1019">
                  <c:v>-4.23154278489943</c:v>
                </c:pt>
                <c:pt idx="1020">
                  <c:v>-9.1506336067403922</c:v>
                </c:pt>
                <c:pt idx="1021">
                  <c:v>-13.658476233692415</c:v>
                </c:pt>
                <c:pt idx="1022">
                  <c:v>-18.988062100862148</c:v>
                </c:pt>
                <c:pt idx="1023">
                  <c:v>-29.774060443547803</c:v>
                </c:pt>
                <c:pt idx="1024">
                  <c:v>-44.48391177506096</c:v>
                </c:pt>
                <c:pt idx="1025">
                  <c:v>-49.301410460280799</c:v>
                </c:pt>
                <c:pt idx="1026">
                  <c:v>-63.849564968617457</c:v>
                </c:pt>
                <c:pt idx="1027">
                  <c:v>-79.872266775860908</c:v>
                </c:pt>
                <c:pt idx="1028">
                  <c:v>-80.336820980434069</c:v>
                </c:pt>
                <c:pt idx="1029">
                  <c:v>-79.800296401285692</c:v>
                </c:pt>
                <c:pt idx="1030">
                  <c:v>-73.510894901115563</c:v>
                </c:pt>
                <c:pt idx="1031">
                  <c:v>-73.70310884200741</c:v>
                </c:pt>
                <c:pt idx="1032">
                  <c:v>-66.3028273979223</c:v>
                </c:pt>
                <c:pt idx="1033">
                  <c:v>-66.425445810419831</c:v>
                </c:pt>
                <c:pt idx="1034">
                  <c:v>-67.890472318520949</c:v>
                </c:pt>
                <c:pt idx="1035">
                  <c:v>-68.488185455090573</c:v>
                </c:pt>
                <c:pt idx="1036">
                  <c:v>-66.472497393328084</c:v>
                </c:pt>
                <c:pt idx="1037">
                  <c:v>-69.105840543758148</c:v>
                </c:pt>
                <c:pt idx="1038">
                  <c:v>-69.10917656191782</c:v>
                </c:pt>
                <c:pt idx="1039">
                  <c:v>-80.923100273444931</c:v>
                </c:pt>
                <c:pt idx="1040">
                  <c:v>-81.593697261688817</c:v>
                </c:pt>
                <c:pt idx="1041">
                  <c:v>-93.928958061485559</c:v>
                </c:pt>
                <c:pt idx="1042">
                  <c:v>-114.29241972508856</c:v>
                </c:pt>
                <c:pt idx="1043">
                  <c:v>-113.06911926192153</c:v>
                </c:pt>
                <c:pt idx="1044">
                  <c:v>-115.84055271620943</c:v>
                </c:pt>
                <c:pt idx="1045">
                  <c:v>-115.6874883893332</c:v>
                </c:pt>
                <c:pt idx="1046">
                  <c:v>-97.667345749246209</c:v>
                </c:pt>
                <c:pt idx="1047">
                  <c:v>-83.567926420903305</c:v>
                </c:pt>
                <c:pt idx="1048">
                  <c:v>-86.697192974885112</c:v>
                </c:pt>
                <c:pt idx="1049">
                  <c:v>-87.275030166841205</c:v>
                </c:pt>
                <c:pt idx="1050">
                  <c:v>-85.128823889032432</c:v>
                </c:pt>
                <c:pt idx="1051">
                  <c:v>-89.064260436518907</c:v>
                </c:pt>
                <c:pt idx="1052">
                  <c:v>-89.261129780765998</c:v>
                </c:pt>
                <c:pt idx="1053">
                  <c:v>-91.166047655603336</c:v>
                </c:pt>
                <c:pt idx="1054">
                  <c:v>-91.508606609962953</c:v>
                </c:pt>
                <c:pt idx="1055">
                  <c:v>-95.635041640609302</c:v>
                </c:pt>
                <c:pt idx="1056">
                  <c:v>-95.20408083958489</c:v>
                </c:pt>
                <c:pt idx="1057">
                  <c:v>-99.474709743001029</c:v>
                </c:pt>
                <c:pt idx="1058">
                  <c:v>-99.432475528866021</c:v>
                </c:pt>
                <c:pt idx="1059">
                  <c:v>-98.853359948413129</c:v>
                </c:pt>
                <c:pt idx="1060">
                  <c:v>-100.2946813220058</c:v>
                </c:pt>
                <c:pt idx="1061">
                  <c:v>-104.06844160609398</c:v>
                </c:pt>
                <c:pt idx="1062">
                  <c:v>-119.20357266667513</c:v>
                </c:pt>
                <c:pt idx="1063">
                  <c:v>-128.46637247264835</c:v>
                </c:pt>
                <c:pt idx="1064">
                  <c:v>-152.94989203093064</c:v>
                </c:pt>
                <c:pt idx="1065">
                  <c:v>-157.4253334530548</c:v>
                </c:pt>
                <c:pt idx="1066">
                  <c:v>-151.73759341159081</c:v>
                </c:pt>
                <c:pt idx="1067">
                  <c:v>-152.55731683060361</c:v>
                </c:pt>
                <c:pt idx="1068">
                  <c:v>-155.0365821564987</c:v>
                </c:pt>
                <c:pt idx="1069">
                  <c:v>-161.84862641398911</c:v>
                </c:pt>
                <c:pt idx="1070">
                  <c:v>-170.17284881192114</c:v>
                </c:pt>
                <c:pt idx="1071">
                  <c:v>-172.47987412720082</c:v>
                </c:pt>
                <c:pt idx="1072">
                  <c:v>-173.77289216629069</c:v>
                </c:pt>
                <c:pt idx="1073">
                  <c:v>-176.74038502145243</c:v>
                </c:pt>
                <c:pt idx="1074">
                  <c:v>-176.74071844557585</c:v>
                </c:pt>
                <c:pt idx="1075">
                  <c:v>-167.70538064289872</c:v>
                </c:pt>
                <c:pt idx="1076">
                  <c:v>-148.40142823661859</c:v>
                </c:pt>
                <c:pt idx="1077">
                  <c:v>-148.6827509169272</c:v>
                </c:pt>
                <c:pt idx="1078">
                  <c:v>-153.01351083651596</c:v>
                </c:pt>
                <c:pt idx="1079">
                  <c:v>-162.11003333514986</c:v>
                </c:pt>
                <c:pt idx="1080">
                  <c:v>-155.31353825271813</c:v>
                </c:pt>
                <c:pt idx="1081">
                  <c:v>-166.30316546036568</c:v>
                </c:pt>
                <c:pt idx="1082">
                  <c:v>-177.8250378104313</c:v>
                </c:pt>
                <c:pt idx="1083">
                  <c:v>-199.2328173631237</c:v>
                </c:pt>
                <c:pt idx="1084">
                  <c:v>-203.76025857735897</c:v>
                </c:pt>
                <c:pt idx="1085">
                  <c:v>-203.82502874857505</c:v>
                </c:pt>
                <c:pt idx="1086">
                  <c:v>-204.58681553741263</c:v>
                </c:pt>
                <c:pt idx="1087">
                  <c:v>-205.98752035351879</c:v>
                </c:pt>
                <c:pt idx="1088">
                  <c:v>-200.07593286121971</c:v>
                </c:pt>
                <c:pt idx="1089">
                  <c:v>-196.52174171689532</c:v>
                </c:pt>
                <c:pt idx="1090">
                  <c:v>-182.38371704969927</c:v>
                </c:pt>
                <c:pt idx="1091">
                  <c:v>-171.72036259356423</c:v>
                </c:pt>
                <c:pt idx="1092">
                  <c:v>-143.1860443402669</c:v>
                </c:pt>
                <c:pt idx="1093">
                  <c:v>-36.067175443470319</c:v>
                </c:pt>
                <c:pt idx="1094">
                  <c:v>-35.354965554731869</c:v>
                </c:pt>
                <c:pt idx="1095">
                  <c:v>-40.525370691206483</c:v>
                </c:pt>
                <c:pt idx="1096">
                  <c:v>-57.346442334764482</c:v>
                </c:pt>
                <c:pt idx="1097">
                  <c:v>-57.275520521035155</c:v>
                </c:pt>
                <c:pt idx="1098">
                  <c:v>-60.117065487980696</c:v>
                </c:pt>
                <c:pt idx="1099">
                  <c:v>-61.05475286547599</c:v>
                </c:pt>
                <c:pt idx="1100">
                  <c:v>-60.839416240975432</c:v>
                </c:pt>
                <c:pt idx="1101">
                  <c:v>-61.368603053364026</c:v>
                </c:pt>
                <c:pt idx="1102">
                  <c:v>-62.040430740827205</c:v>
                </c:pt>
                <c:pt idx="1103">
                  <c:v>-62.440594209997556</c:v>
                </c:pt>
                <c:pt idx="1104">
                  <c:v>-59.504421533394236</c:v>
                </c:pt>
                <c:pt idx="1105">
                  <c:v>-71.859421155814829</c:v>
                </c:pt>
                <c:pt idx="1106">
                  <c:v>-69.150629697026517</c:v>
                </c:pt>
                <c:pt idx="1107">
                  <c:v>-69.217993879264725</c:v>
                </c:pt>
                <c:pt idx="1108">
                  <c:v>-69.5150983671478</c:v>
                </c:pt>
                <c:pt idx="1109">
                  <c:v>-68.812202855030876</c:v>
                </c:pt>
                <c:pt idx="1110">
                  <c:v>2.4352054750378898</c:v>
                </c:pt>
                <c:pt idx="1111">
                  <c:v>4.1377657326495134</c:v>
                </c:pt>
                <c:pt idx="1112">
                  <c:v>14.658317558338886</c:v>
                </c:pt>
                <c:pt idx="1113">
                  <c:v>12.311179792912764</c:v>
                </c:pt>
                <c:pt idx="1114">
                  <c:v>12.335256375956305</c:v>
                </c:pt>
                <c:pt idx="1115">
                  <c:v>12.121185391183582</c:v>
                </c:pt>
                <c:pt idx="1116">
                  <c:v>8.6797036764327036</c:v>
                </c:pt>
                <c:pt idx="1117">
                  <c:v>4.9897090856768838</c:v>
                </c:pt>
                <c:pt idx="1118">
                  <c:v>-2.4159180944292959</c:v>
                </c:pt>
                <c:pt idx="1119">
                  <c:v>-4.9537543951109484</c:v>
                </c:pt>
                <c:pt idx="1120">
                  <c:v>-7.7777243502116118</c:v>
                </c:pt>
                <c:pt idx="1121">
                  <c:v>-9.0295175233449214</c:v>
                </c:pt>
                <c:pt idx="1122">
                  <c:v>-9.8294120328671095</c:v>
                </c:pt>
                <c:pt idx="1123">
                  <c:v>-11.793962053208149</c:v>
                </c:pt>
                <c:pt idx="1124">
                  <c:v>-22.433499258754097</c:v>
                </c:pt>
                <c:pt idx="1125">
                  <c:v>-21.403940437624183</c:v>
                </c:pt>
                <c:pt idx="1126">
                  <c:v>-21.710003482169761</c:v>
                </c:pt>
                <c:pt idx="1127">
                  <c:v>-19.439137945218949</c:v>
                </c:pt>
                <c:pt idx="1128">
                  <c:v>-21.709007074194382</c:v>
                </c:pt>
                <c:pt idx="1129">
                  <c:v>-20.93400713371652</c:v>
                </c:pt>
                <c:pt idx="1130">
                  <c:v>-22.194095319114613</c:v>
                </c:pt>
                <c:pt idx="1131">
                  <c:v>-21.124316477698088</c:v>
                </c:pt>
                <c:pt idx="1132">
                  <c:v>-15.36249000888265</c:v>
                </c:pt>
                <c:pt idx="1133">
                  <c:v>-39.321251400433916</c:v>
                </c:pt>
                <c:pt idx="1134">
                  <c:v>-46.370318060128682</c:v>
                </c:pt>
                <c:pt idx="1135">
                  <c:v>-50.267400417410478</c:v>
                </c:pt>
                <c:pt idx="1136">
                  <c:v>-50.579164986085345</c:v>
                </c:pt>
                <c:pt idx="1137">
                  <c:v>-50.415178042350739</c:v>
                </c:pt>
                <c:pt idx="1138">
                  <c:v>-52.836039974187884</c:v>
                </c:pt>
                <c:pt idx="1139">
                  <c:v>-53.072871850021187</c:v>
                </c:pt>
                <c:pt idx="1140">
                  <c:v>-52.749612024273951</c:v>
                </c:pt>
                <c:pt idx="1141">
                  <c:v>-42.889816213500445</c:v>
                </c:pt>
                <c:pt idx="1142">
                  <c:v>-43.754833022935564</c:v>
                </c:pt>
                <c:pt idx="1143">
                  <c:v>-40.168611961599602</c:v>
                </c:pt>
                <c:pt idx="1144">
                  <c:v>-46.044578545222642</c:v>
                </c:pt>
                <c:pt idx="1145">
                  <c:v>-46.196449947738429</c:v>
                </c:pt>
                <c:pt idx="1146">
                  <c:v>-45.956273621158388</c:v>
                </c:pt>
                <c:pt idx="1147">
                  <c:v>-46.806812773976496</c:v>
                </c:pt>
                <c:pt idx="1148">
                  <c:v>-46.654112343640207</c:v>
                </c:pt>
                <c:pt idx="1149">
                  <c:v>-48.196428774050247</c:v>
                </c:pt>
                <c:pt idx="1150">
                  <c:v>-52.803225680581058</c:v>
                </c:pt>
                <c:pt idx="1151">
                  <c:v>-54.222169327704009</c:v>
                </c:pt>
                <c:pt idx="1152">
                  <c:v>-54.296302206167411</c:v>
                </c:pt>
                <c:pt idx="1153">
                  <c:v>-54.370435084630813</c:v>
                </c:pt>
                <c:pt idx="1154">
                  <c:v>-64.249187180150969</c:v>
                </c:pt>
                <c:pt idx="1155">
                  <c:v>-58.90443594128071</c:v>
                </c:pt>
                <c:pt idx="1156">
                  <c:v>-59.39991260246218</c:v>
                </c:pt>
                <c:pt idx="1157">
                  <c:v>-60.101668206413216</c:v>
                </c:pt>
                <c:pt idx="1158">
                  <c:v>-61.805408936926291</c:v>
                </c:pt>
                <c:pt idx="1159">
                  <c:v>-43.902404975689009</c:v>
                </c:pt>
                <c:pt idx="1160">
                  <c:v>-38.78898406211465</c:v>
                </c:pt>
                <c:pt idx="1161">
                  <c:v>-35.766241920125331</c:v>
                </c:pt>
                <c:pt idx="1162">
                  <c:v>-36.005184584504008</c:v>
                </c:pt>
                <c:pt idx="1163">
                  <c:v>-38.416340782027163</c:v>
                </c:pt>
                <c:pt idx="1164">
                  <c:v>-44.700400333166385</c:v>
                </c:pt>
                <c:pt idx="1165">
                  <c:v>-43.57625266743478</c:v>
                </c:pt>
                <c:pt idx="1166">
                  <c:v>-50.702944167135044</c:v>
                </c:pt>
                <c:pt idx="1167">
                  <c:v>-52.581594488981423</c:v>
                </c:pt>
                <c:pt idx="1168">
                  <c:v>-52.750647369837445</c:v>
                </c:pt>
                <c:pt idx="1169">
                  <c:v>53.630980135402318</c:v>
                </c:pt>
                <c:pt idx="1170">
                  <c:v>52.458508671198608</c:v>
                </c:pt>
                <c:pt idx="1171">
                  <c:v>48.710956083338388</c:v>
                </c:pt>
                <c:pt idx="1172">
                  <c:v>47.418697108313658</c:v>
                </c:pt>
                <c:pt idx="1173">
                  <c:v>50.586262629013881</c:v>
                </c:pt>
                <c:pt idx="1174">
                  <c:v>44.229644129310927</c:v>
                </c:pt>
                <c:pt idx="1175">
                  <c:v>24.4344335509236</c:v>
                </c:pt>
                <c:pt idx="1176">
                  <c:v>33.202986023373526</c:v>
                </c:pt>
                <c:pt idx="1177">
                  <c:v>31.962136400342711</c:v>
                </c:pt>
                <c:pt idx="1178">
                  <c:v>19.258142578495917</c:v>
                </c:pt>
                <c:pt idx="1179">
                  <c:v>13.166375057912479</c:v>
                </c:pt>
                <c:pt idx="1180">
                  <c:v>16.343703151388453</c:v>
                </c:pt>
                <c:pt idx="1181">
                  <c:v>16.227133017335714</c:v>
                </c:pt>
                <c:pt idx="1182">
                  <c:v>16.884848519626608</c:v>
                </c:pt>
                <c:pt idx="1183">
                  <c:v>16.864576287020697</c:v>
                </c:pt>
                <c:pt idx="1184">
                  <c:v>15.679780174906186</c:v>
                </c:pt>
                <c:pt idx="1185">
                  <c:v>16.146422531056608</c:v>
                </c:pt>
                <c:pt idx="1186">
                  <c:v>17.573803942353589</c:v>
                </c:pt>
                <c:pt idx="1187">
                  <c:v>19.895125010601348</c:v>
                </c:pt>
                <c:pt idx="1188">
                  <c:v>29.015295439502097</c:v>
                </c:pt>
                <c:pt idx="1189">
                  <c:v>25.966843780369729</c:v>
                </c:pt>
                <c:pt idx="1190">
                  <c:v>43.559175195547759</c:v>
                </c:pt>
                <c:pt idx="1191">
                  <c:v>57.245380745462967</c:v>
                </c:pt>
                <c:pt idx="1192">
                  <c:v>56.255173519724302</c:v>
                </c:pt>
                <c:pt idx="1193">
                  <c:v>54.717962179594259</c:v>
                </c:pt>
                <c:pt idx="1194">
                  <c:v>52.06779626823559</c:v>
                </c:pt>
                <c:pt idx="1195">
                  <c:v>51.81075401272556</c:v>
                </c:pt>
                <c:pt idx="1196">
                  <c:v>51.878091622488441</c:v>
                </c:pt>
                <c:pt idx="1197">
                  <c:v>49.1008286693109</c:v>
                </c:pt>
                <c:pt idx="1198">
                  <c:v>43.221574729453295</c:v>
                </c:pt>
                <c:pt idx="1199">
                  <c:v>39.881169741996594</c:v>
                </c:pt>
                <c:pt idx="1200">
                  <c:v>44.531248798553428</c:v>
                </c:pt>
                <c:pt idx="1201">
                  <c:v>74.312992878917541</c:v>
                </c:pt>
                <c:pt idx="1202">
                  <c:v>133.08026525232512</c:v>
                </c:pt>
                <c:pt idx="1203">
                  <c:v>129.44375237564265</c:v>
                </c:pt>
                <c:pt idx="1204">
                  <c:v>128.88931882553308</c:v>
                </c:pt>
                <c:pt idx="1205">
                  <c:v>131.13493699174057</c:v>
                </c:pt>
                <c:pt idx="1206">
                  <c:v>129.49959559753978</c:v>
                </c:pt>
                <c:pt idx="1207">
                  <c:v>148.87094116483547</c:v>
                </c:pt>
                <c:pt idx="1208">
                  <c:v>148.51133847611206</c:v>
                </c:pt>
                <c:pt idx="1209">
                  <c:v>144.51844927835737</c:v>
                </c:pt>
                <c:pt idx="1210">
                  <c:v>190.88326971828673</c:v>
                </c:pt>
                <c:pt idx="1211">
                  <c:v>192.8308145734448</c:v>
                </c:pt>
                <c:pt idx="1212">
                  <c:v>192.2626777514574</c:v>
                </c:pt>
                <c:pt idx="1213">
                  <c:v>192.74761312222259</c:v>
                </c:pt>
                <c:pt idx="1214">
                  <c:v>193.41836015496474</c:v>
                </c:pt>
                <c:pt idx="1215">
                  <c:v>198.65341354990321</c:v>
                </c:pt>
                <c:pt idx="1216">
                  <c:v>195.94074476373439</c:v>
                </c:pt>
                <c:pt idx="1217">
                  <c:v>195.85698762193496</c:v>
                </c:pt>
                <c:pt idx="1218">
                  <c:v>195.68071343389596</c:v>
                </c:pt>
                <c:pt idx="1219">
                  <c:v>194.82860834610193</c:v>
                </c:pt>
                <c:pt idx="1220">
                  <c:v>199.0831255151989</c:v>
                </c:pt>
                <c:pt idx="1221">
                  <c:v>209.42760159253223</c:v>
                </c:pt>
                <c:pt idx="1222">
                  <c:v>205.59948679740498</c:v>
                </c:pt>
                <c:pt idx="1223">
                  <c:v>204.6862657221242</c:v>
                </c:pt>
                <c:pt idx="1224">
                  <c:v>203.55421323682506</c:v>
                </c:pt>
                <c:pt idx="1225">
                  <c:v>205.72046708225253</c:v>
                </c:pt>
                <c:pt idx="1226">
                  <c:v>207.73240541665214</c:v>
                </c:pt>
                <c:pt idx="1227">
                  <c:v>243.67844050306664</c:v>
                </c:pt>
                <c:pt idx="1228">
                  <c:v>219.10830522680749</c:v>
                </c:pt>
                <c:pt idx="1229">
                  <c:v>216.78991347244389</c:v>
                </c:pt>
                <c:pt idx="1230">
                  <c:v>216.35314813829072</c:v>
                </c:pt>
                <c:pt idx="1231">
                  <c:v>220.63566441016803</c:v>
                </c:pt>
                <c:pt idx="1232">
                  <c:v>213.97955222258625</c:v>
                </c:pt>
                <c:pt idx="1233">
                  <c:v>207.63937372058416</c:v>
                </c:pt>
                <c:pt idx="1234">
                  <c:v>206.27226030739473</c:v>
                </c:pt>
                <c:pt idx="1235">
                  <c:v>196.25115786705294</c:v>
                </c:pt>
                <c:pt idx="1236">
                  <c:v>196.05732395511291</c:v>
                </c:pt>
                <c:pt idx="1237">
                  <c:v>194.85517795829486</c:v>
                </c:pt>
                <c:pt idx="1238">
                  <c:v>198.58695155374323</c:v>
                </c:pt>
                <c:pt idx="1239">
                  <c:v>199.77791814280482</c:v>
                </c:pt>
                <c:pt idx="1240">
                  <c:v>202.23237241870694</c:v>
                </c:pt>
                <c:pt idx="1241">
                  <c:v>200.35036612025203</c:v>
                </c:pt>
                <c:pt idx="1242">
                  <c:v>206.59808329451798</c:v>
                </c:pt>
                <c:pt idx="1243">
                  <c:v>205.75576119070448</c:v>
                </c:pt>
                <c:pt idx="1244">
                  <c:v>205.33206647273843</c:v>
                </c:pt>
                <c:pt idx="1245">
                  <c:v>204.32402270392473</c:v>
                </c:pt>
                <c:pt idx="1246">
                  <c:v>201.82722574245491</c:v>
                </c:pt>
                <c:pt idx="1247">
                  <c:v>206.3203253051721</c:v>
                </c:pt>
                <c:pt idx="1248">
                  <c:v>205.71248542044574</c:v>
                </c:pt>
                <c:pt idx="1249">
                  <c:v>210.98509614641961</c:v>
                </c:pt>
                <c:pt idx="1250">
                  <c:v>210.3247904599086</c:v>
                </c:pt>
                <c:pt idx="1251">
                  <c:v>200.33321996428754</c:v>
                </c:pt>
                <c:pt idx="1252">
                  <c:v>194.77366375373151</c:v>
                </c:pt>
                <c:pt idx="1253">
                  <c:v>195.51038200902471</c:v>
                </c:pt>
                <c:pt idx="1254">
                  <c:v>194.96782023214035</c:v>
                </c:pt>
                <c:pt idx="1255">
                  <c:v>201.08334155373444</c:v>
                </c:pt>
                <c:pt idx="1256">
                  <c:v>200.5621164209837</c:v>
                </c:pt>
                <c:pt idx="1257">
                  <c:v>198.21998993508444</c:v>
                </c:pt>
                <c:pt idx="1258">
                  <c:v>199.67662172316781</c:v>
                </c:pt>
                <c:pt idx="1259">
                  <c:v>198.15164917517723</c:v>
                </c:pt>
                <c:pt idx="1260">
                  <c:v>183.65748762501232</c:v>
                </c:pt>
                <c:pt idx="1261">
                  <c:v>181.71848742824176</c:v>
                </c:pt>
                <c:pt idx="1262">
                  <c:v>178.04454254905693</c:v>
                </c:pt>
                <c:pt idx="1263">
                  <c:v>168.67214560728192</c:v>
                </c:pt>
                <c:pt idx="1264">
                  <c:v>168.26853300159343</c:v>
                </c:pt>
                <c:pt idx="1265">
                  <c:v>168.17001323959215</c:v>
                </c:pt>
                <c:pt idx="1266">
                  <c:v>169.07144702642063</c:v>
                </c:pt>
                <c:pt idx="1267">
                  <c:v>172.50289250934017</c:v>
                </c:pt>
                <c:pt idx="1268">
                  <c:v>170.93816977754517</c:v>
                </c:pt>
                <c:pt idx="1269">
                  <c:v>169.53292100054452</c:v>
                </c:pt>
                <c:pt idx="1270">
                  <c:v>167.99287514933982</c:v>
                </c:pt>
                <c:pt idx="1271">
                  <c:v>155.11498754105975</c:v>
                </c:pt>
                <c:pt idx="1272">
                  <c:v>156.01484631084384</c:v>
                </c:pt>
                <c:pt idx="1273">
                  <c:v>155.69075258748552</c:v>
                </c:pt>
                <c:pt idx="1274">
                  <c:v>195.98956161494169</c:v>
                </c:pt>
                <c:pt idx="1275">
                  <c:v>195.77559893406499</c:v>
                </c:pt>
                <c:pt idx="1276">
                  <c:v>194.18877787634494</c:v>
                </c:pt>
                <c:pt idx="1277">
                  <c:v>189.76232595958751</c:v>
                </c:pt>
                <c:pt idx="1278">
                  <c:v>184.43574447019989</c:v>
                </c:pt>
                <c:pt idx="1279">
                  <c:v>177.07054709953655</c:v>
                </c:pt>
                <c:pt idx="1280">
                  <c:v>153.90632950919041</c:v>
                </c:pt>
                <c:pt idx="1281">
                  <c:v>153.95071023359191</c:v>
                </c:pt>
                <c:pt idx="1282">
                  <c:v>153.84689778054718</c:v>
                </c:pt>
                <c:pt idx="1283">
                  <c:v>154.01342438438098</c:v>
                </c:pt>
                <c:pt idx="1284">
                  <c:v>155.29494214564502</c:v>
                </c:pt>
                <c:pt idx="1285">
                  <c:v>135.65636448423103</c:v>
                </c:pt>
                <c:pt idx="1286">
                  <c:v>138.70730869834088</c:v>
                </c:pt>
                <c:pt idx="1287">
                  <c:v>141.81828563896667</c:v>
                </c:pt>
                <c:pt idx="1288">
                  <c:v>141.34537688854286</c:v>
                </c:pt>
                <c:pt idx="1289">
                  <c:v>140.47725602977823</c:v>
                </c:pt>
                <c:pt idx="1290">
                  <c:v>139.19700739461337</c:v>
                </c:pt>
                <c:pt idx="1291">
                  <c:v>138.77924494790847</c:v>
                </c:pt>
                <c:pt idx="1292">
                  <c:v>137.51991164856588</c:v>
                </c:pt>
                <c:pt idx="1293">
                  <c:v>140.50308673115154</c:v>
                </c:pt>
                <c:pt idx="1294">
                  <c:v>138.79360981965092</c:v>
                </c:pt>
                <c:pt idx="1295">
                  <c:v>140.08413290815031</c:v>
                </c:pt>
                <c:pt idx="1296">
                  <c:v>145.39395900432353</c:v>
                </c:pt>
                <c:pt idx="1297">
                  <c:v>141.72605730169153</c:v>
                </c:pt>
                <c:pt idx="1298">
                  <c:v>140.68111312025886</c:v>
                </c:pt>
                <c:pt idx="1299">
                  <c:v>134.34248624243506</c:v>
                </c:pt>
                <c:pt idx="1300">
                  <c:v>128.68276342482753</c:v>
                </c:pt>
                <c:pt idx="1301">
                  <c:v>116.78096071082376</c:v>
                </c:pt>
                <c:pt idx="1302">
                  <c:v>115.56311597215378</c:v>
                </c:pt>
                <c:pt idx="1303">
                  <c:v>115.06162543055243</c:v>
                </c:pt>
                <c:pt idx="1304">
                  <c:v>118.95141194420064</c:v>
                </c:pt>
                <c:pt idx="1305">
                  <c:v>114.36831480191198</c:v>
                </c:pt>
                <c:pt idx="1306">
                  <c:v>112.54021468562911</c:v>
                </c:pt>
                <c:pt idx="1307">
                  <c:v>111.35409981789532</c:v>
                </c:pt>
                <c:pt idx="1308">
                  <c:v>109.2600539000458</c:v>
                </c:pt>
                <c:pt idx="1309">
                  <c:v>108.15157531113564</c:v>
                </c:pt>
                <c:pt idx="1310">
                  <c:v>106.13763667301355</c:v>
                </c:pt>
                <c:pt idx="1311">
                  <c:v>103.65845567943538</c:v>
                </c:pt>
                <c:pt idx="1312">
                  <c:v>99.86606439202987</c:v>
                </c:pt>
                <c:pt idx="1313">
                  <c:v>84.135027032464436</c:v>
                </c:pt>
                <c:pt idx="1314">
                  <c:v>80.078629809013762</c:v>
                </c:pt>
                <c:pt idx="1315">
                  <c:v>79.22721178625099</c:v>
                </c:pt>
                <c:pt idx="1316">
                  <c:v>75.991211698528744</c:v>
                </c:pt>
                <c:pt idx="1317">
                  <c:v>78.575459655346464</c:v>
                </c:pt>
                <c:pt idx="1318">
                  <c:v>79.883255899486244</c:v>
                </c:pt>
                <c:pt idx="1319">
                  <c:v>75.85471908795509</c:v>
                </c:pt>
                <c:pt idx="1320">
                  <c:v>74.263172330975138</c:v>
                </c:pt>
                <c:pt idx="1321">
                  <c:v>72.315150956626312</c:v>
                </c:pt>
                <c:pt idx="1322">
                  <c:v>70.323096764876482</c:v>
                </c:pt>
                <c:pt idx="1323">
                  <c:v>85.949716775111114</c:v>
                </c:pt>
                <c:pt idx="1324">
                  <c:v>82.689357570422786</c:v>
                </c:pt>
                <c:pt idx="1325">
                  <c:v>75.85514249283905</c:v>
                </c:pt>
                <c:pt idx="1326">
                  <c:v>76.838591162286775</c:v>
                </c:pt>
                <c:pt idx="1327">
                  <c:v>73.355170560481156</c:v>
                </c:pt>
                <c:pt idx="1328">
                  <c:v>68.748724026585876</c:v>
                </c:pt>
                <c:pt idx="1329">
                  <c:v>62.021673169087634</c:v>
                </c:pt>
                <c:pt idx="1330">
                  <c:v>59.058770809603089</c:v>
                </c:pt>
                <c:pt idx="1331">
                  <c:v>62.03170734096642</c:v>
                </c:pt>
                <c:pt idx="1332">
                  <c:v>57.290590237426507</c:v>
                </c:pt>
                <c:pt idx="1333">
                  <c:v>56.659867628204907</c:v>
                </c:pt>
                <c:pt idx="1334">
                  <c:v>56.362314814379133</c:v>
                </c:pt>
                <c:pt idx="1335">
                  <c:v>58.061960120731094</c:v>
                </c:pt>
                <c:pt idx="1336">
                  <c:v>57.088377362735784</c:v>
                </c:pt>
                <c:pt idx="1337">
                  <c:v>55.940126906226467</c:v>
                </c:pt>
                <c:pt idx="1338">
                  <c:v>55.895505238019531</c:v>
                </c:pt>
                <c:pt idx="1339">
                  <c:v>59.141674695266424</c:v>
                </c:pt>
                <c:pt idx="1340">
                  <c:v>64.19381968383459</c:v>
                </c:pt>
                <c:pt idx="1341">
                  <c:v>63.728708273909383</c:v>
                </c:pt>
                <c:pt idx="1342">
                  <c:v>63.095861292935979</c:v>
                </c:pt>
                <c:pt idx="1343">
                  <c:v>62.766819011392407</c:v>
                </c:pt>
                <c:pt idx="1344">
                  <c:v>62.437776729848835</c:v>
                </c:pt>
                <c:pt idx="1345">
                  <c:v>54.005812484711143</c:v>
                </c:pt>
                <c:pt idx="1346">
                  <c:v>47.339068883412295</c:v>
                </c:pt>
                <c:pt idx="1347">
                  <c:v>47.187901048756011</c:v>
                </c:pt>
                <c:pt idx="1348">
                  <c:v>54.565033319069151</c:v>
                </c:pt>
                <c:pt idx="1349">
                  <c:v>46.345429956032007</c:v>
                </c:pt>
                <c:pt idx="1350">
                  <c:v>46.399797359226326</c:v>
                </c:pt>
                <c:pt idx="1351">
                  <c:v>44.997891582305179</c:v>
                </c:pt>
                <c:pt idx="1352">
                  <c:v>39.560826146473815</c:v>
                </c:pt>
                <c:pt idx="1353">
                  <c:v>40.663294901256968</c:v>
                </c:pt>
                <c:pt idx="1354">
                  <c:v>34.995898662518826</c:v>
                </c:pt>
                <c:pt idx="1355">
                  <c:v>33.702384175677039</c:v>
                </c:pt>
                <c:pt idx="1356">
                  <c:v>22.534327261003334</c:v>
                </c:pt>
                <c:pt idx="1357">
                  <c:v>37.008221478045733</c:v>
                </c:pt>
                <c:pt idx="1358">
                  <c:v>43.087375111441752</c:v>
                </c:pt>
                <c:pt idx="1359">
                  <c:v>40.589819976658823</c:v>
                </c:pt>
                <c:pt idx="1360">
                  <c:v>40.092264841875895</c:v>
                </c:pt>
                <c:pt idx="1361">
                  <c:v>39.150420647785765</c:v>
                </c:pt>
                <c:pt idx="1362">
                  <c:v>38.163938894971864</c:v>
                </c:pt>
                <c:pt idx="1363">
                  <c:v>34.483427705708046</c:v>
                </c:pt>
                <c:pt idx="1364">
                  <c:v>23.871749097029046</c:v>
                </c:pt>
                <c:pt idx="1365">
                  <c:v>24.729525403795662</c:v>
                </c:pt>
                <c:pt idx="1366">
                  <c:v>19.471538822402707</c:v>
                </c:pt>
                <c:pt idx="1367">
                  <c:v>127.53246512589615</c:v>
                </c:pt>
                <c:pt idx="1368">
                  <c:v>128.75413192629429</c:v>
                </c:pt>
                <c:pt idx="1369">
                  <c:v>128.70669924743137</c:v>
                </c:pt>
                <c:pt idx="1370">
                  <c:v>130.87940186238916</c:v>
                </c:pt>
                <c:pt idx="1371">
                  <c:v>106.99368018519321</c:v>
                </c:pt>
                <c:pt idx="1372">
                  <c:v>106.00436561213746</c:v>
                </c:pt>
                <c:pt idx="1373">
                  <c:v>99.068354331088074</c:v>
                </c:pt>
                <c:pt idx="1374">
                  <c:v>92.677021109883924</c:v>
                </c:pt>
                <c:pt idx="1375">
                  <c:v>138.33600176948949</c:v>
                </c:pt>
                <c:pt idx="1376">
                  <c:v>169.7718252193165</c:v>
                </c:pt>
                <c:pt idx="1377">
                  <c:v>171.30299522583138</c:v>
                </c:pt>
                <c:pt idx="1378">
                  <c:v>169.04909093897754</c:v>
                </c:pt>
                <c:pt idx="1379">
                  <c:v>171.84397318390339</c:v>
                </c:pt>
                <c:pt idx="1380">
                  <c:v>173.70077448890058</c:v>
                </c:pt>
                <c:pt idx="1381">
                  <c:v>201.52960415393844</c:v>
                </c:pt>
                <c:pt idx="1382">
                  <c:v>201.31725874243079</c:v>
                </c:pt>
                <c:pt idx="1383">
                  <c:v>202.08939269928686</c:v>
                </c:pt>
                <c:pt idx="1384">
                  <c:v>211.81325388657319</c:v>
                </c:pt>
                <c:pt idx="1385">
                  <c:v>211.33856770591711</c:v>
                </c:pt>
                <c:pt idx="1386">
                  <c:v>211.11157806481503</c:v>
                </c:pt>
                <c:pt idx="1387">
                  <c:v>189.29746546529339</c:v>
                </c:pt>
                <c:pt idx="1388">
                  <c:v>189.04840057422078</c:v>
                </c:pt>
                <c:pt idx="1389">
                  <c:v>191.56663601256878</c:v>
                </c:pt>
                <c:pt idx="1390">
                  <c:v>185.64697633079194</c:v>
                </c:pt>
                <c:pt idx="1391">
                  <c:v>187.7982464298573</c:v>
                </c:pt>
                <c:pt idx="1392">
                  <c:v>184.33084931736511</c:v>
                </c:pt>
                <c:pt idx="1393">
                  <c:v>176.76636642778547</c:v>
                </c:pt>
                <c:pt idx="1394">
                  <c:v>176.76636763559154</c:v>
                </c:pt>
                <c:pt idx="1395">
                  <c:v>144.014126148884</c:v>
                </c:pt>
                <c:pt idx="1396">
                  <c:v>143.80224841861198</c:v>
                </c:pt>
                <c:pt idx="1397">
                  <c:v>143.49598218649584</c:v>
                </c:pt>
                <c:pt idx="1398">
                  <c:v>148.09770372171064</c:v>
                </c:pt>
                <c:pt idx="1399">
                  <c:v>141.14812304764158</c:v>
                </c:pt>
                <c:pt idx="1400">
                  <c:v>136.07199349152356</c:v>
                </c:pt>
                <c:pt idx="1401">
                  <c:v>133.99586393540554</c:v>
                </c:pt>
                <c:pt idx="1402">
                  <c:v>133.72055928709642</c:v>
                </c:pt>
                <c:pt idx="1403">
                  <c:v>135.84720852520647</c:v>
                </c:pt>
                <c:pt idx="1404">
                  <c:v>129.46193701658709</c:v>
                </c:pt>
                <c:pt idx="1405">
                  <c:v>124.39765313611454</c:v>
                </c:pt>
                <c:pt idx="1406">
                  <c:v>120.6743087033976</c:v>
                </c:pt>
                <c:pt idx="1407">
                  <c:v>104.36395953553736</c:v>
                </c:pt>
                <c:pt idx="1408">
                  <c:v>60.879348776011348</c:v>
                </c:pt>
                <c:pt idx="1409">
                  <c:v>53.45014088779547</c:v>
                </c:pt>
                <c:pt idx="1410">
                  <c:v>39.756903897500081</c:v>
                </c:pt>
                <c:pt idx="1411">
                  <c:v>39.33773172554136</c:v>
                </c:pt>
                <c:pt idx="1412">
                  <c:v>17.87266571803471</c:v>
                </c:pt>
                <c:pt idx="1413">
                  <c:v>15.549564503429728</c:v>
                </c:pt>
                <c:pt idx="1414">
                  <c:v>-2.1613904934146397</c:v>
                </c:pt>
                <c:pt idx="1415">
                  <c:v>-0.79562165033233967</c:v>
                </c:pt>
                <c:pt idx="1416">
                  <c:v>-4.8927837736343331</c:v>
                </c:pt>
                <c:pt idx="1417">
                  <c:v>7.0795889262152905</c:v>
                </c:pt>
                <c:pt idx="1418">
                  <c:v>9.0783349436215985</c:v>
                </c:pt>
                <c:pt idx="1419">
                  <c:v>12.035145526396615</c:v>
                </c:pt>
                <c:pt idx="1420">
                  <c:v>4.2017360057979083</c:v>
                </c:pt>
                <c:pt idx="1421">
                  <c:v>5.0779358480951498</c:v>
                </c:pt>
                <c:pt idx="1422">
                  <c:v>5.0355555308824211</c:v>
                </c:pt>
                <c:pt idx="1423">
                  <c:v>-3.0417980442438886</c:v>
                </c:pt>
                <c:pt idx="1424">
                  <c:v>-12.139486578960438</c:v>
                </c:pt>
                <c:pt idx="1425">
                  <c:v>1.604032520231895</c:v>
                </c:pt>
                <c:pt idx="1426">
                  <c:v>1.3198828094870576</c:v>
                </c:pt>
                <c:pt idx="1427">
                  <c:v>3.1599416868916101</c:v>
                </c:pt>
                <c:pt idx="1428">
                  <c:v>5.6429616268616201E-7</c:v>
                </c:pt>
              </c:numCache>
            </c:numRef>
          </c:yVal>
        </c:ser>
        <c:ser>
          <c:idx val="1"/>
          <c:order val="1"/>
          <c:tx>
            <c:v>Upper</c:v>
          </c:tx>
          <c:marker>
            <c:symbol val="none"/>
          </c:marker>
          <c:xVal>
            <c:numRef>
              <c:f>CURE!$AC$4:$AC$5326</c:f>
              <c:numCache>
                <c:formatCode>0.000</c:formatCode>
                <c:ptCount val="5323"/>
                <c:pt idx="0">
                  <c:v>2.6313925485196201E-3</c:v>
                </c:pt>
                <c:pt idx="1">
                  <c:v>2.6313925485196201E-3</c:v>
                </c:pt>
                <c:pt idx="2">
                  <c:v>2.6313925485196201E-3</c:v>
                </c:pt>
                <c:pt idx="3">
                  <c:v>2.7447230485904517E-3</c:v>
                </c:pt>
                <c:pt idx="4">
                  <c:v>2.7447230485904517E-3</c:v>
                </c:pt>
                <c:pt idx="5">
                  <c:v>2.7447230485904517E-3</c:v>
                </c:pt>
                <c:pt idx="6">
                  <c:v>2.8261793455163619E-3</c:v>
                </c:pt>
                <c:pt idx="7">
                  <c:v>4.2428105964017566E-3</c:v>
                </c:pt>
                <c:pt idx="8">
                  <c:v>4.5969684091231051E-3</c:v>
                </c:pt>
                <c:pt idx="9">
                  <c:v>4.5969684091231051E-3</c:v>
                </c:pt>
                <c:pt idx="10">
                  <c:v>4.7669641592293531E-3</c:v>
                </c:pt>
                <c:pt idx="11">
                  <c:v>5.1211219719507015E-3</c:v>
                </c:pt>
                <c:pt idx="12">
                  <c:v>5.6948576285592864E-3</c:v>
                </c:pt>
                <c:pt idx="13">
                  <c:v>6.810454738631534E-3</c:v>
                </c:pt>
                <c:pt idx="14">
                  <c:v>6.810454738631534E-3</c:v>
                </c:pt>
                <c:pt idx="15">
                  <c:v>6.810454738631534E-3</c:v>
                </c:pt>
                <c:pt idx="16">
                  <c:v>6.9344099730840056E-3</c:v>
                </c:pt>
                <c:pt idx="17">
                  <c:v>6.9344099730840056E-3</c:v>
                </c:pt>
                <c:pt idx="18">
                  <c:v>8.3014591301884127E-3</c:v>
                </c:pt>
                <c:pt idx="19">
                  <c:v>8.3829154271143243E-3</c:v>
                </c:pt>
                <c:pt idx="20">
                  <c:v>8.3829154271143243E-3</c:v>
                </c:pt>
                <c:pt idx="21">
                  <c:v>8.3829154271143243E-3</c:v>
                </c:pt>
                <c:pt idx="22">
                  <c:v>8.3829154271143243E-3</c:v>
                </c:pt>
                <c:pt idx="23">
                  <c:v>8.3829154271143243E-3</c:v>
                </c:pt>
                <c:pt idx="24">
                  <c:v>8.4077064740048172E-3</c:v>
                </c:pt>
                <c:pt idx="25">
                  <c:v>8.4537469896585928E-3</c:v>
                </c:pt>
                <c:pt idx="26">
                  <c:v>8.4537469896585928E-3</c:v>
                </c:pt>
                <c:pt idx="27">
                  <c:v>8.4537469896585928E-3</c:v>
                </c:pt>
                <c:pt idx="28">
                  <c:v>8.4537469896585928E-3</c:v>
                </c:pt>
                <c:pt idx="29">
                  <c:v>9.1337299900835812E-3</c:v>
                </c:pt>
                <c:pt idx="30">
                  <c:v>9.1337299900835812E-3</c:v>
                </c:pt>
                <c:pt idx="31">
                  <c:v>9.7570477404731563E-3</c:v>
                </c:pt>
                <c:pt idx="32">
                  <c:v>9.7570477404731563E-3</c:v>
                </c:pt>
                <c:pt idx="33">
                  <c:v>9.7570477404731563E-3</c:v>
                </c:pt>
                <c:pt idx="34">
                  <c:v>1.0518487037824055E-2</c:v>
                </c:pt>
                <c:pt idx="35">
                  <c:v>1.1056806913160504E-2</c:v>
                </c:pt>
                <c:pt idx="36">
                  <c:v>1.1155971100722481E-2</c:v>
                </c:pt>
                <c:pt idx="37">
                  <c:v>1.1269301600793313E-2</c:v>
                </c:pt>
                <c:pt idx="38">
                  <c:v>1.1269301600793313E-2</c:v>
                </c:pt>
                <c:pt idx="39">
                  <c:v>1.1393256835245787E-2</c:v>
                </c:pt>
                <c:pt idx="40">
                  <c:v>1.1393256835245787E-2</c:v>
                </c:pt>
                <c:pt idx="41">
                  <c:v>1.1393256835245787E-2</c:v>
                </c:pt>
                <c:pt idx="42">
                  <c:v>1.1499504179062191E-2</c:v>
                </c:pt>
                <c:pt idx="43">
                  <c:v>1.1499504179062191E-2</c:v>
                </c:pt>
                <c:pt idx="44">
                  <c:v>1.2044907210653068E-2</c:v>
                </c:pt>
                <c:pt idx="45">
                  <c:v>1.2044907210653068E-2</c:v>
                </c:pt>
                <c:pt idx="46">
                  <c:v>1.2090947726306841E-2</c:v>
                </c:pt>
                <c:pt idx="47">
                  <c:v>1.2090947726306841E-2</c:v>
                </c:pt>
                <c:pt idx="48">
                  <c:v>1.2349482929593425E-2</c:v>
                </c:pt>
                <c:pt idx="49">
                  <c:v>1.2399065023374416E-2</c:v>
                </c:pt>
                <c:pt idx="50">
                  <c:v>1.2399065023374416E-2</c:v>
                </c:pt>
                <c:pt idx="51">
                  <c:v>1.259385182037116E-2</c:v>
                </c:pt>
                <c:pt idx="52">
                  <c:v>1.259385182037116E-2</c:v>
                </c:pt>
                <c:pt idx="53">
                  <c:v>1.311446380507154E-2</c:v>
                </c:pt>
                <c:pt idx="54">
                  <c:v>1.311446380507154E-2</c:v>
                </c:pt>
                <c:pt idx="55">
                  <c:v>1.311446380507154E-2</c:v>
                </c:pt>
                <c:pt idx="56">
                  <c:v>1.311446380507154E-2</c:v>
                </c:pt>
                <c:pt idx="57">
                  <c:v>1.3681116305425697E-2</c:v>
                </c:pt>
                <c:pt idx="58">
                  <c:v>1.3681116305425697E-2</c:v>
                </c:pt>
                <c:pt idx="59">
                  <c:v>1.3681116305425697E-2</c:v>
                </c:pt>
                <c:pt idx="60">
                  <c:v>1.3681116305425697E-2</c:v>
                </c:pt>
                <c:pt idx="61">
                  <c:v>1.3681116305425697E-2</c:v>
                </c:pt>
                <c:pt idx="62">
                  <c:v>1.3681116305425697E-2</c:v>
                </c:pt>
                <c:pt idx="63">
                  <c:v>1.3840487321150305E-2</c:v>
                </c:pt>
                <c:pt idx="64">
                  <c:v>1.4297350899560841E-2</c:v>
                </c:pt>
                <c:pt idx="65">
                  <c:v>1.4297350899560841E-2</c:v>
                </c:pt>
                <c:pt idx="66">
                  <c:v>1.4297350899560841E-2</c:v>
                </c:pt>
                <c:pt idx="67">
                  <c:v>1.4442555602776595E-2</c:v>
                </c:pt>
                <c:pt idx="68">
                  <c:v>1.4453180337158238E-2</c:v>
                </c:pt>
                <c:pt idx="69">
                  <c:v>1.4453180337158238E-2</c:v>
                </c:pt>
                <c:pt idx="70">
                  <c:v>1.4453180337158238E-2</c:v>
                </c:pt>
                <c:pt idx="71">
                  <c:v>1.4453180337158238E-2</c:v>
                </c:pt>
                <c:pt idx="72">
                  <c:v>1.4453180337158238E-2</c:v>
                </c:pt>
                <c:pt idx="73">
                  <c:v>1.4453180337158238E-2</c:v>
                </c:pt>
                <c:pt idx="74">
                  <c:v>1.4453180337158238E-2</c:v>
                </c:pt>
                <c:pt idx="75">
                  <c:v>1.4580677149737924E-2</c:v>
                </c:pt>
                <c:pt idx="76">
                  <c:v>1.4580677149737924E-2</c:v>
                </c:pt>
                <c:pt idx="77">
                  <c:v>1.4580677149737924E-2</c:v>
                </c:pt>
                <c:pt idx="78">
                  <c:v>1.4580677149737924E-2</c:v>
                </c:pt>
                <c:pt idx="79">
                  <c:v>1.4580677149737924E-2</c:v>
                </c:pt>
                <c:pt idx="80">
                  <c:v>1.4580677149737924E-2</c:v>
                </c:pt>
                <c:pt idx="81">
                  <c:v>1.4580677149737924E-2</c:v>
                </c:pt>
                <c:pt idx="82">
                  <c:v>1.4591301884119563E-2</c:v>
                </c:pt>
                <c:pt idx="83">
                  <c:v>1.4736506587335317E-2</c:v>
                </c:pt>
                <c:pt idx="84">
                  <c:v>1.4839212353024506E-2</c:v>
                </c:pt>
                <c:pt idx="85">
                  <c:v>1.4839212353024506E-2</c:v>
                </c:pt>
                <c:pt idx="86">
                  <c:v>1.4927751806204844E-2</c:v>
                </c:pt>
                <c:pt idx="87">
                  <c:v>1.5041082306275676E-2</c:v>
                </c:pt>
                <c:pt idx="88">
                  <c:v>1.5041082306275676E-2</c:v>
                </c:pt>
                <c:pt idx="89">
                  <c:v>1.5041082306275676E-2</c:v>
                </c:pt>
                <c:pt idx="90">
                  <c:v>1.5041082306275676E-2</c:v>
                </c:pt>
                <c:pt idx="91">
                  <c:v>1.5983142088114462E-2</c:v>
                </c:pt>
                <c:pt idx="92">
                  <c:v>1.5983142088114462E-2</c:v>
                </c:pt>
                <c:pt idx="93">
                  <c:v>1.5983142088114462E-2</c:v>
                </c:pt>
                <c:pt idx="94">
                  <c:v>1.6015016291259385E-2</c:v>
                </c:pt>
                <c:pt idx="95">
                  <c:v>1.6015016291259385E-2</c:v>
                </c:pt>
                <c:pt idx="96">
                  <c:v>1.6365632525853522E-2</c:v>
                </c:pt>
                <c:pt idx="97">
                  <c:v>1.6365632525853522E-2</c:v>
                </c:pt>
                <c:pt idx="98">
                  <c:v>1.6365632525853522E-2</c:v>
                </c:pt>
                <c:pt idx="99">
                  <c:v>1.6673749822921094E-2</c:v>
                </c:pt>
                <c:pt idx="100">
                  <c:v>1.794163479246352E-2</c:v>
                </c:pt>
                <c:pt idx="101">
                  <c:v>1.794163479246352E-2</c:v>
                </c:pt>
                <c:pt idx="102">
                  <c:v>1.794163479246352E-2</c:v>
                </c:pt>
                <c:pt idx="103">
                  <c:v>1.794163479246352E-2</c:v>
                </c:pt>
                <c:pt idx="104">
                  <c:v>1.795934268309959E-2</c:v>
                </c:pt>
                <c:pt idx="105">
                  <c:v>1.818954526136847E-2</c:v>
                </c:pt>
                <c:pt idx="106">
                  <c:v>1.818954526136847E-2</c:v>
                </c:pt>
                <c:pt idx="107">
                  <c:v>1.818954526136847E-2</c:v>
                </c:pt>
                <c:pt idx="108">
                  <c:v>1.8515370449072109E-2</c:v>
                </c:pt>
                <c:pt idx="109">
                  <c:v>1.8515370449072109E-2</c:v>
                </c:pt>
                <c:pt idx="110">
                  <c:v>1.8515370449072109E-2</c:v>
                </c:pt>
                <c:pt idx="111">
                  <c:v>1.8515370449072109E-2</c:v>
                </c:pt>
                <c:pt idx="112">
                  <c:v>1.8515370449072109E-2</c:v>
                </c:pt>
                <c:pt idx="113">
                  <c:v>1.8515370449072109E-2</c:v>
                </c:pt>
                <c:pt idx="114">
                  <c:v>1.8515370449072109E-2</c:v>
                </c:pt>
                <c:pt idx="115">
                  <c:v>1.8515370449072109E-2</c:v>
                </c:pt>
                <c:pt idx="116">
                  <c:v>1.8515370449072109E-2</c:v>
                </c:pt>
                <c:pt idx="117">
                  <c:v>1.8515370449072109E-2</c:v>
                </c:pt>
                <c:pt idx="118">
                  <c:v>1.8515370449072109E-2</c:v>
                </c:pt>
                <c:pt idx="119">
                  <c:v>1.8515370449072109E-2</c:v>
                </c:pt>
                <c:pt idx="120">
                  <c:v>1.8515370449072109E-2</c:v>
                </c:pt>
                <c:pt idx="121">
                  <c:v>1.8515370449072109E-2</c:v>
                </c:pt>
                <c:pt idx="122">
                  <c:v>1.8550786230344243E-2</c:v>
                </c:pt>
                <c:pt idx="123">
                  <c:v>1.8568494120980307E-2</c:v>
                </c:pt>
                <c:pt idx="124">
                  <c:v>1.8568494120980307E-2</c:v>
                </c:pt>
                <c:pt idx="125">
                  <c:v>1.8646408839779006E-2</c:v>
                </c:pt>
                <c:pt idx="126">
                  <c:v>1.8646408839779006E-2</c:v>
                </c:pt>
                <c:pt idx="127">
                  <c:v>1.8646408839779006E-2</c:v>
                </c:pt>
                <c:pt idx="128">
                  <c:v>1.8646408839779006E-2</c:v>
                </c:pt>
                <c:pt idx="129">
                  <c:v>1.8646408839779006E-2</c:v>
                </c:pt>
                <c:pt idx="130">
                  <c:v>1.8646408839779006E-2</c:v>
                </c:pt>
                <c:pt idx="131">
                  <c:v>1.8646408839779006E-2</c:v>
                </c:pt>
                <c:pt idx="132">
                  <c:v>1.8646408839779006E-2</c:v>
                </c:pt>
                <c:pt idx="133">
                  <c:v>1.8646408839779006E-2</c:v>
                </c:pt>
                <c:pt idx="134">
                  <c:v>1.8646408839779006E-2</c:v>
                </c:pt>
                <c:pt idx="135">
                  <c:v>1.8667658308542286E-2</c:v>
                </c:pt>
                <c:pt idx="136">
                  <c:v>1.8706615667941635E-2</c:v>
                </c:pt>
                <c:pt idx="137">
                  <c:v>1.8706615667941635E-2</c:v>
                </c:pt>
                <c:pt idx="138">
                  <c:v>1.8706615667941635E-2</c:v>
                </c:pt>
                <c:pt idx="139">
                  <c:v>1.8706615667941635E-2</c:v>
                </c:pt>
                <c:pt idx="140">
                  <c:v>1.8706615667941635E-2</c:v>
                </c:pt>
                <c:pt idx="141">
                  <c:v>1.8706615667941635E-2</c:v>
                </c:pt>
                <c:pt idx="142">
                  <c:v>1.9000566652500352E-2</c:v>
                </c:pt>
                <c:pt idx="143">
                  <c:v>1.9000566652500352E-2</c:v>
                </c:pt>
                <c:pt idx="144">
                  <c:v>1.9000566652500352E-2</c:v>
                </c:pt>
                <c:pt idx="145">
                  <c:v>1.9000566652500352E-2</c:v>
                </c:pt>
                <c:pt idx="146">
                  <c:v>1.9000566652500352E-2</c:v>
                </c:pt>
                <c:pt idx="147">
                  <c:v>1.9000566652500352E-2</c:v>
                </c:pt>
                <c:pt idx="148">
                  <c:v>1.9000566652500352E-2</c:v>
                </c:pt>
                <c:pt idx="149">
                  <c:v>1.9085564527553479E-2</c:v>
                </c:pt>
                <c:pt idx="150">
                  <c:v>1.9085564527553479E-2</c:v>
                </c:pt>
                <c:pt idx="151">
                  <c:v>1.9085564527553479E-2</c:v>
                </c:pt>
                <c:pt idx="152">
                  <c:v>1.9085564527553479E-2</c:v>
                </c:pt>
                <c:pt idx="153">
                  <c:v>1.9085564527553479E-2</c:v>
                </c:pt>
                <c:pt idx="154">
                  <c:v>1.9085564527553479E-2</c:v>
                </c:pt>
                <c:pt idx="155">
                  <c:v>1.9085564527553479E-2</c:v>
                </c:pt>
                <c:pt idx="156">
                  <c:v>1.9085564527553479E-2</c:v>
                </c:pt>
                <c:pt idx="157">
                  <c:v>1.9255560277659726E-2</c:v>
                </c:pt>
                <c:pt idx="158">
                  <c:v>1.9255560277659726E-2</c:v>
                </c:pt>
                <c:pt idx="159">
                  <c:v>1.9740756481087973E-2</c:v>
                </c:pt>
                <c:pt idx="160">
                  <c:v>1.9740756481087973E-2</c:v>
                </c:pt>
                <c:pt idx="161">
                  <c:v>1.9740756481087973E-2</c:v>
                </c:pt>
                <c:pt idx="162">
                  <c:v>1.9740756481087973E-2</c:v>
                </c:pt>
                <c:pt idx="163">
                  <c:v>1.9740756481087973E-2</c:v>
                </c:pt>
                <c:pt idx="164">
                  <c:v>1.9740756481087973E-2</c:v>
                </c:pt>
                <c:pt idx="165">
                  <c:v>1.9740756481087973E-2</c:v>
                </c:pt>
                <c:pt idx="166">
                  <c:v>1.9868253293667655E-2</c:v>
                </c:pt>
                <c:pt idx="167">
                  <c:v>1.9868253293667655E-2</c:v>
                </c:pt>
                <c:pt idx="168">
                  <c:v>1.9868253293667655E-2</c:v>
                </c:pt>
                <c:pt idx="169">
                  <c:v>1.9970959059356849E-2</c:v>
                </c:pt>
                <c:pt idx="170">
                  <c:v>2.018699532511687E-2</c:v>
                </c:pt>
                <c:pt idx="171">
                  <c:v>2.018699532511687E-2</c:v>
                </c:pt>
                <c:pt idx="172">
                  <c:v>2.018699532511687E-2</c:v>
                </c:pt>
                <c:pt idx="173">
                  <c:v>2.018699532511687E-2</c:v>
                </c:pt>
                <c:pt idx="174">
                  <c:v>2.018699532511687E-2</c:v>
                </c:pt>
                <c:pt idx="175">
                  <c:v>2.018699532511687E-2</c:v>
                </c:pt>
                <c:pt idx="176">
                  <c:v>2.0505737356566085E-2</c:v>
                </c:pt>
                <c:pt idx="177">
                  <c:v>2.0505737356566085E-2</c:v>
                </c:pt>
                <c:pt idx="178">
                  <c:v>2.0505737356566085E-2</c:v>
                </c:pt>
                <c:pt idx="179">
                  <c:v>2.0505737356566085E-2</c:v>
                </c:pt>
                <c:pt idx="180">
                  <c:v>2.0682816262926763E-2</c:v>
                </c:pt>
                <c:pt idx="181">
                  <c:v>2.0824479388015297E-2</c:v>
                </c:pt>
                <c:pt idx="182">
                  <c:v>2.1083014591301883E-2</c:v>
                </c:pt>
                <c:pt idx="183">
                  <c:v>2.1274259810171413E-2</c:v>
                </c:pt>
                <c:pt idx="184">
                  <c:v>2.1500920810313073E-2</c:v>
                </c:pt>
                <c:pt idx="185">
                  <c:v>2.1500920810313073E-2</c:v>
                </c:pt>
                <c:pt idx="186">
                  <c:v>2.1500920810313073E-2</c:v>
                </c:pt>
                <c:pt idx="187">
                  <c:v>2.1500920810313073E-2</c:v>
                </c:pt>
                <c:pt idx="188">
                  <c:v>2.1554044482221278E-2</c:v>
                </c:pt>
                <c:pt idx="189">
                  <c:v>2.1571752372857349E-2</c:v>
                </c:pt>
                <c:pt idx="190">
                  <c:v>2.1571752372857349E-2</c:v>
                </c:pt>
                <c:pt idx="191">
                  <c:v>2.1777163904235727E-2</c:v>
                </c:pt>
                <c:pt idx="192">
                  <c:v>2.1777163904235727E-2</c:v>
                </c:pt>
                <c:pt idx="193">
                  <c:v>2.1777163904235727E-2</c:v>
                </c:pt>
                <c:pt idx="194">
                  <c:v>2.1801954951126221E-2</c:v>
                </c:pt>
                <c:pt idx="195">
                  <c:v>2.1801954951126221E-2</c:v>
                </c:pt>
                <c:pt idx="196">
                  <c:v>2.1801954951126221E-2</c:v>
                </c:pt>
                <c:pt idx="197">
                  <c:v>2.1932993341833122E-2</c:v>
                </c:pt>
                <c:pt idx="198">
                  <c:v>2.1932993341833122E-2</c:v>
                </c:pt>
                <c:pt idx="199">
                  <c:v>2.1932993341833122E-2</c:v>
                </c:pt>
                <c:pt idx="200">
                  <c:v>2.1932993341833122E-2</c:v>
                </c:pt>
                <c:pt idx="201">
                  <c:v>2.1932993341833122E-2</c:v>
                </c:pt>
                <c:pt idx="202">
                  <c:v>2.1932993341833122E-2</c:v>
                </c:pt>
                <c:pt idx="203">
                  <c:v>2.1932993341833122E-2</c:v>
                </c:pt>
                <c:pt idx="204">
                  <c:v>2.2081739623176087E-2</c:v>
                </c:pt>
                <c:pt idx="205">
                  <c:v>2.2081739623176087E-2</c:v>
                </c:pt>
                <c:pt idx="206">
                  <c:v>2.2081739623176087E-2</c:v>
                </c:pt>
                <c:pt idx="207">
                  <c:v>2.2081739623176087E-2</c:v>
                </c:pt>
                <c:pt idx="208">
                  <c:v>2.2265901685791185E-2</c:v>
                </c:pt>
                <c:pt idx="209">
                  <c:v>2.2265901685791185E-2</c:v>
                </c:pt>
                <c:pt idx="210">
                  <c:v>2.2265901685791185E-2</c:v>
                </c:pt>
                <c:pt idx="211">
                  <c:v>2.2319025357699394E-2</c:v>
                </c:pt>
                <c:pt idx="212">
                  <c:v>2.2319025357699394E-2</c:v>
                </c:pt>
                <c:pt idx="213">
                  <c:v>2.2319025357699394E-2</c:v>
                </c:pt>
                <c:pt idx="214">
                  <c:v>2.2319025357699394E-2</c:v>
                </c:pt>
                <c:pt idx="215">
                  <c:v>2.2319025357699394E-2</c:v>
                </c:pt>
                <c:pt idx="216">
                  <c:v>2.2319025357699394E-2</c:v>
                </c:pt>
                <c:pt idx="217">
                  <c:v>2.2382773763989231E-2</c:v>
                </c:pt>
                <c:pt idx="218">
                  <c:v>2.2790055248618785E-2</c:v>
                </c:pt>
                <c:pt idx="219">
                  <c:v>2.2790055248618785E-2</c:v>
                </c:pt>
                <c:pt idx="220">
                  <c:v>2.2790055248618785E-2</c:v>
                </c:pt>
                <c:pt idx="221">
                  <c:v>2.2790055248618785E-2</c:v>
                </c:pt>
                <c:pt idx="222">
                  <c:v>2.2790055248618785E-2</c:v>
                </c:pt>
                <c:pt idx="223">
                  <c:v>2.3370874061481799E-2</c:v>
                </c:pt>
                <c:pt idx="224">
                  <c:v>2.3370874061481799E-2</c:v>
                </c:pt>
                <c:pt idx="225">
                  <c:v>2.3370874061481799E-2</c:v>
                </c:pt>
                <c:pt idx="226">
                  <c:v>2.3370874061481799E-2</c:v>
                </c:pt>
                <c:pt idx="227">
                  <c:v>2.3370874061481799E-2</c:v>
                </c:pt>
                <c:pt idx="228">
                  <c:v>2.3370874061481799E-2</c:v>
                </c:pt>
                <c:pt idx="229">
                  <c:v>2.3370874061481799E-2</c:v>
                </c:pt>
                <c:pt idx="230">
                  <c:v>2.3370874061481799E-2</c:v>
                </c:pt>
                <c:pt idx="231">
                  <c:v>2.3370874061481799E-2</c:v>
                </c:pt>
                <c:pt idx="232">
                  <c:v>2.3370874061481799E-2</c:v>
                </c:pt>
                <c:pt idx="233">
                  <c:v>2.3370874061481799E-2</c:v>
                </c:pt>
                <c:pt idx="234">
                  <c:v>2.3370874061481799E-2</c:v>
                </c:pt>
                <c:pt idx="235">
                  <c:v>2.3590451905369032E-2</c:v>
                </c:pt>
                <c:pt idx="236">
                  <c:v>2.3725031874203144E-2</c:v>
                </c:pt>
                <c:pt idx="237">
                  <c:v>2.3725031874203144E-2</c:v>
                </c:pt>
                <c:pt idx="238">
                  <c:v>2.3725031874203144E-2</c:v>
                </c:pt>
                <c:pt idx="239">
                  <c:v>2.3725031874203144E-2</c:v>
                </c:pt>
                <c:pt idx="240">
                  <c:v>2.3725031874203144E-2</c:v>
                </c:pt>
                <c:pt idx="241">
                  <c:v>2.4121688624451056E-2</c:v>
                </c:pt>
                <c:pt idx="242">
                  <c:v>2.4121688624451056E-2</c:v>
                </c:pt>
                <c:pt idx="243">
                  <c:v>2.4121688624451056E-2</c:v>
                </c:pt>
                <c:pt idx="244">
                  <c:v>2.4121688624451056E-2</c:v>
                </c:pt>
                <c:pt idx="245">
                  <c:v>2.4121688624451056E-2</c:v>
                </c:pt>
                <c:pt idx="246">
                  <c:v>2.4164187561977617E-2</c:v>
                </c:pt>
                <c:pt idx="247">
                  <c:v>2.4164187561977617E-2</c:v>
                </c:pt>
                <c:pt idx="248">
                  <c:v>2.4164187561977617E-2</c:v>
                </c:pt>
                <c:pt idx="249">
                  <c:v>2.4164187561977617E-2</c:v>
                </c:pt>
                <c:pt idx="250">
                  <c:v>2.4164187561977617E-2</c:v>
                </c:pt>
                <c:pt idx="251">
                  <c:v>2.4164187561977617E-2</c:v>
                </c:pt>
                <c:pt idx="252">
                  <c:v>2.427043490579402E-2</c:v>
                </c:pt>
                <c:pt idx="253">
                  <c:v>2.4408556452755345E-2</c:v>
                </c:pt>
                <c:pt idx="254">
                  <c:v>2.4518345374698967E-2</c:v>
                </c:pt>
                <c:pt idx="255">
                  <c:v>2.4518345374698967E-2</c:v>
                </c:pt>
                <c:pt idx="256">
                  <c:v>2.4518345374698967E-2</c:v>
                </c:pt>
                <c:pt idx="257">
                  <c:v>2.4518345374698967E-2</c:v>
                </c:pt>
                <c:pt idx="258">
                  <c:v>2.4518345374698967E-2</c:v>
                </c:pt>
                <c:pt idx="259">
                  <c:v>2.4518345374698967E-2</c:v>
                </c:pt>
                <c:pt idx="260">
                  <c:v>2.4518345374698967E-2</c:v>
                </c:pt>
                <c:pt idx="261">
                  <c:v>2.4518345374698967E-2</c:v>
                </c:pt>
                <c:pt idx="262">
                  <c:v>2.4854795296784242E-2</c:v>
                </c:pt>
                <c:pt idx="263">
                  <c:v>2.4854795296784242E-2</c:v>
                </c:pt>
                <c:pt idx="264">
                  <c:v>2.4922085281201298E-2</c:v>
                </c:pt>
                <c:pt idx="265">
                  <c:v>2.4978750531236719E-2</c:v>
                </c:pt>
                <c:pt idx="266">
                  <c:v>2.5007083156254425E-2</c:v>
                </c:pt>
                <c:pt idx="267">
                  <c:v>2.5435614109647255E-2</c:v>
                </c:pt>
                <c:pt idx="268">
                  <c:v>2.5435614109647255E-2</c:v>
                </c:pt>
                <c:pt idx="269">
                  <c:v>2.5435614109647255E-2</c:v>
                </c:pt>
                <c:pt idx="270">
                  <c:v>2.5435614109647255E-2</c:v>
                </c:pt>
                <c:pt idx="271">
                  <c:v>2.5435614109647255E-2</c:v>
                </c:pt>
                <c:pt idx="272">
                  <c:v>2.5435614109647255E-2</c:v>
                </c:pt>
                <c:pt idx="273">
                  <c:v>2.5435614109647255E-2</c:v>
                </c:pt>
                <c:pt idx="274">
                  <c:v>2.5435614109647255E-2</c:v>
                </c:pt>
                <c:pt idx="275">
                  <c:v>2.5796855078623036E-2</c:v>
                </c:pt>
                <c:pt idx="276">
                  <c:v>2.5910185578693862E-2</c:v>
                </c:pt>
                <c:pt idx="277">
                  <c:v>2.5910185578693862E-2</c:v>
                </c:pt>
                <c:pt idx="278">
                  <c:v>2.6019974500637484E-2</c:v>
                </c:pt>
                <c:pt idx="279">
                  <c:v>2.6019974500637484E-2</c:v>
                </c:pt>
                <c:pt idx="280">
                  <c:v>2.6019974500637484E-2</c:v>
                </c:pt>
                <c:pt idx="281">
                  <c:v>2.623246918827029E-2</c:v>
                </c:pt>
                <c:pt idx="282">
                  <c:v>2.6274968125796858E-2</c:v>
                </c:pt>
                <c:pt idx="283">
                  <c:v>2.6491004391556879E-2</c:v>
                </c:pt>
                <c:pt idx="284">
                  <c:v>2.6491004391556879E-2</c:v>
                </c:pt>
                <c:pt idx="285">
                  <c:v>2.6491004391556879E-2</c:v>
                </c:pt>
                <c:pt idx="286">
                  <c:v>2.6579543844737211E-2</c:v>
                </c:pt>
                <c:pt idx="287">
                  <c:v>2.6586627000991642E-2</c:v>
                </c:pt>
                <c:pt idx="288">
                  <c:v>2.6586627000991642E-2</c:v>
                </c:pt>
                <c:pt idx="289">
                  <c:v>2.6689332766680837E-2</c:v>
                </c:pt>
                <c:pt idx="290">
                  <c:v>2.6689332766680837E-2</c:v>
                </c:pt>
                <c:pt idx="291">
                  <c:v>2.6689332766680837E-2</c:v>
                </c:pt>
                <c:pt idx="292">
                  <c:v>2.6696415922935264E-2</c:v>
                </c:pt>
                <c:pt idx="293">
                  <c:v>2.6710582235444109E-2</c:v>
                </c:pt>
                <c:pt idx="294">
                  <c:v>2.6788496954242812E-2</c:v>
                </c:pt>
                <c:pt idx="295">
                  <c:v>2.6788496954242812E-2</c:v>
                </c:pt>
                <c:pt idx="296">
                  <c:v>2.6912452188695288E-2</c:v>
                </c:pt>
                <c:pt idx="297">
                  <c:v>2.6912452188695288E-2</c:v>
                </c:pt>
                <c:pt idx="298">
                  <c:v>2.6912452188695288E-2</c:v>
                </c:pt>
                <c:pt idx="299">
                  <c:v>2.6912452188695288E-2</c:v>
                </c:pt>
                <c:pt idx="300">
                  <c:v>2.6912452188695288E-2</c:v>
                </c:pt>
                <c:pt idx="301">
                  <c:v>2.7015157954384472E-2</c:v>
                </c:pt>
                <c:pt idx="302">
                  <c:v>2.7015157954384472E-2</c:v>
                </c:pt>
                <c:pt idx="303">
                  <c:v>2.7015157954384472E-2</c:v>
                </c:pt>
                <c:pt idx="304">
                  <c:v>2.7192236860745147E-2</c:v>
                </c:pt>
                <c:pt idx="305">
                  <c:v>2.7192236860745147E-2</c:v>
                </c:pt>
                <c:pt idx="306">
                  <c:v>2.7224111063890073E-2</c:v>
                </c:pt>
                <c:pt idx="307">
                  <c:v>2.7224111063890073E-2</c:v>
                </c:pt>
                <c:pt idx="308">
                  <c:v>2.7231194220144497E-2</c:v>
                </c:pt>
                <c:pt idx="309">
                  <c:v>2.7231194220144497E-2</c:v>
                </c:pt>
                <c:pt idx="310">
                  <c:v>2.7231194220144497E-2</c:v>
                </c:pt>
                <c:pt idx="311">
                  <c:v>2.7390565235869104E-2</c:v>
                </c:pt>
                <c:pt idx="312">
                  <c:v>2.7390565235869104E-2</c:v>
                </c:pt>
                <c:pt idx="313">
                  <c:v>2.7390565235869104E-2</c:v>
                </c:pt>
                <c:pt idx="314">
                  <c:v>2.8438872361524294E-2</c:v>
                </c:pt>
                <c:pt idx="315">
                  <c:v>2.8467204986542007E-2</c:v>
                </c:pt>
                <c:pt idx="316">
                  <c:v>2.8467204986542007E-2</c:v>
                </c:pt>
                <c:pt idx="317">
                  <c:v>2.8467204986542007E-2</c:v>
                </c:pt>
                <c:pt idx="318">
                  <c:v>2.8467204986542007E-2</c:v>
                </c:pt>
                <c:pt idx="319">
                  <c:v>2.8467204986542007E-2</c:v>
                </c:pt>
                <c:pt idx="320">
                  <c:v>2.8941776455588611E-2</c:v>
                </c:pt>
                <c:pt idx="321">
                  <c:v>2.8941776455588611E-2</c:v>
                </c:pt>
                <c:pt idx="322">
                  <c:v>2.8941776455588611E-2</c:v>
                </c:pt>
                <c:pt idx="323">
                  <c:v>2.9299475846437176E-2</c:v>
                </c:pt>
                <c:pt idx="324">
                  <c:v>2.9975917268734945E-2</c:v>
                </c:pt>
                <c:pt idx="325">
                  <c:v>3.0939226519337011E-2</c:v>
                </c:pt>
                <c:pt idx="326">
                  <c:v>3.10667233319167E-2</c:v>
                </c:pt>
                <c:pt idx="327">
                  <c:v>3.1661708457288565E-2</c:v>
                </c:pt>
                <c:pt idx="328">
                  <c:v>3.1803371582377109E-2</c:v>
                </c:pt>
                <c:pt idx="329">
                  <c:v>3.1813996316758748E-2</c:v>
                </c:pt>
                <c:pt idx="330">
                  <c:v>3.2058365207536479E-2</c:v>
                </c:pt>
                <c:pt idx="331">
                  <c:v>3.2122113613826324E-2</c:v>
                </c:pt>
                <c:pt idx="332">
                  <c:v>3.2122113613826324E-2</c:v>
                </c:pt>
                <c:pt idx="333">
                  <c:v>3.2196486754497808E-2</c:v>
                </c:pt>
                <c:pt idx="334">
                  <c:v>3.2331066723331921E-2</c:v>
                </c:pt>
                <c:pt idx="335">
                  <c:v>3.2331066723331921E-2</c:v>
                </c:pt>
                <c:pt idx="336">
                  <c:v>3.239127355149455E-2</c:v>
                </c:pt>
                <c:pt idx="337">
                  <c:v>3.2600226661000146E-2</c:v>
                </c:pt>
                <c:pt idx="338">
                  <c:v>3.2812721348632952E-2</c:v>
                </c:pt>
                <c:pt idx="339">
                  <c:v>3.2812721348632952E-2</c:v>
                </c:pt>
                <c:pt idx="340">
                  <c:v>3.3336874911460541E-2</c:v>
                </c:pt>
                <c:pt idx="341">
                  <c:v>3.3347499645842188E-2</c:v>
                </c:pt>
                <c:pt idx="342">
                  <c:v>3.3453746989658591E-2</c:v>
                </c:pt>
                <c:pt idx="343">
                  <c:v>3.4073523161920957E-2</c:v>
                </c:pt>
                <c:pt idx="344">
                  <c:v>3.4073523161920957E-2</c:v>
                </c:pt>
                <c:pt idx="345">
                  <c:v>3.4866836662416772E-2</c:v>
                </c:pt>
                <c:pt idx="346">
                  <c:v>3.5313075506445669E-2</c:v>
                </c:pt>
                <c:pt idx="347">
                  <c:v>3.5313075506445669E-2</c:v>
                </c:pt>
                <c:pt idx="348">
                  <c:v>3.5313075506445669E-2</c:v>
                </c:pt>
                <c:pt idx="349">
                  <c:v>3.538744864711716E-2</c:v>
                </c:pt>
                <c:pt idx="350">
                  <c:v>3.562473438164046E-2</c:v>
                </c:pt>
                <c:pt idx="351">
                  <c:v>3.562473438164046E-2</c:v>
                </c:pt>
                <c:pt idx="352">
                  <c:v>3.5745148037965718E-2</c:v>
                </c:pt>
                <c:pt idx="353">
                  <c:v>3.5745148037965718E-2</c:v>
                </c:pt>
                <c:pt idx="354">
                  <c:v>3.5745148037965718E-2</c:v>
                </c:pt>
                <c:pt idx="355">
                  <c:v>3.5755772772347358E-2</c:v>
                </c:pt>
                <c:pt idx="356">
                  <c:v>3.6361382632100862E-2</c:v>
                </c:pt>
                <c:pt idx="357">
                  <c:v>3.6361382632100862E-2</c:v>
                </c:pt>
                <c:pt idx="358">
                  <c:v>3.6361382632100862E-2</c:v>
                </c:pt>
                <c:pt idx="359">
                  <c:v>3.6439297350899562E-2</c:v>
                </c:pt>
                <c:pt idx="360">
                  <c:v>3.6651792038532374E-2</c:v>
                </c:pt>
                <c:pt idx="361">
                  <c:v>3.750177078906361E-2</c:v>
                </c:pt>
                <c:pt idx="362">
                  <c:v>3.7753222836095765E-2</c:v>
                </c:pt>
                <c:pt idx="363">
                  <c:v>3.7802804929876754E-2</c:v>
                </c:pt>
                <c:pt idx="364">
                  <c:v>3.7820512820512818E-2</c:v>
                </c:pt>
                <c:pt idx="365">
                  <c:v>3.7820512820512818E-2</c:v>
                </c:pt>
                <c:pt idx="366">
                  <c:v>3.7820512820512818E-2</c:v>
                </c:pt>
                <c:pt idx="367">
                  <c:v>3.9279643008924774E-2</c:v>
                </c:pt>
                <c:pt idx="368">
                  <c:v>3.988171129055107E-2</c:v>
                </c:pt>
                <c:pt idx="369">
                  <c:v>3.988171129055107E-2</c:v>
                </c:pt>
                <c:pt idx="370">
                  <c:v>4.0214619634509147E-2</c:v>
                </c:pt>
                <c:pt idx="371">
                  <c:v>4.0214619634509147E-2</c:v>
                </c:pt>
                <c:pt idx="372">
                  <c:v>4.0214619634509147E-2</c:v>
                </c:pt>
                <c:pt idx="373">
                  <c:v>4.0271284884544553E-2</c:v>
                </c:pt>
                <c:pt idx="374">
                  <c:v>4.1241677291401053E-2</c:v>
                </c:pt>
                <c:pt idx="375">
                  <c:v>4.1241677291401053E-2</c:v>
                </c:pt>
                <c:pt idx="376">
                  <c:v>4.1241677291401053E-2</c:v>
                </c:pt>
                <c:pt idx="377">
                  <c:v>4.1588751947867972E-2</c:v>
                </c:pt>
                <c:pt idx="378">
                  <c:v>4.1588751947867972E-2</c:v>
                </c:pt>
                <c:pt idx="379">
                  <c:v>4.1588751947867972E-2</c:v>
                </c:pt>
                <c:pt idx="380">
                  <c:v>4.1857911885536191E-2</c:v>
                </c:pt>
                <c:pt idx="381">
                  <c:v>4.1900410823062763E-2</c:v>
                </c:pt>
                <c:pt idx="382">
                  <c:v>4.1957076073098169E-2</c:v>
                </c:pt>
                <c:pt idx="383">
                  <c:v>4.1974783963734247E-2</c:v>
                </c:pt>
                <c:pt idx="384">
                  <c:v>4.1974783963734247E-2</c:v>
                </c:pt>
                <c:pt idx="385">
                  <c:v>4.1978325541861462E-2</c:v>
                </c:pt>
                <c:pt idx="386">
                  <c:v>4.2243943901402473E-2</c:v>
                </c:pt>
                <c:pt idx="387">
                  <c:v>4.2243943901402473E-2</c:v>
                </c:pt>
                <c:pt idx="388">
                  <c:v>4.2243943901402473E-2</c:v>
                </c:pt>
                <c:pt idx="389">
                  <c:v>4.2725598526703504E-2</c:v>
                </c:pt>
                <c:pt idx="390">
                  <c:v>4.3062048448788776E-2</c:v>
                </c:pt>
                <c:pt idx="391">
                  <c:v>4.3083297917552055E-2</c:v>
                </c:pt>
                <c:pt idx="392">
                  <c:v>4.3178920526986832E-2</c:v>
                </c:pt>
                <c:pt idx="393">
                  <c:v>4.3830570902394103E-2</c:v>
                </c:pt>
                <c:pt idx="394">
                  <c:v>4.3830570902394103E-2</c:v>
                </c:pt>
                <c:pt idx="395">
                  <c:v>4.3830570902394103E-2</c:v>
                </c:pt>
                <c:pt idx="396">
                  <c:v>4.3830570902394103E-2</c:v>
                </c:pt>
                <c:pt idx="397">
                  <c:v>4.3830570902394103E-2</c:v>
                </c:pt>
                <c:pt idx="398">
                  <c:v>4.3830570902394103E-2</c:v>
                </c:pt>
                <c:pt idx="399">
                  <c:v>4.3830570902394103E-2</c:v>
                </c:pt>
                <c:pt idx="400">
                  <c:v>4.3830570902394103E-2</c:v>
                </c:pt>
                <c:pt idx="401">
                  <c:v>4.3940359824337721E-2</c:v>
                </c:pt>
                <c:pt idx="402">
                  <c:v>4.3940359824337721E-2</c:v>
                </c:pt>
                <c:pt idx="403">
                  <c:v>4.3940359824337721E-2</c:v>
                </c:pt>
                <c:pt idx="404">
                  <c:v>4.4468054965292533E-2</c:v>
                </c:pt>
                <c:pt idx="405">
                  <c:v>4.4468054965292533E-2</c:v>
                </c:pt>
                <c:pt idx="406">
                  <c:v>4.4613259668508293E-2</c:v>
                </c:pt>
                <c:pt idx="407">
                  <c:v>4.4613259668508293E-2</c:v>
                </c:pt>
                <c:pt idx="408">
                  <c:v>4.4673466496670915E-2</c:v>
                </c:pt>
                <c:pt idx="409">
                  <c:v>4.4673466496670915E-2</c:v>
                </c:pt>
                <c:pt idx="410">
                  <c:v>4.4673466496670915E-2</c:v>
                </c:pt>
                <c:pt idx="411">
                  <c:v>4.4673466496670915E-2</c:v>
                </c:pt>
                <c:pt idx="412">
                  <c:v>4.4715965434197487E-2</c:v>
                </c:pt>
                <c:pt idx="413">
                  <c:v>4.4715965434197487E-2</c:v>
                </c:pt>
                <c:pt idx="414">
                  <c:v>4.4715965434197487E-2</c:v>
                </c:pt>
                <c:pt idx="415">
                  <c:v>4.4839920668649946E-2</c:v>
                </c:pt>
                <c:pt idx="416">
                  <c:v>4.4839920668649946E-2</c:v>
                </c:pt>
                <c:pt idx="417">
                  <c:v>4.4839920668649946E-2</c:v>
                </c:pt>
                <c:pt idx="418">
                  <c:v>4.4839920668649946E-2</c:v>
                </c:pt>
                <c:pt idx="419">
                  <c:v>4.4839920668649946E-2</c:v>
                </c:pt>
                <c:pt idx="420">
                  <c:v>4.4839920668649946E-2</c:v>
                </c:pt>
                <c:pt idx="421">
                  <c:v>4.4839920668649946E-2</c:v>
                </c:pt>
                <c:pt idx="422">
                  <c:v>4.5101997450063748E-2</c:v>
                </c:pt>
                <c:pt idx="423">
                  <c:v>4.5675733106672341E-2</c:v>
                </c:pt>
                <c:pt idx="424">
                  <c:v>4.5675733106672341E-2</c:v>
                </c:pt>
                <c:pt idx="425">
                  <c:v>4.5675733106672341E-2</c:v>
                </c:pt>
                <c:pt idx="426">
                  <c:v>4.5796146762997592E-2</c:v>
                </c:pt>
                <c:pt idx="427">
                  <c:v>4.5796146762997592E-2</c:v>
                </c:pt>
                <c:pt idx="428">
                  <c:v>4.6104264060065167E-2</c:v>
                </c:pt>
                <c:pt idx="429">
                  <c:v>4.693299334183311E-2</c:v>
                </c:pt>
                <c:pt idx="430">
                  <c:v>4.6954242810596389E-2</c:v>
                </c:pt>
                <c:pt idx="431">
                  <c:v>4.7014449638759039E-2</c:v>
                </c:pt>
                <c:pt idx="432">
                  <c:v>4.7014449638759039E-2</c:v>
                </c:pt>
                <c:pt idx="433">
                  <c:v>4.7014449638759039E-2</c:v>
                </c:pt>
                <c:pt idx="434">
                  <c:v>4.7014449638759039E-2</c:v>
                </c:pt>
                <c:pt idx="435">
                  <c:v>4.7014449638759039E-2</c:v>
                </c:pt>
                <c:pt idx="436">
                  <c:v>4.7014449638759039E-2</c:v>
                </c:pt>
                <c:pt idx="437">
                  <c:v>4.7014449638759039E-2</c:v>
                </c:pt>
                <c:pt idx="438">
                  <c:v>4.8200878311375546E-2</c:v>
                </c:pt>
                <c:pt idx="439">
                  <c:v>4.8229210936393249E-2</c:v>
                </c:pt>
                <c:pt idx="440">
                  <c:v>4.8229210936393249E-2</c:v>
                </c:pt>
                <c:pt idx="441">
                  <c:v>4.8229210936393249E-2</c:v>
                </c:pt>
                <c:pt idx="442">
                  <c:v>4.8229210936393249E-2</c:v>
                </c:pt>
                <c:pt idx="443">
                  <c:v>4.8229210936393249E-2</c:v>
                </c:pt>
                <c:pt idx="444">
                  <c:v>4.8346083014591305E-2</c:v>
                </c:pt>
                <c:pt idx="445">
                  <c:v>4.8448788780280486E-2</c:v>
                </c:pt>
                <c:pt idx="446">
                  <c:v>4.8700240827312648E-2</c:v>
                </c:pt>
                <c:pt idx="447">
                  <c:v>4.8700240827312648E-2</c:v>
                </c:pt>
                <c:pt idx="448">
                  <c:v>4.8997733389998584E-2</c:v>
                </c:pt>
                <c:pt idx="449">
                  <c:v>4.8997733389998584E-2</c:v>
                </c:pt>
                <c:pt idx="450">
                  <c:v>4.9706049015441282E-2</c:v>
                </c:pt>
                <c:pt idx="451">
                  <c:v>4.9706049015441282E-2</c:v>
                </c:pt>
                <c:pt idx="452">
                  <c:v>5.0308117297067571E-2</c:v>
                </c:pt>
                <c:pt idx="453">
                  <c:v>5.0336449922085288E-2</c:v>
                </c:pt>
                <c:pt idx="454">
                  <c:v>5.0456863578410546E-2</c:v>
                </c:pt>
                <c:pt idx="455">
                  <c:v>5.0630400906644009E-2</c:v>
                </c:pt>
                <c:pt idx="456">
                  <c:v>5.0630400906644009E-2</c:v>
                </c:pt>
                <c:pt idx="457">
                  <c:v>5.0630400906644009E-2</c:v>
                </c:pt>
                <c:pt idx="458">
                  <c:v>5.0630400906644009E-2</c:v>
                </c:pt>
                <c:pt idx="459">
                  <c:v>5.0630400906644009E-2</c:v>
                </c:pt>
                <c:pt idx="460">
                  <c:v>5.0888936109930581E-2</c:v>
                </c:pt>
                <c:pt idx="461">
                  <c:v>5.1062473438164044E-2</c:v>
                </c:pt>
                <c:pt idx="462">
                  <c:v>5.1062473438164044E-2</c:v>
                </c:pt>
                <c:pt idx="463">
                  <c:v>5.1062473438164044E-2</c:v>
                </c:pt>
                <c:pt idx="464">
                  <c:v>5.1062473438164044E-2</c:v>
                </c:pt>
                <c:pt idx="465">
                  <c:v>5.1062473438164044E-2</c:v>
                </c:pt>
                <c:pt idx="466">
                  <c:v>5.1062473438164044E-2</c:v>
                </c:pt>
                <c:pt idx="467">
                  <c:v>5.1062473438164044E-2</c:v>
                </c:pt>
                <c:pt idx="468">
                  <c:v>5.1522878594701789E-2</c:v>
                </c:pt>
                <c:pt idx="469">
                  <c:v>5.1802663266751661E-2</c:v>
                </c:pt>
                <c:pt idx="470">
                  <c:v>5.1802663266751661E-2</c:v>
                </c:pt>
                <c:pt idx="471">
                  <c:v>5.1802663266751661E-2</c:v>
                </c:pt>
                <c:pt idx="472">
                  <c:v>5.1841620626151011E-2</c:v>
                </c:pt>
                <c:pt idx="473">
                  <c:v>5.1841620626151011E-2</c:v>
                </c:pt>
                <c:pt idx="474">
                  <c:v>5.1841620626151011E-2</c:v>
                </c:pt>
                <c:pt idx="475">
                  <c:v>5.2305567360815979E-2</c:v>
                </c:pt>
                <c:pt idx="476">
                  <c:v>5.2475563110922226E-2</c:v>
                </c:pt>
                <c:pt idx="477">
                  <c:v>5.2613684657883554E-2</c:v>
                </c:pt>
                <c:pt idx="478">
                  <c:v>5.2613684657883554E-2</c:v>
                </c:pt>
                <c:pt idx="479">
                  <c:v>5.2613684657883554E-2</c:v>
                </c:pt>
                <c:pt idx="480">
                  <c:v>5.3109505595693447E-2</c:v>
                </c:pt>
                <c:pt idx="481">
                  <c:v>5.3109505595693447E-2</c:v>
                </c:pt>
                <c:pt idx="482">
                  <c:v>5.3109505595693447E-2</c:v>
                </c:pt>
                <c:pt idx="483">
                  <c:v>5.3293667658308549E-2</c:v>
                </c:pt>
                <c:pt idx="484">
                  <c:v>5.3293667658308549E-2</c:v>
                </c:pt>
                <c:pt idx="485">
                  <c:v>5.3293667658308549E-2</c:v>
                </c:pt>
                <c:pt idx="486">
                  <c:v>5.4065731690041079E-2</c:v>
                </c:pt>
                <c:pt idx="487">
                  <c:v>5.4065731690041079E-2</c:v>
                </c:pt>
                <c:pt idx="488">
                  <c:v>5.4086981158804358E-2</c:v>
                </c:pt>
                <c:pt idx="489">
                  <c:v>5.4086981158804358E-2</c:v>
                </c:pt>
                <c:pt idx="490">
                  <c:v>5.4161354299475849E-2</c:v>
                </c:pt>
                <c:pt idx="491">
                  <c:v>5.4161354299475849E-2</c:v>
                </c:pt>
                <c:pt idx="492">
                  <c:v>5.4455305284034555E-2</c:v>
                </c:pt>
                <c:pt idx="493">
                  <c:v>5.4455305284034555E-2</c:v>
                </c:pt>
                <c:pt idx="494">
                  <c:v>5.4554469471596548E-2</c:v>
                </c:pt>
                <c:pt idx="495">
                  <c:v>5.5089247768805784E-2</c:v>
                </c:pt>
                <c:pt idx="496">
                  <c:v>5.5089247768805784E-2</c:v>
                </c:pt>
                <c:pt idx="497">
                  <c:v>5.5181328800113331E-2</c:v>
                </c:pt>
                <c:pt idx="498">
                  <c:v>5.5358407706474017E-2</c:v>
                </c:pt>
                <c:pt idx="499">
                  <c:v>5.5871936534919953E-2</c:v>
                </c:pt>
                <c:pt idx="500">
                  <c:v>5.6325258535203281E-2</c:v>
                </c:pt>
                <c:pt idx="501">
                  <c:v>5.6325258535203281E-2</c:v>
                </c:pt>
                <c:pt idx="502">
                  <c:v>5.6817537894885965E-2</c:v>
                </c:pt>
                <c:pt idx="503">
                  <c:v>5.6817537894885972E-2</c:v>
                </c:pt>
                <c:pt idx="504">
                  <c:v>5.6884827879303018E-2</c:v>
                </c:pt>
                <c:pt idx="505">
                  <c:v>5.699461680124665E-2</c:v>
                </c:pt>
                <c:pt idx="506">
                  <c:v>5.699461680124665E-2</c:v>
                </c:pt>
                <c:pt idx="507">
                  <c:v>5.699461680124665E-2</c:v>
                </c:pt>
                <c:pt idx="508">
                  <c:v>5.7122113613826325E-2</c:v>
                </c:pt>
                <c:pt idx="509">
                  <c:v>5.7122113613826325E-2</c:v>
                </c:pt>
                <c:pt idx="510">
                  <c:v>5.7122113613826325E-2</c:v>
                </c:pt>
                <c:pt idx="511">
                  <c:v>5.7433772489021109E-2</c:v>
                </c:pt>
                <c:pt idx="512">
                  <c:v>5.7433772489021109E-2</c:v>
                </c:pt>
                <c:pt idx="513">
                  <c:v>5.8057090239410677E-2</c:v>
                </c:pt>
                <c:pt idx="514">
                  <c:v>5.8057090239410677E-2</c:v>
                </c:pt>
                <c:pt idx="515">
                  <c:v>5.8057090239410677E-2</c:v>
                </c:pt>
                <c:pt idx="516">
                  <c:v>5.8057090239410677E-2</c:v>
                </c:pt>
                <c:pt idx="517">
                  <c:v>5.8382915427114317E-2</c:v>
                </c:pt>
                <c:pt idx="518">
                  <c:v>5.8453746989658585E-2</c:v>
                </c:pt>
                <c:pt idx="519">
                  <c:v>5.866978325541862E-2</c:v>
                </c:pt>
                <c:pt idx="520">
                  <c:v>5.8914152146196344E-2</c:v>
                </c:pt>
                <c:pt idx="521">
                  <c:v>5.8914152146196344E-2</c:v>
                </c:pt>
                <c:pt idx="522">
                  <c:v>5.8914152146196344E-2</c:v>
                </c:pt>
                <c:pt idx="523">
                  <c:v>5.8914152146196344E-2</c:v>
                </c:pt>
                <c:pt idx="524">
                  <c:v>5.8914152146196344E-2</c:v>
                </c:pt>
                <c:pt idx="525">
                  <c:v>5.9197478396373418E-2</c:v>
                </c:pt>
                <c:pt idx="526">
                  <c:v>5.9905794021816124E-2</c:v>
                </c:pt>
                <c:pt idx="527">
                  <c:v>6.0897435897435903E-2</c:v>
                </c:pt>
                <c:pt idx="528">
                  <c:v>6.0908060631817543E-2</c:v>
                </c:pt>
                <c:pt idx="529">
                  <c:v>6.0908060631817543E-2</c:v>
                </c:pt>
                <c:pt idx="530">
                  <c:v>6.0908060631817543E-2</c:v>
                </c:pt>
                <c:pt idx="531">
                  <c:v>6.1410964725881853E-2</c:v>
                </c:pt>
                <c:pt idx="532">
                  <c:v>6.1410964725881853E-2</c:v>
                </c:pt>
                <c:pt idx="533">
                  <c:v>6.1410964725881853E-2</c:v>
                </c:pt>
                <c:pt idx="534">
                  <c:v>6.1410964725881853E-2</c:v>
                </c:pt>
                <c:pt idx="535">
                  <c:v>6.1410964725881853E-2</c:v>
                </c:pt>
                <c:pt idx="536">
                  <c:v>6.1492421022807768E-2</c:v>
                </c:pt>
                <c:pt idx="537">
                  <c:v>6.1644708882277945E-2</c:v>
                </c:pt>
                <c:pt idx="538">
                  <c:v>6.2314067148321294E-2</c:v>
                </c:pt>
                <c:pt idx="539">
                  <c:v>6.2314067148321294E-2</c:v>
                </c:pt>
                <c:pt idx="540">
                  <c:v>6.2484062898427548E-2</c:v>
                </c:pt>
                <c:pt idx="541">
                  <c:v>6.2491146054681972E-2</c:v>
                </c:pt>
                <c:pt idx="542">
                  <c:v>6.2491146054681972E-2</c:v>
                </c:pt>
                <c:pt idx="543">
                  <c:v>6.2491146054681972E-2</c:v>
                </c:pt>
                <c:pt idx="544">
                  <c:v>6.2491146054681972E-2</c:v>
                </c:pt>
                <c:pt idx="545">
                  <c:v>6.2491146054681972E-2</c:v>
                </c:pt>
                <c:pt idx="546">
                  <c:v>6.2547811304717385E-2</c:v>
                </c:pt>
                <c:pt idx="547">
                  <c:v>6.2547811304717385E-2</c:v>
                </c:pt>
                <c:pt idx="548">
                  <c:v>6.2547811304717385E-2</c:v>
                </c:pt>
                <c:pt idx="549">
                  <c:v>6.3054256976908904E-2</c:v>
                </c:pt>
                <c:pt idx="550">
                  <c:v>6.3118005383198755E-2</c:v>
                </c:pt>
                <c:pt idx="551">
                  <c:v>6.3118005383198755E-2</c:v>
                </c:pt>
                <c:pt idx="552">
                  <c:v>6.3231335883269582E-2</c:v>
                </c:pt>
                <c:pt idx="553">
                  <c:v>6.3231335883269582E-2</c:v>
                </c:pt>
                <c:pt idx="554">
                  <c:v>6.3231335883269582E-2</c:v>
                </c:pt>
                <c:pt idx="555">
                  <c:v>6.3500495820937822E-2</c:v>
                </c:pt>
                <c:pt idx="556">
                  <c:v>6.3528828445955518E-2</c:v>
                </c:pt>
                <c:pt idx="557">
                  <c:v>6.3528828445955518E-2</c:v>
                </c:pt>
                <c:pt idx="558">
                  <c:v>6.3528828445955518E-2</c:v>
                </c:pt>
                <c:pt idx="559">
                  <c:v>6.3528828445955518E-2</c:v>
                </c:pt>
                <c:pt idx="560">
                  <c:v>6.3528828445955518E-2</c:v>
                </c:pt>
                <c:pt idx="561">
                  <c:v>6.4389431930868393E-2</c:v>
                </c:pt>
                <c:pt idx="562">
                  <c:v>6.4616092931010061E-2</c:v>
                </c:pt>
                <c:pt idx="563">
                  <c:v>6.4616092931010061E-2</c:v>
                </c:pt>
                <c:pt idx="564">
                  <c:v>6.4669216602918259E-2</c:v>
                </c:pt>
                <c:pt idx="565">
                  <c:v>6.5203994900127502E-2</c:v>
                </c:pt>
                <c:pt idx="566">
                  <c:v>6.5246493837654046E-2</c:v>
                </c:pt>
                <c:pt idx="567">
                  <c:v>6.5632525853520321E-2</c:v>
                </c:pt>
                <c:pt idx="568">
                  <c:v>6.5632525853520321E-2</c:v>
                </c:pt>
                <c:pt idx="569">
                  <c:v>6.5632525853520321E-2</c:v>
                </c:pt>
                <c:pt idx="570">
                  <c:v>6.5696274259810172E-2</c:v>
                </c:pt>
                <c:pt idx="571">
                  <c:v>6.5696274259810172E-2</c:v>
                </c:pt>
                <c:pt idx="572">
                  <c:v>6.5696274259810172E-2</c:v>
                </c:pt>
                <c:pt idx="573">
                  <c:v>6.578835529111772E-2</c:v>
                </c:pt>
                <c:pt idx="574">
                  <c:v>6.578835529111772E-2</c:v>
                </c:pt>
                <c:pt idx="575">
                  <c:v>6.578835529111772E-2</c:v>
                </c:pt>
                <c:pt idx="576">
                  <c:v>6.578835529111772E-2</c:v>
                </c:pt>
                <c:pt idx="577">
                  <c:v>6.578835529111772E-2</c:v>
                </c:pt>
                <c:pt idx="578">
                  <c:v>6.578835529111772E-2</c:v>
                </c:pt>
                <c:pt idx="579">
                  <c:v>6.578835529111772E-2</c:v>
                </c:pt>
                <c:pt idx="580">
                  <c:v>6.578835529111772E-2</c:v>
                </c:pt>
                <c:pt idx="581">
                  <c:v>6.678708032299191E-2</c:v>
                </c:pt>
                <c:pt idx="582">
                  <c:v>6.7091656041932277E-2</c:v>
                </c:pt>
                <c:pt idx="583">
                  <c:v>6.7091656041932277E-2</c:v>
                </c:pt>
                <c:pt idx="584">
                  <c:v>6.7091656041932277E-2</c:v>
                </c:pt>
                <c:pt idx="585">
                  <c:v>6.7091656041932277E-2</c:v>
                </c:pt>
                <c:pt idx="586">
                  <c:v>6.7190820229494269E-2</c:v>
                </c:pt>
                <c:pt idx="587">
                  <c:v>6.7562685932851682E-2</c:v>
                </c:pt>
                <c:pt idx="588">
                  <c:v>6.764414222977759E-2</c:v>
                </c:pt>
                <c:pt idx="589">
                  <c:v>6.764414222977759E-2</c:v>
                </c:pt>
                <c:pt idx="590">
                  <c:v>6.764414222977759E-2</c:v>
                </c:pt>
                <c:pt idx="591">
                  <c:v>6.7668933276668092E-2</c:v>
                </c:pt>
                <c:pt idx="592">
                  <c:v>6.7668933276668092E-2</c:v>
                </c:pt>
                <c:pt idx="593">
                  <c:v>6.7668933276668092E-2</c:v>
                </c:pt>
                <c:pt idx="594">
                  <c:v>6.7668933276668092E-2</c:v>
                </c:pt>
                <c:pt idx="595">
                  <c:v>6.7668933276668092E-2</c:v>
                </c:pt>
                <c:pt idx="596">
                  <c:v>6.7668933276668092E-2</c:v>
                </c:pt>
                <c:pt idx="597">
                  <c:v>6.7668933276668092E-2</c:v>
                </c:pt>
                <c:pt idx="598">
                  <c:v>6.7668933276668092E-2</c:v>
                </c:pt>
                <c:pt idx="599">
                  <c:v>6.7668933276668092E-2</c:v>
                </c:pt>
                <c:pt idx="600">
                  <c:v>6.7668933276668092E-2</c:v>
                </c:pt>
                <c:pt idx="601">
                  <c:v>6.8317042073948148E-2</c:v>
                </c:pt>
                <c:pt idx="602">
                  <c:v>6.872786513670491E-2</c:v>
                </c:pt>
                <c:pt idx="603">
                  <c:v>6.9329933418331213E-2</c:v>
                </c:pt>
                <c:pt idx="604">
                  <c:v>6.954951126221845E-2</c:v>
                </c:pt>
                <c:pt idx="605">
                  <c:v>6.954951126221845E-2</c:v>
                </c:pt>
                <c:pt idx="606">
                  <c:v>6.9900127496812584E-2</c:v>
                </c:pt>
                <c:pt idx="607">
                  <c:v>6.9900127496812584E-2</c:v>
                </c:pt>
                <c:pt idx="608">
                  <c:v>6.9900127496812584E-2</c:v>
                </c:pt>
                <c:pt idx="609">
                  <c:v>7.0208244793880159E-2</c:v>
                </c:pt>
                <c:pt idx="610">
                  <c:v>7.0208244793880159E-2</c:v>
                </c:pt>
                <c:pt idx="611">
                  <c:v>7.0208244793880159E-2</c:v>
                </c:pt>
                <c:pt idx="612">
                  <c:v>7.0208244793880159E-2</c:v>
                </c:pt>
                <c:pt idx="613">
                  <c:v>7.0434905794021813E-2</c:v>
                </c:pt>
                <c:pt idx="614">
                  <c:v>7.1146762997591734E-2</c:v>
                </c:pt>
                <c:pt idx="615">
                  <c:v>7.150092081031309E-2</c:v>
                </c:pt>
                <c:pt idx="616">
                  <c:v>7.1561127638475705E-2</c:v>
                </c:pt>
                <c:pt idx="617">
                  <c:v>7.1561127638475705E-2</c:v>
                </c:pt>
                <c:pt idx="618">
                  <c:v>7.1575293950984553E-2</c:v>
                </c:pt>
                <c:pt idx="619">
                  <c:v>7.1709873919818673E-2</c:v>
                </c:pt>
                <c:pt idx="620">
                  <c:v>7.1904660716815422E-2</c:v>
                </c:pt>
                <c:pt idx="621">
                  <c:v>7.1904660716815422E-2</c:v>
                </c:pt>
                <c:pt idx="622">
                  <c:v>7.2418189545261358E-2</c:v>
                </c:pt>
                <c:pt idx="623">
                  <c:v>7.2418189545261358E-2</c:v>
                </c:pt>
                <c:pt idx="624">
                  <c:v>7.3023799405014869E-2</c:v>
                </c:pt>
                <c:pt idx="625">
                  <c:v>7.4695424281059644E-2</c:v>
                </c:pt>
                <c:pt idx="626">
                  <c:v>7.4695424281059644E-2</c:v>
                </c:pt>
                <c:pt idx="627">
                  <c:v>7.4695424281059644E-2</c:v>
                </c:pt>
                <c:pt idx="628">
                  <c:v>7.4695424281059644E-2</c:v>
                </c:pt>
                <c:pt idx="629">
                  <c:v>7.4695424281059644E-2</c:v>
                </c:pt>
                <c:pt idx="630">
                  <c:v>7.6529961750956221E-2</c:v>
                </c:pt>
                <c:pt idx="631">
                  <c:v>7.6529961750956221E-2</c:v>
                </c:pt>
                <c:pt idx="632">
                  <c:v>7.6529961750956221E-2</c:v>
                </c:pt>
                <c:pt idx="633">
                  <c:v>7.6593710157246059E-2</c:v>
                </c:pt>
                <c:pt idx="634">
                  <c:v>7.7064740048165464E-2</c:v>
                </c:pt>
                <c:pt idx="635">
                  <c:v>7.7064740048165464E-2</c:v>
                </c:pt>
                <c:pt idx="636">
                  <c:v>7.7064740048165464E-2</c:v>
                </c:pt>
                <c:pt idx="637">
                  <c:v>7.7532228360957647E-2</c:v>
                </c:pt>
                <c:pt idx="638">
                  <c:v>7.7723473579827146E-2</c:v>
                </c:pt>
                <c:pt idx="639">
                  <c:v>7.7723473579827146E-2</c:v>
                </c:pt>
                <c:pt idx="640">
                  <c:v>7.7723473579827146E-2</c:v>
                </c:pt>
                <c:pt idx="641">
                  <c:v>7.7723473579827146E-2</c:v>
                </c:pt>
                <c:pt idx="642">
                  <c:v>7.7723473579827146E-2</c:v>
                </c:pt>
                <c:pt idx="643">
                  <c:v>7.7723473579827146E-2</c:v>
                </c:pt>
                <c:pt idx="644">
                  <c:v>7.902677433064173E-2</c:v>
                </c:pt>
                <c:pt idx="645">
                  <c:v>7.9306559002691596E-2</c:v>
                </c:pt>
                <c:pt idx="646">
                  <c:v>7.9306559002691596E-2</c:v>
                </c:pt>
                <c:pt idx="647">
                  <c:v>7.9306559002691596E-2</c:v>
                </c:pt>
                <c:pt idx="648">
                  <c:v>7.9458846862161758E-2</c:v>
                </c:pt>
                <c:pt idx="649">
                  <c:v>7.9458846862161758E-2</c:v>
                </c:pt>
                <c:pt idx="650">
                  <c:v>7.9752797846720513E-2</c:v>
                </c:pt>
                <c:pt idx="651">
                  <c:v>7.9752797846720513E-2</c:v>
                </c:pt>
                <c:pt idx="652">
                  <c:v>7.9752797846720513E-2</c:v>
                </c:pt>
                <c:pt idx="653">
                  <c:v>7.9752797846720513E-2</c:v>
                </c:pt>
                <c:pt idx="654">
                  <c:v>7.9752797846720513E-2</c:v>
                </c:pt>
                <c:pt idx="655">
                  <c:v>7.9752797846720513E-2</c:v>
                </c:pt>
                <c:pt idx="656">
                  <c:v>7.9752797846720513E-2</c:v>
                </c:pt>
                <c:pt idx="657">
                  <c:v>7.9752797846720513E-2</c:v>
                </c:pt>
                <c:pt idx="658">
                  <c:v>7.9752797846720513E-2</c:v>
                </c:pt>
                <c:pt idx="659">
                  <c:v>7.9752797846720513E-2</c:v>
                </c:pt>
                <c:pt idx="660">
                  <c:v>7.9752797846720513E-2</c:v>
                </c:pt>
                <c:pt idx="661">
                  <c:v>7.9752797846720513E-2</c:v>
                </c:pt>
                <c:pt idx="662">
                  <c:v>7.9752797846720513E-2</c:v>
                </c:pt>
                <c:pt idx="663">
                  <c:v>8.0000708315625432E-2</c:v>
                </c:pt>
                <c:pt idx="664">
                  <c:v>8.0581527128488442E-2</c:v>
                </c:pt>
                <c:pt idx="665">
                  <c:v>8.1013599660008512E-2</c:v>
                </c:pt>
                <c:pt idx="666">
                  <c:v>8.1013599660008512E-2</c:v>
                </c:pt>
                <c:pt idx="667">
                  <c:v>8.1013599660008512E-2</c:v>
                </c:pt>
                <c:pt idx="668">
                  <c:v>8.1013599660008512E-2</c:v>
                </c:pt>
                <c:pt idx="669">
                  <c:v>8.1821079473013175E-2</c:v>
                </c:pt>
                <c:pt idx="670">
                  <c:v>8.1821079473013175E-2</c:v>
                </c:pt>
                <c:pt idx="671">
                  <c:v>8.1845870519903663E-2</c:v>
                </c:pt>
                <c:pt idx="672">
                  <c:v>8.1969825754356157E-2</c:v>
                </c:pt>
                <c:pt idx="673">
                  <c:v>8.235231619209521E-2</c:v>
                </c:pt>
                <c:pt idx="674">
                  <c:v>8.3195211786372E-2</c:v>
                </c:pt>
                <c:pt idx="675">
                  <c:v>8.3195211786372E-2</c:v>
                </c:pt>
                <c:pt idx="676">
                  <c:v>8.3195211786372E-2</c:v>
                </c:pt>
                <c:pt idx="677">
                  <c:v>8.3322708598951689E-2</c:v>
                </c:pt>
                <c:pt idx="678">
                  <c:v>8.3928318458705201E-2</c:v>
                </c:pt>
                <c:pt idx="679">
                  <c:v>8.3928318458705201E-2</c:v>
                </c:pt>
                <c:pt idx="680">
                  <c:v>8.4031024224394388E-2</c:v>
                </c:pt>
                <c:pt idx="681">
                  <c:v>8.4031024224394388E-2</c:v>
                </c:pt>
                <c:pt idx="682">
                  <c:v>8.4296642583935391E-2</c:v>
                </c:pt>
                <c:pt idx="683">
                  <c:v>8.510058081881286E-2</c:v>
                </c:pt>
                <c:pt idx="684">
                  <c:v>8.510058081881286E-2</c:v>
                </c:pt>
                <c:pt idx="685">
                  <c:v>8.5893894319308689E-2</c:v>
                </c:pt>
                <c:pt idx="686">
                  <c:v>8.5893894319308689E-2</c:v>
                </c:pt>
                <c:pt idx="687">
                  <c:v>8.6070973225669381E-2</c:v>
                </c:pt>
                <c:pt idx="688">
                  <c:v>8.6070973225669381E-2</c:v>
                </c:pt>
                <c:pt idx="689">
                  <c:v>8.6070973225669381E-2</c:v>
                </c:pt>
                <c:pt idx="690">
                  <c:v>8.7420314492137705E-2</c:v>
                </c:pt>
                <c:pt idx="691">
                  <c:v>8.7955092789346934E-2</c:v>
                </c:pt>
                <c:pt idx="692">
                  <c:v>8.8146338008216446E-2</c:v>
                </c:pt>
                <c:pt idx="693">
                  <c:v>8.8288001133304997E-2</c:v>
                </c:pt>
                <c:pt idx="694">
                  <c:v>8.8560702649100445E-2</c:v>
                </c:pt>
                <c:pt idx="695">
                  <c:v>8.8723615242952261E-2</c:v>
                </c:pt>
                <c:pt idx="696">
                  <c:v>8.8946734664966706E-2</c:v>
                </c:pt>
                <c:pt idx="697">
                  <c:v>8.8946734664966706E-2</c:v>
                </c:pt>
                <c:pt idx="698">
                  <c:v>8.9060065165037561E-2</c:v>
                </c:pt>
                <c:pt idx="699">
                  <c:v>8.9060065165037561E-2</c:v>
                </c:pt>
                <c:pt idx="700">
                  <c:v>8.9060065165037561E-2</c:v>
                </c:pt>
                <c:pt idx="701">
                  <c:v>8.9060065165037561E-2</c:v>
                </c:pt>
                <c:pt idx="702">
                  <c:v>8.9060065165037561E-2</c:v>
                </c:pt>
                <c:pt idx="703">
                  <c:v>9.0313783822071128E-2</c:v>
                </c:pt>
                <c:pt idx="704">
                  <c:v>9.0313783822071128E-2</c:v>
                </c:pt>
                <c:pt idx="705">
                  <c:v>9.0313783822071128E-2</c:v>
                </c:pt>
                <c:pt idx="706">
                  <c:v>9.0497945884686237E-2</c:v>
                </c:pt>
                <c:pt idx="707">
                  <c:v>9.0579402181612118E-2</c:v>
                </c:pt>
                <c:pt idx="708">
                  <c:v>9.0579402181612118E-2</c:v>
                </c:pt>
                <c:pt idx="709">
                  <c:v>9.0579402181612118E-2</c:v>
                </c:pt>
                <c:pt idx="710">
                  <c:v>9.0579402181612118E-2</c:v>
                </c:pt>
                <c:pt idx="711">
                  <c:v>9.0579402181612118E-2</c:v>
                </c:pt>
                <c:pt idx="712">
                  <c:v>9.0841478963025926E-2</c:v>
                </c:pt>
                <c:pt idx="713">
                  <c:v>9.0841478963025926E-2</c:v>
                </c:pt>
                <c:pt idx="714">
                  <c:v>9.0841478963025926E-2</c:v>
                </c:pt>
                <c:pt idx="715">
                  <c:v>9.1004391556877742E-2</c:v>
                </c:pt>
                <c:pt idx="716">
                  <c:v>9.1670208244793897E-2</c:v>
                </c:pt>
                <c:pt idx="717">
                  <c:v>9.1670208244793897E-2</c:v>
                </c:pt>
                <c:pt idx="718">
                  <c:v>9.1670208244793897E-2</c:v>
                </c:pt>
                <c:pt idx="719">
                  <c:v>9.1670208244793897E-2</c:v>
                </c:pt>
                <c:pt idx="720">
                  <c:v>9.1670208244793897E-2</c:v>
                </c:pt>
                <c:pt idx="721">
                  <c:v>9.1670208244793897E-2</c:v>
                </c:pt>
                <c:pt idx="722">
                  <c:v>9.1744581385465374E-2</c:v>
                </c:pt>
                <c:pt idx="723">
                  <c:v>9.1861453463663395E-2</c:v>
                </c:pt>
                <c:pt idx="724">
                  <c:v>9.1861453463663395E-2</c:v>
                </c:pt>
                <c:pt idx="725">
                  <c:v>9.1861453463663395E-2</c:v>
                </c:pt>
                <c:pt idx="726">
                  <c:v>9.1861453463663395E-2</c:v>
                </c:pt>
                <c:pt idx="727">
                  <c:v>9.1861453463663395E-2</c:v>
                </c:pt>
                <c:pt idx="728">
                  <c:v>9.1861453463663395E-2</c:v>
                </c:pt>
                <c:pt idx="729">
                  <c:v>9.2665391698540864E-2</c:v>
                </c:pt>
                <c:pt idx="730">
                  <c:v>9.2665391698540864E-2</c:v>
                </c:pt>
                <c:pt idx="731">
                  <c:v>9.2665391698540864E-2</c:v>
                </c:pt>
                <c:pt idx="732">
                  <c:v>9.2665391698540864E-2</c:v>
                </c:pt>
                <c:pt idx="733">
                  <c:v>9.2665391698540864E-2</c:v>
                </c:pt>
                <c:pt idx="734">
                  <c:v>9.3079756339424863E-2</c:v>
                </c:pt>
                <c:pt idx="735">
                  <c:v>9.3186003683241259E-2</c:v>
                </c:pt>
                <c:pt idx="736">
                  <c:v>9.3299334183312099E-2</c:v>
                </c:pt>
                <c:pt idx="737">
                  <c:v>9.3299334183312099E-2</c:v>
                </c:pt>
                <c:pt idx="738">
                  <c:v>9.3302875761439294E-2</c:v>
                </c:pt>
                <c:pt idx="739">
                  <c:v>9.3919110355574459E-2</c:v>
                </c:pt>
                <c:pt idx="740">
                  <c:v>9.3919110355574459E-2</c:v>
                </c:pt>
                <c:pt idx="741">
                  <c:v>9.3965150871228226E-2</c:v>
                </c:pt>
                <c:pt idx="742">
                  <c:v>9.4259101855786939E-2</c:v>
                </c:pt>
                <c:pt idx="743">
                  <c:v>9.4259101855786939E-2</c:v>
                </c:pt>
                <c:pt idx="744">
                  <c:v>9.4262643433914148E-2</c:v>
                </c:pt>
                <c:pt idx="745">
                  <c:v>9.4262643433914148E-2</c:v>
                </c:pt>
                <c:pt idx="746">
                  <c:v>9.4429097605893186E-2</c:v>
                </c:pt>
                <c:pt idx="747">
                  <c:v>9.4542428105964013E-2</c:v>
                </c:pt>
                <c:pt idx="748">
                  <c:v>9.4542428105964013E-2</c:v>
                </c:pt>
                <c:pt idx="749">
                  <c:v>9.4542428105964013E-2</c:v>
                </c:pt>
                <c:pt idx="750">
                  <c:v>9.4542428105964013E-2</c:v>
                </c:pt>
                <c:pt idx="751">
                  <c:v>9.4542428105964013E-2</c:v>
                </c:pt>
                <c:pt idx="752">
                  <c:v>9.4542428105964013E-2</c:v>
                </c:pt>
                <c:pt idx="753">
                  <c:v>9.4542428105964013E-2</c:v>
                </c:pt>
                <c:pt idx="754">
                  <c:v>9.480804646550503E-2</c:v>
                </c:pt>
                <c:pt idx="755">
                  <c:v>9.4967417481229624E-2</c:v>
                </c:pt>
                <c:pt idx="756">
                  <c:v>9.5176370590735235E-2</c:v>
                </c:pt>
                <c:pt idx="757">
                  <c:v>9.5176370590735235E-2</c:v>
                </c:pt>
                <c:pt idx="758">
                  <c:v>9.5176370590735235E-2</c:v>
                </c:pt>
                <c:pt idx="759">
                  <c:v>9.5176370590735235E-2</c:v>
                </c:pt>
                <c:pt idx="760">
                  <c:v>9.5247202153279503E-2</c:v>
                </c:pt>
                <c:pt idx="761">
                  <c:v>9.5247202153279503E-2</c:v>
                </c:pt>
                <c:pt idx="762">
                  <c:v>9.5247202153279503E-2</c:v>
                </c:pt>
                <c:pt idx="763">
                  <c:v>9.5247202153279503E-2</c:v>
                </c:pt>
                <c:pt idx="764">
                  <c:v>9.5325116872078189E-2</c:v>
                </c:pt>
                <c:pt idx="765">
                  <c:v>9.5505737356566103E-2</c:v>
                </c:pt>
                <c:pt idx="766">
                  <c:v>9.6015724606884831E-2</c:v>
                </c:pt>
                <c:pt idx="767">
                  <c:v>9.6015724606884831E-2</c:v>
                </c:pt>
                <c:pt idx="768">
                  <c:v>9.6061765122538612E-2</c:v>
                </c:pt>
                <c:pt idx="769">
                  <c:v>9.6061765122538612E-2</c:v>
                </c:pt>
                <c:pt idx="770">
                  <c:v>9.6061765122538612E-2</c:v>
                </c:pt>
                <c:pt idx="771">
                  <c:v>9.6061765122538612E-2</c:v>
                </c:pt>
                <c:pt idx="772">
                  <c:v>9.6061765122538612E-2</c:v>
                </c:pt>
                <c:pt idx="773">
                  <c:v>9.6061765122538612E-2</c:v>
                </c:pt>
                <c:pt idx="774">
                  <c:v>9.6061765122538612E-2</c:v>
                </c:pt>
                <c:pt idx="775">
                  <c:v>9.6061765122538612E-2</c:v>
                </c:pt>
                <c:pt idx="776">
                  <c:v>9.6203428247627149E-2</c:v>
                </c:pt>
                <c:pt idx="777">
                  <c:v>9.6773622326108505E-2</c:v>
                </c:pt>
                <c:pt idx="778">
                  <c:v>9.6773622326108505E-2</c:v>
                </c:pt>
                <c:pt idx="779">
                  <c:v>9.6993200169995741E-2</c:v>
                </c:pt>
                <c:pt idx="780">
                  <c:v>9.6993200169995741E-2</c:v>
                </c:pt>
                <c:pt idx="781">
                  <c:v>9.6993200169995741E-2</c:v>
                </c:pt>
                <c:pt idx="782">
                  <c:v>9.6993200169995741E-2</c:v>
                </c:pt>
                <c:pt idx="783">
                  <c:v>9.6993200169995741E-2</c:v>
                </c:pt>
                <c:pt idx="784">
                  <c:v>9.7280067998300038E-2</c:v>
                </c:pt>
                <c:pt idx="785">
                  <c:v>9.7280067998300038E-2</c:v>
                </c:pt>
                <c:pt idx="786">
                  <c:v>9.7280067998300038E-2</c:v>
                </c:pt>
                <c:pt idx="787">
                  <c:v>9.7627142654766963E-2</c:v>
                </c:pt>
                <c:pt idx="788">
                  <c:v>9.7892761014307966E-2</c:v>
                </c:pt>
                <c:pt idx="789">
                  <c:v>9.7892761014307966E-2</c:v>
                </c:pt>
                <c:pt idx="790">
                  <c:v>9.875690607734805E-2</c:v>
                </c:pt>
                <c:pt idx="791">
                  <c:v>9.8870236577418905E-2</c:v>
                </c:pt>
                <c:pt idx="792">
                  <c:v>9.8870236577418905E-2</c:v>
                </c:pt>
                <c:pt idx="793">
                  <c:v>9.8923360249327102E-2</c:v>
                </c:pt>
                <c:pt idx="794">
                  <c:v>9.9114605468196629E-2</c:v>
                </c:pt>
                <c:pt idx="795">
                  <c:v>9.9114605468196629E-2</c:v>
                </c:pt>
                <c:pt idx="796">
                  <c:v>9.9114605468196629E-2</c:v>
                </c:pt>
                <c:pt idx="797">
                  <c:v>9.9114605468196629E-2</c:v>
                </c:pt>
                <c:pt idx="798">
                  <c:v>9.9302309108938946E-2</c:v>
                </c:pt>
                <c:pt idx="799">
                  <c:v>9.9985833687491157E-2</c:v>
                </c:pt>
                <c:pt idx="800">
                  <c:v>9.9996458421872797E-2</c:v>
                </c:pt>
                <c:pt idx="801">
                  <c:v>0.10016645417197903</c:v>
                </c:pt>
                <c:pt idx="802">
                  <c:v>0.1002904094064315</c:v>
                </c:pt>
                <c:pt idx="803">
                  <c:v>0.10094914293809322</c:v>
                </c:pt>
                <c:pt idx="804">
                  <c:v>0.10094914293809322</c:v>
                </c:pt>
                <c:pt idx="805">
                  <c:v>0.10094914293809322</c:v>
                </c:pt>
                <c:pt idx="806">
                  <c:v>0.10094914293809322</c:v>
                </c:pt>
                <c:pt idx="807">
                  <c:v>0.10094914293809322</c:v>
                </c:pt>
                <c:pt idx="808">
                  <c:v>0.10134934126646836</c:v>
                </c:pt>
                <c:pt idx="809">
                  <c:v>0.10156537753222836</c:v>
                </c:pt>
                <c:pt idx="810">
                  <c:v>0.10156537753222836</c:v>
                </c:pt>
                <c:pt idx="811">
                  <c:v>0.10171058223544412</c:v>
                </c:pt>
                <c:pt idx="812">
                  <c:v>0.10171058223544412</c:v>
                </c:pt>
                <c:pt idx="813">
                  <c:v>0.10207536478254711</c:v>
                </c:pt>
                <c:pt idx="814">
                  <c:v>0.10207536478254711</c:v>
                </c:pt>
                <c:pt idx="815">
                  <c:v>0.10301034140813146</c:v>
                </c:pt>
                <c:pt idx="816">
                  <c:v>0.10339283184587053</c:v>
                </c:pt>
                <c:pt idx="817">
                  <c:v>0.10383198753364499</c:v>
                </c:pt>
                <c:pt idx="818">
                  <c:v>0.10383198753364499</c:v>
                </c:pt>
                <c:pt idx="819">
                  <c:v>0.10385323700240827</c:v>
                </c:pt>
                <c:pt idx="820">
                  <c:v>0.10385323700240827</c:v>
                </c:pt>
                <c:pt idx="821">
                  <c:v>0.10385323700240827</c:v>
                </c:pt>
                <c:pt idx="822">
                  <c:v>0.10423218586202013</c:v>
                </c:pt>
                <c:pt idx="823">
                  <c:v>0.10423218586202013</c:v>
                </c:pt>
                <c:pt idx="824">
                  <c:v>0.10423218586202013</c:v>
                </c:pt>
                <c:pt idx="825">
                  <c:v>0.10423218586202013</c:v>
                </c:pt>
                <c:pt idx="826">
                  <c:v>0.10423218586202013</c:v>
                </c:pt>
                <c:pt idx="827">
                  <c:v>0.10488383623742739</c:v>
                </c:pt>
                <c:pt idx="828">
                  <c:v>0.10488383623742739</c:v>
                </c:pt>
                <c:pt idx="829">
                  <c:v>0.10505383198753365</c:v>
                </c:pt>
                <c:pt idx="830">
                  <c:v>0.10505383198753365</c:v>
                </c:pt>
                <c:pt idx="831">
                  <c:v>0.10505383198753365</c:v>
                </c:pt>
                <c:pt idx="832">
                  <c:v>0.10505383198753365</c:v>
                </c:pt>
                <c:pt idx="833">
                  <c:v>0.10505383198753365</c:v>
                </c:pt>
                <c:pt idx="834">
                  <c:v>0.10505383198753365</c:v>
                </c:pt>
                <c:pt idx="835">
                  <c:v>0.10505383198753365</c:v>
                </c:pt>
                <c:pt idx="836">
                  <c:v>0.10505383198753365</c:v>
                </c:pt>
                <c:pt idx="837">
                  <c:v>0.10505383198753365</c:v>
                </c:pt>
                <c:pt idx="838">
                  <c:v>0.10505383198753365</c:v>
                </c:pt>
                <c:pt idx="839">
                  <c:v>0.10526986825329367</c:v>
                </c:pt>
                <c:pt idx="840">
                  <c:v>0.10526986825329367</c:v>
                </c:pt>
                <c:pt idx="841">
                  <c:v>0.10526986825329367</c:v>
                </c:pt>
                <c:pt idx="842">
                  <c:v>0.105308825612693</c:v>
                </c:pt>
                <c:pt idx="843">
                  <c:v>0.10533361665958352</c:v>
                </c:pt>
                <c:pt idx="844">
                  <c:v>0.10533361665958352</c:v>
                </c:pt>
                <c:pt idx="845">
                  <c:v>0.10534424139396513</c:v>
                </c:pt>
                <c:pt idx="846">
                  <c:v>0.10548236294092649</c:v>
                </c:pt>
                <c:pt idx="847">
                  <c:v>0.10573735656608584</c:v>
                </c:pt>
                <c:pt idx="848">
                  <c:v>0.10573735656608584</c:v>
                </c:pt>
                <c:pt idx="849">
                  <c:v>0.10573735656608584</c:v>
                </c:pt>
                <c:pt idx="850">
                  <c:v>0.10581172970675735</c:v>
                </c:pt>
                <c:pt idx="851">
                  <c:v>0.10614817962884261</c:v>
                </c:pt>
                <c:pt idx="852">
                  <c:v>0.1063252585352033</c:v>
                </c:pt>
                <c:pt idx="853">
                  <c:v>0.10659441847287152</c:v>
                </c:pt>
                <c:pt idx="854">
                  <c:v>0.10723190253576996</c:v>
                </c:pt>
                <c:pt idx="855">
                  <c:v>0.10723190253576996</c:v>
                </c:pt>
                <c:pt idx="856">
                  <c:v>0.10742314775463947</c:v>
                </c:pt>
                <c:pt idx="857">
                  <c:v>0.10781626292676018</c:v>
                </c:pt>
                <c:pt idx="858">
                  <c:v>0.10781626292676018</c:v>
                </c:pt>
                <c:pt idx="859">
                  <c:v>0.10800396656750247</c:v>
                </c:pt>
                <c:pt idx="860">
                  <c:v>0.10895665108372291</c:v>
                </c:pt>
                <c:pt idx="861">
                  <c:v>0.10895665108372291</c:v>
                </c:pt>
                <c:pt idx="862">
                  <c:v>0.10895665108372291</c:v>
                </c:pt>
                <c:pt idx="863">
                  <c:v>0.10899915002124948</c:v>
                </c:pt>
                <c:pt idx="864">
                  <c:v>0.10919039524011898</c:v>
                </c:pt>
                <c:pt idx="865">
                  <c:v>0.10936039099022522</c:v>
                </c:pt>
                <c:pt idx="866">
                  <c:v>0.10936039099022522</c:v>
                </c:pt>
                <c:pt idx="867">
                  <c:v>0.10936039099022522</c:v>
                </c:pt>
                <c:pt idx="868">
                  <c:v>0.10936039099022522</c:v>
                </c:pt>
                <c:pt idx="869">
                  <c:v>0.10936039099022522</c:v>
                </c:pt>
                <c:pt idx="870">
                  <c:v>0.10936039099022522</c:v>
                </c:pt>
                <c:pt idx="871">
                  <c:v>0.10936039099022522</c:v>
                </c:pt>
                <c:pt idx="872">
                  <c:v>0.10936039099022522</c:v>
                </c:pt>
                <c:pt idx="873">
                  <c:v>0.10953746989658592</c:v>
                </c:pt>
                <c:pt idx="874">
                  <c:v>0.1097110072248194</c:v>
                </c:pt>
                <c:pt idx="875">
                  <c:v>0.11001558294375975</c:v>
                </c:pt>
                <c:pt idx="876">
                  <c:v>0.1107947301317467</c:v>
                </c:pt>
                <c:pt idx="877">
                  <c:v>0.1107947301317467</c:v>
                </c:pt>
                <c:pt idx="878">
                  <c:v>0.11114180478821362</c:v>
                </c:pt>
                <c:pt idx="879">
                  <c:v>0.11114180478821362</c:v>
                </c:pt>
                <c:pt idx="880">
                  <c:v>0.11114180478821362</c:v>
                </c:pt>
                <c:pt idx="881">
                  <c:v>0.11114180478821362</c:v>
                </c:pt>
                <c:pt idx="882">
                  <c:v>0.1124734381640459</c:v>
                </c:pt>
                <c:pt idx="883">
                  <c:v>0.1124734381640459</c:v>
                </c:pt>
                <c:pt idx="884">
                  <c:v>0.1124734381640459</c:v>
                </c:pt>
                <c:pt idx="885">
                  <c:v>0.1124734381640459</c:v>
                </c:pt>
                <c:pt idx="886">
                  <c:v>0.1124734381640459</c:v>
                </c:pt>
                <c:pt idx="887">
                  <c:v>0.1124734381640459</c:v>
                </c:pt>
                <c:pt idx="888">
                  <c:v>0.11255135288284462</c:v>
                </c:pt>
                <c:pt idx="889">
                  <c:v>0.11268593285167872</c:v>
                </c:pt>
                <c:pt idx="890">
                  <c:v>0.11272843178920527</c:v>
                </c:pt>
                <c:pt idx="891">
                  <c:v>0.11272843178920527</c:v>
                </c:pt>
                <c:pt idx="892">
                  <c:v>0.11272843178920527</c:v>
                </c:pt>
                <c:pt idx="893">
                  <c:v>0.11272843178920527</c:v>
                </c:pt>
                <c:pt idx="894">
                  <c:v>0.11272843178920527</c:v>
                </c:pt>
                <c:pt idx="895">
                  <c:v>0.11329508428955945</c:v>
                </c:pt>
                <c:pt idx="896">
                  <c:v>0.11329508428955945</c:v>
                </c:pt>
                <c:pt idx="897">
                  <c:v>0.11329508428955945</c:v>
                </c:pt>
                <c:pt idx="898">
                  <c:v>0.11362799263351751</c:v>
                </c:pt>
                <c:pt idx="899">
                  <c:v>0.11362799263351751</c:v>
                </c:pt>
                <c:pt idx="900">
                  <c:v>0.115179203853237</c:v>
                </c:pt>
                <c:pt idx="901">
                  <c:v>0.115179203853237</c:v>
                </c:pt>
                <c:pt idx="902">
                  <c:v>0.1161531378382207</c:v>
                </c:pt>
                <c:pt idx="903">
                  <c:v>0.11623459413514661</c:v>
                </c:pt>
                <c:pt idx="904">
                  <c:v>0.11624521886952824</c:v>
                </c:pt>
                <c:pt idx="905">
                  <c:v>0.11660645983850405</c:v>
                </c:pt>
                <c:pt idx="906">
                  <c:v>0.11726165179203854</c:v>
                </c:pt>
                <c:pt idx="907">
                  <c:v>0.11726165179203854</c:v>
                </c:pt>
                <c:pt idx="908">
                  <c:v>0.1176158096047599</c:v>
                </c:pt>
                <c:pt idx="909">
                  <c:v>0.1176158096047599</c:v>
                </c:pt>
                <c:pt idx="910">
                  <c:v>0.1176158096047599</c:v>
                </c:pt>
                <c:pt idx="911">
                  <c:v>0.1176158096047599</c:v>
                </c:pt>
                <c:pt idx="912">
                  <c:v>0.1176158096047599</c:v>
                </c:pt>
                <c:pt idx="913">
                  <c:v>0.11827454313642158</c:v>
                </c:pt>
                <c:pt idx="914">
                  <c:v>0.11827454313642158</c:v>
                </c:pt>
                <c:pt idx="915">
                  <c:v>0.11827454313642158</c:v>
                </c:pt>
                <c:pt idx="916">
                  <c:v>0.11847287151154554</c:v>
                </c:pt>
                <c:pt idx="917">
                  <c:v>0.11847287151154554</c:v>
                </c:pt>
                <c:pt idx="918">
                  <c:v>0.1192980592151863</c:v>
                </c:pt>
                <c:pt idx="919">
                  <c:v>0.11936534919960333</c:v>
                </c:pt>
                <c:pt idx="920">
                  <c:v>0.11936534919960333</c:v>
                </c:pt>
                <c:pt idx="921">
                  <c:v>0.11936534919960333</c:v>
                </c:pt>
                <c:pt idx="922">
                  <c:v>0.11936534919960333</c:v>
                </c:pt>
                <c:pt idx="923">
                  <c:v>0.11936534919960333</c:v>
                </c:pt>
                <c:pt idx="924">
                  <c:v>0.11965575860603482</c:v>
                </c:pt>
                <c:pt idx="925">
                  <c:v>0.12004887377815557</c:v>
                </c:pt>
                <c:pt idx="926">
                  <c:v>0.12045615526278507</c:v>
                </c:pt>
                <c:pt idx="927">
                  <c:v>0.12074302309108939</c:v>
                </c:pt>
                <c:pt idx="928">
                  <c:v>0.12094843462246777</c:v>
                </c:pt>
                <c:pt idx="929">
                  <c:v>0.12133092506020682</c:v>
                </c:pt>
                <c:pt idx="930">
                  <c:v>0.12133092506020682</c:v>
                </c:pt>
                <c:pt idx="931">
                  <c:v>0.12185507862303442</c:v>
                </c:pt>
                <c:pt idx="932">
                  <c:v>0.12185507862303442</c:v>
                </c:pt>
                <c:pt idx="933">
                  <c:v>0.12185507862303442</c:v>
                </c:pt>
                <c:pt idx="934">
                  <c:v>0.12185507862303442</c:v>
                </c:pt>
                <c:pt idx="935">
                  <c:v>0.12185507862303442</c:v>
                </c:pt>
                <c:pt idx="936">
                  <c:v>0.12185507862303442</c:v>
                </c:pt>
                <c:pt idx="937">
                  <c:v>0.12185507862303442</c:v>
                </c:pt>
                <c:pt idx="938">
                  <c:v>0.12201799121688625</c:v>
                </c:pt>
                <c:pt idx="939">
                  <c:v>0.12201799121688625</c:v>
                </c:pt>
                <c:pt idx="940">
                  <c:v>0.12201799121688625</c:v>
                </c:pt>
                <c:pt idx="941">
                  <c:v>0.12201799121688625</c:v>
                </c:pt>
                <c:pt idx="942">
                  <c:v>0.12201799121688625</c:v>
                </c:pt>
                <c:pt idx="943">
                  <c:v>0.12201799121688625</c:v>
                </c:pt>
                <c:pt idx="944">
                  <c:v>0.12278297209236438</c:v>
                </c:pt>
                <c:pt idx="945">
                  <c:v>0.12309108938943193</c:v>
                </c:pt>
                <c:pt idx="946">
                  <c:v>0.1232469188270293</c:v>
                </c:pt>
                <c:pt idx="947">
                  <c:v>0.1232469188270293</c:v>
                </c:pt>
                <c:pt idx="948">
                  <c:v>0.1232469188270293</c:v>
                </c:pt>
                <c:pt idx="949">
                  <c:v>0.12360815979600509</c:v>
                </c:pt>
                <c:pt idx="950">
                  <c:v>0.12360815979600509</c:v>
                </c:pt>
                <c:pt idx="951">
                  <c:v>0.12360815979600509</c:v>
                </c:pt>
                <c:pt idx="952">
                  <c:v>0.12360815979600509</c:v>
                </c:pt>
                <c:pt idx="953">
                  <c:v>0.12376044765547528</c:v>
                </c:pt>
                <c:pt idx="954">
                  <c:v>0.12412168862445107</c:v>
                </c:pt>
                <c:pt idx="955">
                  <c:v>0.12412168862445107</c:v>
                </c:pt>
                <c:pt idx="956">
                  <c:v>0.12418543703074089</c:v>
                </c:pt>
                <c:pt idx="957">
                  <c:v>0.12418543703074089</c:v>
                </c:pt>
                <c:pt idx="958">
                  <c:v>0.12424564385890355</c:v>
                </c:pt>
                <c:pt idx="959">
                  <c:v>0.12424564385890355</c:v>
                </c:pt>
                <c:pt idx="960">
                  <c:v>0.12490437739056523</c:v>
                </c:pt>
                <c:pt idx="961">
                  <c:v>0.12516645417197902</c:v>
                </c:pt>
                <c:pt idx="962">
                  <c:v>0.12516645417197902</c:v>
                </c:pt>
                <c:pt idx="963">
                  <c:v>0.12743306417339564</c:v>
                </c:pt>
                <c:pt idx="964">
                  <c:v>0.12743660575152288</c:v>
                </c:pt>
                <c:pt idx="965">
                  <c:v>0.12743660575152288</c:v>
                </c:pt>
                <c:pt idx="966">
                  <c:v>0.12808825612693017</c:v>
                </c:pt>
                <c:pt idx="967">
                  <c:v>0.12808825612693017</c:v>
                </c:pt>
                <c:pt idx="968">
                  <c:v>0.12858761864286727</c:v>
                </c:pt>
                <c:pt idx="969">
                  <c:v>0.12858761864286727</c:v>
                </c:pt>
                <c:pt idx="970">
                  <c:v>0.1294411389715257</c:v>
                </c:pt>
                <c:pt idx="971">
                  <c:v>0.1294411389715257</c:v>
                </c:pt>
                <c:pt idx="972">
                  <c:v>0.13005029040940641</c:v>
                </c:pt>
                <c:pt idx="973">
                  <c:v>0.13043986400339994</c:v>
                </c:pt>
                <c:pt idx="974">
                  <c:v>0.13043986400339994</c:v>
                </c:pt>
                <c:pt idx="975">
                  <c:v>0.1312473438164046</c:v>
                </c:pt>
                <c:pt idx="976">
                  <c:v>0.1314350474571469</c:v>
                </c:pt>
                <c:pt idx="977">
                  <c:v>0.1314350474571469</c:v>
                </c:pt>
                <c:pt idx="978">
                  <c:v>0.1314350474571469</c:v>
                </c:pt>
                <c:pt idx="979">
                  <c:v>0.1314350474571469</c:v>
                </c:pt>
                <c:pt idx="980">
                  <c:v>0.1314350474571469</c:v>
                </c:pt>
                <c:pt idx="981">
                  <c:v>0.1314350474571469</c:v>
                </c:pt>
                <c:pt idx="982">
                  <c:v>0.13263564244227227</c:v>
                </c:pt>
                <c:pt idx="983">
                  <c:v>0.13278793030174249</c:v>
                </c:pt>
                <c:pt idx="984">
                  <c:v>0.13331208386457005</c:v>
                </c:pt>
                <c:pt idx="985">
                  <c:v>0.13349624592718515</c:v>
                </c:pt>
                <c:pt idx="986">
                  <c:v>0.13404164895877602</c:v>
                </c:pt>
                <c:pt idx="987">
                  <c:v>0.13456934409973084</c:v>
                </c:pt>
                <c:pt idx="988">
                  <c:v>0.13546182178778862</c:v>
                </c:pt>
                <c:pt idx="989">
                  <c:v>0.13546182178778862</c:v>
                </c:pt>
                <c:pt idx="990">
                  <c:v>0.13546182178778862</c:v>
                </c:pt>
                <c:pt idx="991">
                  <c:v>0.13599305850687066</c:v>
                </c:pt>
                <c:pt idx="992">
                  <c:v>0.13616305425697692</c:v>
                </c:pt>
                <c:pt idx="993">
                  <c:v>0.13616305425697692</c:v>
                </c:pt>
                <c:pt idx="994">
                  <c:v>0.13616305425697692</c:v>
                </c:pt>
                <c:pt idx="995">
                  <c:v>0.13631888369457432</c:v>
                </c:pt>
                <c:pt idx="996">
                  <c:v>0.136761580960476</c:v>
                </c:pt>
                <c:pt idx="997">
                  <c:v>0.136761580960476</c:v>
                </c:pt>
                <c:pt idx="998">
                  <c:v>0.136761580960476</c:v>
                </c:pt>
                <c:pt idx="999">
                  <c:v>0.13678637200736649</c:v>
                </c:pt>
                <c:pt idx="1000">
                  <c:v>0.13693157671058223</c:v>
                </c:pt>
                <c:pt idx="1001">
                  <c:v>0.13696699249185437</c:v>
                </c:pt>
                <c:pt idx="1002">
                  <c:v>0.13700240827312651</c:v>
                </c:pt>
                <c:pt idx="1003">
                  <c:v>0.13700240827312651</c:v>
                </c:pt>
                <c:pt idx="1004">
                  <c:v>0.13700949142938093</c:v>
                </c:pt>
                <c:pt idx="1005">
                  <c:v>0.13715115455446947</c:v>
                </c:pt>
                <c:pt idx="1006">
                  <c:v>0.13782759597676725</c:v>
                </c:pt>
                <c:pt idx="1007">
                  <c:v>0.13785947017991215</c:v>
                </c:pt>
                <c:pt idx="1008">
                  <c:v>0.13785947017991215</c:v>
                </c:pt>
                <c:pt idx="1009">
                  <c:v>0.13785947017991215</c:v>
                </c:pt>
                <c:pt idx="1010">
                  <c:v>0.13785947017991215</c:v>
                </c:pt>
                <c:pt idx="1011">
                  <c:v>0.13785947017991215</c:v>
                </c:pt>
                <c:pt idx="1012">
                  <c:v>0.13803300750814562</c:v>
                </c:pt>
                <c:pt idx="1013">
                  <c:v>0.13803300750814562</c:v>
                </c:pt>
                <c:pt idx="1014">
                  <c:v>0.13803300750814562</c:v>
                </c:pt>
                <c:pt idx="1015">
                  <c:v>0.13892194361807622</c:v>
                </c:pt>
                <c:pt idx="1016">
                  <c:v>0.13892194361807622</c:v>
                </c:pt>
                <c:pt idx="1017">
                  <c:v>0.13892194361807622</c:v>
                </c:pt>
                <c:pt idx="1018">
                  <c:v>0.13892194361807622</c:v>
                </c:pt>
                <c:pt idx="1019">
                  <c:v>0.13909193936818245</c:v>
                </c:pt>
                <c:pt idx="1020">
                  <c:v>0.13955588610284742</c:v>
                </c:pt>
                <c:pt idx="1021">
                  <c:v>0.13955588610284742</c:v>
                </c:pt>
                <c:pt idx="1022">
                  <c:v>0.13955588610284742</c:v>
                </c:pt>
                <c:pt idx="1023">
                  <c:v>0.13955588610284742</c:v>
                </c:pt>
                <c:pt idx="1024">
                  <c:v>0.13955588610284742</c:v>
                </c:pt>
                <c:pt idx="1025">
                  <c:v>0.13957359399348349</c:v>
                </c:pt>
                <c:pt idx="1026">
                  <c:v>0.14021816121263633</c:v>
                </c:pt>
                <c:pt idx="1027">
                  <c:v>0.14021816121263633</c:v>
                </c:pt>
                <c:pt idx="1028">
                  <c:v>0.14059002691599376</c:v>
                </c:pt>
                <c:pt idx="1029">
                  <c:v>0.14059002691599376</c:v>
                </c:pt>
                <c:pt idx="1030">
                  <c:v>0.14059002691599376</c:v>
                </c:pt>
                <c:pt idx="1031">
                  <c:v>0.14223331916702084</c:v>
                </c:pt>
                <c:pt idx="1032">
                  <c:v>0.14223331916702084</c:v>
                </c:pt>
                <c:pt idx="1033">
                  <c:v>0.14250956226094347</c:v>
                </c:pt>
                <c:pt idx="1034">
                  <c:v>0.14250956226094347</c:v>
                </c:pt>
                <c:pt idx="1035">
                  <c:v>0.14250956226094347</c:v>
                </c:pt>
                <c:pt idx="1036">
                  <c:v>0.14250956226094347</c:v>
                </c:pt>
                <c:pt idx="1037">
                  <c:v>0.14284955376115599</c:v>
                </c:pt>
                <c:pt idx="1038">
                  <c:v>0.14306913160504323</c:v>
                </c:pt>
                <c:pt idx="1039">
                  <c:v>0.14306913160504323</c:v>
                </c:pt>
                <c:pt idx="1040">
                  <c:v>0.1437526561835954</c:v>
                </c:pt>
                <c:pt idx="1041">
                  <c:v>0.1437526561835954</c:v>
                </c:pt>
                <c:pt idx="1042">
                  <c:v>0.1437526561835954</c:v>
                </c:pt>
                <c:pt idx="1043">
                  <c:v>0.14462034282476272</c:v>
                </c:pt>
                <c:pt idx="1044">
                  <c:v>0.14647612976342259</c:v>
                </c:pt>
                <c:pt idx="1045">
                  <c:v>0.14647612976342259</c:v>
                </c:pt>
                <c:pt idx="1046">
                  <c:v>0.14647612976342259</c:v>
                </c:pt>
                <c:pt idx="1047">
                  <c:v>0.14647612976342259</c:v>
                </c:pt>
                <c:pt idx="1048">
                  <c:v>0.14717027907635644</c:v>
                </c:pt>
                <c:pt idx="1049">
                  <c:v>0.14733673324833546</c:v>
                </c:pt>
                <c:pt idx="1050">
                  <c:v>0.14733673324833546</c:v>
                </c:pt>
                <c:pt idx="1051">
                  <c:v>0.14733673324833546</c:v>
                </c:pt>
                <c:pt idx="1052">
                  <c:v>0.14770505737356562</c:v>
                </c:pt>
                <c:pt idx="1053">
                  <c:v>0.14770505737356562</c:v>
                </c:pt>
                <c:pt idx="1054">
                  <c:v>0.14865774188978609</c:v>
                </c:pt>
                <c:pt idx="1055">
                  <c:v>0.14871440713982154</c:v>
                </c:pt>
                <c:pt idx="1056">
                  <c:v>0.14895523445247202</c:v>
                </c:pt>
                <c:pt idx="1057">
                  <c:v>0.14895523445247202</c:v>
                </c:pt>
                <c:pt idx="1058">
                  <c:v>0.1499256268593285</c:v>
                </c:pt>
                <c:pt idx="1059">
                  <c:v>0.15016645417197905</c:v>
                </c:pt>
                <c:pt idx="1060">
                  <c:v>0.15016645417197905</c:v>
                </c:pt>
                <c:pt idx="1061">
                  <c:v>0.15016645417197905</c:v>
                </c:pt>
                <c:pt idx="1062">
                  <c:v>0.15037186570335742</c:v>
                </c:pt>
                <c:pt idx="1063">
                  <c:v>0.15074018982858764</c:v>
                </c:pt>
                <c:pt idx="1064">
                  <c:v>0.15074018982858764</c:v>
                </c:pt>
                <c:pt idx="1065">
                  <c:v>0.15163266751664545</c:v>
                </c:pt>
                <c:pt idx="1066">
                  <c:v>0.15169995750106249</c:v>
                </c:pt>
                <c:pt idx="1067">
                  <c:v>0.15171412381357133</c:v>
                </c:pt>
                <c:pt idx="1068">
                  <c:v>0.1521249468763281</c:v>
                </c:pt>
                <c:pt idx="1069">
                  <c:v>0.1521249468763281</c:v>
                </c:pt>
                <c:pt idx="1070">
                  <c:v>0.1521249468763281</c:v>
                </c:pt>
                <c:pt idx="1071">
                  <c:v>0.15276597251735374</c:v>
                </c:pt>
                <c:pt idx="1072">
                  <c:v>0.15339637342399776</c:v>
                </c:pt>
                <c:pt idx="1073">
                  <c:v>0.15339637342399776</c:v>
                </c:pt>
                <c:pt idx="1074">
                  <c:v>0.15339637342399776</c:v>
                </c:pt>
                <c:pt idx="1075">
                  <c:v>0.15381782122113613</c:v>
                </c:pt>
                <c:pt idx="1076">
                  <c:v>0.15381782122113613</c:v>
                </c:pt>
                <c:pt idx="1077">
                  <c:v>0.1549086272843179</c:v>
                </c:pt>
                <c:pt idx="1078">
                  <c:v>0.15546819662841763</c:v>
                </c:pt>
                <c:pt idx="1079">
                  <c:v>0.15546819662841763</c:v>
                </c:pt>
                <c:pt idx="1080">
                  <c:v>0.15546819662841763</c:v>
                </c:pt>
                <c:pt idx="1081">
                  <c:v>0.15546819662841763</c:v>
                </c:pt>
                <c:pt idx="1082">
                  <c:v>0.15583297917552061</c:v>
                </c:pt>
                <c:pt idx="1083">
                  <c:v>0.15583297917552061</c:v>
                </c:pt>
                <c:pt idx="1084">
                  <c:v>0.15607026491004394</c:v>
                </c:pt>
                <c:pt idx="1085">
                  <c:v>0.15613755489446096</c:v>
                </c:pt>
                <c:pt idx="1086">
                  <c:v>0.15613755489446096</c:v>
                </c:pt>
                <c:pt idx="1087">
                  <c:v>0.1564350474571469</c:v>
                </c:pt>
                <c:pt idx="1088">
                  <c:v>0.15667941634792465</c:v>
                </c:pt>
                <c:pt idx="1089">
                  <c:v>0.15667941634792465</c:v>
                </c:pt>
                <c:pt idx="1090">
                  <c:v>0.15667941634792465</c:v>
                </c:pt>
                <c:pt idx="1091">
                  <c:v>0.15667941634792465</c:v>
                </c:pt>
                <c:pt idx="1092">
                  <c:v>0.15667941634792465</c:v>
                </c:pt>
                <c:pt idx="1093">
                  <c:v>0.15667941634792465</c:v>
                </c:pt>
                <c:pt idx="1094">
                  <c:v>0.15694149312933842</c:v>
                </c:pt>
                <c:pt idx="1095">
                  <c:v>0.15694149312933842</c:v>
                </c:pt>
                <c:pt idx="1096">
                  <c:v>0.15694149312933842</c:v>
                </c:pt>
                <c:pt idx="1097">
                  <c:v>0.15715752939509844</c:v>
                </c:pt>
                <c:pt idx="1098">
                  <c:v>0.15737710723898568</c:v>
                </c:pt>
                <c:pt idx="1099">
                  <c:v>0.15737710723898568</c:v>
                </c:pt>
                <c:pt idx="1100">
                  <c:v>0.15771001558294376</c:v>
                </c:pt>
                <c:pt idx="1101">
                  <c:v>0.15827666808329791</c:v>
                </c:pt>
                <c:pt idx="1102">
                  <c:v>0.15827666808329791</c:v>
                </c:pt>
                <c:pt idx="1103">
                  <c:v>0.15868394956792747</c:v>
                </c:pt>
                <c:pt idx="1104">
                  <c:v>0.15902394106813994</c:v>
                </c:pt>
                <c:pt idx="1105">
                  <c:v>0.15943830570902393</c:v>
                </c:pt>
                <c:pt idx="1106">
                  <c:v>0.15990579402181615</c:v>
                </c:pt>
                <c:pt idx="1107">
                  <c:v>0.16045119705340699</c:v>
                </c:pt>
                <c:pt idx="1108">
                  <c:v>0.16045119705340699</c:v>
                </c:pt>
                <c:pt idx="1109">
                  <c:v>0.16045119705340699</c:v>
                </c:pt>
                <c:pt idx="1110">
                  <c:v>0.16046536336591585</c:v>
                </c:pt>
                <c:pt idx="1111">
                  <c:v>0.16055390281909615</c:v>
                </c:pt>
                <c:pt idx="1112">
                  <c:v>0.16055390281909615</c:v>
                </c:pt>
                <c:pt idx="1113">
                  <c:v>0.16055390281909615</c:v>
                </c:pt>
                <c:pt idx="1114">
                  <c:v>0.16065306700665818</c:v>
                </c:pt>
                <c:pt idx="1115">
                  <c:v>0.16065660858478539</c:v>
                </c:pt>
                <c:pt idx="1116">
                  <c:v>0.16116305425697691</c:v>
                </c:pt>
                <c:pt idx="1117">
                  <c:v>0.16116305425697691</c:v>
                </c:pt>
                <c:pt idx="1118">
                  <c:v>0.16116305425697691</c:v>
                </c:pt>
                <c:pt idx="1119">
                  <c:v>0.16187136988241962</c:v>
                </c:pt>
                <c:pt idx="1120">
                  <c:v>0.16187136988241962</c:v>
                </c:pt>
                <c:pt idx="1121">
                  <c:v>0.16187136988241962</c:v>
                </c:pt>
                <c:pt idx="1122">
                  <c:v>0.16342258110213909</c:v>
                </c:pt>
                <c:pt idx="1123">
                  <c:v>0.16342258110213909</c:v>
                </c:pt>
                <c:pt idx="1124">
                  <c:v>0.16342258110213909</c:v>
                </c:pt>
                <c:pt idx="1125">
                  <c:v>0.16616730415072953</c:v>
                </c:pt>
                <c:pt idx="1126">
                  <c:v>0.16648250460405156</c:v>
                </c:pt>
                <c:pt idx="1127">
                  <c:v>0.16648250460405156</c:v>
                </c:pt>
                <c:pt idx="1128">
                  <c:v>0.16648250460405156</c:v>
                </c:pt>
                <c:pt idx="1129">
                  <c:v>0.16703144921376964</c:v>
                </c:pt>
                <c:pt idx="1130">
                  <c:v>0.16703144921376964</c:v>
                </c:pt>
                <c:pt idx="1131">
                  <c:v>0.1677610143079756</c:v>
                </c:pt>
                <c:pt idx="1132">
                  <c:v>0.1677610143079756</c:v>
                </c:pt>
                <c:pt idx="1133">
                  <c:v>0.1677610143079756</c:v>
                </c:pt>
                <c:pt idx="1134">
                  <c:v>0.16788851112055531</c:v>
                </c:pt>
                <c:pt idx="1135">
                  <c:v>0.16882348774613964</c:v>
                </c:pt>
                <c:pt idx="1136">
                  <c:v>0.17017991216886244</c:v>
                </c:pt>
                <c:pt idx="1137">
                  <c:v>0.17181966284176226</c:v>
                </c:pt>
                <c:pt idx="1138">
                  <c:v>0.17181966284176226</c:v>
                </c:pt>
                <c:pt idx="1139">
                  <c:v>0.17199320016999575</c:v>
                </c:pt>
                <c:pt idx="1140">
                  <c:v>0.17199320016999575</c:v>
                </c:pt>
                <c:pt idx="1141">
                  <c:v>0.17217027907635643</c:v>
                </c:pt>
                <c:pt idx="1142">
                  <c:v>0.17217027907635643</c:v>
                </c:pt>
                <c:pt idx="1143">
                  <c:v>0.17241464796713415</c:v>
                </c:pt>
                <c:pt idx="1144">
                  <c:v>0.17241464796713415</c:v>
                </c:pt>
                <c:pt idx="1145">
                  <c:v>0.17433418331208386</c:v>
                </c:pt>
                <c:pt idx="1146">
                  <c:v>0.17433418331208386</c:v>
                </c:pt>
                <c:pt idx="1147">
                  <c:v>0.17433418331208386</c:v>
                </c:pt>
                <c:pt idx="1148">
                  <c:v>0.17464938376540587</c:v>
                </c:pt>
                <c:pt idx="1149">
                  <c:v>0.17464938376540587</c:v>
                </c:pt>
                <c:pt idx="1150">
                  <c:v>0.17464938376540587</c:v>
                </c:pt>
                <c:pt idx="1151">
                  <c:v>0.17464938376540587</c:v>
                </c:pt>
                <c:pt idx="1152">
                  <c:v>0.17482646267176655</c:v>
                </c:pt>
                <c:pt idx="1153">
                  <c:v>0.17482646267176655</c:v>
                </c:pt>
                <c:pt idx="1154">
                  <c:v>0.17535061623459411</c:v>
                </c:pt>
                <c:pt idx="1155">
                  <c:v>0.17535061623459411</c:v>
                </c:pt>
                <c:pt idx="1156">
                  <c:v>0.17572956509420595</c:v>
                </c:pt>
                <c:pt idx="1157">
                  <c:v>0.17572956509420595</c:v>
                </c:pt>
                <c:pt idx="1158">
                  <c:v>0.17607309817254568</c:v>
                </c:pt>
                <c:pt idx="1159">
                  <c:v>0.1763741323133588</c:v>
                </c:pt>
                <c:pt idx="1160">
                  <c:v>0.17714619634509135</c:v>
                </c:pt>
                <c:pt idx="1161">
                  <c:v>0.17714619634509135</c:v>
                </c:pt>
                <c:pt idx="1162">
                  <c:v>0.17812721348632954</c:v>
                </c:pt>
                <c:pt idx="1163">
                  <c:v>0.17812721348632954</c:v>
                </c:pt>
                <c:pt idx="1164">
                  <c:v>0.17812721348632954</c:v>
                </c:pt>
                <c:pt idx="1165">
                  <c:v>0.1796182178778864</c:v>
                </c:pt>
                <c:pt idx="1166">
                  <c:v>0.1796182178778864</c:v>
                </c:pt>
                <c:pt idx="1167">
                  <c:v>0.17997945884686214</c:v>
                </c:pt>
                <c:pt idx="1168">
                  <c:v>0.18155900269159939</c:v>
                </c:pt>
                <c:pt idx="1169">
                  <c:v>0.18155900269159939</c:v>
                </c:pt>
                <c:pt idx="1170">
                  <c:v>0.18181045473863156</c:v>
                </c:pt>
                <c:pt idx="1171">
                  <c:v>0.18181045473863156</c:v>
                </c:pt>
                <c:pt idx="1172">
                  <c:v>0.18371936534919961</c:v>
                </c:pt>
                <c:pt idx="1173">
                  <c:v>0.18371936534919961</c:v>
                </c:pt>
                <c:pt idx="1174">
                  <c:v>0.18371936534919961</c:v>
                </c:pt>
                <c:pt idx="1175">
                  <c:v>0.1841656041932285</c:v>
                </c:pt>
                <c:pt idx="1176">
                  <c:v>0.18426476838079045</c:v>
                </c:pt>
                <c:pt idx="1177">
                  <c:v>0.18462246777163899</c:v>
                </c:pt>
                <c:pt idx="1178">
                  <c:v>0.18462246777163899</c:v>
                </c:pt>
                <c:pt idx="1179">
                  <c:v>0.18462246777163899</c:v>
                </c:pt>
                <c:pt idx="1180">
                  <c:v>0.18496245927185156</c:v>
                </c:pt>
                <c:pt idx="1181">
                  <c:v>0.18676866411673038</c:v>
                </c:pt>
                <c:pt idx="1182">
                  <c:v>0.18751593710157247</c:v>
                </c:pt>
                <c:pt idx="1183">
                  <c:v>0.18756551919535344</c:v>
                </c:pt>
                <c:pt idx="1184">
                  <c:v>0.18871653208669775</c:v>
                </c:pt>
                <c:pt idx="1185">
                  <c:v>0.18893965150871228</c:v>
                </c:pt>
                <c:pt idx="1186">
                  <c:v>0.18967275818104545</c:v>
                </c:pt>
                <c:pt idx="1187">
                  <c:v>0.18967275818104545</c:v>
                </c:pt>
                <c:pt idx="1188">
                  <c:v>0.18967275818104545</c:v>
                </c:pt>
                <c:pt idx="1189">
                  <c:v>0.18967275818104545</c:v>
                </c:pt>
                <c:pt idx="1190">
                  <c:v>0.18967275818104545</c:v>
                </c:pt>
                <c:pt idx="1191">
                  <c:v>0.18967275818104545</c:v>
                </c:pt>
                <c:pt idx="1192">
                  <c:v>0.19014732965009207</c:v>
                </c:pt>
                <c:pt idx="1193">
                  <c:v>0.19042711432214193</c:v>
                </c:pt>
                <c:pt idx="1194">
                  <c:v>0.19042711432214193</c:v>
                </c:pt>
                <c:pt idx="1195">
                  <c:v>0.19108938943193085</c:v>
                </c:pt>
                <c:pt idx="1196">
                  <c:v>0.19108938943193085</c:v>
                </c:pt>
                <c:pt idx="1197">
                  <c:v>0.19108938943193085</c:v>
                </c:pt>
                <c:pt idx="1198">
                  <c:v>0.19305142371440717</c:v>
                </c:pt>
                <c:pt idx="1199">
                  <c:v>0.19329933418331208</c:v>
                </c:pt>
                <c:pt idx="1200">
                  <c:v>0.19329933418331208</c:v>
                </c:pt>
                <c:pt idx="1201">
                  <c:v>0.19329933418331208</c:v>
                </c:pt>
                <c:pt idx="1202">
                  <c:v>0.19329933418331208</c:v>
                </c:pt>
                <c:pt idx="1203">
                  <c:v>0.19509491429380932</c:v>
                </c:pt>
                <c:pt idx="1204">
                  <c:v>0.1955659441847287</c:v>
                </c:pt>
                <c:pt idx="1205">
                  <c:v>0.1955659441847287</c:v>
                </c:pt>
                <c:pt idx="1206">
                  <c:v>0.1955659441847287</c:v>
                </c:pt>
                <c:pt idx="1207">
                  <c:v>0.1955659441847287</c:v>
                </c:pt>
                <c:pt idx="1208">
                  <c:v>0.19563677574727301</c:v>
                </c:pt>
                <c:pt idx="1209">
                  <c:v>0.19574656466921658</c:v>
                </c:pt>
                <c:pt idx="1210">
                  <c:v>0.19593780988808615</c:v>
                </c:pt>
                <c:pt idx="1211">
                  <c:v>0.19707111488879445</c:v>
                </c:pt>
                <c:pt idx="1212">
                  <c:v>0.19986187845303865</c:v>
                </c:pt>
                <c:pt idx="1213">
                  <c:v>0.19986187845303865</c:v>
                </c:pt>
                <c:pt idx="1214">
                  <c:v>0.19986187845303865</c:v>
                </c:pt>
                <c:pt idx="1215">
                  <c:v>0.19986187845303865</c:v>
                </c:pt>
                <c:pt idx="1216">
                  <c:v>0.19986187845303865</c:v>
                </c:pt>
                <c:pt idx="1217">
                  <c:v>0.20070477404731546</c:v>
                </c:pt>
                <c:pt idx="1218">
                  <c:v>0.20091372715682104</c:v>
                </c:pt>
                <c:pt idx="1219">
                  <c:v>0.20091372715682104</c:v>
                </c:pt>
                <c:pt idx="1220">
                  <c:v>0.20091372715682104</c:v>
                </c:pt>
                <c:pt idx="1221">
                  <c:v>0.20287576143929736</c:v>
                </c:pt>
                <c:pt idx="1222">
                  <c:v>0.20314846295509276</c:v>
                </c:pt>
                <c:pt idx="1223">
                  <c:v>0.20381782122113615</c:v>
                </c:pt>
                <c:pt idx="1224">
                  <c:v>0.20381782122113615</c:v>
                </c:pt>
                <c:pt idx="1225">
                  <c:v>0.20582943759739336</c:v>
                </c:pt>
                <c:pt idx="1226">
                  <c:v>0.20972163195920099</c:v>
                </c:pt>
                <c:pt idx="1227">
                  <c:v>0.20972163195920099</c:v>
                </c:pt>
                <c:pt idx="1228">
                  <c:v>0.21023161920951977</c:v>
                </c:pt>
                <c:pt idx="1229">
                  <c:v>0.21137554894460966</c:v>
                </c:pt>
                <c:pt idx="1230">
                  <c:v>0.21137554894460966</c:v>
                </c:pt>
                <c:pt idx="1231">
                  <c:v>0.21448859611843041</c:v>
                </c:pt>
                <c:pt idx="1232">
                  <c:v>0.21554398640034</c:v>
                </c:pt>
                <c:pt idx="1233">
                  <c:v>0.21554398640034</c:v>
                </c:pt>
                <c:pt idx="1234">
                  <c:v>0.21635500779147185</c:v>
                </c:pt>
                <c:pt idx="1235">
                  <c:v>0.21635500779147185</c:v>
                </c:pt>
                <c:pt idx="1236">
                  <c:v>0.21835245785522028</c:v>
                </c:pt>
                <c:pt idx="1237">
                  <c:v>0.21835245785522028</c:v>
                </c:pt>
                <c:pt idx="1238">
                  <c:v>0.21835245785522028</c:v>
                </c:pt>
                <c:pt idx="1239">
                  <c:v>0.21939368182462099</c:v>
                </c:pt>
                <c:pt idx="1240">
                  <c:v>0.21939368182462099</c:v>
                </c:pt>
                <c:pt idx="1241">
                  <c:v>0.22050219577843885</c:v>
                </c:pt>
                <c:pt idx="1242">
                  <c:v>0.22398002549936252</c:v>
                </c:pt>
                <c:pt idx="1243">
                  <c:v>0.22464938376540583</c:v>
                </c:pt>
                <c:pt idx="1244">
                  <c:v>0.22499291684374562</c:v>
                </c:pt>
                <c:pt idx="1245">
                  <c:v>0.2252797846720499</c:v>
                </c:pt>
                <c:pt idx="1246">
                  <c:v>0.2252797846720499</c:v>
                </c:pt>
                <c:pt idx="1247">
                  <c:v>0.22591726873494827</c:v>
                </c:pt>
                <c:pt idx="1248">
                  <c:v>0.22617934551636207</c:v>
                </c:pt>
                <c:pt idx="1249">
                  <c:v>0.22756056098597538</c:v>
                </c:pt>
                <c:pt idx="1250">
                  <c:v>0.22899490012749682</c:v>
                </c:pt>
                <c:pt idx="1251">
                  <c:v>0.22899490012749682</c:v>
                </c:pt>
                <c:pt idx="1252">
                  <c:v>0.22899490012749682</c:v>
                </c:pt>
                <c:pt idx="1253">
                  <c:v>0.2291259385182037</c:v>
                </c:pt>
                <c:pt idx="1254">
                  <c:v>0.22914010483071262</c:v>
                </c:pt>
                <c:pt idx="1255">
                  <c:v>0.22914010483071262</c:v>
                </c:pt>
                <c:pt idx="1256">
                  <c:v>0.22914010483071262</c:v>
                </c:pt>
                <c:pt idx="1257">
                  <c:v>0.22914010483071262</c:v>
                </c:pt>
                <c:pt idx="1258">
                  <c:v>0.22950842895594281</c:v>
                </c:pt>
                <c:pt idx="1259">
                  <c:v>0.22950842895594281</c:v>
                </c:pt>
                <c:pt idx="1260">
                  <c:v>0.22950842895594281</c:v>
                </c:pt>
                <c:pt idx="1261">
                  <c:v>0.23067714973792322</c:v>
                </c:pt>
                <c:pt idx="1262">
                  <c:v>0.23067714973792322</c:v>
                </c:pt>
                <c:pt idx="1263">
                  <c:v>0.23067714973792322</c:v>
                </c:pt>
                <c:pt idx="1264">
                  <c:v>0.23205128205128209</c:v>
                </c:pt>
                <c:pt idx="1265">
                  <c:v>0.23254710298909193</c:v>
                </c:pt>
                <c:pt idx="1266">
                  <c:v>0.2331243802238277</c:v>
                </c:pt>
                <c:pt idx="1267">
                  <c:v>0.23354582802096616</c:v>
                </c:pt>
                <c:pt idx="1268">
                  <c:v>0.23354582802096616</c:v>
                </c:pt>
                <c:pt idx="1269">
                  <c:v>0.23354582802096616</c:v>
                </c:pt>
                <c:pt idx="1270">
                  <c:v>0.23474996458421876</c:v>
                </c:pt>
                <c:pt idx="1271">
                  <c:v>0.23474996458421876</c:v>
                </c:pt>
                <c:pt idx="1272">
                  <c:v>0.23478892194361806</c:v>
                </c:pt>
                <c:pt idx="1273">
                  <c:v>0.23612055531945034</c:v>
                </c:pt>
                <c:pt idx="1274">
                  <c:v>0.23731406714832132</c:v>
                </c:pt>
                <c:pt idx="1275">
                  <c:v>0.23733177503895733</c:v>
                </c:pt>
                <c:pt idx="1276">
                  <c:v>0.23733177503895733</c:v>
                </c:pt>
                <c:pt idx="1277">
                  <c:v>0.23733177503895733</c:v>
                </c:pt>
                <c:pt idx="1278">
                  <c:v>0.23733177503895733</c:v>
                </c:pt>
                <c:pt idx="1279">
                  <c:v>0.23748052132030034</c:v>
                </c:pt>
                <c:pt idx="1280">
                  <c:v>0.23748052132030034</c:v>
                </c:pt>
                <c:pt idx="1281">
                  <c:v>0.24276455588610282</c:v>
                </c:pt>
                <c:pt idx="1282">
                  <c:v>0.24379515512112199</c:v>
                </c:pt>
                <c:pt idx="1283">
                  <c:v>0.24379515512112199</c:v>
                </c:pt>
                <c:pt idx="1284">
                  <c:v>0.24633446663833408</c:v>
                </c:pt>
                <c:pt idx="1285">
                  <c:v>0.24633446663833408</c:v>
                </c:pt>
                <c:pt idx="1286">
                  <c:v>0.2475669358266043</c:v>
                </c:pt>
                <c:pt idx="1287">
                  <c:v>0.24797775888936105</c:v>
                </c:pt>
                <c:pt idx="1288">
                  <c:v>0.24831066723331915</c:v>
                </c:pt>
                <c:pt idx="1289">
                  <c:v>0.25041436464088396</c:v>
                </c:pt>
                <c:pt idx="1290">
                  <c:v>0.2534601218302876</c:v>
                </c:pt>
                <c:pt idx="1291">
                  <c:v>0.2534601218302876</c:v>
                </c:pt>
                <c:pt idx="1292">
                  <c:v>0.2534601218302876</c:v>
                </c:pt>
                <c:pt idx="1293">
                  <c:v>0.2534601218302876</c:v>
                </c:pt>
                <c:pt idx="1294">
                  <c:v>0.2561021391131888</c:v>
                </c:pt>
                <c:pt idx="1295">
                  <c:v>0.2561021391131888</c:v>
                </c:pt>
                <c:pt idx="1296">
                  <c:v>0.2561021391131888</c:v>
                </c:pt>
                <c:pt idx="1297">
                  <c:v>0.25611276384757048</c:v>
                </c:pt>
                <c:pt idx="1298">
                  <c:v>0.26003683241252301</c:v>
                </c:pt>
                <c:pt idx="1299">
                  <c:v>0.26144638050715402</c:v>
                </c:pt>
                <c:pt idx="1300">
                  <c:v>0.26144638050715402</c:v>
                </c:pt>
                <c:pt idx="1301">
                  <c:v>0.26144638050715402</c:v>
                </c:pt>
                <c:pt idx="1302">
                  <c:v>0.26336237427397652</c:v>
                </c:pt>
                <c:pt idx="1303">
                  <c:v>0.2640033999150021</c:v>
                </c:pt>
                <c:pt idx="1304">
                  <c:v>0.2640033999150021</c:v>
                </c:pt>
                <c:pt idx="1305">
                  <c:v>0.2640033999150021</c:v>
                </c:pt>
                <c:pt idx="1306">
                  <c:v>0.26778226377673886</c:v>
                </c:pt>
                <c:pt idx="1307">
                  <c:v>0.26922722765264201</c:v>
                </c:pt>
                <c:pt idx="1308">
                  <c:v>0.27171695707607313</c:v>
                </c:pt>
                <c:pt idx="1309">
                  <c:v>0.27192591018557866</c:v>
                </c:pt>
                <c:pt idx="1310">
                  <c:v>0.2724323558577702</c:v>
                </c:pt>
                <c:pt idx="1311">
                  <c:v>0.2724323558577702</c:v>
                </c:pt>
                <c:pt idx="1312">
                  <c:v>0.27576852245360539</c:v>
                </c:pt>
                <c:pt idx="1313">
                  <c:v>0.27576852245360539</c:v>
                </c:pt>
                <c:pt idx="1314">
                  <c:v>0.27915427114322144</c:v>
                </c:pt>
                <c:pt idx="1315">
                  <c:v>0.28266397506728996</c:v>
                </c:pt>
                <c:pt idx="1316">
                  <c:v>0.28266397506728996</c:v>
                </c:pt>
                <c:pt idx="1317">
                  <c:v>0.28283042923926899</c:v>
                </c:pt>
                <c:pt idx="1318">
                  <c:v>0.28380790480237988</c:v>
                </c:pt>
                <c:pt idx="1319">
                  <c:v>0.28380790480237988</c:v>
                </c:pt>
                <c:pt idx="1320">
                  <c:v>0.28401685791188547</c:v>
                </c:pt>
                <c:pt idx="1321">
                  <c:v>0.28421164470888222</c:v>
                </c:pt>
                <c:pt idx="1322">
                  <c:v>0.28421164470888222</c:v>
                </c:pt>
                <c:pt idx="1323">
                  <c:v>0.28421164470888222</c:v>
                </c:pt>
                <c:pt idx="1324">
                  <c:v>0.28500495820937816</c:v>
                </c:pt>
                <c:pt idx="1325">
                  <c:v>0.2867474146479671</c:v>
                </c:pt>
                <c:pt idx="1326">
                  <c:v>0.28755843603909903</c:v>
                </c:pt>
                <c:pt idx="1327">
                  <c:v>0.28755843603909903</c:v>
                </c:pt>
                <c:pt idx="1328">
                  <c:v>0.29927751806204844</c:v>
                </c:pt>
                <c:pt idx="1329">
                  <c:v>0.29927751806204844</c:v>
                </c:pt>
                <c:pt idx="1330">
                  <c:v>0.30502195778438873</c:v>
                </c:pt>
                <c:pt idx="1331">
                  <c:v>0.30575152287859469</c:v>
                </c:pt>
                <c:pt idx="1332">
                  <c:v>0.30584714548802949</c:v>
                </c:pt>
                <c:pt idx="1333">
                  <c:v>0.31193157671058225</c:v>
                </c:pt>
                <c:pt idx="1334">
                  <c:v>0.31420172829012605</c:v>
                </c:pt>
                <c:pt idx="1335">
                  <c:v>0.31898285876186433</c:v>
                </c:pt>
                <c:pt idx="1336">
                  <c:v>0.31898285876186433</c:v>
                </c:pt>
                <c:pt idx="1337">
                  <c:v>0.31898285876186433</c:v>
                </c:pt>
                <c:pt idx="1338">
                  <c:v>0.31898285876186433</c:v>
                </c:pt>
                <c:pt idx="1339">
                  <c:v>0.31970888227794297</c:v>
                </c:pt>
                <c:pt idx="1340">
                  <c:v>0.31970888227794297</c:v>
                </c:pt>
                <c:pt idx="1341">
                  <c:v>0.31976200594985116</c:v>
                </c:pt>
                <c:pt idx="1342">
                  <c:v>0.31976200594985116</c:v>
                </c:pt>
                <c:pt idx="1343">
                  <c:v>0.31976200594985116</c:v>
                </c:pt>
                <c:pt idx="1344">
                  <c:v>0.31976200594985116</c:v>
                </c:pt>
                <c:pt idx="1345">
                  <c:v>0.32435543278084711</c:v>
                </c:pt>
                <c:pt idx="1346">
                  <c:v>0.32435543278084711</c:v>
                </c:pt>
                <c:pt idx="1347">
                  <c:v>0.32729494262643433</c:v>
                </c:pt>
                <c:pt idx="1348">
                  <c:v>0.34285663691741031</c:v>
                </c:pt>
                <c:pt idx="1349">
                  <c:v>0.34412098030882565</c:v>
                </c:pt>
                <c:pt idx="1350">
                  <c:v>0.34651508712282197</c:v>
                </c:pt>
                <c:pt idx="1351">
                  <c:v>0.34651508712282197</c:v>
                </c:pt>
                <c:pt idx="1352">
                  <c:v>0.34827525145204707</c:v>
                </c:pt>
                <c:pt idx="1353">
                  <c:v>0.35021957784388719</c:v>
                </c:pt>
                <c:pt idx="1354">
                  <c:v>0.35021957784388719</c:v>
                </c:pt>
                <c:pt idx="1355">
                  <c:v>0.35021957784388719</c:v>
                </c:pt>
                <c:pt idx="1356">
                  <c:v>0.35021957784388719</c:v>
                </c:pt>
                <c:pt idx="1357">
                  <c:v>0.35354511970534064</c:v>
                </c:pt>
                <c:pt idx="1358">
                  <c:v>0.35631817537894883</c:v>
                </c:pt>
                <c:pt idx="1359">
                  <c:v>0.35631817537894883</c:v>
                </c:pt>
                <c:pt idx="1360">
                  <c:v>0.35631817537894883</c:v>
                </c:pt>
                <c:pt idx="1361">
                  <c:v>0.35631817537894883</c:v>
                </c:pt>
                <c:pt idx="1362">
                  <c:v>0.35631817537894883</c:v>
                </c:pt>
                <c:pt idx="1363">
                  <c:v>0.35844666383340418</c:v>
                </c:pt>
                <c:pt idx="1364">
                  <c:v>0.35844666383340418</c:v>
                </c:pt>
                <c:pt idx="1365">
                  <c:v>0.36418047882136284</c:v>
                </c:pt>
                <c:pt idx="1366">
                  <c:v>0.36418047882136284</c:v>
                </c:pt>
                <c:pt idx="1367">
                  <c:v>0.37436605751522883</c:v>
                </c:pt>
                <c:pt idx="1368">
                  <c:v>0.37623601076639751</c:v>
                </c:pt>
                <c:pt idx="1369">
                  <c:v>0.37669287434480808</c:v>
                </c:pt>
                <c:pt idx="1370">
                  <c:v>0.37669287434480808</c:v>
                </c:pt>
                <c:pt idx="1371">
                  <c:v>0.37669287434480808</c:v>
                </c:pt>
                <c:pt idx="1372">
                  <c:v>0.37971384048732115</c:v>
                </c:pt>
                <c:pt idx="1373">
                  <c:v>0.37971384048732115</c:v>
                </c:pt>
                <c:pt idx="1374">
                  <c:v>0.37971384048732115</c:v>
                </c:pt>
                <c:pt idx="1375">
                  <c:v>0.3842506020682816</c:v>
                </c:pt>
                <c:pt idx="1376">
                  <c:v>0.39027836804079902</c:v>
                </c:pt>
                <c:pt idx="1377">
                  <c:v>0.39251310383907073</c:v>
                </c:pt>
                <c:pt idx="1378">
                  <c:v>0.39251310383907073</c:v>
                </c:pt>
                <c:pt idx="1379">
                  <c:v>0.3979777588893611</c:v>
                </c:pt>
                <c:pt idx="1380">
                  <c:v>0.3979777588893611</c:v>
                </c:pt>
                <c:pt idx="1381">
                  <c:v>0.3979777588893611</c:v>
                </c:pt>
                <c:pt idx="1382">
                  <c:v>0.43835174953959483</c:v>
                </c:pt>
                <c:pt idx="1383">
                  <c:v>0.46266468338291544</c:v>
                </c:pt>
                <c:pt idx="1384">
                  <c:v>0.46266468338291544</c:v>
                </c:pt>
                <c:pt idx="1385">
                  <c:v>0.46315342116447095</c:v>
                </c:pt>
                <c:pt idx="1386">
                  <c:v>0.46404944043065594</c:v>
                </c:pt>
                <c:pt idx="1387">
                  <c:v>0.48227440147329648</c:v>
                </c:pt>
                <c:pt idx="1388">
                  <c:v>0.49163833404164892</c:v>
                </c:pt>
                <c:pt idx="1389">
                  <c:v>0.49163833404164892</c:v>
                </c:pt>
                <c:pt idx="1390">
                  <c:v>0.49163833404164892</c:v>
                </c:pt>
                <c:pt idx="1391">
                  <c:v>0.50464300892477687</c:v>
                </c:pt>
                <c:pt idx="1392">
                  <c:v>0.50464300892477687</c:v>
                </c:pt>
                <c:pt idx="1393">
                  <c:v>0.50464300892477687</c:v>
                </c:pt>
                <c:pt idx="1394">
                  <c:v>0.50464300892477687</c:v>
                </c:pt>
                <c:pt idx="1395">
                  <c:v>0.50464300892477687</c:v>
                </c:pt>
                <c:pt idx="1396">
                  <c:v>0.53238419039524021</c:v>
                </c:pt>
                <c:pt idx="1397">
                  <c:v>0.53521745289701095</c:v>
                </c:pt>
                <c:pt idx="1398">
                  <c:v>0.53660575152287859</c:v>
                </c:pt>
                <c:pt idx="1399">
                  <c:v>0.53660575152287859</c:v>
                </c:pt>
                <c:pt idx="1400">
                  <c:v>0.54219436180762159</c:v>
                </c:pt>
                <c:pt idx="1401">
                  <c:v>0.54219436180762159</c:v>
                </c:pt>
                <c:pt idx="1402">
                  <c:v>0.54958563535911609</c:v>
                </c:pt>
                <c:pt idx="1403">
                  <c:v>0.55312721348632954</c:v>
                </c:pt>
                <c:pt idx="1404">
                  <c:v>0.56006162345941357</c:v>
                </c:pt>
                <c:pt idx="1405">
                  <c:v>0.57604476554752793</c:v>
                </c:pt>
                <c:pt idx="1406">
                  <c:v>0.5884332058365207</c:v>
                </c:pt>
                <c:pt idx="1407">
                  <c:v>0.5884332058365207</c:v>
                </c:pt>
                <c:pt idx="1408">
                  <c:v>0.5884332058365207</c:v>
                </c:pt>
                <c:pt idx="1409">
                  <c:v>0.59561198470038257</c:v>
                </c:pt>
                <c:pt idx="1410">
                  <c:v>0.59561198470038257</c:v>
                </c:pt>
                <c:pt idx="1411">
                  <c:v>0.59752443688907764</c:v>
                </c:pt>
                <c:pt idx="1412">
                  <c:v>0.59752443688907764</c:v>
                </c:pt>
                <c:pt idx="1413">
                  <c:v>0.60283680407989793</c:v>
                </c:pt>
                <c:pt idx="1414">
                  <c:v>0.61175449780422153</c:v>
                </c:pt>
                <c:pt idx="1415">
                  <c:v>0.63467559144354724</c:v>
                </c:pt>
                <c:pt idx="1416">
                  <c:v>0.63467559144354724</c:v>
                </c:pt>
                <c:pt idx="1417">
                  <c:v>0.63467559144354724</c:v>
                </c:pt>
                <c:pt idx="1418">
                  <c:v>0.6469825754356141</c:v>
                </c:pt>
                <c:pt idx="1419">
                  <c:v>0.6469825754356141</c:v>
                </c:pt>
                <c:pt idx="1420">
                  <c:v>0.6469825754356141</c:v>
                </c:pt>
                <c:pt idx="1421">
                  <c:v>0.66078056381923767</c:v>
                </c:pt>
                <c:pt idx="1422">
                  <c:v>0.66078056381923767</c:v>
                </c:pt>
                <c:pt idx="1423">
                  <c:v>0.66078056381923767</c:v>
                </c:pt>
                <c:pt idx="1424">
                  <c:v>0.66078056381923767</c:v>
                </c:pt>
                <c:pt idx="1425">
                  <c:v>0.6860957642725598</c:v>
                </c:pt>
                <c:pt idx="1426">
                  <c:v>0.69938730698399199</c:v>
                </c:pt>
                <c:pt idx="1427">
                  <c:v>0.69938730698399199</c:v>
                </c:pt>
                <c:pt idx="1428">
                  <c:v>0.69938730698399199</c:v>
                </c:pt>
              </c:numCache>
            </c:numRef>
          </c:xVal>
          <c:yVal>
            <c:numRef>
              <c:f>CURE!$AE$4:$AE$5326</c:f>
              <c:numCache>
                <c:formatCode>0.0</c:formatCode>
                <c:ptCount val="5323"/>
                <c:pt idx="0">
                  <c:v>1.5393440509639544</c:v>
                </c:pt>
                <c:pt idx="1">
                  <c:v>12.137381320844536</c:v>
                </c:pt>
                <c:pt idx="2">
                  <c:v>12.250991123038702</c:v>
                </c:pt>
                <c:pt idx="3">
                  <c:v>12.290059139167326</c:v>
                </c:pt>
                <c:pt idx="4">
                  <c:v>12.45141263167794</c:v>
                </c:pt>
                <c:pt idx="5">
                  <c:v>13.18188568743675</c:v>
                </c:pt>
                <c:pt idx="6">
                  <c:v>13.662585545072341</c:v>
                </c:pt>
                <c:pt idx="7">
                  <c:v>13.709309119891131</c:v>
                </c:pt>
                <c:pt idx="8">
                  <c:v>13.710989653350154</c:v>
                </c:pt>
                <c:pt idx="9">
                  <c:v>13.721986094222801</c:v>
                </c:pt>
                <c:pt idx="10">
                  <c:v>16.030772082610873</c:v>
                </c:pt>
                <c:pt idx="11">
                  <c:v>16.118483850018237</c:v>
                </c:pt>
                <c:pt idx="12">
                  <c:v>16.287856883886562</c:v>
                </c:pt>
                <c:pt idx="13">
                  <c:v>16.287888900670712</c:v>
                </c:pt>
                <c:pt idx="14">
                  <c:v>30.54398549509116</c:v>
                </c:pt>
                <c:pt idx="15">
                  <c:v>31.616223023906937</c:v>
                </c:pt>
                <c:pt idx="16">
                  <c:v>31.684578581075826</c:v>
                </c:pt>
                <c:pt idx="17">
                  <c:v>32.503180939728793</c:v>
                </c:pt>
                <c:pt idx="18">
                  <c:v>32.854335722528347</c:v>
                </c:pt>
                <c:pt idx="19">
                  <c:v>32.860105457882959</c:v>
                </c:pt>
                <c:pt idx="20">
                  <c:v>32.883590236878931</c:v>
                </c:pt>
                <c:pt idx="21">
                  <c:v>33.150461618823527</c:v>
                </c:pt>
                <c:pt idx="22">
                  <c:v>33.428298989503205</c:v>
                </c:pt>
                <c:pt idx="23">
                  <c:v>33.444823048001027</c:v>
                </c:pt>
                <c:pt idx="24">
                  <c:v>33.480736855899771</c:v>
                </c:pt>
                <c:pt idx="25">
                  <c:v>33.507678961881275</c:v>
                </c:pt>
                <c:pt idx="26">
                  <c:v>33.519707539241935</c:v>
                </c:pt>
                <c:pt idx="27">
                  <c:v>33.721047427186825</c:v>
                </c:pt>
                <c:pt idx="28">
                  <c:v>33.820315440026349</c:v>
                </c:pt>
                <c:pt idx="29">
                  <c:v>33.829915596935074</c:v>
                </c:pt>
                <c:pt idx="30">
                  <c:v>33.935653644774717</c:v>
                </c:pt>
                <c:pt idx="31">
                  <c:v>34.615169407791029</c:v>
                </c:pt>
                <c:pt idx="32">
                  <c:v>34.760037395970556</c:v>
                </c:pt>
                <c:pt idx="33">
                  <c:v>34.760444085411024</c:v>
                </c:pt>
                <c:pt idx="34">
                  <c:v>34.977707159632772</c:v>
                </c:pt>
                <c:pt idx="35">
                  <c:v>35.372327448266354</c:v>
                </c:pt>
                <c:pt idx="36">
                  <c:v>35.554863200946095</c:v>
                </c:pt>
                <c:pt idx="37">
                  <c:v>35.963096320697119</c:v>
                </c:pt>
                <c:pt idx="38">
                  <c:v>36.019458379838774</c:v>
                </c:pt>
                <c:pt idx="39">
                  <c:v>36.88480351437412</c:v>
                </c:pt>
                <c:pt idx="40">
                  <c:v>36.908348808750418</c:v>
                </c:pt>
                <c:pt idx="41">
                  <c:v>36.93400933917728</c:v>
                </c:pt>
                <c:pt idx="42">
                  <c:v>36.934329923088562</c:v>
                </c:pt>
                <c:pt idx="43">
                  <c:v>37.301405710132066</c:v>
                </c:pt>
                <c:pt idx="44">
                  <c:v>37.436593054754745</c:v>
                </c:pt>
                <c:pt idx="45">
                  <c:v>37.523616364061226</c:v>
                </c:pt>
                <c:pt idx="46">
                  <c:v>37.761739976970489</c:v>
                </c:pt>
                <c:pt idx="47">
                  <c:v>39.705960208051252</c:v>
                </c:pt>
                <c:pt idx="48">
                  <c:v>39.732738886712895</c:v>
                </c:pt>
                <c:pt idx="49">
                  <c:v>39.807022387932882</c:v>
                </c:pt>
                <c:pt idx="50">
                  <c:v>39.807022391850587</c:v>
                </c:pt>
                <c:pt idx="51">
                  <c:v>40.306061304009148</c:v>
                </c:pt>
                <c:pt idx="52">
                  <c:v>40.312881931280486</c:v>
                </c:pt>
                <c:pt idx="53">
                  <c:v>40.427313158280135</c:v>
                </c:pt>
                <c:pt idx="54">
                  <c:v>40.441487366841095</c:v>
                </c:pt>
                <c:pt idx="55">
                  <c:v>40.470455143267856</c:v>
                </c:pt>
                <c:pt idx="56">
                  <c:v>41.806387121034135</c:v>
                </c:pt>
                <c:pt idx="57">
                  <c:v>41.810113050542782</c:v>
                </c:pt>
                <c:pt idx="58">
                  <c:v>41.842359647292902</c:v>
                </c:pt>
                <c:pt idx="59">
                  <c:v>41.953489752005538</c:v>
                </c:pt>
                <c:pt idx="60">
                  <c:v>42.202854997084557</c:v>
                </c:pt>
                <c:pt idx="61">
                  <c:v>45.281321934601095</c:v>
                </c:pt>
                <c:pt idx="62">
                  <c:v>45.487120894984791</c:v>
                </c:pt>
                <c:pt idx="63">
                  <c:v>45.51576223170202</c:v>
                </c:pt>
                <c:pt idx="64">
                  <c:v>45.51582354087197</c:v>
                </c:pt>
                <c:pt idx="65">
                  <c:v>45.516093939196111</c:v>
                </c:pt>
                <c:pt idx="66">
                  <c:v>45.51673810295361</c:v>
                </c:pt>
                <c:pt idx="67">
                  <c:v>45.523796477620763</c:v>
                </c:pt>
                <c:pt idx="68">
                  <c:v>45.523830258140414</c:v>
                </c:pt>
                <c:pt idx="69">
                  <c:v>45.524185187022162</c:v>
                </c:pt>
                <c:pt idx="70">
                  <c:v>45.531249047220221</c:v>
                </c:pt>
                <c:pt idx="71">
                  <c:v>45.556675449841521</c:v>
                </c:pt>
                <c:pt idx="72">
                  <c:v>48.228645866708078</c:v>
                </c:pt>
                <c:pt idx="73">
                  <c:v>48.254773479690343</c:v>
                </c:pt>
                <c:pt idx="74">
                  <c:v>48.286173930489333</c:v>
                </c:pt>
                <c:pt idx="75">
                  <c:v>48.286206107906793</c:v>
                </c:pt>
                <c:pt idx="76">
                  <c:v>48.286302160768422</c:v>
                </c:pt>
                <c:pt idx="77">
                  <c:v>48.286682758097697</c:v>
                </c:pt>
                <c:pt idx="78">
                  <c:v>48.35572965401154</c:v>
                </c:pt>
                <c:pt idx="79">
                  <c:v>48.454891319222952</c:v>
                </c:pt>
                <c:pt idx="80">
                  <c:v>48.535273248165971</c:v>
                </c:pt>
                <c:pt idx="81">
                  <c:v>48.617505626754877</c:v>
                </c:pt>
                <c:pt idx="82">
                  <c:v>48.625080125749776</c:v>
                </c:pt>
                <c:pt idx="83">
                  <c:v>48.746064619119466</c:v>
                </c:pt>
                <c:pt idx="84">
                  <c:v>48.748824585788817</c:v>
                </c:pt>
                <c:pt idx="85">
                  <c:v>48.754281674985236</c:v>
                </c:pt>
                <c:pt idx="86">
                  <c:v>48.892744380784897</c:v>
                </c:pt>
                <c:pt idx="87">
                  <c:v>48.900791579447656</c:v>
                </c:pt>
                <c:pt idx="88">
                  <c:v>49.236298840066738</c:v>
                </c:pt>
                <c:pt idx="89">
                  <c:v>49.257523676136131</c:v>
                </c:pt>
                <c:pt idx="90">
                  <c:v>55.200692380847826</c:v>
                </c:pt>
                <c:pt idx="91">
                  <c:v>55.203203790849905</c:v>
                </c:pt>
                <c:pt idx="92">
                  <c:v>55.369333441374351</c:v>
                </c:pt>
                <c:pt idx="93">
                  <c:v>57.573622645439549</c:v>
                </c:pt>
                <c:pt idx="94">
                  <c:v>57.574015815139262</c:v>
                </c:pt>
                <c:pt idx="95">
                  <c:v>57.933390131546062</c:v>
                </c:pt>
                <c:pt idx="96">
                  <c:v>57.933393098075236</c:v>
                </c:pt>
                <c:pt idx="97">
                  <c:v>57.933406181719597</c:v>
                </c:pt>
                <c:pt idx="98">
                  <c:v>57.948580208682742</c:v>
                </c:pt>
                <c:pt idx="99">
                  <c:v>57.955376070685126</c:v>
                </c:pt>
                <c:pt idx="100">
                  <c:v>57.95575379182565</c:v>
                </c:pt>
                <c:pt idx="101">
                  <c:v>57.969968252087462</c:v>
                </c:pt>
                <c:pt idx="102">
                  <c:v>58.045771396976868</c:v>
                </c:pt>
                <c:pt idx="103">
                  <c:v>58.054519290116005</c:v>
                </c:pt>
                <c:pt idx="104">
                  <c:v>58.343537538087503</c:v>
                </c:pt>
                <c:pt idx="105">
                  <c:v>58.632616576505576</c:v>
                </c:pt>
                <c:pt idx="106">
                  <c:v>58.739786838939601</c:v>
                </c:pt>
                <c:pt idx="107">
                  <c:v>61.094541552603928</c:v>
                </c:pt>
                <c:pt idx="108">
                  <c:v>61.310628769626859</c:v>
                </c:pt>
                <c:pt idx="109">
                  <c:v>61.314536622976561</c:v>
                </c:pt>
                <c:pt idx="110">
                  <c:v>61.339718902791155</c:v>
                </c:pt>
                <c:pt idx="111">
                  <c:v>61.370212721382821</c:v>
                </c:pt>
                <c:pt idx="112">
                  <c:v>61.394764470884503</c:v>
                </c:pt>
                <c:pt idx="113">
                  <c:v>61.460124825412407</c:v>
                </c:pt>
                <c:pt idx="114">
                  <c:v>61.549815592674797</c:v>
                </c:pt>
                <c:pt idx="115">
                  <c:v>61.576116536978994</c:v>
                </c:pt>
                <c:pt idx="116">
                  <c:v>61.605046989244741</c:v>
                </c:pt>
                <c:pt idx="117">
                  <c:v>61.738853799856926</c:v>
                </c:pt>
                <c:pt idx="118">
                  <c:v>62.088426466612837</c:v>
                </c:pt>
                <c:pt idx="119">
                  <c:v>63.948271690503915</c:v>
                </c:pt>
                <c:pt idx="120">
                  <c:v>65.941028258913221</c:v>
                </c:pt>
                <c:pt idx="121">
                  <c:v>66.010094423616366</c:v>
                </c:pt>
                <c:pt idx="122">
                  <c:v>66.689346368417063</c:v>
                </c:pt>
                <c:pt idx="123">
                  <c:v>66.706744963038531</c:v>
                </c:pt>
                <c:pt idx="124">
                  <c:v>66.707589658407784</c:v>
                </c:pt>
                <c:pt idx="125">
                  <c:v>66.707592781132092</c:v>
                </c:pt>
                <c:pt idx="126">
                  <c:v>66.707653523786504</c:v>
                </c:pt>
                <c:pt idx="127">
                  <c:v>66.708183268347881</c:v>
                </c:pt>
                <c:pt idx="128">
                  <c:v>66.708821479987151</c:v>
                </c:pt>
                <c:pt idx="129">
                  <c:v>66.710166750169009</c:v>
                </c:pt>
                <c:pt idx="130">
                  <c:v>66.724193612904159</c:v>
                </c:pt>
                <c:pt idx="131">
                  <c:v>66.778940173779318</c:v>
                </c:pt>
                <c:pt idx="132">
                  <c:v>66.79685335074609</c:v>
                </c:pt>
                <c:pt idx="133">
                  <c:v>66.79685357668815</c:v>
                </c:pt>
                <c:pt idx="134">
                  <c:v>66.87393915951273</c:v>
                </c:pt>
                <c:pt idx="135">
                  <c:v>66.972499793078313</c:v>
                </c:pt>
                <c:pt idx="136">
                  <c:v>66.972599210471799</c:v>
                </c:pt>
                <c:pt idx="137">
                  <c:v>66.991868980096598</c:v>
                </c:pt>
                <c:pt idx="138">
                  <c:v>67.083589139448861</c:v>
                </c:pt>
                <c:pt idx="139">
                  <c:v>67.156086978870718</c:v>
                </c:pt>
                <c:pt idx="140">
                  <c:v>67.167557358325737</c:v>
                </c:pt>
                <c:pt idx="141">
                  <c:v>67.167557565602408</c:v>
                </c:pt>
                <c:pt idx="142">
                  <c:v>67.16861264305534</c:v>
                </c:pt>
                <c:pt idx="143">
                  <c:v>67.169667703277838</c:v>
                </c:pt>
                <c:pt idx="144">
                  <c:v>67.207058231542106</c:v>
                </c:pt>
                <c:pt idx="145">
                  <c:v>67.21292637256181</c:v>
                </c:pt>
                <c:pt idx="146">
                  <c:v>67.219634129840372</c:v>
                </c:pt>
                <c:pt idx="147">
                  <c:v>68.015740188832723</c:v>
                </c:pt>
                <c:pt idx="148">
                  <c:v>69.365159150894229</c:v>
                </c:pt>
                <c:pt idx="149">
                  <c:v>69.365257501452774</c:v>
                </c:pt>
                <c:pt idx="150">
                  <c:v>69.365402811784435</c:v>
                </c:pt>
                <c:pt idx="151">
                  <c:v>69.367794834861073</c:v>
                </c:pt>
                <c:pt idx="152">
                  <c:v>71.664499804921675</c:v>
                </c:pt>
                <c:pt idx="153">
                  <c:v>71.698561415520089</c:v>
                </c:pt>
                <c:pt idx="154">
                  <c:v>71.702297369561748</c:v>
                </c:pt>
                <c:pt idx="155">
                  <c:v>71.767295156622694</c:v>
                </c:pt>
                <c:pt idx="156">
                  <c:v>72.207130789989051</c:v>
                </c:pt>
                <c:pt idx="157">
                  <c:v>72.588894557800472</c:v>
                </c:pt>
                <c:pt idx="158">
                  <c:v>73.023140614863351</c:v>
                </c:pt>
                <c:pt idx="159">
                  <c:v>73.03586208032452</c:v>
                </c:pt>
                <c:pt idx="160">
                  <c:v>73.07218724727494</c:v>
                </c:pt>
                <c:pt idx="161">
                  <c:v>73.081520178826267</c:v>
                </c:pt>
                <c:pt idx="162">
                  <c:v>73.094931350261518</c:v>
                </c:pt>
                <c:pt idx="163">
                  <c:v>76.896522738996907</c:v>
                </c:pt>
                <c:pt idx="164">
                  <c:v>76.90377661728516</c:v>
                </c:pt>
                <c:pt idx="165">
                  <c:v>77.620130407019005</c:v>
                </c:pt>
                <c:pt idx="166">
                  <c:v>77.644775643950609</c:v>
                </c:pt>
                <c:pt idx="167">
                  <c:v>77.861583814444231</c:v>
                </c:pt>
                <c:pt idx="168">
                  <c:v>77.939745757146511</c:v>
                </c:pt>
                <c:pt idx="169">
                  <c:v>77.939996877718741</c:v>
                </c:pt>
                <c:pt idx="170">
                  <c:v>77.941143797043026</c:v>
                </c:pt>
                <c:pt idx="171">
                  <c:v>78.047385355255685</c:v>
                </c:pt>
                <c:pt idx="172">
                  <c:v>78.157015439239018</c:v>
                </c:pt>
                <c:pt idx="173">
                  <c:v>78.732478273853246</c:v>
                </c:pt>
                <c:pt idx="174">
                  <c:v>79.153732166549972</c:v>
                </c:pt>
                <c:pt idx="175">
                  <c:v>81.334041053675392</c:v>
                </c:pt>
                <c:pt idx="176">
                  <c:v>81.334292855721614</c:v>
                </c:pt>
                <c:pt idx="177">
                  <c:v>81.343300139982603</c:v>
                </c:pt>
                <c:pt idx="178">
                  <c:v>81.45512902570816</c:v>
                </c:pt>
                <c:pt idx="179">
                  <c:v>81.456007523733803</c:v>
                </c:pt>
                <c:pt idx="180">
                  <c:v>81.50703848959067</c:v>
                </c:pt>
                <c:pt idx="181">
                  <c:v>81.60862681483178</c:v>
                </c:pt>
                <c:pt idx="182">
                  <c:v>81.905710740831125</c:v>
                </c:pt>
                <c:pt idx="183">
                  <c:v>81.908512986096966</c:v>
                </c:pt>
                <c:pt idx="184">
                  <c:v>81.971085667935881</c:v>
                </c:pt>
                <c:pt idx="185">
                  <c:v>88.755854592811502</c:v>
                </c:pt>
                <c:pt idx="186">
                  <c:v>92.83085047975672</c:v>
                </c:pt>
                <c:pt idx="187">
                  <c:v>93.991968590114723</c:v>
                </c:pt>
                <c:pt idx="188">
                  <c:v>93.992991471744631</c:v>
                </c:pt>
                <c:pt idx="189">
                  <c:v>93.993551200421663</c:v>
                </c:pt>
                <c:pt idx="190">
                  <c:v>94.335326006719725</c:v>
                </c:pt>
                <c:pt idx="191">
                  <c:v>94.348038017846193</c:v>
                </c:pt>
                <c:pt idx="192">
                  <c:v>94.404707941434737</c:v>
                </c:pt>
                <c:pt idx="193">
                  <c:v>94.488701192131145</c:v>
                </c:pt>
                <c:pt idx="194">
                  <c:v>94.501295359504155</c:v>
                </c:pt>
                <c:pt idx="195">
                  <c:v>94.561174829487243</c:v>
                </c:pt>
                <c:pt idx="196">
                  <c:v>94.67261518118238</c:v>
                </c:pt>
                <c:pt idx="197">
                  <c:v>94.672627473149532</c:v>
                </c:pt>
                <c:pt idx="198">
                  <c:v>94.672807122363807</c:v>
                </c:pt>
                <c:pt idx="199">
                  <c:v>94.673279918809584</c:v>
                </c:pt>
                <c:pt idx="200">
                  <c:v>95.004995407053556</c:v>
                </c:pt>
                <c:pt idx="201">
                  <c:v>95.024351517075957</c:v>
                </c:pt>
                <c:pt idx="202">
                  <c:v>95.130733881250578</c:v>
                </c:pt>
                <c:pt idx="203">
                  <c:v>95.131478659567435</c:v>
                </c:pt>
                <c:pt idx="204">
                  <c:v>95.150558910385328</c:v>
                </c:pt>
                <c:pt idx="205">
                  <c:v>95.236699773496909</c:v>
                </c:pt>
                <c:pt idx="206">
                  <c:v>95.407923955517816</c:v>
                </c:pt>
                <c:pt idx="207">
                  <c:v>96.384669242906725</c:v>
                </c:pt>
                <c:pt idx="208">
                  <c:v>96.384698165272198</c:v>
                </c:pt>
                <c:pt idx="209">
                  <c:v>96.384813797450022</c:v>
                </c:pt>
                <c:pt idx="210">
                  <c:v>96.770112533453585</c:v>
                </c:pt>
                <c:pt idx="211">
                  <c:v>96.770218115961129</c:v>
                </c:pt>
                <c:pt idx="212">
                  <c:v>96.843999247207719</c:v>
                </c:pt>
                <c:pt idx="213">
                  <c:v>96.927489701766518</c:v>
                </c:pt>
                <c:pt idx="214">
                  <c:v>97.05300861707066</c:v>
                </c:pt>
                <c:pt idx="215">
                  <c:v>97.0951430802739</c:v>
                </c:pt>
                <c:pt idx="216">
                  <c:v>104.7593800855265</c:v>
                </c:pt>
                <c:pt idx="217">
                  <c:v>104.83039197901739</c:v>
                </c:pt>
                <c:pt idx="218">
                  <c:v>104.86260141520171</c:v>
                </c:pt>
                <c:pt idx="219">
                  <c:v>104.88821576898049</c:v>
                </c:pt>
                <c:pt idx="220">
                  <c:v>104.89364461525997</c:v>
                </c:pt>
                <c:pt idx="221">
                  <c:v>104.89628717851964</c:v>
                </c:pt>
                <c:pt idx="222">
                  <c:v>105.00261138240465</c:v>
                </c:pt>
                <c:pt idx="223">
                  <c:v>105.00264024083147</c:v>
                </c:pt>
                <c:pt idx="224">
                  <c:v>105.00269366723045</c:v>
                </c:pt>
                <c:pt idx="225">
                  <c:v>105.00315960665189</c:v>
                </c:pt>
                <c:pt idx="226">
                  <c:v>105.00774296392952</c:v>
                </c:pt>
                <c:pt idx="227">
                  <c:v>105.05875530335125</c:v>
                </c:pt>
                <c:pt idx="228">
                  <c:v>105.14120569378538</c:v>
                </c:pt>
                <c:pt idx="229">
                  <c:v>105.14294593511424</c:v>
                </c:pt>
                <c:pt idx="230">
                  <c:v>105.1467618642105</c:v>
                </c:pt>
                <c:pt idx="231">
                  <c:v>105.35625226964848</c:v>
                </c:pt>
                <c:pt idx="232">
                  <c:v>105.36753236680289</c:v>
                </c:pt>
                <c:pt idx="233">
                  <c:v>105.37169376775488</c:v>
                </c:pt>
                <c:pt idx="234">
                  <c:v>105.6223203571092</c:v>
                </c:pt>
                <c:pt idx="235">
                  <c:v>105.63801928001446</c:v>
                </c:pt>
                <c:pt idx="236">
                  <c:v>105.64251715657548</c:v>
                </c:pt>
                <c:pt idx="237">
                  <c:v>105.64525584731834</c:v>
                </c:pt>
                <c:pt idx="238">
                  <c:v>105.66251083903454</c:v>
                </c:pt>
                <c:pt idx="239">
                  <c:v>105.82706592459385</c:v>
                </c:pt>
                <c:pt idx="240">
                  <c:v>105.99355644356565</c:v>
                </c:pt>
                <c:pt idx="241">
                  <c:v>105.99394994623013</c:v>
                </c:pt>
                <c:pt idx="242">
                  <c:v>106.00160396986975</c:v>
                </c:pt>
                <c:pt idx="243">
                  <c:v>106.03099934035257</c:v>
                </c:pt>
                <c:pt idx="244">
                  <c:v>106.03652760375596</c:v>
                </c:pt>
                <c:pt idx="245">
                  <c:v>106.04923325110508</c:v>
                </c:pt>
                <c:pt idx="246">
                  <c:v>106.05017467226432</c:v>
                </c:pt>
                <c:pt idx="247">
                  <c:v>106.0529848589845</c:v>
                </c:pt>
                <c:pt idx="248">
                  <c:v>106.05471310112037</c:v>
                </c:pt>
                <c:pt idx="249">
                  <c:v>106.05605072374006</c:v>
                </c:pt>
                <c:pt idx="250">
                  <c:v>106.30204974246837</c:v>
                </c:pt>
                <c:pt idx="251">
                  <c:v>106.3477144495767</c:v>
                </c:pt>
                <c:pt idx="252">
                  <c:v>106.3486544355235</c:v>
                </c:pt>
                <c:pt idx="253">
                  <c:v>106.48997774623462</c:v>
                </c:pt>
                <c:pt idx="254">
                  <c:v>106.48998065468473</c:v>
                </c:pt>
                <c:pt idx="255">
                  <c:v>106.49568818967577</c:v>
                </c:pt>
                <c:pt idx="256">
                  <c:v>106.52161677066816</c:v>
                </c:pt>
                <c:pt idx="257">
                  <c:v>106.71039765892976</c:v>
                </c:pt>
                <c:pt idx="258">
                  <c:v>106.71108771698619</c:v>
                </c:pt>
                <c:pt idx="259">
                  <c:v>106.75496812871411</c:v>
                </c:pt>
                <c:pt idx="260">
                  <c:v>107.10537695494024</c:v>
                </c:pt>
                <c:pt idx="261">
                  <c:v>107.30468121605024</c:v>
                </c:pt>
                <c:pt idx="262">
                  <c:v>108.15519444012646</c:v>
                </c:pt>
                <c:pt idx="263">
                  <c:v>108.88475204991005</c:v>
                </c:pt>
                <c:pt idx="264">
                  <c:v>109.2490049018801</c:v>
                </c:pt>
                <c:pt idx="265">
                  <c:v>109.39167380188465</c:v>
                </c:pt>
                <c:pt idx="266">
                  <c:v>109.39500372540537</c:v>
                </c:pt>
                <c:pt idx="267">
                  <c:v>109.40887941784025</c:v>
                </c:pt>
                <c:pt idx="268">
                  <c:v>109.40913477828356</c:v>
                </c:pt>
                <c:pt idx="269">
                  <c:v>109.41095073499942</c:v>
                </c:pt>
                <c:pt idx="270">
                  <c:v>109.41265275096507</c:v>
                </c:pt>
                <c:pt idx="271">
                  <c:v>109.47081669494656</c:v>
                </c:pt>
                <c:pt idx="272">
                  <c:v>109.76555645359264</c:v>
                </c:pt>
                <c:pt idx="273">
                  <c:v>109.86168078344885</c:v>
                </c:pt>
                <c:pt idx="274">
                  <c:v>110.80256614372944</c:v>
                </c:pt>
                <c:pt idx="275">
                  <c:v>114.09202631173271</c:v>
                </c:pt>
                <c:pt idx="276">
                  <c:v>114.15267248222507</c:v>
                </c:pt>
                <c:pt idx="277">
                  <c:v>118.54863028065675</c:v>
                </c:pt>
                <c:pt idx="278">
                  <c:v>119.32564651684285</c:v>
                </c:pt>
                <c:pt idx="279">
                  <c:v>119.94763478477657</c:v>
                </c:pt>
                <c:pt idx="280">
                  <c:v>121.49732581602873</c:v>
                </c:pt>
                <c:pt idx="281">
                  <c:v>121.67364531104471</c:v>
                </c:pt>
                <c:pt idx="282">
                  <c:v>121.77974292077135</c:v>
                </c:pt>
                <c:pt idx="283">
                  <c:v>121.77975533504947</c:v>
                </c:pt>
                <c:pt idx="284">
                  <c:v>121.78207156957355</c:v>
                </c:pt>
                <c:pt idx="285">
                  <c:v>121.79601848981278</c:v>
                </c:pt>
                <c:pt idx="286">
                  <c:v>121.95240113121957</c:v>
                </c:pt>
                <c:pt idx="287">
                  <c:v>121.95320450945904</c:v>
                </c:pt>
                <c:pt idx="288">
                  <c:v>122.0479890350905</c:v>
                </c:pt>
                <c:pt idx="289">
                  <c:v>122.04880212868558</c:v>
                </c:pt>
                <c:pt idx="290">
                  <c:v>122.83233967037621</c:v>
                </c:pt>
                <c:pt idx="291">
                  <c:v>122.93826160617206</c:v>
                </c:pt>
                <c:pt idx="292">
                  <c:v>123.45437234203172</c:v>
                </c:pt>
                <c:pt idx="293">
                  <c:v>123.46852625188222</c:v>
                </c:pt>
                <c:pt idx="294">
                  <c:v>123.52014255162544</c:v>
                </c:pt>
                <c:pt idx="295">
                  <c:v>124.19411656472984</c:v>
                </c:pt>
                <c:pt idx="296">
                  <c:v>124.19504563396946</c:v>
                </c:pt>
                <c:pt idx="297">
                  <c:v>124.28442889315566</c:v>
                </c:pt>
                <c:pt idx="298">
                  <c:v>124.29327751360707</c:v>
                </c:pt>
                <c:pt idx="299">
                  <c:v>124.3022632046976</c:v>
                </c:pt>
                <c:pt idx="300">
                  <c:v>124.51782318670377</c:v>
                </c:pt>
                <c:pt idx="301">
                  <c:v>124.85302400523615</c:v>
                </c:pt>
                <c:pt idx="302">
                  <c:v>125.15920638407755</c:v>
                </c:pt>
                <c:pt idx="303">
                  <c:v>125.4181760700868</c:v>
                </c:pt>
                <c:pt idx="304">
                  <c:v>125.43325172636365</c:v>
                </c:pt>
                <c:pt idx="305">
                  <c:v>125.50174531708976</c:v>
                </c:pt>
                <c:pt idx="306">
                  <c:v>125.50183347972182</c:v>
                </c:pt>
                <c:pt idx="307">
                  <c:v>125.55665121153852</c:v>
                </c:pt>
                <c:pt idx="308">
                  <c:v>125.60383084646661</c:v>
                </c:pt>
                <c:pt idx="309">
                  <c:v>125.72322324736223</c:v>
                </c:pt>
                <c:pt idx="310">
                  <c:v>126.86626507907752</c:v>
                </c:pt>
                <c:pt idx="311">
                  <c:v>126.94374083409663</c:v>
                </c:pt>
                <c:pt idx="312">
                  <c:v>127.02476169590744</c:v>
                </c:pt>
                <c:pt idx="313">
                  <c:v>127.23755756904812</c:v>
                </c:pt>
                <c:pt idx="314">
                  <c:v>127.88718881857496</c:v>
                </c:pt>
                <c:pt idx="315">
                  <c:v>127.90247930342075</c:v>
                </c:pt>
                <c:pt idx="316">
                  <c:v>127.91003673067564</c:v>
                </c:pt>
                <c:pt idx="317">
                  <c:v>127.91028743495276</c:v>
                </c:pt>
                <c:pt idx="318">
                  <c:v>128.45486287406993</c:v>
                </c:pt>
                <c:pt idx="319">
                  <c:v>129.83985034695942</c:v>
                </c:pt>
                <c:pt idx="320">
                  <c:v>129.98114437229162</c:v>
                </c:pt>
                <c:pt idx="321">
                  <c:v>130.01385564997051</c:v>
                </c:pt>
                <c:pt idx="322">
                  <c:v>130.5602859537951</c:v>
                </c:pt>
                <c:pt idx="323">
                  <c:v>131.49094234288586</c:v>
                </c:pt>
                <c:pt idx="324">
                  <c:v>131.49755555137844</c:v>
                </c:pt>
                <c:pt idx="325">
                  <c:v>131.594536894718</c:v>
                </c:pt>
                <c:pt idx="326">
                  <c:v>131.91073203478595</c:v>
                </c:pt>
                <c:pt idx="327">
                  <c:v>131.98213930434432</c:v>
                </c:pt>
                <c:pt idx="328">
                  <c:v>131.99747097999602</c:v>
                </c:pt>
                <c:pt idx="329">
                  <c:v>140.73633957893682</c:v>
                </c:pt>
                <c:pt idx="330">
                  <c:v>140.75916942879141</c:v>
                </c:pt>
                <c:pt idx="331">
                  <c:v>140.75918357852458</c:v>
                </c:pt>
                <c:pt idx="332">
                  <c:v>140.76114089647763</c:v>
                </c:pt>
                <c:pt idx="333">
                  <c:v>146.64874901512243</c:v>
                </c:pt>
                <c:pt idx="334">
                  <c:v>146.6645591480584</c:v>
                </c:pt>
                <c:pt idx="335">
                  <c:v>146.6943380099307</c:v>
                </c:pt>
                <c:pt idx="336">
                  <c:v>147.05313267352884</c:v>
                </c:pt>
                <c:pt idx="337">
                  <c:v>147.05381677700305</c:v>
                </c:pt>
                <c:pt idx="338">
                  <c:v>147.05387711676477</c:v>
                </c:pt>
                <c:pt idx="339">
                  <c:v>147.0553924956825</c:v>
                </c:pt>
                <c:pt idx="340">
                  <c:v>147.06382427215098</c:v>
                </c:pt>
                <c:pt idx="341">
                  <c:v>147.10625384081979</c:v>
                </c:pt>
                <c:pt idx="342">
                  <c:v>148.44977478112003</c:v>
                </c:pt>
                <c:pt idx="343">
                  <c:v>148.45601838268229</c:v>
                </c:pt>
                <c:pt idx="344">
                  <c:v>148.50282130819943</c:v>
                </c:pt>
                <c:pt idx="345">
                  <c:v>148.72201155235496</c:v>
                </c:pt>
                <c:pt idx="346">
                  <c:v>148.72390431313377</c:v>
                </c:pt>
                <c:pt idx="347">
                  <c:v>149.30172160503267</c:v>
                </c:pt>
                <c:pt idx="348">
                  <c:v>149.30248580172301</c:v>
                </c:pt>
                <c:pt idx="349">
                  <c:v>149.31058029359269</c:v>
                </c:pt>
                <c:pt idx="350">
                  <c:v>149.47598610344667</c:v>
                </c:pt>
                <c:pt idx="351">
                  <c:v>153.08966703445537</c:v>
                </c:pt>
                <c:pt idx="352">
                  <c:v>153.11456908038173</c:v>
                </c:pt>
                <c:pt idx="353">
                  <c:v>153.41520543750818</c:v>
                </c:pt>
                <c:pt idx="354">
                  <c:v>153.41623693271032</c:v>
                </c:pt>
                <c:pt idx="355">
                  <c:v>153.4224262482461</c:v>
                </c:pt>
                <c:pt idx="356">
                  <c:v>153.42281203647499</c:v>
                </c:pt>
                <c:pt idx="357">
                  <c:v>153.42954289692528</c:v>
                </c:pt>
                <c:pt idx="358">
                  <c:v>153.59410720523152</c:v>
                </c:pt>
                <c:pt idx="359">
                  <c:v>161.12566784677429</c:v>
                </c:pt>
                <c:pt idx="360">
                  <c:v>161.14425747957665</c:v>
                </c:pt>
                <c:pt idx="361">
                  <c:v>161.1525952897596</c:v>
                </c:pt>
                <c:pt idx="362">
                  <c:v>161.18232803066559</c:v>
                </c:pt>
                <c:pt idx="363">
                  <c:v>161.19115036007716</c:v>
                </c:pt>
                <c:pt idx="364">
                  <c:v>161.19174490639412</c:v>
                </c:pt>
                <c:pt idx="365">
                  <c:v>161.19269148368465</c:v>
                </c:pt>
                <c:pt idx="366">
                  <c:v>161.89106020799676</c:v>
                </c:pt>
                <c:pt idx="367">
                  <c:v>162.00165384172399</c:v>
                </c:pt>
                <c:pt idx="368">
                  <c:v>162.00182518927329</c:v>
                </c:pt>
                <c:pt idx="369">
                  <c:v>162.37621955484252</c:v>
                </c:pt>
                <c:pt idx="370">
                  <c:v>162.5318813583533</c:v>
                </c:pt>
                <c:pt idx="371">
                  <c:v>162.88753548744896</c:v>
                </c:pt>
                <c:pt idx="372">
                  <c:v>163.00030300048283</c:v>
                </c:pt>
                <c:pt idx="373">
                  <c:v>163.00030683210801</c:v>
                </c:pt>
                <c:pt idx="374">
                  <c:v>163.4825455073854</c:v>
                </c:pt>
                <c:pt idx="375">
                  <c:v>163.59462516155111</c:v>
                </c:pt>
                <c:pt idx="376">
                  <c:v>163.60112573429174</c:v>
                </c:pt>
                <c:pt idx="377">
                  <c:v>163.610122568344</c:v>
                </c:pt>
                <c:pt idx="378">
                  <c:v>163.61038144528013</c:v>
                </c:pt>
                <c:pt idx="379">
                  <c:v>163.61283164275349</c:v>
                </c:pt>
                <c:pt idx="380">
                  <c:v>165.80897145357966</c:v>
                </c:pt>
                <c:pt idx="381">
                  <c:v>165.91849856472757</c:v>
                </c:pt>
                <c:pt idx="382">
                  <c:v>166.84116542280705</c:v>
                </c:pt>
                <c:pt idx="383">
                  <c:v>167.06183714905745</c:v>
                </c:pt>
                <c:pt idx="384">
                  <c:v>167.53920469985954</c:v>
                </c:pt>
                <c:pt idx="385">
                  <c:v>168.49657662648988</c:v>
                </c:pt>
                <c:pt idx="386">
                  <c:v>168.49770143042019</c:v>
                </c:pt>
                <c:pt idx="387">
                  <c:v>168.62249556348704</c:v>
                </c:pt>
                <c:pt idx="388">
                  <c:v>169.02668705275212</c:v>
                </c:pt>
                <c:pt idx="389">
                  <c:v>169.06043914936842</c:v>
                </c:pt>
                <c:pt idx="390">
                  <c:v>169.66373261325541</c:v>
                </c:pt>
                <c:pt idx="391">
                  <c:v>170.05459238759931</c:v>
                </c:pt>
                <c:pt idx="392">
                  <c:v>170.05495257180604</c:v>
                </c:pt>
                <c:pt idx="393">
                  <c:v>170.05514400936508</c:v>
                </c:pt>
                <c:pt idx="394">
                  <c:v>170.12750286474818</c:v>
                </c:pt>
                <c:pt idx="395">
                  <c:v>170.13029915261075</c:v>
                </c:pt>
                <c:pt idx="396">
                  <c:v>170.13338820801914</c:v>
                </c:pt>
                <c:pt idx="397">
                  <c:v>170.13499349634628</c:v>
                </c:pt>
                <c:pt idx="398">
                  <c:v>170.13941054848416</c:v>
                </c:pt>
                <c:pt idx="399">
                  <c:v>170.13942929252039</c:v>
                </c:pt>
                <c:pt idx="400">
                  <c:v>170.39279132420924</c:v>
                </c:pt>
                <c:pt idx="401">
                  <c:v>170.39320674479421</c:v>
                </c:pt>
                <c:pt idx="402">
                  <c:v>170.49058105039219</c:v>
                </c:pt>
                <c:pt idx="403">
                  <c:v>170.49204608510374</c:v>
                </c:pt>
                <c:pt idx="404">
                  <c:v>170.57576212724788</c:v>
                </c:pt>
                <c:pt idx="405">
                  <c:v>170.59562363572337</c:v>
                </c:pt>
                <c:pt idx="406">
                  <c:v>170.59589775432406</c:v>
                </c:pt>
                <c:pt idx="407">
                  <c:v>170.59617187234042</c:v>
                </c:pt>
                <c:pt idx="408">
                  <c:v>170.59617611443807</c:v>
                </c:pt>
                <c:pt idx="409">
                  <c:v>170.60106267197366</c:v>
                </c:pt>
                <c:pt idx="410">
                  <c:v>170.62607496839328</c:v>
                </c:pt>
                <c:pt idx="411">
                  <c:v>170.87499453355088</c:v>
                </c:pt>
                <c:pt idx="412">
                  <c:v>170.89047707484335</c:v>
                </c:pt>
                <c:pt idx="413">
                  <c:v>170.892497867527</c:v>
                </c:pt>
                <c:pt idx="414">
                  <c:v>170.8929759052352</c:v>
                </c:pt>
                <c:pt idx="415">
                  <c:v>170.99274599837472</c:v>
                </c:pt>
                <c:pt idx="416">
                  <c:v>171.06321841754004</c:v>
                </c:pt>
                <c:pt idx="417">
                  <c:v>171.068386640901</c:v>
                </c:pt>
                <c:pt idx="418">
                  <c:v>171.30214843193986</c:v>
                </c:pt>
                <c:pt idx="419">
                  <c:v>171.53894461593103</c:v>
                </c:pt>
                <c:pt idx="420">
                  <c:v>171.91435319956199</c:v>
                </c:pt>
                <c:pt idx="421">
                  <c:v>172.18679224182461</c:v>
                </c:pt>
                <c:pt idx="422">
                  <c:v>172.19761811954058</c:v>
                </c:pt>
                <c:pt idx="423">
                  <c:v>172.19905751354673</c:v>
                </c:pt>
                <c:pt idx="424">
                  <c:v>172.20026254337591</c:v>
                </c:pt>
                <c:pt idx="425">
                  <c:v>172.24179316556393</c:v>
                </c:pt>
                <c:pt idx="426">
                  <c:v>172.25014209009342</c:v>
                </c:pt>
                <c:pt idx="427">
                  <c:v>172.63947053381457</c:v>
                </c:pt>
                <c:pt idx="428">
                  <c:v>174.90710021411084</c:v>
                </c:pt>
                <c:pt idx="429">
                  <c:v>176.57670852469374</c:v>
                </c:pt>
                <c:pt idx="430">
                  <c:v>176.64659221926803</c:v>
                </c:pt>
                <c:pt idx="431">
                  <c:v>176.6492879711071</c:v>
                </c:pt>
                <c:pt idx="432">
                  <c:v>176.66166190627104</c:v>
                </c:pt>
                <c:pt idx="433">
                  <c:v>176.66953664130151</c:v>
                </c:pt>
                <c:pt idx="434">
                  <c:v>176.66964651193774</c:v>
                </c:pt>
                <c:pt idx="435">
                  <c:v>176.67363553401015</c:v>
                </c:pt>
                <c:pt idx="436">
                  <c:v>176.81727000867505</c:v>
                </c:pt>
                <c:pt idx="437">
                  <c:v>177.1200378067926</c:v>
                </c:pt>
                <c:pt idx="438">
                  <c:v>177.9545728433225</c:v>
                </c:pt>
                <c:pt idx="439">
                  <c:v>177.9624279087576</c:v>
                </c:pt>
                <c:pt idx="440">
                  <c:v>177.96619123380938</c:v>
                </c:pt>
                <c:pt idx="441">
                  <c:v>178.11132935790252</c:v>
                </c:pt>
                <c:pt idx="442">
                  <c:v>178.84432042547701</c:v>
                </c:pt>
                <c:pt idx="443">
                  <c:v>190.30645396054956</c:v>
                </c:pt>
                <c:pt idx="444">
                  <c:v>190.3064541243846</c:v>
                </c:pt>
                <c:pt idx="445">
                  <c:v>190.55057314380687</c:v>
                </c:pt>
                <c:pt idx="446">
                  <c:v>190.66712957382413</c:v>
                </c:pt>
                <c:pt idx="447">
                  <c:v>191.56859313823321</c:v>
                </c:pt>
                <c:pt idx="448">
                  <c:v>191.67304962427772</c:v>
                </c:pt>
                <c:pt idx="449">
                  <c:v>193.35920480732025</c:v>
                </c:pt>
                <c:pt idx="450">
                  <c:v>193.37045931771343</c:v>
                </c:pt>
                <c:pt idx="451">
                  <c:v>193.37047155363507</c:v>
                </c:pt>
                <c:pt idx="452">
                  <c:v>193.37054919233506</c:v>
                </c:pt>
                <c:pt idx="453">
                  <c:v>193.44666775070081</c:v>
                </c:pt>
                <c:pt idx="454">
                  <c:v>198.21424962949044</c:v>
                </c:pt>
                <c:pt idx="455">
                  <c:v>198.21426835481378</c:v>
                </c:pt>
                <c:pt idx="456">
                  <c:v>198.22134428731533</c:v>
                </c:pt>
                <c:pt idx="457">
                  <c:v>198.22255123562181</c:v>
                </c:pt>
                <c:pt idx="458">
                  <c:v>198.25186331228539</c:v>
                </c:pt>
                <c:pt idx="459">
                  <c:v>198.33789284070821</c:v>
                </c:pt>
                <c:pt idx="460">
                  <c:v>198.34017669950984</c:v>
                </c:pt>
                <c:pt idx="461">
                  <c:v>198.34090677075145</c:v>
                </c:pt>
                <c:pt idx="462">
                  <c:v>198.35014796172561</c:v>
                </c:pt>
                <c:pt idx="463">
                  <c:v>198.38626783962769</c:v>
                </c:pt>
                <c:pt idx="464">
                  <c:v>199.79594312683716</c:v>
                </c:pt>
                <c:pt idx="465">
                  <c:v>200.00209862410799</c:v>
                </c:pt>
                <c:pt idx="466">
                  <c:v>200.19614378742028</c:v>
                </c:pt>
                <c:pt idx="467">
                  <c:v>200.19616473185184</c:v>
                </c:pt>
                <c:pt idx="468">
                  <c:v>200.20014247581742</c:v>
                </c:pt>
                <c:pt idx="469">
                  <c:v>200.20025784390171</c:v>
                </c:pt>
                <c:pt idx="470">
                  <c:v>200.23823947196183</c:v>
                </c:pt>
                <c:pt idx="471">
                  <c:v>200.75125045767859</c:v>
                </c:pt>
                <c:pt idx="472">
                  <c:v>200.7529501812235</c:v>
                </c:pt>
                <c:pt idx="473">
                  <c:v>200.77874377288157</c:v>
                </c:pt>
                <c:pt idx="474">
                  <c:v>200.99898429710581</c:v>
                </c:pt>
                <c:pt idx="475">
                  <c:v>200.99900367808118</c:v>
                </c:pt>
                <c:pt idx="476">
                  <c:v>201.00904457270951</c:v>
                </c:pt>
                <c:pt idx="477">
                  <c:v>201.00906415358236</c:v>
                </c:pt>
                <c:pt idx="478">
                  <c:v>201.03388414511491</c:v>
                </c:pt>
                <c:pt idx="479">
                  <c:v>201.03474842645477</c:v>
                </c:pt>
                <c:pt idx="480">
                  <c:v>201.03479580908035</c:v>
                </c:pt>
                <c:pt idx="481">
                  <c:v>201.07712256301321</c:v>
                </c:pt>
                <c:pt idx="482">
                  <c:v>201.07733939097622</c:v>
                </c:pt>
                <c:pt idx="483">
                  <c:v>201.31607202703398</c:v>
                </c:pt>
                <c:pt idx="484">
                  <c:v>201.54182613159861</c:v>
                </c:pt>
                <c:pt idx="485">
                  <c:v>202.94791932578914</c:v>
                </c:pt>
                <c:pt idx="486">
                  <c:v>202.98960191314677</c:v>
                </c:pt>
                <c:pt idx="487">
                  <c:v>203.34239280521038</c:v>
                </c:pt>
                <c:pt idx="488">
                  <c:v>203.36398081244292</c:v>
                </c:pt>
                <c:pt idx="489">
                  <c:v>203.53857582918397</c:v>
                </c:pt>
                <c:pt idx="490">
                  <c:v>203.66021957719431</c:v>
                </c:pt>
                <c:pt idx="491">
                  <c:v>204.11551159848131</c:v>
                </c:pt>
                <c:pt idx="492">
                  <c:v>205.72232529280438</c:v>
                </c:pt>
                <c:pt idx="493">
                  <c:v>205.87836714217102</c:v>
                </c:pt>
                <c:pt idx="494">
                  <c:v>205.88906668695876</c:v>
                </c:pt>
                <c:pt idx="495">
                  <c:v>205.88986085193775</c:v>
                </c:pt>
                <c:pt idx="496">
                  <c:v>205.89471689764531</c:v>
                </c:pt>
                <c:pt idx="497">
                  <c:v>205.8947269883231</c:v>
                </c:pt>
                <c:pt idx="498">
                  <c:v>205.96683728943296</c:v>
                </c:pt>
                <c:pt idx="499">
                  <c:v>205.96764006527249</c:v>
                </c:pt>
                <c:pt idx="500">
                  <c:v>205.97819682575715</c:v>
                </c:pt>
                <c:pt idx="501">
                  <c:v>206.13508724022827</c:v>
                </c:pt>
                <c:pt idx="502">
                  <c:v>206.40128546006594</c:v>
                </c:pt>
                <c:pt idx="503">
                  <c:v>206.67580980842052</c:v>
                </c:pt>
                <c:pt idx="504">
                  <c:v>206.6769867786933</c:v>
                </c:pt>
                <c:pt idx="505">
                  <c:v>206.67876288506918</c:v>
                </c:pt>
                <c:pt idx="506">
                  <c:v>206.69490422515307</c:v>
                </c:pt>
                <c:pt idx="507">
                  <c:v>206.72879775525314</c:v>
                </c:pt>
                <c:pt idx="508">
                  <c:v>206.74124239454716</c:v>
                </c:pt>
                <c:pt idx="509">
                  <c:v>206.74195527957542</c:v>
                </c:pt>
                <c:pt idx="510">
                  <c:v>206.74527582520727</c:v>
                </c:pt>
                <c:pt idx="511">
                  <c:v>206.845725502558</c:v>
                </c:pt>
                <c:pt idx="512">
                  <c:v>207.75176592945877</c:v>
                </c:pt>
                <c:pt idx="513">
                  <c:v>207.75178790420969</c:v>
                </c:pt>
                <c:pt idx="514">
                  <c:v>207.75664039458334</c:v>
                </c:pt>
                <c:pt idx="515">
                  <c:v>207.77399505313187</c:v>
                </c:pt>
                <c:pt idx="516">
                  <c:v>212.5005093116153</c:v>
                </c:pt>
                <c:pt idx="517">
                  <c:v>212.50102681646831</c:v>
                </c:pt>
                <c:pt idx="518">
                  <c:v>212.56444044713515</c:v>
                </c:pt>
                <c:pt idx="519">
                  <c:v>212.56667017990438</c:v>
                </c:pt>
                <c:pt idx="520">
                  <c:v>212.5674673565685</c:v>
                </c:pt>
                <c:pt idx="521">
                  <c:v>212.63316077696481</c:v>
                </c:pt>
                <c:pt idx="522">
                  <c:v>212.64083684983038</c:v>
                </c:pt>
                <c:pt idx="523">
                  <c:v>212.66248834567403</c:v>
                </c:pt>
                <c:pt idx="524">
                  <c:v>212.74173602919683</c:v>
                </c:pt>
                <c:pt idx="525">
                  <c:v>212.74257737361953</c:v>
                </c:pt>
                <c:pt idx="526">
                  <c:v>212.74457455964432</c:v>
                </c:pt>
                <c:pt idx="527">
                  <c:v>212.74472917173586</c:v>
                </c:pt>
                <c:pt idx="528">
                  <c:v>212.77315345127181</c:v>
                </c:pt>
                <c:pt idx="529">
                  <c:v>212.96195977082274</c:v>
                </c:pt>
                <c:pt idx="530">
                  <c:v>213.837380700816</c:v>
                </c:pt>
                <c:pt idx="531">
                  <c:v>213.89820039320691</c:v>
                </c:pt>
                <c:pt idx="532">
                  <c:v>213.89849957170344</c:v>
                </c:pt>
                <c:pt idx="533">
                  <c:v>213.92880955248111</c:v>
                </c:pt>
                <c:pt idx="534">
                  <c:v>214.0861045613436</c:v>
                </c:pt>
                <c:pt idx="535">
                  <c:v>214.16813908611732</c:v>
                </c:pt>
                <c:pt idx="536">
                  <c:v>214.19456784396593</c:v>
                </c:pt>
                <c:pt idx="537">
                  <c:v>214.20421120730401</c:v>
                </c:pt>
                <c:pt idx="538">
                  <c:v>214.22769055117229</c:v>
                </c:pt>
                <c:pt idx="539">
                  <c:v>214.71655065978803</c:v>
                </c:pt>
                <c:pt idx="540">
                  <c:v>214.74512908358889</c:v>
                </c:pt>
                <c:pt idx="541">
                  <c:v>214.77114474487948</c:v>
                </c:pt>
                <c:pt idx="542">
                  <c:v>214.77556604595591</c:v>
                </c:pt>
                <c:pt idx="543">
                  <c:v>214.77885949487265</c:v>
                </c:pt>
                <c:pt idx="544">
                  <c:v>215.68234457628026</c:v>
                </c:pt>
                <c:pt idx="545">
                  <c:v>215.72236541087673</c:v>
                </c:pt>
                <c:pt idx="546">
                  <c:v>215.72312746068192</c:v>
                </c:pt>
                <c:pt idx="547">
                  <c:v>215.72978872383266</c:v>
                </c:pt>
                <c:pt idx="548">
                  <c:v>215.73021699508084</c:v>
                </c:pt>
                <c:pt idx="549">
                  <c:v>215.73024080877195</c:v>
                </c:pt>
                <c:pt idx="550">
                  <c:v>215.73230781737161</c:v>
                </c:pt>
                <c:pt idx="551">
                  <c:v>215.75299578064792</c:v>
                </c:pt>
                <c:pt idx="552">
                  <c:v>215.75563680348131</c:v>
                </c:pt>
                <c:pt idx="553">
                  <c:v>215.76460438125983</c:v>
                </c:pt>
                <c:pt idx="554">
                  <c:v>215.80509502877192</c:v>
                </c:pt>
                <c:pt idx="555">
                  <c:v>215.80664912267221</c:v>
                </c:pt>
                <c:pt idx="556">
                  <c:v>215.80665459036103</c:v>
                </c:pt>
                <c:pt idx="557">
                  <c:v>215.80676094683866</c:v>
                </c:pt>
                <c:pt idx="558">
                  <c:v>215.80911647480372</c:v>
                </c:pt>
                <c:pt idx="559">
                  <c:v>215.81005484702666</c:v>
                </c:pt>
                <c:pt idx="560">
                  <c:v>215.86650467226826</c:v>
                </c:pt>
                <c:pt idx="561">
                  <c:v>216.21275090484636</c:v>
                </c:pt>
                <c:pt idx="562">
                  <c:v>216.28916082522753</c:v>
                </c:pt>
                <c:pt idx="563">
                  <c:v>216.51859110570777</c:v>
                </c:pt>
                <c:pt idx="564">
                  <c:v>216.53147265795934</c:v>
                </c:pt>
                <c:pt idx="565">
                  <c:v>216.5314978163747</c:v>
                </c:pt>
                <c:pt idx="566">
                  <c:v>216.53726957960882</c:v>
                </c:pt>
                <c:pt idx="567">
                  <c:v>218.43014411273873</c:v>
                </c:pt>
                <c:pt idx="568">
                  <c:v>239.6562211961668</c:v>
                </c:pt>
                <c:pt idx="569">
                  <c:v>264.48024247463252</c:v>
                </c:pt>
                <c:pt idx="570">
                  <c:v>264.48024635800402</c:v>
                </c:pt>
                <c:pt idx="571">
                  <c:v>264.48028716040812</c:v>
                </c:pt>
                <c:pt idx="572">
                  <c:v>264.48028731963007</c:v>
                </c:pt>
                <c:pt idx="573">
                  <c:v>264.48032822680682</c:v>
                </c:pt>
                <c:pt idx="574">
                  <c:v>264.48049482284</c:v>
                </c:pt>
                <c:pt idx="575">
                  <c:v>264.48882820200322</c:v>
                </c:pt>
                <c:pt idx="576">
                  <c:v>264.49110614159918</c:v>
                </c:pt>
                <c:pt idx="577">
                  <c:v>264.52492608199873</c:v>
                </c:pt>
                <c:pt idx="578">
                  <c:v>264.52535998651524</c:v>
                </c:pt>
                <c:pt idx="579">
                  <c:v>264.53314364081496</c:v>
                </c:pt>
                <c:pt idx="580">
                  <c:v>264.57162781940661</c:v>
                </c:pt>
                <c:pt idx="581">
                  <c:v>264.62779977088388</c:v>
                </c:pt>
                <c:pt idx="582">
                  <c:v>264.63175493725117</c:v>
                </c:pt>
                <c:pt idx="583">
                  <c:v>264.6380168814116</c:v>
                </c:pt>
                <c:pt idx="584">
                  <c:v>264.67078208471042</c:v>
                </c:pt>
                <c:pt idx="585">
                  <c:v>264.75085904798971</c:v>
                </c:pt>
                <c:pt idx="586">
                  <c:v>264.75154252317094</c:v>
                </c:pt>
                <c:pt idx="587">
                  <c:v>264.75473350016603</c:v>
                </c:pt>
                <c:pt idx="588">
                  <c:v>264.75722291969049</c:v>
                </c:pt>
                <c:pt idx="589">
                  <c:v>264.75838291260794</c:v>
                </c:pt>
                <c:pt idx="590">
                  <c:v>264.76062051378932</c:v>
                </c:pt>
                <c:pt idx="591">
                  <c:v>264.76114382697722</c:v>
                </c:pt>
                <c:pt idx="592">
                  <c:v>264.76213900058218</c:v>
                </c:pt>
                <c:pt idx="593">
                  <c:v>264.86166332917037</c:v>
                </c:pt>
                <c:pt idx="594">
                  <c:v>264.97991996278597</c:v>
                </c:pt>
                <c:pt idx="595">
                  <c:v>264.98673229481091</c:v>
                </c:pt>
                <c:pt idx="596">
                  <c:v>265.06109244002408</c:v>
                </c:pt>
                <c:pt idx="597">
                  <c:v>265.27188160145857</c:v>
                </c:pt>
                <c:pt idx="598">
                  <c:v>265.27634723217437</c:v>
                </c:pt>
                <c:pt idx="599">
                  <c:v>265.27669474035849</c:v>
                </c:pt>
                <c:pt idx="600">
                  <c:v>269.1172773523756</c:v>
                </c:pt>
                <c:pt idx="601">
                  <c:v>269.11904384548325</c:v>
                </c:pt>
                <c:pt idx="602">
                  <c:v>269.74346252799387</c:v>
                </c:pt>
                <c:pt idx="603">
                  <c:v>269.74391052184131</c:v>
                </c:pt>
                <c:pt idx="604">
                  <c:v>269.75816405642985</c:v>
                </c:pt>
                <c:pt idx="605">
                  <c:v>269.81171481135766</c:v>
                </c:pt>
                <c:pt idx="606">
                  <c:v>269.8282500846247</c:v>
                </c:pt>
                <c:pt idx="607">
                  <c:v>269.8743777657819</c:v>
                </c:pt>
                <c:pt idx="608">
                  <c:v>270.27889918501722</c:v>
                </c:pt>
                <c:pt idx="609">
                  <c:v>270.27923019338056</c:v>
                </c:pt>
                <c:pt idx="610">
                  <c:v>270.28985325350897</c:v>
                </c:pt>
                <c:pt idx="611">
                  <c:v>270.34888575863818</c:v>
                </c:pt>
                <c:pt idx="612">
                  <c:v>270.50238692054529</c:v>
                </c:pt>
                <c:pt idx="613">
                  <c:v>292.75453838662338</c:v>
                </c:pt>
                <c:pt idx="614">
                  <c:v>292.76162440425509</c:v>
                </c:pt>
                <c:pt idx="615">
                  <c:v>292.7616787726804</c:v>
                </c:pt>
                <c:pt idx="616">
                  <c:v>292.76653948365191</c:v>
                </c:pt>
                <c:pt idx="617">
                  <c:v>292.80011880643707</c:v>
                </c:pt>
                <c:pt idx="618">
                  <c:v>292.800828983119</c:v>
                </c:pt>
                <c:pt idx="619">
                  <c:v>292.83251681220406</c:v>
                </c:pt>
                <c:pt idx="620">
                  <c:v>293.12137074564555</c:v>
                </c:pt>
                <c:pt idx="621">
                  <c:v>293.28142619223524</c:v>
                </c:pt>
                <c:pt idx="622">
                  <c:v>293.90415032529921</c:v>
                </c:pt>
                <c:pt idx="623">
                  <c:v>294.38666891252012</c:v>
                </c:pt>
                <c:pt idx="624">
                  <c:v>294.38696250689492</c:v>
                </c:pt>
                <c:pt idx="625">
                  <c:v>294.38785830527627</c:v>
                </c:pt>
                <c:pt idx="626">
                  <c:v>294.39028807349234</c:v>
                </c:pt>
                <c:pt idx="627">
                  <c:v>294.40810390959427</c:v>
                </c:pt>
                <c:pt idx="628">
                  <c:v>294.45088521978607</c:v>
                </c:pt>
                <c:pt idx="629">
                  <c:v>294.4597386190872</c:v>
                </c:pt>
                <c:pt idx="630">
                  <c:v>294.46302083804397</c:v>
                </c:pt>
                <c:pt idx="631">
                  <c:v>294.46425456356411</c:v>
                </c:pt>
                <c:pt idx="632">
                  <c:v>294.46796984715166</c:v>
                </c:pt>
                <c:pt idx="633">
                  <c:v>294.48447410595935</c:v>
                </c:pt>
                <c:pt idx="634">
                  <c:v>294.55494576274509</c:v>
                </c:pt>
                <c:pt idx="635">
                  <c:v>294.60514163392997</c:v>
                </c:pt>
                <c:pt idx="636">
                  <c:v>296.65654091907516</c:v>
                </c:pt>
                <c:pt idx="637">
                  <c:v>296.70994934650594</c:v>
                </c:pt>
                <c:pt idx="638">
                  <c:v>296.71006478591443</c:v>
                </c:pt>
                <c:pt idx="639">
                  <c:v>296.71152379590035</c:v>
                </c:pt>
                <c:pt idx="640">
                  <c:v>296.71614931283182</c:v>
                </c:pt>
                <c:pt idx="641">
                  <c:v>296.71622792281983</c:v>
                </c:pt>
                <c:pt idx="642">
                  <c:v>296.80038387458922</c:v>
                </c:pt>
                <c:pt idx="643">
                  <c:v>297.00135012833385</c:v>
                </c:pt>
                <c:pt idx="644">
                  <c:v>297.02914146511239</c:v>
                </c:pt>
                <c:pt idx="645">
                  <c:v>297.03683521875257</c:v>
                </c:pt>
                <c:pt idx="646">
                  <c:v>297.04227333973211</c:v>
                </c:pt>
                <c:pt idx="647">
                  <c:v>297.0422887850907</c:v>
                </c:pt>
                <c:pt idx="648">
                  <c:v>297.04417339610251</c:v>
                </c:pt>
                <c:pt idx="649">
                  <c:v>297.36232715377736</c:v>
                </c:pt>
                <c:pt idx="650">
                  <c:v>297.36358682432484</c:v>
                </c:pt>
                <c:pt idx="651">
                  <c:v>297.42475343544402</c:v>
                </c:pt>
                <c:pt idx="652">
                  <c:v>297.42661301007593</c:v>
                </c:pt>
                <c:pt idx="653">
                  <c:v>297.43386942493191</c:v>
                </c:pt>
                <c:pt idx="654">
                  <c:v>297.57163980057481</c:v>
                </c:pt>
                <c:pt idx="655">
                  <c:v>297.70915640142607</c:v>
                </c:pt>
                <c:pt idx="656">
                  <c:v>297.98489481851556</c:v>
                </c:pt>
                <c:pt idx="657">
                  <c:v>297.99151983839914</c:v>
                </c:pt>
                <c:pt idx="658">
                  <c:v>297.9936108742836</c:v>
                </c:pt>
                <c:pt idx="659">
                  <c:v>298.01244557378948</c:v>
                </c:pt>
                <c:pt idx="660">
                  <c:v>298.01641071715028</c:v>
                </c:pt>
                <c:pt idx="661">
                  <c:v>298.83803135173923</c:v>
                </c:pt>
                <c:pt idx="662">
                  <c:v>299.28657367215465</c:v>
                </c:pt>
                <c:pt idx="663">
                  <c:v>299.28729870972217</c:v>
                </c:pt>
                <c:pt idx="664">
                  <c:v>299.28838931438088</c:v>
                </c:pt>
                <c:pt idx="665">
                  <c:v>299.28850943499475</c:v>
                </c:pt>
                <c:pt idx="666">
                  <c:v>299.31246370278109</c:v>
                </c:pt>
                <c:pt idx="667">
                  <c:v>299.31956133473068</c:v>
                </c:pt>
                <c:pt idx="668">
                  <c:v>299.31974465420836</c:v>
                </c:pt>
                <c:pt idx="669">
                  <c:v>299.32054002930846</c:v>
                </c:pt>
                <c:pt idx="670">
                  <c:v>299.38285206393158</c:v>
                </c:pt>
                <c:pt idx="671">
                  <c:v>299.38485764793535</c:v>
                </c:pt>
                <c:pt idx="672">
                  <c:v>299.38994948495611</c:v>
                </c:pt>
                <c:pt idx="673">
                  <c:v>299.39114910261327</c:v>
                </c:pt>
                <c:pt idx="674">
                  <c:v>299.39149283156871</c:v>
                </c:pt>
                <c:pt idx="675">
                  <c:v>299.39183655889144</c:v>
                </c:pt>
                <c:pt idx="676">
                  <c:v>299.44289824150127</c:v>
                </c:pt>
                <c:pt idx="677">
                  <c:v>299.4443974716379</c:v>
                </c:pt>
                <c:pt idx="678">
                  <c:v>299.44496204620947</c:v>
                </c:pt>
                <c:pt idx="679">
                  <c:v>299.60186106669744</c:v>
                </c:pt>
                <c:pt idx="680">
                  <c:v>299.78890373450213</c:v>
                </c:pt>
                <c:pt idx="681">
                  <c:v>300.0360529237866</c:v>
                </c:pt>
                <c:pt idx="682">
                  <c:v>300.03606977488988</c:v>
                </c:pt>
                <c:pt idx="683">
                  <c:v>300.03607355316433</c:v>
                </c:pt>
                <c:pt idx="684">
                  <c:v>300.06476706711322</c:v>
                </c:pt>
                <c:pt idx="685">
                  <c:v>300.47044665812041</c:v>
                </c:pt>
                <c:pt idx="686">
                  <c:v>300.91037282608801</c:v>
                </c:pt>
                <c:pt idx="687">
                  <c:v>300.93617347566919</c:v>
                </c:pt>
                <c:pt idx="688">
                  <c:v>300.93999208177547</c:v>
                </c:pt>
                <c:pt idx="689">
                  <c:v>300.95737754582717</c:v>
                </c:pt>
                <c:pt idx="690">
                  <c:v>300.95776665286343</c:v>
                </c:pt>
                <c:pt idx="691">
                  <c:v>301.37194969694627</c:v>
                </c:pt>
                <c:pt idx="692">
                  <c:v>301.37731090220797</c:v>
                </c:pt>
                <c:pt idx="693">
                  <c:v>301.3773300541331</c:v>
                </c:pt>
                <c:pt idx="694">
                  <c:v>301.44690360063782</c:v>
                </c:pt>
                <c:pt idx="695">
                  <c:v>301.44710699204489</c:v>
                </c:pt>
                <c:pt idx="696">
                  <c:v>301.49091101067648</c:v>
                </c:pt>
                <c:pt idx="697">
                  <c:v>301.57795726640376</c:v>
                </c:pt>
                <c:pt idx="698">
                  <c:v>301.58009953503006</c:v>
                </c:pt>
                <c:pt idx="699">
                  <c:v>301.63184533416</c:v>
                </c:pt>
                <c:pt idx="700">
                  <c:v>301.71949473889202</c:v>
                </c:pt>
                <c:pt idx="701">
                  <c:v>301.72326950724158</c:v>
                </c:pt>
                <c:pt idx="702">
                  <c:v>302.66593564084775</c:v>
                </c:pt>
                <c:pt idx="703">
                  <c:v>302.98298348809607</c:v>
                </c:pt>
                <c:pt idx="704">
                  <c:v>303.33192655755062</c:v>
                </c:pt>
                <c:pt idx="705">
                  <c:v>306.64917083815277</c:v>
                </c:pt>
                <c:pt idx="706">
                  <c:v>306.64925250066631</c:v>
                </c:pt>
                <c:pt idx="707">
                  <c:v>306.66936623843122</c:v>
                </c:pt>
                <c:pt idx="708">
                  <c:v>306.66958901656727</c:v>
                </c:pt>
                <c:pt idx="709">
                  <c:v>306.67811765829947</c:v>
                </c:pt>
                <c:pt idx="710">
                  <c:v>306.68294319170889</c:v>
                </c:pt>
                <c:pt idx="711">
                  <c:v>306.80345995169921</c:v>
                </c:pt>
                <c:pt idx="712">
                  <c:v>306.81540598083404</c:v>
                </c:pt>
                <c:pt idx="713">
                  <c:v>306.81687497612285</c:v>
                </c:pt>
                <c:pt idx="714">
                  <c:v>306.83675235695813</c:v>
                </c:pt>
                <c:pt idx="715">
                  <c:v>306.91139264989795</c:v>
                </c:pt>
                <c:pt idx="716">
                  <c:v>307.27380568229944</c:v>
                </c:pt>
                <c:pt idx="717">
                  <c:v>307.27683655525203</c:v>
                </c:pt>
                <c:pt idx="718">
                  <c:v>307.30599596933894</c:v>
                </c:pt>
                <c:pt idx="719">
                  <c:v>308.34009012820229</c:v>
                </c:pt>
                <c:pt idx="720">
                  <c:v>308.34309585322899</c:v>
                </c:pt>
                <c:pt idx="721">
                  <c:v>308.37422075227238</c:v>
                </c:pt>
                <c:pt idx="722">
                  <c:v>308.39751811289841</c:v>
                </c:pt>
                <c:pt idx="723">
                  <c:v>308.40609477636747</c:v>
                </c:pt>
                <c:pt idx="724">
                  <c:v>308.48349696888926</c:v>
                </c:pt>
                <c:pt idx="725">
                  <c:v>308.51389025131965</c:v>
                </c:pt>
                <c:pt idx="726">
                  <c:v>308.62055220126382</c:v>
                </c:pt>
                <c:pt idx="727">
                  <c:v>308.77086186373066</c:v>
                </c:pt>
                <c:pt idx="728">
                  <c:v>308.7824808254905</c:v>
                </c:pt>
                <c:pt idx="729">
                  <c:v>308.78289367112342</c:v>
                </c:pt>
                <c:pt idx="730">
                  <c:v>308.96694684263565</c:v>
                </c:pt>
                <c:pt idx="731">
                  <c:v>308.98117596477863</c:v>
                </c:pt>
                <c:pt idx="732">
                  <c:v>310.52737495676104</c:v>
                </c:pt>
                <c:pt idx="733">
                  <c:v>310.70128396082191</c:v>
                </c:pt>
                <c:pt idx="734">
                  <c:v>310.70767642323932</c:v>
                </c:pt>
                <c:pt idx="735">
                  <c:v>310.70832065344376</c:v>
                </c:pt>
                <c:pt idx="736">
                  <c:v>310.70956028069384</c:v>
                </c:pt>
                <c:pt idx="737">
                  <c:v>310.75119492219983</c:v>
                </c:pt>
                <c:pt idx="738">
                  <c:v>310.91463634133913</c:v>
                </c:pt>
                <c:pt idx="739">
                  <c:v>310.91465478971685</c:v>
                </c:pt>
                <c:pt idx="740">
                  <c:v>310.93395528787187</c:v>
                </c:pt>
                <c:pt idx="741">
                  <c:v>310.93477911852375</c:v>
                </c:pt>
                <c:pt idx="742">
                  <c:v>310.95242414650539</c:v>
                </c:pt>
                <c:pt idx="743">
                  <c:v>311.96183761797948</c:v>
                </c:pt>
                <c:pt idx="744">
                  <c:v>312.02274167314914</c:v>
                </c:pt>
                <c:pt idx="745">
                  <c:v>312.44426535638428</c:v>
                </c:pt>
                <c:pt idx="746">
                  <c:v>312.46282939300255</c:v>
                </c:pt>
                <c:pt idx="747">
                  <c:v>312.46419061555184</c:v>
                </c:pt>
                <c:pt idx="748">
                  <c:v>312.46530554105362</c:v>
                </c:pt>
                <c:pt idx="749">
                  <c:v>312.47895977723124</c:v>
                </c:pt>
                <c:pt idx="750">
                  <c:v>312.55951285291007</c:v>
                </c:pt>
                <c:pt idx="751">
                  <c:v>312.56004241565807</c:v>
                </c:pt>
                <c:pt idx="752">
                  <c:v>312.58800259226069</c:v>
                </c:pt>
                <c:pt idx="753">
                  <c:v>312.59857029911342</c:v>
                </c:pt>
                <c:pt idx="754">
                  <c:v>312.59908504619193</c:v>
                </c:pt>
                <c:pt idx="755">
                  <c:v>312.60087265915712</c:v>
                </c:pt>
                <c:pt idx="756">
                  <c:v>312.62945975738523</c:v>
                </c:pt>
                <c:pt idx="757">
                  <c:v>312.63013428236246</c:v>
                </c:pt>
                <c:pt idx="758">
                  <c:v>312.63540654049643</c:v>
                </c:pt>
                <c:pt idx="759">
                  <c:v>312.64255988579669</c:v>
                </c:pt>
                <c:pt idx="760">
                  <c:v>312.64726675560001</c:v>
                </c:pt>
                <c:pt idx="761">
                  <c:v>312.66771898676416</c:v>
                </c:pt>
                <c:pt idx="762">
                  <c:v>312.7308276468562</c:v>
                </c:pt>
                <c:pt idx="763">
                  <c:v>312.87970131028061</c:v>
                </c:pt>
                <c:pt idx="764">
                  <c:v>312.88767984616635</c:v>
                </c:pt>
                <c:pt idx="765">
                  <c:v>313.0627578600367</c:v>
                </c:pt>
                <c:pt idx="766">
                  <c:v>313.06303993767949</c:v>
                </c:pt>
                <c:pt idx="767">
                  <c:v>313.06757626108487</c:v>
                </c:pt>
                <c:pt idx="768">
                  <c:v>313.06758050776443</c:v>
                </c:pt>
                <c:pt idx="769">
                  <c:v>313.06759923741049</c:v>
                </c:pt>
                <c:pt idx="770">
                  <c:v>313.08314577403974</c:v>
                </c:pt>
                <c:pt idx="771">
                  <c:v>313.08497473472136</c:v>
                </c:pt>
                <c:pt idx="772">
                  <c:v>313.08795366428944</c:v>
                </c:pt>
                <c:pt idx="773">
                  <c:v>313.09698216700377</c:v>
                </c:pt>
                <c:pt idx="774">
                  <c:v>313.15100342300912</c:v>
                </c:pt>
                <c:pt idx="775">
                  <c:v>313.26352323391353</c:v>
                </c:pt>
                <c:pt idx="776">
                  <c:v>313.26379603282459</c:v>
                </c:pt>
                <c:pt idx="777">
                  <c:v>313.26540100067825</c:v>
                </c:pt>
                <c:pt idx="778">
                  <c:v>313.41824493433296</c:v>
                </c:pt>
                <c:pt idx="779">
                  <c:v>313.41828952516357</c:v>
                </c:pt>
                <c:pt idx="780">
                  <c:v>313.42440486769249</c:v>
                </c:pt>
                <c:pt idx="781">
                  <c:v>313.49628800257938</c:v>
                </c:pt>
                <c:pt idx="782">
                  <c:v>313.61912741183636</c:v>
                </c:pt>
                <c:pt idx="783">
                  <c:v>313.79484635693143</c:v>
                </c:pt>
                <c:pt idx="784">
                  <c:v>313.79485278334857</c:v>
                </c:pt>
                <c:pt idx="785">
                  <c:v>313.79828673339404</c:v>
                </c:pt>
                <c:pt idx="786">
                  <c:v>314.54360824573359</c:v>
                </c:pt>
                <c:pt idx="787">
                  <c:v>314.54568970582466</c:v>
                </c:pt>
                <c:pt idx="788">
                  <c:v>314.54616106797943</c:v>
                </c:pt>
                <c:pt idx="789">
                  <c:v>314.54663242580023</c:v>
                </c:pt>
                <c:pt idx="790">
                  <c:v>314.56360025872249</c:v>
                </c:pt>
                <c:pt idx="791">
                  <c:v>314.62025740015338</c:v>
                </c:pt>
                <c:pt idx="792">
                  <c:v>314.75918575735312</c:v>
                </c:pt>
                <c:pt idx="793">
                  <c:v>314.80150639945043</c:v>
                </c:pt>
                <c:pt idx="794">
                  <c:v>314.80487045619606</c:v>
                </c:pt>
                <c:pt idx="795">
                  <c:v>314.80749784865975</c:v>
                </c:pt>
                <c:pt idx="796">
                  <c:v>314.80840133261108</c:v>
                </c:pt>
                <c:pt idx="797">
                  <c:v>314.84346202740136</c:v>
                </c:pt>
                <c:pt idx="798">
                  <c:v>314.84348143975853</c:v>
                </c:pt>
                <c:pt idx="799">
                  <c:v>314.84387028590174</c:v>
                </c:pt>
                <c:pt idx="800">
                  <c:v>314.86050737103062</c:v>
                </c:pt>
                <c:pt idx="801">
                  <c:v>315.06771789374108</c:v>
                </c:pt>
                <c:pt idx="802">
                  <c:v>315.06787545617266</c:v>
                </c:pt>
                <c:pt idx="803">
                  <c:v>315.06787989186324</c:v>
                </c:pt>
                <c:pt idx="804">
                  <c:v>315.06801901432004</c:v>
                </c:pt>
                <c:pt idx="805">
                  <c:v>315.07072512364203</c:v>
                </c:pt>
                <c:pt idx="806">
                  <c:v>315.07369860359859</c:v>
                </c:pt>
                <c:pt idx="807">
                  <c:v>315.07736764731965</c:v>
                </c:pt>
                <c:pt idx="808">
                  <c:v>315.16111629126857</c:v>
                </c:pt>
                <c:pt idx="809">
                  <c:v>315.16113657214669</c:v>
                </c:pt>
                <c:pt idx="810">
                  <c:v>315.17174802465303</c:v>
                </c:pt>
                <c:pt idx="811">
                  <c:v>315.17454711101743</c:v>
                </c:pt>
                <c:pt idx="812">
                  <c:v>315.4586479624885</c:v>
                </c:pt>
                <c:pt idx="813">
                  <c:v>315.52685056424724</c:v>
                </c:pt>
                <c:pt idx="814">
                  <c:v>315.53580723711525</c:v>
                </c:pt>
                <c:pt idx="815">
                  <c:v>315.57445532456211</c:v>
                </c:pt>
                <c:pt idx="816">
                  <c:v>316.42258068891442</c:v>
                </c:pt>
                <c:pt idx="817">
                  <c:v>316.4306848740078</c:v>
                </c:pt>
                <c:pt idx="818">
                  <c:v>316.43142983366926</c:v>
                </c:pt>
                <c:pt idx="819">
                  <c:v>316.4315193276301</c:v>
                </c:pt>
                <c:pt idx="820">
                  <c:v>316.44640535621414</c:v>
                </c:pt>
                <c:pt idx="821">
                  <c:v>316.448633316106</c:v>
                </c:pt>
                <c:pt idx="822">
                  <c:v>316.44881782560157</c:v>
                </c:pt>
                <c:pt idx="823">
                  <c:v>316.56953896583519</c:v>
                </c:pt>
                <c:pt idx="824">
                  <c:v>316.5815230485303</c:v>
                </c:pt>
                <c:pt idx="825">
                  <c:v>318.15316276574032</c:v>
                </c:pt>
                <c:pt idx="826">
                  <c:v>318.16388814655789</c:v>
                </c:pt>
                <c:pt idx="827">
                  <c:v>318.16409572034337</c:v>
                </c:pt>
                <c:pt idx="828">
                  <c:v>318.6806929167783</c:v>
                </c:pt>
                <c:pt idx="829">
                  <c:v>318.68709373528503</c:v>
                </c:pt>
                <c:pt idx="830">
                  <c:v>318.68801559071153</c:v>
                </c:pt>
                <c:pt idx="831">
                  <c:v>318.71306623558621</c:v>
                </c:pt>
                <c:pt idx="832">
                  <c:v>318.72451273407898</c:v>
                </c:pt>
                <c:pt idx="833">
                  <c:v>318.78007586343841</c:v>
                </c:pt>
                <c:pt idx="834">
                  <c:v>318.78118176426972</c:v>
                </c:pt>
                <c:pt idx="835">
                  <c:v>318.78118899403074</c:v>
                </c:pt>
                <c:pt idx="836">
                  <c:v>318.78387082665893</c:v>
                </c:pt>
                <c:pt idx="837">
                  <c:v>318.88869912663409</c:v>
                </c:pt>
                <c:pt idx="838">
                  <c:v>318.88870040608629</c:v>
                </c:pt>
                <c:pt idx="839">
                  <c:v>318.89287683731612</c:v>
                </c:pt>
                <c:pt idx="840">
                  <c:v>318.9054268069483</c:v>
                </c:pt>
                <c:pt idx="841">
                  <c:v>318.91440854467942</c:v>
                </c:pt>
                <c:pt idx="842">
                  <c:v>318.91548391045558</c:v>
                </c:pt>
                <c:pt idx="843">
                  <c:v>318.92352719560739</c:v>
                </c:pt>
                <c:pt idx="844">
                  <c:v>319.10451833162</c:v>
                </c:pt>
                <c:pt idx="845">
                  <c:v>319.11031242914464</c:v>
                </c:pt>
                <c:pt idx="846">
                  <c:v>319.11178084887922</c:v>
                </c:pt>
                <c:pt idx="847">
                  <c:v>319.11209964136447</c:v>
                </c:pt>
                <c:pt idx="848">
                  <c:v>319.11332347295399</c:v>
                </c:pt>
                <c:pt idx="849">
                  <c:v>319.11510307718089</c:v>
                </c:pt>
                <c:pt idx="850">
                  <c:v>319.14175737987904</c:v>
                </c:pt>
                <c:pt idx="851">
                  <c:v>319.14201244699359</c:v>
                </c:pt>
                <c:pt idx="852">
                  <c:v>319.33912307463169</c:v>
                </c:pt>
                <c:pt idx="853">
                  <c:v>319.34183135973694</c:v>
                </c:pt>
                <c:pt idx="854">
                  <c:v>319.34260401643945</c:v>
                </c:pt>
                <c:pt idx="855">
                  <c:v>319.35539669192121</c:v>
                </c:pt>
                <c:pt idx="856">
                  <c:v>319.5526910407678</c:v>
                </c:pt>
                <c:pt idx="857">
                  <c:v>319.55984369610604</c:v>
                </c:pt>
                <c:pt idx="858">
                  <c:v>319.56005805660709</c:v>
                </c:pt>
                <c:pt idx="859">
                  <c:v>319.56507816031689</c:v>
                </c:pt>
                <c:pt idx="860">
                  <c:v>319.5864323155941</c:v>
                </c:pt>
                <c:pt idx="861">
                  <c:v>319.70936450344504</c:v>
                </c:pt>
                <c:pt idx="862">
                  <c:v>319.84010596316546</c:v>
                </c:pt>
                <c:pt idx="863">
                  <c:v>319.84154859132065</c:v>
                </c:pt>
                <c:pt idx="864">
                  <c:v>319.84877754233537</c:v>
                </c:pt>
                <c:pt idx="865">
                  <c:v>319.8491847942538</c:v>
                </c:pt>
                <c:pt idx="866">
                  <c:v>319.85197638451046</c:v>
                </c:pt>
                <c:pt idx="867">
                  <c:v>319.88561754989604</c:v>
                </c:pt>
                <c:pt idx="868">
                  <c:v>319.89032324808437</c:v>
                </c:pt>
                <c:pt idx="869">
                  <c:v>319.93129613668845</c:v>
                </c:pt>
                <c:pt idx="870">
                  <c:v>320.34466671839317</c:v>
                </c:pt>
                <c:pt idx="871">
                  <c:v>320.8158644839898</c:v>
                </c:pt>
                <c:pt idx="872">
                  <c:v>320.82788244638004</c:v>
                </c:pt>
                <c:pt idx="873">
                  <c:v>320.8694190548776</c:v>
                </c:pt>
                <c:pt idx="874">
                  <c:v>320.89892527010448</c:v>
                </c:pt>
                <c:pt idx="875">
                  <c:v>321.4441721213388</c:v>
                </c:pt>
                <c:pt idx="876">
                  <c:v>321.65049273818954</c:v>
                </c:pt>
                <c:pt idx="877">
                  <c:v>321.68091592801994</c:v>
                </c:pt>
                <c:pt idx="878">
                  <c:v>321.68112908275594</c:v>
                </c:pt>
                <c:pt idx="879">
                  <c:v>321.68126878832561</c:v>
                </c:pt>
                <c:pt idx="880">
                  <c:v>321.68485806132094</c:v>
                </c:pt>
                <c:pt idx="881">
                  <c:v>321.68699783454872</c:v>
                </c:pt>
                <c:pt idx="882">
                  <c:v>321.687018593956</c:v>
                </c:pt>
                <c:pt idx="883">
                  <c:v>321.77566987540507</c:v>
                </c:pt>
                <c:pt idx="884">
                  <c:v>321.77645126745233</c:v>
                </c:pt>
                <c:pt idx="885">
                  <c:v>321.77966808556533</c:v>
                </c:pt>
                <c:pt idx="886">
                  <c:v>321.84287740503993</c:v>
                </c:pt>
                <c:pt idx="887">
                  <c:v>321.98788194355086</c:v>
                </c:pt>
                <c:pt idx="888">
                  <c:v>321.98802845295376</c:v>
                </c:pt>
                <c:pt idx="889">
                  <c:v>321.99314006349937</c:v>
                </c:pt>
                <c:pt idx="890">
                  <c:v>322.00653168810328</c:v>
                </c:pt>
                <c:pt idx="891">
                  <c:v>322.03028148921658</c:v>
                </c:pt>
                <c:pt idx="892">
                  <c:v>322.03030046619216</c:v>
                </c:pt>
                <c:pt idx="893">
                  <c:v>322.780871166785</c:v>
                </c:pt>
                <c:pt idx="894">
                  <c:v>322.78822821128273</c:v>
                </c:pt>
                <c:pt idx="895">
                  <c:v>322.78824872498484</c:v>
                </c:pt>
                <c:pt idx="896">
                  <c:v>322.78854853534432</c:v>
                </c:pt>
                <c:pt idx="897">
                  <c:v>322.81174967955178</c:v>
                </c:pt>
                <c:pt idx="898">
                  <c:v>322.86066027404394</c:v>
                </c:pt>
                <c:pt idx="899">
                  <c:v>322.9375305388599</c:v>
                </c:pt>
                <c:pt idx="900">
                  <c:v>322.96161619122068</c:v>
                </c:pt>
                <c:pt idx="901">
                  <c:v>323.15031111749164</c:v>
                </c:pt>
                <c:pt idx="902">
                  <c:v>323.153464932058</c:v>
                </c:pt>
                <c:pt idx="903">
                  <c:v>323.15729466692596</c:v>
                </c:pt>
                <c:pt idx="904">
                  <c:v>323.42770602357086</c:v>
                </c:pt>
                <c:pt idx="905">
                  <c:v>323.46998959355722</c:v>
                </c:pt>
                <c:pt idx="906">
                  <c:v>323.48629583273652</c:v>
                </c:pt>
                <c:pt idx="907">
                  <c:v>323.48638160468136</c:v>
                </c:pt>
                <c:pt idx="908">
                  <c:v>323.48647986143504</c:v>
                </c:pt>
                <c:pt idx="909">
                  <c:v>323.48757102414078</c:v>
                </c:pt>
                <c:pt idx="910">
                  <c:v>323.49126003048514</c:v>
                </c:pt>
                <c:pt idx="911">
                  <c:v>323.49306049217938</c:v>
                </c:pt>
                <c:pt idx="912">
                  <c:v>323.49322318393678</c:v>
                </c:pt>
                <c:pt idx="913">
                  <c:v>323.49364615794042</c:v>
                </c:pt>
                <c:pt idx="914">
                  <c:v>323.52991546775712</c:v>
                </c:pt>
                <c:pt idx="915">
                  <c:v>323.8326423379653</c:v>
                </c:pt>
                <c:pt idx="916">
                  <c:v>323.83266407120107</c:v>
                </c:pt>
                <c:pt idx="917">
                  <c:v>323.92490707200847</c:v>
                </c:pt>
                <c:pt idx="918">
                  <c:v>324.25046101588759</c:v>
                </c:pt>
                <c:pt idx="919">
                  <c:v>324.26796238634046</c:v>
                </c:pt>
                <c:pt idx="920">
                  <c:v>324.27625590024331</c:v>
                </c:pt>
                <c:pt idx="921">
                  <c:v>324.27765191380962</c:v>
                </c:pt>
                <c:pt idx="922">
                  <c:v>324.29723172680349</c:v>
                </c:pt>
                <c:pt idx="923">
                  <c:v>324.29977431865768</c:v>
                </c:pt>
                <c:pt idx="924">
                  <c:v>324.29993006139745</c:v>
                </c:pt>
                <c:pt idx="925">
                  <c:v>324.32278670163515</c:v>
                </c:pt>
                <c:pt idx="926">
                  <c:v>324.32294357403902</c:v>
                </c:pt>
                <c:pt idx="927">
                  <c:v>324.36842655125639</c:v>
                </c:pt>
                <c:pt idx="928">
                  <c:v>324.37803826504194</c:v>
                </c:pt>
                <c:pt idx="929">
                  <c:v>324.55106587329823</c:v>
                </c:pt>
                <c:pt idx="930">
                  <c:v>324.98744553997005</c:v>
                </c:pt>
                <c:pt idx="931">
                  <c:v>324.99057642264091</c:v>
                </c:pt>
                <c:pt idx="932">
                  <c:v>324.9917100577851</c:v>
                </c:pt>
                <c:pt idx="933">
                  <c:v>324.99432622138551</c:v>
                </c:pt>
                <c:pt idx="934">
                  <c:v>324.99432625229082</c:v>
                </c:pt>
                <c:pt idx="935">
                  <c:v>325.00776854909299</c:v>
                </c:pt>
                <c:pt idx="936">
                  <c:v>325.03173152367219</c:v>
                </c:pt>
                <c:pt idx="937">
                  <c:v>325.0334808695157</c:v>
                </c:pt>
                <c:pt idx="938">
                  <c:v>325.03403774931917</c:v>
                </c:pt>
                <c:pt idx="939">
                  <c:v>325.03818847502862</c:v>
                </c:pt>
                <c:pt idx="940">
                  <c:v>325.04810683951456</c:v>
                </c:pt>
                <c:pt idx="941">
                  <c:v>325.10060466092199</c:v>
                </c:pt>
                <c:pt idx="942">
                  <c:v>325.10463476691223</c:v>
                </c:pt>
                <c:pt idx="943">
                  <c:v>325.12340084316111</c:v>
                </c:pt>
                <c:pt idx="944">
                  <c:v>325.17262164527682</c:v>
                </c:pt>
                <c:pt idx="945">
                  <c:v>326.03370836820733</c:v>
                </c:pt>
                <c:pt idx="946">
                  <c:v>326.05297382239638</c:v>
                </c:pt>
                <c:pt idx="947">
                  <c:v>326.0828606294923</c:v>
                </c:pt>
                <c:pt idx="948">
                  <c:v>326.09268668822557</c:v>
                </c:pt>
                <c:pt idx="949">
                  <c:v>326.10380517094313</c:v>
                </c:pt>
                <c:pt idx="950">
                  <c:v>326.11791742415886</c:v>
                </c:pt>
                <c:pt idx="951">
                  <c:v>326.15939798325741</c:v>
                </c:pt>
                <c:pt idx="952">
                  <c:v>326.28362358631421</c:v>
                </c:pt>
                <c:pt idx="953">
                  <c:v>326.28367593031101</c:v>
                </c:pt>
                <c:pt idx="954">
                  <c:v>326.29047334686277</c:v>
                </c:pt>
                <c:pt idx="955">
                  <c:v>326.29109312531915</c:v>
                </c:pt>
                <c:pt idx="956">
                  <c:v>326.32551938728864</c:v>
                </c:pt>
                <c:pt idx="957">
                  <c:v>326.38287313178796</c:v>
                </c:pt>
                <c:pt idx="958">
                  <c:v>326.38297158202539</c:v>
                </c:pt>
                <c:pt idx="959">
                  <c:v>326.38339793794626</c:v>
                </c:pt>
                <c:pt idx="960">
                  <c:v>326.38343361066853</c:v>
                </c:pt>
                <c:pt idx="961">
                  <c:v>326.59964932675933</c:v>
                </c:pt>
                <c:pt idx="962">
                  <c:v>326.69629533075624</c:v>
                </c:pt>
                <c:pt idx="963">
                  <c:v>326.69664661337595</c:v>
                </c:pt>
                <c:pt idx="964">
                  <c:v>326.70173918345603</c:v>
                </c:pt>
                <c:pt idx="965">
                  <c:v>326.70745969853925</c:v>
                </c:pt>
                <c:pt idx="966">
                  <c:v>326.73738328528049</c:v>
                </c:pt>
                <c:pt idx="967">
                  <c:v>326.73738916345758</c:v>
                </c:pt>
                <c:pt idx="968">
                  <c:v>326.747030574772</c:v>
                </c:pt>
                <c:pt idx="969">
                  <c:v>326.80202986021095</c:v>
                </c:pt>
                <c:pt idx="970">
                  <c:v>326.81037480104686</c:v>
                </c:pt>
                <c:pt idx="971">
                  <c:v>327.09193504475053</c:v>
                </c:pt>
                <c:pt idx="972">
                  <c:v>327.26146459633077</c:v>
                </c:pt>
                <c:pt idx="973">
                  <c:v>327.27025308037202</c:v>
                </c:pt>
                <c:pt idx="974">
                  <c:v>327.37799846540645</c:v>
                </c:pt>
                <c:pt idx="975">
                  <c:v>327.40244203146693</c:v>
                </c:pt>
                <c:pt idx="976">
                  <c:v>327.41864534986848</c:v>
                </c:pt>
                <c:pt idx="977">
                  <c:v>327.42414153515506</c:v>
                </c:pt>
                <c:pt idx="978">
                  <c:v>327.52247038844195</c:v>
                </c:pt>
                <c:pt idx="979">
                  <c:v>327.94104718980105</c:v>
                </c:pt>
                <c:pt idx="980">
                  <c:v>328.99769867370668</c:v>
                </c:pt>
                <c:pt idx="981">
                  <c:v>329.38326784380752</c:v>
                </c:pt>
                <c:pt idx="982">
                  <c:v>329.43011004149815</c:v>
                </c:pt>
                <c:pt idx="983">
                  <c:v>329.43116199749562</c:v>
                </c:pt>
                <c:pt idx="984">
                  <c:v>329.47413668397434</c:v>
                </c:pt>
                <c:pt idx="985">
                  <c:v>329.56585517825334</c:v>
                </c:pt>
                <c:pt idx="986">
                  <c:v>329.56643155392288</c:v>
                </c:pt>
                <c:pt idx="987">
                  <c:v>330.10494611473115</c:v>
                </c:pt>
                <c:pt idx="988">
                  <c:v>330.33230964044935</c:v>
                </c:pt>
                <c:pt idx="989">
                  <c:v>330.3381123292607</c:v>
                </c:pt>
                <c:pt idx="990">
                  <c:v>330.49912343462785</c:v>
                </c:pt>
                <c:pt idx="991">
                  <c:v>330.51385420010877</c:v>
                </c:pt>
                <c:pt idx="992">
                  <c:v>330.51401764637177</c:v>
                </c:pt>
                <c:pt idx="993">
                  <c:v>330.51538104827193</c:v>
                </c:pt>
                <c:pt idx="994">
                  <c:v>330.51800561306044</c:v>
                </c:pt>
                <c:pt idx="995">
                  <c:v>330.52826432605553</c:v>
                </c:pt>
                <c:pt idx="996">
                  <c:v>330.52860228081676</c:v>
                </c:pt>
                <c:pt idx="997">
                  <c:v>330.52975677340788</c:v>
                </c:pt>
                <c:pt idx="998">
                  <c:v>330.53319106479358</c:v>
                </c:pt>
                <c:pt idx="999">
                  <c:v>330.54830246153148</c:v>
                </c:pt>
                <c:pt idx="1000">
                  <c:v>330.55019021140868</c:v>
                </c:pt>
                <c:pt idx="1001">
                  <c:v>330.5502263233181</c:v>
                </c:pt>
                <c:pt idx="1002">
                  <c:v>330.55024997256186</c:v>
                </c:pt>
                <c:pt idx="1003">
                  <c:v>330.55371122509143</c:v>
                </c:pt>
                <c:pt idx="1004">
                  <c:v>330.65597738532131</c:v>
                </c:pt>
                <c:pt idx="1005">
                  <c:v>330.69524238379552</c:v>
                </c:pt>
                <c:pt idx="1006">
                  <c:v>330.71835172385158</c:v>
                </c:pt>
                <c:pt idx="1007">
                  <c:v>330.71845481084915</c:v>
                </c:pt>
                <c:pt idx="1008">
                  <c:v>330.73302839107964</c:v>
                </c:pt>
                <c:pt idx="1009">
                  <c:v>330.76768708340933</c:v>
                </c:pt>
                <c:pt idx="1010">
                  <c:v>330.7809696129525</c:v>
                </c:pt>
                <c:pt idx="1011">
                  <c:v>332.26925888408806</c:v>
                </c:pt>
                <c:pt idx="1012">
                  <c:v>332.29428271984494</c:v>
                </c:pt>
                <c:pt idx="1013">
                  <c:v>332.44517020639819</c:v>
                </c:pt>
                <c:pt idx="1014">
                  <c:v>332.59068073776598</c:v>
                </c:pt>
                <c:pt idx="1015">
                  <c:v>332.59073269899068</c:v>
                </c:pt>
                <c:pt idx="1016">
                  <c:v>332.59078512616355</c:v>
                </c:pt>
                <c:pt idx="1017">
                  <c:v>332.59082211994365</c:v>
                </c:pt>
                <c:pt idx="1018">
                  <c:v>332.59082274154366</c:v>
                </c:pt>
                <c:pt idx="1019">
                  <c:v>332.59179653741404</c:v>
                </c:pt>
                <c:pt idx="1020">
                  <c:v>332.62862912244395</c:v>
                </c:pt>
                <c:pt idx="1021">
                  <c:v>332.65951139087935</c:v>
                </c:pt>
                <c:pt idx="1022">
                  <c:v>332.70260387400521</c:v>
                </c:pt>
                <c:pt idx="1023">
                  <c:v>332.87818592489265</c:v>
                </c:pt>
                <c:pt idx="1024">
                  <c:v>333.20085384051077</c:v>
                </c:pt>
                <c:pt idx="1025">
                  <c:v>333.23516143199777</c:v>
                </c:pt>
                <c:pt idx="1026">
                  <c:v>333.54534631528645</c:v>
                </c:pt>
                <c:pt idx="1027">
                  <c:v>333.91511654946692</c:v>
                </c:pt>
                <c:pt idx="1028">
                  <c:v>333.91542440483329</c:v>
                </c:pt>
                <c:pt idx="1029">
                  <c:v>333.91583502941643</c:v>
                </c:pt>
                <c:pt idx="1030">
                  <c:v>333.97217703788692</c:v>
                </c:pt>
                <c:pt idx="1031">
                  <c:v>333.97222958328422</c:v>
                </c:pt>
                <c:pt idx="1032">
                  <c:v>334.04995484411205</c:v>
                </c:pt>
                <c:pt idx="1033">
                  <c:v>334.04997613906073</c:v>
                </c:pt>
                <c:pt idx="1034">
                  <c:v>334.05301576838878</c:v>
                </c:pt>
                <c:pt idx="1035">
                  <c:v>334.05352167932722</c:v>
                </c:pt>
                <c:pt idx="1036">
                  <c:v>334.0592742554993</c:v>
                </c:pt>
                <c:pt idx="1037">
                  <c:v>334.0690883363207</c:v>
                </c:pt>
                <c:pt idx="1038">
                  <c:v>334.06908835206696</c:v>
                </c:pt>
                <c:pt idx="1039">
                  <c:v>334.26551753423354</c:v>
                </c:pt>
                <c:pt idx="1040">
                  <c:v>334.26614706887852</c:v>
                </c:pt>
                <c:pt idx="1041">
                  <c:v>334.47791103215661</c:v>
                </c:pt>
                <c:pt idx="1042">
                  <c:v>335.04247180904616</c:v>
                </c:pt>
                <c:pt idx="1043">
                  <c:v>335.04447602389308</c:v>
                </c:pt>
                <c:pt idx="1044">
                  <c:v>335.05475923211299</c:v>
                </c:pt>
                <c:pt idx="1045">
                  <c:v>335.05479058913284</c:v>
                </c:pt>
                <c:pt idx="1046">
                  <c:v>335.483804142709</c:v>
                </c:pt>
                <c:pt idx="1047">
                  <c:v>335.74092655119603</c:v>
                </c:pt>
                <c:pt idx="1048">
                  <c:v>335.75348403897118</c:v>
                </c:pt>
                <c:pt idx="1049">
                  <c:v>335.75391204252583</c:v>
                </c:pt>
                <c:pt idx="1050">
                  <c:v>335.75981528832898</c:v>
                </c:pt>
                <c:pt idx="1051">
                  <c:v>335.77964762355168</c:v>
                </c:pt>
                <c:pt idx="1052">
                  <c:v>335.77969722175266</c:v>
                </c:pt>
                <c:pt idx="1053">
                  <c:v>335.78434019833026</c:v>
                </c:pt>
                <c:pt idx="1054">
                  <c:v>335.78449032140571</c:v>
                </c:pt>
                <c:pt idx="1055">
                  <c:v>335.80625835900543</c:v>
                </c:pt>
                <c:pt idx="1056">
                  <c:v>335.8064956251759</c:v>
                </c:pt>
                <c:pt idx="1057">
                  <c:v>335.8297772370035</c:v>
                </c:pt>
                <c:pt idx="1058">
                  <c:v>335.82977951226002</c:v>
                </c:pt>
                <c:pt idx="1059">
                  <c:v>335.83020729768322</c:v>
                </c:pt>
                <c:pt idx="1060">
                  <c:v>335.83285685766901</c:v>
                </c:pt>
                <c:pt idx="1061">
                  <c:v>335.85100813633369</c:v>
                </c:pt>
                <c:pt idx="1062">
                  <c:v>336.14003306294524</c:v>
                </c:pt>
                <c:pt idx="1063">
                  <c:v>336.24686456496806</c:v>
                </c:pt>
                <c:pt idx="1064">
                  <c:v>336.97167954642021</c:v>
                </c:pt>
                <c:pt idx="1065">
                  <c:v>336.99524838449594</c:v>
                </c:pt>
                <c:pt idx="1066">
                  <c:v>337.03322659369519</c:v>
                </c:pt>
                <c:pt idx="1067">
                  <c:v>337.03401427576995</c:v>
                </c:pt>
                <c:pt idx="1068">
                  <c:v>337.04121755584725</c:v>
                </c:pt>
                <c:pt idx="1069">
                  <c:v>337.09547019063046</c:v>
                </c:pt>
                <c:pt idx="1070">
                  <c:v>337.17606437189551</c:v>
                </c:pt>
                <c:pt idx="1071">
                  <c:v>337.18223408071634</c:v>
                </c:pt>
                <c:pt idx="1072">
                  <c:v>337.18417153909513</c:v>
                </c:pt>
                <c:pt idx="1073">
                  <c:v>337.19437148036792</c:v>
                </c:pt>
                <c:pt idx="1074">
                  <c:v>337.19437148049661</c:v>
                </c:pt>
                <c:pt idx="1075">
                  <c:v>337.28854632472036</c:v>
                </c:pt>
                <c:pt idx="1076">
                  <c:v>337.70960292385024</c:v>
                </c:pt>
                <c:pt idx="1077">
                  <c:v>337.70969081488414</c:v>
                </c:pt>
                <c:pt idx="1078">
                  <c:v>337.73050122674357</c:v>
                </c:pt>
                <c:pt idx="1079">
                  <c:v>337.82187806353983</c:v>
                </c:pt>
                <c:pt idx="1080">
                  <c:v>337.87257905482932</c:v>
                </c:pt>
                <c:pt idx="1081">
                  <c:v>338.00409367653299</c:v>
                </c:pt>
                <c:pt idx="1082">
                  <c:v>338.14691263283663</c:v>
                </c:pt>
                <c:pt idx="1083">
                  <c:v>338.62595648455243</c:v>
                </c:pt>
                <c:pt idx="1084">
                  <c:v>338.64687613916544</c:v>
                </c:pt>
                <c:pt idx="1085">
                  <c:v>338.64688041626556</c:v>
                </c:pt>
                <c:pt idx="1086">
                  <c:v>338.64747205061263</c:v>
                </c:pt>
                <c:pt idx="1087">
                  <c:v>338.64947202288516</c:v>
                </c:pt>
                <c:pt idx="1088">
                  <c:v>338.68502930247081</c:v>
                </c:pt>
                <c:pt idx="1089">
                  <c:v>338.69785128016537</c:v>
                </c:pt>
                <c:pt idx="1090">
                  <c:v>338.89855139842979</c:v>
                </c:pt>
                <c:pt idx="1091">
                  <c:v>339.01089027213408</c:v>
                </c:pt>
                <c:pt idx="1092">
                  <c:v>339.77659476850494</c:v>
                </c:pt>
                <c:pt idx="1093">
                  <c:v>343.51314532553886</c:v>
                </c:pt>
                <c:pt idx="1094">
                  <c:v>343.51302291099717</c:v>
                </c:pt>
                <c:pt idx="1095">
                  <c:v>343.50653539884428</c:v>
                </c:pt>
                <c:pt idx="1096">
                  <c:v>343.43354582059783</c:v>
                </c:pt>
                <c:pt idx="1097">
                  <c:v>343.43354445282466</c:v>
                </c:pt>
                <c:pt idx="1098">
                  <c:v>343.43134557996029</c:v>
                </c:pt>
                <c:pt idx="1099">
                  <c:v>343.43110574546921</c:v>
                </c:pt>
                <c:pt idx="1100">
                  <c:v>343.43109309507486</c:v>
                </c:pt>
                <c:pt idx="1101">
                  <c:v>343.43101669180555</c:v>
                </c:pt>
                <c:pt idx="1102">
                  <c:v>343.43089353251071</c:v>
                </c:pt>
                <c:pt idx="1103">
                  <c:v>343.43084983322603</c:v>
                </c:pt>
                <c:pt idx="1104">
                  <c:v>343.42849341649509</c:v>
                </c:pt>
                <c:pt idx="1105">
                  <c:v>343.38555489216208</c:v>
                </c:pt>
                <c:pt idx="1106">
                  <c:v>343.38343290015752</c:v>
                </c:pt>
                <c:pt idx="1107">
                  <c:v>343.38343158615874</c:v>
                </c:pt>
                <c:pt idx="1108">
                  <c:v>343.38340602607997</c:v>
                </c:pt>
                <c:pt idx="1109">
                  <c:v>343.38326294953475</c:v>
                </c:pt>
                <c:pt idx="1110">
                  <c:v>340.63241592844491</c:v>
                </c:pt>
                <c:pt idx="1111">
                  <c:v>340.63010742268835</c:v>
                </c:pt>
                <c:pt idx="1112">
                  <c:v>340.54132502411989</c:v>
                </c:pt>
                <c:pt idx="1113">
                  <c:v>340.53687358488344</c:v>
                </c:pt>
                <c:pt idx="1114">
                  <c:v>340.53687311632592</c:v>
                </c:pt>
                <c:pt idx="1115">
                  <c:v>340.53683607469407</c:v>
                </c:pt>
                <c:pt idx="1116">
                  <c:v>340.52725555981027</c:v>
                </c:pt>
                <c:pt idx="1117">
                  <c:v>340.51622389231159</c:v>
                </c:pt>
                <c:pt idx="1118">
                  <c:v>340.47159989630848</c:v>
                </c:pt>
                <c:pt idx="1119">
                  <c:v>340.46633940619836</c:v>
                </c:pt>
                <c:pt idx="1120">
                  <c:v>340.45982000953029</c:v>
                </c:pt>
                <c:pt idx="1121">
                  <c:v>340.45853824208439</c:v>
                </c:pt>
                <c:pt idx="1122">
                  <c:v>340.45801479969737</c:v>
                </c:pt>
                <c:pt idx="1123">
                  <c:v>340.45485651939208</c:v>
                </c:pt>
                <c:pt idx="1124">
                  <c:v>340.36155085141235</c:v>
                </c:pt>
                <c:pt idx="1125">
                  <c:v>340.360671004636</c:v>
                </c:pt>
                <c:pt idx="1126">
                  <c:v>340.36059324447996</c:v>
                </c:pt>
                <c:pt idx="1127">
                  <c:v>340.35631113773115</c:v>
                </c:pt>
                <c:pt idx="1128">
                  <c:v>340.35203009361402</c:v>
                </c:pt>
                <c:pt idx="1129">
                  <c:v>340.35153085989361</c:v>
                </c:pt>
                <c:pt idx="1130">
                  <c:v>340.35021090085513</c:v>
                </c:pt>
                <c:pt idx="1131">
                  <c:v>340.34925937852063</c:v>
                </c:pt>
                <c:pt idx="1132">
                  <c:v>340.32159885087299</c:v>
                </c:pt>
                <c:pt idx="1133">
                  <c:v>339.82562338370099</c:v>
                </c:pt>
                <c:pt idx="1134">
                  <c:v>339.78111271837378</c:v>
                </c:pt>
                <c:pt idx="1135">
                  <c:v>339.76745806913829</c:v>
                </c:pt>
                <c:pt idx="1136">
                  <c:v>339.76737060476762</c:v>
                </c:pt>
                <c:pt idx="1137">
                  <c:v>339.76734640566519</c:v>
                </c:pt>
                <c:pt idx="1138">
                  <c:v>339.76207088148209</c:v>
                </c:pt>
                <c:pt idx="1139">
                  <c:v>339.76202037450003</c:v>
                </c:pt>
                <c:pt idx="1140">
                  <c:v>339.76192627690438</c:v>
                </c:pt>
                <c:pt idx="1141">
                  <c:v>339.67390283300568</c:v>
                </c:pt>
                <c:pt idx="1142">
                  <c:v>339.67322158962213</c:v>
                </c:pt>
                <c:pt idx="1143">
                  <c:v>339.66150345472414</c:v>
                </c:pt>
                <c:pt idx="1144">
                  <c:v>339.62996108141976</c:v>
                </c:pt>
                <c:pt idx="1145">
                  <c:v>339.62993996961472</c:v>
                </c:pt>
                <c:pt idx="1146">
                  <c:v>339.62988716939742</c:v>
                </c:pt>
                <c:pt idx="1147">
                  <c:v>339.62922497903611</c:v>
                </c:pt>
                <c:pt idx="1148">
                  <c:v>339.62920363419914</c:v>
                </c:pt>
                <c:pt idx="1149">
                  <c:v>339.62702583683654</c:v>
                </c:pt>
                <c:pt idx="1150">
                  <c:v>339.60757045052935</c:v>
                </c:pt>
                <c:pt idx="1151">
                  <c:v>339.6057223154383</c:v>
                </c:pt>
                <c:pt idx="1152">
                  <c:v>339.60571727029031</c:v>
                </c:pt>
                <c:pt idx="1153">
                  <c:v>339.60571222513909</c:v>
                </c:pt>
                <c:pt idx="1154">
                  <c:v>339.51563635862226</c:v>
                </c:pt>
                <c:pt idx="1155">
                  <c:v>339.48908531347377</c:v>
                </c:pt>
                <c:pt idx="1156">
                  <c:v>339.48885677433708</c:v>
                </c:pt>
                <c:pt idx="1157">
                  <c:v>339.48839831211632</c:v>
                </c:pt>
                <c:pt idx="1158">
                  <c:v>339.48569547583355</c:v>
                </c:pt>
                <c:pt idx="1159">
                  <c:v>339.18194676512235</c:v>
                </c:pt>
                <c:pt idx="1160">
                  <c:v>339.1567034553666</c:v>
                </c:pt>
                <c:pt idx="1161">
                  <c:v>339.14786577443499</c:v>
                </c:pt>
                <c:pt idx="1162">
                  <c:v>339.14781052407477</c:v>
                </c:pt>
                <c:pt idx="1163">
                  <c:v>339.14218279136287</c:v>
                </c:pt>
                <c:pt idx="1164">
                  <c:v>339.10386466033788</c:v>
                </c:pt>
                <c:pt idx="1165">
                  <c:v>339.10263579336583</c:v>
                </c:pt>
                <c:pt idx="1166">
                  <c:v>339.05311073762783</c:v>
                </c:pt>
                <c:pt idx="1167">
                  <c:v>339.04965945580182</c:v>
                </c:pt>
                <c:pt idx="1168">
                  <c:v>339.04963150368206</c:v>
                </c:pt>
                <c:pt idx="1169">
                  <c:v>321.11495473381939</c:v>
                </c:pt>
                <c:pt idx="1170">
                  <c:v>321.11189551029065</c:v>
                </c:pt>
                <c:pt idx="1171">
                  <c:v>321.08062868018487</c:v>
                </c:pt>
                <c:pt idx="1172">
                  <c:v>321.07690928217352</c:v>
                </c:pt>
                <c:pt idx="1173">
                  <c:v>321.05455490222772</c:v>
                </c:pt>
                <c:pt idx="1174">
                  <c:v>320.96440658150135</c:v>
                </c:pt>
                <c:pt idx="1175">
                  <c:v>320.07990630934927</c:v>
                </c:pt>
                <c:pt idx="1176">
                  <c:v>319.90415957538363</c:v>
                </c:pt>
                <c:pt idx="1177">
                  <c:v>319.9006327932812</c:v>
                </c:pt>
                <c:pt idx="1178">
                  <c:v>319.52934881933618</c:v>
                </c:pt>
                <c:pt idx="1179">
                  <c:v>319.44352625135065</c:v>
                </c:pt>
                <c:pt idx="1180">
                  <c:v>319.4201495932333</c:v>
                </c:pt>
                <c:pt idx="1181">
                  <c:v>319.42011811943041</c:v>
                </c:pt>
                <c:pt idx="1182">
                  <c:v>319.41911614666003</c:v>
                </c:pt>
                <c:pt idx="1183">
                  <c:v>319.41911519476753</c:v>
                </c:pt>
                <c:pt idx="1184">
                  <c:v>319.41586366194156</c:v>
                </c:pt>
                <c:pt idx="1185">
                  <c:v>319.41535924708228</c:v>
                </c:pt>
                <c:pt idx="1186">
                  <c:v>319.41063942551614</c:v>
                </c:pt>
                <c:pt idx="1187">
                  <c:v>319.39815405689592</c:v>
                </c:pt>
                <c:pt idx="1188">
                  <c:v>319.20497716086402</c:v>
                </c:pt>
                <c:pt idx="1189">
                  <c:v>319.18334154112824</c:v>
                </c:pt>
                <c:pt idx="1190">
                  <c:v>318.45672105272831</c:v>
                </c:pt>
                <c:pt idx="1191">
                  <c:v>318.01119211131277</c:v>
                </c:pt>
                <c:pt idx="1192">
                  <c:v>318.00884846652713</c:v>
                </c:pt>
                <c:pt idx="1193">
                  <c:v>318.00319981810981</c:v>
                </c:pt>
                <c:pt idx="1194">
                  <c:v>317.98640676891966</c:v>
                </c:pt>
                <c:pt idx="1195">
                  <c:v>317.98624876328824</c:v>
                </c:pt>
                <c:pt idx="1196">
                  <c:v>317.98623791953287</c:v>
                </c:pt>
                <c:pt idx="1197">
                  <c:v>317.96778838157655</c:v>
                </c:pt>
                <c:pt idx="1198">
                  <c:v>317.88501830952157</c:v>
                </c:pt>
                <c:pt idx="1199">
                  <c:v>317.8582671220662</c:v>
                </c:pt>
                <c:pt idx="1200">
                  <c:v>317.8063829143673</c:v>
                </c:pt>
                <c:pt idx="1201">
                  <c:v>315.62762565384656</c:v>
                </c:pt>
                <c:pt idx="1202">
                  <c:v>306.16944757422874</c:v>
                </c:pt>
                <c:pt idx="1203">
                  <c:v>306.13013554652377</c:v>
                </c:pt>
                <c:pt idx="1204">
                  <c:v>306.12922145019434</c:v>
                </c:pt>
                <c:pt idx="1205">
                  <c:v>306.11422393684558</c:v>
                </c:pt>
                <c:pt idx="1206">
                  <c:v>306.10626888791927</c:v>
                </c:pt>
                <c:pt idx="1207">
                  <c:v>304.98013501649717</c:v>
                </c:pt>
                <c:pt idx="1208">
                  <c:v>304.97974353117104</c:v>
                </c:pt>
                <c:pt idx="1209">
                  <c:v>304.93145914655327</c:v>
                </c:pt>
                <c:pt idx="1210">
                  <c:v>298.08534663946301</c:v>
                </c:pt>
                <c:pt idx="1211">
                  <c:v>298.07266472396623</c:v>
                </c:pt>
                <c:pt idx="1212">
                  <c:v>298.07158538921283</c:v>
                </c:pt>
                <c:pt idx="1213">
                  <c:v>298.07079902546644</c:v>
                </c:pt>
                <c:pt idx="1214">
                  <c:v>298.06929456770911</c:v>
                </c:pt>
                <c:pt idx="1215">
                  <c:v>297.97759275372721</c:v>
                </c:pt>
                <c:pt idx="1216">
                  <c:v>297.95295108529592</c:v>
                </c:pt>
                <c:pt idx="1217">
                  <c:v>297.9529275893745</c:v>
                </c:pt>
                <c:pt idx="1218">
                  <c:v>297.95282351912294</c:v>
                </c:pt>
                <c:pt idx="1219">
                  <c:v>297.95039163488156</c:v>
                </c:pt>
                <c:pt idx="1220">
                  <c:v>297.88974010931054</c:v>
                </c:pt>
                <c:pt idx="1221">
                  <c:v>297.53016921877713</c:v>
                </c:pt>
                <c:pt idx="1222">
                  <c:v>297.48079177877963</c:v>
                </c:pt>
                <c:pt idx="1223">
                  <c:v>297.47798077046048</c:v>
                </c:pt>
                <c:pt idx="1224">
                  <c:v>297.47366096575473</c:v>
                </c:pt>
                <c:pt idx="1225">
                  <c:v>297.45784090448228</c:v>
                </c:pt>
                <c:pt idx="1226">
                  <c:v>297.44419179387353</c:v>
                </c:pt>
                <c:pt idx="1227">
                  <c:v>292.95809832042198</c:v>
                </c:pt>
                <c:pt idx="1228">
                  <c:v>290.77184053108618</c:v>
                </c:pt>
                <c:pt idx="1229">
                  <c:v>290.75211094230798</c:v>
                </c:pt>
                <c:pt idx="1230">
                  <c:v>290.75141062592763</c:v>
                </c:pt>
                <c:pt idx="1231">
                  <c:v>290.68405492058884</c:v>
                </c:pt>
                <c:pt idx="1232">
                  <c:v>290.52111759702939</c:v>
                </c:pt>
                <c:pt idx="1233">
                  <c:v>290.37300384914585</c:v>
                </c:pt>
                <c:pt idx="1234">
                  <c:v>290.3661108830895</c:v>
                </c:pt>
                <c:pt idx="1235">
                  <c:v>289.99490724191918</c:v>
                </c:pt>
                <c:pt idx="1236">
                  <c:v>289.99476805244677</c:v>
                </c:pt>
                <c:pt idx="1237">
                  <c:v>289.98941408716172</c:v>
                </c:pt>
                <c:pt idx="1238">
                  <c:v>289.93780341970341</c:v>
                </c:pt>
                <c:pt idx="1239">
                  <c:v>289.93254499620377</c:v>
                </c:pt>
                <c:pt idx="1240">
                  <c:v>289.91020732764343</c:v>
                </c:pt>
                <c:pt idx="1241">
                  <c:v>289.89707136055506</c:v>
                </c:pt>
                <c:pt idx="1242">
                  <c:v>289.75217018509966</c:v>
                </c:pt>
                <c:pt idx="1243">
                  <c:v>289.74953405102121</c:v>
                </c:pt>
                <c:pt idx="1244">
                  <c:v>289.74886705115932</c:v>
                </c:pt>
                <c:pt idx="1245">
                  <c:v>289.74509141693949</c:v>
                </c:pt>
                <c:pt idx="1246">
                  <c:v>289.72192455215315</c:v>
                </c:pt>
                <c:pt idx="1247">
                  <c:v>289.64685794154911</c:v>
                </c:pt>
                <c:pt idx="1248">
                  <c:v>289.6454834862156</c:v>
                </c:pt>
                <c:pt idx="1249">
                  <c:v>289.54199921486224</c:v>
                </c:pt>
                <c:pt idx="1250">
                  <c:v>289.54037522146768</c:v>
                </c:pt>
                <c:pt idx="1251">
                  <c:v>289.16770461226611</c:v>
                </c:pt>
                <c:pt idx="1252">
                  <c:v>289.05198870905554</c:v>
                </c:pt>
                <c:pt idx="1253">
                  <c:v>289.04995533357908</c:v>
                </c:pt>
                <c:pt idx="1254">
                  <c:v>289.0488524716514</c:v>
                </c:pt>
                <c:pt idx="1255">
                  <c:v>288.9086190227012</c:v>
                </c:pt>
                <c:pt idx="1256">
                  <c:v>288.90759950001672</c:v>
                </c:pt>
                <c:pt idx="1257">
                  <c:v>288.88701112140325</c:v>
                </c:pt>
                <c:pt idx="1258">
                  <c:v>288.87904633678647</c:v>
                </c:pt>
                <c:pt idx="1259">
                  <c:v>288.87031579479759</c:v>
                </c:pt>
                <c:pt idx="1260">
                  <c:v>288.07791884154835</c:v>
                </c:pt>
                <c:pt idx="1261">
                  <c:v>288.06367058690563</c:v>
                </c:pt>
                <c:pt idx="1262">
                  <c:v>288.01249807974295</c:v>
                </c:pt>
                <c:pt idx="1263">
                  <c:v>287.67873026003173</c:v>
                </c:pt>
                <c:pt idx="1264">
                  <c:v>287.67811008289004</c:v>
                </c:pt>
                <c:pt idx="1265">
                  <c:v>287.67807313116873</c:v>
                </c:pt>
                <c:pt idx="1266">
                  <c:v>287.67497953579431</c:v>
                </c:pt>
                <c:pt idx="1267">
                  <c:v>287.63013901154125</c:v>
                </c:pt>
                <c:pt idx="1268">
                  <c:v>287.62081232136484</c:v>
                </c:pt>
                <c:pt idx="1269">
                  <c:v>287.6132891391228</c:v>
                </c:pt>
                <c:pt idx="1270">
                  <c:v>287.60425255903198</c:v>
                </c:pt>
                <c:pt idx="1271">
                  <c:v>286.97003464464308</c:v>
                </c:pt>
                <c:pt idx="1272">
                  <c:v>286.96692655798444</c:v>
                </c:pt>
                <c:pt idx="1273">
                  <c:v>286.96652338222549</c:v>
                </c:pt>
                <c:pt idx="1274">
                  <c:v>280.50467349310441</c:v>
                </c:pt>
                <c:pt idx="1275">
                  <c:v>280.50448475213329</c:v>
                </c:pt>
                <c:pt idx="1276">
                  <c:v>280.49410300355692</c:v>
                </c:pt>
                <c:pt idx="1277">
                  <c:v>280.41327959163175</c:v>
                </c:pt>
                <c:pt idx="1278">
                  <c:v>280.29611922805708</c:v>
                </c:pt>
                <c:pt idx="1279">
                  <c:v>280.07170981515424</c:v>
                </c:pt>
                <c:pt idx="1280">
                  <c:v>277.822871711169</c:v>
                </c:pt>
                <c:pt idx="1281">
                  <c:v>277.82286335849585</c:v>
                </c:pt>
                <c:pt idx="1282">
                  <c:v>277.82281765643978</c:v>
                </c:pt>
                <c:pt idx="1283">
                  <c:v>277.82270005721722</c:v>
                </c:pt>
                <c:pt idx="1284">
                  <c:v>277.81573535726778</c:v>
                </c:pt>
                <c:pt idx="1285">
                  <c:v>276.1661344750101</c:v>
                </c:pt>
                <c:pt idx="1286">
                  <c:v>276.12597417014689</c:v>
                </c:pt>
                <c:pt idx="1287">
                  <c:v>276.08420040994707</c:v>
                </c:pt>
                <c:pt idx="1288">
                  <c:v>276.08323489422742</c:v>
                </c:pt>
                <c:pt idx="1289">
                  <c:v>276.07998121769361</c:v>
                </c:pt>
                <c:pt idx="1290">
                  <c:v>276.07290460363231</c:v>
                </c:pt>
                <c:pt idx="1291">
                  <c:v>276.07215105202096</c:v>
                </c:pt>
                <c:pt idx="1292">
                  <c:v>276.06530323081768</c:v>
                </c:pt>
                <c:pt idx="1293">
                  <c:v>276.02686806365489</c:v>
                </c:pt>
                <c:pt idx="1294">
                  <c:v>276.01424366235409</c:v>
                </c:pt>
                <c:pt idx="1295">
                  <c:v>276.00704818296191</c:v>
                </c:pt>
                <c:pt idx="1296">
                  <c:v>275.88515643660281</c:v>
                </c:pt>
                <c:pt idx="1297">
                  <c:v>275.82693977643311</c:v>
                </c:pt>
                <c:pt idx="1298">
                  <c:v>275.82221330351143</c:v>
                </c:pt>
                <c:pt idx="1299">
                  <c:v>275.64813843420154</c:v>
                </c:pt>
                <c:pt idx="1300">
                  <c:v>275.50913466048615</c:v>
                </c:pt>
                <c:pt idx="1301">
                  <c:v>274.8920796956686</c:v>
                </c:pt>
                <c:pt idx="1302">
                  <c:v>274.88559856213288</c:v>
                </c:pt>
                <c:pt idx="1303">
                  <c:v>274.88449953297913</c:v>
                </c:pt>
                <c:pt idx="1304">
                  <c:v>274.81835675110159</c:v>
                </c:pt>
                <c:pt idx="1305">
                  <c:v>274.72646111992026</c:v>
                </c:pt>
                <c:pt idx="1306">
                  <c:v>274.71183228689324</c:v>
                </c:pt>
                <c:pt idx="1307">
                  <c:v>274.7056733085272</c:v>
                </c:pt>
                <c:pt idx="1308">
                  <c:v>274.68647411379948</c:v>
                </c:pt>
                <c:pt idx="1309">
                  <c:v>274.68109365937016</c:v>
                </c:pt>
                <c:pt idx="1310">
                  <c:v>274.66333102453592</c:v>
                </c:pt>
                <c:pt idx="1311">
                  <c:v>274.63640767841906</c:v>
                </c:pt>
                <c:pt idx="1312">
                  <c:v>274.5733794153233</c:v>
                </c:pt>
                <c:pt idx="1313">
                  <c:v>273.48260974102146</c:v>
                </c:pt>
                <c:pt idx="1314">
                  <c:v>273.40965977809049</c:v>
                </c:pt>
                <c:pt idx="1315">
                  <c:v>273.40644467869282</c:v>
                </c:pt>
                <c:pt idx="1316">
                  <c:v>273.35998961383746</c:v>
                </c:pt>
                <c:pt idx="1317">
                  <c:v>273.3303516252256</c:v>
                </c:pt>
                <c:pt idx="1318">
                  <c:v>273.32275989227742</c:v>
                </c:pt>
                <c:pt idx="1319">
                  <c:v>273.2506944006139</c:v>
                </c:pt>
                <c:pt idx="1320">
                  <c:v>273.23944184192959</c:v>
                </c:pt>
                <c:pt idx="1321">
                  <c:v>273.22258172569502</c:v>
                </c:pt>
                <c:pt idx="1322">
                  <c:v>273.20494776660047</c:v>
                </c:pt>
                <c:pt idx="1323">
                  <c:v>272.1138614509789</c:v>
                </c:pt>
                <c:pt idx="1324">
                  <c:v>272.06609729553412</c:v>
                </c:pt>
                <c:pt idx="1325">
                  <c:v>271.85596208425216</c:v>
                </c:pt>
                <c:pt idx="1326">
                  <c:v>271.85160613865446</c:v>
                </c:pt>
                <c:pt idx="1327">
                  <c:v>271.79694021956186</c:v>
                </c:pt>
                <c:pt idx="1328">
                  <c:v>271.70127433460959</c:v>
                </c:pt>
                <c:pt idx="1329">
                  <c:v>271.49695346630784</c:v>
                </c:pt>
                <c:pt idx="1330">
                  <c:v>271.45726934537015</c:v>
                </c:pt>
                <c:pt idx="1331">
                  <c:v>271.41730041262639</c:v>
                </c:pt>
                <c:pt idx="1332">
                  <c:v>271.31557875290832</c:v>
                </c:pt>
                <c:pt idx="1333">
                  <c:v>271.31377760830708</c:v>
                </c:pt>
                <c:pt idx="1334">
                  <c:v>271.31337673736476</c:v>
                </c:pt>
                <c:pt idx="1335">
                  <c:v>271.30029631848345</c:v>
                </c:pt>
                <c:pt idx="1336">
                  <c:v>271.29600404233696</c:v>
                </c:pt>
                <c:pt idx="1337">
                  <c:v>271.29003318175853</c:v>
                </c:pt>
                <c:pt idx="1338">
                  <c:v>271.29002416463607</c:v>
                </c:pt>
                <c:pt idx="1339">
                  <c:v>271.24229102691231</c:v>
                </c:pt>
                <c:pt idx="1340">
                  <c:v>271.12657975279791</c:v>
                </c:pt>
                <c:pt idx="1341">
                  <c:v>271.12559849001258</c:v>
                </c:pt>
                <c:pt idx="1342">
                  <c:v>271.12378182566596</c:v>
                </c:pt>
                <c:pt idx="1343">
                  <c:v>271.12329070798279</c:v>
                </c:pt>
                <c:pt idx="1344">
                  <c:v>271.12279958794699</c:v>
                </c:pt>
                <c:pt idx="1345">
                  <c:v>270.79978199844766</c:v>
                </c:pt>
                <c:pt idx="1346">
                  <c:v>270.59733720589935</c:v>
                </c:pt>
                <c:pt idx="1347">
                  <c:v>270.59723301606903</c:v>
                </c:pt>
                <c:pt idx="1348">
                  <c:v>270.34880228030778</c:v>
                </c:pt>
                <c:pt idx="1349">
                  <c:v>270.03955545674455</c:v>
                </c:pt>
                <c:pt idx="1350">
                  <c:v>270.03954190701666</c:v>
                </c:pt>
                <c:pt idx="1351">
                  <c:v>270.03053221415308</c:v>
                </c:pt>
                <c:pt idx="1352">
                  <c:v>269.89491810638185</c:v>
                </c:pt>
                <c:pt idx="1353">
                  <c:v>269.88933848807858</c:v>
                </c:pt>
                <c:pt idx="1354">
                  <c:v>269.74178144218592</c:v>
                </c:pt>
                <c:pt idx="1355">
                  <c:v>269.7340890638622</c:v>
                </c:pt>
                <c:pt idx="1356">
                  <c:v>269.15905845227991</c:v>
                </c:pt>
                <c:pt idx="1357">
                  <c:v>268.18602359187986</c:v>
                </c:pt>
                <c:pt idx="1358">
                  <c:v>268.01343203611179</c:v>
                </c:pt>
                <c:pt idx="1359">
                  <c:v>267.98427251841917</c:v>
                </c:pt>
                <c:pt idx="1360">
                  <c:v>267.98311508719161</c:v>
                </c:pt>
                <c:pt idx="1361">
                  <c:v>267.97896763056127</c:v>
                </c:pt>
                <c:pt idx="1362">
                  <c:v>267.97441754258699</c:v>
                </c:pt>
                <c:pt idx="1363">
                  <c:v>267.91106002710058</c:v>
                </c:pt>
                <c:pt idx="1364">
                  <c:v>267.38289608023911</c:v>
                </c:pt>
                <c:pt idx="1365">
                  <c:v>267.37943634270812</c:v>
                </c:pt>
                <c:pt idx="1366">
                  <c:v>267.24935700334674</c:v>
                </c:pt>
                <c:pt idx="1367">
                  <c:v>193.45105925136508</c:v>
                </c:pt>
                <c:pt idx="1368">
                  <c:v>193.43830299179768</c:v>
                </c:pt>
                <c:pt idx="1369">
                  <c:v>193.43828376114178</c:v>
                </c:pt>
                <c:pt idx="1370">
                  <c:v>193.39792798748093</c:v>
                </c:pt>
                <c:pt idx="1371">
                  <c:v>188.42750854592899</c:v>
                </c:pt>
                <c:pt idx="1372">
                  <c:v>188.41881887531736</c:v>
                </c:pt>
                <c:pt idx="1373">
                  <c:v>187.99098713344208</c:v>
                </c:pt>
                <c:pt idx="1374">
                  <c:v>187.62661789204557</c:v>
                </c:pt>
                <c:pt idx="1375">
                  <c:v>167.53788351037082</c:v>
                </c:pt>
                <c:pt idx="1376">
                  <c:v>156.79328887624018</c:v>
                </c:pt>
                <c:pt idx="1377">
                  <c:v>156.76667157784314</c:v>
                </c:pt>
                <c:pt idx="1378">
                  <c:v>156.70897692994052</c:v>
                </c:pt>
                <c:pt idx="1379">
                  <c:v>156.62021069746157</c:v>
                </c:pt>
                <c:pt idx="1380">
                  <c:v>156.5810116514902</c:v>
                </c:pt>
                <c:pt idx="1381">
                  <c:v>147.4430654144592</c:v>
                </c:pt>
                <c:pt idx="1382">
                  <c:v>147.44251287880439</c:v>
                </c:pt>
                <c:pt idx="1383">
                  <c:v>147.43520697360333</c:v>
                </c:pt>
                <c:pt idx="1384">
                  <c:v>146.27086091734137</c:v>
                </c:pt>
                <c:pt idx="1385">
                  <c:v>146.26807266577651</c:v>
                </c:pt>
                <c:pt idx="1386">
                  <c:v>146.26743508228449</c:v>
                </c:pt>
                <c:pt idx="1387">
                  <c:v>140.22810701076426</c:v>
                </c:pt>
                <c:pt idx="1388">
                  <c:v>140.22729919572305</c:v>
                </c:pt>
                <c:pt idx="1389">
                  <c:v>140.14468883176963</c:v>
                </c:pt>
                <c:pt idx="1390">
                  <c:v>139.68713799471681</c:v>
                </c:pt>
                <c:pt idx="1391">
                  <c:v>139.62657600456637</c:v>
                </c:pt>
                <c:pt idx="1392">
                  <c:v>139.46909668731422</c:v>
                </c:pt>
                <c:pt idx="1393">
                  <c:v>138.7166576037807</c:v>
                </c:pt>
                <c:pt idx="1394">
                  <c:v>138.7166576037807</c:v>
                </c:pt>
                <c:pt idx="1395">
                  <c:v>123.60132363719718</c:v>
                </c:pt>
                <c:pt idx="1396">
                  <c:v>123.60064579762262</c:v>
                </c:pt>
                <c:pt idx="1397">
                  <c:v>123.59922948621507</c:v>
                </c:pt>
                <c:pt idx="1398">
                  <c:v>123.27900807454432</c:v>
                </c:pt>
                <c:pt idx="1399">
                  <c:v>122.54507123938642</c:v>
                </c:pt>
                <c:pt idx="1400">
                  <c:v>122.15143524156046</c:v>
                </c:pt>
                <c:pt idx="1401">
                  <c:v>122.08544601024145</c:v>
                </c:pt>
                <c:pt idx="1402">
                  <c:v>122.08428528904683</c:v>
                </c:pt>
                <c:pt idx="1403">
                  <c:v>122.01500081181184</c:v>
                </c:pt>
                <c:pt idx="1404">
                  <c:v>121.38835683462868</c:v>
                </c:pt>
                <c:pt idx="1405">
                  <c:v>120.992272452807</c:v>
                </c:pt>
                <c:pt idx="1406">
                  <c:v>120.77755420097351</c:v>
                </c:pt>
                <c:pt idx="1407">
                  <c:v>116.56986415866939</c:v>
                </c:pt>
                <c:pt idx="1408">
                  <c:v>79.698882806620446</c:v>
                </c:pt>
                <c:pt idx="1409">
                  <c:v>78.339326107874172</c:v>
                </c:pt>
                <c:pt idx="1410">
                  <c:v>73.522587917672851</c:v>
                </c:pt>
                <c:pt idx="1411">
                  <c:v>73.517918701126092</c:v>
                </c:pt>
                <c:pt idx="1412">
                  <c:v>59.977768754677804</c:v>
                </c:pt>
                <c:pt idx="1413">
                  <c:v>59.800297520880044</c:v>
                </c:pt>
                <c:pt idx="1414">
                  <c:v>48.344178845971072</c:v>
                </c:pt>
                <c:pt idx="1415">
                  <c:v>48.267715336646887</c:v>
                </c:pt>
                <c:pt idx="1416">
                  <c:v>47.573951638300223</c:v>
                </c:pt>
                <c:pt idx="1417">
                  <c:v>41.167345555916462</c:v>
                </c:pt>
                <c:pt idx="1418">
                  <c:v>40.974197087665011</c:v>
                </c:pt>
                <c:pt idx="1419">
                  <c:v>40.548249820495762</c:v>
                </c:pt>
                <c:pt idx="1420">
                  <c:v>37.420541682289475</c:v>
                </c:pt>
                <c:pt idx="1421">
                  <c:v>37.379730590057903</c:v>
                </c:pt>
                <c:pt idx="1422">
                  <c:v>37.379635059855957</c:v>
                </c:pt>
                <c:pt idx="1423">
                  <c:v>33.729297661636707</c:v>
                </c:pt>
                <c:pt idx="1424">
                  <c:v>28.424619913809714</c:v>
                </c:pt>
                <c:pt idx="1425">
                  <c:v>7.3349178046958805</c:v>
                </c:pt>
                <c:pt idx="1426">
                  <c:v>7.3128741446801735</c:v>
                </c:pt>
                <c:pt idx="1427">
                  <c:v>6.3196153057468871</c:v>
                </c:pt>
                <c:pt idx="1428">
                  <c:v>0</c:v>
                </c:pt>
              </c:numCache>
            </c:numRef>
          </c:yVal>
        </c:ser>
        <c:ser>
          <c:idx val="2"/>
          <c:order val="2"/>
          <c:tx>
            <c:v>Lower</c:v>
          </c:tx>
          <c:marker>
            <c:symbol val="none"/>
          </c:marker>
          <c:xVal>
            <c:numRef>
              <c:f>CURE!$AC$4:$AC$5326</c:f>
              <c:numCache>
                <c:formatCode>0.000</c:formatCode>
                <c:ptCount val="5323"/>
                <c:pt idx="0">
                  <c:v>2.6313925485196201E-3</c:v>
                </c:pt>
                <c:pt idx="1">
                  <c:v>2.6313925485196201E-3</c:v>
                </c:pt>
                <c:pt idx="2">
                  <c:v>2.6313925485196201E-3</c:v>
                </c:pt>
                <c:pt idx="3">
                  <c:v>2.7447230485904517E-3</c:v>
                </c:pt>
                <c:pt idx="4">
                  <c:v>2.7447230485904517E-3</c:v>
                </c:pt>
                <c:pt idx="5">
                  <c:v>2.7447230485904517E-3</c:v>
                </c:pt>
                <c:pt idx="6">
                  <c:v>2.8261793455163619E-3</c:v>
                </c:pt>
                <c:pt idx="7">
                  <c:v>4.2428105964017566E-3</c:v>
                </c:pt>
                <c:pt idx="8">
                  <c:v>4.5969684091231051E-3</c:v>
                </c:pt>
                <c:pt idx="9">
                  <c:v>4.5969684091231051E-3</c:v>
                </c:pt>
                <c:pt idx="10">
                  <c:v>4.7669641592293531E-3</c:v>
                </c:pt>
                <c:pt idx="11">
                  <c:v>5.1211219719507015E-3</c:v>
                </c:pt>
                <c:pt idx="12">
                  <c:v>5.6948576285592864E-3</c:v>
                </c:pt>
                <c:pt idx="13">
                  <c:v>6.810454738631534E-3</c:v>
                </c:pt>
                <c:pt idx="14">
                  <c:v>6.810454738631534E-3</c:v>
                </c:pt>
                <c:pt idx="15">
                  <c:v>6.810454738631534E-3</c:v>
                </c:pt>
                <c:pt idx="16">
                  <c:v>6.9344099730840056E-3</c:v>
                </c:pt>
                <c:pt idx="17">
                  <c:v>6.9344099730840056E-3</c:v>
                </c:pt>
                <c:pt idx="18">
                  <c:v>8.3014591301884127E-3</c:v>
                </c:pt>
                <c:pt idx="19">
                  <c:v>8.3829154271143243E-3</c:v>
                </c:pt>
                <c:pt idx="20">
                  <c:v>8.3829154271143243E-3</c:v>
                </c:pt>
                <c:pt idx="21">
                  <c:v>8.3829154271143243E-3</c:v>
                </c:pt>
                <c:pt idx="22">
                  <c:v>8.3829154271143243E-3</c:v>
                </c:pt>
                <c:pt idx="23">
                  <c:v>8.3829154271143243E-3</c:v>
                </c:pt>
                <c:pt idx="24">
                  <c:v>8.4077064740048172E-3</c:v>
                </c:pt>
                <c:pt idx="25">
                  <c:v>8.4537469896585928E-3</c:v>
                </c:pt>
                <c:pt idx="26">
                  <c:v>8.4537469896585928E-3</c:v>
                </c:pt>
                <c:pt idx="27">
                  <c:v>8.4537469896585928E-3</c:v>
                </c:pt>
                <c:pt idx="28">
                  <c:v>8.4537469896585928E-3</c:v>
                </c:pt>
                <c:pt idx="29">
                  <c:v>9.1337299900835812E-3</c:v>
                </c:pt>
                <c:pt idx="30">
                  <c:v>9.1337299900835812E-3</c:v>
                </c:pt>
                <c:pt idx="31">
                  <c:v>9.7570477404731563E-3</c:v>
                </c:pt>
                <c:pt idx="32">
                  <c:v>9.7570477404731563E-3</c:v>
                </c:pt>
                <c:pt idx="33">
                  <c:v>9.7570477404731563E-3</c:v>
                </c:pt>
                <c:pt idx="34">
                  <c:v>1.0518487037824055E-2</c:v>
                </c:pt>
                <c:pt idx="35">
                  <c:v>1.1056806913160504E-2</c:v>
                </c:pt>
                <c:pt idx="36">
                  <c:v>1.1155971100722481E-2</c:v>
                </c:pt>
                <c:pt idx="37">
                  <c:v>1.1269301600793313E-2</c:v>
                </c:pt>
                <c:pt idx="38">
                  <c:v>1.1269301600793313E-2</c:v>
                </c:pt>
                <c:pt idx="39">
                  <c:v>1.1393256835245787E-2</c:v>
                </c:pt>
                <c:pt idx="40">
                  <c:v>1.1393256835245787E-2</c:v>
                </c:pt>
                <c:pt idx="41">
                  <c:v>1.1393256835245787E-2</c:v>
                </c:pt>
                <c:pt idx="42">
                  <c:v>1.1499504179062191E-2</c:v>
                </c:pt>
                <c:pt idx="43">
                  <c:v>1.1499504179062191E-2</c:v>
                </c:pt>
                <c:pt idx="44">
                  <c:v>1.2044907210653068E-2</c:v>
                </c:pt>
                <c:pt idx="45">
                  <c:v>1.2044907210653068E-2</c:v>
                </c:pt>
                <c:pt idx="46">
                  <c:v>1.2090947726306841E-2</c:v>
                </c:pt>
                <c:pt idx="47">
                  <c:v>1.2090947726306841E-2</c:v>
                </c:pt>
                <c:pt idx="48">
                  <c:v>1.2349482929593425E-2</c:v>
                </c:pt>
                <c:pt idx="49">
                  <c:v>1.2399065023374416E-2</c:v>
                </c:pt>
                <c:pt idx="50">
                  <c:v>1.2399065023374416E-2</c:v>
                </c:pt>
                <c:pt idx="51">
                  <c:v>1.259385182037116E-2</c:v>
                </c:pt>
                <c:pt idx="52">
                  <c:v>1.259385182037116E-2</c:v>
                </c:pt>
                <c:pt idx="53">
                  <c:v>1.311446380507154E-2</c:v>
                </c:pt>
                <c:pt idx="54">
                  <c:v>1.311446380507154E-2</c:v>
                </c:pt>
                <c:pt idx="55">
                  <c:v>1.311446380507154E-2</c:v>
                </c:pt>
                <c:pt idx="56">
                  <c:v>1.311446380507154E-2</c:v>
                </c:pt>
                <c:pt idx="57">
                  <c:v>1.3681116305425697E-2</c:v>
                </c:pt>
                <c:pt idx="58">
                  <c:v>1.3681116305425697E-2</c:v>
                </c:pt>
                <c:pt idx="59">
                  <c:v>1.3681116305425697E-2</c:v>
                </c:pt>
                <c:pt idx="60">
                  <c:v>1.3681116305425697E-2</c:v>
                </c:pt>
                <c:pt idx="61">
                  <c:v>1.3681116305425697E-2</c:v>
                </c:pt>
                <c:pt idx="62">
                  <c:v>1.3681116305425697E-2</c:v>
                </c:pt>
                <c:pt idx="63">
                  <c:v>1.3840487321150305E-2</c:v>
                </c:pt>
                <c:pt idx="64">
                  <c:v>1.4297350899560841E-2</c:v>
                </c:pt>
                <c:pt idx="65">
                  <c:v>1.4297350899560841E-2</c:v>
                </c:pt>
                <c:pt idx="66">
                  <c:v>1.4297350899560841E-2</c:v>
                </c:pt>
                <c:pt idx="67">
                  <c:v>1.4442555602776595E-2</c:v>
                </c:pt>
                <c:pt idx="68">
                  <c:v>1.4453180337158238E-2</c:v>
                </c:pt>
                <c:pt idx="69">
                  <c:v>1.4453180337158238E-2</c:v>
                </c:pt>
                <c:pt idx="70">
                  <c:v>1.4453180337158238E-2</c:v>
                </c:pt>
                <c:pt idx="71">
                  <c:v>1.4453180337158238E-2</c:v>
                </c:pt>
                <c:pt idx="72">
                  <c:v>1.4453180337158238E-2</c:v>
                </c:pt>
                <c:pt idx="73">
                  <c:v>1.4453180337158238E-2</c:v>
                </c:pt>
                <c:pt idx="74">
                  <c:v>1.4453180337158238E-2</c:v>
                </c:pt>
                <c:pt idx="75">
                  <c:v>1.4580677149737924E-2</c:v>
                </c:pt>
                <c:pt idx="76">
                  <c:v>1.4580677149737924E-2</c:v>
                </c:pt>
                <c:pt idx="77">
                  <c:v>1.4580677149737924E-2</c:v>
                </c:pt>
                <c:pt idx="78">
                  <c:v>1.4580677149737924E-2</c:v>
                </c:pt>
                <c:pt idx="79">
                  <c:v>1.4580677149737924E-2</c:v>
                </c:pt>
                <c:pt idx="80">
                  <c:v>1.4580677149737924E-2</c:v>
                </c:pt>
                <c:pt idx="81">
                  <c:v>1.4580677149737924E-2</c:v>
                </c:pt>
                <c:pt idx="82">
                  <c:v>1.4591301884119563E-2</c:v>
                </c:pt>
                <c:pt idx="83">
                  <c:v>1.4736506587335317E-2</c:v>
                </c:pt>
                <c:pt idx="84">
                  <c:v>1.4839212353024506E-2</c:v>
                </c:pt>
                <c:pt idx="85">
                  <c:v>1.4839212353024506E-2</c:v>
                </c:pt>
                <c:pt idx="86">
                  <c:v>1.4927751806204844E-2</c:v>
                </c:pt>
                <c:pt idx="87">
                  <c:v>1.5041082306275676E-2</c:v>
                </c:pt>
                <c:pt idx="88">
                  <c:v>1.5041082306275676E-2</c:v>
                </c:pt>
                <c:pt idx="89">
                  <c:v>1.5041082306275676E-2</c:v>
                </c:pt>
                <c:pt idx="90">
                  <c:v>1.5041082306275676E-2</c:v>
                </c:pt>
                <c:pt idx="91">
                  <c:v>1.5983142088114462E-2</c:v>
                </c:pt>
                <c:pt idx="92">
                  <c:v>1.5983142088114462E-2</c:v>
                </c:pt>
                <c:pt idx="93">
                  <c:v>1.5983142088114462E-2</c:v>
                </c:pt>
                <c:pt idx="94">
                  <c:v>1.6015016291259385E-2</c:v>
                </c:pt>
                <c:pt idx="95">
                  <c:v>1.6015016291259385E-2</c:v>
                </c:pt>
                <c:pt idx="96">
                  <c:v>1.6365632525853522E-2</c:v>
                </c:pt>
                <c:pt idx="97">
                  <c:v>1.6365632525853522E-2</c:v>
                </c:pt>
                <c:pt idx="98">
                  <c:v>1.6365632525853522E-2</c:v>
                </c:pt>
                <c:pt idx="99">
                  <c:v>1.6673749822921094E-2</c:v>
                </c:pt>
                <c:pt idx="100">
                  <c:v>1.794163479246352E-2</c:v>
                </c:pt>
                <c:pt idx="101">
                  <c:v>1.794163479246352E-2</c:v>
                </c:pt>
                <c:pt idx="102">
                  <c:v>1.794163479246352E-2</c:v>
                </c:pt>
                <c:pt idx="103">
                  <c:v>1.794163479246352E-2</c:v>
                </c:pt>
                <c:pt idx="104">
                  <c:v>1.795934268309959E-2</c:v>
                </c:pt>
                <c:pt idx="105">
                  <c:v>1.818954526136847E-2</c:v>
                </c:pt>
                <c:pt idx="106">
                  <c:v>1.818954526136847E-2</c:v>
                </c:pt>
                <c:pt idx="107">
                  <c:v>1.818954526136847E-2</c:v>
                </c:pt>
                <c:pt idx="108">
                  <c:v>1.8515370449072109E-2</c:v>
                </c:pt>
                <c:pt idx="109">
                  <c:v>1.8515370449072109E-2</c:v>
                </c:pt>
                <c:pt idx="110">
                  <c:v>1.8515370449072109E-2</c:v>
                </c:pt>
                <c:pt idx="111">
                  <c:v>1.8515370449072109E-2</c:v>
                </c:pt>
                <c:pt idx="112">
                  <c:v>1.8515370449072109E-2</c:v>
                </c:pt>
                <c:pt idx="113">
                  <c:v>1.8515370449072109E-2</c:v>
                </c:pt>
                <c:pt idx="114">
                  <c:v>1.8515370449072109E-2</c:v>
                </c:pt>
                <c:pt idx="115">
                  <c:v>1.8515370449072109E-2</c:v>
                </c:pt>
                <c:pt idx="116">
                  <c:v>1.8515370449072109E-2</c:v>
                </c:pt>
                <c:pt idx="117">
                  <c:v>1.8515370449072109E-2</c:v>
                </c:pt>
                <c:pt idx="118">
                  <c:v>1.8515370449072109E-2</c:v>
                </c:pt>
                <c:pt idx="119">
                  <c:v>1.8515370449072109E-2</c:v>
                </c:pt>
                <c:pt idx="120">
                  <c:v>1.8515370449072109E-2</c:v>
                </c:pt>
                <c:pt idx="121">
                  <c:v>1.8515370449072109E-2</c:v>
                </c:pt>
                <c:pt idx="122">
                  <c:v>1.8550786230344243E-2</c:v>
                </c:pt>
                <c:pt idx="123">
                  <c:v>1.8568494120980307E-2</c:v>
                </c:pt>
                <c:pt idx="124">
                  <c:v>1.8568494120980307E-2</c:v>
                </c:pt>
                <c:pt idx="125">
                  <c:v>1.8646408839779006E-2</c:v>
                </c:pt>
                <c:pt idx="126">
                  <c:v>1.8646408839779006E-2</c:v>
                </c:pt>
                <c:pt idx="127">
                  <c:v>1.8646408839779006E-2</c:v>
                </c:pt>
                <c:pt idx="128">
                  <c:v>1.8646408839779006E-2</c:v>
                </c:pt>
                <c:pt idx="129">
                  <c:v>1.8646408839779006E-2</c:v>
                </c:pt>
                <c:pt idx="130">
                  <c:v>1.8646408839779006E-2</c:v>
                </c:pt>
                <c:pt idx="131">
                  <c:v>1.8646408839779006E-2</c:v>
                </c:pt>
                <c:pt idx="132">
                  <c:v>1.8646408839779006E-2</c:v>
                </c:pt>
                <c:pt idx="133">
                  <c:v>1.8646408839779006E-2</c:v>
                </c:pt>
                <c:pt idx="134">
                  <c:v>1.8646408839779006E-2</c:v>
                </c:pt>
                <c:pt idx="135">
                  <c:v>1.8667658308542286E-2</c:v>
                </c:pt>
                <c:pt idx="136">
                  <c:v>1.8706615667941635E-2</c:v>
                </c:pt>
                <c:pt idx="137">
                  <c:v>1.8706615667941635E-2</c:v>
                </c:pt>
                <c:pt idx="138">
                  <c:v>1.8706615667941635E-2</c:v>
                </c:pt>
                <c:pt idx="139">
                  <c:v>1.8706615667941635E-2</c:v>
                </c:pt>
                <c:pt idx="140">
                  <c:v>1.8706615667941635E-2</c:v>
                </c:pt>
                <c:pt idx="141">
                  <c:v>1.8706615667941635E-2</c:v>
                </c:pt>
                <c:pt idx="142">
                  <c:v>1.9000566652500352E-2</c:v>
                </c:pt>
                <c:pt idx="143">
                  <c:v>1.9000566652500352E-2</c:v>
                </c:pt>
                <c:pt idx="144">
                  <c:v>1.9000566652500352E-2</c:v>
                </c:pt>
                <c:pt idx="145">
                  <c:v>1.9000566652500352E-2</c:v>
                </c:pt>
                <c:pt idx="146">
                  <c:v>1.9000566652500352E-2</c:v>
                </c:pt>
                <c:pt idx="147">
                  <c:v>1.9000566652500352E-2</c:v>
                </c:pt>
                <c:pt idx="148">
                  <c:v>1.9000566652500352E-2</c:v>
                </c:pt>
                <c:pt idx="149">
                  <c:v>1.9085564527553479E-2</c:v>
                </c:pt>
                <c:pt idx="150">
                  <c:v>1.9085564527553479E-2</c:v>
                </c:pt>
                <c:pt idx="151">
                  <c:v>1.9085564527553479E-2</c:v>
                </c:pt>
                <c:pt idx="152">
                  <c:v>1.9085564527553479E-2</c:v>
                </c:pt>
                <c:pt idx="153">
                  <c:v>1.9085564527553479E-2</c:v>
                </c:pt>
                <c:pt idx="154">
                  <c:v>1.9085564527553479E-2</c:v>
                </c:pt>
                <c:pt idx="155">
                  <c:v>1.9085564527553479E-2</c:v>
                </c:pt>
                <c:pt idx="156">
                  <c:v>1.9085564527553479E-2</c:v>
                </c:pt>
                <c:pt idx="157">
                  <c:v>1.9255560277659726E-2</c:v>
                </c:pt>
                <c:pt idx="158">
                  <c:v>1.9255560277659726E-2</c:v>
                </c:pt>
                <c:pt idx="159">
                  <c:v>1.9740756481087973E-2</c:v>
                </c:pt>
                <c:pt idx="160">
                  <c:v>1.9740756481087973E-2</c:v>
                </c:pt>
                <c:pt idx="161">
                  <c:v>1.9740756481087973E-2</c:v>
                </c:pt>
                <c:pt idx="162">
                  <c:v>1.9740756481087973E-2</c:v>
                </c:pt>
                <c:pt idx="163">
                  <c:v>1.9740756481087973E-2</c:v>
                </c:pt>
                <c:pt idx="164">
                  <c:v>1.9740756481087973E-2</c:v>
                </c:pt>
                <c:pt idx="165">
                  <c:v>1.9740756481087973E-2</c:v>
                </c:pt>
                <c:pt idx="166">
                  <c:v>1.9868253293667655E-2</c:v>
                </c:pt>
                <c:pt idx="167">
                  <c:v>1.9868253293667655E-2</c:v>
                </c:pt>
                <c:pt idx="168">
                  <c:v>1.9868253293667655E-2</c:v>
                </c:pt>
                <c:pt idx="169">
                  <c:v>1.9970959059356849E-2</c:v>
                </c:pt>
                <c:pt idx="170">
                  <c:v>2.018699532511687E-2</c:v>
                </c:pt>
                <c:pt idx="171">
                  <c:v>2.018699532511687E-2</c:v>
                </c:pt>
                <c:pt idx="172">
                  <c:v>2.018699532511687E-2</c:v>
                </c:pt>
                <c:pt idx="173">
                  <c:v>2.018699532511687E-2</c:v>
                </c:pt>
                <c:pt idx="174">
                  <c:v>2.018699532511687E-2</c:v>
                </c:pt>
                <c:pt idx="175">
                  <c:v>2.018699532511687E-2</c:v>
                </c:pt>
                <c:pt idx="176">
                  <c:v>2.0505737356566085E-2</c:v>
                </c:pt>
                <c:pt idx="177">
                  <c:v>2.0505737356566085E-2</c:v>
                </c:pt>
                <c:pt idx="178">
                  <c:v>2.0505737356566085E-2</c:v>
                </c:pt>
                <c:pt idx="179">
                  <c:v>2.0505737356566085E-2</c:v>
                </c:pt>
                <c:pt idx="180">
                  <c:v>2.0682816262926763E-2</c:v>
                </c:pt>
                <c:pt idx="181">
                  <c:v>2.0824479388015297E-2</c:v>
                </c:pt>
                <c:pt idx="182">
                  <c:v>2.1083014591301883E-2</c:v>
                </c:pt>
                <c:pt idx="183">
                  <c:v>2.1274259810171413E-2</c:v>
                </c:pt>
                <c:pt idx="184">
                  <c:v>2.1500920810313073E-2</c:v>
                </c:pt>
                <c:pt idx="185">
                  <c:v>2.1500920810313073E-2</c:v>
                </c:pt>
                <c:pt idx="186">
                  <c:v>2.1500920810313073E-2</c:v>
                </c:pt>
                <c:pt idx="187">
                  <c:v>2.1500920810313073E-2</c:v>
                </c:pt>
                <c:pt idx="188">
                  <c:v>2.1554044482221278E-2</c:v>
                </c:pt>
                <c:pt idx="189">
                  <c:v>2.1571752372857349E-2</c:v>
                </c:pt>
                <c:pt idx="190">
                  <c:v>2.1571752372857349E-2</c:v>
                </c:pt>
                <c:pt idx="191">
                  <c:v>2.1777163904235727E-2</c:v>
                </c:pt>
                <c:pt idx="192">
                  <c:v>2.1777163904235727E-2</c:v>
                </c:pt>
                <c:pt idx="193">
                  <c:v>2.1777163904235727E-2</c:v>
                </c:pt>
                <c:pt idx="194">
                  <c:v>2.1801954951126221E-2</c:v>
                </c:pt>
                <c:pt idx="195">
                  <c:v>2.1801954951126221E-2</c:v>
                </c:pt>
                <c:pt idx="196">
                  <c:v>2.1801954951126221E-2</c:v>
                </c:pt>
                <c:pt idx="197">
                  <c:v>2.1932993341833122E-2</c:v>
                </c:pt>
                <c:pt idx="198">
                  <c:v>2.1932993341833122E-2</c:v>
                </c:pt>
                <c:pt idx="199">
                  <c:v>2.1932993341833122E-2</c:v>
                </c:pt>
                <c:pt idx="200">
                  <c:v>2.1932993341833122E-2</c:v>
                </c:pt>
                <c:pt idx="201">
                  <c:v>2.1932993341833122E-2</c:v>
                </c:pt>
                <c:pt idx="202">
                  <c:v>2.1932993341833122E-2</c:v>
                </c:pt>
                <c:pt idx="203">
                  <c:v>2.1932993341833122E-2</c:v>
                </c:pt>
                <c:pt idx="204">
                  <c:v>2.2081739623176087E-2</c:v>
                </c:pt>
                <c:pt idx="205">
                  <c:v>2.2081739623176087E-2</c:v>
                </c:pt>
                <c:pt idx="206">
                  <c:v>2.2081739623176087E-2</c:v>
                </c:pt>
                <c:pt idx="207">
                  <c:v>2.2081739623176087E-2</c:v>
                </c:pt>
                <c:pt idx="208">
                  <c:v>2.2265901685791185E-2</c:v>
                </c:pt>
                <c:pt idx="209">
                  <c:v>2.2265901685791185E-2</c:v>
                </c:pt>
                <c:pt idx="210">
                  <c:v>2.2265901685791185E-2</c:v>
                </c:pt>
                <c:pt idx="211">
                  <c:v>2.2319025357699394E-2</c:v>
                </c:pt>
                <c:pt idx="212">
                  <c:v>2.2319025357699394E-2</c:v>
                </c:pt>
                <c:pt idx="213">
                  <c:v>2.2319025357699394E-2</c:v>
                </c:pt>
                <c:pt idx="214">
                  <c:v>2.2319025357699394E-2</c:v>
                </c:pt>
                <c:pt idx="215">
                  <c:v>2.2319025357699394E-2</c:v>
                </c:pt>
                <c:pt idx="216">
                  <c:v>2.2319025357699394E-2</c:v>
                </c:pt>
                <c:pt idx="217">
                  <c:v>2.2382773763989231E-2</c:v>
                </c:pt>
                <c:pt idx="218">
                  <c:v>2.2790055248618785E-2</c:v>
                </c:pt>
                <c:pt idx="219">
                  <c:v>2.2790055248618785E-2</c:v>
                </c:pt>
                <c:pt idx="220">
                  <c:v>2.2790055248618785E-2</c:v>
                </c:pt>
                <c:pt idx="221">
                  <c:v>2.2790055248618785E-2</c:v>
                </c:pt>
                <c:pt idx="222">
                  <c:v>2.2790055248618785E-2</c:v>
                </c:pt>
                <c:pt idx="223">
                  <c:v>2.3370874061481799E-2</c:v>
                </c:pt>
                <c:pt idx="224">
                  <c:v>2.3370874061481799E-2</c:v>
                </c:pt>
                <c:pt idx="225">
                  <c:v>2.3370874061481799E-2</c:v>
                </c:pt>
                <c:pt idx="226">
                  <c:v>2.3370874061481799E-2</c:v>
                </c:pt>
                <c:pt idx="227">
                  <c:v>2.3370874061481799E-2</c:v>
                </c:pt>
                <c:pt idx="228">
                  <c:v>2.3370874061481799E-2</c:v>
                </c:pt>
                <c:pt idx="229">
                  <c:v>2.3370874061481799E-2</c:v>
                </c:pt>
                <c:pt idx="230">
                  <c:v>2.3370874061481799E-2</c:v>
                </c:pt>
                <c:pt idx="231">
                  <c:v>2.3370874061481799E-2</c:v>
                </c:pt>
                <c:pt idx="232">
                  <c:v>2.3370874061481799E-2</c:v>
                </c:pt>
                <c:pt idx="233">
                  <c:v>2.3370874061481799E-2</c:v>
                </c:pt>
                <c:pt idx="234">
                  <c:v>2.3370874061481799E-2</c:v>
                </c:pt>
                <c:pt idx="235">
                  <c:v>2.3590451905369032E-2</c:v>
                </c:pt>
                <c:pt idx="236">
                  <c:v>2.3725031874203144E-2</c:v>
                </c:pt>
                <c:pt idx="237">
                  <c:v>2.3725031874203144E-2</c:v>
                </c:pt>
                <c:pt idx="238">
                  <c:v>2.3725031874203144E-2</c:v>
                </c:pt>
                <c:pt idx="239">
                  <c:v>2.3725031874203144E-2</c:v>
                </c:pt>
                <c:pt idx="240">
                  <c:v>2.3725031874203144E-2</c:v>
                </c:pt>
                <c:pt idx="241">
                  <c:v>2.4121688624451056E-2</c:v>
                </c:pt>
                <c:pt idx="242">
                  <c:v>2.4121688624451056E-2</c:v>
                </c:pt>
                <c:pt idx="243">
                  <c:v>2.4121688624451056E-2</c:v>
                </c:pt>
                <c:pt idx="244">
                  <c:v>2.4121688624451056E-2</c:v>
                </c:pt>
                <c:pt idx="245">
                  <c:v>2.4121688624451056E-2</c:v>
                </c:pt>
                <c:pt idx="246">
                  <c:v>2.4164187561977617E-2</c:v>
                </c:pt>
                <c:pt idx="247">
                  <c:v>2.4164187561977617E-2</c:v>
                </c:pt>
                <c:pt idx="248">
                  <c:v>2.4164187561977617E-2</c:v>
                </c:pt>
                <c:pt idx="249">
                  <c:v>2.4164187561977617E-2</c:v>
                </c:pt>
                <c:pt idx="250">
                  <c:v>2.4164187561977617E-2</c:v>
                </c:pt>
                <c:pt idx="251">
                  <c:v>2.4164187561977617E-2</c:v>
                </c:pt>
                <c:pt idx="252">
                  <c:v>2.427043490579402E-2</c:v>
                </c:pt>
                <c:pt idx="253">
                  <c:v>2.4408556452755345E-2</c:v>
                </c:pt>
                <c:pt idx="254">
                  <c:v>2.4518345374698967E-2</c:v>
                </c:pt>
                <c:pt idx="255">
                  <c:v>2.4518345374698967E-2</c:v>
                </c:pt>
                <c:pt idx="256">
                  <c:v>2.4518345374698967E-2</c:v>
                </c:pt>
                <c:pt idx="257">
                  <c:v>2.4518345374698967E-2</c:v>
                </c:pt>
                <c:pt idx="258">
                  <c:v>2.4518345374698967E-2</c:v>
                </c:pt>
                <c:pt idx="259">
                  <c:v>2.4518345374698967E-2</c:v>
                </c:pt>
                <c:pt idx="260">
                  <c:v>2.4518345374698967E-2</c:v>
                </c:pt>
                <c:pt idx="261">
                  <c:v>2.4518345374698967E-2</c:v>
                </c:pt>
                <c:pt idx="262">
                  <c:v>2.4854795296784242E-2</c:v>
                </c:pt>
                <c:pt idx="263">
                  <c:v>2.4854795296784242E-2</c:v>
                </c:pt>
                <c:pt idx="264">
                  <c:v>2.4922085281201298E-2</c:v>
                </c:pt>
                <c:pt idx="265">
                  <c:v>2.4978750531236719E-2</c:v>
                </c:pt>
                <c:pt idx="266">
                  <c:v>2.5007083156254425E-2</c:v>
                </c:pt>
                <c:pt idx="267">
                  <c:v>2.5435614109647255E-2</c:v>
                </c:pt>
                <c:pt idx="268">
                  <c:v>2.5435614109647255E-2</c:v>
                </c:pt>
                <c:pt idx="269">
                  <c:v>2.5435614109647255E-2</c:v>
                </c:pt>
                <c:pt idx="270">
                  <c:v>2.5435614109647255E-2</c:v>
                </c:pt>
                <c:pt idx="271">
                  <c:v>2.5435614109647255E-2</c:v>
                </c:pt>
                <c:pt idx="272">
                  <c:v>2.5435614109647255E-2</c:v>
                </c:pt>
                <c:pt idx="273">
                  <c:v>2.5435614109647255E-2</c:v>
                </c:pt>
                <c:pt idx="274">
                  <c:v>2.5435614109647255E-2</c:v>
                </c:pt>
                <c:pt idx="275">
                  <c:v>2.5796855078623036E-2</c:v>
                </c:pt>
                <c:pt idx="276">
                  <c:v>2.5910185578693862E-2</c:v>
                </c:pt>
                <c:pt idx="277">
                  <c:v>2.5910185578693862E-2</c:v>
                </c:pt>
                <c:pt idx="278">
                  <c:v>2.6019974500637484E-2</c:v>
                </c:pt>
                <c:pt idx="279">
                  <c:v>2.6019974500637484E-2</c:v>
                </c:pt>
                <c:pt idx="280">
                  <c:v>2.6019974500637484E-2</c:v>
                </c:pt>
                <c:pt idx="281">
                  <c:v>2.623246918827029E-2</c:v>
                </c:pt>
                <c:pt idx="282">
                  <c:v>2.6274968125796858E-2</c:v>
                </c:pt>
                <c:pt idx="283">
                  <c:v>2.6491004391556879E-2</c:v>
                </c:pt>
                <c:pt idx="284">
                  <c:v>2.6491004391556879E-2</c:v>
                </c:pt>
                <c:pt idx="285">
                  <c:v>2.6491004391556879E-2</c:v>
                </c:pt>
                <c:pt idx="286">
                  <c:v>2.6579543844737211E-2</c:v>
                </c:pt>
                <c:pt idx="287">
                  <c:v>2.6586627000991642E-2</c:v>
                </c:pt>
                <c:pt idx="288">
                  <c:v>2.6586627000991642E-2</c:v>
                </c:pt>
                <c:pt idx="289">
                  <c:v>2.6689332766680837E-2</c:v>
                </c:pt>
                <c:pt idx="290">
                  <c:v>2.6689332766680837E-2</c:v>
                </c:pt>
                <c:pt idx="291">
                  <c:v>2.6689332766680837E-2</c:v>
                </c:pt>
                <c:pt idx="292">
                  <c:v>2.6696415922935264E-2</c:v>
                </c:pt>
                <c:pt idx="293">
                  <c:v>2.6710582235444109E-2</c:v>
                </c:pt>
                <c:pt idx="294">
                  <c:v>2.6788496954242812E-2</c:v>
                </c:pt>
                <c:pt idx="295">
                  <c:v>2.6788496954242812E-2</c:v>
                </c:pt>
                <c:pt idx="296">
                  <c:v>2.6912452188695288E-2</c:v>
                </c:pt>
                <c:pt idx="297">
                  <c:v>2.6912452188695288E-2</c:v>
                </c:pt>
                <c:pt idx="298">
                  <c:v>2.6912452188695288E-2</c:v>
                </c:pt>
                <c:pt idx="299">
                  <c:v>2.6912452188695288E-2</c:v>
                </c:pt>
                <c:pt idx="300">
                  <c:v>2.6912452188695288E-2</c:v>
                </c:pt>
                <c:pt idx="301">
                  <c:v>2.7015157954384472E-2</c:v>
                </c:pt>
                <c:pt idx="302">
                  <c:v>2.7015157954384472E-2</c:v>
                </c:pt>
                <c:pt idx="303">
                  <c:v>2.7015157954384472E-2</c:v>
                </c:pt>
                <c:pt idx="304">
                  <c:v>2.7192236860745147E-2</c:v>
                </c:pt>
                <c:pt idx="305">
                  <c:v>2.7192236860745147E-2</c:v>
                </c:pt>
                <c:pt idx="306">
                  <c:v>2.7224111063890073E-2</c:v>
                </c:pt>
                <c:pt idx="307">
                  <c:v>2.7224111063890073E-2</c:v>
                </c:pt>
                <c:pt idx="308">
                  <c:v>2.7231194220144497E-2</c:v>
                </c:pt>
                <c:pt idx="309">
                  <c:v>2.7231194220144497E-2</c:v>
                </c:pt>
                <c:pt idx="310">
                  <c:v>2.7231194220144497E-2</c:v>
                </c:pt>
                <c:pt idx="311">
                  <c:v>2.7390565235869104E-2</c:v>
                </c:pt>
                <c:pt idx="312">
                  <c:v>2.7390565235869104E-2</c:v>
                </c:pt>
                <c:pt idx="313">
                  <c:v>2.7390565235869104E-2</c:v>
                </c:pt>
                <c:pt idx="314">
                  <c:v>2.8438872361524294E-2</c:v>
                </c:pt>
                <c:pt idx="315">
                  <c:v>2.8467204986542007E-2</c:v>
                </c:pt>
                <c:pt idx="316">
                  <c:v>2.8467204986542007E-2</c:v>
                </c:pt>
                <c:pt idx="317">
                  <c:v>2.8467204986542007E-2</c:v>
                </c:pt>
                <c:pt idx="318">
                  <c:v>2.8467204986542007E-2</c:v>
                </c:pt>
                <c:pt idx="319">
                  <c:v>2.8467204986542007E-2</c:v>
                </c:pt>
                <c:pt idx="320">
                  <c:v>2.8941776455588611E-2</c:v>
                </c:pt>
                <c:pt idx="321">
                  <c:v>2.8941776455588611E-2</c:v>
                </c:pt>
                <c:pt idx="322">
                  <c:v>2.8941776455588611E-2</c:v>
                </c:pt>
                <c:pt idx="323">
                  <c:v>2.9299475846437176E-2</c:v>
                </c:pt>
                <c:pt idx="324">
                  <c:v>2.9975917268734945E-2</c:v>
                </c:pt>
                <c:pt idx="325">
                  <c:v>3.0939226519337011E-2</c:v>
                </c:pt>
                <c:pt idx="326">
                  <c:v>3.10667233319167E-2</c:v>
                </c:pt>
                <c:pt idx="327">
                  <c:v>3.1661708457288565E-2</c:v>
                </c:pt>
                <c:pt idx="328">
                  <c:v>3.1803371582377109E-2</c:v>
                </c:pt>
                <c:pt idx="329">
                  <c:v>3.1813996316758748E-2</c:v>
                </c:pt>
                <c:pt idx="330">
                  <c:v>3.2058365207536479E-2</c:v>
                </c:pt>
                <c:pt idx="331">
                  <c:v>3.2122113613826324E-2</c:v>
                </c:pt>
                <c:pt idx="332">
                  <c:v>3.2122113613826324E-2</c:v>
                </c:pt>
                <c:pt idx="333">
                  <c:v>3.2196486754497808E-2</c:v>
                </c:pt>
                <c:pt idx="334">
                  <c:v>3.2331066723331921E-2</c:v>
                </c:pt>
                <c:pt idx="335">
                  <c:v>3.2331066723331921E-2</c:v>
                </c:pt>
                <c:pt idx="336">
                  <c:v>3.239127355149455E-2</c:v>
                </c:pt>
                <c:pt idx="337">
                  <c:v>3.2600226661000146E-2</c:v>
                </c:pt>
                <c:pt idx="338">
                  <c:v>3.2812721348632952E-2</c:v>
                </c:pt>
                <c:pt idx="339">
                  <c:v>3.2812721348632952E-2</c:v>
                </c:pt>
                <c:pt idx="340">
                  <c:v>3.3336874911460541E-2</c:v>
                </c:pt>
                <c:pt idx="341">
                  <c:v>3.3347499645842188E-2</c:v>
                </c:pt>
                <c:pt idx="342">
                  <c:v>3.3453746989658591E-2</c:v>
                </c:pt>
                <c:pt idx="343">
                  <c:v>3.4073523161920957E-2</c:v>
                </c:pt>
                <c:pt idx="344">
                  <c:v>3.4073523161920957E-2</c:v>
                </c:pt>
                <c:pt idx="345">
                  <c:v>3.4866836662416772E-2</c:v>
                </c:pt>
                <c:pt idx="346">
                  <c:v>3.5313075506445669E-2</c:v>
                </c:pt>
                <c:pt idx="347">
                  <c:v>3.5313075506445669E-2</c:v>
                </c:pt>
                <c:pt idx="348">
                  <c:v>3.5313075506445669E-2</c:v>
                </c:pt>
                <c:pt idx="349">
                  <c:v>3.538744864711716E-2</c:v>
                </c:pt>
                <c:pt idx="350">
                  <c:v>3.562473438164046E-2</c:v>
                </c:pt>
                <c:pt idx="351">
                  <c:v>3.562473438164046E-2</c:v>
                </c:pt>
                <c:pt idx="352">
                  <c:v>3.5745148037965718E-2</c:v>
                </c:pt>
                <c:pt idx="353">
                  <c:v>3.5745148037965718E-2</c:v>
                </c:pt>
                <c:pt idx="354">
                  <c:v>3.5745148037965718E-2</c:v>
                </c:pt>
                <c:pt idx="355">
                  <c:v>3.5755772772347358E-2</c:v>
                </c:pt>
                <c:pt idx="356">
                  <c:v>3.6361382632100862E-2</c:v>
                </c:pt>
                <c:pt idx="357">
                  <c:v>3.6361382632100862E-2</c:v>
                </c:pt>
                <c:pt idx="358">
                  <c:v>3.6361382632100862E-2</c:v>
                </c:pt>
                <c:pt idx="359">
                  <c:v>3.6439297350899562E-2</c:v>
                </c:pt>
                <c:pt idx="360">
                  <c:v>3.6651792038532374E-2</c:v>
                </c:pt>
                <c:pt idx="361">
                  <c:v>3.750177078906361E-2</c:v>
                </c:pt>
                <c:pt idx="362">
                  <c:v>3.7753222836095765E-2</c:v>
                </c:pt>
                <c:pt idx="363">
                  <c:v>3.7802804929876754E-2</c:v>
                </c:pt>
                <c:pt idx="364">
                  <c:v>3.7820512820512818E-2</c:v>
                </c:pt>
                <c:pt idx="365">
                  <c:v>3.7820512820512818E-2</c:v>
                </c:pt>
                <c:pt idx="366">
                  <c:v>3.7820512820512818E-2</c:v>
                </c:pt>
                <c:pt idx="367">
                  <c:v>3.9279643008924774E-2</c:v>
                </c:pt>
                <c:pt idx="368">
                  <c:v>3.988171129055107E-2</c:v>
                </c:pt>
                <c:pt idx="369">
                  <c:v>3.988171129055107E-2</c:v>
                </c:pt>
                <c:pt idx="370">
                  <c:v>4.0214619634509147E-2</c:v>
                </c:pt>
                <c:pt idx="371">
                  <c:v>4.0214619634509147E-2</c:v>
                </c:pt>
                <c:pt idx="372">
                  <c:v>4.0214619634509147E-2</c:v>
                </c:pt>
                <c:pt idx="373">
                  <c:v>4.0271284884544553E-2</c:v>
                </c:pt>
                <c:pt idx="374">
                  <c:v>4.1241677291401053E-2</c:v>
                </c:pt>
                <c:pt idx="375">
                  <c:v>4.1241677291401053E-2</c:v>
                </c:pt>
                <c:pt idx="376">
                  <c:v>4.1241677291401053E-2</c:v>
                </c:pt>
                <c:pt idx="377">
                  <c:v>4.1588751947867972E-2</c:v>
                </c:pt>
                <c:pt idx="378">
                  <c:v>4.1588751947867972E-2</c:v>
                </c:pt>
                <c:pt idx="379">
                  <c:v>4.1588751947867972E-2</c:v>
                </c:pt>
                <c:pt idx="380">
                  <c:v>4.1857911885536191E-2</c:v>
                </c:pt>
                <c:pt idx="381">
                  <c:v>4.1900410823062763E-2</c:v>
                </c:pt>
                <c:pt idx="382">
                  <c:v>4.1957076073098169E-2</c:v>
                </c:pt>
                <c:pt idx="383">
                  <c:v>4.1974783963734247E-2</c:v>
                </c:pt>
                <c:pt idx="384">
                  <c:v>4.1974783963734247E-2</c:v>
                </c:pt>
                <c:pt idx="385">
                  <c:v>4.1978325541861462E-2</c:v>
                </c:pt>
                <c:pt idx="386">
                  <c:v>4.2243943901402473E-2</c:v>
                </c:pt>
                <c:pt idx="387">
                  <c:v>4.2243943901402473E-2</c:v>
                </c:pt>
                <c:pt idx="388">
                  <c:v>4.2243943901402473E-2</c:v>
                </c:pt>
                <c:pt idx="389">
                  <c:v>4.2725598526703504E-2</c:v>
                </c:pt>
                <c:pt idx="390">
                  <c:v>4.3062048448788776E-2</c:v>
                </c:pt>
                <c:pt idx="391">
                  <c:v>4.3083297917552055E-2</c:v>
                </c:pt>
                <c:pt idx="392">
                  <c:v>4.3178920526986832E-2</c:v>
                </c:pt>
                <c:pt idx="393">
                  <c:v>4.3830570902394103E-2</c:v>
                </c:pt>
                <c:pt idx="394">
                  <c:v>4.3830570902394103E-2</c:v>
                </c:pt>
                <c:pt idx="395">
                  <c:v>4.3830570902394103E-2</c:v>
                </c:pt>
                <c:pt idx="396">
                  <c:v>4.3830570902394103E-2</c:v>
                </c:pt>
                <c:pt idx="397">
                  <c:v>4.3830570902394103E-2</c:v>
                </c:pt>
                <c:pt idx="398">
                  <c:v>4.3830570902394103E-2</c:v>
                </c:pt>
                <c:pt idx="399">
                  <c:v>4.3830570902394103E-2</c:v>
                </c:pt>
                <c:pt idx="400">
                  <c:v>4.3830570902394103E-2</c:v>
                </c:pt>
                <c:pt idx="401">
                  <c:v>4.3940359824337721E-2</c:v>
                </c:pt>
                <c:pt idx="402">
                  <c:v>4.3940359824337721E-2</c:v>
                </c:pt>
                <c:pt idx="403">
                  <c:v>4.3940359824337721E-2</c:v>
                </c:pt>
                <c:pt idx="404">
                  <c:v>4.4468054965292533E-2</c:v>
                </c:pt>
                <c:pt idx="405">
                  <c:v>4.4468054965292533E-2</c:v>
                </c:pt>
                <c:pt idx="406">
                  <c:v>4.4613259668508293E-2</c:v>
                </c:pt>
                <c:pt idx="407">
                  <c:v>4.4613259668508293E-2</c:v>
                </c:pt>
                <c:pt idx="408">
                  <c:v>4.4673466496670915E-2</c:v>
                </c:pt>
                <c:pt idx="409">
                  <c:v>4.4673466496670915E-2</c:v>
                </c:pt>
                <c:pt idx="410">
                  <c:v>4.4673466496670915E-2</c:v>
                </c:pt>
                <c:pt idx="411">
                  <c:v>4.4673466496670915E-2</c:v>
                </c:pt>
                <c:pt idx="412">
                  <c:v>4.4715965434197487E-2</c:v>
                </c:pt>
                <c:pt idx="413">
                  <c:v>4.4715965434197487E-2</c:v>
                </c:pt>
                <c:pt idx="414">
                  <c:v>4.4715965434197487E-2</c:v>
                </c:pt>
                <c:pt idx="415">
                  <c:v>4.4839920668649946E-2</c:v>
                </c:pt>
                <c:pt idx="416">
                  <c:v>4.4839920668649946E-2</c:v>
                </c:pt>
                <c:pt idx="417">
                  <c:v>4.4839920668649946E-2</c:v>
                </c:pt>
                <c:pt idx="418">
                  <c:v>4.4839920668649946E-2</c:v>
                </c:pt>
                <c:pt idx="419">
                  <c:v>4.4839920668649946E-2</c:v>
                </c:pt>
                <c:pt idx="420">
                  <c:v>4.4839920668649946E-2</c:v>
                </c:pt>
                <c:pt idx="421">
                  <c:v>4.4839920668649946E-2</c:v>
                </c:pt>
                <c:pt idx="422">
                  <c:v>4.5101997450063748E-2</c:v>
                </c:pt>
                <c:pt idx="423">
                  <c:v>4.5675733106672341E-2</c:v>
                </c:pt>
                <c:pt idx="424">
                  <c:v>4.5675733106672341E-2</c:v>
                </c:pt>
                <c:pt idx="425">
                  <c:v>4.5675733106672341E-2</c:v>
                </c:pt>
                <c:pt idx="426">
                  <c:v>4.5796146762997592E-2</c:v>
                </c:pt>
                <c:pt idx="427">
                  <c:v>4.5796146762997592E-2</c:v>
                </c:pt>
                <c:pt idx="428">
                  <c:v>4.6104264060065167E-2</c:v>
                </c:pt>
                <c:pt idx="429">
                  <c:v>4.693299334183311E-2</c:v>
                </c:pt>
                <c:pt idx="430">
                  <c:v>4.6954242810596389E-2</c:v>
                </c:pt>
                <c:pt idx="431">
                  <c:v>4.7014449638759039E-2</c:v>
                </c:pt>
                <c:pt idx="432">
                  <c:v>4.7014449638759039E-2</c:v>
                </c:pt>
                <c:pt idx="433">
                  <c:v>4.7014449638759039E-2</c:v>
                </c:pt>
                <c:pt idx="434">
                  <c:v>4.7014449638759039E-2</c:v>
                </c:pt>
                <c:pt idx="435">
                  <c:v>4.7014449638759039E-2</c:v>
                </c:pt>
                <c:pt idx="436">
                  <c:v>4.7014449638759039E-2</c:v>
                </c:pt>
                <c:pt idx="437">
                  <c:v>4.7014449638759039E-2</c:v>
                </c:pt>
                <c:pt idx="438">
                  <c:v>4.8200878311375546E-2</c:v>
                </c:pt>
                <c:pt idx="439">
                  <c:v>4.8229210936393249E-2</c:v>
                </c:pt>
                <c:pt idx="440">
                  <c:v>4.8229210936393249E-2</c:v>
                </c:pt>
                <c:pt idx="441">
                  <c:v>4.8229210936393249E-2</c:v>
                </c:pt>
                <c:pt idx="442">
                  <c:v>4.8229210936393249E-2</c:v>
                </c:pt>
                <c:pt idx="443">
                  <c:v>4.8229210936393249E-2</c:v>
                </c:pt>
                <c:pt idx="444">
                  <c:v>4.8346083014591305E-2</c:v>
                </c:pt>
                <c:pt idx="445">
                  <c:v>4.8448788780280486E-2</c:v>
                </c:pt>
                <c:pt idx="446">
                  <c:v>4.8700240827312648E-2</c:v>
                </c:pt>
                <c:pt idx="447">
                  <c:v>4.8700240827312648E-2</c:v>
                </c:pt>
                <c:pt idx="448">
                  <c:v>4.8997733389998584E-2</c:v>
                </c:pt>
                <c:pt idx="449">
                  <c:v>4.8997733389998584E-2</c:v>
                </c:pt>
                <c:pt idx="450">
                  <c:v>4.9706049015441282E-2</c:v>
                </c:pt>
                <c:pt idx="451">
                  <c:v>4.9706049015441282E-2</c:v>
                </c:pt>
                <c:pt idx="452">
                  <c:v>5.0308117297067571E-2</c:v>
                </c:pt>
                <c:pt idx="453">
                  <c:v>5.0336449922085288E-2</c:v>
                </c:pt>
                <c:pt idx="454">
                  <c:v>5.0456863578410546E-2</c:v>
                </c:pt>
                <c:pt idx="455">
                  <c:v>5.0630400906644009E-2</c:v>
                </c:pt>
                <c:pt idx="456">
                  <c:v>5.0630400906644009E-2</c:v>
                </c:pt>
                <c:pt idx="457">
                  <c:v>5.0630400906644009E-2</c:v>
                </c:pt>
                <c:pt idx="458">
                  <c:v>5.0630400906644009E-2</c:v>
                </c:pt>
                <c:pt idx="459">
                  <c:v>5.0630400906644009E-2</c:v>
                </c:pt>
                <c:pt idx="460">
                  <c:v>5.0888936109930581E-2</c:v>
                </c:pt>
                <c:pt idx="461">
                  <c:v>5.1062473438164044E-2</c:v>
                </c:pt>
                <c:pt idx="462">
                  <c:v>5.1062473438164044E-2</c:v>
                </c:pt>
                <c:pt idx="463">
                  <c:v>5.1062473438164044E-2</c:v>
                </c:pt>
                <c:pt idx="464">
                  <c:v>5.1062473438164044E-2</c:v>
                </c:pt>
                <c:pt idx="465">
                  <c:v>5.1062473438164044E-2</c:v>
                </c:pt>
                <c:pt idx="466">
                  <c:v>5.1062473438164044E-2</c:v>
                </c:pt>
                <c:pt idx="467">
                  <c:v>5.1062473438164044E-2</c:v>
                </c:pt>
                <c:pt idx="468">
                  <c:v>5.1522878594701789E-2</c:v>
                </c:pt>
                <c:pt idx="469">
                  <c:v>5.1802663266751661E-2</c:v>
                </c:pt>
                <c:pt idx="470">
                  <c:v>5.1802663266751661E-2</c:v>
                </c:pt>
                <c:pt idx="471">
                  <c:v>5.1802663266751661E-2</c:v>
                </c:pt>
                <c:pt idx="472">
                  <c:v>5.1841620626151011E-2</c:v>
                </c:pt>
                <c:pt idx="473">
                  <c:v>5.1841620626151011E-2</c:v>
                </c:pt>
                <c:pt idx="474">
                  <c:v>5.1841620626151011E-2</c:v>
                </c:pt>
                <c:pt idx="475">
                  <c:v>5.2305567360815979E-2</c:v>
                </c:pt>
                <c:pt idx="476">
                  <c:v>5.2475563110922226E-2</c:v>
                </c:pt>
                <c:pt idx="477">
                  <c:v>5.2613684657883554E-2</c:v>
                </c:pt>
                <c:pt idx="478">
                  <c:v>5.2613684657883554E-2</c:v>
                </c:pt>
                <c:pt idx="479">
                  <c:v>5.2613684657883554E-2</c:v>
                </c:pt>
                <c:pt idx="480">
                  <c:v>5.3109505595693447E-2</c:v>
                </c:pt>
                <c:pt idx="481">
                  <c:v>5.3109505595693447E-2</c:v>
                </c:pt>
                <c:pt idx="482">
                  <c:v>5.3109505595693447E-2</c:v>
                </c:pt>
                <c:pt idx="483">
                  <c:v>5.3293667658308549E-2</c:v>
                </c:pt>
                <c:pt idx="484">
                  <c:v>5.3293667658308549E-2</c:v>
                </c:pt>
                <c:pt idx="485">
                  <c:v>5.3293667658308549E-2</c:v>
                </c:pt>
                <c:pt idx="486">
                  <c:v>5.4065731690041079E-2</c:v>
                </c:pt>
                <c:pt idx="487">
                  <c:v>5.4065731690041079E-2</c:v>
                </c:pt>
                <c:pt idx="488">
                  <c:v>5.4086981158804358E-2</c:v>
                </c:pt>
                <c:pt idx="489">
                  <c:v>5.4086981158804358E-2</c:v>
                </c:pt>
                <c:pt idx="490">
                  <c:v>5.4161354299475849E-2</c:v>
                </c:pt>
                <c:pt idx="491">
                  <c:v>5.4161354299475849E-2</c:v>
                </c:pt>
                <c:pt idx="492">
                  <c:v>5.4455305284034555E-2</c:v>
                </c:pt>
                <c:pt idx="493">
                  <c:v>5.4455305284034555E-2</c:v>
                </c:pt>
                <c:pt idx="494">
                  <c:v>5.4554469471596548E-2</c:v>
                </c:pt>
                <c:pt idx="495">
                  <c:v>5.5089247768805784E-2</c:v>
                </c:pt>
                <c:pt idx="496">
                  <c:v>5.5089247768805784E-2</c:v>
                </c:pt>
                <c:pt idx="497">
                  <c:v>5.5181328800113331E-2</c:v>
                </c:pt>
                <c:pt idx="498">
                  <c:v>5.5358407706474017E-2</c:v>
                </c:pt>
                <c:pt idx="499">
                  <c:v>5.5871936534919953E-2</c:v>
                </c:pt>
                <c:pt idx="500">
                  <c:v>5.6325258535203281E-2</c:v>
                </c:pt>
                <c:pt idx="501">
                  <c:v>5.6325258535203281E-2</c:v>
                </c:pt>
                <c:pt idx="502">
                  <c:v>5.6817537894885965E-2</c:v>
                </c:pt>
                <c:pt idx="503">
                  <c:v>5.6817537894885972E-2</c:v>
                </c:pt>
                <c:pt idx="504">
                  <c:v>5.6884827879303018E-2</c:v>
                </c:pt>
                <c:pt idx="505">
                  <c:v>5.699461680124665E-2</c:v>
                </c:pt>
                <c:pt idx="506">
                  <c:v>5.699461680124665E-2</c:v>
                </c:pt>
                <c:pt idx="507">
                  <c:v>5.699461680124665E-2</c:v>
                </c:pt>
                <c:pt idx="508">
                  <c:v>5.7122113613826325E-2</c:v>
                </c:pt>
                <c:pt idx="509">
                  <c:v>5.7122113613826325E-2</c:v>
                </c:pt>
                <c:pt idx="510">
                  <c:v>5.7122113613826325E-2</c:v>
                </c:pt>
                <c:pt idx="511">
                  <c:v>5.7433772489021109E-2</c:v>
                </c:pt>
                <c:pt idx="512">
                  <c:v>5.7433772489021109E-2</c:v>
                </c:pt>
                <c:pt idx="513">
                  <c:v>5.8057090239410677E-2</c:v>
                </c:pt>
                <c:pt idx="514">
                  <c:v>5.8057090239410677E-2</c:v>
                </c:pt>
                <c:pt idx="515">
                  <c:v>5.8057090239410677E-2</c:v>
                </c:pt>
                <c:pt idx="516">
                  <c:v>5.8057090239410677E-2</c:v>
                </c:pt>
                <c:pt idx="517">
                  <c:v>5.8382915427114317E-2</c:v>
                </c:pt>
                <c:pt idx="518">
                  <c:v>5.8453746989658585E-2</c:v>
                </c:pt>
                <c:pt idx="519">
                  <c:v>5.866978325541862E-2</c:v>
                </c:pt>
                <c:pt idx="520">
                  <c:v>5.8914152146196344E-2</c:v>
                </c:pt>
                <c:pt idx="521">
                  <c:v>5.8914152146196344E-2</c:v>
                </c:pt>
                <c:pt idx="522">
                  <c:v>5.8914152146196344E-2</c:v>
                </c:pt>
                <c:pt idx="523">
                  <c:v>5.8914152146196344E-2</c:v>
                </c:pt>
                <c:pt idx="524">
                  <c:v>5.8914152146196344E-2</c:v>
                </c:pt>
                <c:pt idx="525">
                  <c:v>5.9197478396373418E-2</c:v>
                </c:pt>
                <c:pt idx="526">
                  <c:v>5.9905794021816124E-2</c:v>
                </c:pt>
                <c:pt idx="527">
                  <c:v>6.0897435897435903E-2</c:v>
                </c:pt>
                <c:pt idx="528">
                  <c:v>6.0908060631817543E-2</c:v>
                </c:pt>
                <c:pt idx="529">
                  <c:v>6.0908060631817543E-2</c:v>
                </c:pt>
                <c:pt idx="530">
                  <c:v>6.0908060631817543E-2</c:v>
                </c:pt>
                <c:pt idx="531">
                  <c:v>6.1410964725881853E-2</c:v>
                </c:pt>
                <c:pt idx="532">
                  <c:v>6.1410964725881853E-2</c:v>
                </c:pt>
                <c:pt idx="533">
                  <c:v>6.1410964725881853E-2</c:v>
                </c:pt>
                <c:pt idx="534">
                  <c:v>6.1410964725881853E-2</c:v>
                </c:pt>
                <c:pt idx="535">
                  <c:v>6.1410964725881853E-2</c:v>
                </c:pt>
                <c:pt idx="536">
                  <c:v>6.1492421022807768E-2</c:v>
                </c:pt>
                <c:pt idx="537">
                  <c:v>6.1644708882277945E-2</c:v>
                </c:pt>
                <c:pt idx="538">
                  <c:v>6.2314067148321294E-2</c:v>
                </c:pt>
                <c:pt idx="539">
                  <c:v>6.2314067148321294E-2</c:v>
                </c:pt>
                <c:pt idx="540">
                  <c:v>6.2484062898427548E-2</c:v>
                </c:pt>
                <c:pt idx="541">
                  <c:v>6.2491146054681972E-2</c:v>
                </c:pt>
                <c:pt idx="542">
                  <c:v>6.2491146054681972E-2</c:v>
                </c:pt>
                <c:pt idx="543">
                  <c:v>6.2491146054681972E-2</c:v>
                </c:pt>
                <c:pt idx="544">
                  <c:v>6.2491146054681972E-2</c:v>
                </c:pt>
                <c:pt idx="545">
                  <c:v>6.2491146054681972E-2</c:v>
                </c:pt>
                <c:pt idx="546">
                  <c:v>6.2547811304717385E-2</c:v>
                </c:pt>
                <c:pt idx="547">
                  <c:v>6.2547811304717385E-2</c:v>
                </c:pt>
                <c:pt idx="548">
                  <c:v>6.2547811304717385E-2</c:v>
                </c:pt>
                <c:pt idx="549">
                  <c:v>6.3054256976908904E-2</c:v>
                </c:pt>
                <c:pt idx="550">
                  <c:v>6.3118005383198755E-2</c:v>
                </c:pt>
                <c:pt idx="551">
                  <c:v>6.3118005383198755E-2</c:v>
                </c:pt>
                <c:pt idx="552">
                  <c:v>6.3231335883269582E-2</c:v>
                </c:pt>
                <c:pt idx="553">
                  <c:v>6.3231335883269582E-2</c:v>
                </c:pt>
                <c:pt idx="554">
                  <c:v>6.3231335883269582E-2</c:v>
                </c:pt>
                <c:pt idx="555">
                  <c:v>6.3500495820937822E-2</c:v>
                </c:pt>
                <c:pt idx="556">
                  <c:v>6.3528828445955518E-2</c:v>
                </c:pt>
                <c:pt idx="557">
                  <c:v>6.3528828445955518E-2</c:v>
                </c:pt>
                <c:pt idx="558">
                  <c:v>6.3528828445955518E-2</c:v>
                </c:pt>
                <c:pt idx="559">
                  <c:v>6.3528828445955518E-2</c:v>
                </c:pt>
                <c:pt idx="560">
                  <c:v>6.3528828445955518E-2</c:v>
                </c:pt>
                <c:pt idx="561">
                  <c:v>6.4389431930868393E-2</c:v>
                </c:pt>
                <c:pt idx="562">
                  <c:v>6.4616092931010061E-2</c:v>
                </c:pt>
                <c:pt idx="563">
                  <c:v>6.4616092931010061E-2</c:v>
                </c:pt>
                <c:pt idx="564">
                  <c:v>6.4669216602918259E-2</c:v>
                </c:pt>
                <c:pt idx="565">
                  <c:v>6.5203994900127502E-2</c:v>
                </c:pt>
                <c:pt idx="566">
                  <c:v>6.5246493837654046E-2</c:v>
                </c:pt>
                <c:pt idx="567">
                  <c:v>6.5632525853520321E-2</c:v>
                </c:pt>
                <c:pt idx="568">
                  <c:v>6.5632525853520321E-2</c:v>
                </c:pt>
                <c:pt idx="569">
                  <c:v>6.5632525853520321E-2</c:v>
                </c:pt>
                <c:pt idx="570">
                  <c:v>6.5696274259810172E-2</c:v>
                </c:pt>
                <c:pt idx="571">
                  <c:v>6.5696274259810172E-2</c:v>
                </c:pt>
                <c:pt idx="572">
                  <c:v>6.5696274259810172E-2</c:v>
                </c:pt>
                <c:pt idx="573">
                  <c:v>6.578835529111772E-2</c:v>
                </c:pt>
                <c:pt idx="574">
                  <c:v>6.578835529111772E-2</c:v>
                </c:pt>
                <c:pt idx="575">
                  <c:v>6.578835529111772E-2</c:v>
                </c:pt>
                <c:pt idx="576">
                  <c:v>6.578835529111772E-2</c:v>
                </c:pt>
                <c:pt idx="577">
                  <c:v>6.578835529111772E-2</c:v>
                </c:pt>
                <c:pt idx="578">
                  <c:v>6.578835529111772E-2</c:v>
                </c:pt>
                <c:pt idx="579">
                  <c:v>6.578835529111772E-2</c:v>
                </c:pt>
                <c:pt idx="580">
                  <c:v>6.578835529111772E-2</c:v>
                </c:pt>
                <c:pt idx="581">
                  <c:v>6.678708032299191E-2</c:v>
                </c:pt>
                <c:pt idx="582">
                  <c:v>6.7091656041932277E-2</c:v>
                </c:pt>
                <c:pt idx="583">
                  <c:v>6.7091656041932277E-2</c:v>
                </c:pt>
                <c:pt idx="584">
                  <c:v>6.7091656041932277E-2</c:v>
                </c:pt>
                <c:pt idx="585">
                  <c:v>6.7091656041932277E-2</c:v>
                </c:pt>
                <c:pt idx="586">
                  <c:v>6.7190820229494269E-2</c:v>
                </c:pt>
                <c:pt idx="587">
                  <c:v>6.7562685932851682E-2</c:v>
                </c:pt>
                <c:pt idx="588">
                  <c:v>6.764414222977759E-2</c:v>
                </c:pt>
                <c:pt idx="589">
                  <c:v>6.764414222977759E-2</c:v>
                </c:pt>
                <c:pt idx="590">
                  <c:v>6.764414222977759E-2</c:v>
                </c:pt>
                <c:pt idx="591">
                  <c:v>6.7668933276668092E-2</c:v>
                </c:pt>
                <c:pt idx="592">
                  <c:v>6.7668933276668092E-2</c:v>
                </c:pt>
                <c:pt idx="593">
                  <c:v>6.7668933276668092E-2</c:v>
                </c:pt>
                <c:pt idx="594">
                  <c:v>6.7668933276668092E-2</c:v>
                </c:pt>
                <c:pt idx="595">
                  <c:v>6.7668933276668092E-2</c:v>
                </c:pt>
                <c:pt idx="596">
                  <c:v>6.7668933276668092E-2</c:v>
                </c:pt>
                <c:pt idx="597">
                  <c:v>6.7668933276668092E-2</c:v>
                </c:pt>
                <c:pt idx="598">
                  <c:v>6.7668933276668092E-2</c:v>
                </c:pt>
                <c:pt idx="599">
                  <c:v>6.7668933276668092E-2</c:v>
                </c:pt>
                <c:pt idx="600">
                  <c:v>6.7668933276668092E-2</c:v>
                </c:pt>
                <c:pt idx="601">
                  <c:v>6.8317042073948148E-2</c:v>
                </c:pt>
                <c:pt idx="602">
                  <c:v>6.872786513670491E-2</c:v>
                </c:pt>
                <c:pt idx="603">
                  <c:v>6.9329933418331213E-2</c:v>
                </c:pt>
                <c:pt idx="604">
                  <c:v>6.954951126221845E-2</c:v>
                </c:pt>
                <c:pt idx="605">
                  <c:v>6.954951126221845E-2</c:v>
                </c:pt>
                <c:pt idx="606">
                  <c:v>6.9900127496812584E-2</c:v>
                </c:pt>
                <c:pt idx="607">
                  <c:v>6.9900127496812584E-2</c:v>
                </c:pt>
                <c:pt idx="608">
                  <c:v>6.9900127496812584E-2</c:v>
                </c:pt>
                <c:pt idx="609">
                  <c:v>7.0208244793880159E-2</c:v>
                </c:pt>
                <c:pt idx="610">
                  <c:v>7.0208244793880159E-2</c:v>
                </c:pt>
                <c:pt idx="611">
                  <c:v>7.0208244793880159E-2</c:v>
                </c:pt>
                <c:pt idx="612">
                  <c:v>7.0208244793880159E-2</c:v>
                </c:pt>
                <c:pt idx="613">
                  <c:v>7.0434905794021813E-2</c:v>
                </c:pt>
                <c:pt idx="614">
                  <c:v>7.1146762997591734E-2</c:v>
                </c:pt>
                <c:pt idx="615">
                  <c:v>7.150092081031309E-2</c:v>
                </c:pt>
                <c:pt idx="616">
                  <c:v>7.1561127638475705E-2</c:v>
                </c:pt>
                <c:pt idx="617">
                  <c:v>7.1561127638475705E-2</c:v>
                </c:pt>
                <c:pt idx="618">
                  <c:v>7.1575293950984553E-2</c:v>
                </c:pt>
                <c:pt idx="619">
                  <c:v>7.1709873919818673E-2</c:v>
                </c:pt>
                <c:pt idx="620">
                  <c:v>7.1904660716815422E-2</c:v>
                </c:pt>
                <c:pt idx="621">
                  <c:v>7.1904660716815422E-2</c:v>
                </c:pt>
                <c:pt idx="622">
                  <c:v>7.2418189545261358E-2</c:v>
                </c:pt>
                <c:pt idx="623">
                  <c:v>7.2418189545261358E-2</c:v>
                </c:pt>
                <c:pt idx="624">
                  <c:v>7.3023799405014869E-2</c:v>
                </c:pt>
                <c:pt idx="625">
                  <c:v>7.4695424281059644E-2</c:v>
                </c:pt>
                <c:pt idx="626">
                  <c:v>7.4695424281059644E-2</c:v>
                </c:pt>
                <c:pt idx="627">
                  <c:v>7.4695424281059644E-2</c:v>
                </c:pt>
                <c:pt idx="628">
                  <c:v>7.4695424281059644E-2</c:v>
                </c:pt>
                <c:pt idx="629">
                  <c:v>7.4695424281059644E-2</c:v>
                </c:pt>
                <c:pt idx="630">
                  <c:v>7.6529961750956221E-2</c:v>
                </c:pt>
                <c:pt idx="631">
                  <c:v>7.6529961750956221E-2</c:v>
                </c:pt>
                <c:pt idx="632">
                  <c:v>7.6529961750956221E-2</c:v>
                </c:pt>
                <c:pt idx="633">
                  <c:v>7.6593710157246059E-2</c:v>
                </c:pt>
                <c:pt idx="634">
                  <c:v>7.7064740048165464E-2</c:v>
                </c:pt>
                <c:pt idx="635">
                  <c:v>7.7064740048165464E-2</c:v>
                </c:pt>
                <c:pt idx="636">
                  <c:v>7.7064740048165464E-2</c:v>
                </c:pt>
                <c:pt idx="637">
                  <c:v>7.7532228360957647E-2</c:v>
                </c:pt>
                <c:pt idx="638">
                  <c:v>7.7723473579827146E-2</c:v>
                </c:pt>
                <c:pt idx="639">
                  <c:v>7.7723473579827146E-2</c:v>
                </c:pt>
                <c:pt idx="640">
                  <c:v>7.7723473579827146E-2</c:v>
                </c:pt>
                <c:pt idx="641">
                  <c:v>7.7723473579827146E-2</c:v>
                </c:pt>
                <c:pt idx="642">
                  <c:v>7.7723473579827146E-2</c:v>
                </c:pt>
                <c:pt idx="643">
                  <c:v>7.7723473579827146E-2</c:v>
                </c:pt>
                <c:pt idx="644">
                  <c:v>7.902677433064173E-2</c:v>
                </c:pt>
                <c:pt idx="645">
                  <c:v>7.9306559002691596E-2</c:v>
                </c:pt>
                <c:pt idx="646">
                  <c:v>7.9306559002691596E-2</c:v>
                </c:pt>
                <c:pt idx="647">
                  <c:v>7.9306559002691596E-2</c:v>
                </c:pt>
                <c:pt idx="648">
                  <c:v>7.9458846862161758E-2</c:v>
                </c:pt>
                <c:pt idx="649">
                  <c:v>7.9458846862161758E-2</c:v>
                </c:pt>
                <c:pt idx="650">
                  <c:v>7.9752797846720513E-2</c:v>
                </c:pt>
                <c:pt idx="651">
                  <c:v>7.9752797846720513E-2</c:v>
                </c:pt>
                <c:pt idx="652">
                  <c:v>7.9752797846720513E-2</c:v>
                </c:pt>
                <c:pt idx="653">
                  <c:v>7.9752797846720513E-2</c:v>
                </c:pt>
                <c:pt idx="654">
                  <c:v>7.9752797846720513E-2</c:v>
                </c:pt>
                <c:pt idx="655">
                  <c:v>7.9752797846720513E-2</c:v>
                </c:pt>
                <c:pt idx="656">
                  <c:v>7.9752797846720513E-2</c:v>
                </c:pt>
                <c:pt idx="657">
                  <c:v>7.9752797846720513E-2</c:v>
                </c:pt>
                <c:pt idx="658">
                  <c:v>7.9752797846720513E-2</c:v>
                </c:pt>
                <c:pt idx="659">
                  <c:v>7.9752797846720513E-2</c:v>
                </c:pt>
                <c:pt idx="660">
                  <c:v>7.9752797846720513E-2</c:v>
                </c:pt>
                <c:pt idx="661">
                  <c:v>7.9752797846720513E-2</c:v>
                </c:pt>
                <c:pt idx="662">
                  <c:v>7.9752797846720513E-2</c:v>
                </c:pt>
                <c:pt idx="663">
                  <c:v>8.0000708315625432E-2</c:v>
                </c:pt>
                <c:pt idx="664">
                  <c:v>8.0581527128488442E-2</c:v>
                </c:pt>
                <c:pt idx="665">
                  <c:v>8.1013599660008512E-2</c:v>
                </c:pt>
                <c:pt idx="666">
                  <c:v>8.1013599660008512E-2</c:v>
                </c:pt>
                <c:pt idx="667">
                  <c:v>8.1013599660008512E-2</c:v>
                </c:pt>
                <c:pt idx="668">
                  <c:v>8.1013599660008512E-2</c:v>
                </c:pt>
                <c:pt idx="669">
                  <c:v>8.1821079473013175E-2</c:v>
                </c:pt>
                <c:pt idx="670">
                  <c:v>8.1821079473013175E-2</c:v>
                </c:pt>
                <c:pt idx="671">
                  <c:v>8.1845870519903663E-2</c:v>
                </c:pt>
                <c:pt idx="672">
                  <c:v>8.1969825754356157E-2</c:v>
                </c:pt>
                <c:pt idx="673">
                  <c:v>8.235231619209521E-2</c:v>
                </c:pt>
                <c:pt idx="674">
                  <c:v>8.3195211786372E-2</c:v>
                </c:pt>
                <c:pt idx="675">
                  <c:v>8.3195211786372E-2</c:v>
                </c:pt>
                <c:pt idx="676">
                  <c:v>8.3195211786372E-2</c:v>
                </c:pt>
                <c:pt idx="677">
                  <c:v>8.3322708598951689E-2</c:v>
                </c:pt>
                <c:pt idx="678">
                  <c:v>8.3928318458705201E-2</c:v>
                </c:pt>
                <c:pt idx="679">
                  <c:v>8.3928318458705201E-2</c:v>
                </c:pt>
                <c:pt idx="680">
                  <c:v>8.4031024224394388E-2</c:v>
                </c:pt>
                <c:pt idx="681">
                  <c:v>8.4031024224394388E-2</c:v>
                </c:pt>
                <c:pt idx="682">
                  <c:v>8.4296642583935391E-2</c:v>
                </c:pt>
                <c:pt idx="683">
                  <c:v>8.510058081881286E-2</c:v>
                </c:pt>
                <c:pt idx="684">
                  <c:v>8.510058081881286E-2</c:v>
                </c:pt>
                <c:pt idx="685">
                  <c:v>8.5893894319308689E-2</c:v>
                </c:pt>
                <c:pt idx="686">
                  <c:v>8.5893894319308689E-2</c:v>
                </c:pt>
                <c:pt idx="687">
                  <c:v>8.6070973225669381E-2</c:v>
                </c:pt>
                <c:pt idx="688">
                  <c:v>8.6070973225669381E-2</c:v>
                </c:pt>
                <c:pt idx="689">
                  <c:v>8.6070973225669381E-2</c:v>
                </c:pt>
                <c:pt idx="690">
                  <c:v>8.7420314492137705E-2</c:v>
                </c:pt>
                <c:pt idx="691">
                  <c:v>8.7955092789346934E-2</c:v>
                </c:pt>
                <c:pt idx="692">
                  <c:v>8.8146338008216446E-2</c:v>
                </c:pt>
                <c:pt idx="693">
                  <c:v>8.8288001133304997E-2</c:v>
                </c:pt>
                <c:pt idx="694">
                  <c:v>8.8560702649100445E-2</c:v>
                </c:pt>
                <c:pt idx="695">
                  <c:v>8.8723615242952261E-2</c:v>
                </c:pt>
                <c:pt idx="696">
                  <c:v>8.8946734664966706E-2</c:v>
                </c:pt>
                <c:pt idx="697">
                  <c:v>8.8946734664966706E-2</c:v>
                </c:pt>
                <c:pt idx="698">
                  <c:v>8.9060065165037561E-2</c:v>
                </c:pt>
                <c:pt idx="699">
                  <c:v>8.9060065165037561E-2</c:v>
                </c:pt>
                <c:pt idx="700">
                  <c:v>8.9060065165037561E-2</c:v>
                </c:pt>
                <c:pt idx="701">
                  <c:v>8.9060065165037561E-2</c:v>
                </c:pt>
                <c:pt idx="702">
                  <c:v>8.9060065165037561E-2</c:v>
                </c:pt>
                <c:pt idx="703">
                  <c:v>9.0313783822071128E-2</c:v>
                </c:pt>
                <c:pt idx="704">
                  <c:v>9.0313783822071128E-2</c:v>
                </c:pt>
                <c:pt idx="705">
                  <c:v>9.0313783822071128E-2</c:v>
                </c:pt>
                <c:pt idx="706">
                  <c:v>9.0497945884686237E-2</c:v>
                </c:pt>
                <c:pt idx="707">
                  <c:v>9.0579402181612118E-2</c:v>
                </c:pt>
                <c:pt idx="708">
                  <c:v>9.0579402181612118E-2</c:v>
                </c:pt>
                <c:pt idx="709">
                  <c:v>9.0579402181612118E-2</c:v>
                </c:pt>
                <c:pt idx="710">
                  <c:v>9.0579402181612118E-2</c:v>
                </c:pt>
                <c:pt idx="711">
                  <c:v>9.0579402181612118E-2</c:v>
                </c:pt>
                <c:pt idx="712">
                  <c:v>9.0841478963025926E-2</c:v>
                </c:pt>
                <c:pt idx="713">
                  <c:v>9.0841478963025926E-2</c:v>
                </c:pt>
                <c:pt idx="714">
                  <c:v>9.0841478963025926E-2</c:v>
                </c:pt>
                <c:pt idx="715">
                  <c:v>9.1004391556877742E-2</c:v>
                </c:pt>
                <c:pt idx="716">
                  <c:v>9.1670208244793897E-2</c:v>
                </c:pt>
                <c:pt idx="717">
                  <c:v>9.1670208244793897E-2</c:v>
                </c:pt>
                <c:pt idx="718">
                  <c:v>9.1670208244793897E-2</c:v>
                </c:pt>
                <c:pt idx="719">
                  <c:v>9.1670208244793897E-2</c:v>
                </c:pt>
                <c:pt idx="720">
                  <c:v>9.1670208244793897E-2</c:v>
                </c:pt>
                <c:pt idx="721">
                  <c:v>9.1670208244793897E-2</c:v>
                </c:pt>
                <c:pt idx="722">
                  <c:v>9.1744581385465374E-2</c:v>
                </c:pt>
                <c:pt idx="723">
                  <c:v>9.1861453463663395E-2</c:v>
                </c:pt>
                <c:pt idx="724">
                  <c:v>9.1861453463663395E-2</c:v>
                </c:pt>
                <c:pt idx="725">
                  <c:v>9.1861453463663395E-2</c:v>
                </c:pt>
                <c:pt idx="726">
                  <c:v>9.1861453463663395E-2</c:v>
                </c:pt>
                <c:pt idx="727">
                  <c:v>9.1861453463663395E-2</c:v>
                </c:pt>
                <c:pt idx="728">
                  <c:v>9.1861453463663395E-2</c:v>
                </c:pt>
                <c:pt idx="729">
                  <c:v>9.2665391698540864E-2</c:v>
                </c:pt>
                <c:pt idx="730">
                  <c:v>9.2665391698540864E-2</c:v>
                </c:pt>
                <c:pt idx="731">
                  <c:v>9.2665391698540864E-2</c:v>
                </c:pt>
                <c:pt idx="732">
                  <c:v>9.2665391698540864E-2</c:v>
                </c:pt>
                <c:pt idx="733">
                  <c:v>9.2665391698540864E-2</c:v>
                </c:pt>
                <c:pt idx="734">
                  <c:v>9.3079756339424863E-2</c:v>
                </c:pt>
                <c:pt idx="735">
                  <c:v>9.3186003683241259E-2</c:v>
                </c:pt>
                <c:pt idx="736">
                  <c:v>9.3299334183312099E-2</c:v>
                </c:pt>
                <c:pt idx="737">
                  <c:v>9.3299334183312099E-2</c:v>
                </c:pt>
                <c:pt idx="738">
                  <c:v>9.3302875761439294E-2</c:v>
                </c:pt>
                <c:pt idx="739">
                  <c:v>9.3919110355574459E-2</c:v>
                </c:pt>
                <c:pt idx="740">
                  <c:v>9.3919110355574459E-2</c:v>
                </c:pt>
                <c:pt idx="741">
                  <c:v>9.3965150871228226E-2</c:v>
                </c:pt>
                <c:pt idx="742">
                  <c:v>9.4259101855786939E-2</c:v>
                </c:pt>
                <c:pt idx="743">
                  <c:v>9.4259101855786939E-2</c:v>
                </c:pt>
                <c:pt idx="744">
                  <c:v>9.4262643433914148E-2</c:v>
                </c:pt>
                <c:pt idx="745">
                  <c:v>9.4262643433914148E-2</c:v>
                </c:pt>
                <c:pt idx="746">
                  <c:v>9.4429097605893186E-2</c:v>
                </c:pt>
                <c:pt idx="747">
                  <c:v>9.4542428105964013E-2</c:v>
                </c:pt>
                <c:pt idx="748">
                  <c:v>9.4542428105964013E-2</c:v>
                </c:pt>
                <c:pt idx="749">
                  <c:v>9.4542428105964013E-2</c:v>
                </c:pt>
                <c:pt idx="750">
                  <c:v>9.4542428105964013E-2</c:v>
                </c:pt>
                <c:pt idx="751">
                  <c:v>9.4542428105964013E-2</c:v>
                </c:pt>
                <c:pt idx="752">
                  <c:v>9.4542428105964013E-2</c:v>
                </c:pt>
                <c:pt idx="753">
                  <c:v>9.4542428105964013E-2</c:v>
                </c:pt>
                <c:pt idx="754">
                  <c:v>9.480804646550503E-2</c:v>
                </c:pt>
                <c:pt idx="755">
                  <c:v>9.4967417481229624E-2</c:v>
                </c:pt>
                <c:pt idx="756">
                  <c:v>9.5176370590735235E-2</c:v>
                </c:pt>
                <c:pt idx="757">
                  <c:v>9.5176370590735235E-2</c:v>
                </c:pt>
                <c:pt idx="758">
                  <c:v>9.5176370590735235E-2</c:v>
                </c:pt>
                <c:pt idx="759">
                  <c:v>9.5176370590735235E-2</c:v>
                </c:pt>
                <c:pt idx="760">
                  <c:v>9.5247202153279503E-2</c:v>
                </c:pt>
                <c:pt idx="761">
                  <c:v>9.5247202153279503E-2</c:v>
                </c:pt>
                <c:pt idx="762">
                  <c:v>9.5247202153279503E-2</c:v>
                </c:pt>
                <c:pt idx="763">
                  <c:v>9.5247202153279503E-2</c:v>
                </c:pt>
                <c:pt idx="764">
                  <c:v>9.5325116872078189E-2</c:v>
                </c:pt>
                <c:pt idx="765">
                  <c:v>9.5505737356566103E-2</c:v>
                </c:pt>
                <c:pt idx="766">
                  <c:v>9.6015724606884831E-2</c:v>
                </c:pt>
                <c:pt idx="767">
                  <c:v>9.6015724606884831E-2</c:v>
                </c:pt>
                <c:pt idx="768">
                  <c:v>9.6061765122538612E-2</c:v>
                </c:pt>
                <c:pt idx="769">
                  <c:v>9.6061765122538612E-2</c:v>
                </c:pt>
                <c:pt idx="770">
                  <c:v>9.6061765122538612E-2</c:v>
                </c:pt>
                <c:pt idx="771">
                  <c:v>9.6061765122538612E-2</c:v>
                </c:pt>
                <c:pt idx="772">
                  <c:v>9.6061765122538612E-2</c:v>
                </c:pt>
                <c:pt idx="773">
                  <c:v>9.6061765122538612E-2</c:v>
                </c:pt>
                <c:pt idx="774">
                  <c:v>9.6061765122538612E-2</c:v>
                </c:pt>
                <c:pt idx="775">
                  <c:v>9.6061765122538612E-2</c:v>
                </c:pt>
                <c:pt idx="776">
                  <c:v>9.6203428247627149E-2</c:v>
                </c:pt>
                <c:pt idx="777">
                  <c:v>9.6773622326108505E-2</c:v>
                </c:pt>
                <c:pt idx="778">
                  <c:v>9.6773622326108505E-2</c:v>
                </c:pt>
                <c:pt idx="779">
                  <c:v>9.6993200169995741E-2</c:v>
                </c:pt>
                <c:pt idx="780">
                  <c:v>9.6993200169995741E-2</c:v>
                </c:pt>
                <c:pt idx="781">
                  <c:v>9.6993200169995741E-2</c:v>
                </c:pt>
                <c:pt idx="782">
                  <c:v>9.6993200169995741E-2</c:v>
                </c:pt>
                <c:pt idx="783">
                  <c:v>9.6993200169995741E-2</c:v>
                </c:pt>
                <c:pt idx="784">
                  <c:v>9.7280067998300038E-2</c:v>
                </c:pt>
                <c:pt idx="785">
                  <c:v>9.7280067998300038E-2</c:v>
                </c:pt>
                <c:pt idx="786">
                  <c:v>9.7280067998300038E-2</c:v>
                </c:pt>
                <c:pt idx="787">
                  <c:v>9.7627142654766963E-2</c:v>
                </c:pt>
                <c:pt idx="788">
                  <c:v>9.7892761014307966E-2</c:v>
                </c:pt>
                <c:pt idx="789">
                  <c:v>9.7892761014307966E-2</c:v>
                </c:pt>
                <c:pt idx="790">
                  <c:v>9.875690607734805E-2</c:v>
                </c:pt>
                <c:pt idx="791">
                  <c:v>9.8870236577418905E-2</c:v>
                </c:pt>
                <c:pt idx="792">
                  <c:v>9.8870236577418905E-2</c:v>
                </c:pt>
                <c:pt idx="793">
                  <c:v>9.8923360249327102E-2</c:v>
                </c:pt>
                <c:pt idx="794">
                  <c:v>9.9114605468196629E-2</c:v>
                </c:pt>
                <c:pt idx="795">
                  <c:v>9.9114605468196629E-2</c:v>
                </c:pt>
                <c:pt idx="796">
                  <c:v>9.9114605468196629E-2</c:v>
                </c:pt>
                <c:pt idx="797">
                  <c:v>9.9114605468196629E-2</c:v>
                </c:pt>
                <c:pt idx="798">
                  <c:v>9.9302309108938946E-2</c:v>
                </c:pt>
                <c:pt idx="799">
                  <c:v>9.9985833687491157E-2</c:v>
                </c:pt>
                <c:pt idx="800">
                  <c:v>9.9996458421872797E-2</c:v>
                </c:pt>
                <c:pt idx="801">
                  <c:v>0.10016645417197903</c:v>
                </c:pt>
                <c:pt idx="802">
                  <c:v>0.1002904094064315</c:v>
                </c:pt>
                <c:pt idx="803">
                  <c:v>0.10094914293809322</c:v>
                </c:pt>
                <c:pt idx="804">
                  <c:v>0.10094914293809322</c:v>
                </c:pt>
                <c:pt idx="805">
                  <c:v>0.10094914293809322</c:v>
                </c:pt>
                <c:pt idx="806">
                  <c:v>0.10094914293809322</c:v>
                </c:pt>
                <c:pt idx="807">
                  <c:v>0.10094914293809322</c:v>
                </c:pt>
                <c:pt idx="808">
                  <c:v>0.10134934126646836</c:v>
                </c:pt>
                <c:pt idx="809">
                  <c:v>0.10156537753222836</c:v>
                </c:pt>
                <c:pt idx="810">
                  <c:v>0.10156537753222836</c:v>
                </c:pt>
                <c:pt idx="811">
                  <c:v>0.10171058223544412</c:v>
                </c:pt>
                <c:pt idx="812">
                  <c:v>0.10171058223544412</c:v>
                </c:pt>
                <c:pt idx="813">
                  <c:v>0.10207536478254711</c:v>
                </c:pt>
                <c:pt idx="814">
                  <c:v>0.10207536478254711</c:v>
                </c:pt>
                <c:pt idx="815">
                  <c:v>0.10301034140813146</c:v>
                </c:pt>
                <c:pt idx="816">
                  <c:v>0.10339283184587053</c:v>
                </c:pt>
                <c:pt idx="817">
                  <c:v>0.10383198753364499</c:v>
                </c:pt>
                <c:pt idx="818">
                  <c:v>0.10383198753364499</c:v>
                </c:pt>
                <c:pt idx="819">
                  <c:v>0.10385323700240827</c:v>
                </c:pt>
                <c:pt idx="820">
                  <c:v>0.10385323700240827</c:v>
                </c:pt>
                <c:pt idx="821">
                  <c:v>0.10385323700240827</c:v>
                </c:pt>
                <c:pt idx="822">
                  <c:v>0.10423218586202013</c:v>
                </c:pt>
                <c:pt idx="823">
                  <c:v>0.10423218586202013</c:v>
                </c:pt>
                <c:pt idx="824">
                  <c:v>0.10423218586202013</c:v>
                </c:pt>
                <c:pt idx="825">
                  <c:v>0.10423218586202013</c:v>
                </c:pt>
                <c:pt idx="826">
                  <c:v>0.10423218586202013</c:v>
                </c:pt>
                <c:pt idx="827">
                  <c:v>0.10488383623742739</c:v>
                </c:pt>
                <c:pt idx="828">
                  <c:v>0.10488383623742739</c:v>
                </c:pt>
                <c:pt idx="829">
                  <c:v>0.10505383198753365</c:v>
                </c:pt>
                <c:pt idx="830">
                  <c:v>0.10505383198753365</c:v>
                </c:pt>
                <c:pt idx="831">
                  <c:v>0.10505383198753365</c:v>
                </c:pt>
                <c:pt idx="832">
                  <c:v>0.10505383198753365</c:v>
                </c:pt>
                <c:pt idx="833">
                  <c:v>0.10505383198753365</c:v>
                </c:pt>
                <c:pt idx="834">
                  <c:v>0.10505383198753365</c:v>
                </c:pt>
                <c:pt idx="835">
                  <c:v>0.10505383198753365</c:v>
                </c:pt>
                <c:pt idx="836">
                  <c:v>0.10505383198753365</c:v>
                </c:pt>
                <c:pt idx="837">
                  <c:v>0.10505383198753365</c:v>
                </c:pt>
                <c:pt idx="838">
                  <c:v>0.10505383198753365</c:v>
                </c:pt>
                <c:pt idx="839">
                  <c:v>0.10526986825329367</c:v>
                </c:pt>
                <c:pt idx="840">
                  <c:v>0.10526986825329367</c:v>
                </c:pt>
                <c:pt idx="841">
                  <c:v>0.10526986825329367</c:v>
                </c:pt>
                <c:pt idx="842">
                  <c:v>0.105308825612693</c:v>
                </c:pt>
                <c:pt idx="843">
                  <c:v>0.10533361665958352</c:v>
                </c:pt>
                <c:pt idx="844">
                  <c:v>0.10533361665958352</c:v>
                </c:pt>
                <c:pt idx="845">
                  <c:v>0.10534424139396513</c:v>
                </c:pt>
                <c:pt idx="846">
                  <c:v>0.10548236294092649</c:v>
                </c:pt>
                <c:pt idx="847">
                  <c:v>0.10573735656608584</c:v>
                </c:pt>
                <c:pt idx="848">
                  <c:v>0.10573735656608584</c:v>
                </c:pt>
                <c:pt idx="849">
                  <c:v>0.10573735656608584</c:v>
                </c:pt>
                <c:pt idx="850">
                  <c:v>0.10581172970675735</c:v>
                </c:pt>
                <c:pt idx="851">
                  <c:v>0.10614817962884261</c:v>
                </c:pt>
                <c:pt idx="852">
                  <c:v>0.1063252585352033</c:v>
                </c:pt>
                <c:pt idx="853">
                  <c:v>0.10659441847287152</c:v>
                </c:pt>
                <c:pt idx="854">
                  <c:v>0.10723190253576996</c:v>
                </c:pt>
                <c:pt idx="855">
                  <c:v>0.10723190253576996</c:v>
                </c:pt>
                <c:pt idx="856">
                  <c:v>0.10742314775463947</c:v>
                </c:pt>
                <c:pt idx="857">
                  <c:v>0.10781626292676018</c:v>
                </c:pt>
                <c:pt idx="858">
                  <c:v>0.10781626292676018</c:v>
                </c:pt>
                <c:pt idx="859">
                  <c:v>0.10800396656750247</c:v>
                </c:pt>
                <c:pt idx="860">
                  <c:v>0.10895665108372291</c:v>
                </c:pt>
                <c:pt idx="861">
                  <c:v>0.10895665108372291</c:v>
                </c:pt>
                <c:pt idx="862">
                  <c:v>0.10895665108372291</c:v>
                </c:pt>
                <c:pt idx="863">
                  <c:v>0.10899915002124948</c:v>
                </c:pt>
                <c:pt idx="864">
                  <c:v>0.10919039524011898</c:v>
                </c:pt>
                <c:pt idx="865">
                  <c:v>0.10936039099022522</c:v>
                </c:pt>
                <c:pt idx="866">
                  <c:v>0.10936039099022522</c:v>
                </c:pt>
                <c:pt idx="867">
                  <c:v>0.10936039099022522</c:v>
                </c:pt>
                <c:pt idx="868">
                  <c:v>0.10936039099022522</c:v>
                </c:pt>
                <c:pt idx="869">
                  <c:v>0.10936039099022522</c:v>
                </c:pt>
                <c:pt idx="870">
                  <c:v>0.10936039099022522</c:v>
                </c:pt>
                <c:pt idx="871">
                  <c:v>0.10936039099022522</c:v>
                </c:pt>
                <c:pt idx="872">
                  <c:v>0.10936039099022522</c:v>
                </c:pt>
                <c:pt idx="873">
                  <c:v>0.10953746989658592</c:v>
                </c:pt>
                <c:pt idx="874">
                  <c:v>0.1097110072248194</c:v>
                </c:pt>
                <c:pt idx="875">
                  <c:v>0.11001558294375975</c:v>
                </c:pt>
                <c:pt idx="876">
                  <c:v>0.1107947301317467</c:v>
                </c:pt>
                <c:pt idx="877">
                  <c:v>0.1107947301317467</c:v>
                </c:pt>
                <c:pt idx="878">
                  <c:v>0.11114180478821362</c:v>
                </c:pt>
                <c:pt idx="879">
                  <c:v>0.11114180478821362</c:v>
                </c:pt>
                <c:pt idx="880">
                  <c:v>0.11114180478821362</c:v>
                </c:pt>
                <c:pt idx="881">
                  <c:v>0.11114180478821362</c:v>
                </c:pt>
                <c:pt idx="882">
                  <c:v>0.1124734381640459</c:v>
                </c:pt>
                <c:pt idx="883">
                  <c:v>0.1124734381640459</c:v>
                </c:pt>
                <c:pt idx="884">
                  <c:v>0.1124734381640459</c:v>
                </c:pt>
                <c:pt idx="885">
                  <c:v>0.1124734381640459</c:v>
                </c:pt>
                <c:pt idx="886">
                  <c:v>0.1124734381640459</c:v>
                </c:pt>
                <c:pt idx="887">
                  <c:v>0.1124734381640459</c:v>
                </c:pt>
                <c:pt idx="888">
                  <c:v>0.11255135288284462</c:v>
                </c:pt>
                <c:pt idx="889">
                  <c:v>0.11268593285167872</c:v>
                </c:pt>
                <c:pt idx="890">
                  <c:v>0.11272843178920527</c:v>
                </c:pt>
                <c:pt idx="891">
                  <c:v>0.11272843178920527</c:v>
                </c:pt>
                <c:pt idx="892">
                  <c:v>0.11272843178920527</c:v>
                </c:pt>
                <c:pt idx="893">
                  <c:v>0.11272843178920527</c:v>
                </c:pt>
                <c:pt idx="894">
                  <c:v>0.11272843178920527</c:v>
                </c:pt>
                <c:pt idx="895">
                  <c:v>0.11329508428955945</c:v>
                </c:pt>
                <c:pt idx="896">
                  <c:v>0.11329508428955945</c:v>
                </c:pt>
                <c:pt idx="897">
                  <c:v>0.11329508428955945</c:v>
                </c:pt>
                <c:pt idx="898">
                  <c:v>0.11362799263351751</c:v>
                </c:pt>
                <c:pt idx="899">
                  <c:v>0.11362799263351751</c:v>
                </c:pt>
                <c:pt idx="900">
                  <c:v>0.115179203853237</c:v>
                </c:pt>
                <c:pt idx="901">
                  <c:v>0.115179203853237</c:v>
                </c:pt>
                <c:pt idx="902">
                  <c:v>0.1161531378382207</c:v>
                </c:pt>
                <c:pt idx="903">
                  <c:v>0.11623459413514661</c:v>
                </c:pt>
                <c:pt idx="904">
                  <c:v>0.11624521886952824</c:v>
                </c:pt>
                <c:pt idx="905">
                  <c:v>0.11660645983850405</c:v>
                </c:pt>
                <c:pt idx="906">
                  <c:v>0.11726165179203854</c:v>
                </c:pt>
                <c:pt idx="907">
                  <c:v>0.11726165179203854</c:v>
                </c:pt>
                <c:pt idx="908">
                  <c:v>0.1176158096047599</c:v>
                </c:pt>
                <c:pt idx="909">
                  <c:v>0.1176158096047599</c:v>
                </c:pt>
                <c:pt idx="910">
                  <c:v>0.1176158096047599</c:v>
                </c:pt>
                <c:pt idx="911">
                  <c:v>0.1176158096047599</c:v>
                </c:pt>
                <c:pt idx="912">
                  <c:v>0.1176158096047599</c:v>
                </c:pt>
                <c:pt idx="913">
                  <c:v>0.11827454313642158</c:v>
                </c:pt>
                <c:pt idx="914">
                  <c:v>0.11827454313642158</c:v>
                </c:pt>
                <c:pt idx="915">
                  <c:v>0.11827454313642158</c:v>
                </c:pt>
                <c:pt idx="916">
                  <c:v>0.11847287151154554</c:v>
                </c:pt>
                <c:pt idx="917">
                  <c:v>0.11847287151154554</c:v>
                </c:pt>
                <c:pt idx="918">
                  <c:v>0.1192980592151863</c:v>
                </c:pt>
                <c:pt idx="919">
                  <c:v>0.11936534919960333</c:v>
                </c:pt>
                <c:pt idx="920">
                  <c:v>0.11936534919960333</c:v>
                </c:pt>
                <c:pt idx="921">
                  <c:v>0.11936534919960333</c:v>
                </c:pt>
                <c:pt idx="922">
                  <c:v>0.11936534919960333</c:v>
                </c:pt>
                <c:pt idx="923">
                  <c:v>0.11936534919960333</c:v>
                </c:pt>
                <c:pt idx="924">
                  <c:v>0.11965575860603482</c:v>
                </c:pt>
                <c:pt idx="925">
                  <c:v>0.12004887377815557</c:v>
                </c:pt>
                <c:pt idx="926">
                  <c:v>0.12045615526278507</c:v>
                </c:pt>
                <c:pt idx="927">
                  <c:v>0.12074302309108939</c:v>
                </c:pt>
                <c:pt idx="928">
                  <c:v>0.12094843462246777</c:v>
                </c:pt>
                <c:pt idx="929">
                  <c:v>0.12133092506020682</c:v>
                </c:pt>
                <c:pt idx="930">
                  <c:v>0.12133092506020682</c:v>
                </c:pt>
                <c:pt idx="931">
                  <c:v>0.12185507862303442</c:v>
                </c:pt>
                <c:pt idx="932">
                  <c:v>0.12185507862303442</c:v>
                </c:pt>
                <c:pt idx="933">
                  <c:v>0.12185507862303442</c:v>
                </c:pt>
                <c:pt idx="934">
                  <c:v>0.12185507862303442</c:v>
                </c:pt>
                <c:pt idx="935">
                  <c:v>0.12185507862303442</c:v>
                </c:pt>
                <c:pt idx="936">
                  <c:v>0.12185507862303442</c:v>
                </c:pt>
                <c:pt idx="937">
                  <c:v>0.12185507862303442</c:v>
                </c:pt>
                <c:pt idx="938">
                  <c:v>0.12201799121688625</c:v>
                </c:pt>
                <c:pt idx="939">
                  <c:v>0.12201799121688625</c:v>
                </c:pt>
                <c:pt idx="940">
                  <c:v>0.12201799121688625</c:v>
                </c:pt>
                <c:pt idx="941">
                  <c:v>0.12201799121688625</c:v>
                </c:pt>
                <c:pt idx="942">
                  <c:v>0.12201799121688625</c:v>
                </c:pt>
                <c:pt idx="943">
                  <c:v>0.12201799121688625</c:v>
                </c:pt>
                <c:pt idx="944">
                  <c:v>0.12278297209236438</c:v>
                </c:pt>
                <c:pt idx="945">
                  <c:v>0.12309108938943193</c:v>
                </c:pt>
                <c:pt idx="946">
                  <c:v>0.1232469188270293</c:v>
                </c:pt>
                <c:pt idx="947">
                  <c:v>0.1232469188270293</c:v>
                </c:pt>
                <c:pt idx="948">
                  <c:v>0.1232469188270293</c:v>
                </c:pt>
                <c:pt idx="949">
                  <c:v>0.12360815979600509</c:v>
                </c:pt>
                <c:pt idx="950">
                  <c:v>0.12360815979600509</c:v>
                </c:pt>
                <c:pt idx="951">
                  <c:v>0.12360815979600509</c:v>
                </c:pt>
                <c:pt idx="952">
                  <c:v>0.12360815979600509</c:v>
                </c:pt>
                <c:pt idx="953">
                  <c:v>0.12376044765547528</c:v>
                </c:pt>
                <c:pt idx="954">
                  <c:v>0.12412168862445107</c:v>
                </c:pt>
                <c:pt idx="955">
                  <c:v>0.12412168862445107</c:v>
                </c:pt>
                <c:pt idx="956">
                  <c:v>0.12418543703074089</c:v>
                </c:pt>
                <c:pt idx="957">
                  <c:v>0.12418543703074089</c:v>
                </c:pt>
                <c:pt idx="958">
                  <c:v>0.12424564385890355</c:v>
                </c:pt>
                <c:pt idx="959">
                  <c:v>0.12424564385890355</c:v>
                </c:pt>
                <c:pt idx="960">
                  <c:v>0.12490437739056523</c:v>
                </c:pt>
                <c:pt idx="961">
                  <c:v>0.12516645417197902</c:v>
                </c:pt>
                <c:pt idx="962">
                  <c:v>0.12516645417197902</c:v>
                </c:pt>
                <c:pt idx="963">
                  <c:v>0.12743306417339564</c:v>
                </c:pt>
                <c:pt idx="964">
                  <c:v>0.12743660575152288</c:v>
                </c:pt>
                <c:pt idx="965">
                  <c:v>0.12743660575152288</c:v>
                </c:pt>
                <c:pt idx="966">
                  <c:v>0.12808825612693017</c:v>
                </c:pt>
                <c:pt idx="967">
                  <c:v>0.12808825612693017</c:v>
                </c:pt>
                <c:pt idx="968">
                  <c:v>0.12858761864286727</c:v>
                </c:pt>
                <c:pt idx="969">
                  <c:v>0.12858761864286727</c:v>
                </c:pt>
                <c:pt idx="970">
                  <c:v>0.1294411389715257</c:v>
                </c:pt>
                <c:pt idx="971">
                  <c:v>0.1294411389715257</c:v>
                </c:pt>
                <c:pt idx="972">
                  <c:v>0.13005029040940641</c:v>
                </c:pt>
                <c:pt idx="973">
                  <c:v>0.13043986400339994</c:v>
                </c:pt>
                <c:pt idx="974">
                  <c:v>0.13043986400339994</c:v>
                </c:pt>
                <c:pt idx="975">
                  <c:v>0.1312473438164046</c:v>
                </c:pt>
                <c:pt idx="976">
                  <c:v>0.1314350474571469</c:v>
                </c:pt>
                <c:pt idx="977">
                  <c:v>0.1314350474571469</c:v>
                </c:pt>
                <c:pt idx="978">
                  <c:v>0.1314350474571469</c:v>
                </c:pt>
                <c:pt idx="979">
                  <c:v>0.1314350474571469</c:v>
                </c:pt>
                <c:pt idx="980">
                  <c:v>0.1314350474571469</c:v>
                </c:pt>
                <c:pt idx="981">
                  <c:v>0.1314350474571469</c:v>
                </c:pt>
                <c:pt idx="982">
                  <c:v>0.13263564244227227</c:v>
                </c:pt>
                <c:pt idx="983">
                  <c:v>0.13278793030174249</c:v>
                </c:pt>
                <c:pt idx="984">
                  <c:v>0.13331208386457005</c:v>
                </c:pt>
                <c:pt idx="985">
                  <c:v>0.13349624592718515</c:v>
                </c:pt>
                <c:pt idx="986">
                  <c:v>0.13404164895877602</c:v>
                </c:pt>
                <c:pt idx="987">
                  <c:v>0.13456934409973084</c:v>
                </c:pt>
                <c:pt idx="988">
                  <c:v>0.13546182178778862</c:v>
                </c:pt>
                <c:pt idx="989">
                  <c:v>0.13546182178778862</c:v>
                </c:pt>
                <c:pt idx="990">
                  <c:v>0.13546182178778862</c:v>
                </c:pt>
                <c:pt idx="991">
                  <c:v>0.13599305850687066</c:v>
                </c:pt>
                <c:pt idx="992">
                  <c:v>0.13616305425697692</c:v>
                </c:pt>
                <c:pt idx="993">
                  <c:v>0.13616305425697692</c:v>
                </c:pt>
                <c:pt idx="994">
                  <c:v>0.13616305425697692</c:v>
                </c:pt>
                <c:pt idx="995">
                  <c:v>0.13631888369457432</c:v>
                </c:pt>
                <c:pt idx="996">
                  <c:v>0.136761580960476</c:v>
                </c:pt>
                <c:pt idx="997">
                  <c:v>0.136761580960476</c:v>
                </c:pt>
                <c:pt idx="998">
                  <c:v>0.136761580960476</c:v>
                </c:pt>
                <c:pt idx="999">
                  <c:v>0.13678637200736649</c:v>
                </c:pt>
                <c:pt idx="1000">
                  <c:v>0.13693157671058223</c:v>
                </c:pt>
                <c:pt idx="1001">
                  <c:v>0.13696699249185437</c:v>
                </c:pt>
                <c:pt idx="1002">
                  <c:v>0.13700240827312651</c:v>
                </c:pt>
                <c:pt idx="1003">
                  <c:v>0.13700240827312651</c:v>
                </c:pt>
                <c:pt idx="1004">
                  <c:v>0.13700949142938093</c:v>
                </c:pt>
                <c:pt idx="1005">
                  <c:v>0.13715115455446947</c:v>
                </c:pt>
                <c:pt idx="1006">
                  <c:v>0.13782759597676725</c:v>
                </c:pt>
                <c:pt idx="1007">
                  <c:v>0.13785947017991215</c:v>
                </c:pt>
                <c:pt idx="1008">
                  <c:v>0.13785947017991215</c:v>
                </c:pt>
                <c:pt idx="1009">
                  <c:v>0.13785947017991215</c:v>
                </c:pt>
                <c:pt idx="1010">
                  <c:v>0.13785947017991215</c:v>
                </c:pt>
                <c:pt idx="1011">
                  <c:v>0.13785947017991215</c:v>
                </c:pt>
                <c:pt idx="1012">
                  <c:v>0.13803300750814562</c:v>
                </c:pt>
                <c:pt idx="1013">
                  <c:v>0.13803300750814562</c:v>
                </c:pt>
                <c:pt idx="1014">
                  <c:v>0.13803300750814562</c:v>
                </c:pt>
                <c:pt idx="1015">
                  <c:v>0.13892194361807622</c:v>
                </c:pt>
                <c:pt idx="1016">
                  <c:v>0.13892194361807622</c:v>
                </c:pt>
                <c:pt idx="1017">
                  <c:v>0.13892194361807622</c:v>
                </c:pt>
                <c:pt idx="1018">
                  <c:v>0.13892194361807622</c:v>
                </c:pt>
                <c:pt idx="1019">
                  <c:v>0.13909193936818245</c:v>
                </c:pt>
                <c:pt idx="1020">
                  <c:v>0.13955588610284742</c:v>
                </c:pt>
                <c:pt idx="1021">
                  <c:v>0.13955588610284742</c:v>
                </c:pt>
                <c:pt idx="1022">
                  <c:v>0.13955588610284742</c:v>
                </c:pt>
                <c:pt idx="1023">
                  <c:v>0.13955588610284742</c:v>
                </c:pt>
                <c:pt idx="1024">
                  <c:v>0.13955588610284742</c:v>
                </c:pt>
                <c:pt idx="1025">
                  <c:v>0.13957359399348349</c:v>
                </c:pt>
                <c:pt idx="1026">
                  <c:v>0.14021816121263633</c:v>
                </c:pt>
                <c:pt idx="1027">
                  <c:v>0.14021816121263633</c:v>
                </c:pt>
                <c:pt idx="1028">
                  <c:v>0.14059002691599376</c:v>
                </c:pt>
                <c:pt idx="1029">
                  <c:v>0.14059002691599376</c:v>
                </c:pt>
                <c:pt idx="1030">
                  <c:v>0.14059002691599376</c:v>
                </c:pt>
                <c:pt idx="1031">
                  <c:v>0.14223331916702084</c:v>
                </c:pt>
                <c:pt idx="1032">
                  <c:v>0.14223331916702084</c:v>
                </c:pt>
                <c:pt idx="1033">
                  <c:v>0.14250956226094347</c:v>
                </c:pt>
                <c:pt idx="1034">
                  <c:v>0.14250956226094347</c:v>
                </c:pt>
                <c:pt idx="1035">
                  <c:v>0.14250956226094347</c:v>
                </c:pt>
                <c:pt idx="1036">
                  <c:v>0.14250956226094347</c:v>
                </c:pt>
                <c:pt idx="1037">
                  <c:v>0.14284955376115599</c:v>
                </c:pt>
                <c:pt idx="1038">
                  <c:v>0.14306913160504323</c:v>
                </c:pt>
                <c:pt idx="1039">
                  <c:v>0.14306913160504323</c:v>
                </c:pt>
                <c:pt idx="1040">
                  <c:v>0.1437526561835954</c:v>
                </c:pt>
                <c:pt idx="1041">
                  <c:v>0.1437526561835954</c:v>
                </c:pt>
                <c:pt idx="1042">
                  <c:v>0.1437526561835954</c:v>
                </c:pt>
                <c:pt idx="1043">
                  <c:v>0.14462034282476272</c:v>
                </c:pt>
                <c:pt idx="1044">
                  <c:v>0.14647612976342259</c:v>
                </c:pt>
                <c:pt idx="1045">
                  <c:v>0.14647612976342259</c:v>
                </c:pt>
                <c:pt idx="1046">
                  <c:v>0.14647612976342259</c:v>
                </c:pt>
                <c:pt idx="1047">
                  <c:v>0.14647612976342259</c:v>
                </c:pt>
                <c:pt idx="1048">
                  <c:v>0.14717027907635644</c:v>
                </c:pt>
                <c:pt idx="1049">
                  <c:v>0.14733673324833546</c:v>
                </c:pt>
                <c:pt idx="1050">
                  <c:v>0.14733673324833546</c:v>
                </c:pt>
                <c:pt idx="1051">
                  <c:v>0.14733673324833546</c:v>
                </c:pt>
                <c:pt idx="1052">
                  <c:v>0.14770505737356562</c:v>
                </c:pt>
                <c:pt idx="1053">
                  <c:v>0.14770505737356562</c:v>
                </c:pt>
                <c:pt idx="1054">
                  <c:v>0.14865774188978609</c:v>
                </c:pt>
                <c:pt idx="1055">
                  <c:v>0.14871440713982154</c:v>
                </c:pt>
                <c:pt idx="1056">
                  <c:v>0.14895523445247202</c:v>
                </c:pt>
                <c:pt idx="1057">
                  <c:v>0.14895523445247202</c:v>
                </c:pt>
                <c:pt idx="1058">
                  <c:v>0.1499256268593285</c:v>
                </c:pt>
                <c:pt idx="1059">
                  <c:v>0.15016645417197905</c:v>
                </c:pt>
                <c:pt idx="1060">
                  <c:v>0.15016645417197905</c:v>
                </c:pt>
                <c:pt idx="1061">
                  <c:v>0.15016645417197905</c:v>
                </c:pt>
                <c:pt idx="1062">
                  <c:v>0.15037186570335742</c:v>
                </c:pt>
                <c:pt idx="1063">
                  <c:v>0.15074018982858764</c:v>
                </c:pt>
                <c:pt idx="1064">
                  <c:v>0.15074018982858764</c:v>
                </c:pt>
                <c:pt idx="1065">
                  <c:v>0.15163266751664545</c:v>
                </c:pt>
                <c:pt idx="1066">
                  <c:v>0.15169995750106249</c:v>
                </c:pt>
                <c:pt idx="1067">
                  <c:v>0.15171412381357133</c:v>
                </c:pt>
                <c:pt idx="1068">
                  <c:v>0.1521249468763281</c:v>
                </c:pt>
                <c:pt idx="1069">
                  <c:v>0.1521249468763281</c:v>
                </c:pt>
                <c:pt idx="1070">
                  <c:v>0.1521249468763281</c:v>
                </c:pt>
                <c:pt idx="1071">
                  <c:v>0.15276597251735374</c:v>
                </c:pt>
                <c:pt idx="1072">
                  <c:v>0.15339637342399776</c:v>
                </c:pt>
                <c:pt idx="1073">
                  <c:v>0.15339637342399776</c:v>
                </c:pt>
                <c:pt idx="1074">
                  <c:v>0.15339637342399776</c:v>
                </c:pt>
                <c:pt idx="1075">
                  <c:v>0.15381782122113613</c:v>
                </c:pt>
                <c:pt idx="1076">
                  <c:v>0.15381782122113613</c:v>
                </c:pt>
                <c:pt idx="1077">
                  <c:v>0.1549086272843179</c:v>
                </c:pt>
                <c:pt idx="1078">
                  <c:v>0.15546819662841763</c:v>
                </c:pt>
                <c:pt idx="1079">
                  <c:v>0.15546819662841763</c:v>
                </c:pt>
                <c:pt idx="1080">
                  <c:v>0.15546819662841763</c:v>
                </c:pt>
                <c:pt idx="1081">
                  <c:v>0.15546819662841763</c:v>
                </c:pt>
                <c:pt idx="1082">
                  <c:v>0.15583297917552061</c:v>
                </c:pt>
                <c:pt idx="1083">
                  <c:v>0.15583297917552061</c:v>
                </c:pt>
                <c:pt idx="1084">
                  <c:v>0.15607026491004394</c:v>
                </c:pt>
                <c:pt idx="1085">
                  <c:v>0.15613755489446096</c:v>
                </c:pt>
                <c:pt idx="1086">
                  <c:v>0.15613755489446096</c:v>
                </c:pt>
                <c:pt idx="1087">
                  <c:v>0.1564350474571469</c:v>
                </c:pt>
                <c:pt idx="1088">
                  <c:v>0.15667941634792465</c:v>
                </c:pt>
                <c:pt idx="1089">
                  <c:v>0.15667941634792465</c:v>
                </c:pt>
                <c:pt idx="1090">
                  <c:v>0.15667941634792465</c:v>
                </c:pt>
                <c:pt idx="1091">
                  <c:v>0.15667941634792465</c:v>
                </c:pt>
                <c:pt idx="1092">
                  <c:v>0.15667941634792465</c:v>
                </c:pt>
                <c:pt idx="1093">
                  <c:v>0.15667941634792465</c:v>
                </c:pt>
                <c:pt idx="1094">
                  <c:v>0.15694149312933842</c:v>
                </c:pt>
                <c:pt idx="1095">
                  <c:v>0.15694149312933842</c:v>
                </c:pt>
                <c:pt idx="1096">
                  <c:v>0.15694149312933842</c:v>
                </c:pt>
                <c:pt idx="1097">
                  <c:v>0.15715752939509844</c:v>
                </c:pt>
                <c:pt idx="1098">
                  <c:v>0.15737710723898568</c:v>
                </c:pt>
                <c:pt idx="1099">
                  <c:v>0.15737710723898568</c:v>
                </c:pt>
                <c:pt idx="1100">
                  <c:v>0.15771001558294376</c:v>
                </c:pt>
                <c:pt idx="1101">
                  <c:v>0.15827666808329791</c:v>
                </c:pt>
                <c:pt idx="1102">
                  <c:v>0.15827666808329791</c:v>
                </c:pt>
                <c:pt idx="1103">
                  <c:v>0.15868394956792747</c:v>
                </c:pt>
                <c:pt idx="1104">
                  <c:v>0.15902394106813994</c:v>
                </c:pt>
                <c:pt idx="1105">
                  <c:v>0.15943830570902393</c:v>
                </c:pt>
                <c:pt idx="1106">
                  <c:v>0.15990579402181615</c:v>
                </c:pt>
                <c:pt idx="1107">
                  <c:v>0.16045119705340699</c:v>
                </c:pt>
                <c:pt idx="1108">
                  <c:v>0.16045119705340699</c:v>
                </c:pt>
                <c:pt idx="1109">
                  <c:v>0.16045119705340699</c:v>
                </c:pt>
                <c:pt idx="1110">
                  <c:v>0.16046536336591585</c:v>
                </c:pt>
                <c:pt idx="1111">
                  <c:v>0.16055390281909615</c:v>
                </c:pt>
                <c:pt idx="1112">
                  <c:v>0.16055390281909615</c:v>
                </c:pt>
                <c:pt idx="1113">
                  <c:v>0.16055390281909615</c:v>
                </c:pt>
                <c:pt idx="1114">
                  <c:v>0.16065306700665818</c:v>
                </c:pt>
                <c:pt idx="1115">
                  <c:v>0.16065660858478539</c:v>
                </c:pt>
                <c:pt idx="1116">
                  <c:v>0.16116305425697691</c:v>
                </c:pt>
                <c:pt idx="1117">
                  <c:v>0.16116305425697691</c:v>
                </c:pt>
                <c:pt idx="1118">
                  <c:v>0.16116305425697691</c:v>
                </c:pt>
                <c:pt idx="1119">
                  <c:v>0.16187136988241962</c:v>
                </c:pt>
                <c:pt idx="1120">
                  <c:v>0.16187136988241962</c:v>
                </c:pt>
                <c:pt idx="1121">
                  <c:v>0.16187136988241962</c:v>
                </c:pt>
                <c:pt idx="1122">
                  <c:v>0.16342258110213909</c:v>
                </c:pt>
                <c:pt idx="1123">
                  <c:v>0.16342258110213909</c:v>
                </c:pt>
                <c:pt idx="1124">
                  <c:v>0.16342258110213909</c:v>
                </c:pt>
                <c:pt idx="1125">
                  <c:v>0.16616730415072953</c:v>
                </c:pt>
                <c:pt idx="1126">
                  <c:v>0.16648250460405156</c:v>
                </c:pt>
                <c:pt idx="1127">
                  <c:v>0.16648250460405156</c:v>
                </c:pt>
                <c:pt idx="1128">
                  <c:v>0.16648250460405156</c:v>
                </c:pt>
                <c:pt idx="1129">
                  <c:v>0.16703144921376964</c:v>
                </c:pt>
                <c:pt idx="1130">
                  <c:v>0.16703144921376964</c:v>
                </c:pt>
                <c:pt idx="1131">
                  <c:v>0.1677610143079756</c:v>
                </c:pt>
                <c:pt idx="1132">
                  <c:v>0.1677610143079756</c:v>
                </c:pt>
                <c:pt idx="1133">
                  <c:v>0.1677610143079756</c:v>
                </c:pt>
                <c:pt idx="1134">
                  <c:v>0.16788851112055531</c:v>
                </c:pt>
                <c:pt idx="1135">
                  <c:v>0.16882348774613964</c:v>
                </c:pt>
                <c:pt idx="1136">
                  <c:v>0.17017991216886244</c:v>
                </c:pt>
                <c:pt idx="1137">
                  <c:v>0.17181966284176226</c:v>
                </c:pt>
                <c:pt idx="1138">
                  <c:v>0.17181966284176226</c:v>
                </c:pt>
                <c:pt idx="1139">
                  <c:v>0.17199320016999575</c:v>
                </c:pt>
                <c:pt idx="1140">
                  <c:v>0.17199320016999575</c:v>
                </c:pt>
                <c:pt idx="1141">
                  <c:v>0.17217027907635643</c:v>
                </c:pt>
                <c:pt idx="1142">
                  <c:v>0.17217027907635643</c:v>
                </c:pt>
                <c:pt idx="1143">
                  <c:v>0.17241464796713415</c:v>
                </c:pt>
                <c:pt idx="1144">
                  <c:v>0.17241464796713415</c:v>
                </c:pt>
                <c:pt idx="1145">
                  <c:v>0.17433418331208386</c:v>
                </c:pt>
                <c:pt idx="1146">
                  <c:v>0.17433418331208386</c:v>
                </c:pt>
                <c:pt idx="1147">
                  <c:v>0.17433418331208386</c:v>
                </c:pt>
                <c:pt idx="1148">
                  <c:v>0.17464938376540587</c:v>
                </c:pt>
                <c:pt idx="1149">
                  <c:v>0.17464938376540587</c:v>
                </c:pt>
                <c:pt idx="1150">
                  <c:v>0.17464938376540587</c:v>
                </c:pt>
                <c:pt idx="1151">
                  <c:v>0.17464938376540587</c:v>
                </c:pt>
                <c:pt idx="1152">
                  <c:v>0.17482646267176655</c:v>
                </c:pt>
                <c:pt idx="1153">
                  <c:v>0.17482646267176655</c:v>
                </c:pt>
                <c:pt idx="1154">
                  <c:v>0.17535061623459411</c:v>
                </c:pt>
                <c:pt idx="1155">
                  <c:v>0.17535061623459411</c:v>
                </c:pt>
                <c:pt idx="1156">
                  <c:v>0.17572956509420595</c:v>
                </c:pt>
                <c:pt idx="1157">
                  <c:v>0.17572956509420595</c:v>
                </c:pt>
                <c:pt idx="1158">
                  <c:v>0.17607309817254568</c:v>
                </c:pt>
                <c:pt idx="1159">
                  <c:v>0.1763741323133588</c:v>
                </c:pt>
                <c:pt idx="1160">
                  <c:v>0.17714619634509135</c:v>
                </c:pt>
                <c:pt idx="1161">
                  <c:v>0.17714619634509135</c:v>
                </c:pt>
                <c:pt idx="1162">
                  <c:v>0.17812721348632954</c:v>
                </c:pt>
                <c:pt idx="1163">
                  <c:v>0.17812721348632954</c:v>
                </c:pt>
                <c:pt idx="1164">
                  <c:v>0.17812721348632954</c:v>
                </c:pt>
                <c:pt idx="1165">
                  <c:v>0.1796182178778864</c:v>
                </c:pt>
                <c:pt idx="1166">
                  <c:v>0.1796182178778864</c:v>
                </c:pt>
                <c:pt idx="1167">
                  <c:v>0.17997945884686214</c:v>
                </c:pt>
                <c:pt idx="1168">
                  <c:v>0.18155900269159939</c:v>
                </c:pt>
                <c:pt idx="1169">
                  <c:v>0.18155900269159939</c:v>
                </c:pt>
                <c:pt idx="1170">
                  <c:v>0.18181045473863156</c:v>
                </c:pt>
                <c:pt idx="1171">
                  <c:v>0.18181045473863156</c:v>
                </c:pt>
                <c:pt idx="1172">
                  <c:v>0.18371936534919961</c:v>
                </c:pt>
                <c:pt idx="1173">
                  <c:v>0.18371936534919961</c:v>
                </c:pt>
                <c:pt idx="1174">
                  <c:v>0.18371936534919961</c:v>
                </c:pt>
                <c:pt idx="1175">
                  <c:v>0.1841656041932285</c:v>
                </c:pt>
                <c:pt idx="1176">
                  <c:v>0.18426476838079045</c:v>
                </c:pt>
                <c:pt idx="1177">
                  <c:v>0.18462246777163899</c:v>
                </c:pt>
                <c:pt idx="1178">
                  <c:v>0.18462246777163899</c:v>
                </c:pt>
                <c:pt idx="1179">
                  <c:v>0.18462246777163899</c:v>
                </c:pt>
                <c:pt idx="1180">
                  <c:v>0.18496245927185156</c:v>
                </c:pt>
                <c:pt idx="1181">
                  <c:v>0.18676866411673038</c:v>
                </c:pt>
                <c:pt idx="1182">
                  <c:v>0.18751593710157247</c:v>
                </c:pt>
                <c:pt idx="1183">
                  <c:v>0.18756551919535344</c:v>
                </c:pt>
                <c:pt idx="1184">
                  <c:v>0.18871653208669775</c:v>
                </c:pt>
                <c:pt idx="1185">
                  <c:v>0.18893965150871228</c:v>
                </c:pt>
                <c:pt idx="1186">
                  <c:v>0.18967275818104545</c:v>
                </c:pt>
                <c:pt idx="1187">
                  <c:v>0.18967275818104545</c:v>
                </c:pt>
                <c:pt idx="1188">
                  <c:v>0.18967275818104545</c:v>
                </c:pt>
                <c:pt idx="1189">
                  <c:v>0.18967275818104545</c:v>
                </c:pt>
                <c:pt idx="1190">
                  <c:v>0.18967275818104545</c:v>
                </c:pt>
                <c:pt idx="1191">
                  <c:v>0.18967275818104545</c:v>
                </c:pt>
                <c:pt idx="1192">
                  <c:v>0.19014732965009207</c:v>
                </c:pt>
                <c:pt idx="1193">
                  <c:v>0.19042711432214193</c:v>
                </c:pt>
                <c:pt idx="1194">
                  <c:v>0.19042711432214193</c:v>
                </c:pt>
                <c:pt idx="1195">
                  <c:v>0.19108938943193085</c:v>
                </c:pt>
                <c:pt idx="1196">
                  <c:v>0.19108938943193085</c:v>
                </c:pt>
                <c:pt idx="1197">
                  <c:v>0.19108938943193085</c:v>
                </c:pt>
                <c:pt idx="1198">
                  <c:v>0.19305142371440717</c:v>
                </c:pt>
                <c:pt idx="1199">
                  <c:v>0.19329933418331208</c:v>
                </c:pt>
                <c:pt idx="1200">
                  <c:v>0.19329933418331208</c:v>
                </c:pt>
                <c:pt idx="1201">
                  <c:v>0.19329933418331208</c:v>
                </c:pt>
                <c:pt idx="1202">
                  <c:v>0.19329933418331208</c:v>
                </c:pt>
                <c:pt idx="1203">
                  <c:v>0.19509491429380932</c:v>
                </c:pt>
                <c:pt idx="1204">
                  <c:v>0.1955659441847287</c:v>
                </c:pt>
                <c:pt idx="1205">
                  <c:v>0.1955659441847287</c:v>
                </c:pt>
                <c:pt idx="1206">
                  <c:v>0.1955659441847287</c:v>
                </c:pt>
                <c:pt idx="1207">
                  <c:v>0.1955659441847287</c:v>
                </c:pt>
                <c:pt idx="1208">
                  <c:v>0.19563677574727301</c:v>
                </c:pt>
                <c:pt idx="1209">
                  <c:v>0.19574656466921658</c:v>
                </c:pt>
                <c:pt idx="1210">
                  <c:v>0.19593780988808615</c:v>
                </c:pt>
                <c:pt idx="1211">
                  <c:v>0.19707111488879445</c:v>
                </c:pt>
                <c:pt idx="1212">
                  <c:v>0.19986187845303865</c:v>
                </c:pt>
                <c:pt idx="1213">
                  <c:v>0.19986187845303865</c:v>
                </c:pt>
                <c:pt idx="1214">
                  <c:v>0.19986187845303865</c:v>
                </c:pt>
                <c:pt idx="1215">
                  <c:v>0.19986187845303865</c:v>
                </c:pt>
                <c:pt idx="1216">
                  <c:v>0.19986187845303865</c:v>
                </c:pt>
                <c:pt idx="1217">
                  <c:v>0.20070477404731546</c:v>
                </c:pt>
                <c:pt idx="1218">
                  <c:v>0.20091372715682104</c:v>
                </c:pt>
                <c:pt idx="1219">
                  <c:v>0.20091372715682104</c:v>
                </c:pt>
                <c:pt idx="1220">
                  <c:v>0.20091372715682104</c:v>
                </c:pt>
                <c:pt idx="1221">
                  <c:v>0.20287576143929736</c:v>
                </c:pt>
                <c:pt idx="1222">
                  <c:v>0.20314846295509276</c:v>
                </c:pt>
                <c:pt idx="1223">
                  <c:v>0.20381782122113615</c:v>
                </c:pt>
                <c:pt idx="1224">
                  <c:v>0.20381782122113615</c:v>
                </c:pt>
                <c:pt idx="1225">
                  <c:v>0.20582943759739336</c:v>
                </c:pt>
                <c:pt idx="1226">
                  <c:v>0.20972163195920099</c:v>
                </c:pt>
                <c:pt idx="1227">
                  <c:v>0.20972163195920099</c:v>
                </c:pt>
                <c:pt idx="1228">
                  <c:v>0.21023161920951977</c:v>
                </c:pt>
                <c:pt idx="1229">
                  <c:v>0.21137554894460966</c:v>
                </c:pt>
                <c:pt idx="1230">
                  <c:v>0.21137554894460966</c:v>
                </c:pt>
                <c:pt idx="1231">
                  <c:v>0.21448859611843041</c:v>
                </c:pt>
                <c:pt idx="1232">
                  <c:v>0.21554398640034</c:v>
                </c:pt>
                <c:pt idx="1233">
                  <c:v>0.21554398640034</c:v>
                </c:pt>
                <c:pt idx="1234">
                  <c:v>0.21635500779147185</c:v>
                </c:pt>
                <c:pt idx="1235">
                  <c:v>0.21635500779147185</c:v>
                </c:pt>
                <c:pt idx="1236">
                  <c:v>0.21835245785522028</c:v>
                </c:pt>
                <c:pt idx="1237">
                  <c:v>0.21835245785522028</c:v>
                </c:pt>
                <c:pt idx="1238">
                  <c:v>0.21835245785522028</c:v>
                </c:pt>
                <c:pt idx="1239">
                  <c:v>0.21939368182462099</c:v>
                </c:pt>
                <c:pt idx="1240">
                  <c:v>0.21939368182462099</c:v>
                </c:pt>
                <c:pt idx="1241">
                  <c:v>0.22050219577843885</c:v>
                </c:pt>
                <c:pt idx="1242">
                  <c:v>0.22398002549936252</c:v>
                </c:pt>
                <c:pt idx="1243">
                  <c:v>0.22464938376540583</c:v>
                </c:pt>
                <c:pt idx="1244">
                  <c:v>0.22499291684374562</c:v>
                </c:pt>
                <c:pt idx="1245">
                  <c:v>0.2252797846720499</c:v>
                </c:pt>
                <c:pt idx="1246">
                  <c:v>0.2252797846720499</c:v>
                </c:pt>
                <c:pt idx="1247">
                  <c:v>0.22591726873494827</c:v>
                </c:pt>
                <c:pt idx="1248">
                  <c:v>0.22617934551636207</c:v>
                </c:pt>
                <c:pt idx="1249">
                  <c:v>0.22756056098597538</c:v>
                </c:pt>
                <c:pt idx="1250">
                  <c:v>0.22899490012749682</c:v>
                </c:pt>
                <c:pt idx="1251">
                  <c:v>0.22899490012749682</c:v>
                </c:pt>
                <c:pt idx="1252">
                  <c:v>0.22899490012749682</c:v>
                </c:pt>
                <c:pt idx="1253">
                  <c:v>0.2291259385182037</c:v>
                </c:pt>
                <c:pt idx="1254">
                  <c:v>0.22914010483071262</c:v>
                </c:pt>
                <c:pt idx="1255">
                  <c:v>0.22914010483071262</c:v>
                </c:pt>
                <c:pt idx="1256">
                  <c:v>0.22914010483071262</c:v>
                </c:pt>
                <c:pt idx="1257">
                  <c:v>0.22914010483071262</c:v>
                </c:pt>
                <c:pt idx="1258">
                  <c:v>0.22950842895594281</c:v>
                </c:pt>
                <c:pt idx="1259">
                  <c:v>0.22950842895594281</c:v>
                </c:pt>
                <c:pt idx="1260">
                  <c:v>0.22950842895594281</c:v>
                </c:pt>
                <c:pt idx="1261">
                  <c:v>0.23067714973792322</c:v>
                </c:pt>
                <c:pt idx="1262">
                  <c:v>0.23067714973792322</c:v>
                </c:pt>
                <c:pt idx="1263">
                  <c:v>0.23067714973792322</c:v>
                </c:pt>
                <c:pt idx="1264">
                  <c:v>0.23205128205128209</c:v>
                </c:pt>
                <c:pt idx="1265">
                  <c:v>0.23254710298909193</c:v>
                </c:pt>
                <c:pt idx="1266">
                  <c:v>0.2331243802238277</c:v>
                </c:pt>
                <c:pt idx="1267">
                  <c:v>0.23354582802096616</c:v>
                </c:pt>
                <c:pt idx="1268">
                  <c:v>0.23354582802096616</c:v>
                </c:pt>
                <c:pt idx="1269">
                  <c:v>0.23354582802096616</c:v>
                </c:pt>
                <c:pt idx="1270">
                  <c:v>0.23474996458421876</c:v>
                </c:pt>
                <c:pt idx="1271">
                  <c:v>0.23474996458421876</c:v>
                </c:pt>
                <c:pt idx="1272">
                  <c:v>0.23478892194361806</c:v>
                </c:pt>
                <c:pt idx="1273">
                  <c:v>0.23612055531945034</c:v>
                </c:pt>
                <c:pt idx="1274">
                  <c:v>0.23731406714832132</c:v>
                </c:pt>
                <c:pt idx="1275">
                  <c:v>0.23733177503895733</c:v>
                </c:pt>
                <c:pt idx="1276">
                  <c:v>0.23733177503895733</c:v>
                </c:pt>
                <c:pt idx="1277">
                  <c:v>0.23733177503895733</c:v>
                </c:pt>
                <c:pt idx="1278">
                  <c:v>0.23733177503895733</c:v>
                </c:pt>
                <c:pt idx="1279">
                  <c:v>0.23748052132030034</c:v>
                </c:pt>
                <c:pt idx="1280">
                  <c:v>0.23748052132030034</c:v>
                </c:pt>
                <c:pt idx="1281">
                  <c:v>0.24276455588610282</c:v>
                </c:pt>
                <c:pt idx="1282">
                  <c:v>0.24379515512112199</c:v>
                </c:pt>
                <c:pt idx="1283">
                  <c:v>0.24379515512112199</c:v>
                </c:pt>
                <c:pt idx="1284">
                  <c:v>0.24633446663833408</c:v>
                </c:pt>
                <c:pt idx="1285">
                  <c:v>0.24633446663833408</c:v>
                </c:pt>
                <c:pt idx="1286">
                  <c:v>0.2475669358266043</c:v>
                </c:pt>
                <c:pt idx="1287">
                  <c:v>0.24797775888936105</c:v>
                </c:pt>
                <c:pt idx="1288">
                  <c:v>0.24831066723331915</c:v>
                </c:pt>
                <c:pt idx="1289">
                  <c:v>0.25041436464088396</c:v>
                </c:pt>
                <c:pt idx="1290">
                  <c:v>0.2534601218302876</c:v>
                </c:pt>
                <c:pt idx="1291">
                  <c:v>0.2534601218302876</c:v>
                </c:pt>
                <c:pt idx="1292">
                  <c:v>0.2534601218302876</c:v>
                </c:pt>
                <c:pt idx="1293">
                  <c:v>0.2534601218302876</c:v>
                </c:pt>
                <c:pt idx="1294">
                  <c:v>0.2561021391131888</c:v>
                </c:pt>
                <c:pt idx="1295">
                  <c:v>0.2561021391131888</c:v>
                </c:pt>
                <c:pt idx="1296">
                  <c:v>0.2561021391131888</c:v>
                </c:pt>
                <c:pt idx="1297">
                  <c:v>0.25611276384757048</c:v>
                </c:pt>
                <c:pt idx="1298">
                  <c:v>0.26003683241252301</c:v>
                </c:pt>
                <c:pt idx="1299">
                  <c:v>0.26144638050715402</c:v>
                </c:pt>
                <c:pt idx="1300">
                  <c:v>0.26144638050715402</c:v>
                </c:pt>
                <c:pt idx="1301">
                  <c:v>0.26144638050715402</c:v>
                </c:pt>
                <c:pt idx="1302">
                  <c:v>0.26336237427397652</c:v>
                </c:pt>
                <c:pt idx="1303">
                  <c:v>0.2640033999150021</c:v>
                </c:pt>
                <c:pt idx="1304">
                  <c:v>0.2640033999150021</c:v>
                </c:pt>
                <c:pt idx="1305">
                  <c:v>0.2640033999150021</c:v>
                </c:pt>
                <c:pt idx="1306">
                  <c:v>0.26778226377673886</c:v>
                </c:pt>
                <c:pt idx="1307">
                  <c:v>0.26922722765264201</c:v>
                </c:pt>
                <c:pt idx="1308">
                  <c:v>0.27171695707607313</c:v>
                </c:pt>
                <c:pt idx="1309">
                  <c:v>0.27192591018557866</c:v>
                </c:pt>
                <c:pt idx="1310">
                  <c:v>0.2724323558577702</c:v>
                </c:pt>
                <c:pt idx="1311">
                  <c:v>0.2724323558577702</c:v>
                </c:pt>
                <c:pt idx="1312">
                  <c:v>0.27576852245360539</c:v>
                </c:pt>
                <c:pt idx="1313">
                  <c:v>0.27576852245360539</c:v>
                </c:pt>
                <c:pt idx="1314">
                  <c:v>0.27915427114322144</c:v>
                </c:pt>
                <c:pt idx="1315">
                  <c:v>0.28266397506728996</c:v>
                </c:pt>
                <c:pt idx="1316">
                  <c:v>0.28266397506728996</c:v>
                </c:pt>
                <c:pt idx="1317">
                  <c:v>0.28283042923926899</c:v>
                </c:pt>
                <c:pt idx="1318">
                  <c:v>0.28380790480237988</c:v>
                </c:pt>
                <c:pt idx="1319">
                  <c:v>0.28380790480237988</c:v>
                </c:pt>
                <c:pt idx="1320">
                  <c:v>0.28401685791188547</c:v>
                </c:pt>
                <c:pt idx="1321">
                  <c:v>0.28421164470888222</c:v>
                </c:pt>
                <c:pt idx="1322">
                  <c:v>0.28421164470888222</c:v>
                </c:pt>
                <c:pt idx="1323">
                  <c:v>0.28421164470888222</c:v>
                </c:pt>
                <c:pt idx="1324">
                  <c:v>0.28500495820937816</c:v>
                </c:pt>
                <c:pt idx="1325">
                  <c:v>0.2867474146479671</c:v>
                </c:pt>
                <c:pt idx="1326">
                  <c:v>0.28755843603909903</c:v>
                </c:pt>
                <c:pt idx="1327">
                  <c:v>0.28755843603909903</c:v>
                </c:pt>
                <c:pt idx="1328">
                  <c:v>0.29927751806204844</c:v>
                </c:pt>
                <c:pt idx="1329">
                  <c:v>0.29927751806204844</c:v>
                </c:pt>
                <c:pt idx="1330">
                  <c:v>0.30502195778438873</c:v>
                </c:pt>
                <c:pt idx="1331">
                  <c:v>0.30575152287859469</c:v>
                </c:pt>
                <c:pt idx="1332">
                  <c:v>0.30584714548802949</c:v>
                </c:pt>
                <c:pt idx="1333">
                  <c:v>0.31193157671058225</c:v>
                </c:pt>
                <c:pt idx="1334">
                  <c:v>0.31420172829012605</c:v>
                </c:pt>
                <c:pt idx="1335">
                  <c:v>0.31898285876186433</c:v>
                </c:pt>
                <c:pt idx="1336">
                  <c:v>0.31898285876186433</c:v>
                </c:pt>
                <c:pt idx="1337">
                  <c:v>0.31898285876186433</c:v>
                </c:pt>
                <c:pt idx="1338">
                  <c:v>0.31898285876186433</c:v>
                </c:pt>
                <c:pt idx="1339">
                  <c:v>0.31970888227794297</c:v>
                </c:pt>
                <c:pt idx="1340">
                  <c:v>0.31970888227794297</c:v>
                </c:pt>
                <c:pt idx="1341">
                  <c:v>0.31976200594985116</c:v>
                </c:pt>
                <c:pt idx="1342">
                  <c:v>0.31976200594985116</c:v>
                </c:pt>
                <c:pt idx="1343">
                  <c:v>0.31976200594985116</c:v>
                </c:pt>
                <c:pt idx="1344">
                  <c:v>0.31976200594985116</c:v>
                </c:pt>
                <c:pt idx="1345">
                  <c:v>0.32435543278084711</c:v>
                </c:pt>
                <c:pt idx="1346">
                  <c:v>0.32435543278084711</c:v>
                </c:pt>
                <c:pt idx="1347">
                  <c:v>0.32729494262643433</c:v>
                </c:pt>
                <c:pt idx="1348">
                  <c:v>0.34285663691741031</c:v>
                </c:pt>
                <c:pt idx="1349">
                  <c:v>0.34412098030882565</c:v>
                </c:pt>
                <c:pt idx="1350">
                  <c:v>0.34651508712282197</c:v>
                </c:pt>
                <c:pt idx="1351">
                  <c:v>0.34651508712282197</c:v>
                </c:pt>
                <c:pt idx="1352">
                  <c:v>0.34827525145204707</c:v>
                </c:pt>
                <c:pt idx="1353">
                  <c:v>0.35021957784388719</c:v>
                </c:pt>
                <c:pt idx="1354">
                  <c:v>0.35021957784388719</c:v>
                </c:pt>
                <c:pt idx="1355">
                  <c:v>0.35021957784388719</c:v>
                </c:pt>
                <c:pt idx="1356">
                  <c:v>0.35021957784388719</c:v>
                </c:pt>
                <c:pt idx="1357">
                  <c:v>0.35354511970534064</c:v>
                </c:pt>
                <c:pt idx="1358">
                  <c:v>0.35631817537894883</c:v>
                </c:pt>
                <c:pt idx="1359">
                  <c:v>0.35631817537894883</c:v>
                </c:pt>
                <c:pt idx="1360">
                  <c:v>0.35631817537894883</c:v>
                </c:pt>
                <c:pt idx="1361">
                  <c:v>0.35631817537894883</c:v>
                </c:pt>
                <c:pt idx="1362">
                  <c:v>0.35631817537894883</c:v>
                </c:pt>
                <c:pt idx="1363">
                  <c:v>0.35844666383340418</c:v>
                </c:pt>
                <c:pt idx="1364">
                  <c:v>0.35844666383340418</c:v>
                </c:pt>
                <c:pt idx="1365">
                  <c:v>0.36418047882136284</c:v>
                </c:pt>
                <c:pt idx="1366">
                  <c:v>0.36418047882136284</c:v>
                </c:pt>
                <c:pt idx="1367">
                  <c:v>0.37436605751522883</c:v>
                </c:pt>
                <c:pt idx="1368">
                  <c:v>0.37623601076639751</c:v>
                </c:pt>
                <c:pt idx="1369">
                  <c:v>0.37669287434480808</c:v>
                </c:pt>
                <c:pt idx="1370">
                  <c:v>0.37669287434480808</c:v>
                </c:pt>
                <c:pt idx="1371">
                  <c:v>0.37669287434480808</c:v>
                </c:pt>
                <c:pt idx="1372">
                  <c:v>0.37971384048732115</c:v>
                </c:pt>
                <c:pt idx="1373">
                  <c:v>0.37971384048732115</c:v>
                </c:pt>
                <c:pt idx="1374">
                  <c:v>0.37971384048732115</c:v>
                </c:pt>
                <c:pt idx="1375">
                  <c:v>0.3842506020682816</c:v>
                </c:pt>
                <c:pt idx="1376">
                  <c:v>0.39027836804079902</c:v>
                </c:pt>
                <c:pt idx="1377">
                  <c:v>0.39251310383907073</c:v>
                </c:pt>
                <c:pt idx="1378">
                  <c:v>0.39251310383907073</c:v>
                </c:pt>
                <c:pt idx="1379">
                  <c:v>0.3979777588893611</c:v>
                </c:pt>
                <c:pt idx="1380">
                  <c:v>0.3979777588893611</c:v>
                </c:pt>
                <c:pt idx="1381">
                  <c:v>0.3979777588893611</c:v>
                </c:pt>
                <c:pt idx="1382">
                  <c:v>0.43835174953959483</c:v>
                </c:pt>
                <c:pt idx="1383">
                  <c:v>0.46266468338291544</c:v>
                </c:pt>
                <c:pt idx="1384">
                  <c:v>0.46266468338291544</c:v>
                </c:pt>
                <c:pt idx="1385">
                  <c:v>0.46315342116447095</c:v>
                </c:pt>
                <c:pt idx="1386">
                  <c:v>0.46404944043065594</c:v>
                </c:pt>
                <c:pt idx="1387">
                  <c:v>0.48227440147329648</c:v>
                </c:pt>
                <c:pt idx="1388">
                  <c:v>0.49163833404164892</c:v>
                </c:pt>
                <c:pt idx="1389">
                  <c:v>0.49163833404164892</c:v>
                </c:pt>
                <c:pt idx="1390">
                  <c:v>0.49163833404164892</c:v>
                </c:pt>
                <c:pt idx="1391">
                  <c:v>0.50464300892477687</c:v>
                </c:pt>
                <c:pt idx="1392">
                  <c:v>0.50464300892477687</c:v>
                </c:pt>
                <c:pt idx="1393">
                  <c:v>0.50464300892477687</c:v>
                </c:pt>
                <c:pt idx="1394">
                  <c:v>0.50464300892477687</c:v>
                </c:pt>
                <c:pt idx="1395">
                  <c:v>0.50464300892477687</c:v>
                </c:pt>
                <c:pt idx="1396">
                  <c:v>0.53238419039524021</c:v>
                </c:pt>
                <c:pt idx="1397">
                  <c:v>0.53521745289701095</c:v>
                </c:pt>
                <c:pt idx="1398">
                  <c:v>0.53660575152287859</c:v>
                </c:pt>
                <c:pt idx="1399">
                  <c:v>0.53660575152287859</c:v>
                </c:pt>
                <c:pt idx="1400">
                  <c:v>0.54219436180762159</c:v>
                </c:pt>
                <c:pt idx="1401">
                  <c:v>0.54219436180762159</c:v>
                </c:pt>
                <c:pt idx="1402">
                  <c:v>0.54958563535911609</c:v>
                </c:pt>
                <c:pt idx="1403">
                  <c:v>0.55312721348632954</c:v>
                </c:pt>
                <c:pt idx="1404">
                  <c:v>0.56006162345941357</c:v>
                </c:pt>
                <c:pt idx="1405">
                  <c:v>0.57604476554752793</c:v>
                </c:pt>
                <c:pt idx="1406">
                  <c:v>0.5884332058365207</c:v>
                </c:pt>
                <c:pt idx="1407">
                  <c:v>0.5884332058365207</c:v>
                </c:pt>
                <c:pt idx="1408">
                  <c:v>0.5884332058365207</c:v>
                </c:pt>
                <c:pt idx="1409">
                  <c:v>0.59561198470038257</c:v>
                </c:pt>
                <c:pt idx="1410">
                  <c:v>0.59561198470038257</c:v>
                </c:pt>
                <c:pt idx="1411">
                  <c:v>0.59752443688907764</c:v>
                </c:pt>
                <c:pt idx="1412">
                  <c:v>0.59752443688907764</c:v>
                </c:pt>
                <c:pt idx="1413">
                  <c:v>0.60283680407989793</c:v>
                </c:pt>
                <c:pt idx="1414">
                  <c:v>0.61175449780422153</c:v>
                </c:pt>
                <c:pt idx="1415">
                  <c:v>0.63467559144354724</c:v>
                </c:pt>
                <c:pt idx="1416">
                  <c:v>0.63467559144354724</c:v>
                </c:pt>
                <c:pt idx="1417">
                  <c:v>0.63467559144354724</c:v>
                </c:pt>
                <c:pt idx="1418">
                  <c:v>0.6469825754356141</c:v>
                </c:pt>
                <c:pt idx="1419">
                  <c:v>0.6469825754356141</c:v>
                </c:pt>
                <c:pt idx="1420">
                  <c:v>0.6469825754356141</c:v>
                </c:pt>
                <c:pt idx="1421">
                  <c:v>0.66078056381923767</c:v>
                </c:pt>
                <c:pt idx="1422">
                  <c:v>0.66078056381923767</c:v>
                </c:pt>
                <c:pt idx="1423">
                  <c:v>0.66078056381923767</c:v>
                </c:pt>
                <c:pt idx="1424">
                  <c:v>0.66078056381923767</c:v>
                </c:pt>
                <c:pt idx="1425">
                  <c:v>0.6860957642725598</c:v>
                </c:pt>
                <c:pt idx="1426">
                  <c:v>0.69938730698399199</c:v>
                </c:pt>
                <c:pt idx="1427">
                  <c:v>0.69938730698399199</c:v>
                </c:pt>
                <c:pt idx="1428">
                  <c:v>0.69938730698399199</c:v>
                </c:pt>
              </c:numCache>
            </c:numRef>
          </c:xVal>
          <c:yVal>
            <c:numRef>
              <c:f>CURE!$AF$4:$AF$5326</c:f>
              <c:numCache>
                <c:formatCode>0.0</c:formatCode>
                <c:ptCount val="5323"/>
                <c:pt idx="0">
                  <c:v>-1.5393440509639544</c:v>
                </c:pt>
                <c:pt idx="1">
                  <c:v>-12.137381320844536</c:v>
                </c:pt>
                <c:pt idx="2">
                  <c:v>-12.250991123038702</c:v>
                </c:pt>
                <c:pt idx="3">
                  <c:v>-12.290059139167326</c:v>
                </c:pt>
                <c:pt idx="4">
                  <c:v>-12.45141263167794</c:v>
                </c:pt>
                <c:pt idx="5">
                  <c:v>-13.18188568743675</c:v>
                </c:pt>
                <c:pt idx="6">
                  <c:v>-13.662585545072341</c:v>
                </c:pt>
                <c:pt idx="7">
                  <c:v>-13.709309119891131</c:v>
                </c:pt>
                <c:pt idx="8">
                  <c:v>-13.710989653350154</c:v>
                </c:pt>
                <c:pt idx="9">
                  <c:v>-13.721986094222801</c:v>
                </c:pt>
                <c:pt idx="10">
                  <c:v>-16.030772082610873</c:v>
                </c:pt>
                <c:pt idx="11">
                  <c:v>-16.118483850018237</c:v>
                </c:pt>
                <c:pt idx="12">
                  <c:v>-16.287856883886562</c:v>
                </c:pt>
                <c:pt idx="13">
                  <c:v>-16.287888900670712</c:v>
                </c:pt>
                <c:pt idx="14">
                  <c:v>-30.54398549509116</c:v>
                </c:pt>
                <c:pt idx="15">
                  <c:v>-31.616223023906937</c:v>
                </c:pt>
                <c:pt idx="16">
                  <c:v>-31.684578581075826</c:v>
                </c:pt>
                <c:pt idx="17">
                  <c:v>-32.503180939728793</c:v>
                </c:pt>
                <c:pt idx="18">
                  <c:v>-32.854335722528347</c:v>
                </c:pt>
                <c:pt idx="19">
                  <c:v>-32.860105457882959</c:v>
                </c:pt>
                <c:pt idx="20">
                  <c:v>-32.883590236878931</c:v>
                </c:pt>
                <c:pt idx="21">
                  <c:v>-33.150461618823527</c:v>
                </c:pt>
                <c:pt idx="22">
                  <c:v>-33.428298989503205</c:v>
                </c:pt>
                <c:pt idx="23">
                  <c:v>-33.444823048001027</c:v>
                </c:pt>
                <c:pt idx="24">
                  <c:v>-33.480736855899771</c:v>
                </c:pt>
                <c:pt idx="25">
                  <c:v>-33.507678961881275</c:v>
                </c:pt>
                <c:pt idx="26">
                  <c:v>-33.519707539241935</c:v>
                </c:pt>
                <c:pt idx="27">
                  <c:v>-33.721047427186825</c:v>
                </c:pt>
                <c:pt idx="28">
                  <c:v>-33.820315440026349</c:v>
                </c:pt>
                <c:pt idx="29">
                  <c:v>-33.829915596935074</c:v>
                </c:pt>
                <c:pt idx="30">
                  <c:v>-33.935653644774717</c:v>
                </c:pt>
                <c:pt idx="31">
                  <c:v>-34.615169407791029</c:v>
                </c:pt>
                <c:pt idx="32">
                  <c:v>-34.760037395970556</c:v>
                </c:pt>
                <c:pt idx="33">
                  <c:v>-34.760444085411024</c:v>
                </c:pt>
                <c:pt idx="34">
                  <c:v>-34.977707159632772</c:v>
                </c:pt>
                <c:pt idx="35">
                  <c:v>-35.372327448266354</c:v>
                </c:pt>
                <c:pt idx="36">
                  <c:v>-35.554863200946095</c:v>
                </c:pt>
                <c:pt idx="37">
                  <c:v>-35.963096320697119</c:v>
                </c:pt>
                <c:pt idx="38">
                  <c:v>-36.019458379838774</c:v>
                </c:pt>
                <c:pt idx="39">
                  <c:v>-36.88480351437412</c:v>
                </c:pt>
                <c:pt idx="40">
                  <c:v>-36.908348808750418</c:v>
                </c:pt>
                <c:pt idx="41">
                  <c:v>-36.93400933917728</c:v>
                </c:pt>
                <c:pt idx="42">
                  <c:v>-36.934329923088562</c:v>
                </c:pt>
                <c:pt idx="43">
                  <c:v>-37.301405710132066</c:v>
                </c:pt>
                <c:pt idx="44">
                  <c:v>-37.436593054754745</c:v>
                </c:pt>
                <c:pt idx="45">
                  <c:v>-37.523616364061226</c:v>
                </c:pt>
                <c:pt idx="46">
                  <c:v>-37.761739976970489</c:v>
                </c:pt>
                <c:pt idx="47">
                  <c:v>-39.705960208051252</c:v>
                </c:pt>
                <c:pt idx="48">
                  <c:v>-39.732738886712895</c:v>
                </c:pt>
                <c:pt idx="49">
                  <c:v>-39.807022387932882</c:v>
                </c:pt>
                <c:pt idx="50">
                  <c:v>-39.807022391850587</c:v>
                </c:pt>
                <c:pt idx="51">
                  <c:v>-40.306061304009148</c:v>
                </c:pt>
                <c:pt idx="52">
                  <c:v>-40.312881931280486</c:v>
                </c:pt>
                <c:pt idx="53">
                  <c:v>-40.427313158280135</c:v>
                </c:pt>
                <c:pt idx="54">
                  <c:v>-40.441487366841095</c:v>
                </c:pt>
                <c:pt idx="55">
                  <c:v>-40.470455143267856</c:v>
                </c:pt>
                <c:pt idx="56">
                  <c:v>-41.806387121034135</c:v>
                </c:pt>
                <c:pt idx="57">
                  <c:v>-41.810113050542782</c:v>
                </c:pt>
                <c:pt idx="58">
                  <c:v>-41.842359647292902</c:v>
                </c:pt>
                <c:pt idx="59">
                  <c:v>-41.953489752005538</c:v>
                </c:pt>
                <c:pt idx="60">
                  <c:v>-42.202854997084557</c:v>
                </c:pt>
                <c:pt idx="61">
                  <c:v>-45.281321934601095</c:v>
                </c:pt>
                <c:pt idx="62">
                  <c:v>-45.487120894984791</c:v>
                </c:pt>
                <c:pt idx="63">
                  <c:v>-45.51576223170202</c:v>
                </c:pt>
                <c:pt idx="64">
                  <c:v>-45.51582354087197</c:v>
                </c:pt>
                <c:pt idx="65">
                  <c:v>-45.516093939196111</c:v>
                </c:pt>
                <c:pt idx="66">
                  <c:v>-45.51673810295361</c:v>
                </c:pt>
                <c:pt idx="67">
                  <c:v>-45.523796477620763</c:v>
                </c:pt>
                <c:pt idx="68">
                  <c:v>-45.523830258140414</c:v>
                </c:pt>
                <c:pt idx="69">
                  <c:v>-45.524185187022162</c:v>
                </c:pt>
                <c:pt idx="70">
                  <c:v>-45.531249047220221</c:v>
                </c:pt>
                <c:pt idx="71">
                  <c:v>-45.556675449841521</c:v>
                </c:pt>
                <c:pt idx="72">
                  <c:v>-48.228645866708078</c:v>
                </c:pt>
                <c:pt idx="73">
                  <c:v>-48.254773479690343</c:v>
                </c:pt>
                <c:pt idx="74">
                  <c:v>-48.286173930489333</c:v>
                </c:pt>
                <c:pt idx="75">
                  <c:v>-48.286206107906793</c:v>
                </c:pt>
                <c:pt idx="76">
                  <c:v>-48.286302160768422</c:v>
                </c:pt>
                <c:pt idx="77">
                  <c:v>-48.286682758097697</c:v>
                </c:pt>
                <c:pt idx="78">
                  <c:v>-48.35572965401154</c:v>
                </c:pt>
                <c:pt idx="79">
                  <c:v>-48.454891319222952</c:v>
                </c:pt>
                <c:pt idx="80">
                  <c:v>-48.535273248165971</c:v>
                </c:pt>
                <c:pt idx="81">
                  <c:v>-48.617505626754877</c:v>
                </c:pt>
                <c:pt idx="82">
                  <c:v>-48.625080125749776</c:v>
                </c:pt>
                <c:pt idx="83">
                  <c:v>-48.746064619119466</c:v>
                </c:pt>
                <c:pt idx="84">
                  <c:v>-48.748824585788817</c:v>
                </c:pt>
                <c:pt idx="85">
                  <c:v>-48.754281674985236</c:v>
                </c:pt>
                <c:pt idx="86">
                  <c:v>-48.892744380784897</c:v>
                </c:pt>
                <c:pt idx="87">
                  <c:v>-48.900791579447656</c:v>
                </c:pt>
                <c:pt idx="88">
                  <c:v>-49.236298840066738</c:v>
                </c:pt>
                <c:pt idx="89">
                  <c:v>-49.257523676136131</c:v>
                </c:pt>
                <c:pt idx="90">
                  <c:v>-55.200692380847826</c:v>
                </c:pt>
                <c:pt idx="91">
                  <c:v>-55.203203790849905</c:v>
                </c:pt>
                <c:pt idx="92">
                  <c:v>-55.369333441374351</c:v>
                </c:pt>
                <c:pt idx="93">
                  <c:v>-57.573622645439549</c:v>
                </c:pt>
                <c:pt idx="94">
                  <c:v>-57.574015815139262</c:v>
                </c:pt>
                <c:pt idx="95">
                  <c:v>-57.933390131546062</c:v>
                </c:pt>
                <c:pt idx="96">
                  <c:v>-57.933393098075236</c:v>
                </c:pt>
                <c:pt idx="97">
                  <c:v>-57.933406181719597</c:v>
                </c:pt>
                <c:pt idx="98">
                  <c:v>-57.948580208682742</c:v>
                </c:pt>
                <c:pt idx="99">
                  <c:v>-57.955376070685126</c:v>
                </c:pt>
                <c:pt idx="100">
                  <c:v>-57.95575379182565</c:v>
                </c:pt>
                <c:pt idx="101">
                  <c:v>-57.969968252087462</c:v>
                </c:pt>
                <c:pt idx="102">
                  <c:v>-58.045771396976868</c:v>
                </c:pt>
                <c:pt idx="103">
                  <c:v>-58.054519290116005</c:v>
                </c:pt>
                <c:pt idx="104">
                  <c:v>-58.343537538087503</c:v>
                </c:pt>
                <c:pt idx="105">
                  <c:v>-58.632616576505576</c:v>
                </c:pt>
                <c:pt idx="106">
                  <c:v>-58.739786838939601</c:v>
                </c:pt>
                <c:pt idx="107">
                  <c:v>-61.094541552603928</c:v>
                </c:pt>
                <c:pt idx="108">
                  <c:v>-61.310628769626859</c:v>
                </c:pt>
                <c:pt idx="109">
                  <c:v>-61.314536622976561</c:v>
                </c:pt>
                <c:pt idx="110">
                  <c:v>-61.339718902791155</c:v>
                </c:pt>
                <c:pt idx="111">
                  <c:v>-61.370212721382821</c:v>
                </c:pt>
                <c:pt idx="112">
                  <c:v>-61.394764470884503</c:v>
                </c:pt>
                <c:pt idx="113">
                  <c:v>-61.460124825412407</c:v>
                </c:pt>
                <c:pt idx="114">
                  <c:v>-61.549815592674797</c:v>
                </c:pt>
                <c:pt idx="115">
                  <c:v>-61.576116536978994</c:v>
                </c:pt>
                <c:pt idx="116">
                  <c:v>-61.605046989244741</c:v>
                </c:pt>
                <c:pt idx="117">
                  <c:v>-61.738853799856926</c:v>
                </c:pt>
                <c:pt idx="118">
                  <c:v>-62.088426466612837</c:v>
                </c:pt>
                <c:pt idx="119">
                  <c:v>-63.948271690503915</c:v>
                </c:pt>
                <c:pt idx="120">
                  <c:v>-65.941028258913221</c:v>
                </c:pt>
                <c:pt idx="121">
                  <c:v>-66.010094423616366</c:v>
                </c:pt>
                <c:pt idx="122">
                  <c:v>-66.689346368417063</c:v>
                </c:pt>
                <c:pt idx="123">
                  <c:v>-66.706744963038531</c:v>
                </c:pt>
                <c:pt idx="124">
                  <c:v>-66.707589658407784</c:v>
                </c:pt>
                <c:pt idx="125">
                  <c:v>-66.707592781132092</c:v>
                </c:pt>
                <c:pt idx="126">
                  <c:v>-66.707653523786504</c:v>
                </c:pt>
                <c:pt idx="127">
                  <c:v>-66.708183268347881</c:v>
                </c:pt>
                <c:pt idx="128">
                  <c:v>-66.708821479987151</c:v>
                </c:pt>
                <c:pt idx="129">
                  <c:v>-66.710166750169009</c:v>
                </c:pt>
                <c:pt idx="130">
                  <c:v>-66.724193612904159</c:v>
                </c:pt>
                <c:pt idx="131">
                  <c:v>-66.778940173779318</c:v>
                </c:pt>
                <c:pt idx="132">
                  <c:v>-66.79685335074609</c:v>
                </c:pt>
                <c:pt idx="133">
                  <c:v>-66.79685357668815</c:v>
                </c:pt>
                <c:pt idx="134">
                  <c:v>-66.87393915951273</c:v>
                </c:pt>
                <c:pt idx="135">
                  <c:v>-66.972499793078313</c:v>
                </c:pt>
                <c:pt idx="136">
                  <c:v>-66.972599210471799</c:v>
                </c:pt>
                <c:pt idx="137">
                  <c:v>-66.991868980096598</c:v>
                </c:pt>
                <c:pt idx="138">
                  <c:v>-67.083589139448861</c:v>
                </c:pt>
                <c:pt idx="139">
                  <c:v>-67.156086978870718</c:v>
                </c:pt>
                <c:pt idx="140">
                  <c:v>-67.167557358325737</c:v>
                </c:pt>
                <c:pt idx="141">
                  <c:v>-67.167557565602408</c:v>
                </c:pt>
                <c:pt idx="142">
                  <c:v>-67.16861264305534</c:v>
                </c:pt>
                <c:pt idx="143">
                  <c:v>-67.169667703277838</c:v>
                </c:pt>
                <c:pt idx="144">
                  <c:v>-67.207058231542106</c:v>
                </c:pt>
                <c:pt idx="145">
                  <c:v>-67.21292637256181</c:v>
                </c:pt>
                <c:pt idx="146">
                  <c:v>-67.219634129840372</c:v>
                </c:pt>
                <c:pt idx="147">
                  <c:v>-68.015740188832723</c:v>
                </c:pt>
                <c:pt idx="148">
                  <c:v>-69.365159150894229</c:v>
                </c:pt>
                <c:pt idx="149">
                  <c:v>-69.365257501452774</c:v>
                </c:pt>
                <c:pt idx="150">
                  <c:v>-69.365402811784435</c:v>
                </c:pt>
                <c:pt idx="151">
                  <c:v>-69.367794834861073</c:v>
                </c:pt>
                <c:pt idx="152">
                  <c:v>-71.664499804921675</c:v>
                </c:pt>
                <c:pt idx="153">
                  <c:v>-71.698561415520089</c:v>
                </c:pt>
                <c:pt idx="154">
                  <c:v>-71.702297369561748</c:v>
                </c:pt>
                <c:pt idx="155">
                  <c:v>-71.767295156622694</c:v>
                </c:pt>
                <c:pt idx="156">
                  <c:v>-72.207130789989051</c:v>
                </c:pt>
                <c:pt idx="157">
                  <c:v>-72.588894557800472</c:v>
                </c:pt>
                <c:pt idx="158">
                  <c:v>-73.023140614863351</c:v>
                </c:pt>
                <c:pt idx="159">
                  <c:v>-73.03586208032452</c:v>
                </c:pt>
                <c:pt idx="160">
                  <c:v>-73.07218724727494</c:v>
                </c:pt>
                <c:pt idx="161">
                  <c:v>-73.081520178826267</c:v>
                </c:pt>
                <c:pt idx="162">
                  <c:v>-73.094931350261518</c:v>
                </c:pt>
                <c:pt idx="163">
                  <c:v>-76.896522738996907</c:v>
                </c:pt>
                <c:pt idx="164">
                  <c:v>-76.90377661728516</c:v>
                </c:pt>
                <c:pt idx="165">
                  <c:v>-77.620130407019005</c:v>
                </c:pt>
                <c:pt idx="166">
                  <c:v>-77.644775643950609</c:v>
                </c:pt>
                <c:pt idx="167">
                  <c:v>-77.861583814444231</c:v>
                </c:pt>
                <c:pt idx="168">
                  <c:v>-77.939745757146511</c:v>
                </c:pt>
                <c:pt idx="169">
                  <c:v>-77.939996877718741</c:v>
                </c:pt>
                <c:pt idx="170">
                  <c:v>-77.941143797043026</c:v>
                </c:pt>
                <c:pt idx="171">
                  <c:v>-78.047385355255685</c:v>
                </c:pt>
                <c:pt idx="172">
                  <c:v>-78.157015439239018</c:v>
                </c:pt>
                <c:pt idx="173">
                  <c:v>-78.732478273853246</c:v>
                </c:pt>
                <c:pt idx="174">
                  <c:v>-79.153732166549972</c:v>
                </c:pt>
                <c:pt idx="175">
                  <c:v>-81.334041053675392</c:v>
                </c:pt>
                <c:pt idx="176">
                  <c:v>-81.334292855721614</c:v>
                </c:pt>
                <c:pt idx="177">
                  <c:v>-81.343300139982603</c:v>
                </c:pt>
                <c:pt idx="178">
                  <c:v>-81.45512902570816</c:v>
                </c:pt>
                <c:pt idx="179">
                  <c:v>-81.456007523733803</c:v>
                </c:pt>
                <c:pt idx="180">
                  <c:v>-81.50703848959067</c:v>
                </c:pt>
                <c:pt idx="181">
                  <c:v>-81.60862681483178</c:v>
                </c:pt>
                <c:pt idx="182">
                  <c:v>-81.905710740831125</c:v>
                </c:pt>
                <c:pt idx="183">
                  <c:v>-81.908512986096966</c:v>
                </c:pt>
                <c:pt idx="184">
                  <c:v>-81.971085667935881</c:v>
                </c:pt>
                <c:pt idx="185">
                  <c:v>-88.755854592811502</c:v>
                </c:pt>
                <c:pt idx="186">
                  <c:v>-92.83085047975672</c:v>
                </c:pt>
                <c:pt idx="187">
                  <c:v>-93.991968590114723</c:v>
                </c:pt>
                <c:pt idx="188">
                  <c:v>-93.992991471744631</c:v>
                </c:pt>
                <c:pt idx="189">
                  <c:v>-93.993551200421663</c:v>
                </c:pt>
                <c:pt idx="190">
                  <c:v>-94.335326006719725</c:v>
                </c:pt>
                <c:pt idx="191">
                  <c:v>-94.348038017846193</c:v>
                </c:pt>
                <c:pt idx="192">
                  <c:v>-94.404707941434737</c:v>
                </c:pt>
                <c:pt idx="193">
                  <c:v>-94.488701192131145</c:v>
                </c:pt>
                <c:pt idx="194">
                  <c:v>-94.501295359504155</c:v>
                </c:pt>
                <c:pt idx="195">
                  <c:v>-94.561174829487243</c:v>
                </c:pt>
                <c:pt idx="196">
                  <c:v>-94.67261518118238</c:v>
                </c:pt>
                <c:pt idx="197">
                  <c:v>-94.672627473149532</c:v>
                </c:pt>
                <c:pt idx="198">
                  <c:v>-94.672807122363807</c:v>
                </c:pt>
                <c:pt idx="199">
                  <c:v>-94.673279918809584</c:v>
                </c:pt>
                <c:pt idx="200">
                  <c:v>-95.004995407053556</c:v>
                </c:pt>
                <c:pt idx="201">
                  <c:v>-95.024351517075957</c:v>
                </c:pt>
                <c:pt idx="202">
                  <c:v>-95.130733881250578</c:v>
                </c:pt>
                <c:pt idx="203">
                  <c:v>-95.131478659567435</c:v>
                </c:pt>
                <c:pt idx="204">
                  <c:v>-95.150558910385328</c:v>
                </c:pt>
                <c:pt idx="205">
                  <c:v>-95.236699773496909</c:v>
                </c:pt>
                <c:pt idx="206">
                  <c:v>-95.407923955517816</c:v>
                </c:pt>
                <c:pt idx="207">
                  <c:v>-96.384669242906725</c:v>
                </c:pt>
                <c:pt idx="208">
                  <c:v>-96.384698165272198</c:v>
                </c:pt>
                <c:pt idx="209">
                  <c:v>-96.384813797450022</c:v>
                </c:pt>
                <c:pt idx="210">
                  <c:v>-96.770112533453585</c:v>
                </c:pt>
                <c:pt idx="211">
                  <c:v>-96.770218115961129</c:v>
                </c:pt>
                <c:pt idx="212">
                  <c:v>-96.843999247207719</c:v>
                </c:pt>
                <c:pt idx="213">
                  <c:v>-96.927489701766518</c:v>
                </c:pt>
                <c:pt idx="214">
                  <c:v>-97.05300861707066</c:v>
                </c:pt>
                <c:pt idx="215">
                  <c:v>-97.0951430802739</c:v>
                </c:pt>
                <c:pt idx="216">
                  <c:v>-104.7593800855265</c:v>
                </c:pt>
                <c:pt idx="217">
                  <c:v>-104.83039197901739</c:v>
                </c:pt>
                <c:pt idx="218">
                  <c:v>-104.86260141520171</c:v>
                </c:pt>
                <c:pt idx="219">
                  <c:v>-104.88821576898049</c:v>
                </c:pt>
                <c:pt idx="220">
                  <c:v>-104.89364461525997</c:v>
                </c:pt>
                <c:pt idx="221">
                  <c:v>-104.89628717851964</c:v>
                </c:pt>
                <c:pt idx="222">
                  <c:v>-105.00261138240465</c:v>
                </c:pt>
                <c:pt idx="223">
                  <c:v>-105.00264024083147</c:v>
                </c:pt>
                <c:pt idx="224">
                  <c:v>-105.00269366723045</c:v>
                </c:pt>
                <c:pt idx="225">
                  <c:v>-105.00315960665189</c:v>
                </c:pt>
                <c:pt idx="226">
                  <c:v>-105.00774296392952</c:v>
                </c:pt>
                <c:pt idx="227">
                  <c:v>-105.05875530335125</c:v>
                </c:pt>
                <c:pt idx="228">
                  <c:v>-105.14120569378538</c:v>
                </c:pt>
                <c:pt idx="229">
                  <c:v>-105.14294593511424</c:v>
                </c:pt>
                <c:pt idx="230">
                  <c:v>-105.1467618642105</c:v>
                </c:pt>
                <c:pt idx="231">
                  <c:v>-105.35625226964848</c:v>
                </c:pt>
                <c:pt idx="232">
                  <c:v>-105.36753236680289</c:v>
                </c:pt>
                <c:pt idx="233">
                  <c:v>-105.37169376775488</c:v>
                </c:pt>
                <c:pt idx="234">
                  <c:v>-105.6223203571092</c:v>
                </c:pt>
                <c:pt idx="235">
                  <c:v>-105.63801928001446</c:v>
                </c:pt>
                <c:pt idx="236">
                  <c:v>-105.64251715657548</c:v>
                </c:pt>
                <c:pt idx="237">
                  <c:v>-105.64525584731834</c:v>
                </c:pt>
                <c:pt idx="238">
                  <c:v>-105.66251083903454</c:v>
                </c:pt>
                <c:pt idx="239">
                  <c:v>-105.82706592459385</c:v>
                </c:pt>
                <c:pt idx="240">
                  <c:v>-105.99355644356565</c:v>
                </c:pt>
                <c:pt idx="241">
                  <c:v>-105.99394994623013</c:v>
                </c:pt>
                <c:pt idx="242">
                  <c:v>-106.00160396986975</c:v>
                </c:pt>
                <c:pt idx="243">
                  <c:v>-106.03099934035257</c:v>
                </c:pt>
                <c:pt idx="244">
                  <c:v>-106.03652760375596</c:v>
                </c:pt>
                <c:pt idx="245">
                  <c:v>-106.04923325110508</c:v>
                </c:pt>
                <c:pt idx="246">
                  <c:v>-106.05017467226432</c:v>
                </c:pt>
                <c:pt idx="247">
                  <c:v>-106.0529848589845</c:v>
                </c:pt>
                <c:pt idx="248">
                  <c:v>-106.05471310112037</c:v>
                </c:pt>
                <c:pt idx="249">
                  <c:v>-106.05605072374006</c:v>
                </c:pt>
                <c:pt idx="250">
                  <c:v>-106.30204974246837</c:v>
                </c:pt>
                <c:pt idx="251">
                  <c:v>-106.3477144495767</c:v>
                </c:pt>
                <c:pt idx="252">
                  <c:v>-106.3486544355235</c:v>
                </c:pt>
                <c:pt idx="253">
                  <c:v>-106.48997774623462</c:v>
                </c:pt>
                <c:pt idx="254">
                  <c:v>-106.48998065468473</c:v>
                </c:pt>
                <c:pt idx="255">
                  <c:v>-106.49568818967577</c:v>
                </c:pt>
                <c:pt idx="256">
                  <c:v>-106.52161677066816</c:v>
                </c:pt>
                <c:pt idx="257">
                  <c:v>-106.71039765892976</c:v>
                </c:pt>
                <c:pt idx="258">
                  <c:v>-106.71108771698619</c:v>
                </c:pt>
                <c:pt idx="259">
                  <c:v>-106.75496812871411</c:v>
                </c:pt>
                <c:pt idx="260">
                  <c:v>-107.10537695494024</c:v>
                </c:pt>
                <c:pt idx="261">
                  <c:v>-107.30468121605024</c:v>
                </c:pt>
                <c:pt idx="262">
                  <c:v>-108.15519444012646</c:v>
                </c:pt>
                <c:pt idx="263">
                  <c:v>-108.88475204991005</c:v>
                </c:pt>
                <c:pt idx="264">
                  <c:v>-109.2490049018801</c:v>
                </c:pt>
                <c:pt idx="265">
                  <c:v>-109.39167380188465</c:v>
                </c:pt>
                <c:pt idx="266">
                  <c:v>-109.39500372540537</c:v>
                </c:pt>
                <c:pt idx="267">
                  <c:v>-109.40887941784025</c:v>
                </c:pt>
                <c:pt idx="268">
                  <c:v>-109.40913477828356</c:v>
                </c:pt>
                <c:pt idx="269">
                  <c:v>-109.41095073499942</c:v>
                </c:pt>
                <c:pt idx="270">
                  <c:v>-109.41265275096507</c:v>
                </c:pt>
                <c:pt idx="271">
                  <c:v>-109.47081669494656</c:v>
                </c:pt>
                <c:pt idx="272">
                  <c:v>-109.76555645359264</c:v>
                </c:pt>
                <c:pt idx="273">
                  <c:v>-109.86168078344885</c:v>
                </c:pt>
                <c:pt idx="274">
                  <c:v>-110.80256614372944</c:v>
                </c:pt>
                <c:pt idx="275">
                  <c:v>-114.09202631173271</c:v>
                </c:pt>
                <c:pt idx="276">
                  <c:v>-114.15267248222507</c:v>
                </c:pt>
                <c:pt idx="277">
                  <c:v>-118.54863028065675</c:v>
                </c:pt>
                <c:pt idx="278">
                  <c:v>-119.32564651684285</c:v>
                </c:pt>
                <c:pt idx="279">
                  <c:v>-119.94763478477657</c:v>
                </c:pt>
                <c:pt idx="280">
                  <c:v>-121.49732581602873</c:v>
                </c:pt>
                <c:pt idx="281">
                  <c:v>-121.67364531104471</c:v>
                </c:pt>
                <c:pt idx="282">
                  <c:v>-121.77974292077135</c:v>
                </c:pt>
                <c:pt idx="283">
                  <c:v>-121.77975533504947</c:v>
                </c:pt>
                <c:pt idx="284">
                  <c:v>-121.78207156957355</c:v>
                </c:pt>
                <c:pt idx="285">
                  <c:v>-121.79601848981278</c:v>
                </c:pt>
                <c:pt idx="286">
                  <c:v>-121.95240113121957</c:v>
                </c:pt>
                <c:pt idx="287">
                  <c:v>-121.95320450945904</c:v>
                </c:pt>
                <c:pt idx="288">
                  <c:v>-122.0479890350905</c:v>
                </c:pt>
                <c:pt idx="289">
                  <c:v>-122.04880212868558</c:v>
                </c:pt>
                <c:pt idx="290">
                  <c:v>-122.83233967037621</c:v>
                </c:pt>
                <c:pt idx="291">
                  <c:v>-122.93826160617206</c:v>
                </c:pt>
                <c:pt idx="292">
                  <c:v>-123.45437234203172</c:v>
                </c:pt>
                <c:pt idx="293">
                  <c:v>-123.46852625188222</c:v>
                </c:pt>
                <c:pt idx="294">
                  <c:v>-123.52014255162544</c:v>
                </c:pt>
                <c:pt idx="295">
                  <c:v>-124.19411656472984</c:v>
                </c:pt>
                <c:pt idx="296">
                  <c:v>-124.19504563396946</c:v>
                </c:pt>
                <c:pt idx="297">
                  <c:v>-124.28442889315566</c:v>
                </c:pt>
                <c:pt idx="298">
                  <c:v>-124.29327751360707</c:v>
                </c:pt>
                <c:pt idx="299">
                  <c:v>-124.3022632046976</c:v>
                </c:pt>
                <c:pt idx="300">
                  <c:v>-124.51782318670377</c:v>
                </c:pt>
                <c:pt idx="301">
                  <c:v>-124.85302400523615</c:v>
                </c:pt>
                <c:pt idx="302">
                  <c:v>-125.15920638407755</c:v>
                </c:pt>
                <c:pt idx="303">
                  <c:v>-125.4181760700868</c:v>
                </c:pt>
                <c:pt idx="304">
                  <c:v>-125.43325172636365</c:v>
                </c:pt>
                <c:pt idx="305">
                  <c:v>-125.50174531708976</c:v>
                </c:pt>
                <c:pt idx="306">
                  <c:v>-125.50183347972182</c:v>
                </c:pt>
                <c:pt idx="307">
                  <c:v>-125.55665121153852</c:v>
                </c:pt>
                <c:pt idx="308">
                  <c:v>-125.60383084646661</c:v>
                </c:pt>
                <c:pt idx="309">
                  <c:v>-125.72322324736223</c:v>
                </c:pt>
                <c:pt idx="310">
                  <c:v>-126.86626507907752</c:v>
                </c:pt>
                <c:pt idx="311">
                  <c:v>-126.94374083409663</c:v>
                </c:pt>
                <c:pt idx="312">
                  <c:v>-127.02476169590744</c:v>
                </c:pt>
                <c:pt idx="313">
                  <c:v>-127.23755756904812</c:v>
                </c:pt>
                <c:pt idx="314">
                  <c:v>-127.88718881857496</c:v>
                </c:pt>
                <c:pt idx="315">
                  <c:v>-127.90247930342075</c:v>
                </c:pt>
                <c:pt idx="316">
                  <c:v>-127.91003673067564</c:v>
                </c:pt>
                <c:pt idx="317">
                  <c:v>-127.91028743495276</c:v>
                </c:pt>
                <c:pt idx="318">
                  <c:v>-128.45486287406993</c:v>
                </c:pt>
                <c:pt idx="319">
                  <c:v>-129.83985034695942</c:v>
                </c:pt>
                <c:pt idx="320">
                  <c:v>-129.98114437229162</c:v>
                </c:pt>
                <c:pt idx="321">
                  <c:v>-130.01385564997051</c:v>
                </c:pt>
                <c:pt idx="322">
                  <c:v>-130.5602859537951</c:v>
                </c:pt>
                <c:pt idx="323">
                  <c:v>-131.49094234288586</c:v>
                </c:pt>
                <c:pt idx="324">
                  <c:v>-131.49755555137844</c:v>
                </c:pt>
                <c:pt idx="325">
                  <c:v>-131.594536894718</c:v>
                </c:pt>
                <c:pt idx="326">
                  <c:v>-131.91073203478595</c:v>
                </c:pt>
                <c:pt idx="327">
                  <c:v>-131.98213930434432</c:v>
                </c:pt>
                <c:pt idx="328">
                  <c:v>-131.99747097999602</c:v>
                </c:pt>
                <c:pt idx="329">
                  <c:v>-140.73633957893682</c:v>
                </c:pt>
                <c:pt idx="330">
                  <c:v>-140.75916942879141</c:v>
                </c:pt>
                <c:pt idx="331">
                  <c:v>-140.75918357852458</c:v>
                </c:pt>
                <c:pt idx="332">
                  <c:v>-140.76114089647763</c:v>
                </c:pt>
                <c:pt idx="333">
                  <c:v>-146.64874901512243</c:v>
                </c:pt>
                <c:pt idx="334">
                  <c:v>-146.6645591480584</c:v>
                </c:pt>
                <c:pt idx="335">
                  <c:v>-146.6943380099307</c:v>
                </c:pt>
                <c:pt idx="336">
                  <c:v>-147.05313267352884</c:v>
                </c:pt>
                <c:pt idx="337">
                  <c:v>-147.05381677700305</c:v>
                </c:pt>
                <c:pt idx="338">
                  <c:v>-147.05387711676477</c:v>
                </c:pt>
                <c:pt idx="339">
                  <c:v>-147.0553924956825</c:v>
                </c:pt>
                <c:pt idx="340">
                  <c:v>-147.06382427215098</c:v>
                </c:pt>
                <c:pt idx="341">
                  <c:v>-147.10625384081979</c:v>
                </c:pt>
                <c:pt idx="342">
                  <c:v>-148.44977478112003</c:v>
                </c:pt>
                <c:pt idx="343">
                  <c:v>-148.45601838268229</c:v>
                </c:pt>
                <c:pt idx="344">
                  <c:v>-148.50282130819943</c:v>
                </c:pt>
                <c:pt idx="345">
                  <c:v>-148.72201155235496</c:v>
                </c:pt>
                <c:pt idx="346">
                  <c:v>-148.72390431313377</c:v>
                </c:pt>
                <c:pt idx="347">
                  <c:v>-149.30172160503267</c:v>
                </c:pt>
                <c:pt idx="348">
                  <c:v>-149.30248580172301</c:v>
                </c:pt>
                <c:pt idx="349">
                  <c:v>-149.31058029359269</c:v>
                </c:pt>
                <c:pt idx="350">
                  <c:v>-149.47598610344667</c:v>
                </c:pt>
                <c:pt idx="351">
                  <c:v>-153.08966703445537</c:v>
                </c:pt>
                <c:pt idx="352">
                  <c:v>-153.11456908038173</c:v>
                </c:pt>
                <c:pt idx="353">
                  <c:v>-153.41520543750818</c:v>
                </c:pt>
                <c:pt idx="354">
                  <c:v>-153.41623693271032</c:v>
                </c:pt>
                <c:pt idx="355">
                  <c:v>-153.4224262482461</c:v>
                </c:pt>
                <c:pt idx="356">
                  <c:v>-153.42281203647499</c:v>
                </c:pt>
                <c:pt idx="357">
                  <c:v>-153.42954289692528</c:v>
                </c:pt>
                <c:pt idx="358">
                  <c:v>-153.59410720523152</c:v>
                </c:pt>
                <c:pt idx="359">
                  <c:v>-161.12566784677429</c:v>
                </c:pt>
                <c:pt idx="360">
                  <c:v>-161.14425747957665</c:v>
                </c:pt>
                <c:pt idx="361">
                  <c:v>-161.1525952897596</c:v>
                </c:pt>
                <c:pt idx="362">
                  <c:v>-161.18232803066559</c:v>
                </c:pt>
                <c:pt idx="363">
                  <c:v>-161.19115036007716</c:v>
                </c:pt>
                <c:pt idx="364">
                  <c:v>-161.19174490639412</c:v>
                </c:pt>
                <c:pt idx="365">
                  <c:v>-161.19269148368465</c:v>
                </c:pt>
                <c:pt idx="366">
                  <c:v>-161.89106020799676</c:v>
                </c:pt>
                <c:pt idx="367">
                  <c:v>-162.00165384172399</c:v>
                </c:pt>
                <c:pt idx="368">
                  <c:v>-162.00182518927329</c:v>
                </c:pt>
                <c:pt idx="369">
                  <c:v>-162.37621955484252</c:v>
                </c:pt>
                <c:pt idx="370">
                  <c:v>-162.5318813583533</c:v>
                </c:pt>
                <c:pt idx="371">
                  <c:v>-162.88753548744896</c:v>
                </c:pt>
                <c:pt idx="372">
                  <c:v>-163.00030300048283</c:v>
                </c:pt>
                <c:pt idx="373">
                  <c:v>-163.00030683210801</c:v>
                </c:pt>
                <c:pt idx="374">
                  <c:v>-163.4825455073854</c:v>
                </c:pt>
                <c:pt idx="375">
                  <c:v>-163.59462516155111</c:v>
                </c:pt>
                <c:pt idx="376">
                  <c:v>-163.60112573429174</c:v>
                </c:pt>
                <c:pt idx="377">
                  <c:v>-163.610122568344</c:v>
                </c:pt>
                <c:pt idx="378">
                  <c:v>-163.61038144528013</c:v>
                </c:pt>
                <c:pt idx="379">
                  <c:v>-163.61283164275349</c:v>
                </c:pt>
                <c:pt idx="380">
                  <c:v>-165.80897145357966</c:v>
                </c:pt>
                <c:pt idx="381">
                  <c:v>-165.91849856472757</c:v>
                </c:pt>
                <c:pt idx="382">
                  <c:v>-166.84116542280705</c:v>
                </c:pt>
                <c:pt idx="383">
                  <c:v>-167.06183714905745</c:v>
                </c:pt>
                <c:pt idx="384">
                  <c:v>-167.53920469985954</c:v>
                </c:pt>
                <c:pt idx="385">
                  <c:v>-168.49657662648988</c:v>
                </c:pt>
                <c:pt idx="386">
                  <c:v>-168.49770143042019</c:v>
                </c:pt>
                <c:pt idx="387">
                  <c:v>-168.62249556348704</c:v>
                </c:pt>
                <c:pt idx="388">
                  <c:v>-169.02668705275212</c:v>
                </c:pt>
                <c:pt idx="389">
                  <c:v>-169.06043914936842</c:v>
                </c:pt>
                <c:pt idx="390">
                  <c:v>-169.66373261325541</c:v>
                </c:pt>
                <c:pt idx="391">
                  <c:v>-170.05459238759931</c:v>
                </c:pt>
                <c:pt idx="392">
                  <c:v>-170.05495257180604</c:v>
                </c:pt>
                <c:pt idx="393">
                  <c:v>-170.05514400936508</c:v>
                </c:pt>
                <c:pt idx="394">
                  <c:v>-170.12750286474818</c:v>
                </c:pt>
                <c:pt idx="395">
                  <c:v>-170.13029915261075</c:v>
                </c:pt>
                <c:pt idx="396">
                  <c:v>-170.13338820801914</c:v>
                </c:pt>
                <c:pt idx="397">
                  <c:v>-170.13499349634628</c:v>
                </c:pt>
                <c:pt idx="398">
                  <c:v>-170.13941054848416</c:v>
                </c:pt>
                <c:pt idx="399">
                  <c:v>-170.13942929252039</c:v>
                </c:pt>
                <c:pt idx="400">
                  <c:v>-170.39279132420924</c:v>
                </c:pt>
                <c:pt idx="401">
                  <c:v>-170.39320674479421</c:v>
                </c:pt>
                <c:pt idx="402">
                  <c:v>-170.49058105039219</c:v>
                </c:pt>
                <c:pt idx="403">
                  <c:v>-170.49204608510374</c:v>
                </c:pt>
                <c:pt idx="404">
                  <c:v>-170.57576212724788</c:v>
                </c:pt>
                <c:pt idx="405">
                  <c:v>-170.59562363572337</c:v>
                </c:pt>
                <c:pt idx="406">
                  <c:v>-170.59589775432406</c:v>
                </c:pt>
                <c:pt idx="407">
                  <c:v>-170.59617187234042</c:v>
                </c:pt>
                <c:pt idx="408">
                  <c:v>-170.59617611443807</c:v>
                </c:pt>
                <c:pt idx="409">
                  <c:v>-170.60106267197366</c:v>
                </c:pt>
                <c:pt idx="410">
                  <c:v>-170.62607496839328</c:v>
                </c:pt>
                <c:pt idx="411">
                  <c:v>-170.87499453355088</c:v>
                </c:pt>
                <c:pt idx="412">
                  <c:v>-170.89047707484335</c:v>
                </c:pt>
                <c:pt idx="413">
                  <c:v>-170.892497867527</c:v>
                </c:pt>
                <c:pt idx="414">
                  <c:v>-170.8929759052352</c:v>
                </c:pt>
                <c:pt idx="415">
                  <c:v>-170.99274599837472</c:v>
                </c:pt>
                <c:pt idx="416">
                  <c:v>-171.06321841754004</c:v>
                </c:pt>
                <c:pt idx="417">
                  <c:v>-171.068386640901</c:v>
                </c:pt>
                <c:pt idx="418">
                  <c:v>-171.30214843193986</c:v>
                </c:pt>
                <c:pt idx="419">
                  <c:v>-171.53894461593103</c:v>
                </c:pt>
                <c:pt idx="420">
                  <c:v>-171.91435319956199</c:v>
                </c:pt>
                <c:pt idx="421">
                  <c:v>-172.18679224182461</c:v>
                </c:pt>
                <c:pt idx="422">
                  <c:v>-172.19761811954058</c:v>
                </c:pt>
                <c:pt idx="423">
                  <c:v>-172.19905751354673</c:v>
                </c:pt>
                <c:pt idx="424">
                  <c:v>-172.20026254337591</c:v>
                </c:pt>
                <c:pt idx="425">
                  <c:v>-172.24179316556393</c:v>
                </c:pt>
                <c:pt idx="426">
                  <c:v>-172.25014209009342</c:v>
                </c:pt>
                <c:pt idx="427">
                  <c:v>-172.63947053381457</c:v>
                </c:pt>
                <c:pt idx="428">
                  <c:v>-174.90710021411084</c:v>
                </c:pt>
                <c:pt idx="429">
                  <c:v>-176.57670852469374</c:v>
                </c:pt>
                <c:pt idx="430">
                  <c:v>-176.64659221926803</c:v>
                </c:pt>
                <c:pt idx="431">
                  <c:v>-176.6492879711071</c:v>
                </c:pt>
                <c:pt idx="432">
                  <c:v>-176.66166190627104</c:v>
                </c:pt>
                <c:pt idx="433">
                  <c:v>-176.66953664130151</c:v>
                </c:pt>
                <c:pt idx="434">
                  <c:v>-176.66964651193774</c:v>
                </c:pt>
                <c:pt idx="435">
                  <c:v>-176.67363553401015</c:v>
                </c:pt>
                <c:pt idx="436">
                  <c:v>-176.81727000867505</c:v>
                </c:pt>
                <c:pt idx="437">
                  <c:v>-177.1200378067926</c:v>
                </c:pt>
                <c:pt idx="438">
                  <c:v>-177.9545728433225</c:v>
                </c:pt>
                <c:pt idx="439">
                  <c:v>-177.9624279087576</c:v>
                </c:pt>
                <c:pt idx="440">
                  <c:v>-177.96619123380938</c:v>
                </c:pt>
                <c:pt idx="441">
                  <c:v>-178.11132935790252</c:v>
                </c:pt>
                <c:pt idx="442">
                  <c:v>-178.84432042547701</c:v>
                </c:pt>
                <c:pt idx="443">
                  <c:v>-190.30645396054956</c:v>
                </c:pt>
                <c:pt idx="444">
                  <c:v>-190.3064541243846</c:v>
                </c:pt>
                <c:pt idx="445">
                  <c:v>-190.55057314380687</c:v>
                </c:pt>
                <c:pt idx="446">
                  <c:v>-190.66712957382413</c:v>
                </c:pt>
                <c:pt idx="447">
                  <c:v>-191.56859313823321</c:v>
                </c:pt>
                <c:pt idx="448">
                  <c:v>-191.67304962427772</c:v>
                </c:pt>
                <c:pt idx="449">
                  <c:v>-193.35920480732025</c:v>
                </c:pt>
                <c:pt idx="450">
                  <c:v>-193.37045931771343</c:v>
                </c:pt>
                <c:pt idx="451">
                  <c:v>-193.37047155363507</c:v>
                </c:pt>
                <c:pt idx="452">
                  <c:v>-193.37054919233506</c:v>
                </c:pt>
                <c:pt idx="453">
                  <c:v>-193.44666775070081</c:v>
                </c:pt>
                <c:pt idx="454">
                  <c:v>-198.21424962949044</c:v>
                </c:pt>
                <c:pt idx="455">
                  <c:v>-198.21426835481378</c:v>
                </c:pt>
                <c:pt idx="456">
                  <c:v>-198.22134428731533</c:v>
                </c:pt>
                <c:pt idx="457">
                  <c:v>-198.22255123562181</c:v>
                </c:pt>
                <c:pt idx="458">
                  <c:v>-198.25186331228539</c:v>
                </c:pt>
                <c:pt idx="459">
                  <c:v>-198.33789284070821</c:v>
                </c:pt>
                <c:pt idx="460">
                  <c:v>-198.34017669950984</c:v>
                </c:pt>
                <c:pt idx="461">
                  <c:v>-198.34090677075145</c:v>
                </c:pt>
                <c:pt idx="462">
                  <c:v>-198.35014796172561</c:v>
                </c:pt>
                <c:pt idx="463">
                  <c:v>-198.38626783962769</c:v>
                </c:pt>
                <c:pt idx="464">
                  <c:v>-199.79594312683716</c:v>
                </c:pt>
                <c:pt idx="465">
                  <c:v>-200.00209862410799</c:v>
                </c:pt>
                <c:pt idx="466">
                  <c:v>-200.19614378742028</c:v>
                </c:pt>
                <c:pt idx="467">
                  <c:v>-200.19616473185184</c:v>
                </c:pt>
                <c:pt idx="468">
                  <c:v>-200.20014247581742</c:v>
                </c:pt>
                <c:pt idx="469">
                  <c:v>-200.20025784390171</c:v>
                </c:pt>
                <c:pt idx="470">
                  <c:v>-200.23823947196183</c:v>
                </c:pt>
                <c:pt idx="471">
                  <c:v>-200.75125045767859</c:v>
                </c:pt>
                <c:pt idx="472">
                  <c:v>-200.7529501812235</c:v>
                </c:pt>
                <c:pt idx="473">
                  <c:v>-200.77874377288157</c:v>
                </c:pt>
                <c:pt idx="474">
                  <c:v>-200.99898429710581</c:v>
                </c:pt>
                <c:pt idx="475">
                  <c:v>-200.99900367808118</c:v>
                </c:pt>
                <c:pt idx="476">
                  <c:v>-201.00904457270951</c:v>
                </c:pt>
                <c:pt idx="477">
                  <c:v>-201.00906415358236</c:v>
                </c:pt>
                <c:pt idx="478">
                  <c:v>-201.03388414511491</c:v>
                </c:pt>
                <c:pt idx="479">
                  <c:v>-201.03474842645477</c:v>
                </c:pt>
                <c:pt idx="480">
                  <c:v>-201.03479580908035</c:v>
                </c:pt>
                <c:pt idx="481">
                  <c:v>-201.07712256301321</c:v>
                </c:pt>
                <c:pt idx="482">
                  <c:v>-201.07733939097622</c:v>
                </c:pt>
                <c:pt idx="483">
                  <c:v>-201.31607202703398</c:v>
                </c:pt>
                <c:pt idx="484">
                  <c:v>-201.54182613159861</c:v>
                </c:pt>
                <c:pt idx="485">
                  <c:v>-202.94791932578914</c:v>
                </c:pt>
                <c:pt idx="486">
                  <c:v>-202.98960191314677</c:v>
                </c:pt>
                <c:pt idx="487">
                  <c:v>-203.34239280521038</c:v>
                </c:pt>
                <c:pt idx="488">
                  <c:v>-203.36398081244292</c:v>
                </c:pt>
                <c:pt idx="489">
                  <c:v>-203.53857582918397</c:v>
                </c:pt>
                <c:pt idx="490">
                  <c:v>-203.66021957719431</c:v>
                </c:pt>
                <c:pt idx="491">
                  <c:v>-204.11551159848131</c:v>
                </c:pt>
                <c:pt idx="492">
                  <c:v>-205.72232529280438</c:v>
                </c:pt>
                <c:pt idx="493">
                  <c:v>-205.87836714217102</c:v>
                </c:pt>
                <c:pt idx="494">
                  <c:v>-205.88906668695876</c:v>
                </c:pt>
                <c:pt idx="495">
                  <c:v>-205.88986085193775</c:v>
                </c:pt>
                <c:pt idx="496">
                  <c:v>-205.89471689764531</c:v>
                </c:pt>
                <c:pt idx="497">
                  <c:v>-205.8947269883231</c:v>
                </c:pt>
                <c:pt idx="498">
                  <c:v>-205.96683728943296</c:v>
                </c:pt>
                <c:pt idx="499">
                  <c:v>-205.96764006527249</c:v>
                </c:pt>
                <c:pt idx="500">
                  <c:v>-205.97819682575715</c:v>
                </c:pt>
                <c:pt idx="501">
                  <c:v>-206.13508724022827</c:v>
                </c:pt>
                <c:pt idx="502">
                  <c:v>-206.40128546006594</c:v>
                </c:pt>
                <c:pt idx="503">
                  <c:v>-206.67580980842052</c:v>
                </c:pt>
                <c:pt idx="504">
                  <c:v>-206.6769867786933</c:v>
                </c:pt>
                <c:pt idx="505">
                  <c:v>-206.67876288506918</c:v>
                </c:pt>
                <c:pt idx="506">
                  <c:v>-206.69490422515307</c:v>
                </c:pt>
                <c:pt idx="507">
                  <c:v>-206.72879775525314</c:v>
                </c:pt>
                <c:pt idx="508">
                  <c:v>-206.74124239454716</c:v>
                </c:pt>
                <c:pt idx="509">
                  <c:v>-206.74195527957542</c:v>
                </c:pt>
                <c:pt idx="510">
                  <c:v>-206.74527582520727</c:v>
                </c:pt>
                <c:pt idx="511">
                  <c:v>-206.845725502558</c:v>
                </c:pt>
                <c:pt idx="512">
                  <c:v>-207.75176592945877</c:v>
                </c:pt>
                <c:pt idx="513">
                  <c:v>-207.75178790420969</c:v>
                </c:pt>
                <c:pt idx="514">
                  <c:v>-207.75664039458334</c:v>
                </c:pt>
                <c:pt idx="515">
                  <c:v>-207.77399505313187</c:v>
                </c:pt>
                <c:pt idx="516">
                  <c:v>-212.5005093116153</c:v>
                </c:pt>
                <c:pt idx="517">
                  <c:v>-212.50102681646831</c:v>
                </c:pt>
                <c:pt idx="518">
                  <c:v>-212.56444044713515</c:v>
                </c:pt>
                <c:pt idx="519">
                  <c:v>-212.56667017990438</c:v>
                </c:pt>
                <c:pt idx="520">
                  <c:v>-212.5674673565685</c:v>
                </c:pt>
                <c:pt idx="521">
                  <c:v>-212.63316077696481</c:v>
                </c:pt>
                <c:pt idx="522">
                  <c:v>-212.64083684983038</c:v>
                </c:pt>
                <c:pt idx="523">
                  <c:v>-212.66248834567403</c:v>
                </c:pt>
                <c:pt idx="524">
                  <c:v>-212.74173602919683</c:v>
                </c:pt>
                <c:pt idx="525">
                  <c:v>-212.74257737361953</c:v>
                </c:pt>
                <c:pt idx="526">
                  <c:v>-212.74457455964432</c:v>
                </c:pt>
                <c:pt idx="527">
                  <c:v>-212.74472917173586</c:v>
                </c:pt>
                <c:pt idx="528">
                  <c:v>-212.77315345127181</c:v>
                </c:pt>
                <c:pt idx="529">
                  <c:v>-212.96195977082274</c:v>
                </c:pt>
                <c:pt idx="530">
                  <c:v>-213.837380700816</c:v>
                </c:pt>
                <c:pt idx="531">
                  <c:v>-213.89820039320691</c:v>
                </c:pt>
                <c:pt idx="532">
                  <c:v>-213.89849957170344</c:v>
                </c:pt>
                <c:pt idx="533">
                  <c:v>-213.92880955248111</c:v>
                </c:pt>
                <c:pt idx="534">
                  <c:v>-214.0861045613436</c:v>
                </c:pt>
                <c:pt idx="535">
                  <c:v>-214.16813908611732</c:v>
                </c:pt>
                <c:pt idx="536">
                  <c:v>-214.19456784396593</c:v>
                </c:pt>
                <c:pt idx="537">
                  <c:v>-214.20421120730401</c:v>
                </c:pt>
                <c:pt idx="538">
                  <c:v>-214.22769055117229</c:v>
                </c:pt>
                <c:pt idx="539">
                  <c:v>-214.71655065978803</c:v>
                </c:pt>
                <c:pt idx="540">
                  <c:v>-214.74512908358889</c:v>
                </c:pt>
                <c:pt idx="541">
                  <c:v>-214.77114474487948</c:v>
                </c:pt>
                <c:pt idx="542">
                  <c:v>-214.77556604595591</c:v>
                </c:pt>
                <c:pt idx="543">
                  <c:v>-214.77885949487265</c:v>
                </c:pt>
                <c:pt idx="544">
                  <c:v>-215.68234457628026</c:v>
                </c:pt>
                <c:pt idx="545">
                  <c:v>-215.72236541087673</c:v>
                </c:pt>
                <c:pt idx="546">
                  <c:v>-215.72312746068192</c:v>
                </c:pt>
                <c:pt idx="547">
                  <c:v>-215.72978872383266</c:v>
                </c:pt>
                <c:pt idx="548">
                  <c:v>-215.73021699508084</c:v>
                </c:pt>
                <c:pt idx="549">
                  <c:v>-215.73024080877195</c:v>
                </c:pt>
                <c:pt idx="550">
                  <c:v>-215.73230781737161</c:v>
                </c:pt>
                <c:pt idx="551">
                  <c:v>-215.75299578064792</c:v>
                </c:pt>
                <c:pt idx="552">
                  <c:v>-215.75563680348131</c:v>
                </c:pt>
                <c:pt idx="553">
                  <c:v>-215.76460438125983</c:v>
                </c:pt>
                <c:pt idx="554">
                  <c:v>-215.80509502877192</c:v>
                </c:pt>
                <c:pt idx="555">
                  <c:v>-215.80664912267221</c:v>
                </c:pt>
                <c:pt idx="556">
                  <c:v>-215.80665459036103</c:v>
                </c:pt>
                <c:pt idx="557">
                  <c:v>-215.80676094683866</c:v>
                </c:pt>
                <c:pt idx="558">
                  <c:v>-215.80911647480372</c:v>
                </c:pt>
                <c:pt idx="559">
                  <c:v>-215.81005484702666</c:v>
                </c:pt>
                <c:pt idx="560">
                  <c:v>-215.86650467226826</c:v>
                </c:pt>
                <c:pt idx="561">
                  <c:v>-216.21275090484636</c:v>
                </c:pt>
                <c:pt idx="562">
                  <c:v>-216.28916082522753</c:v>
                </c:pt>
                <c:pt idx="563">
                  <c:v>-216.51859110570777</c:v>
                </c:pt>
                <c:pt idx="564">
                  <c:v>-216.53147265795934</c:v>
                </c:pt>
                <c:pt idx="565">
                  <c:v>-216.5314978163747</c:v>
                </c:pt>
                <c:pt idx="566">
                  <c:v>-216.53726957960882</c:v>
                </c:pt>
                <c:pt idx="567">
                  <c:v>-218.43014411273873</c:v>
                </c:pt>
                <c:pt idx="568">
                  <c:v>-239.6562211961668</c:v>
                </c:pt>
                <c:pt idx="569">
                  <c:v>-264.48024247463252</c:v>
                </c:pt>
                <c:pt idx="570">
                  <c:v>-264.48024635800402</c:v>
                </c:pt>
                <c:pt idx="571">
                  <c:v>-264.48028716040812</c:v>
                </c:pt>
                <c:pt idx="572">
                  <c:v>-264.48028731963007</c:v>
                </c:pt>
                <c:pt idx="573">
                  <c:v>-264.48032822680682</c:v>
                </c:pt>
                <c:pt idx="574">
                  <c:v>-264.48049482284</c:v>
                </c:pt>
                <c:pt idx="575">
                  <c:v>-264.48882820200322</c:v>
                </c:pt>
                <c:pt idx="576">
                  <c:v>-264.49110614159918</c:v>
                </c:pt>
                <c:pt idx="577">
                  <c:v>-264.52492608199873</c:v>
                </c:pt>
                <c:pt idx="578">
                  <c:v>-264.52535998651524</c:v>
                </c:pt>
                <c:pt idx="579">
                  <c:v>-264.53314364081496</c:v>
                </c:pt>
                <c:pt idx="580">
                  <c:v>-264.57162781940661</c:v>
                </c:pt>
                <c:pt idx="581">
                  <c:v>-264.62779977088388</c:v>
                </c:pt>
                <c:pt idx="582">
                  <c:v>-264.63175493725117</c:v>
                </c:pt>
                <c:pt idx="583">
                  <c:v>-264.6380168814116</c:v>
                </c:pt>
                <c:pt idx="584">
                  <c:v>-264.67078208471042</c:v>
                </c:pt>
                <c:pt idx="585">
                  <c:v>-264.75085904798971</c:v>
                </c:pt>
                <c:pt idx="586">
                  <c:v>-264.75154252317094</c:v>
                </c:pt>
                <c:pt idx="587">
                  <c:v>-264.75473350016603</c:v>
                </c:pt>
                <c:pt idx="588">
                  <c:v>-264.75722291969049</c:v>
                </c:pt>
                <c:pt idx="589">
                  <c:v>-264.75838291260794</c:v>
                </c:pt>
                <c:pt idx="590">
                  <c:v>-264.76062051378932</c:v>
                </c:pt>
                <c:pt idx="591">
                  <c:v>-264.76114382697722</c:v>
                </c:pt>
                <c:pt idx="592">
                  <c:v>-264.76213900058218</c:v>
                </c:pt>
                <c:pt idx="593">
                  <c:v>-264.86166332917037</c:v>
                </c:pt>
                <c:pt idx="594">
                  <c:v>-264.97991996278597</c:v>
                </c:pt>
                <c:pt idx="595">
                  <c:v>-264.98673229481091</c:v>
                </c:pt>
                <c:pt idx="596">
                  <c:v>-265.06109244002408</c:v>
                </c:pt>
                <c:pt idx="597">
                  <c:v>-265.27188160145857</c:v>
                </c:pt>
                <c:pt idx="598">
                  <c:v>-265.27634723217437</c:v>
                </c:pt>
                <c:pt idx="599">
                  <c:v>-265.27669474035849</c:v>
                </c:pt>
                <c:pt idx="600">
                  <c:v>-269.1172773523756</c:v>
                </c:pt>
                <c:pt idx="601">
                  <c:v>-269.11904384548325</c:v>
                </c:pt>
                <c:pt idx="602">
                  <c:v>-269.74346252799387</c:v>
                </c:pt>
                <c:pt idx="603">
                  <c:v>-269.74391052184131</c:v>
                </c:pt>
                <c:pt idx="604">
                  <c:v>-269.75816405642985</c:v>
                </c:pt>
                <c:pt idx="605">
                  <c:v>-269.81171481135766</c:v>
                </c:pt>
                <c:pt idx="606">
                  <c:v>-269.8282500846247</c:v>
                </c:pt>
                <c:pt idx="607">
                  <c:v>-269.8743777657819</c:v>
                </c:pt>
                <c:pt idx="608">
                  <c:v>-270.27889918501722</c:v>
                </c:pt>
                <c:pt idx="609">
                  <c:v>-270.27923019338056</c:v>
                </c:pt>
                <c:pt idx="610">
                  <c:v>-270.28985325350897</c:v>
                </c:pt>
                <c:pt idx="611">
                  <c:v>-270.34888575863818</c:v>
                </c:pt>
                <c:pt idx="612">
                  <c:v>-270.50238692054529</c:v>
                </c:pt>
                <c:pt idx="613">
                  <c:v>-292.75453838662338</c:v>
                </c:pt>
                <c:pt idx="614">
                  <c:v>-292.76162440425509</c:v>
                </c:pt>
                <c:pt idx="615">
                  <c:v>-292.7616787726804</c:v>
                </c:pt>
                <c:pt idx="616">
                  <c:v>-292.76653948365191</c:v>
                </c:pt>
                <c:pt idx="617">
                  <c:v>-292.80011880643707</c:v>
                </c:pt>
                <c:pt idx="618">
                  <c:v>-292.800828983119</c:v>
                </c:pt>
                <c:pt idx="619">
                  <c:v>-292.83251681220406</c:v>
                </c:pt>
                <c:pt idx="620">
                  <c:v>-293.12137074564555</c:v>
                </c:pt>
                <c:pt idx="621">
                  <c:v>-293.28142619223524</c:v>
                </c:pt>
                <c:pt idx="622">
                  <c:v>-293.90415032529921</c:v>
                </c:pt>
                <c:pt idx="623">
                  <c:v>-294.38666891252012</c:v>
                </c:pt>
                <c:pt idx="624">
                  <c:v>-294.38696250689492</c:v>
                </c:pt>
                <c:pt idx="625">
                  <c:v>-294.38785830527627</c:v>
                </c:pt>
                <c:pt idx="626">
                  <c:v>-294.39028807349234</c:v>
                </c:pt>
                <c:pt idx="627">
                  <c:v>-294.40810390959427</c:v>
                </c:pt>
                <c:pt idx="628">
                  <c:v>-294.45088521978607</c:v>
                </c:pt>
                <c:pt idx="629">
                  <c:v>-294.4597386190872</c:v>
                </c:pt>
                <c:pt idx="630">
                  <c:v>-294.46302083804397</c:v>
                </c:pt>
                <c:pt idx="631">
                  <c:v>-294.46425456356411</c:v>
                </c:pt>
                <c:pt idx="632">
                  <c:v>-294.46796984715166</c:v>
                </c:pt>
                <c:pt idx="633">
                  <c:v>-294.48447410595935</c:v>
                </c:pt>
                <c:pt idx="634">
                  <c:v>-294.55494576274509</c:v>
                </c:pt>
                <c:pt idx="635">
                  <c:v>-294.60514163392997</c:v>
                </c:pt>
                <c:pt idx="636">
                  <c:v>-296.65654091907516</c:v>
                </c:pt>
                <c:pt idx="637">
                  <c:v>-296.70994934650594</c:v>
                </c:pt>
                <c:pt idx="638">
                  <c:v>-296.71006478591443</c:v>
                </c:pt>
                <c:pt idx="639">
                  <c:v>-296.71152379590035</c:v>
                </c:pt>
                <c:pt idx="640">
                  <c:v>-296.71614931283182</c:v>
                </c:pt>
                <c:pt idx="641">
                  <c:v>-296.71622792281983</c:v>
                </c:pt>
                <c:pt idx="642">
                  <c:v>-296.80038387458922</c:v>
                </c:pt>
                <c:pt idx="643">
                  <c:v>-297.00135012833385</c:v>
                </c:pt>
                <c:pt idx="644">
                  <c:v>-297.02914146511239</c:v>
                </c:pt>
                <c:pt idx="645">
                  <c:v>-297.03683521875257</c:v>
                </c:pt>
                <c:pt idx="646">
                  <c:v>-297.04227333973211</c:v>
                </c:pt>
                <c:pt idx="647">
                  <c:v>-297.0422887850907</c:v>
                </c:pt>
                <c:pt idx="648">
                  <c:v>-297.04417339610251</c:v>
                </c:pt>
                <c:pt idx="649">
                  <c:v>-297.36232715377736</c:v>
                </c:pt>
                <c:pt idx="650">
                  <c:v>-297.36358682432484</c:v>
                </c:pt>
                <c:pt idx="651">
                  <c:v>-297.42475343544402</c:v>
                </c:pt>
                <c:pt idx="652">
                  <c:v>-297.42661301007593</c:v>
                </c:pt>
                <c:pt idx="653">
                  <c:v>-297.43386942493191</c:v>
                </c:pt>
                <c:pt idx="654">
                  <c:v>-297.57163980057481</c:v>
                </c:pt>
                <c:pt idx="655">
                  <c:v>-297.70915640142607</c:v>
                </c:pt>
                <c:pt idx="656">
                  <c:v>-297.98489481851556</c:v>
                </c:pt>
                <c:pt idx="657">
                  <c:v>-297.99151983839914</c:v>
                </c:pt>
                <c:pt idx="658">
                  <c:v>-297.9936108742836</c:v>
                </c:pt>
                <c:pt idx="659">
                  <c:v>-298.01244557378948</c:v>
                </c:pt>
                <c:pt idx="660">
                  <c:v>-298.01641071715028</c:v>
                </c:pt>
                <c:pt idx="661">
                  <c:v>-298.83803135173923</c:v>
                </c:pt>
                <c:pt idx="662">
                  <c:v>-299.28657367215465</c:v>
                </c:pt>
                <c:pt idx="663">
                  <c:v>-299.28729870972217</c:v>
                </c:pt>
                <c:pt idx="664">
                  <c:v>-299.28838931438088</c:v>
                </c:pt>
                <c:pt idx="665">
                  <c:v>-299.28850943499475</c:v>
                </c:pt>
                <c:pt idx="666">
                  <c:v>-299.31246370278109</c:v>
                </c:pt>
                <c:pt idx="667">
                  <c:v>-299.31956133473068</c:v>
                </c:pt>
                <c:pt idx="668">
                  <c:v>-299.31974465420836</c:v>
                </c:pt>
                <c:pt idx="669">
                  <c:v>-299.32054002930846</c:v>
                </c:pt>
                <c:pt idx="670">
                  <c:v>-299.38285206393158</c:v>
                </c:pt>
                <c:pt idx="671">
                  <c:v>-299.38485764793535</c:v>
                </c:pt>
                <c:pt idx="672">
                  <c:v>-299.38994948495611</c:v>
                </c:pt>
                <c:pt idx="673">
                  <c:v>-299.39114910261327</c:v>
                </c:pt>
                <c:pt idx="674">
                  <c:v>-299.39149283156871</c:v>
                </c:pt>
                <c:pt idx="675">
                  <c:v>-299.39183655889144</c:v>
                </c:pt>
                <c:pt idx="676">
                  <c:v>-299.44289824150127</c:v>
                </c:pt>
                <c:pt idx="677">
                  <c:v>-299.4443974716379</c:v>
                </c:pt>
                <c:pt idx="678">
                  <c:v>-299.44496204620947</c:v>
                </c:pt>
                <c:pt idx="679">
                  <c:v>-299.60186106669744</c:v>
                </c:pt>
                <c:pt idx="680">
                  <c:v>-299.78890373450213</c:v>
                </c:pt>
                <c:pt idx="681">
                  <c:v>-300.0360529237866</c:v>
                </c:pt>
                <c:pt idx="682">
                  <c:v>-300.03606977488988</c:v>
                </c:pt>
                <c:pt idx="683">
                  <c:v>-300.03607355316433</c:v>
                </c:pt>
                <c:pt idx="684">
                  <c:v>-300.06476706711322</c:v>
                </c:pt>
                <c:pt idx="685">
                  <c:v>-300.47044665812041</c:v>
                </c:pt>
                <c:pt idx="686">
                  <c:v>-300.91037282608801</c:v>
                </c:pt>
                <c:pt idx="687">
                  <c:v>-300.93617347566919</c:v>
                </c:pt>
                <c:pt idx="688">
                  <c:v>-300.93999208177547</c:v>
                </c:pt>
                <c:pt idx="689">
                  <c:v>-300.95737754582717</c:v>
                </c:pt>
                <c:pt idx="690">
                  <c:v>-300.95776665286343</c:v>
                </c:pt>
                <c:pt idx="691">
                  <c:v>-301.37194969694627</c:v>
                </c:pt>
                <c:pt idx="692">
                  <c:v>-301.37731090220797</c:v>
                </c:pt>
                <c:pt idx="693">
                  <c:v>-301.3773300541331</c:v>
                </c:pt>
                <c:pt idx="694">
                  <c:v>-301.44690360063782</c:v>
                </c:pt>
                <c:pt idx="695">
                  <c:v>-301.44710699204489</c:v>
                </c:pt>
                <c:pt idx="696">
                  <c:v>-301.49091101067648</c:v>
                </c:pt>
                <c:pt idx="697">
                  <c:v>-301.57795726640376</c:v>
                </c:pt>
                <c:pt idx="698">
                  <c:v>-301.58009953503006</c:v>
                </c:pt>
                <c:pt idx="699">
                  <c:v>-301.63184533416</c:v>
                </c:pt>
                <c:pt idx="700">
                  <c:v>-301.71949473889202</c:v>
                </c:pt>
                <c:pt idx="701">
                  <c:v>-301.72326950724158</c:v>
                </c:pt>
                <c:pt idx="702">
                  <c:v>-302.66593564084775</c:v>
                </c:pt>
                <c:pt idx="703">
                  <c:v>-302.98298348809607</c:v>
                </c:pt>
                <c:pt idx="704">
                  <c:v>-303.33192655755062</c:v>
                </c:pt>
                <c:pt idx="705">
                  <c:v>-306.64917083815277</c:v>
                </c:pt>
                <c:pt idx="706">
                  <c:v>-306.64925250066631</c:v>
                </c:pt>
                <c:pt idx="707">
                  <c:v>-306.66936623843122</c:v>
                </c:pt>
                <c:pt idx="708">
                  <c:v>-306.66958901656727</c:v>
                </c:pt>
                <c:pt idx="709">
                  <c:v>-306.67811765829947</c:v>
                </c:pt>
                <c:pt idx="710">
                  <c:v>-306.68294319170889</c:v>
                </c:pt>
                <c:pt idx="711">
                  <c:v>-306.80345995169921</c:v>
                </c:pt>
                <c:pt idx="712">
                  <c:v>-306.81540598083404</c:v>
                </c:pt>
                <c:pt idx="713">
                  <c:v>-306.81687497612285</c:v>
                </c:pt>
                <c:pt idx="714">
                  <c:v>-306.83675235695813</c:v>
                </c:pt>
                <c:pt idx="715">
                  <c:v>-306.91139264989795</c:v>
                </c:pt>
                <c:pt idx="716">
                  <c:v>-307.27380568229944</c:v>
                </c:pt>
                <c:pt idx="717">
                  <c:v>-307.27683655525203</c:v>
                </c:pt>
                <c:pt idx="718">
                  <c:v>-307.30599596933894</c:v>
                </c:pt>
                <c:pt idx="719">
                  <c:v>-308.34009012820229</c:v>
                </c:pt>
                <c:pt idx="720">
                  <c:v>-308.34309585322899</c:v>
                </c:pt>
                <c:pt idx="721">
                  <c:v>-308.37422075227238</c:v>
                </c:pt>
                <c:pt idx="722">
                  <c:v>-308.39751811289841</c:v>
                </c:pt>
                <c:pt idx="723">
                  <c:v>-308.40609477636747</c:v>
                </c:pt>
                <c:pt idx="724">
                  <c:v>-308.48349696888926</c:v>
                </c:pt>
                <c:pt idx="725">
                  <c:v>-308.51389025131965</c:v>
                </c:pt>
                <c:pt idx="726">
                  <c:v>-308.62055220126382</c:v>
                </c:pt>
                <c:pt idx="727">
                  <c:v>-308.77086186373066</c:v>
                </c:pt>
                <c:pt idx="728">
                  <c:v>-308.7824808254905</c:v>
                </c:pt>
                <c:pt idx="729">
                  <c:v>-308.78289367112342</c:v>
                </c:pt>
                <c:pt idx="730">
                  <c:v>-308.96694684263565</c:v>
                </c:pt>
                <c:pt idx="731">
                  <c:v>-308.98117596477863</c:v>
                </c:pt>
                <c:pt idx="732">
                  <c:v>-310.52737495676104</c:v>
                </c:pt>
                <c:pt idx="733">
                  <c:v>-310.70128396082191</c:v>
                </c:pt>
                <c:pt idx="734">
                  <c:v>-310.70767642323932</c:v>
                </c:pt>
                <c:pt idx="735">
                  <c:v>-310.70832065344376</c:v>
                </c:pt>
                <c:pt idx="736">
                  <c:v>-310.70956028069384</c:v>
                </c:pt>
                <c:pt idx="737">
                  <c:v>-310.75119492219983</c:v>
                </c:pt>
                <c:pt idx="738">
                  <c:v>-310.91463634133913</c:v>
                </c:pt>
                <c:pt idx="739">
                  <c:v>-310.91465478971685</c:v>
                </c:pt>
                <c:pt idx="740">
                  <c:v>-310.93395528787187</c:v>
                </c:pt>
                <c:pt idx="741">
                  <c:v>-310.93477911852375</c:v>
                </c:pt>
                <c:pt idx="742">
                  <c:v>-310.95242414650539</c:v>
                </c:pt>
                <c:pt idx="743">
                  <c:v>-311.96183761797948</c:v>
                </c:pt>
                <c:pt idx="744">
                  <c:v>-312.02274167314914</c:v>
                </c:pt>
                <c:pt idx="745">
                  <c:v>-312.44426535638428</c:v>
                </c:pt>
                <c:pt idx="746">
                  <c:v>-312.46282939300255</c:v>
                </c:pt>
                <c:pt idx="747">
                  <c:v>-312.46419061555184</c:v>
                </c:pt>
                <c:pt idx="748">
                  <c:v>-312.46530554105362</c:v>
                </c:pt>
                <c:pt idx="749">
                  <c:v>-312.47895977723124</c:v>
                </c:pt>
                <c:pt idx="750">
                  <c:v>-312.55951285291007</c:v>
                </c:pt>
                <c:pt idx="751">
                  <c:v>-312.56004241565807</c:v>
                </c:pt>
                <c:pt idx="752">
                  <c:v>-312.58800259226069</c:v>
                </c:pt>
                <c:pt idx="753">
                  <c:v>-312.59857029911342</c:v>
                </c:pt>
                <c:pt idx="754">
                  <c:v>-312.59908504619193</c:v>
                </c:pt>
                <c:pt idx="755">
                  <c:v>-312.60087265915712</c:v>
                </c:pt>
                <c:pt idx="756">
                  <c:v>-312.62945975738523</c:v>
                </c:pt>
                <c:pt idx="757">
                  <c:v>-312.63013428236246</c:v>
                </c:pt>
                <c:pt idx="758">
                  <c:v>-312.63540654049643</c:v>
                </c:pt>
                <c:pt idx="759">
                  <c:v>-312.64255988579669</c:v>
                </c:pt>
                <c:pt idx="760">
                  <c:v>-312.64726675560001</c:v>
                </c:pt>
                <c:pt idx="761">
                  <c:v>-312.66771898676416</c:v>
                </c:pt>
                <c:pt idx="762">
                  <c:v>-312.7308276468562</c:v>
                </c:pt>
                <c:pt idx="763">
                  <c:v>-312.87970131028061</c:v>
                </c:pt>
                <c:pt idx="764">
                  <c:v>-312.88767984616635</c:v>
                </c:pt>
                <c:pt idx="765">
                  <c:v>-313.0627578600367</c:v>
                </c:pt>
                <c:pt idx="766">
                  <c:v>-313.06303993767949</c:v>
                </c:pt>
                <c:pt idx="767">
                  <c:v>-313.06757626108487</c:v>
                </c:pt>
                <c:pt idx="768">
                  <c:v>-313.06758050776443</c:v>
                </c:pt>
                <c:pt idx="769">
                  <c:v>-313.06759923741049</c:v>
                </c:pt>
                <c:pt idx="770">
                  <c:v>-313.08314577403974</c:v>
                </c:pt>
                <c:pt idx="771">
                  <c:v>-313.08497473472136</c:v>
                </c:pt>
                <c:pt idx="772">
                  <c:v>-313.08795366428944</c:v>
                </c:pt>
                <c:pt idx="773">
                  <c:v>-313.09698216700377</c:v>
                </c:pt>
                <c:pt idx="774">
                  <c:v>-313.15100342300912</c:v>
                </c:pt>
                <c:pt idx="775">
                  <c:v>-313.26352323391353</c:v>
                </c:pt>
                <c:pt idx="776">
                  <c:v>-313.26379603282459</c:v>
                </c:pt>
                <c:pt idx="777">
                  <c:v>-313.26540100067825</c:v>
                </c:pt>
                <c:pt idx="778">
                  <c:v>-313.41824493433296</c:v>
                </c:pt>
                <c:pt idx="779">
                  <c:v>-313.41828952516357</c:v>
                </c:pt>
                <c:pt idx="780">
                  <c:v>-313.42440486769249</c:v>
                </c:pt>
                <c:pt idx="781">
                  <c:v>-313.49628800257938</c:v>
                </c:pt>
                <c:pt idx="782">
                  <c:v>-313.61912741183636</c:v>
                </c:pt>
                <c:pt idx="783">
                  <c:v>-313.79484635693143</c:v>
                </c:pt>
                <c:pt idx="784">
                  <c:v>-313.79485278334857</c:v>
                </c:pt>
                <c:pt idx="785">
                  <c:v>-313.79828673339404</c:v>
                </c:pt>
                <c:pt idx="786">
                  <c:v>-314.54360824573359</c:v>
                </c:pt>
                <c:pt idx="787">
                  <c:v>-314.54568970582466</c:v>
                </c:pt>
                <c:pt idx="788">
                  <c:v>-314.54616106797943</c:v>
                </c:pt>
                <c:pt idx="789">
                  <c:v>-314.54663242580023</c:v>
                </c:pt>
                <c:pt idx="790">
                  <c:v>-314.56360025872249</c:v>
                </c:pt>
                <c:pt idx="791">
                  <c:v>-314.62025740015338</c:v>
                </c:pt>
                <c:pt idx="792">
                  <c:v>-314.75918575735312</c:v>
                </c:pt>
                <c:pt idx="793">
                  <c:v>-314.80150639945043</c:v>
                </c:pt>
                <c:pt idx="794">
                  <c:v>-314.80487045619606</c:v>
                </c:pt>
                <c:pt idx="795">
                  <c:v>-314.80749784865975</c:v>
                </c:pt>
                <c:pt idx="796">
                  <c:v>-314.80840133261108</c:v>
                </c:pt>
                <c:pt idx="797">
                  <c:v>-314.84346202740136</c:v>
                </c:pt>
                <c:pt idx="798">
                  <c:v>-314.84348143975853</c:v>
                </c:pt>
                <c:pt idx="799">
                  <c:v>-314.84387028590174</c:v>
                </c:pt>
                <c:pt idx="800">
                  <c:v>-314.86050737103062</c:v>
                </c:pt>
                <c:pt idx="801">
                  <c:v>-315.06771789374108</c:v>
                </c:pt>
                <c:pt idx="802">
                  <c:v>-315.06787545617266</c:v>
                </c:pt>
                <c:pt idx="803">
                  <c:v>-315.06787989186324</c:v>
                </c:pt>
                <c:pt idx="804">
                  <c:v>-315.06801901432004</c:v>
                </c:pt>
                <c:pt idx="805">
                  <c:v>-315.07072512364203</c:v>
                </c:pt>
                <c:pt idx="806">
                  <c:v>-315.07369860359859</c:v>
                </c:pt>
                <c:pt idx="807">
                  <c:v>-315.07736764731965</c:v>
                </c:pt>
                <c:pt idx="808">
                  <c:v>-315.16111629126857</c:v>
                </c:pt>
                <c:pt idx="809">
                  <c:v>-315.16113657214669</c:v>
                </c:pt>
                <c:pt idx="810">
                  <c:v>-315.17174802465303</c:v>
                </c:pt>
                <c:pt idx="811">
                  <c:v>-315.17454711101743</c:v>
                </c:pt>
                <c:pt idx="812">
                  <c:v>-315.4586479624885</c:v>
                </c:pt>
                <c:pt idx="813">
                  <c:v>-315.52685056424724</c:v>
                </c:pt>
                <c:pt idx="814">
                  <c:v>-315.53580723711525</c:v>
                </c:pt>
                <c:pt idx="815">
                  <c:v>-315.57445532456211</c:v>
                </c:pt>
                <c:pt idx="816">
                  <c:v>-316.42258068891442</c:v>
                </c:pt>
                <c:pt idx="817">
                  <c:v>-316.4306848740078</c:v>
                </c:pt>
                <c:pt idx="818">
                  <c:v>-316.43142983366926</c:v>
                </c:pt>
                <c:pt idx="819">
                  <c:v>-316.4315193276301</c:v>
                </c:pt>
                <c:pt idx="820">
                  <c:v>-316.44640535621414</c:v>
                </c:pt>
                <c:pt idx="821">
                  <c:v>-316.448633316106</c:v>
                </c:pt>
                <c:pt idx="822">
                  <c:v>-316.44881782560157</c:v>
                </c:pt>
                <c:pt idx="823">
                  <c:v>-316.56953896583519</c:v>
                </c:pt>
                <c:pt idx="824">
                  <c:v>-316.5815230485303</c:v>
                </c:pt>
                <c:pt idx="825">
                  <c:v>-318.15316276574032</c:v>
                </c:pt>
                <c:pt idx="826">
                  <c:v>-318.16388814655789</c:v>
                </c:pt>
                <c:pt idx="827">
                  <c:v>-318.16409572034337</c:v>
                </c:pt>
                <c:pt idx="828">
                  <c:v>-318.6806929167783</c:v>
                </c:pt>
                <c:pt idx="829">
                  <c:v>-318.68709373528503</c:v>
                </c:pt>
                <c:pt idx="830">
                  <c:v>-318.68801559071153</c:v>
                </c:pt>
                <c:pt idx="831">
                  <c:v>-318.71306623558621</c:v>
                </c:pt>
                <c:pt idx="832">
                  <c:v>-318.72451273407898</c:v>
                </c:pt>
                <c:pt idx="833">
                  <c:v>-318.78007586343841</c:v>
                </c:pt>
                <c:pt idx="834">
                  <c:v>-318.78118176426972</c:v>
                </c:pt>
                <c:pt idx="835">
                  <c:v>-318.78118899403074</c:v>
                </c:pt>
                <c:pt idx="836">
                  <c:v>-318.78387082665893</c:v>
                </c:pt>
                <c:pt idx="837">
                  <c:v>-318.88869912663409</c:v>
                </c:pt>
                <c:pt idx="838">
                  <c:v>-318.88870040608629</c:v>
                </c:pt>
                <c:pt idx="839">
                  <c:v>-318.89287683731612</c:v>
                </c:pt>
                <c:pt idx="840">
                  <c:v>-318.9054268069483</c:v>
                </c:pt>
                <c:pt idx="841">
                  <c:v>-318.91440854467942</c:v>
                </c:pt>
                <c:pt idx="842">
                  <c:v>-318.91548391045558</c:v>
                </c:pt>
                <c:pt idx="843">
                  <c:v>-318.92352719560739</c:v>
                </c:pt>
                <c:pt idx="844">
                  <c:v>-319.10451833162</c:v>
                </c:pt>
                <c:pt idx="845">
                  <c:v>-319.11031242914464</c:v>
                </c:pt>
                <c:pt idx="846">
                  <c:v>-319.11178084887922</c:v>
                </c:pt>
                <c:pt idx="847">
                  <c:v>-319.11209964136447</c:v>
                </c:pt>
                <c:pt idx="848">
                  <c:v>-319.11332347295399</c:v>
                </c:pt>
                <c:pt idx="849">
                  <c:v>-319.11510307718089</c:v>
                </c:pt>
                <c:pt idx="850">
                  <c:v>-319.14175737987904</c:v>
                </c:pt>
                <c:pt idx="851">
                  <c:v>-319.14201244699359</c:v>
                </c:pt>
                <c:pt idx="852">
                  <c:v>-319.33912307463169</c:v>
                </c:pt>
                <c:pt idx="853">
                  <c:v>-319.34183135973694</c:v>
                </c:pt>
                <c:pt idx="854">
                  <c:v>-319.34260401643945</c:v>
                </c:pt>
                <c:pt idx="855">
                  <c:v>-319.35539669192121</c:v>
                </c:pt>
                <c:pt idx="856">
                  <c:v>-319.5526910407678</c:v>
                </c:pt>
                <c:pt idx="857">
                  <c:v>-319.55984369610604</c:v>
                </c:pt>
                <c:pt idx="858">
                  <c:v>-319.56005805660709</c:v>
                </c:pt>
                <c:pt idx="859">
                  <c:v>-319.56507816031689</c:v>
                </c:pt>
                <c:pt idx="860">
                  <c:v>-319.5864323155941</c:v>
                </c:pt>
                <c:pt idx="861">
                  <c:v>-319.70936450344504</c:v>
                </c:pt>
                <c:pt idx="862">
                  <c:v>-319.84010596316546</c:v>
                </c:pt>
                <c:pt idx="863">
                  <c:v>-319.84154859132065</c:v>
                </c:pt>
                <c:pt idx="864">
                  <c:v>-319.84877754233537</c:v>
                </c:pt>
                <c:pt idx="865">
                  <c:v>-319.8491847942538</c:v>
                </c:pt>
                <c:pt idx="866">
                  <c:v>-319.85197638451046</c:v>
                </c:pt>
                <c:pt idx="867">
                  <c:v>-319.88561754989604</c:v>
                </c:pt>
                <c:pt idx="868">
                  <c:v>-319.89032324808437</c:v>
                </c:pt>
                <c:pt idx="869">
                  <c:v>-319.93129613668845</c:v>
                </c:pt>
                <c:pt idx="870">
                  <c:v>-320.34466671839317</c:v>
                </c:pt>
                <c:pt idx="871">
                  <c:v>-320.8158644839898</c:v>
                </c:pt>
                <c:pt idx="872">
                  <c:v>-320.82788244638004</c:v>
                </c:pt>
                <c:pt idx="873">
                  <c:v>-320.8694190548776</c:v>
                </c:pt>
                <c:pt idx="874">
                  <c:v>-320.89892527010448</c:v>
                </c:pt>
                <c:pt idx="875">
                  <c:v>-321.4441721213388</c:v>
                </c:pt>
                <c:pt idx="876">
                  <c:v>-321.65049273818954</c:v>
                </c:pt>
                <c:pt idx="877">
                  <c:v>-321.68091592801994</c:v>
                </c:pt>
                <c:pt idx="878">
                  <c:v>-321.68112908275594</c:v>
                </c:pt>
                <c:pt idx="879">
                  <c:v>-321.68126878832561</c:v>
                </c:pt>
                <c:pt idx="880">
                  <c:v>-321.68485806132094</c:v>
                </c:pt>
                <c:pt idx="881">
                  <c:v>-321.68699783454872</c:v>
                </c:pt>
                <c:pt idx="882">
                  <c:v>-321.687018593956</c:v>
                </c:pt>
                <c:pt idx="883">
                  <c:v>-321.77566987540507</c:v>
                </c:pt>
                <c:pt idx="884">
                  <c:v>-321.77645126745233</c:v>
                </c:pt>
                <c:pt idx="885">
                  <c:v>-321.77966808556533</c:v>
                </c:pt>
                <c:pt idx="886">
                  <c:v>-321.84287740503993</c:v>
                </c:pt>
                <c:pt idx="887">
                  <c:v>-321.98788194355086</c:v>
                </c:pt>
                <c:pt idx="888">
                  <c:v>-321.98802845295376</c:v>
                </c:pt>
                <c:pt idx="889">
                  <c:v>-321.99314006349937</c:v>
                </c:pt>
                <c:pt idx="890">
                  <c:v>-322.00653168810328</c:v>
                </c:pt>
                <c:pt idx="891">
                  <c:v>-322.03028148921658</c:v>
                </c:pt>
                <c:pt idx="892">
                  <c:v>-322.03030046619216</c:v>
                </c:pt>
                <c:pt idx="893">
                  <c:v>-322.780871166785</c:v>
                </c:pt>
                <c:pt idx="894">
                  <c:v>-322.78822821128273</c:v>
                </c:pt>
                <c:pt idx="895">
                  <c:v>-322.78824872498484</c:v>
                </c:pt>
                <c:pt idx="896">
                  <c:v>-322.78854853534432</c:v>
                </c:pt>
                <c:pt idx="897">
                  <c:v>-322.81174967955178</c:v>
                </c:pt>
                <c:pt idx="898">
                  <c:v>-322.86066027404394</c:v>
                </c:pt>
                <c:pt idx="899">
                  <c:v>-322.9375305388599</c:v>
                </c:pt>
                <c:pt idx="900">
                  <c:v>-322.96161619122068</c:v>
                </c:pt>
                <c:pt idx="901">
                  <c:v>-323.15031111749164</c:v>
                </c:pt>
                <c:pt idx="902">
                  <c:v>-323.153464932058</c:v>
                </c:pt>
                <c:pt idx="903">
                  <c:v>-323.15729466692596</c:v>
                </c:pt>
                <c:pt idx="904">
                  <c:v>-323.42770602357086</c:v>
                </c:pt>
                <c:pt idx="905">
                  <c:v>-323.46998959355722</c:v>
                </c:pt>
                <c:pt idx="906">
                  <c:v>-323.48629583273652</c:v>
                </c:pt>
                <c:pt idx="907">
                  <c:v>-323.48638160468136</c:v>
                </c:pt>
                <c:pt idx="908">
                  <c:v>-323.48647986143504</c:v>
                </c:pt>
                <c:pt idx="909">
                  <c:v>-323.48757102414078</c:v>
                </c:pt>
                <c:pt idx="910">
                  <c:v>-323.49126003048514</c:v>
                </c:pt>
                <c:pt idx="911">
                  <c:v>-323.49306049217938</c:v>
                </c:pt>
                <c:pt idx="912">
                  <c:v>-323.49322318393678</c:v>
                </c:pt>
                <c:pt idx="913">
                  <c:v>-323.49364615794042</c:v>
                </c:pt>
                <c:pt idx="914">
                  <c:v>-323.52991546775712</c:v>
                </c:pt>
                <c:pt idx="915">
                  <c:v>-323.8326423379653</c:v>
                </c:pt>
                <c:pt idx="916">
                  <c:v>-323.83266407120107</c:v>
                </c:pt>
                <c:pt idx="917">
                  <c:v>-323.92490707200847</c:v>
                </c:pt>
                <c:pt idx="918">
                  <c:v>-324.25046101588759</c:v>
                </c:pt>
                <c:pt idx="919">
                  <c:v>-324.26796238634046</c:v>
                </c:pt>
                <c:pt idx="920">
                  <c:v>-324.27625590024331</c:v>
                </c:pt>
                <c:pt idx="921">
                  <c:v>-324.27765191380962</c:v>
                </c:pt>
                <c:pt idx="922">
                  <c:v>-324.29723172680349</c:v>
                </c:pt>
                <c:pt idx="923">
                  <c:v>-324.29977431865768</c:v>
                </c:pt>
                <c:pt idx="924">
                  <c:v>-324.29993006139745</c:v>
                </c:pt>
                <c:pt idx="925">
                  <c:v>-324.32278670163515</c:v>
                </c:pt>
                <c:pt idx="926">
                  <c:v>-324.32294357403902</c:v>
                </c:pt>
                <c:pt idx="927">
                  <c:v>-324.36842655125639</c:v>
                </c:pt>
                <c:pt idx="928">
                  <c:v>-324.37803826504194</c:v>
                </c:pt>
                <c:pt idx="929">
                  <c:v>-324.55106587329823</c:v>
                </c:pt>
                <c:pt idx="930">
                  <c:v>-324.98744553997005</c:v>
                </c:pt>
                <c:pt idx="931">
                  <c:v>-324.99057642264091</c:v>
                </c:pt>
                <c:pt idx="932">
                  <c:v>-324.9917100577851</c:v>
                </c:pt>
                <c:pt idx="933">
                  <c:v>-324.99432622138551</c:v>
                </c:pt>
                <c:pt idx="934">
                  <c:v>-324.99432625229082</c:v>
                </c:pt>
                <c:pt idx="935">
                  <c:v>-325.00776854909299</c:v>
                </c:pt>
                <c:pt idx="936">
                  <c:v>-325.03173152367219</c:v>
                </c:pt>
                <c:pt idx="937">
                  <c:v>-325.0334808695157</c:v>
                </c:pt>
                <c:pt idx="938">
                  <c:v>-325.03403774931917</c:v>
                </c:pt>
                <c:pt idx="939">
                  <c:v>-325.03818847502862</c:v>
                </c:pt>
                <c:pt idx="940">
                  <c:v>-325.04810683951456</c:v>
                </c:pt>
                <c:pt idx="941">
                  <c:v>-325.10060466092199</c:v>
                </c:pt>
                <c:pt idx="942">
                  <c:v>-325.10463476691223</c:v>
                </c:pt>
                <c:pt idx="943">
                  <c:v>-325.12340084316111</c:v>
                </c:pt>
                <c:pt idx="944">
                  <c:v>-325.17262164527682</c:v>
                </c:pt>
                <c:pt idx="945">
                  <c:v>-326.03370836820733</c:v>
                </c:pt>
                <c:pt idx="946">
                  <c:v>-326.05297382239638</c:v>
                </c:pt>
                <c:pt idx="947">
                  <c:v>-326.0828606294923</c:v>
                </c:pt>
                <c:pt idx="948">
                  <c:v>-326.09268668822557</c:v>
                </c:pt>
                <c:pt idx="949">
                  <c:v>-326.10380517094313</c:v>
                </c:pt>
                <c:pt idx="950">
                  <c:v>-326.11791742415886</c:v>
                </c:pt>
                <c:pt idx="951">
                  <c:v>-326.15939798325741</c:v>
                </c:pt>
                <c:pt idx="952">
                  <c:v>-326.28362358631421</c:v>
                </c:pt>
                <c:pt idx="953">
                  <c:v>-326.28367593031101</c:v>
                </c:pt>
                <c:pt idx="954">
                  <c:v>-326.29047334686277</c:v>
                </c:pt>
                <c:pt idx="955">
                  <c:v>-326.29109312531915</c:v>
                </c:pt>
                <c:pt idx="956">
                  <c:v>-326.32551938728864</c:v>
                </c:pt>
                <c:pt idx="957">
                  <c:v>-326.38287313178796</c:v>
                </c:pt>
                <c:pt idx="958">
                  <c:v>-326.38297158202539</c:v>
                </c:pt>
                <c:pt idx="959">
                  <c:v>-326.38339793794626</c:v>
                </c:pt>
                <c:pt idx="960">
                  <c:v>-326.38343361066853</c:v>
                </c:pt>
                <c:pt idx="961">
                  <c:v>-326.59964932675933</c:v>
                </c:pt>
                <c:pt idx="962">
                  <c:v>-326.69629533075624</c:v>
                </c:pt>
                <c:pt idx="963">
                  <c:v>-326.69664661337595</c:v>
                </c:pt>
                <c:pt idx="964">
                  <c:v>-326.70173918345603</c:v>
                </c:pt>
                <c:pt idx="965">
                  <c:v>-326.70745969853925</c:v>
                </c:pt>
                <c:pt idx="966">
                  <c:v>-326.73738328528049</c:v>
                </c:pt>
                <c:pt idx="967">
                  <c:v>-326.73738916345758</c:v>
                </c:pt>
                <c:pt idx="968">
                  <c:v>-326.747030574772</c:v>
                </c:pt>
                <c:pt idx="969">
                  <c:v>-326.80202986021095</c:v>
                </c:pt>
                <c:pt idx="970">
                  <c:v>-326.81037480104686</c:v>
                </c:pt>
                <c:pt idx="971">
                  <c:v>-327.09193504475053</c:v>
                </c:pt>
                <c:pt idx="972">
                  <c:v>-327.26146459633077</c:v>
                </c:pt>
                <c:pt idx="973">
                  <c:v>-327.27025308037202</c:v>
                </c:pt>
                <c:pt idx="974">
                  <c:v>-327.37799846540645</c:v>
                </c:pt>
                <c:pt idx="975">
                  <c:v>-327.40244203146693</c:v>
                </c:pt>
                <c:pt idx="976">
                  <c:v>-327.41864534986848</c:v>
                </c:pt>
                <c:pt idx="977">
                  <c:v>-327.42414153515506</c:v>
                </c:pt>
                <c:pt idx="978">
                  <c:v>-327.52247038844195</c:v>
                </c:pt>
                <c:pt idx="979">
                  <c:v>-327.94104718980105</c:v>
                </c:pt>
                <c:pt idx="980">
                  <c:v>-328.99769867370668</c:v>
                </c:pt>
                <c:pt idx="981">
                  <c:v>-329.38326784380752</c:v>
                </c:pt>
                <c:pt idx="982">
                  <c:v>-329.43011004149815</c:v>
                </c:pt>
                <c:pt idx="983">
                  <c:v>-329.43116199749562</c:v>
                </c:pt>
                <c:pt idx="984">
                  <c:v>-329.47413668397434</c:v>
                </c:pt>
                <c:pt idx="985">
                  <c:v>-329.56585517825334</c:v>
                </c:pt>
                <c:pt idx="986">
                  <c:v>-329.56643155392288</c:v>
                </c:pt>
                <c:pt idx="987">
                  <c:v>-330.10494611473115</c:v>
                </c:pt>
                <c:pt idx="988">
                  <c:v>-330.33230964044935</c:v>
                </c:pt>
                <c:pt idx="989">
                  <c:v>-330.3381123292607</c:v>
                </c:pt>
                <c:pt idx="990">
                  <c:v>-330.49912343462785</c:v>
                </c:pt>
                <c:pt idx="991">
                  <c:v>-330.51385420010877</c:v>
                </c:pt>
                <c:pt idx="992">
                  <c:v>-330.51401764637177</c:v>
                </c:pt>
                <c:pt idx="993">
                  <c:v>-330.51538104827193</c:v>
                </c:pt>
                <c:pt idx="994">
                  <c:v>-330.51800561306044</c:v>
                </c:pt>
                <c:pt idx="995">
                  <c:v>-330.52826432605553</c:v>
                </c:pt>
                <c:pt idx="996">
                  <c:v>-330.52860228081676</c:v>
                </c:pt>
                <c:pt idx="997">
                  <c:v>-330.52975677340788</c:v>
                </c:pt>
                <c:pt idx="998">
                  <c:v>-330.53319106479358</c:v>
                </c:pt>
                <c:pt idx="999">
                  <c:v>-330.54830246153148</c:v>
                </c:pt>
                <c:pt idx="1000">
                  <c:v>-330.55019021140868</c:v>
                </c:pt>
                <c:pt idx="1001">
                  <c:v>-330.5502263233181</c:v>
                </c:pt>
                <c:pt idx="1002">
                  <c:v>-330.55024997256186</c:v>
                </c:pt>
                <c:pt idx="1003">
                  <c:v>-330.55371122509143</c:v>
                </c:pt>
                <c:pt idx="1004">
                  <c:v>-330.65597738532131</c:v>
                </c:pt>
                <c:pt idx="1005">
                  <c:v>-330.69524238379552</c:v>
                </c:pt>
                <c:pt idx="1006">
                  <c:v>-330.71835172385158</c:v>
                </c:pt>
                <c:pt idx="1007">
                  <c:v>-330.71845481084915</c:v>
                </c:pt>
                <c:pt idx="1008">
                  <c:v>-330.73302839107964</c:v>
                </c:pt>
                <c:pt idx="1009">
                  <c:v>-330.76768708340933</c:v>
                </c:pt>
                <c:pt idx="1010">
                  <c:v>-330.7809696129525</c:v>
                </c:pt>
                <c:pt idx="1011">
                  <c:v>-332.26925888408806</c:v>
                </c:pt>
                <c:pt idx="1012">
                  <c:v>-332.29428271984494</c:v>
                </c:pt>
                <c:pt idx="1013">
                  <c:v>-332.44517020639819</c:v>
                </c:pt>
                <c:pt idx="1014">
                  <c:v>-332.59068073776598</c:v>
                </c:pt>
                <c:pt idx="1015">
                  <c:v>-332.59073269899068</c:v>
                </c:pt>
                <c:pt idx="1016">
                  <c:v>-332.59078512616355</c:v>
                </c:pt>
                <c:pt idx="1017">
                  <c:v>-332.59082211994365</c:v>
                </c:pt>
                <c:pt idx="1018">
                  <c:v>-332.59082274154366</c:v>
                </c:pt>
                <c:pt idx="1019">
                  <c:v>-332.59179653741404</c:v>
                </c:pt>
                <c:pt idx="1020">
                  <c:v>-332.62862912244395</c:v>
                </c:pt>
                <c:pt idx="1021">
                  <c:v>-332.65951139087935</c:v>
                </c:pt>
                <c:pt idx="1022">
                  <c:v>-332.70260387400521</c:v>
                </c:pt>
                <c:pt idx="1023">
                  <c:v>-332.87818592489265</c:v>
                </c:pt>
                <c:pt idx="1024">
                  <c:v>-333.20085384051077</c:v>
                </c:pt>
                <c:pt idx="1025">
                  <c:v>-333.23516143199777</c:v>
                </c:pt>
                <c:pt idx="1026">
                  <c:v>-333.54534631528645</c:v>
                </c:pt>
                <c:pt idx="1027">
                  <c:v>-333.91511654946692</c:v>
                </c:pt>
                <c:pt idx="1028">
                  <c:v>-333.91542440483329</c:v>
                </c:pt>
                <c:pt idx="1029">
                  <c:v>-333.91583502941643</c:v>
                </c:pt>
                <c:pt idx="1030">
                  <c:v>-333.97217703788692</c:v>
                </c:pt>
                <c:pt idx="1031">
                  <c:v>-333.97222958328422</c:v>
                </c:pt>
                <c:pt idx="1032">
                  <c:v>-334.04995484411205</c:v>
                </c:pt>
                <c:pt idx="1033">
                  <c:v>-334.04997613906073</c:v>
                </c:pt>
                <c:pt idx="1034">
                  <c:v>-334.05301576838878</c:v>
                </c:pt>
                <c:pt idx="1035">
                  <c:v>-334.05352167932722</c:v>
                </c:pt>
                <c:pt idx="1036">
                  <c:v>-334.0592742554993</c:v>
                </c:pt>
                <c:pt idx="1037">
                  <c:v>-334.0690883363207</c:v>
                </c:pt>
                <c:pt idx="1038">
                  <c:v>-334.06908835206696</c:v>
                </c:pt>
                <c:pt idx="1039">
                  <c:v>-334.26551753423354</c:v>
                </c:pt>
                <c:pt idx="1040">
                  <c:v>-334.26614706887852</c:v>
                </c:pt>
                <c:pt idx="1041">
                  <c:v>-334.47791103215661</c:v>
                </c:pt>
                <c:pt idx="1042">
                  <c:v>-335.04247180904616</c:v>
                </c:pt>
                <c:pt idx="1043">
                  <c:v>-335.04447602389308</c:v>
                </c:pt>
                <c:pt idx="1044">
                  <c:v>-335.05475923211299</c:v>
                </c:pt>
                <c:pt idx="1045">
                  <c:v>-335.05479058913284</c:v>
                </c:pt>
                <c:pt idx="1046">
                  <c:v>-335.483804142709</c:v>
                </c:pt>
                <c:pt idx="1047">
                  <c:v>-335.74092655119603</c:v>
                </c:pt>
                <c:pt idx="1048">
                  <c:v>-335.75348403897118</c:v>
                </c:pt>
                <c:pt idx="1049">
                  <c:v>-335.75391204252583</c:v>
                </c:pt>
                <c:pt idx="1050">
                  <c:v>-335.75981528832898</c:v>
                </c:pt>
                <c:pt idx="1051">
                  <c:v>-335.77964762355168</c:v>
                </c:pt>
                <c:pt idx="1052">
                  <c:v>-335.77969722175266</c:v>
                </c:pt>
                <c:pt idx="1053">
                  <c:v>-335.78434019833026</c:v>
                </c:pt>
                <c:pt idx="1054">
                  <c:v>-335.78449032140571</c:v>
                </c:pt>
                <c:pt idx="1055">
                  <c:v>-335.80625835900543</c:v>
                </c:pt>
                <c:pt idx="1056">
                  <c:v>-335.8064956251759</c:v>
                </c:pt>
                <c:pt idx="1057">
                  <c:v>-335.8297772370035</c:v>
                </c:pt>
                <c:pt idx="1058">
                  <c:v>-335.82977951226002</c:v>
                </c:pt>
                <c:pt idx="1059">
                  <c:v>-335.83020729768322</c:v>
                </c:pt>
                <c:pt idx="1060">
                  <c:v>-335.83285685766901</c:v>
                </c:pt>
                <c:pt idx="1061">
                  <c:v>-335.85100813633369</c:v>
                </c:pt>
                <c:pt idx="1062">
                  <c:v>-336.14003306294524</c:v>
                </c:pt>
                <c:pt idx="1063">
                  <c:v>-336.24686456496806</c:v>
                </c:pt>
                <c:pt idx="1064">
                  <c:v>-336.97167954642021</c:v>
                </c:pt>
                <c:pt idx="1065">
                  <c:v>-336.99524838449594</c:v>
                </c:pt>
                <c:pt idx="1066">
                  <c:v>-337.03322659369519</c:v>
                </c:pt>
                <c:pt idx="1067">
                  <c:v>-337.03401427576995</c:v>
                </c:pt>
                <c:pt idx="1068">
                  <c:v>-337.04121755584725</c:v>
                </c:pt>
                <c:pt idx="1069">
                  <c:v>-337.09547019063046</c:v>
                </c:pt>
                <c:pt idx="1070">
                  <c:v>-337.17606437189551</c:v>
                </c:pt>
                <c:pt idx="1071">
                  <c:v>-337.18223408071634</c:v>
                </c:pt>
                <c:pt idx="1072">
                  <c:v>-337.18417153909513</c:v>
                </c:pt>
                <c:pt idx="1073">
                  <c:v>-337.19437148036792</c:v>
                </c:pt>
                <c:pt idx="1074">
                  <c:v>-337.19437148049661</c:v>
                </c:pt>
                <c:pt idx="1075">
                  <c:v>-337.28854632472036</c:v>
                </c:pt>
                <c:pt idx="1076">
                  <c:v>-337.70960292385024</c:v>
                </c:pt>
                <c:pt idx="1077">
                  <c:v>-337.70969081488414</c:v>
                </c:pt>
                <c:pt idx="1078">
                  <c:v>-337.73050122674357</c:v>
                </c:pt>
                <c:pt idx="1079">
                  <c:v>-337.82187806353983</c:v>
                </c:pt>
                <c:pt idx="1080">
                  <c:v>-337.87257905482932</c:v>
                </c:pt>
                <c:pt idx="1081">
                  <c:v>-338.00409367653299</c:v>
                </c:pt>
                <c:pt idx="1082">
                  <c:v>-338.14691263283663</c:v>
                </c:pt>
                <c:pt idx="1083">
                  <c:v>-338.62595648455243</c:v>
                </c:pt>
                <c:pt idx="1084">
                  <c:v>-338.64687613916544</c:v>
                </c:pt>
                <c:pt idx="1085">
                  <c:v>-338.64688041626556</c:v>
                </c:pt>
                <c:pt idx="1086">
                  <c:v>-338.64747205061263</c:v>
                </c:pt>
                <c:pt idx="1087">
                  <c:v>-338.64947202288516</c:v>
                </c:pt>
                <c:pt idx="1088">
                  <c:v>-338.68502930247081</c:v>
                </c:pt>
                <c:pt idx="1089">
                  <c:v>-338.69785128016537</c:v>
                </c:pt>
                <c:pt idx="1090">
                  <c:v>-338.89855139842979</c:v>
                </c:pt>
                <c:pt idx="1091">
                  <c:v>-339.01089027213408</c:v>
                </c:pt>
                <c:pt idx="1092">
                  <c:v>-339.77659476850494</c:v>
                </c:pt>
                <c:pt idx="1093">
                  <c:v>-343.51314532553886</c:v>
                </c:pt>
                <c:pt idx="1094">
                  <c:v>-343.51302291099717</c:v>
                </c:pt>
                <c:pt idx="1095">
                  <c:v>-343.50653539884428</c:v>
                </c:pt>
                <c:pt idx="1096">
                  <c:v>-343.43354582059783</c:v>
                </c:pt>
                <c:pt idx="1097">
                  <c:v>-343.43354445282466</c:v>
                </c:pt>
                <c:pt idx="1098">
                  <c:v>-343.43134557996029</c:v>
                </c:pt>
                <c:pt idx="1099">
                  <c:v>-343.43110574546921</c:v>
                </c:pt>
                <c:pt idx="1100">
                  <c:v>-343.43109309507486</c:v>
                </c:pt>
                <c:pt idx="1101">
                  <c:v>-343.43101669180555</c:v>
                </c:pt>
                <c:pt idx="1102">
                  <c:v>-343.43089353251071</c:v>
                </c:pt>
                <c:pt idx="1103">
                  <c:v>-343.43084983322603</c:v>
                </c:pt>
                <c:pt idx="1104">
                  <c:v>-343.42849341649509</c:v>
                </c:pt>
                <c:pt idx="1105">
                  <c:v>-343.38555489216208</c:v>
                </c:pt>
                <c:pt idx="1106">
                  <c:v>-343.38343290015752</c:v>
                </c:pt>
                <c:pt idx="1107">
                  <c:v>-343.38343158615874</c:v>
                </c:pt>
                <c:pt idx="1108">
                  <c:v>-343.38340602607997</c:v>
                </c:pt>
                <c:pt idx="1109">
                  <c:v>-343.38326294953475</c:v>
                </c:pt>
                <c:pt idx="1110">
                  <c:v>-340.63241592844491</c:v>
                </c:pt>
                <c:pt idx="1111">
                  <c:v>-340.63010742268835</c:v>
                </c:pt>
                <c:pt idx="1112">
                  <c:v>-340.54132502411989</c:v>
                </c:pt>
                <c:pt idx="1113">
                  <c:v>-340.53687358488344</c:v>
                </c:pt>
                <c:pt idx="1114">
                  <c:v>-340.53687311632592</c:v>
                </c:pt>
                <c:pt idx="1115">
                  <c:v>-340.53683607469407</c:v>
                </c:pt>
                <c:pt idx="1116">
                  <c:v>-340.52725555981027</c:v>
                </c:pt>
                <c:pt idx="1117">
                  <c:v>-340.51622389231159</c:v>
                </c:pt>
                <c:pt idx="1118">
                  <c:v>-340.47159989630848</c:v>
                </c:pt>
                <c:pt idx="1119">
                  <c:v>-340.46633940619836</c:v>
                </c:pt>
                <c:pt idx="1120">
                  <c:v>-340.45982000953029</c:v>
                </c:pt>
                <c:pt idx="1121">
                  <c:v>-340.45853824208439</c:v>
                </c:pt>
                <c:pt idx="1122">
                  <c:v>-340.45801479969737</c:v>
                </c:pt>
                <c:pt idx="1123">
                  <c:v>-340.45485651939208</c:v>
                </c:pt>
                <c:pt idx="1124">
                  <c:v>-340.36155085141235</c:v>
                </c:pt>
                <c:pt idx="1125">
                  <c:v>-340.360671004636</c:v>
                </c:pt>
                <c:pt idx="1126">
                  <c:v>-340.36059324447996</c:v>
                </c:pt>
                <c:pt idx="1127">
                  <c:v>-340.35631113773115</c:v>
                </c:pt>
                <c:pt idx="1128">
                  <c:v>-340.35203009361402</c:v>
                </c:pt>
                <c:pt idx="1129">
                  <c:v>-340.35153085989361</c:v>
                </c:pt>
                <c:pt idx="1130">
                  <c:v>-340.35021090085513</c:v>
                </c:pt>
                <c:pt idx="1131">
                  <c:v>-340.34925937852063</c:v>
                </c:pt>
                <c:pt idx="1132">
                  <c:v>-340.32159885087299</c:v>
                </c:pt>
                <c:pt idx="1133">
                  <c:v>-339.82562338370099</c:v>
                </c:pt>
                <c:pt idx="1134">
                  <c:v>-339.78111271837378</c:v>
                </c:pt>
                <c:pt idx="1135">
                  <c:v>-339.76745806913829</c:v>
                </c:pt>
                <c:pt idx="1136">
                  <c:v>-339.76737060476762</c:v>
                </c:pt>
                <c:pt idx="1137">
                  <c:v>-339.76734640566519</c:v>
                </c:pt>
                <c:pt idx="1138">
                  <c:v>-339.76207088148209</c:v>
                </c:pt>
                <c:pt idx="1139">
                  <c:v>-339.76202037450003</c:v>
                </c:pt>
                <c:pt idx="1140">
                  <c:v>-339.76192627690438</c:v>
                </c:pt>
                <c:pt idx="1141">
                  <c:v>-339.67390283300568</c:v>
                </c:pt>
                <c:pt idx="1142">
                  <c:v>-339.67322158962213</c:v>
                </c:pt>
                <c:pt idx="1143">
                  <c:v>-339.66150345472414</c:v>
                </c:pt>
                <c:pt idx="1144">
                  <c:v>-339.62996108141976</c:v>
                </c:pt>
                <c:pt idx="1145">
                  <c:v>-339.62993996961472</c:v>
                </c:pt>
                <c:pt idx="1146">
                  <c:v>-339.62988716939742</c:v>
                </c:pt>
                <c:pt idx="1147">
                  <c:v>-339.62922497903611</c:v>
                </c:pt>
                <c:pt idx="1148">
                  <c:v>-339.62920363419914</c:v>
                </c:pt>
                <c:pt idx="1149">
                  <c:v>-339.62702583683654</c:v>
                </c:pt>
                <c:pt idx="1150">
                  <c:v>-339.60757045052935</c:v>
                </c:pt>
                <c:pt idx="1151">
                  <c:v>-339.6057223154383</c:v>
                </c:pt>
                <c:pt idx="1152">
                  <c:v>-339.60571727029031</c:v>
                </c:pt>
                <c:pt idx="1153">
                  <c:v>-339.60571222513909</c:v>
                </c:pt>
                <c:pt idx="1154">
                  <c:v>-339.51563635862226</c:v>
                </c:pt>
                <c:pt idx="1155">
                  <c:v>-339.48908531347377</c:v>
                </c:pt>
                <c:pt idx="1156">
                  <c:v>-339.48885677433708</c:v>
                </c:pt>
                <c:pt idx="1157">
                  <c:v>-339.48839831211632</c:v>
                </c:pt>
                <c:pt idx="1158">
                  <c:v>-339.48569547583355</c:v>
                </c:pt>
                <c:pt idx="1159">
                  <c:v>-339.18194676512235</c:v>
                </c:pt>
                <c:pt idx="1160">
                  <c:v>-339.1567034553666</c:v>
                </c:pt>
                <c:pt idx="1161">
                  <c:v>-339.14786577443499</c:v>
                </c:pt>
                <c:pt idx="1162">
                  <c:v>-339.14781052407477</c:v>
                </c:pt>
                <c:pt idx="1163">
                  <c:v>-339.14218279136287</c:v>
                </c:pt>
                <c:pt idx="1164">
                  <c:v>-339.10386466033788</c:v>
                </c:pt>
                <c:pt idx="1165">
                  <c:v>-339.10263579336583</c:v>
                </c:pt>
                <c:pt idx="1166">
                  <c:v>-339.05311073762783</c:v>
                </c:pt>
                <c:pt idx="1167">
                  <c:v>-339.04965945580182</c:v>
                </c:pt>
                <c:pt idx="1168">
                  <c:v>-339.04963150368206</c:v>
                </c:pt>
                <c:pt idx="1169">
                  <c:v>-321.11495473381939</c:v>
                </c:pt>
                <c:pt idx="1170">
                  <c:v>-321.11189551029065</c:v>
                </c:pt>
                <c:pt idx="1171">
                  <c:v>-321.08062868018487</c:v>
                </c:pt>
                <c:pt idx="1172">
                  <c:v>-321.07690928217352</c:v>
                </c:pt>
                <c:pt idx="1173">
                  <c:v>-321.05455490222772</c:v>
                </c:pt>
                <c:pt idx="1174">
                  <c:v>-320.96440658150135</c:v>
                </c:pt>
                <c:pt idx="1175">
                  <c:v>-320.07990630934927</c:v>
                </c:pt>
                <c:pt idx="1176">
                  <c:v>-319.90415957538363</c:v>
                </c:pt>
                <c:pt idx="1177">
                  <c:v>-319.9006327932812</c:v>
                </c:pt>
                <c:pt idx="1178">
                  <c:v>-319.52934881933618</c:v>
                </c:pt>
                <c:pt idx="1179">
                  <c:v>-319.44352625135065</c:v>
                </c:pt>
                <c:pt idx="1180">
                  <c:v>-319.4201495932333</c:v>
                </c:pt>
                <c:pt idx="1181">
                  <c:v>-319.42011811943041</c:v>
                </c:pt>
                <c:pt idx="1182">
                  <c:v>-319.41911614666003</c:v>
                </c:pt>
                <c:pt idx="1183">
                  <c:v>-319.41911519476753</c:v>
                </c:pt>
                <c:pt idx="1184">
                  <c:v>-319.41586366194156</c:v>
                </c:pt>
                <c:pt idx="1185">
                  <c:v>-319.41535924708228</c:v>
                </c:pt>
                <c:pt idx="1186">
                  <c:v>-319.41063942551614</c:v>
                </c:pt>
                <c:pt idx="1187">
                  <c:v>-319.39815405689592</c:v>
                </c:pt>
                <c:pt idx="1188">
                  <c:v>-319.20497716086402</c:v>
                </c:pt>
                <c:pt idx="1189">
                  <c:v>-319.18334154112824</c:v>
                </c:pt>
                <c:pt idx="1190">
                  <c:v>-318.45672105272831</c:v>
                </c:pt>
                <c:pt idx="1191">
                  <c:v>-318.01119211131277</c:v>
                </c:pt>
                <c:pt idx="1192">
                  <c:v>-318.00884846652713</c:v>
                </c:pt>
                <c:pt idx="1193">
                  <c:v>-318.00319981810981</c:v>
                </c:pt>
                <c:pt idx="1194">
                  <c:v>-317.98640676891966</c:v>
                </c:pt>
                <c:pt idx="1195">
                  <c:v>-317.98624876328824</c:v>
                </c:pt>
                <c:pt idx="1196">
                  <c:v>-317.98623791953287</c:v>
                </c:pt>
                <c:pt idx="1197">
                  <c:v>-317.96778838157655</c:v>
                </c:pt>
                <c:pt idx="1198">
                  <c:v>-317.88501830952157</c:v>
                </c:pt>
                <c:pt idx="1199">
                  <c:v>-317.8582671220662</c:v>
                </c:pt>
                <c:pt idx="1200">
                  <c:v>-317.8063829143673</c:v>
                </c:pt>
                <c:pt idx="1201">
                  <c:v>-315.62762565384656</c:v>
                </c:pt>
                <c:pt idx="1202">
                  <c:v>-306.16944757422874</c:v>
                </c:pt>
                <c:pt idx="1203">
                  <c:v>-306.13013554652377</c:v>
                </c:pt>
                <c:pt idx="1204">
                  <c:v>-306.12922145019434</c:v>
                </c:pt>
                <c:pt idx="1205">
                  <c:v>-306.11422393684558</c:v>
                </c:pt>
                <c:pt idx="1206">
                  <c:v>-306.10626888791927</c:v>
                </c:pt>
                <c:pt idx="1207">
                  <c:v>-304.98013501649717</c:v>
                </c:pt>
                <c:pt idx="1208">
                  <c:v>-304.97974353117104</c:v>
                </c:pt>
                <c:pt idx="1209">
                  <c:v>-304.93145914655327</c:v>
                </c:pt>
                <c:pt idx="1210">
                  <c:v>-298.08534663946301</c:v>
                </c:pt>
                <c:pt idx="1211">
                  <c:v>-298.07266472396623</c:v>
                </c:pt>
                <c:pt idx="1212">
                  <c:v>-298.07158538921283</c:v>
                </c:pt>
                <c:pt idx="1213">
                  <c:v>-298.07079902546644</c:v>
                </c:pt>
                <c:pt idx="1214">
                  <c:v>-298.06929456770911</c:v>
                </c:pt>
                <c:pt idx="1215">
                  <c:v>-297.97759275372721</c:v>
                </c:pt>
                <c:pt idx="1216">
                  <c:v>-297.95295108529592</c:v>
                </c:pt>
                <c:pt idx="1217">
                  <c:v>-297.9529275893745</c:v>
                </c:pt>
                <c:pt idx="1218">
                  <c:v>-297.95282351912294</c:v>
                </c:pt>
                <c:pt idx="1219">
                  <c:v>-297.95039163488156</c:v>
                </c:pt>
                <c:pt idx="1220">
                  <c:v>-297.88974010931054</c:v>
                </c:pt>
                <c:pt idx="1221">
                  <c:v>-297.53016921877713</c:v>
                </c:pt>
                <c:pt idx="1222">
                  <c:v>-297.48079177877963</c:v>
                </c:pt>
                <c:pt idx="1223">
                  <c:v>-297.47798077046048</c:v>
                </c:pt>
                <c:pt idx="1224">
                  <c:v>-297.47366096575473</c:v>
                </c:pt>
                <c:pt idx="1225">
                  <c:v>-297.45784090448228</c:v>
                </c:pt>
                <c:pt idx="1226">
                  <c:v>-297.44419179387353</c:v>
                </c:pt>
                <c:pt idx="1227">
                  <c:v>-292.95809832042198</c:v>
                </c:pt>
                <c:pt idx="1228">
                  <c:v>-290.77184053108618</c:v>
                </c:pt>
                <c:pt idx="1229">
                  <c:v>-290.75211094230798</c:v>
                </c:pt>
                <c:pt idx="1230">
                  <c:v>-290.75141062592763</c:v>
                </c:pt>
                <c:pt idx="1231">
                  <c:v>-290.68405492058884</c:v>
                </c:pt>
                <c:pt idx="1232">
                  <c:v>-290.52111759702939</c:v>
                </c:pt>
                <c:pt idx="1233">
                  <c:v>-290.37300384914585</c:v>
                </c:pt>
                <c:pt idx="1234">
                  <c:v>-290.3661108830895</c:v>
                </c:pt>
                <c:pt idx="1235">
                  <c:v>-289.99490724191918</c:v>
                </c:pt>
                <c:pt idx="1236">
                  <c:v>-289.99476805244677</c:v>
                </c:pt>
                <c:pt idx="1237">
                  <c:v>-289.98941408716172</c:v>
                </c:pt>
                <c:pt idx="1238">
                  <c:v>-289.93780341970341</c:v>
                </c:pt>
                <c:pt idx="1239">
                  <c:v>-289.93254499620377</c:v>
                </c:pt>
                <c:pt idx="1240">
                  <c:v>-289.91020732764343</c:v>
                </c:pt>
                <c:pt idx="1241">
                  <c:v>-289.89707136055506</c:v>
                </c:pt>
                <c:pt idx="1242">
                  <c:v>-289.75217018509966</c:v>
                </c:pt>
                <c:pt idx="1243">
                  <c:v>-289.74953405102121</c:v>
                </c:pt>
                <c:pt idx="1244">
                  <c:v>-289.74886705115932</c:v>
                </c:pt>
                <c:pt idx="1245">
                  <c:v>-289.74509141693949</c:v>
                </c:pt>
                <c:pt idx="1246">
                  <c:v>-289.72192455215315</c:v>
                </c:pt>
                <c:pt idx="1247">
                  <c:v>-289.64685794154911</c:v>
                </c:pt>
                <c:pt idx="1248">
                  <c:v>-289.6454834862156</c:v>
                </c:pt>
                <c:pt idx="1249">
                  <c:v>-289.54199921486224</c:v>
                </c:pt>
                <c:pt idx="1250">
                  <c:v>-289.54037522146768</c:v>
                </c:pt>
                <c:pt idx="1251">
                  <c:v>-289.16770461226611</c:v>
                </c:pt>
                <c:pt idx="1252">
                  <c:v>-289.05198870905554</c:v>
                </c:pt>
                <c:pt idx="1253">
                  <c:v>-289.04995533357908</c:v>
                </c:pt>
                <c:pt idx="1254">
                  <c:v>-289.0488524716514</c:v>
                </c:pt>
                <c:pt idx="1255">
                  <c:v>-288.9086190227012</c:v>
                </c:pt>
                <c:pt idx="1256">
                  <c:v>-288.90759950001672</c:v>
                </c:pt>
                <c:pt idx="1257">
                  <c:v>-288.88701112140325</c:v>
                </c:pt>
                <c:pt idx="1258">
                  <c:v>-288.87904633678647</c:v>
                </c:pt>
                <c:pt idx="1259">
                  <c:v>-288.87031579479759</c:v>
                </c:pt>
                <c:pt idx="1260">
                  <c:v>-288.07791884154835</c:v>
                </c:pt>
                <c:pt idx="1261">
                  <c:v>-288.06367058690563</c:v>
                </c:pt>
                <c:pt idx="1262">
                  <c:v>-288.01249807974295</c:v>
                </c:pt>
                <c:pt idx="1263">
                  <c:v>-287.67873026003173</c:v>
                </c:pt>
                <c:pt idx="1264">
                  <c:v>-287.67811008289004</c:v>
                </c:pt>
                <c:pt idx="1265">
                  <c:v>-287.67807313116873</c:v>
                </c:pt>
                <c:pt idx="1266">
                  <c:v>-287.67497953579431</c:v>
                </c:pt>
                <c:pt idx="1267">
                  <c:v>-287.63013901154125</c:v>
                </c:pt>
                <c:pt idx="1268">
                  <c:v>-287.62081232136484</c:v>
                </c:pt>
                <c:pt idx="1269">
                  <c:v>-287.6132891391228</c:v>
                </c:pt>
                <c:pt idx="1270">
                  <c:v>-287.60425255903198</c:v>
                </c:pt>
                <c:pt idx="1271">
                  <c:v>-286.97003464464308</c:v>
                </c:pt>
                <c:pt idx="1272">
                  <c:v>-286.96692655798444</c:v>
                </c:pt>
                <c:pt idx="1273">
                  <c:v>-286.96652338222549</c:v>
                </c:pt>
                <c:pt idx="1274">
                  <c:v>-280.50467349310441</c:v>
                </c:pt>
                <c:pt idx="1275">
                  <c:v>-280.50448475213329</c:v>
                </c:pt>
                <c:pt idx="1276">
                  <c:v>-280.49410300355692</c:v>
                </c:pt>
                <c:pt idx="1277">
                  <c:v>-280.41327959163175</c:v>
                </c:pt>
                <c:pt idx="1278">
                  <c:v>-280.29611922805708</c:v>
                </c:pt>
                <c:pt idx="1279">
                  <c:v>-280.07170981515424</c:v>
                </c:pt>
                <c:pt idx="1280">
                  <c:v>-277.822871711169</c:v>
                </c:pt>
                <c:pt idx="1281">
                  <c:v>-277.82286335849585</c:v>
                </c:pt>
                <c:pt idx="1282">
                  <c:v>-277.82281765643978</c:v>
                </c:pt>
                <c:pt idx="1283">
                  <c:v>-277.82270005721722</c:v>
                </c:pt>
                <c:pt idx="1284">
                  <c:v>-277.81573535726778</c:v>
                </c:pt>
                <c:pt idx="1285">
                  <c:v>-276.1661344750101</c:v>
                </c:pt>
                <c:pt idx="1286">
                  <c:v>-276.12597417014689</c:v>
                </c:pt>
                <c:pt idx="1287">
                  <c:v>-276.08420040994707</c:v>
                </c:pt>
                <c:pt idx="1288">
                  <c:v>-276.08323489422742</c:v>
                </c:pt>
                <c:pt idx="1289">
                  <c:v>-276.07998121769361</c:v>
                </c:pt>
                <c:pt idx="1290">
                  <c:v>-276.07290460363231</c:v>
                </c:pt>
                <c:pt idx="1291">
                  <c:v>-276.07215105202096</c:v>
                </c:pt>
                <c:pt idx="1292">
                  <c:v>-276.06530323081768</c:v>
                </c:pt>
                <c:pt idx="1293">
                  <c:v>-276.02686806365489</c:v>
                </c:pt>
                <c:pt idx="1294">
                  <c:v>-276.01424366235409</c:v>
                </c:pt>
                <c:pt idx="1295">
                  <c:v>-276.00704818296191</c:v>
                </c:pt>
                <c:pt idx="1296">
                  <c:v>-275.88515643660281</c:v>
                </c:pt>
                <c:pt idx="1297">
                  <c:v>-275.82693977643311</c:v>
                </c:pt>
                <c:pt idx="1298">
                  <c:v>-275.82221330351143</c:v>
                </c:pt>
                <c:pt idx="1299">
                  <c:v>-275.64813843420154</c:v>
                </c:pt>
                <c:pt idx="1300">
                  <c:v>-275.50913466048615</c:v>
                </c:pt>
                <c:pt idx="1301">
                  <c:v>-274.8920796956686</c:v>
                </c:pt>
                <c:pt idx="1302">
                  <c:v>-274.88559856213288</c:v>
                </c:pt>
                <c:pt idx="1303">
                  <c:v>-274.88449953297913</c:v>
                </c:pt>
                <c:pt idx="1304">
                  <c:v>-274.81835675110159</c:v>
                </c:pt>
                <c:pt idx="1305">
                  <c:v>-274.72646111992026</c:v>
                </c:pt>
                <c:pt idx="1306">
                  <c:v>-274.71183228689324</c:v>
                </c:pt>
                <c:pt idx="1307">
                  <c:v>-274.7056733085272</c:v>
                </c:pt>
                <c:pt idx="1308">
                  <c:v>-274.68647411379948</c:v>
                </c:pt>
                <c:pt idx="1309">
                  <c:v>-274.68109365937016</c:v>
                </c:pt>
                <c:pt idx="1310">
                  <c:v>-274.66333102453592</c:v>
                </c:pt>
                <c:pt idx="1311">
                  <c:v>-274.63640767841906</c:v>
                </c:pt>
                <c:pt idx="1312">
                  <c:v>-274.5733794153233</c:v>
                </c:pt>
                <c:pt idx="1313">
                  <c:v>-273.48260974102146</c:v>
                </c:pt>
                <c:pt idx="1314">
                  <c:v>-273.40965977809049</c:v>
                </c:pt>
                <c:pt idx="1315">
                  <c:v>-273.40644467869282</c:v>
                </c:pt>
                <c:pt idx="1316">
                  <c:v>-273.35998961383746</c:v>
                </c:pt>
                <c:pt idx="1317">
                  <c:v>-273.3303516252256</c:v>
                </c:pt>
                <c:pt idx="1318">
                  <c:v>-273.32275989227742</c:v>
                </c:pt>
                <c:pt idx="1319">
                  <c:v>-273.2506944006139</c:v>
                </c:pt>
                <c:pt idx="1320">
                  <c:v>-273.23944184192959</c:v>
                </c:pt>
                <c:pt idx="1321">
                  <c:v>-273.22258172569502</c:v>
                </c:pt>
                <c:pt idx="1322">
                  <c:v>-273.20494776660047</c:v>
                </c:pt>
                <c:pt idx="1323">
                  <c:v>-272.1138614509789</c:v>
                </c:pt>
                <c:pt idx="1324">
                  <c:v>-272.06609729553412</c:v>
                </c:pt>
                <c:pt idx="1325">
                  <c:v>-271.85596208425216</c:v>
                </c:pt>
                <c:pt idx="1326">
                  <c:v>-271.85160613865446</c:v>
                </c:pt>
                <c:pt idx="1327">
                  <c:v>-271.79694021956186</c:v>
                </c:pt>
                <c:pt idx="1328">
                  <c:v>-271.70127433460959</c:v>
                </c:pt>
                <c:pt idx="1329">
                  <c:v>-271.49695346630784</c:v>
                </c:pt>
                <c:pt idx="1330">
                  <c:v>-271.45726934537015</c:v>
                </c:pt>
                <c:pt idx="1331">
                  <c:v>-271.41730041262639</c:v>
                </c:pt>
                <c:pt idx="1332">
                  <c:v>-271.31557875290832</c:v>
                </c:pt>
                <c:pt idx="1333">
                  <c:v>-271.31377760830708</c:v>
                </c:pt>
                <c:pt idx="1334">
                  <c:v>-271.31337673736476</c:v>
                </c:pt>
                <c:pt idx="1335">
                  <c:v>-271.30029631848345</c:v>
                </c:pt>
                <c:pt idx="1336">
                  <c:v>-271.29600404233696</c:v>
                </c:pt>
                <c:pt idx="1337">
                  <c:v>-271.29003318175853</c:v>
                </c:pt>
                <c:pt idx="1338">
                  <c:v>-271.29002416463607</c:v>
                </c:pt>
                <c:pt idx="1339">
                  <c:v>-271.24229102691231</c:v>
                </c:pt>
                <c:pt idx="1340">
                  <c:v>-271.12657975279791</c:v>
                </c:pt>
                <c:pt idx="1341">
                  <c:v>-271.12559849001258</c:v>
                </c:pt>
                <c:pt idx="1342">
                  <c:v>-271.12378182566596</c:v>
                </c:pt>
                <c:pt idx="1343">
                  <c:v>-271.12329070798279</c:v>
                </c:pt>
                <c:pt idx="1344">
                  <c:v>-271.12279958794699</c:v>
                </c:pt>
                <c:pt idx="1345">
                  <c:v>-270.79978199844766</c:v>
                </c:pt>
                <c:pt idx="1346">
                  <c:v>-270.59733720589935</c:v>
                </c:pt>
                <c:pt idx="1347">
                  <c:v>-270.59723301606903</c:v>
                </c:pt>
                <c:pt idx="1348">
                  <c:v>-270.34880228030778</c:v>
                </c:pt>
                <c:pt idx="1349">
                  <c:v>-270.03955545674455</c:v>
                </c:pt>
                <c:pt idx="1350">
                  <c:v>-270.03954190701666</c:v>
                </c:pt>
                <c:pt idx="1351">
                  <c:v>-270.03053221415308</c:v>
                </c:pt>
                <c:pt idx="1352">
                  <c:v>-269.89491810638185</c:v>
                </c:pt>
                <c:pt idx="1353">
                  <c:v>-269.88933848807858</c:v>
                </c:pt>
                <c:pt idx="1354">
                  <c:v>-269.74178144218592</c:v>
                </c:pt>
                <c:pt idx="1355">
                  <c:v>-269.7340890638622</c:v>
                </c:pt>
                <c:pt idx="1356">
                  <c:v>-269.15905845227991</c:v>
                </c:pt>
                <c:pt idx="1357">
                  <c:v>-268.18602359187986</c:v>
                </c:pt>
                <c:pt idx="1358">
                  <c:v>-268.01343203611179</c:v>
                </c:pt>
                <c:pt idx="1359">
                  <c:v>-267.98427251841917</c:v>
                </c:pt>
                <c:pt idx="1360">
                  <c:v>-267.98311508719161</c:v>
                </c:pt>
                <c:pt idx="1361">
                  <c:v>-267.97896763056127</c:v>
                </c:pt>
                <c:pt idx="1362">
                  <c:v>-267.97441754258699</c:v>
                </c:pt>
                <c:pt idx="1363">
                  <c:v>-267.91106002710058</c:v>
                </c:pt>
                <c:pt idx="1364">
                  <c:v>-267.38289608023911</c:v>
                </c:pt>
                <c:pt idx="1365">
                  <c:v>-267.37943634270812</c:v>
                </c:pt>
                <c:pt idx="1366">
                  <c:v>-267.24935700334674</c:v>
                </c:pt>
                <c:pt idx="1367">
                  <c:v>-193.45105925136508</c:v>
                </c:pt>
                <c:pt idx="1368">
                  <c:v>-193.43830299179768</c:v>
                </c:pt>
                <c:pt idx="1369">
                  <c:v>-193.43828376114178</c:v>
                </c:pt>
                <c:pt idx="1370">
                  <c:v>-193.39792798748093</c:v>
                </c:pt>
                <c:pt idx="1371">
                  <c:v>-188.42750854592899</c:v>
                </c:pt>
                <c:pt idx="1372">
                  <c:v>-188.41881887531736</c:v>
                </c:pt>
                <c:pt idx="1373">
                  <c:v>-187.99098713344208</c:v>
                </c:pt>
                <c:pt idx="1374">
                  <c:v>-187.62661789204557</c:v>
                </c:pt>
                <c:pt idx="1375">
                  <c:v>-167.53788351037082</c:v>
                </c:pt>
                <c:pt idx="1376">
                  <c:v>-156.79328887624018</c:v>
                </c:pt>
                <c:pt idx="1377">
                  <c:v>-156.76667157784314</c:v>
                </c:pt>
                <c:pt idx="1378">
                  <c:v>-156.70897692994052</c:v>
                </c:pt>
                <c:pt idx="1379">
                  <c:v>-156.62021069746157</c:v>
                </c:pt>
                <c:pt idx="1380">
                  <c:v>-156.5810116514902</c:v>
                </c:pt>
                <c:pt idx="1381">
                  <c:v>-147.4430654144592</c:v>
                </c:pt>
                <c:pt idx="1382">
                  <c:v>-147.44251287880439</c:v>
                </c:pt>
                <c:pt idx="1383">
                  <c:v>-147.43520697360333</c:v>
                </c:pt>
                <c:pt idx="1384">
                  <c:v>-146.27086091734137</c:v>
                </c:pt>
                <c:pt idx="1385">
                  <c:v>-146.26807266577651</c:v>
                </c:pt>
                <c:pt idx="1386">
                  <c:v>-146.26743508228449</c:v>
                </c:pt>
                <c:pt idx="1387">
                  <c:v>-140.22810701076426</c:v>
                </c:pt>
                <c:pt idx="1388">
                  <c:v>-140.22729919572305</c:v>
                </c:pt>
                <c:pt idx="1389">
                  <c:v>-140.14468883176963</c:v>
                </c:pt>
                <c:pt idx="1390">
                  <c:v>-139.68713799471681</c:v>
                </c:pt>
                <c:pt idx="1391">
                  <c:v>-139.62657600456637</c:v>
                </c:pt>
                <c:pt idx="1392">
                  <c:v>-139.46909668731422</c:v>
                </c:pt>
                <c:pt idx="1393">
                  <c:v>-138.7166576037807</c:v>
                </c:pt>
                <c:pt idx="1394">
                  <c:v>-138.7166576037807</c:v>
                </c:pt>
                <c:pt idx="1395">
                  <c:v>-123.60132363719718</c:v>
                </c:pt>
                <c:pt idx="1396">
                  <c:v>-123.60064579762262</c:v>
                </c:pt>
                <c:pt idx="1397">
                  <c:v>-123.59922948621507</c:v>
                </c:pt>
                <c:pt idx="1398">
                  <c:v>-123.27900807454432</c:v>
                </c:pt>
                <c:pt idx="1399">
                  <c:v>-122.54507123938642</c:v>
                </c:pt>
                <c:pt idx="1400">
                  <c:v>-122.15143524156046</c:v>
                </c:pt>
                <c:pt idx="1401">
                  <c:v>-122.08544601024145</c:v>
                </c:pt>
                <c:pt idx="1402">
                  <c:v>-122.08428528904683</c:v>
                </c:pt>
                <c:pt idx="1403">
                  <c:v>-122.01500081181184</c:v>
                </c:pt>
                <c:pt idx="1404">
                  <c:v>-121.38835683462868</c:v>
                </c:pt>
                <c:pt idx="1405">
                  <c:v>-120.992272452807</c:v>
                </c:pt>
                <c:pt idx="1406">
                  <c:v>-120.77755420097351</c:v>
                </c:pt>
                <c:pt idx="1407">
                  <c:v>-116.56986415866939</c:v>
                </c:pt>
                <c:pt idx="1408">
                  <c:v>-79.698882806620446</c:v>
                </c:pt>
                <c:pt idx="1409">
                  <c:v>-78.339326107874172</c:v>
                </c:pt>
                <c:pt idx="1410">
                  <c:v>-73.522587917672851</c:v>
                </c:pt>
                <c:pt idx="1411">
                  <c:v>-73.517918701126092</c:v>
                </c:pt>
                <c:pt idx="1412">
                  <c:v>-59.977768754677804</c:v>
                </c:pt>
                <c:pt idx="1413">
                  <c:v>-59.800297520880044</c:v>
                </c:pt>
                <c:pt idx="1414">
                  <c:v>-48.344178845971072</c:v>
                </c:pt>
                <c:pt idx="1415">
                  <c:v>-48.267715336646887</c:v>
                </c:pt>
                <c:pt idx="1416">
                  <c:v>-47.573951638300223</c:v>
                </c:pt>
                <c:pt idx="1417">
                  <c:v>-41.167345555916462</c:v>
                </c:pt>
                <c:pt idx="1418">
                  <c:v>-40.974197087665011</c:v>
                </c:pt>
                <c:pt idx="1419">
                  <c:v>-40.548249820495762</c:v>
                </c:pt>
                <c:pt idx="1420">
                  <c:v>-37.420541682289475</c:v>
                </c:pt>
                <c:pt idx="1421">
                  <c:v>-37.379730590057903</c:v>
                </c:pt>
                <c:pt idx="1422">
                  <c:v>-37.379635059855957</c:v>
                </c:pt>
                <c:pt idx="1423">
                  <c:v>-33.729297661636707</c:v>
                </c:pt>
                <c:pt idx="1424">
                  <c:v>-28.424619913809714</c:v>
                </c:pt>
                <c:pt idx="1425">
                  <c:v>-7.3349178046958805</c:v>
                </c:pt>
                <c:pt idx="1426">
                  <c:v>-7.3128741446801735</c:v>
                </c:pt>
                <c:pt idx="1427">
                  <c:v>-6.3196153057468871</c:v>
                </c:pt>
                <c:pt idx="1428">
                  <c:v>0</c:v>
                </c:pt>
              </c:numCache>
            </c:numRef>
          </c:yVal>
        </c:ser>
        <c:axId val="143945728"/>
        <c:axId val="143947648"/>
      </c:scatterChart>
      <c:valAx>
        <c:axId val="14394572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Normalized AADT, X</a:t>
                </a:r>
                <a:r>
                  <a:rPr lang="en-US" baseline="-25000"/>
                  <a:t>2</a:t>
                </a:r>
              </a:p>
            </c:rich>
          </c:tx>
        </c:title>
        <c:numFmt formatCode="#,##0.0" sourceLinked="0"/>
        <c:tickLblPos val="nextTo"/>
        <c:spPr>
          <a:ln w="19050">
            <a:solidFill>
              <a:schemeClr val="tx1"/>
            </a:solidFill>
          </a:ln>
        </c:spPr>
        <c:crossAx val="143947648"/>
        <c:crosses val="autoZero"/>
        <c:crossBetween val="midCat"/>
      </c:valAx>
      <c:valAx>
        <c:axId val="143947648"/>
        <c:scaling>
          <c:orientation val="minMax"/>
          <c:max val="500"/>
          <c:min val="-500"/>
        </c:scaling>
        <c:axPos val="l"/>
        <c:minorGridlines>
          <c:spPr>
            <a:ln>
              <a:solidFill>
                <a:sysClr val="window" lastClr="FFFFFF"/>
              </a:solidFill>
            </a:ln>
          </c:spPr>
        </c:minorGridlines>
        <c:numFmt formatCode="#,##0" sourceLinked="0"/>
        <c:tickLblPos val="nextTo"/>
        <c:spPr>
          <a:ln w="19050">
            <a:solidFill>
              <a:sysClr val="windowText" lastClr="000000"/>
            </a:solidFill>
          </a:ln>
        </c:spPr>
        <c:crossAx val="143945728"/>
        <c:crosses val="autoZero"/>
        <c:crossBetween val="midCat"/>
        <c:majorUnit val="500"/>
      </c:valAx>
    </c:plotArea>
    <c:plotVisOnly val="1"/>
  </c:chart>
  <c:spPr>
    <a:ln>
      <a:noFill/>
    </a:ln>
  </c:spPr>
  <c:printSettings>
    <c:headerFooter/>
    <c:pageMargins b="0.75000000000000755" l="0.70000000000000062" r="0.70000000000000062" t="0.75000000000000755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hart>
    <c:title>
      <c:tx>
        <c:rich>
          <a:bodyPr/>
          <a:lstStyle/>
          <a:p>
            <a:pPr>
              <a:defRPr/>
            </a:pPr>
            <a:r>
              <a:rPr lang="en-US"/>
              <a:t>NM Likelihood</a:t>
            </a:r>
          </a:p>
        </c:rich>
      </c:tx>
      <c:overlay val="1"/>
    </c:title>
    <c:plotArea>
      <c:layout/>
      <c:scatterChart>
        <c:scatterStyle val="lineMarker"/>
        <c:ser>
          <c:idx val="0"/>
          <c:order val="0"/>
          <c:tx>
            <c:v>Cumulated</c:v>
          </c:tx>
          <c:marker>
            <c:symbol val="none"/>
          </c:marker>
          <c:xVal>
            <c:numRef>
              <c:f>CURE!$AH$4:$AH$5326</c:f>
              <c:numCache>
                <c:formatCode>0.000</c:formatCode>
                <c:ptCount val="5323"/>
                <c:pt idx="0">
                  <c:v>5.0658561296859173E-4</c:v>
                </c:pt>
                <c:pt idx="1">
                  <c:v>5.0658561296859173E-4</c:v>
                </c:pt>
                <c:pt idx="2">
                  <c:v>5.0658561296859173E-4</c:v>
                </c:pt>
                <c:pt idx="3">
                  <c:v>5.0658561296859173E-4</c:v>
                </c:pt>
                <c:pt idx="4">
                  <c:v>5.0658561296859173E-4</c:v>
                </c:pt>
                <c:pt idx="5">
                  <c:v>5.0658561296859173E-4</c:v>
                </c:pt>
                <c:pt idx="6">
                  <c:v>5.0658561296859173E-4</c:v>
                </c:pt>
                <c:pt idx="7">
                  <c:v>5.0658561296859173E-4</c:v>
                </c:pt>
                <c:pt idx="8">
                  <c:v>5.0658561296859173E-4</c:v>
                </c:pt>
                <c:pt idx="9">
                  <c:v>5.0658561296859173E-4</c:v>
                </c:pt>
                <c:pt idx="10">
                  <c:v>5.0658561296859173E-4</c:v>
                </c:pt>
                <c:pt idx="11">
                  <c:v>5.0658561296859173E-4</c:v>
                </c:pt>
                <c:pt idx="12">
                  <c:v>5.0658561296859173E-4</c:v>
                </c:pt>
                <c:pt idx="13">
                  <c:v>5.0658561296859173E-4</c:v>
                </c:pt>
                <c:pt idx="14">
                  <c:v>5.0658561296859173E-4</c:v>
                </c:pt>
                <c:pt idx="15">
                  <c:v>5.0658561296859173E-4</c:v>
                </c:pt>
                <c:pt idx="16">
                  <c:v>5.0658561296859173E-4</c:v>
                </c:pt>
                <c:pt idx="17">
                  <c:v>5.0658561296859173E-4</c:v>
                </c:pt>
                <c:pt idx="18">
                  <c:v>5.0658561296859173E-4</c:v>
                </c:pt>
                <c:pt idx="19">
                  <c:v>5.0658561296859173E-4</c:v>
                </c:pt>
                <c:pt idx="20">
                  <c:v>5.0658561296859173E-4</c:v>
                </c:pt>
                <c:pt idx="21">
                  <c:v>5.0658561296859173E-4</c:v>
                </c:pt>
                <c:pt idx="22">
                  <c:v>5.0658561296859173E-4</c:v>
                </c:pt>
                <c:pt idx="23">
                  <c:v>5.0658561296859173E-4</c:v>
                </c:pt>
                <c:pt idx="24">
                  <c:v>5.0658561296859173E-4</c:v>
                </c:pt>
                <c:pt idx="25">
                  <c:v>1.0131712259371835E-3</c:v>
                </c:pt>
                <c:pt idx="26">
                  <c:v>1.0131712259371835E-3</c:v>
                </c:pt>
                <c:pt idx="27">
                  <c:v>1.0131712259371835E-3</c:v>
                </c:pt>
                <c:pt idx="28">
                  <c:v>1.0131712259371835E-3</c:v>
                </c:pt>
                <c:pt idx="29">
                  <c:v>1.0131712259371835E-3</c:v>
                </c:pt>
                <c:pt idx="30">
                  <c:v>1.0131712259371835E-3</c:v>
                </c:pt>
                <c:pt idx="31">
                  <c:v>1.0131712259371835E-3</c:v>
                </c:pt>
                <c:pt idx="32">
                  <c:v>1.0131712259371835E-3</c:v>
                </c:pt>
                <c:pt idx="33">
                  <c:v>1.0131712259371835E-3</c:v>
                </c:pt>
                <c:pt idx="34">
                  <c:v>1.0131712259371835E-3</c:v>
                </c:pt>
                <c:pt idx="35">
                  <c:v>1.0131712259371835E-3</c:v>
                </c:pt>
                <c:pt idx="36">
                  <c:v>1.0131712259371835E-3</c:v>
                </c:pt>
                <c:pt idx="37">
                  <c:v>1.0131712259371835E-3</c:v>
                </c:pt>
                <c:pt idx="38">
                  <c:v>1.0131712259371835E-3</c:v>
                </c:pt>
                <c:pt idx="39">
                  <c:v>1.0131712259371835E-3</c:v>
                </c:pt>
                <c:pt idx="40">
                  <c:v>1.0131712259371835E-3</c:v>
                </c:pt>
                <c:pt idx="41">
                  <c:v>1.0131712259371835E-3</c:v>
                </c:pt>
                <c:pt idx="42">
                  <c:v>1.0131712259371835E-3</c:v>
                </c:pt>
                <c:pt idx="43">
                  <c:v>1.0131712259371835E-3</c:v>
                </c:pt>
                <c:pt idx="44">
                  <c:v>1.0131712259371835E-3</c:v>
                </c:pt>
                <c:pt idx="45">
                  <c:v>1.0131712259371835E-3</c:v>
                </c:pt>
                <c:pt idx="46">
                  <c:v>1.0131712259371835E-3</c:v>
                </c:pt>
                <c:pt idx="47">
                  <c:v>1.0131712259371835E-3</c:v>
                </c:pt>
                <c:pt idx="48">
                  <c:v>1.0131712259371835E-3</c:v>
                </c:pt>
                <c:pt idx="49">
                  <c:v>1.0131712259371835E-3</c:v>
                </c:pt>
                <c:pt idx="50">
                  <c:v>1.0131712259371835E-3</c:v>
                </c:pt>
                <c:pt idx="51">
                  <c:v>1.0131712259371835E-3</c:v>
                </c:pt>
                <c:pt idx="52">
                  <c:v>1.5197568389057751E-3</c:v>
                </c:pt>
                <c:pt idx="53">
                  <c:v>1.5197568389057751E-3</c:v>
                </c:pt>
                <c:pt idx="54">
                  <c:v>1.5197568389057751E-3</c:v>
                </c:pt>
                <c:pt idx="55">
                  <c:v>1.5197568389057751E-3</c:v>
                </c:pt>
                <c:pt idx="56">
                  <c:v>1.5197568389057751E-3</c:v>
                </c:pt>
                <c:pt idx="57">
                  <c:v>1.5197568389057751E-3</c:v>
                </c:pt>
                <c:pt idx="58">
                  <c:v>1.5197568389057751E-3</c:v>
                </c:pt>
                <c:pt idx="59">
                  <c:v>1.5197568389057751E-3</c:v>
                </c:pt>
                <c:pt idx="60">
                  <c:v>1.5197568389057751E-3</c:v>
                </c:pt>
                <c:pt idx="61">
                  <c:v>1.5197568389057751E-3</c:v>
                </c:pt>
                <c:pt idx="62">
                  <c:v>1.5197568389057751E-3</c:v>
                </c:pt>
                <c:pt idx="63">
                  <c:v>1.5197568389057751E-3</c:v>
                </c:pt>
                <c:pt idx="64">
                  <c:v>1.5197568389057751E-3</c:v>
                </c:pt>
                <c:pt idx="65">
                  <c:v>1.5197568389057751E-3</c:v>
                </c:pt>
                <c:pt idx="66">
                  <c:v>1.5197568389057751E-3</c:v>
                </c:pt>
                <c:pt idx="67">
                  <c:v>1.5197568389057751E-3</c:v>
                </c:pt>
                <c:pt idx="68">
                  <c:v>1.5197568389057751E-3</c:v>
                </c:pt>
                <c:pt idx="69">
                  <c:v>1.5197568389057751E-3</c:v>
                </c:pt>
                <c:pt idx="70">
                  <c:v>1.5197568389057751E-3</c:v>
                </c:pt>
                <c:pt idx="71">
                  <c:v>1.5197568389057751E-3</c:v>
                </c:pt>
                <c:pt idx="72">
                  <c:v>1.5197568389057751E-3</c:v>
                </c:pt>
                <c:pt idx="73">
                  <c:v>1.5197568389057751E-3</c:v>
                </c:pt>
                <c:pt idx="74">
                  <c:v>1.5197568389057751E-3</c:v>
                </c:pt>
                <c:pt idx="75">
                  <c:v>1.5197568389057751E-3</c:v>
                </c:pt>
                <c:pt idx="76">
                  <c:v>2.0263424518743669E-3</c:v>
                </c:pt>
                <c:pt idx="77">
                  <c:v>2.0263424518743669E-3</c:v>
                </c:pt>
                <c:pt idx="78">
                  <c:v>2.0263424518743669E-3</c:v>
                </c:pt>
                <c:pt idx="79">
                  <c:v>2.0263424518743669E-3</c:v>
                </c:pt>
                <c:pt idx="80">
                  <c:v>2.0263424518743669E-3</c:v>
                </c:pt>
                <c:pt idx="81">
                  <c:v>2.0263424518743669E-3</c:v>
                </c:pt>
                <c:pt idx="82">
                  <c:v>2.0263424518743669E-3</c:v>
                </c:pt>
                <c:pt idx="83">
                  <c:v>2.0263424518743669E-3</c:v>
                </c:pt>
                <c:pt idx="84">
                  <c:v>2.0263424518743669E-3</c:v>
                </c:pt>
                <c:pt idx="85">
                  <c:v>2.0263424518743669E-3</c:v>
                </c:pt>
                <c:pt idx="86">
                  <c:v>2.0263424518743669E-3</c:v>
                </c:pt>
                <c:pt idx="87">
                  <c:v>2.0263424518743669E-3</c:v>
                </c:pt>
                <c:pt idx="88">
                  <c:v>2.0263424518743669E-3</c:v>
                </c:pt>
                <c:pt idx="89">
                  <c:v>2.0263424518743669E-3</c:v>
                </c:pt>
                <c:pt idx="90">
                  <c:v>2.0263424518743669E-3</c:v>
                </c:pt>
                <c:pt idx="91">
                  <c:v>2.0263424518743669E-3</c:v>
                </c:pt>
                <c:pt idx="92">
                  <c:v>2.0263424518743669E-3</c:v>
                </c:pt>
                <c:pt idx="93">
                  <c:v>2.0263424518743669E-3</c:v>
                </c:pt>
                <c:pt idx="94">
                  <c:v>2.0263424518743669E-3</c:v>
                </c:pt>
                <c:pt idx="95">
                  <c:v>2.0263424518743669E-3</c:v>
                </c:pt>
                <c:pt idx="96">
                  <c:v>2.0263424518743669E-3</c:v>
                </c:pt>
                <c:pt idx="97">
                  <c:v>2.0263424518743669E-3</c:v>
                </c:pt>
                <c:pt idx="98">
                  <c:v>2.0263424518743669E-3</c:v>
                </c:pt>
                <c:pt idx="99">
                  <c:v>2.0263424518743669E-3</c:v>
                </c:pt>
                <c:pt idx="100">
                  <c:v>2.0263424518743669E-3</c:v>
                </c:pt>
                <c:pt idx="101">
                  <c:v>2.0263424518743669E-3</c:v>
                </c:pt>
                <c:pt idx="102">
                  <c:v>2.0263424518743669E-3</c:v>
                </c:pt>
                <c:pt idx="103">
                  <c:v>2.0263424518743669E-3</c:v>
                </c:pt>
                <c:pt idx="104">
                  <c:v>2.0263424518743669E-3</c:v>
                </c:pt>
                <c:pt idx="105">
                  <c:v>2.0263424518743669E-3</c:v>
                </c:pt>
                <c:pt idx="106">
                  <c:v>2.0263424518743669E-3</c:v>
                </c:pt>
                <c:pt idx="107">
                  <c:v>2.532928064842959E-3</c:v>
                </c:pt>
                <c:pt idx="108">
                  <c:v>2.532928064842959E-3</c:v>
                </c:pt>
                <c:pt idx="109">
                  <c:v>2.532928064842959E-3</c:v>
                </c:pt>
                <c:pt idx="110">
                  <c:v>2.532928064842959E-3</c:v>
                </c:pt>
                <c:pt idx="111">
                  <c:v>2.532928064842959E-3</c:v>
                </c:pt>
                <c:pt idx="112">
                  <c:v>2.532928064842959E-3</c:v>
                </c:pt>
                <c:pt idx="113">
                  <c:v>2.532928064842959E-3</c:v>
                </c:pt>
                <c:pt idx="114">
                  <c:v>2.532928064842959E-3</c:v>
                </c:pt>
                <c:pt idx="115">
                  <c:v>2.532928064842959E-3</c:v>
                </c:pt>
                <c:pt idx="116">
                  <c:v>2.532928064842959E-3</c:v>
                </c:pt>
                <c:pt idx="117">
                  <c:v>2.532928064842959E-3</c:v>
                </c:pt>
                <c:pt idx="118">
                  <c:v>2.532928064842959E-3</c:v>
                </c:pt>
                <c:pt idx="119">
                  <c:v>2.532928064842959E-3</c:v>
                </c:pt>
                <c:pt idx="120">
                  <c:v>2.532928064842959E-3</c:v>
                </c:pt>
                <c:pt idx="121">
                  <c:v>2.532928064842959E-3</c:v>
                </c:pt>
                <c:pt idx="122">
                  <c:v>2.532928064842959E-3</c:v>
                </c:pt>
                <c:pt idx="123">
                  <c:v>2.532928064842959E-3</c:v>
                </c:pt>
                <c:pt idx="124">
                  <c:v>2.532928064842959E-3</c:v>
                </c:pt>
                <c:pt idx="125">
                  <c:v>2.532928064842959E-3</c:v>
                </c:pt>
                <c:pt idx="126">
                  <c:v>2.532928064842959E-3</c:v>
                </c:pt>
                <c:pt idx="127">
                  <c:v>3.0395136778115501E-3</c:v>
                </c:pt>
                <c:pt idx="128">
                  <c:v>3.0395136778115501E-3</c:v>
                </c:pt>
                <c:pt idx="129">
                  <c:v>3.0395136778115501E-3</c:v>
                </c:pt>
                <c:pt idx="130">
                  <c:v>3.0395136778115501E-3</c:v>
                </c:pt>
                <c:pt idx="131">
                  <c:v>3.0395136778115501E-3</c:v>
                </c:pt>
                <c:pt idx="132">
                  <c:v>3.0395136778115501E-3</c:v>
                </c:pt>
                <c:pt idx="133">
                  <c:v>3.0395136778115501E-3</c:v>
                </c:pt>
                <c:pt idx="134">
                  <c:v>3.0395136778115501E-3</c:v>
                </c:pt>
                <c:pt idx="135">
                  <c:v>3.0395136778115501E-3</c:v>
                </c:pt>
                <c:pt idx="136">
                  <c:v>3.0395136778115501E-3</c:v>
                </c:pt>
                <c:pt idx="137">
                  <c:v>3.0395136778115501E-3</c:v>
                </c:pt>
                <c:pt idx="138">
                  <c:v>3.0395136778115501E-3</c:v>
                </c:pt>
                <c:pt idx="139">
                  <c:v>3.0395136778115501E-3</c:v>
                </c:pt>
                <c:pt idx="140">
                  <c:v>3.0395136778115501E-3</c:v>
                </c:pt>
                <c:pt idx="141">
                  <c:v>3.5460992907801426E-3</c:v>
                </c:pt>
                <c:pt idx="142">
                  <c:v>3.5460992907801426E-3</c:v>
                </c:pt>
                <c:pt idx="143">
                  <c:v>3.5460992907801426E-3</c:v>
                </c:pt>
                <c:pt idx="144">
                  <c:v>3.5460992907801426E-3</c:v>
                </c:pt>
                <c:pt idx="145">
                  <c:v>3.5460992907801426E-3</c:v>
                </c:pt>
                <c:pt idx="146">
                  <c:v>3.5460992907801426E-3</c:v>
                </c:pt>
                <c:pt idx="147">
                  <c:v>3.5460992907801426E-3</c:v>
                </c:pt>
                <c:pt idx="148">
                  <c:v>3.5460992907801426E-3</c:v>
                </c:pt>
                <c:pt idx="149">
                  <c:v>3.5460992907801426E-3</c:v>
                </c:pt>
                <c:pt idx="150">
                  <c:v>3.5460992907801426E-3</c:v>
                </c:pt>
                <c:pt idx="151">
                  <c:v>3.5460992907801426E-3</c:v>
                </c:pt>
                <c:pt idx="152">
                  <c:v>3.5460992907801426E-3</c:v>
                </c:pt>
                <c:pt idx="153">
                  <c:v>3.5460992907801426E-3</c:v>
                </c:pt>
                <c:pt idx="154">
                  <c:v>3.5460992907801426E-3</c:v>
                </c:pt>
                <c:pt idx="155">
                  <c:v>3.5460992907801426E-3</c:v>
                </c:pt>
                <c:pt idx="156">
                  <c:v>3.5460992907801426E-3</c:v>
                </c:pt>
                <c:pt idx="157">
                  <c:v>3.5460992907801426E-3</c:v>
                </c:pt>
                <c:pt idx="158">
                  <c:v>4.0526849037487338E-3</c:v>
                </c:pt>
                <c:pt idx="159">
                  <c:v>4.0526849037487338E-3</c:v>
                </c:pt>
                <c:pt idx="160">
                  <c:v>4.0526849037487338E-3</c:v>
                </c:pt>
                <c:pt idx="161">
                  <c:v>4.0526849037487338E-3</c:v>
                </c:pt>
                <c:pt idx="162">
                  <c:v>4.0526849037487338E-3</c:v>
                </c:pt>
                <c:pt idx="163">
                  <c:v>4.0526849037487338E-3</c:v>
                </c:pt>
                <c:pt idx="164">
                  <c:v>4.0526849037487338E-3</c:v>
                </c:pt>
                <c:pt idx="165">
                  <c:v>4.0526849037487338E-3</c:v>
                </c:pt>
                <c:pt idx="166">
                  <c:v>4.0526849037487338E-3</c:v>
                </c:pt>
                <c:pt idx="167">
                  <c:v>4.0526849037487338E-3</c:v>
                </c:pt>
                <c:pt idx="168">
                  <c:v>4.0526849037487338E-3</c:v>
                </c:pt>
                <c:pt idx="169">
                  <c:v>4.0526849037487338E-3</c:v>
                </c:pt>
                <c:pt idx="170">
                  <c:v>4.0526849037487338E-3</c:v>
                </c:pt>
                <c:pt idx="171">
                  <c:v>4.0526849037487338E-3</c:v>
                </c:pt>
                <c:pt idx="172">
                  <c:v>4.0526849037487338E-3</c:v>
                </c:pt>
                <c:pt idx="173">
                  <c:v>4.0526849037487338E-3</c:v>
                </c:pt>
                <c:pt idx="174">
                  <c:v>4.0526849037487338E-3</c:v>
                </c:pt>
                <c:pt idx="175">
                  <c:v>4.0526849037487338E-3</c:v>
                </c:pt>
                <c:pt idx="176">
                  <c:v>4.0526849037487338E-3</c:v>
                </c:pt>
                <c:pt idx="177">
                  <c:v>4.0526849037487338E-3</c:v>
                </c:pt>
                <c:pt idx="178">
                  <c:v>4.559270516717325E-3</c:v>
                </c:pt>
                <c:pt idx="179">
                  <c:v>4.559270516717325E-3</c:v>
                </c:pt>
                <c:pt idx="180">
                  <c:v>4.559270516717325E-3</c:v>
                </c:pt>
                <c:pt idx="181">
                  <c:v>4.559270516717325E-3</c:v>
                </c:pt>
                <c:pt idx="182">
                  <c:v>4.559270516717325E-3</c:v>
                </c:pt>
                <c:pt idx="183">
                  <c:v>4.559270516717325E-3</c:v>
                </c:pt>
                <c:pt idx="184">
                  <c:v>4.559270516717325E-3</c:v>
                </c:pt>
                <c:pt idx="185">
                  <c:v>4.559270516717325E-3</c:v>
                </c:pt>
                <c:pt idx="186">
                  <c:v>4.559270516717325E-3</c:v>
                </c:pt>
                <c:pt idx="187">
                  <c:v>4.559270516717325E-3</c:v>
                </c:pt>
                <c:pt idx="188">
                  <c:v>4.559270516717325E-3</c:v>
                </c:pt>
                <c:pt idx="189">
                  <c:v>4.559270516717325E-3</c:v>
                </c:pt>
                <c:pt idx="190">
                  <c:v>4.559270516717325E-3</c:v>
                </c:pt>
                <c:pt idx="191">
                  <c:v>4.559270516717325E-3</c:v>
                </c:pt>
                <c:pt idx="192">
                  <c:v>4.559270516717325E-3</c:v>
                </c:pt>
                <c:pt idx="193">
                  <c:v>5.0658561296859179E-3</c:v>
                </c:pt>
                <c:pt idx="194">
                  <c:v>5.0658561296859179E-3</c:v>
                </c:pt>
                <c:pt idx="195">
                  <c:v>5.0658561296859179E-3</c:v>
                </c:pt>
                <c:pt idx="196">
                  <c:v>5.0658561296859179E-3</c:v>
                </c:pt>
                <c:pt idx="197">
                  <c:v>5.0658561296859179E-3</c:v>
                </c:pt>
                <c:pt idx="198">
                  <c:v>5.0658561296859179E-3</c:v>
                </c:pt>
                <c:pt idx="199">
                  <c:v>5.0658561296859179E-3</c:v>
                </c:pt>
                <c:pt idx="200">
                  <c:v>5.0658561296859179E-3</c:v>
                </c:pt>
                <c:pt idx="201">
                  <c:v>5.0658561296859179E-3</c:v>
                </c:pt>
                <c:pt idx="202">
                  <c:v>5.0658561296859179E-3</c:v>
                </c:pt>
                <c:pt idx="203">
                  <c:v>5.0658561296859179E-3</c:v>
                </c:pt>
                <c:pt idx="204">
                  <c:v>5.0658561296859179E-3</c:v>
                </c:pt>
                <c:pt idx="205">
                  <c:v>5.0658561296859179E-3</c:v>
                </c:pt>
                <c:pt idx="206">
                  <c:v>5.0658561296859179E-3</c:v>
                </c:pt>
                <c:pt idx="207">
                  <c:v>5.0658561296859179E-3</c:v>
                </c:pt>
                <c:pt idx="208">
                  <c:v>5.5724417426545091E-3</c:v>
                </c:pt>
                <c:pt idx="209">
                  <c:v>5.5724417426545091E-3</c:v>
                </c:pt>
                <c:pt idx="210">
                  <c:v>5.5724417426545091E-3</c:v>
                </c:pt>
                <c:pt idx="211">
                  <c:v>5.5724417426545091E-3</c:v>
                </c:pt>
                <c:pt idx="212">
                  <c:v>5.5724417426545091E-3</c:v>
                </c:pt>
                <c:pt idx="213">
                  <c:v>5.5724417426545091E-3</c:v>
                </c:pt>
                <c:pt idx="214">
                  <c:v>5.5724417426545091E-3</c:v>
                </c:pt>
                <c:pt idx="215">
                  <c:v>5.5724417426545091E-3</c:v>
                </c:pt>
                <c:pt idx="216">
                  <c:v>5.5724417426545091E-3</c:v>
                </c:pt>
                <c:pt idx="217">
                  <c:v>5.5724417426545091E-3</c:v>
                </c:pt>
                <c:pt idx="218">
                  <c:v>5.5724417426545091E-3</c:v>
                </c:pt>
                <c:pt idx="219">
                  <c:v>5.5724417426545091E-3</c:v>
                </c:pt>
                <c:pt idx="220">
                  <c:v>5.5724417426545091E-3</c:v>
                </c:pt>
                <c:pt idx="221">
                  <c:v>5.5724417426545091E-3</c:v>
                </c:pt>
                <c:pt idx="222">
                  <c:v>5.5724417426545091E-3</c:v>
                </c:pt>
                <c:pt idx="223">
                  <c:v>5.5724417426545091E-3</c:v>
                </c:pt>
                <c:pt idx="224">
                  <c:v>5.5724417426545091E-3</c:v>
                </c:pt>
                <c:pt idx="225">
                  <c:v>6.0790273556231003E-3</c:v>
                </c:pt>
                <c:pt idx="226">
                  <c:v>6.0790273556231003E-3</c:v>
                </c:pt>
                <c:pt idx="227">
                  <c:v>6.0790273556231003E-3</c:v>
                </c:pt>
                <c:pt idx="228">
                  <c:v>6.0790273556231003E-3</c:v>
                </c:pt>
                <c:pt idx="229">
                  <c:v>6.0790273556231003E-3</c:v>
                </c:pt>
                <c:pt idx="230">
                  <c:v>6.0790273556231003E-3</c:v>
                </c:pt>
                <c:pt idx="231">
                  <c:v>6.0790273556231003E-3</c:v>
                </c:pt>
                <c:pt idx="232">
                  <c:v>6.0790273556231003E-3</c:v>
                </c:pt>
                <c:pt idx="233">
                  <c:v>6.0790273556231003E-3</c:v>
                </c:pt>
                <c:pt idx="234">
                  <c:v>6.0790273556231003E-3</c:v>
                </c:pt>
                <c:pt idx="235">
                  <c:v>6.0790273556231003E-3</c:v>
                </c:pt>
                <c:pt idx="236">
                  <c:v>6.0790273556231003E-3</c:v>
                </c:pt>
                <c:pt idx="237">
                  <c:v>6.5856129685916923E-3</c:v>
                </c:pt>
                <c:pt idx="238">
                  <c:v>6.5856129685916923E-3</c:v>
                </c:pt>
                <c:pt idx="239">
                  <c:v>6.5856129685916923E-3</c:v>
                </c:pt>
                <c:pt idx="240">
                  <c:v>6.5856129685916923E-3</c:v>
                </c:pt>
                <c:pt idx="241">
                  <c:v>6.5856129685916923E-3</c:v>
                </c:pt>
                <c:pt idx="242">
                  <c:v>6.5856129685916923E-3</c:v>
                </c:pt>
                <c:pt idx="243">
                  <c:v>6.5856129685916923E-3</c:v>
                </c:pt>
                <c:pt idx="244">
                  <c:v>7.0921985815602853E-3</c:v>
                </c:pt>
                <c:pt idx="245">
                  <c:v>7.0921985815602853E-3</c:v>
                </c:pt>
                <c:pt idx="246">
                  <c:v>7.0921985815602853E-3</c:v>
                </c:pt>
                <c:pt idx="247">
                  <c:v>7.0921985815602853E-3</c:v>
                </c:pt>
                <c:pt idx="248">
                  <c:v>7.0921985815602853E-3</c:v>
                </c:pt>
                <c:pt idx="249">
                  <c:v>7.0921985815602853E-3</c:v>
                </c:pt>
                <c:pt idx="250">
                  <c:v>7.0921985815602853E-3</c:v>
                </c:pt>
                <c:pt idx="251">
                  <c:v>7.0921985815602853E-3</c:v>
                </c:pt>
                <c:pt idx="252">
                  <c:v>7.0921985815602853E-3</c:v>
                </c:pt>
                <c:pt idx="253">
                  <c:v>7.0921985815602853E-3</c:v>
                </c:pt>
                <c:pt idx="254">
                  <c:v>7.0921985815602853E-3</c:v>
                </c:pt>
                <c:pt idx="255">
                  <c:v>7.0921985815602853E-3</c:v>
                </c:pt>
                <c:pt idx="256">
                  <c:v>7.0921985815602853E-3</c:v>
                </c:pt>
                <c:pt idx="257">
                  <c:v>7.5987841945288756E-3</c:v>
                </c:pt>
                <c:pt idx="258">
                  <c:v>7.5987841945288756E-3</c:v>
                </c:pt>
                <c:pt idx="259">
                  <c:v>7.5987841945288756E-3</c:v>
                </c:pt>
                <c:pt idx="260">
                  <c:v>7.5987841945288756E-3</c:v>
                </c:pt>
                <c:pt idx="261">
                  <c:v>7.5987841945288756E-3</c:v>
                </c:pt>
                <c:pt idx="262">
                  <c:v>7.5987841945288756E-3</c:v>
                </c:pt>
                <c:pt idx="263">
                  <c:v>7.5987841945288756E-3</c:v>
                </c:pt>
                <c:pt idx="264">
                  <c:v>7.5987841945288756E-3</c:v>
                </c:pt>
                <c:pt idx="265">
                  <c:v>7.5987841945288756E-3</c:v>
                </c:pt>
                <c:pt idx="266">
                  <c:v>7.5987841945288756E-3</c:v>
                </c:pt>
                <c:pt idx="267">
                  <c:v>7.5987841945288756E-3</c:v>
                </c:pt>
                <c:pt idx="268">
                  <c:v>7.5987841945288756E-3</c:v>
                </c:pt>
                <c:pt idx="269">
                  <c:v>7.5987841945288756E-3</c:v>
                </c:pt>
                <c:pt idx="270">
                  <c:v>7.5987841945288756E-3</c:v>
                </c:pt>
                <c:pt idx="271">
                  <c:v>7.5987841945288756E-3</c:v>
                </c:pt>
                <c:pt idx="272">
                  <c:v>7.5987841945288756E-3</c:v>
                </c:pt>
                <c:pt idx="273">
                  <c:v>7.5987841945288756E-3</c:v>
                </c:pt>
                <c:pt idx="274">
                  <c:v>7.5987841945288756E-3</c:v>
                </c:pt>
                <c:pt idx="275">
                  <c:v>8.1053698074974676E-3</c:v>
                </c:pt>
                <c:pt idx="276">
                  <c:v>8.1053698074974676E-3</c:v>
                </c:pt>
                <c:pt idx="277">
                  <c:v>8.1053698074974676E-3</c:v>
                </c:pt>
                <c:pt idx="278">
                  <c:v>8.1053698074974676E-3</c:v>
                </c:pt>
                <c:pt idx="279">
                  <c:v>8.1053698074974676E-3</c:v>
                </c:pt>
                <c:pt idx="280">
                  <c:v>8.1053698074974676E-3</c:v>
                </c:pt>
                <c:pt idx="281">
                  <c:v>8.1053698074974676E-3</c:v>
                </c:pt>
                <c:pt idx="282">
                  <c:v>8.1053698074974676E-3</c:v>
                </c:pt>
                <c:pt idx="283">
                  <c:v>8.1053698074974676E-3</c:v>
                </c:pt>
                <c:pt idx="284">
                  <c:v>8.1053698074974676E-3</c:v>
                </c:pt>
                <c:pt idx="285">
                  <c:v>8.6119554204660605E-3</c:v>
                </c:pt>
                <c:pt idx="286">
                  <c:v>8.6119554204660605E-3</c:v>
                </c:pt>
                <c:pt idx="287">
                  <c:v>8.6119554204660605E-3</c:v>
                </c:pt>
                <c:pt idx="288">
                  <c:v>8.6119554204660605E-3</c:v>
                </c:pt>
                <c:pt idx="289">
                  <c:v>8.6119554204660605E-3</c:v>
                </c:pt>
                <c:pt idx="290">
                  <c:v>8.6119554204660605E-3</c:v>
                </c:pt>
                <c:pt idx="291">
                  <c:v>8.6119554204660605E-3</c:v>
                </c:pt>
                <c:pt idx="292">
                  <c:v>8.6119554204660605E-3</c:v>
                </c:pt>
                <c:pt idx="293">
                  <c:v>8.6119554204660605E-3</c:v>
                </c:pt>
                <c:pt idx="294">
                  <c:v>9.11854103343465E-3</c:v>
                </c:pt>
                <c:pt idx="295">
                  <c:v>9.11854103343465E-3</c:v>
                </c:pt>
                <c:pt idx="296">
                  <c:v>9.11854103343465E-3</c:v>
                </c:pt>
                <c:pt idx="297">
                  <c:v>9.11854103343465E-3</c:v>
                </c:pt>
                <c:pt idx="298">
                  <c:v>9.11854103343465E-3</c:v>
                </c:pt>
                <c:pt idx="299">
                  <c:v>9.11854103343465E-3</c:v>
                </c:pt>
                <c:pt idx="300">
                  <c:v>9.11854103343465E-3</c:v>
                </c:pt>
                <c:pt idx="301">
                  <c:v>9.11854103343465E-3</c:v>
                </c:pt>
                <c:pt idx="302">
                  <c:v>9.11854103343465E-3</c:v>
                </c:pt>
                <c:pt idx="303">
                  <c:v>9.11854103343465E-3</c:v>
                </c:pt>
                <c:pt idx="304">
                  <c:v>9.6251266464032429E-3</c:v>
                </c:pt>
                <c:pt idx="305">
                  <c:v>9.6251266464032429E-3</c:v>
                </c:pt>
                <c:pt idx="306">
                  <c:v>9.6251266464032429E-3</c:v>
                </c:pt>
                <c:pt idx="307">
                  <c:v>9.6251266464032429E-3</c:v>
                </c:pt>
                <c:pt idx="308">
                  <c:v>9.6251266464032429E-3</c:v>
                </c:pt>
                <c:pt idx="309">
                  <c:v>9.6251266464032429E-3</c:v>
                </c:pt>
                <c:pt idx="310">
                  <c:v>9.6251266464032429E-3</c:v>
                </c:pt>
                <c:pt idx="311">
                  <c:v>9.6251266464032429E-3</c:v>
                </c:pt>
                <c:pt idx="312">
                  <c:v>1.0131712259371836E-2</c:v>
                </c:pt>
                <c:pt idx="313">
                  <c:v>1.0131712259371836E-2</c:v>
                </c:pt>
                <c:pt idx="314">
                  <c:v>1.0131712259371836E-2</c:v>
                </c:pt>
                <c:pt idx="315">
                  <c:v>1.0131712259371836E-2</c:v>
                </c:pt>
                <c:pt idx="316">
                  <c:v>1.0131712259371836E-2</c:v>
                </c:pt>
                <c:pt idx="317">
                  <c:v>1.0131712259371836E-2</c:v>
                </c:pt>
                <c:pt idx="318">
                  <c:v>1.0131712259371836E-2</c:v>
                </c:pt>
                <c:pt idx="319">
                  <c:v>1.0131712259371836E-2</c:v>
                </c:pt>
                <c:pt idx="320">
                  <c:v>1.0131712259371836E-2</c:v>
                </c:pt>
                <c:pt idx="321">
                  <c:v>1.0131712259371836E-2</c:v>
                </c:pt>
                <c:pt idx="322">
                  <c:v>1.0131712259371836E-2</c:v>
                </c:pt>
                <c:pt idx="323">
                  <c:v>1.0131712259371836E-2</c:v>
                </c:pt>
                <c:pt idx="324">
                  <c:v>1.0131712259371836E-2</c:v>
                </c:pt>
                <c:pt idx="325">
                  <c:v>1.0131712259371836E-2</c:v>
                </c:pt>
                <c:pt idx="326">
                  <c:v>1.0131712259371836E-2</c:v>
                </c:pt>
                <c:pt idx="327">
                  <c:v>1.0638297872340425E-2</c:v>
                </c:pt>
                <c:pt idx="328">
                  <c:v>1.0638297872340425E-2</c:v>
                </c:pt>
                <c:pt idx="329">
                  <c:v>1.0638297872340425E-2</c:v>
                </c:pt>
                <c:pt idx="330">
                  <c:v>1.0638297872340425E-2</c:v>
                </c:pt>
                <c:pt idx="331">
                  <c:v>1.0638297872340425E-2</c:v>
                </c:pt>
                <c:pt idx="332">
                  <c:v>1.0638297872340425E-2</c:v>
                </c:pt>
                <c:pt idx="333">
                  <c:v>1.0638297872340425E-2</c:v>
                </c:pt>
                <c:pt idx="334">
                  <c:v>1.0638297872340425E-2</c:v>
                </c:pt>
                <c:pt idx="335">
                  <c:v>1.0638297872340425E-2</c:v>
                </c:pt>
                <c:pt idx="336">
                  <c:v>1.0638297872340425E-2</c:v>
                </c:pt>
                <c:pt idx="337">
                  <c:v>1.0638297872340425E-2</c:v>
                </c:pt>
                <c:pt idx="338">
                  <c:v>1.0638297872340425E-2</c:v>
                </c:pt>
                <c:pt idx="339">
                  <c:v>1.0638297872340425E-2</c:v>
                </c:pt>
                <c:pt idx="340">
                  <c:v>1.0638297872340425E-2</c:v>
                </c:pt>
                <c:pt idx="341">
                  <c:v>1.0638297872340425E-2</c:v>
                </c:pt>
                <c:pt idx="342">
                  <c:v>1.0638297872340425E-2</c:v>
                </c:pt>
                <c:pt idx="343">
                  <c:v>1.0638297872340425E-2</c:v>
                </c:pt>
                <c:pt idx="344">
                  <c:v>1.1144883485309018E-2</c:v>
                </c:pt>
                <c:pt idx="345">
                  <c:v>1.1144883485309018E-2</c:v>
                </c:pt>
                <c:pt idx="346">
                  <c:v>1.1144883485309018E-2</c:v>
                </c:pt>
                <c:pt idx="347">
                  <c:v>1.1144883485309018E-2</c:v>
                </c:pt>
                <c:pt idx="348">
                  <c:v>1.1144883485309018E-2</c:v>
                </c:pt>
                <c:pt idx="349">
                  <c:v>1.1144883485309018E-2</c:v>
                </c:pt>
                <c:pt idx="350">
                  <c:v>1.1144883485309018E-2</c:v>
                </c:pt>
                <c:pt idx="351">
                  <c:v>1.1144883485309018E-2</c:v>
                </c:pt>
                <c:pt idx="352">
                  <c:v>1.1144883485309018E-2</c:v>
                </c:pt>
                <c:pt idx="353">
                  <c:v>1.1651469098277611E-2</c:v>
                </c:pt>
                <c:pt idx="354">
                  <c:v>1.1651469098277611E-2</c:v>
                </c:pt>
                <c:pt idx="355">
                  <c:v>1.1651469098277611E-2</c:v>
                </c:pt>
                <c:pt idx="356">
                  <c:v>1.1651469098277611E-2</c:v>
                </c:pt>
                <c:pt idx="357">
                  <c:v>1.1651469098277611E-2</c:v>
                </c:pt>
                <c:pt idx="358">
                  <c:v>1.1651469098277611E-2</c:v>
                </c:pt>
                <c:pt idx="359">
                  <c:v>1.1651469098277611E-2</c:v>
                </c:pt>
                <c:pt idx="360">
                  <c:v>1.1651469098277611E-2</c:v>
                </c:pt>
                <c:pt idx="361">
                  <c:v>1.1651469098277611E-2</c:v>
                </c:pt>
                <c:pt idx="362">
                  <c:v>1.1651469098277611E-2</c:v>
                </c:pt>
                <c:pt idx="363">
                  <c:v>1.1651469098277611E-2</c:v>
                </c:pt>
                <c:pt idx="364">
                  <c:v>1.1651469098277611E-2</c:v>
                </c:pt>
                <c:pt idx="365">
                  <c:v>1.1651469098277611E-2</c:v>
                </c:pt>
                <c:pt idx="366">
                  <c:v>1.1651469098277611E-2</c:v>
                </c:pt>
                <c:pt idx="367">
                  <c:v>1.1651469098277611E-2</c:v>
                </c:pt>
                <c:pt idx="368">
                  <c:v>1.1651469098277611E-2</c:v>
                </c:pt>
                <c:pt idx="369">
                  <c:v>1.2158054711246201E-2</c:v>
                </c:pt>
                <c:pt idx="370">
                  <c:v>1.2158054711246201E-2</c:v>
                </c:pt>
                <c:pt idx="371">
                  <c:v>1.2158054711246201E-2</c:v>
                </c:pt>
                <c:pt idx="372">
                  <c:v>1.2158054711246201E-2</c:v>
                </c:pt>
                <c:pt idx="373">
                  <c:v>1.2158054711246201E-2</c:v>
                </c:pt>
                <c:pt idx="374">
                  <c:v>1.2158054711246201E-2</c:v>
                </c:pt>
                <c:pt idx="375">
                  <c:v>1.2158054711246201E-2</c:v>
                </c:pt>
                <c:pt idx="376">
                  <c:v>1.2664640324214793E-2</c:v>
                </c:pt>
                <c:pt idx="377">
                  <c:v>1.2664640324214793E-2</c:v>
                </c:pt>
                <c:pt idx="378">
                  <c:v>1.2664640324214793E-2</c:v>
                </c:pt>
                <c:pt idx="379">
                  <c:v>1.2664640324214793E-2</c:v>
                </c:pt>
                <c:pt idx="380">
                  <c:v>1.2664640324214793E-2</c:v>
                </c:pt>
                <c:pt idx="381">
                  <c:v>1.2664640324214793E-2</c:v>
                </c:pt>
                <c:pt idx="382">
                  <c:v>1.3171225937183385E-2</c:v>
                </c:pt>
                <c:pt idx="383">
                  <c:v>1.3171225937183385E-2</c:v>
                </c:pt>
                <c:pt idx="384">
                  <c:v>1.3171225937183385E-2</c:v>
                </c:pt>
                <c:pt idx="385">
                  <c:v>1.3171225937183385E-2</c:v>
                </c:pt>
                <c:pt idx="386">
                  <c:v>1.3171225937183385E-2</c:v>
                </c:pt>
                <c:pt idx="387">
                  <c:v>1.3171225937183385E-2</c:v>
                </c:pt>
                <c:pt idx="388">
                  <c:v>1.3171225937183385E-2</c:v>
                </c:pt>
                <c:pt idx="389">
                  <c:v>1.3171225937183385E-2</c:v>
                </c:pt>
                <c:pt idx="390">
                  <c:v>1.3171225937183385E-2</c:v>
                </c:pt>
                <c:pt idx="391">
                  <c:v>1.3171225937183385E-2</c:v>
                </c:pt>
                <c:pt idx="392">
                  <c:v>1.3171225937183385E-2</c:v>
                </c:pt>
                <c:pt idx="393">
                  <c:v>1.3677811550151978E-2</c:v>
                </c:pt>
                <c:pt idx="394">
                  <c:v>1.3677811550151978E-2</c:v>
                </c:pt>
                <c:pt idx="395">
                  <c:v>1.3677811550151978E-2</c:v>
                </c:pt>
                <c:pt idx="396">
                  <c:v>1.3677811550151978E-2</c:v>
                </c:pt>
                <c:pt idx="397">
                  <c:v>1.3677811550151978E-2</c:v>
                </c:pt>
                <c:pt idx="398">
                  <c:v>1.3677811550151978E-2</c:v>
                </c:pt>
                <c:pt idx="399">
                  <c:v>1.3677811550151978E-2</c:v>
                </c:pt>
                <c:pt idx="400">
                  <c:v>1.3677811550151978E-2</c:v>
                </c:pt>
                <c:pt idx="401">
                  <c:v>1.3677811550151978E-2</c:v>
                </c:pt>
                <c:pt idx="402">
                  <c:v>1.3677811550151978E-2</c:v>
                </c:pt>
                <c:pt idx="403">
                  <c:v>1.4184397163120571E-2</c:v>
                </c:pt>
                <c:pt idx="404">
                  <c:v>1.4184397163120571E-2</c:v>
                </c:pt>
                <c:pt idx="405">
                  <c:v>1.4184397163120571E-2</c:v>
                </c:pt>
                <c:pt idx="406">
                  <c:v>1.4184397163120571E-2</c:v>
                </c:pt>
                <c:pt idx="407">
                  <c:v>1.4184397163120571E-2</c:v>
                </c:pt>
                <c:pt idx="408">
                  <c:v>1.4184397163120571E-2</c:v>
                </c:pt>
                <c:pt idx="409">
                  <c:v>1.4184397163120571E-2</c:v>
                </c:pt>
                <c:pt idx="410">
                  <c:v>1.469098277608916E-2</c:v>
                </c:pt>
                <c:pt idx="411">
                  <c:v>1.469098277608916E-2</c:v>
                </c:pt>
                <c:pt idx="412">
                  <c:v>1.469098277608916E-2</c:v>
                </c:pt>
                <c:pt idx="413">
                  <c:v>1.469098277608916E-2</c:v>
                </c:pt>
                <c:pt idx="414">
                  <c:v>1.469098277608916E-2</c:v>
                </c:pt>
                <c:pt idx="415">
                  <c:v>1.469098277608916E-2</c:v>
                </c:pt>
                <c:pt idx="416">
                  <c:v>1.469098277608916E-2</c:v>
                </c:pt>
                <c:pt idx="417">
                  <c:v>1.469098277608916E-2</c:v>
                </c:pt>
                <c:pt idx="418">
                  <c:v>1.469098277608916E-2</c:v>
                </c:pt>
                <c:pt idx="419">
                  <c:v>1.469098277608916E-2</c:v>
                </c:pt>
                <c:pt idx="420">
                  <c:v>1.469098277608916E-2</c:v>
                </c:pt>
                <c:pt idx="421">
                  <c:v>1.469098277608916E-2</c:v>
                </c:pt>
                <c:pt idx="422">
                  <c:v>1.5197568389057751E-2</c:v>
                </c:pt>
                <c:pt idx="423">
                  <c:v>1.5197568389057751E-2</c:v>
                </c:pt>
                <c:pt idx="424">
                  <c:v>1.5197568389057751E-2</c:v>
                </c:pt>
                <c:pt idx="425">
                  <c:v>1.5197568389057751E-2</c:v>
                </c:pt>
                <c:pt idx="426">
                  <c:v>1.5197568389057751E-2</c:v>
                </c:pt>
                <c:pt idx="427">
                  <c:v>1.5197568389057751E-2</c:v>
                </c:pt>
                <c:pt idx="428">
                  <c:v>1.5197568389057751E-2</c:v>
                </c:pt>
                <c:pt idx="429">
                  <c:v>1.5197568389057751E-2</c:v>
                </c:pt>
                <c:pt idx="430">
                  <c:v>1.5704154002026342E-2</c:v>
                </c:pt>
                <c:pt idx="431">
                  <c:v>1.5704154002026342E-2</c:v>
                </c:pt>
                <c:pt idx="432">
                  <c:v>1.5704154002026342E-2</c:v>
                </c:pt>
                <c:pt idx="433">
                  <c:v>1.5704154002026342E-2</c:v>
                </c:pt>
                <c:pt idx="434">
                  <c:v>1.5704154002026342E-2</c:v>
                </c:pt>
                <c:pt idx="435">
                  <c:v>1.5704154002026342E-2</c:v>
                </c:pt>
                <c:pt idx="436">
                  <c:v>1.5704154002026342E-2</c:v>
                </c:pt>
                <c:pt idx="437">
                  <c:v>1.5704154002026342E-2</c:v>
                </c:pt>
                <c:pt idx="438">
                  <c:v>1.5704154002026342E-2</c:v>
                </c:pt>
                <c:pt idx="439">
                  <c:v>1.5704154002026342E-2</c:v>
                </c:pt>
                <c:pt idx="440">
                  <c:v>1.5704154002026342E-2</c:v>
                </c:pt>
                <c:pt idx="441">
                  <c:v>1.5704154002026342E-2</c:v>
                </c:pt>
                <c:pt idx="442">
                  <c:v>1.6210739614994935E-2</c:v>
                </c:pt>
                <c:pt idx="443">
                  <c:v>1.6210739614994935E-2</c:v>
                </c:pt>
                <c:pt idx="444">
                  <c:v>1.6210739614994935E-2</c:v>
                </c:pt>
                <c:pt idx="445">
                  <c:v>1.6210739614994935E-2</c:v>
                </c:pt>
                <c:pt idx="446">
                  <c:v>1.6210739614994935E-2</c:v>
                </c:pt>
                <c:pt idx="447">
                  <c:v>1.6210739614994935E-2</c:v>
                </c:pt>
                <c:pt idx="448">
                  <c:v>1.6210739614994935E-2</c:v>
                </c:pt>
                <c:pt idx="449">
                  <c:v>1.6717325227963528E-2</c:v>
                </c:pt>
                <c:pt idx="450">
                  <c:v>1.6717325227963528E-2</c:v>
                </c:pt>
                <c:pt idx="451">
                  <c:v>1.6717325227963528E-2</c:v>
                </c:pt>
                <c:pt idx="452">
                  <c:v>1.6717325227963528E-2</c:v>
                </c:pt>
                <c:pt idx="453">
                  <c:v>1.6717325227963528E-2</c:v>
                </c:pt>
                <c:pt idx="454">
                  <c:v>1.6717325227963528E-2</c:v>
                </c:pt>
                <c:pt idx="455">
                  <c:v>1.6717325227963528E-2</c:v>
                </c:pt>
                <c:pt idx="456">
                  <c:v>1.6717325227963528E-2</c:v>
                </c:pt>
                <c:pt idx="457">
                  <c:v>1.6717325227963528E-2</c:v>
                </c:pt>
                <c:pt idx="458">
                  <c:v>1.6717325227963528E-2</c:v>
                </c:pt>
                <c:pt idx="459">
                  <c:v>1.6717325227963528E-2</c:v>
                </c:pt>
                <c:pt idx="460">
                  <c:v>1.6717325227963528E-2</c:v>
                </c:pt>
                <c:pt idx="461">
                  <c:v>1.7223910840932121E-2</c:v>
                </c:pt>
                <c:pt idx="462">
                  <c:v>1.7223910840932121E-2</c:v>
                </c:pt>
                <c:pt idx="463">
                  <c:v>1.7223910840932121E-2</c:v>
                </c:pt>
                <c:pt idx="464">
                  <c:v>1.7223910840932121E-2</c:v>
                </c:pt>
                <c:pt idx="465">
                  <c:v>1.7223910840932121E-2</c:v>
                </c:pt>
                <c:pt idx="466">
                  <c:v>1.7730496453900711E-2</c:v>
                </c:pt>
                <c:pt idx="467">
                  <c:v>1.7730496453900711E-2</c:v>
                </c:pt>
                <c:pt idx="468">
                  <c:v>1.7730496453900711E-2</c:v>
                </c:pt>
                <c:pt idx="469">
                  <c:v>1.7730496453900711E-2</c:v>
                </c:pt>
                <c:pt idx="470">
                  <c:v>1.7730496453900711E-2</c:v>
                </c:pt>
                <c:pt idx="471">
                  <c:v>1.7730496453900711E-2</c:v>
                </c:pt>
                <c:pt idx="472">
                  <c:v>1.7730496453900711E-2</c:v>
                </c:pt>
                <c:pt idx="473">
                  <c:v>1.7730496453900711E-2</c:v>
                </c:pt>
                <c:pt idx="474">
                  <c:v>1.7730496453900711E-2</c:v>
                </c:pt>
                <c:pt idx="475">
                  <c:v>1.7730496453900711E-2</c:v>
                </c:pt>
                <c:pt idx="476">
                  <c:v>1.7730496453900711E-2</c:v>
                </c:pt>
                <c:pt idx="477">
                  <c:v>1.7730496453900711E-2</c:v>
                </c:pt>
                <c:pt idx="478">
                  <c:v>1.82370820668693E-2</c:v>
                </c:pt>
                <c:pt idx="479">
                  <c:v>1.82370820668693E-2</c:v>
                </c:pt>
                <c:pt idx="480">
                  <c:v>1.82370820668693E-2</c:v>
                </c:pt>
                <c:pt idx="481">
                  <c:v>1.82370820668693E-2</c:v>
                </c:pt>
                <c:pt idx="482">
                  <c:v>1.8743667679837893E-2</c:v>
                </c:pt>
                <c:pt idx="483">
                  <c:v>1.8743667679837893E-2</c:v>
                </c:pt>
                <c:pt idx="484">
                  <c:v>1.8743667679837893E-2</c:v>
                </c:pt>
                <c:pt idx="485">
                  <c:v>1.8743667679837893E-2</c:v>
                </c:pt>
                <c:pt idx="486">
                  <c:v>1.8743667679837893E-2</c:v>
                </c:pt>
                <c:pt idx="487">
                  <c:v>1.9250253292806486E-2</c:v>
                </c:pt>
                <c:pt idx="488">
                  <c:v>1.9250253292806486E-2</c:v>
                </c:pt>
                <c:pt idx="489">
                  <c:v>1.9250253292806486E-2</c:v>
                </c:pt>
                <c:pt idx="490">
                  <c:v>1.9250253292806486E-2</c:v>
                </c:pt>
                <c:pt idx="491">
                  <c:v>1.9250253292806486E-2</c:v>
                </c:pt>
                <c:pt idx="492">
                  <c:v>1.9250253292806486E-2</c:v>
                </c:pt>
                <c:pt idx="493">
                  <c:v>1.9250253292806486E-2</c:v>
                </c:pt>
                <c:pt idx="494">
                  <c:v>1.9250253292806486E-2</c:v>
                </c:pt>
                <c:pt idx="495">
                  <c:v>1.9250253292806486E-2</c:v>
                </c:pt>
                <c:pt idx="496">
                  <c:v>1.9250253292806486E-2</c:v>
                </c:pt>
                <c:pt idx="497">
                  <c:v>1.9756838905775079E-2</c:v>
                </c:pt>
                <c:pt idx="498">
                  <c:v>1.9756838905775079E-2</c:v>
                </c:pt>
                <c:pt idx="499">
                  <c:v>1.9756838905775079E-2</c:v>
                </c:pt>
                <c:pt idx="500">
                  <c:v>1.9756838905775079E-2</c:v>
                </c:pt>
                <c:pt idx="501">
                  <c:v>1.9756838905775079E-2</c:v>
                </c:pt>
                <c:pt idx="502">
                  <c:v>1.9756838905775079E-2</c:v>
                </c:pt>
                <c:pt idx="503">
                  <c:v>2.0263424518743672E-2</c:v>
                </c:pt>
                <c:pt idx="504">
                  <c:v>2.0263424518743672E-2</c:v>
                </c:pt>
                <c:pt idx="505">
                  <c:v>2.0263424518743672E-2</c:v>
                </c:pt>
                <c:pt idx="506">
                  <c:v>2.0263424518743672E-2</c:v>
                </c:pt>
                <c:pt idx="507">
                  <c:v>2.0263424518743672E-2</c:v>
                </c:pt>
                <c:pt idx="508">
                  <c:v>2.0263424518743672E-2</c:v>
                </c:pt>
                <c:pt idx="509">
                  <c:v>2.0263424518743672E-2</c:v>
                </c:pt>
                <c:pt idx="510">
                  <c:v>2.0263424518743672E-2</c:v>
                </c:pt>
                <c:pt idx="511">
                  <c:v>2.0263424518743672E-2</c:v>
                </c:pt>
                <c:pt idx="512">
                  <c:v>2.0263424518743672E-2</c:v>
                </c:pt>
                <c:pt idx="513">
                  <c:v>2.0263424518743672E-2</c:v>
                </c:pt>
                <c:pt idx="514">
                  <c:v>2.0770010131712261E-2</c:v>
                </c:pt>
                <c:pt idx="515">
                  <c:v>2.0770010131712261E-2</c:v>
                </c:pt>
                <c:pt idx="516">
                  <c:v>2.0770010131712261E-2</c:v>
                </c:pt>
                <c:pt idx="517">
                  <c:v>2.0770010131712261E-2</c:v>
                </c:pt>
                <c:pt idx="518">
                  <c:v>2.0770010131712261E-2</c:v>
                </c:pt>
                <c:pt idx="519">
                  <c:v>2.0770010131712261E-2</c:v>
                </c:pt>
                <c:pt idx="520">
                  <c:v>2.0770010131712261E-2</c:v>
                </c:pt>
                <c:pt idx="521">
                  <c:v>2.1276595744680851E-2</c:v>
                </c:pt>
                <c:pt idx="522">
                  <c:v>2.1276595744680851E-2</c:v>
                </c:pt>
                <c:pt idx="523">
                  <c:v>2.1276595744680851E-2</c:v>
                </c:pt>
                <c:pt idx="524">
                  <c:v>2.1783181357649443E-2</c:v>
                </c:pt>
                <c:pt idx="525">
                  <c:v>2.1783181357649443E-2</c:v>
                </c:pt>
                <c:pt idx="526">
                  <c:v>2.1783181357649443E-2</c:v>
                </c:pt>
                <c:pt idx="527">
                  <c:v>2.1783181357649443E-2</c:v>
                </c:pt>
                <c:pt idx="528">
                  <c:v>2.1783181357649443E-2</c:v>
                </c:pt>
                <c:pt idx="529">
                  <c:v>2.1783181357649443E-2</c:v>
                </c:pt>
                <c:pt idx="530">
                  <c:v>2.1783181357649443E-2</c:v>
                </c:pt>
                <c:pt idx="531">
                  <c:v>2.2289766970618036E-2</c:v>
                </c:pt>
                <c:pt idx="532">
                  <c:v>2.2289766970618036E-2</c:v>
                </c:pt>
                <c:pt idx="533">
                  <c:v>2.2796352583586629E-2</c:v>
                </c:pt>
                <c:pt idx="534">
                  <c:v>2.2796352583586629E-2</c:v>
                </c:pt>
                <c:pt idx="535">
                  <c:v>2.2796352583586629E-2</c:v>
                </c:pt>
                <c:pt idx="536">
                  <c:v>2.2796352583586629E-2</c:v>
                </c:pt>
                <c:pt idx="537">
                  <c:v>2.2796352583586629E-2</c:v>
                </c:pt>
                <c:pt idx="538">
                  <c:v>2.3302938196555222E-2</c:v>
                </c:pt>
                <c:pt idx="539">
                  <c:v>2.3302938196555222E-2</c:v>
                </c:pt>
                <c:pt idx="540">
                  <c:v>2.3302938196555222E-2</c:v>
                </c:pt>
                <c:pt idx="541">
                  <c:v>2.3302938196555222E-2</c:v>
                </c:pt>
                <c:pt idx="542">
                  <c:v>2.3302938196555222E-2</c:v>
                </c:pt>
                <c:pt idx="543">
                  <c:v>2.3302938196555222E-2</c:v>
                </c:pt>
                <c:pt idx="544">
                  <c:v>2.3302938196555222E-2</c:v>
                </c:pt>
                <c:pt idx="545">
                  <c:v>2.3809523809523812E-2</c:v>
                </c:pt>
                <c:pt idx="546">
                  <c:v>2.3809523809523812E-2</c:v>
                </c:pt>
                <c:pt idx="547">
                  <c:v>2.3809523809523812E-2</c:v>
                </c:pt>
                <c:pt idx="548">
                  <c:v>2.3809523809523812E-2</c:v>
                </c:pt>
                <c:pt idx="549">
                  <c:v>2.3809523809523812E-2</c:v>
                </c:pt>
                <c:pt idx="550">
                  <c:v>2.4316109422492401E-2</c:v>
                </c:pt>
                <c:pt idx="551">
                  <c:v>2.4316109422492401E-2</c:v>
                </c:pt>
                <c:pt idx="552">
                  <c:v>2.4316109422492401E-2</c:v>
                </c:pt>
                <c:pt idx="553">
                  <c:v>2.4316109422492401E-2</c:v>
                </c:pt>
                <c:pt idx="554">
                  <c:v>2.4316109422492401E-2</c:v>
                </c:pt>
                <c:pt idx="555">
                  <c:v>2.4316109422492401E-2</c:v>
                </c:pt>
                <c:pt idx="556">
                  <c:v>2.4316109422492401E-2</c:v>
                </c:pt>
                <c:pt idx="557">
                  <c:v>2.4822695035460994E-2</c:v>
                </c:pt>
                <c:pt idx="558">
                  <c:v>2.4822695035460994E-2</c:v>
                </c:pt>
                <c:pt idx="559">
                  <c:v>2.4822695035460994E-2</c:v>
                </c:pt>
                <c:pt idx="560">
                  <c:v>2.4822695035460994E-2</c:v>
                </c:pt>
                <c:pt idx="561">
                  <c:v>2.4822695035460994E-2</c:v>
                </c:pt>
                <c:pt idx="562">
                  <c:v>2.4822695035460994E-2</c:v>
                </c:pt>
                <c:pt idx="563">
                  <c:v>2.4822695035460994E-2</c:v>
                </c:pt>
                <c:pt idx="564">
                  <c:v>2.4822695035460994E-2</c:v>
                </c:pt>
                <c:pt idx="565">
                  <c:v>2.4822695035460994E-2</c:v>
                </c:pt>
                <c:pt idx="566">
                  <c:v>2.4822695035460994E-2</c:v>
                </c:pt>
                <c:pt idx="567">
                  <c:v>2.5329280648429587E-2</c:v>
                </c:pt>
                <c:pt idx="568">
                  <c:v>2.5329280648429587E-2</c:v>
                </c:pt>
                <c:pt idx="569">
                  <c:v>2.5329280648429587E-2</c:v>
                </c:pt>
                <c:pt idx="570">
                  <c:v>2.5329280648429587E-2</c:v>
                </c:pt>
                <c:pt idx="571">
                  <c:v>2.583586626139818E-2</c:v>
                </c:pt>
                <c:pt idx="572">
                  <c:v>2.583586626139818E-2</c:v>
                </c:pt>
                <c:pt idx="573">
                  <c:v>2.583586626139818E-2</c:v>
                </c:pt>
                <c:pt idx="574">
                  <c:v>2.583586626139818E-2</c:v>
                </c:pt>
                <c:pt idx="575">
                  <c:v>2.583586626139818E-2</c:v>
                </c:pt>
                <c:pt idx="576">
                  <c:v>2.583586626139818E-2</c:v>
                </c:pt>
                <c:pt idx="577">
                  <c:v>2.6342451874366769E-2</c:v>
                </c:pt>
                <c:pt idx="578">
                  <c:v>2.6342451874366769E-2</c:v>
                </c:pt>
                <c:pt idx="579">
                  <c:v>2.6342451874366769E-2</c:v>
                </c:pt>
                <c:pt idx="580">
                  <c:v>2.6849037487335362E-2</c:v>
                </c:pt>
                <c:pt idx="581">
                  <c:v>2.6849037487335362E-2</c:v>
                </c:pt>
                <c:pt idx="582">
                  <c:v>2.6849037487335362E-2</c:v>
                </c:pt>
                <c:pt idx="583">
                  <c:v>2.6849037487335362E-2</c:v>
                </c:pt>
                <c:pt idx="584">
                  <c:v>2.6849037487335362E-2</c:v>
                </c:pt>
                <c:pt idx="585">
                  <c:v>2.6849037487335362E-2</c:v>
                </c:pt>
                <c:pt idx="586">
                  <c:v>2.7355623100303955E-2</c:v>
                </c:pt>
                <c:pt idx="587">
                  <c:v>2.7355623100303955E-2</c:v>
                </c:pt>
                <c:pt idx="588">
                  <c:v>2.7355623100303955E-2</c:v>
                </c:pt>
                <c:pt idx="589">
                  <c:v>2.7355623100303955E-2</c:v>
                </c:pt>
                <c:pt idx="590">
                  <c:v>2.7355623100303955E-2</c:v>
                </c:pt>
                <c:pt idx="591">
                  <c:v>2.7355623100303955E-2</c:v>
                </c:pt>
                <c:pt idx="592">
                  <c:v>2.7355623100303955E-2</c:v>
                </c:pt>
                <c:pt idx="593">
                  <c:v>2.7355623100303955E-2</c:v>
                </c:pt>
                <c:pt idx="594">
                  <c:v>2.7355623100303955E-2</c:v>
                </c:pt>
                <c:pt idx="595">
                  <c:v>2.7355623100303955E-2</c:v>
                </c:pt>
                <c:pt idx="596">
                  <c:v>2.7862208713272548E-2</c:v>
                </c:pt>
                <c:pt idx="597">
                  <c:v>2.7862208713272548E-2</c:v>
                </c:pt>
                <c:pt idx="598">
                  <c:v>2.7862208713272548E-2</c:v>
                </c:pt>
                <c:pt idx="599">
                  <c:v>2.7862208713272548E-2</c:v>
                </c:pt>
                <c:pt idx="600">
                  <c:v>2.7862208713272548E-2</c:v>
                </c:pt>
                <c:pt idx="601">
                  <c:v>2.8368794326241141E-2</c:v>
                </c:pt>
                <c:pt idx="602">
                  <c:v>2.8875379939209727E-2</c:v>
                </c:pt>
                <c:pt idx="603">
                  <c:v>2.8875379939209727E-2</c:v>
                </c:pt>
                <c:pt idx="604">
                  <c:v>2.8875379939209727E-2</c:v>
                </c:pt>
                <c:pt idx="605">
                  <c:v>2.8875379939209727E-2</c:v>
                </c:pt>
                <c:pt idx="606">
                  <c:v>2.8875379939209727E-2</c:v>
                </c:pt>
                <c:pt idx="607">
                  <c:v>2.8875379939209727E-2</c:v>
                </c:pt>
                <c:pt idx="608">
                  <c:v>2.8875379939209727E-2</c:v>
                </c:pt>
                <c:pt idx="609">
                  <c:v>2.938196555217832E-2</c:v>
                </c:pt>
                <c:pt idx="610">
                  <c:v>2.938196555217832E-2</c:v>
                </c:pt>
                <c:pt idx="611">
                  <c:v>2.938196555217832E-2</c:v>
                </c:pt>
                <c:pt idx="612">
                  <c:v>2.938196555217832E-2</c:v>
                </c:pt>
                <c:pt idx="613">
                  <c:v>2.938196555217832E-2</c:v>
                </c:pt>
                <c:pt idx="614">
                  <c:v>2.938196555217832E-2</c:v>
                </c:pt>
                <c:pt idx="615">
                  <c:v>2.938196555217832E-2</c:v>
                </c:pt>
                <c:pt idx="616">
                  <c:v>2.938196555217832E-2</c:v>
                </c:pt>
                <c:pt idx="617">
                  <c:v>2.938196555217832E-2</c:v>
                </c:pt>
                <c:pt idx="618">
                  <c:v>2.9888551165146909E-2</c:v>
                </c:pt>
                <c:pt idx="619">
                  <c:v>2.9888551165146909E-2</c:v>
                </c:pt>
                <c:pt idx="620">
                  <c:v>2.9888551165146909E-2</c:v>
                </c:pt>
                <c:pt idx="621">
                  <c:v>2.9888551165146909E-2</c:v>
                </c:pt>
                <c:pt idx="622">
                  <c:v>2.9888551165146909E-2</c:v>
                </c:pt>
                <c:pt idx="623">
                  <c:v>3.0395136778115502E-2</c:v>
                </c:pt>
                <c:pt idx="624">
                  <c:v>3.0395136778115502E-2</c:v>
                </c:pt>
                <c:pt idx="625">
                  <c:v>3.0395136778115502E-2</c:v>
                </c:pt>
                <c:pt idx="626">
                  <c:v>3.0395136778115502E-2</c:v>
                </c:pt>
                <c:pt idx="627">
                  <c:v>3.0395136778115502E-2</c:v>
                </c:pt>
                <c:pt idx="628">
                  <c:v>3.0901722391084095E-2</c:v>
                </c:pt>
                <c:pt idx="629">
                  <c:v>3.0901722391084095E-2</c:v>
                </c:pt>
                <c:pt idx="630">
                  <c:v>3.0901722391084095E-2</c:v>
                </c:pt>
                <c:pt idx="631">
                  <c:v>3.0901722391084095E-2</c:v>
                </c:pt>
                <c:pt idx="632">
                  <c:v>3.0901722391084095E-2</c:v>
                </c:pt>
                <c:pt idx="633">
                  <c:v>3.0901722391084095E-2</c:v>
                </c:pt>
                <c:pt idx="634">
                  <c:v>3.1408308004052685E-2</c:v>
                </c:pt>
                <c:pt idx="635">
                  <c:v>3.1408308004052685E-2</c:v>
                </c:pt>
                <c:pt idx="636">
                  <c:v>3.1408308004052685E-2</c:v>
                </c:pt>
                <c:pt idx="637">
                  <c:v>3.1408308004052685E-2</c:v>
                </c:pt>
                <c:pt idx="638">
                  <c:v>3.1408308004052685E-2</c:v>
                </c:pt>
                <c:pt idx="639">
                  <c:v>3.1408308004052685E-2</c:v>
                </c:pt>
                <c:pt idx="640">
                  <c:v>3.1408308004052685E-2</c:v>
                </c:pt>
                <c:pt idx="641">
                  <c:v>3.1408308004052685E-2</c:v>
                </c:pt>
                <c:pt idx="642">
                  <c:v>3.1408308004052685E-2</c:v>
                </c:pt>
                <c:pt idx="643">
                  <c:v>3.1408308004052685E-2</c:v>
                </c:pt>
                <c:pt idx="644">
                  <c:v>3.1408308004052685E-2</c:v>
                </c:pt>
                <c:pt idx="645">
                  <c:v>3.1408308004052685E-2</c:v>
                </c:pt>
                <c:pt idx="646">
                  <c:v>3.1408308004052685E-2</c:v>
                </c:pt>
                <c:pt idx="647">
                  <c:v>3.1914893617021281E-2</c:v>
                </c:pt>
                <c:pt idx="648">
                  <c:v>3.1914893617021281E-2</c:v>
                </c:pt>
                <c:pt idx="649">
                  <c:v>3.1914893617021281E-2</c:v>
                </c:pt>
                <c:pt idx="650">
                  <c:v>3.242147922998987E-2</c:v>
                </c:pt>
                <c:pt idx="651">
                  <c:v>3.242147922998987E-2</c:v>
                </c:pt>
                <c:pt idx="652">
                  <c:v>3.242147922998987E-2</c:v>
                </c:pt>
                <c:pt idx="653">
                  <c:v>3.242147922998987E-2</c:v>
                </c:pt>
                <c:pt idx="654">
                  <c:v>3.242147922998987E-2</c:v>
                </c:pt>
                <c:pt idx="655">
                  <c:v>3.242147922998987E-2</c:v>
                </c:pt>
                <c:pt idx="656">
                  <c:v>3.242147922998987E-2</c:v>
                </c:pt>
                <c:pt idx="657">
                  <c:v>3.242147922998987E-2</c:v>
                </c:pt>
                <c:pt idx="658">
                  <c:v>3.2928064842958467E-2</c:v>
                </c:pt>
                <c:pt idx="659">
                  <c:v>3.3434650455927056E-2</c:v>
                </c:pt>
                <c:pt idx="660">
                  <c:v>3.3434650455927056E-2</c:v>
                </c:pt>
                <c:pt idx="661">
                  <c:v>3.3434650455927056E-2</c:v>
                </c:pt>
                <c:pt idx="662">
                  <c:v>3.3434650455927056E-2</c:v>
                </c:pt>
                <c:pt idx="663">
                  <c:v>3.3941236068895646E-2</c:v>
                </c:pt>
                <c:pt idx="664">
                  <c:v>3.3941236068895646E-2</c:v>
                </c:pt>
                <c:pt idx="665">
                  <c:v>3.3941236068895646E-2</c:v>
                </c:pt>
                <c:pt idx="666">
                  <c:v>3.3941236068895646E-2</c:v>
                </c:pt>
                <c:pt idx="667">
                  <c:v>3.4447821681864242E-2</c:v>
                </c:pt>
                <c:pt idx="668">
                  <c:v>3.4447821681864242E-2</c:v>
                </c:pt>
                <c:pt idx="669">
                  <c:v>3.4447821681864242E-2</c:v>
                </c:pt>
                <c:pt idx="670">
                  <c:v>3.4447821681864242E-2</c:v>
                </c:pt>
                <c:pt idx="671">
                  <c:v>3.4447821681864242E-2</c:v>
                </c:pt>
                <c:pt idx="672">
                  <c:v>3.4954407294832825E-2</c:v>
                </c:pt>
                <c:pt idx="673">
                  <c:v>3.4954407294832825E-2</c:v>
                </c:pt>
                <c:pt idx="674">
                  <c:v>3.5460992907801421E-2</c:v>
                </c:pt>
                <c:pt idx="675">
                  <c:v>3.5460992907801421E-2</c:v>
                </c:pt>
                <c:pt idx="676">
                  <c:v>3.5460992907801421E-2</c:v>
                </c:pt>
                <c:pt idx="677">
                  <c:v>3.5460992907801421E-2</c:v>
                </c:pt>
                <c:pt idx="678">
                  <c:v>3.596757852077001E-2</c:v>
                </c:pt>
                <c:pt idx="679">
                  <c:v>3.596757852077001E-2</c:v>
                </c:pt>
                <c:pt idx="680">
                  <c:v>3.596757852077001E-2</c:v>
                </c:pt>
                <c:pt idx="681">
                  <c:v>3.596757852077001E-2</c:v>
                </c:pt>
                <c:pt idx="682">
                  <c:v>3.596757852077001E-2</c:v>
                </c:pt>
                <c:pt idx="683">
                  <c:v>3.596757852077001E-2</c:v>
                </c:pt>
                <c:pt idx="684">
                  <c:v>3.596757852077001E-2</c:v>
                </c:pt>
                <c:pt idx="685">
                  <c:v>3.596757852077001E-2</c:v>
                </c:pt>
                <c:pt idx="686">
                  <c:v>3.64741641337386E-2</c:v>
                </c:pt>
                <c:pt idx="687">
                  <c:v>3.64741641337386E-2</c:v>
                </c:pt>
                <c:pt idx="688">
                  <c:v>3.64741641337386E-2</c:v>
                </c:pt>
                <c:pt idx="689">
                  <c:v>3.64741641337386E-2</c:v>
                </c:pt>
                <c:pt idx="690">
                  <c:v>3.64741641337386E-2</c:v>
                </c:pt>
                <c:pt idx="691">
                  <c:v>3.64741641337386E-2</c:v>
                </c:pt>
                <c:pt idx="692">
                  <c:v>3.64741641337386E-2</c:v>
                </c:pt>
                <c:pt idx="693">
                  <c:v>3.6980749746707196E-2</c:v>
                </c:pt>
                <c:pt idx="694">
                  <c:v>3.6980749746707196E-2</c:v>
                </c:pt>
                <c:pt idx="695">
                  <c:v>3.6980749746707196E-2</c:v>
                </c:pt>
                <c:pt idx="696">
                  <c:v>3.6980749746707196E-2</c:v>
                </c:pt>
                <c:pt idx="697">
                  <c:v>3.6980749746707196E-2</c:v>
                </c:pt>
                <c:pt idx="698">
                  <c:v>3.7487335359675786E-2</c:v>
                </c:pt>
                <c:pt idx="699">
                  <c:v>3.7487335359675786E-2</c:v>
                </c:pt>
                <c:pt idx="700">
                  <c:v>3.7487335359675786E-2</c:v>
                </c:pt>
                <c:pt idx="701">
                  <c:v>3.7487335359675786E-2</c:v>
                </c:pt>
                <c:pt idx="702">
                  <c:v>3.7487335359675786E-2</c:v>
                </c:pt>
                <c:pt idx="703">
                  <c:v>3.7487335359675786E-2</c:v>
                </c:pt>
                <c:pt idx="704">
                  <c:v>3.7993920972644382E-2</c:v>
                </c:pt>
                <c:pt idx="705">
                  <c:v>3.7993920972644382E-2</c:v>
                </c:pt>
                <c:pt idx="706">
                  <c:v>3.7993920972644382E-2</c:v>
                </c:pt>
                <c:pt idx="707">
                  <c:v>3.7993920972644382E-2</c:v>
                </c:pt>
                <c:pt idx="708">
                  <c:v>3.7993920972644382E-2</c:v>
                </c:pt>
                <c:pt idx="709">
                  <c:v>3.7993920972644382E-2</c:v>
                </c:pt>
                <c:pt idx="710">
                  <c:v>3.8500506585612972E-2</c:v>
                </c:pt>
                <c:pt idx="711">
                  <c:v>3.8500506585612972E-2</c:v>
                </c:pt>
                <c:pt idx="712">
                  <c:v>3.8500506585612972E-2</c:v>
                </c:pt>
                <c:pt idx="713">
                  <c:v>3.8500506585612972E-2</c:v>
                </c:pt>
                <c:pt idx="714">
                  <c:v>3.9007092198581561E-2</c:v>
                </c:pt>
                <c:pt idx="715">
                  <c:v>3.9007092198581561E-2</c:v>
                </c:pt>
                <c:pt idx="716">
                  <c:v>3.9007092198581561E-2</c:v>
                </c:pt>
                <c:pt idx="717">
                  <c:v>3.9007092198581561E-2</c:v>
                </c:pt>
                <c:pt idx="718">
                  <c:v>3.9007092198581561E-2</c:v>
                </c:pt>
                <c:pt idx="719">
                  <c:v>3.9007092198581561E-2</c:v>
                </c:pt>
                <c:pt idx="720">
                  <c:v>3.9513677811550157E-2</c:v>
                </c:pt>
                <c:pt idx="721">
                  <c:v>3.9513677811550157E-2</c:v>
                </c:pt>
                <c:pt idx="722">
                  <c:v>3.9513677811550157E-2</c:v>
                </c:pt>
                <c:pt idx="723">
                  <c:v>3.9513677811550157E-2</c:v>
                </c:pt>
                <c:pt idx="724">
                  <c:v>3.9513677811550157E-2</c:v>
                </c:pt>
                <c:pt idx="725">
                  <c:v>4.0020263424518747E-2</c:v>
                </c:pt>
                <c:pt idx="726">
                  <c:v>4.0020263424518747E-2</c:v>
                </c:pt>
                <c:pt idx="727">
                  <c:v>4.0020263424518747E-2</c:v>
                </c:pt>
                <c:pt idx="728">
                  <c:v>4.0020263424518747E-2</c:v>
                </c:pt>
                <c:pt idx="729">
                  <c:v>4.0020263424518747E-2</c:v>
                </c:pt>
                <c:pt idx="730">
                  <c:v>4.0526849037487343E-2</c:v>
                </c:pt>
                <c:pt idx="731">
                  <c:v>4.0526849037487343E-2</c:v>
                </c:pt>
                <c:pt idx="732">
                  <c:v>4.0526849037487343E-2</c:v>
                </c:pt>
                <c:pt idx="733">
                  <c:v>4.0526849037487343E-2</c:v>
                </c:pt>
                <c:pt idx="734">
                  <c:v>4.0526849037487343E-2</c:v>
                </c:pt>
                <c:pt idx="735">
                  <c:v>4.0526849037487343E-2</c:v>
                </c:pt>
                <c:pt idx="736">
                  <c:v>4.1033434650455933E-2</c:v>
                </c:pt>
                <c:pt idx="737">
                  <c:v>4.1033434650455933E-2</c:v>
                </c:pt>
                <c:pt idx="738">
                  <c:v>4.1540020263424522E-2</c:v>
                </c:pt>
                <c:pt idx="739">
                  <c:v>4.1540020263424522E-2</c:v>
                </c:pt>
                <c:pt idx="740">
                  <c:v>4.2046605876393112E-2</c:v>
                </c:pt>
                <c:pt idx="741">
                  <c:v>4.2046605876393112E-2</c:v>
                </c:pt>
                <c:pt idx="742">
                  <c:v>4.2046605876393112E-2</c:v>
                </c:pt>
                <c:pt idx="743">
                  <c:v>4.2046605876393112E-2</c:v>
                </c:pt>
                <c:pt idx="744">
                  <c:v>4.2046605876393112E-2</c:v>
                </c:pt>
                <c:pt idx="745">
                  <c:v>4.2553191489361701E-2</c:v>
                </c:pt>
                <c:pt idx="746">
                  <c:v>4.2553191489361701E-2</c:v>
                </c:pt>
                <c:pt idx="747">
                  <c:v>4.2553191489361701E-2</c:v>
                </c:pt>
                <c:pt idx="748">
                  <c:v>4.2553191489361701E-2</c:v>
                </c:pt>
                <c:pt idx="749">
                  <c:v>4.2553191489361701E-2</c:v>
                </c:pt>
                <c:pt idx="750">
                  <c:v>4.3059777102330297E-2</c:v>
                </c:pt>
                <c:pt idx="751">
                  <c:v>4.3059777102330297E-2</c:v>
                </c:pt>
                <c:pt idx="752">
                  <c:v>4.3059777102330297E-2</c:v>
                </c:pt>
                <c:pt idx="753">
                  <c:v>4.3059777102330297E-2</c:v>
                </c:pt>
                <c:pt idx="754">
                  <c:v>4.3059777102330297E-2</c:v>
                </c:pt>
                <c:pt idx="755">
                  <c:v>4.3566362715298887E-2</c:v>
                </c:pt>
                <c:pt idx="756">
                  <c:v>4.3566362715298887E-2</c:v>
                </c:pt>
                <c:pt idx="757">
                  <c:v>4.3566362715298887E-2</c:v>
                </c:pt>
                <c:pt idx="758">
                  <c:v>4.3566362715298887E-2</c:v>
                </c:pt>
                <c:pt idx="759">
                  <c:v>4.4072948328267483E-2</c:v>
                </c:pt>
                <c:pt idx="760">
                  <c:v>4.4072948328267483E-2</c:v>
                </c:pt>
                <c:pt idx="761">
                  <c:v>4.4072948328267483E-2</c:v>
                </c:pt>
                <c:pt idx="762">
                  <c:v>4.4072948328267483E-2</c:v>
                </c:pt>
                <c:pt idx="763">
                  <c:v>4.4579533941236073E-2</c:v>
                </c:pt>
                <c:pt idx="764">
                  <c:v>4.4579533941236073E-2</c:v>
                </c:pt>
                <c:pt idx="765">
                  <c:v>4.4579533941236073E-2</c:v>
                </c:pt>
                <c:pt idx="766">
                  <c:v>4.4579533941236073E-2</c:v>
                </c:pt>
                <c:pt idx="767">
                  <c:v>4.4579533941236073E-2</c:v>
                </c:pt>
                <c:pt idx="768">
                  <c:v>4.4579533941236073E-2</c:v>
                </c:pt>
                <c:pt idx="769">
                  <c:v>4.5086119554204662E-2</c:v>
                </c:pt>
                <c:pt idx="770">
                  <c:v>4.5086119554204662E-2</c:v>
                </c:pt>
                <c:pt idx="771">
                  <c:v>4.5086119554204662E-2</c:v>
                </c:pt>
                <c:pt idx="772">
                  <c:v>4.5086119554204662E-2</c:v>
                </c:pt>
                <c:pt idx="773">
                  <c:v>4.5086119554204662E-2</c:v>
                </c:pt>
                <c:pt idx="774">
                  <c:v>4.5086119554204662E-2</c:v>
                </c:pt>
                <c:pt idx="775">
                  <c:v>4.5592705167173259E-2</c:v>
                </c:pt>
                <c:pt idx="776">
                  <c:v>4.6099290780141848E-2</c:v>
                </c:pt>
                <c:pt idx="777">
                  <c:v>4.6099290780141848E-2</c:v>
                </c:pt>
                <c:pt idx="778">
                  <c:v>4.6099290780141848E-2</c:v>
                </c:pt>
                <c:pt idx="779">
                  <c:v>4.6605876393110444E-2</c:v>
                </c:pt>
                <c:pt idx="780">
                  <c:v>4.6605876393110444E-2</c:v>
                </c:pt>
                <c:pt idx="781">
                  <c:v>4.7112462006079034E-2</c:v>
                </c:pt>
                <c:pt idx="782">
                  <c:v>4.7112462006079034E-2</c:v>
                </c:pt>
                <c:pt idx="783">
                  <c:v>4.7619047619047623E-2</c:v>
                </c:pt>
                <c:pt idx="784">
                  <c:v>4.7619047619047623E-2</c:v>
                </c:pt>
                <c:pt idx="785">
                  <c:v>4.7619047619047623E-2</c:v>
                </c:pt>
                <c:pt idx="786">
                  <c:v>4.7619047619047623E-2</c:v>
                </c:pt>
                <c:pt idx="787">
                  <c:v>4.7619047619047623E-2</c:v>
                </c:pt>
                <c:pt idx="788">
                  <c:v>4.8125633232016213E-2</c:v>
                </c:pt>
                <c:pt idx="789">
                  <c:v>4.8125633232016213E-2</c:v>
                </c:pt>
                <c:pt idx="790">
                  <c:v>4.8125633232016213E-2</c:v>
                </c:pt>
                <c:pt idx="791">
                  <c:v>4.8125633232016213E-2</c:v>
                </c:pt>
                <c:pt idx="792">
                  <c:v>4.8125633232016213E-2</c:v>
                </c:pt>
                <c:pt idx="793">
                  <c:v>4.8632218844984802E-2</c:v>
                </c:pt>
                <c:pt idx="794">
                  <c:v>4.8632218844984802E-2</c:v>
                </c:pt>
                <c:pt idx="795">
                  <c:v>4.9138804457953399E-2</c:v>
                </c:pt>
                <c:pt idx="796">
                  <c:v>4.9138804457953399E-2</c:v>
                </c:pt>
                <c:pt idx="797">
                  <c:v>4.9138804457953399E-2</c:v>
                </c:pt>
                <c:pt idx="798">
                  <c:v>4.9138804457953399E-2</c:v>
                </c:pt>
                <c:pt idx="799">
                  <c:v>4.9645390070921988E-2</c:v>
                </c:pt>
                <c:pt idx="800">
                  <c:v>4.9645390070921988E-2</c:v>
                </c:pt>
                <c:pt idx="801">
                  <c:v>4.9645390070921988E-2</c:v>
                </c:pt>
                <c:pt idx="802">
                  <c:v>4.9645390070921988E-2</c:v>
                </c:pt>
                <c:pt idx="803">
                  <c:v>4.9645390070921988E-2</c:v>
                </c:pt>
                <c:pt idx="804">
                  <c:v>5.0151975683890584E-2</c:v>
                </c:pt>
                <c:pt idx="805">
                  <c:v>5.0151975683890584E-2</c:v>
                </c:pt>
                <c:pt idx="806">
                  <c:v>5.0151975683890584E-2</c:v>
                </c:pt>
                <c:pt idx="807">
                  <c:v>5.0151975683890584E-2</c:v>
                </c:pt>
                <c:pt idx="808">
                  <c:v>5.0658561296859174E-2</c:v>
                </c:pt>
                <c:pt idx="809">
                  <c:v>5.0658561296859174E-2</c:v>
                </c:pt>
                <c:pt idx="810">
                  <c:v>5.0658561296859174E-2</c:v>
                </c:pt>
                <c:pt idx="811">
                  <c:v>5.0658561296859174E-2</c:v>
                </c:pt>
                <c:pt idx="812">
                  <c:v>5.0658561296859174E-2</c:v>
                </c:pt>
                <c:pt idx="813">
                  <c:v>5.0658561296859174E-2</c:v>
                </c:pt>
                <c:pt idx="814">
                  <c:v>5.0658561296859174E-2</c:v>
                </c:pt>
                <c:pt idx="815">
                  <c:v>5.0658561296859174E-2</c:v>
                </c:pt>
                <c:pt idx="816">
                  <c:v>5.1165146909827763E-2</c:v>
                </c:pt>
                <c:pt idx="817">
                  <c:v>5.1165146909827763E-2</c:v>
                </c:pt>
                <c:pt idx="818">
                  <c:v>5.1165146909827763E-2</c:v>
                </c:pt>
                <c:pt idx="819">
                  <c:v>5.1165146909827763E-2</c:v>
                </c:pt>
                <c:pt idx="820">
                  <c:v>5.1165146909827763E-2</c:v>
                </c:pt>
                <c:pt idx="821">
                  <c:v>5.167173252279636E-2</c:v>
                </c:pt>
                <c:pt idx="822">
                  <c:v>5.167173252279636E-2</c:v>
                </c:pt>
                <c:pt idx="823">
                  <c:v>5.167173252279636E-2</c:v>
                </c:pt>
                <c:pt idx="824">
                  <c:v>5.167173252279636E-2</c:v>
                </c:pt>
                <c:pt idx="825">
                  <c:v>5.167173252279636E-2</c:v>
                </c:pt>
                <c:pt idx="826">
                  <c:v>5.167173252279636E-2</c:v>
                </c:pt>
                <c:pt idx="827">
                  <c:v>5.167173252279636E-2</c:v>
                </c:pt>
                <c:pt idx="828">
                  <c:v>5.167173252279636E-2</c:v>
                </c:pt>
                <c:pt idx="829">
                  <c:v>5.167173252279636E-2</c:v>
                </c:pt>
                <c:pt idx="830">
                  <c:v>5.2178318135764949E-2</c:v>
                </c:pt>
                <c:pt idx="831">
                  <c:v>5.2178318135764949E-2</c:v>
                </c:pt>
                <c:pt idx="832">
                  <c:v>5.2178318135764949E-2</c:v>
                </c:pt>
                <c:pt idx="833">
                  <c:v>5.2684903748733539E-2</c:v>
                </c:pt>
                <c:pt idx="834">
                  <c:v>5.2684903748733539E-2</c:v>
                </c:pt>
                <c:pt idx="835">
                  <c:v>5.2684903748733539E-2</c:v>
                </c:pt>
                <c:pt idx="836">
                  <c:v>5.3191489361702135E-2</c:v>
                </c:pt>
                <c:pt idx="837">
                  <c:v>5.3191489361702135E-2</c:v>
                </c:pt>
                <c:pt idx="838">
                  <c:v>5.3191489361702135E-2</c:v>
                </c:pt>
                <c:pt idx="839">
                  <c:v>5.3191489361702135E-2</c:v>
                </c:pt>
                <c:pt idx="840">
                  <c:v>5.3191489361702135E-2</c:v>
                </c:pt>
                <c:pt idx="841">
                  <c:v>5.3191489361702135E-2</c:v>
                </c:pt>
                <c:pt idx="842">
                  <c:v>5.3698074974670724E-2</c:v>
                </c:pt>
                <c:pt idx="843">
                  <c:v>5.3698074974670724E-2</c:v>
                </c:pt>
                <c:pt idx="844">
                  <c:v>5.3698074974670724E-2</c:v>
                </c:pt>
                <c:pt idx="845">
                  <c:v>5.3698074974670724E-2</c:v>
                </c:pt>
                <c:pt idx="846">
                  <c:v>5.4204660587639321E-2</c:v>
                </c:pt>
                <c:pt idx="847">
                  <c:v>5.471124620060791E-2</c:v>
                </c:pt>
                <c:pt idx="848">
                  <c:v>5.471124620060791E-2</c:v>
                </c:pt>
                <c:pt idx="849">
                  <c:v>5.471124620060791E-2</c:v>
                </c:pt>
                <c:pt idx="850">
                  <c:v>5.52178318135765E-2</c:v>
                </c:pt>
                <c:pt idx="851">
                  <c:v>5.5724417426545096E-2</c:v>
                </c:pt>
                <c:pt idx="852">
                  <c:v>5.5724417426545096E-2</c:v>
                </c:pt>
                <c:pt idx="853">
                  <c:v>5.5724417426545096E-2</c:v>
                </c:pt>
                <c:pt idx="854">
                  <c:v>5.5724417426545096E-2</c:v>
                </c:pt>
                <c:pt idx="855">
                  <c:v>5.5724417426545096E-2</c:v>
                </c:pt>
                <c:pt idx="856">
                  <c:v>5.5724417426545096E-2</c:v>
                </c:pt>
                <c:pt idx="857">
                  <c:v>5.5724417426545096E-2</c:v>
                </c:pt>
                <c:pt idx="858">
                  <c:v>5.6231003039513686E-2</c:v>
                </c:pt>
                <c:pt idx="859">
                  <c:v>5.6231003039513686E-2</c:v>
                </c:pt>
                <c:pt idx="860">
                  <c:v>5.6231003039513686E-2</c:v>
                </c:pt>
                <c:pt idx="861">
                  <c:v>5.6231003039513686E-2</c:v>
                </c:pt>
                <c:pt idx="862">
                  <c:v>5.6737588652482282E-2</c:v>
                </c:pt>
                <c:pt idx="863">
                  <c:v>5.6737588652482282E-2</c:v>
                </c:pt>
                <c:pt idx="864">
                  <c:v>5.6737588652482282E-2</c:v>
                </c:pt>
                <c:pt idx="865">
                  <c:v>5.7750759878419454E-2</c:v>
                </c:pt>
                <c:pt idx="866">
                  <c:v>5.8257345491388043E-2</c:v>
                </c:pt>
                <c:pt idx="867">
                  <c:v>5.8257345491388043E-2</c:v>
                </c:pt>
                <c:pt idx="868">
                  <c:v>5.8257345491388043E-2</c:v>
                </c:pt>
                <c:pt idx="869">
                  <c:v>5.8257345491388043E-2</c:v>
                </c:pt>
                <c:pt idx="870">
                  <c:v>5.876393110435664E-2</c:v>
                </c:pt>
                <c:pt idx="871">
                  <c:v>5.876393110435664E-2</c:v>
                </c:pt>
                <c:pt idx="872">
                  <c:v>5.9270516717325229E-2</c:v>
                </c:pt>
                <c:pt idx="873">
                  <c:v>5.9270516717325229E-2</c:v>
                </c:pt>
                <c:pt idx="874">
                  <c:v>5.9270516717325229E-2</c:v>
                </c:pt>
                <c:pt idx="875">
                  <c:v>5.9270516717325229E-2</c:v>
                </c:pt>
                <c:pt idx="876">
                  <c:v>5.9777102330293819E-2</c:v>
                </c:pt>
                <c:pt idx="877">
                  <c:v>5.9777102330293819E-2</c:v>
                </c:pt>
                <c:pt idx="878">
                  <c:v>5.9777102330293819E-2</c:v>
                </c:pt>
                <c:pt idx="879">
                  <c:v>6.0283687943262415E-2</c:v>
                </c:pt>
                <c:pt idx="880">
                  <c:v>6.0283687943262415E-2</c:v>
                </c:pt>
                <c:pt idx="881">
                  <c:v>6.0283687943262415E-2</c:v>
                </c:pt>
                <c:pt idx="882">
                  <c:v>6.0283687943262415E-2</c:v>
                </c:pt>
                <c:pt idx="883">
                  <c:v>6.0790273556231005E-2</c:v>
                </c:pt>
                <c:pt idx="884">
                  <c:v>6.0790273556231005E-2</c:v>
                </c:pt>
                <c:pt idx="885">
                  <c:v>6.0790273556231005E-2</c:v>
                </c:pt>
                <c:pt idx="886">
                  <c:v>6.0790273556231005E-2</c:v>
                </c:pt>
                <c:pt idx="887">
                  <c:v>6.0790273556231005E-2</c:v>
                </c:pt>
                <c:pt idx="888">
                  <c:v>6.0790273556231005E-2</c:v>
                </c:pt>
                <c:pt idx="889">
                  <c:v>6.1296859169199601E-2</c:v>
                </c:pt>
                <c:pt idx="890">
                  <c:v>6.1296859169199601E-2</c:v>
                </c:pt>
                <c:pt idx="891">
                  <c:v>6.180344478216819E-2</c:v>
                </c:pt>
                <c:pt idx="892">
                  <c:v>6.180344478216819E-2</c:v>
                </c:pt>
                <c:pt idx="893">
                  <c:v>6.180344478216819E-2</c:v>
                </c:pt>
                <c:pt idx="894">
                  <c:v>6.231003039513678E-2</c:v>
                </c:pt>
                <c:pt idx="895">
                  <c:v>6.231003039513678E-2</c:v>
                </c:pt>
                <c:pt idx="896">
                  <c:v>6.231003039513678E-2</c:v>
                </c:pt>
                <c:pt idx="897">
                  <c:v>6.231003039513678E-2</c:v>
                </c:pt>
                <c:pt idx="898">
                  <c:v>6.231003039513678E-2</c:v>
                </c:pt>
                <c:pt idx="899">
                  <c:v>6.2816616008105369E-2</c:v>
                </c:pt>
                <c:pt idx="900">
                  <c:v>6.3323201621073966E-2</c:v>
                </c:pt>
                <c:pt idx="901">
                  <c:v>6.3323201621073966E-2</c:v>
                </c:pt>
                <c:pt idx="902">
                  <c:v>6.3829787234042562E-2</c:v>
                </c:pt>
                <c:pt idx="903">
                  <c:v>6.3829787234042562E-2</c:v>
                </c:pt>
                <c:pt idx="904">
                  <c:v>6.3829787234042562E-2</c:v>
                </c:pt>
                <c:pt idx="905">
                  <c:v>6.3829787234042562E-2</c:v>
                </c:pt>
                <c:pt idx="906">
                  <c:v>6.3829787234042562E-2</c:v>
                </c:pt>
                <c:pt idx="907">
                  <c:v>6.3829787234042562E-2</c:v>
                </c:pt>
                <c:pt idx="908">
                  <c:v>6.4842958459979741E-2</c:v>
                </c:pt>
                <c:pt idx="909">
                  <c:v>6.4842958459979741E-2</c:v>
                </c:pt>
                <c:pt idx="910">
                  <c:v>6.4842958459979741E-2</c:v>
                </c:pt>
                <c:pt idx="911">
                  <c:v>6.5349544072948337E-2</c:v>
                </c:pt>
                <c:pt idx="912">
                  <c:v>6.5856129685916934E-2</c:v>
                </c:pt>
                <c:pt idx="913">
                  <c:v>6.5856129685916934E-2</c:v>
                </c:pt>
                <c:pt idx="914">
                  <c:v>6.5856129685916934E-2</c:v>
                </c:pt>
                <c:pt idx="915">
                  <c:v>6.6362715298885516E-2</c:v>
                </c:pt>
                <c:pt idx="916">
                  <c:v>6.6362715298885516E-2</c:v>
                </c:pt>
                <c:pt idx="917">
                  <c:v>6.6362715298885516E-2</c:v>
                </c:pt>
                <c:pt idx="918">
                  <c:v>6.6362715298885516E-2</c:v>
                </c:pt>
                <c:pt idx="919">
                  <c:v>6.6362715298885516E-2</c:v>
                </c:pt>
                <c:pt idx="920">
                  <c:v>6.6869300911854113E-2</c:v>
                </c:pt>
                <c:pt idx="921">
                  <c:v>6.6869300911854113E-2</c:v>
                </c:pt>
                <c:pt idx="922">
                  <c:v>6.6869300911854113E-2</c:v>
                </c:pt>
                <c:pt idx="923">
                  <c:v>6.6869300911854113E-2</c:v>
                </c:pt>
                <c:pt idx="924">
                  <c:v>6.7375886524822709E-2</c:v>
                </c:pt>
                <c:pt idx="925">
                  <c:v>6.7375886524822709E-2</c:v>
                </c:pt>
                <c:pt idx="926">
                  <c:v>6.7375886524822709E-2</c:v>
                </c:pt>
                <c:pt idx="927">
                  <c:v>6.7882472137791292E-2</c:v>
                </c:pt>
                <c:pt idx="928">
                  <c:v>6.7882472137791292E-2</c:v>
                </c:pt>
                <c:pt idx="929">
                  <c:v>6.8389057750759888E-2</c:v>
                </c:pt>
                <c:pt idx="930">
                  <c:v>6.8389057750759888E-2</c:v>
                </c:pt>
                <c:pt idx="931">
                  <c:v>6.8389057750759888E-2</c:v>
                </c:pt>
                <c:pt idx="932">
                  <c:v>6.8389057750759888E-2</c:v>
                </c:pt>
                <c:pt idx="933">
                  <c:v>6.8895643363728484E-2</c:v>
                </c:pt>
                <c:pt idx="934">
                  <c:v>6.8895643363728484E-2</c:v>
                </c:pt>
                <c:pt idx="935">
                  <c:v>6.8895643363728484E-2</c:v>
                </c:pt>
                <c:pt idx="936">
                  <c:v>6.8895643363728484E-2</c:v>
                </c:pt>
                <c:pt idx="937">
                  <c:v>6.9402228976697067E-2</c:v>
                </c:pt>
                <c:pt idx="938">
                  <c:v>6.9402228976697067E-2</c:v>
                </c:pt>
                <c:pt idx="939">
                  <c:v>6.9402228976697067E-2</c:v>
                </c:pt>
                <c:pt idx="940">
                  <c:v>6.9908814589665649E-2</c:v>
                </c:pt>
                <c:pt idx="941">
                  <c:v>6.9908814589665649E-2</c:v>
                </c:pt>
                <c:pt idx="942">
                  <c:v>6.9908814589665649E-2</c:v>
                </c:pt>
                <c:pt idx="943">
                  <c:v>6.9908814589665649E-2</c:v>
                </c:pt>
                <c:pt idx="944">
                  <c:v>6.9908814589665649E-2</c:v>
                </c:pt>
                <c:pt idx="945">
                  <c:v>7.0415400202634246E-2</c:v>
                </c:pt>
                <c:pt idx="946">
                  <c:v>7.0415400202634246E-2</c:v>
                </c:pt>
                <c:pt idx="947">
                  <c:v>7.0415400202634246E-2</c:v>
                </c:pt>
                <c:pt idx="948">
                  <c:v>7.0415400202634246E-2</c:v>
                </c:pt>
                <c:pt idx="949">
                  <c:v>7.0921985815602842E-2</c:v>
                </c:pt>
                <c:pt idx="950">
                  <c:v>7.1428571428571425E-2</c:v>
                </c:pt>
                <c:pt idx="951">
                  <c:v>7.1428571428571425E-2</c:v>
                </c:pt>
                <c:pt idx="952">
                  <c:v>7.1935157041540021E-2</c:v>
                </c:pt>
                <c:pt idx="953">
                  <c:v>7.1935157041540021E-2</c:v>
                </c:pt>
                <c:pt idx="954">
                  <c:v>7.1935157041540021E-2</c:v>
                </c:pt>
                <c:pt idx="955">
                  <c:v>7.1935157041540021E-2</c:v>
                </c:pt>
                <c:pt idx="956">
                  <c:v>7.29483282674772E-2</c:v>
                </c:pt>
                <c:pt idx="957">
                  <c:v>7.29483282674772E-2</c:v>
                </c:pt>
                <c:pt idx="958">
                  <c:v>7.3454913880445796E-2</c:v>
                </c:pt>
                <c:pt idx="959">
                  <c:v>7.3454913880445796E-2</c:v>
                </c:pt>
                <c:pt idx="960">
                  <c:v>7.3961499493414393E-2</c:v>
                </c:pt>
                <c:pt idx="961">
                  <c:v>7.3961499493414393E-2</c:v>
                </c:pt>
                <c:pt idx="962">
                  <c:v>7.3961499493414393E-2</c:v>
                </c:pt>
                <c:pt idx="963">
                  <c:v>7.3961499493414393E-2</c:v>
                </c:pt>
                <c:pt idx="964">
                  <c:v>7.3961499493414393E-2</c:v>
                </c:pt>
                <c:pt idx="965">
                  <c:v>7.3961499493414393E-2</c:v>
                </c:pt>
                <c:pt idx="966">
                  <c:v>7.3961499493414393E-2</c:v>
                </c:pt>
                <c:pt idx="967">
                  <c:v>7.4468085106382989E-2</c:v>
                </c:pt>
                <c:pt idx="968">
                  <c:v>7.4468085106382989E-2</c:v>
                </c:pt>
                <c:pt idx="969">
                  <c:v>7.4974670719351572E-2</c:v>
                </c:pt>
                <c:pt idx="970">
                  <c:v>7.4974670719351572E-2</c:v>
                </c:pt>
                <c:pt idx="971">
                  <c:v>7.4974670719351572E-2</c:v>
                </c:pt>
                <c:pt idx="972">
                  <c:v>7.4974670719351572E-2</c:v>
                </c:pt>
                <c:pt idx="973">
                  <c:v>7.5481256332320168E-2</c:v>
                </c:pt>
                <c:pt idx="974">
                  <c:v>7.5481256332320168E-2</c:v>
                </c:pt>
                <c:pt idx="975">
                  <c:v>7.5481256332320168E-2</c:v>
                </c:pt>
                <c:pt idx="976">
                  <c:v>7.5481256332320168E-2</c:v>
                </c:pt>
                <c:pt idx="977">
                  <c:v>7.5987841945288764E-2</c:v>
                </c:pt>
                <c:pt idx="978">
                  <c:v>7.5987841945288764E-2</c:v>
                </c:pt>
                <c:pt idx="979">
                  <c:v>7.6494427558257347E-2</c:v>
                </c:pt>
                <c:pt idx="980">
                  <c:v>7.7001013171225943E-2</c:v>
                </c:pt>
                <c:pt idx="981">
                  <c:v>7.7001013171225943E-2</c:v>
                </c:pt>
                <c:pt idx="982">
                  <c:v>7.7001013171225943E-2</c:v>
                </c:pt>
                <c:pt idx="983">
                  <c:v>7.7001013171225943E-2</c:v>
                </c:pt>
                <c:pt idx="984">
                  <c:v>7.8520770010131719E-2</c:v>
                </c:pt>
                <c:pt idx="985">
                  <c:v>7.8520770010131719E-2</c:v>
                </c:pt>
                <c:pt idx="986">
                  <c:v>7.8520770010131719E-2</c:v>
                </c:pt>
                <c:pt idx="987">
                  <c:v>7.8520770010131719E-2</c:v>
                </c:pt>
                <c:pt idx="988">
                  <c:v>7.9027355623100315E-2</c:v>
                </c:pt>
                <c:pt idx="989">
                  <c:v>8.0040526849037494E-2</c:v>
                </c:pt>
                <c:pt idx="990">
                  <c:v>8.0040526849037494E-2</c:v>
                </c:pt>
                <c:pt idx="991">
                  <c:v>8.0040526849037494E-2</c:v>
                </c:pt>
                <c:pt idx="992">
                  <c:v>8.0040526849037494E-2</c:v>
                </c:pt>
                <c:pt idx="993">
                  <c:v>8.054711246200609E-2</c:v>
                </c:pt>
                <c:pt idx="994">
                  <c:v>8.054711246200609E-2</c:v>
                </c:pt>
                <c:pt idx="995">
                  <c:v>8.054711246200609E-2</c:v>
                </c:pt>
                <c:pt idx="996">
                  <c:v>8.054711246200609E-2</c:v>
                </c:pt>
                <c:pt idx="997">
                  <c:v>8.1053698074974687E-2</c:v>
                </c:pt>
                <c:pt idx="998">
                  <c:v>8.1560283687943269E-2</c:v>
                </c:pt>
                <c:pt idx="999">
                  <c:v>8.2066869300911865E-2</c:v>
                </c:pt>
                <c:pt idx="1000">
                  <c:v>8.2573454913880448E-2</c:v>
                </c:pt>
                <c:pt idx="1001">
                  <c:v>8.3080040526849044E-2</c:v>
                </c:pt>
                <c:pt idx="1002">
                  <c:v>8.3080040526849044E-2</c:v>
                </c:pt>
                <c:pt idx="1003">
                  <c:v>8.4093211752786223E-2</c:v>
                </c:pt>
                <c:pt idx="1004">
                  <c:v>8.4093211752786223E-2</c:v>
                </c:pt>
                <c:pt idx="1005">
                  <c:v>8.4093211752786223E-2</c:v>
                </c:pt>
                <c:pt idx="1006">
                  <c:v>8.459979736575482E-2</c:v>
                </c:pt>
                <c:pt idx="1007">
                  <c:v>8.459979736575482E-2</c:v>
                </c:pt>
                <c:pt idx="1008">
                  <c:v>8.459979736575482E-2</c:v>
                </c:pt>
                <c:pt idx="1009">
                  <c:v>8.5612968591691999E-2</c:v>
                </c:pt>
                <c:pt idx="1010">
                  <c:v>8.5612968591691999E-2</c:v>
                </c:pt>
                <c:pt idx="1011">
                  <c:v>8.6119554204660595E-2</c:v>
                </c:pt>
                <c:pt idx="1012">
                  <c:v>8.6626139817629177E-2</c:v>
                </c:pt>
                <c:pt idx="1013">
                  <c:v>8.763931104356637E-2</c:v>
                </c:pt>
                <c:pt idx="1014">
                  <c:v>8.763931104356637E-2</c:v>
                </c:pt>
                <c:pt idx="1015">
                  <c:v>8.8145896656534967E-2</c:v>
                </c:pt>
                <c:pt idx="1016">
                  <c:v>8.8145896656534967E-2</c:v>
                </c:pt>
                <c:pt idx="1017">
                  <c:v>8.8652482269503549E-2</c:v>
                </c:pt>
                <c:pt idx="1018">
                  <c:v>8.8652482269503549E-2</c:v>
                </c:pt>
                <c:pt idx="1019">
                  <c:v>8.8652482269503549E-2</c:v>
                </c:pt>
                <c:pt idx="1020">
                  <c:v>8.9159067882472146E-2</c:v>
                </c:pt>
                <c:pt idx="1021">
                  <c:v>8.9159067882472146E-2</c:v>
                </c:pt>
                <c:pt idx="1022">
                  <c:v>9.0172239108409324E-2</c:v>
                </c:pt>
                <c:pt idx="1023">
                  <c:v>9.1185410334346517E-2</c:v>
                </c:pt>
                <c:pt idx="1024">
                  <c:v>9.1185410334346517E-2</c:v>
                </c:pt>
                <c:pt idx="1025">
                  <c:v>9.16919959473151E-2</c:v>
                </c:pt>
                <c:pt idx="1026">
                  <c:v>9.16919959473151E-2</c:v>
                </c:pt>
                <c:pt idx="1027">
                  <c:v>9.16919959473151E-2</c:v>
                </c:pt>
                <c:pt idx="1028">
                  <c:v>9.16919959473151E-2</c:v>
                </c:pt>
                <c:pt idx="1029">
                  <c:v>9.16919959473151E-2</c:v>
                </c:pt>
                <c:pt idx="1030">
                  <c:v>9.2198581560283696E-2</c:v>
                </c:pt>
                <c:pt idx="1031">
                  <c:v>9.2705167173252293E-2</c:v>
                </c:pt>
                <c:pt idx="1032">
                  <c:v>9.2705167173252293E-2</c:v>
                </c:pt>
                <c:pt idx="1033">
                  <c:v>9.3211752786220889E-2</c:v>
                </c:pt>
                <c:pt idx="1034">
                  <c:v>9.3211752786220889E-2</c:v>
                </c:pt>
                <c:pt idx="1035">
                  <c:v>9.3211752786220889E-2</c:v>
                </c:pt>
                <c:pt idx="1036">
                  <c:v>9.3211752786220889E-2</c:v>
                </c:pt>
                <c:pt idx="1037">
                  <c:v>9.3718338399189471E-2</c:v>
                </c:pt>
                <c:pt idx="1038">
                  <c:v>9.4224924012158068E-2</c:v>
                </c:pt>
                <c:pt idx="1039">
                  <c:v>9.4224924012158068E-2</c:v>
                </c:pt>
                <c:pt idx="1040">
                  <c:v>9.5238095238095247E-2</c:v>
                </c:pt>
                <c:pt idx="1041">
                  <c:v>9.5744680851063829E-2</c:v>
                </c:pt>
                <c:pt idx="1042">
                  <c:v>9.6251266464032426E-2</c:v>
                </c:pt>
                <c:pt idx="1043">
                  <c:v>9.6251266464032426E-2</c:v>
                </c:pt>
                <c:pt idx="1044">
                  <c:v>9.6251266464032426E-2</c:v>
                </c:pt>
                <c:pt idx="1045">
                  <c:v>9.6757852077001022E-2</c:v>
                </c:pt>
                <c:pt idx="1046">
                  <c:v>9.6757852077001022E-2</c:v>
                </c:pt>
                <c:pt idx="1047">
                  <c:v>9.7264437689969604E-2</c:v>
                </c:pt>
                <c:pt idx="1048">
                  <c:v>9.7264437689969604E-2</c:v>
                </c:pt>
                <c:pt idx="1049">
                  <c:v>9.7264437689969604E-2</c:v>
                </c:pt>
                <c:pt idx="1050">
                  <c:v>9.7264437689969604E-2</c:v>
                </c:pt>
                <c:pt idx="1051">
                  <c:v>9.7771023302938201E-2</c:v>
                </c:pt>
                <c:pt idx="1052">
                  <c:v>9.7771023302938201E-2</c:v>
                </c:pt>
                <c:pt idx="1053">
                  <c:v>9.7771023302938201E-2</c:v>
                </c:pt>
                <c:pt idx="1054">
                  <c:v>9.8277608915906797E-2</c:v>
                </c:pt>
                <c:pt idx="1055">
                  <c:v>9.8277608915906797E-2</c:v>
                </c:pt>
                <c:pt idx="1056">
                  <c:v>9.8277608915906797E-2</c:v>
                </c:pt>
                <c:pt idx="1057">
                  <c:v>9.8277608915906797E-2</c:v>
                </c:pt>
                <c:pt idx="1058">
                  <c:v>9.8277608915906797E-2</c:v>
                </c:pt>
                <c:pt idx="1059">
                  <c:v>9.878419452887538E-2</c:v>
                </c:pt>
                <c:pt idx="1060">
                  <c:v>9.878419452887538E-2</c:v>
                </c:pt>
                <c:pt idx="1061">
                  <c:v>9.878419452887538E-2</c:v>
                </c:pt>
                <c:pt idx="1062">
                  <c:v>9.9290780141843976E-2</c:v>
                </c:pt>
                <c:pt idx="1063">
                  <c:v>9.9290780141843976E-2</c:v>
                </c:pt>
                <c:pt idx="1064">
                  <c:v>9.9797365754812573E-2</c:v>
                </c:pt>
                <c:pt idx="1065">
                  <c:v>9.9797365754812573E-2</c:v>
                </c:pt>
                <c:pt idx="1066">
                  <c:v>9.9797365754812573E-2</c:v>
                </c:pt>
                <c:pt idx="1067">
                  <c:v>9.9797365754812573E-2</c:v>
                </c:pt>
                <c:pt idx="1068">
                  <c:v>0.10030395136778117</c:v>
                </c:pt>
                <c:pt idx="1069">
                  <c:v>0.10030395136778117</c:v>
                </c:pt>
                <c:pt idx="1070">
                  <c:v>0.10030395136778117</c:v>
                </c:pt>
                <c:pt idx="1071">
                  <c:v>0.10030395136778117</c:v>
                </c:pt>
                <c:pt idx="1072">
                  <c:v>0.10030395136778117</c:v>
                </c:pt>
                <c:pt idx="1073">
                  <c:v>0.10081053698074975</c:v>
                </c:pt>
                <c:pt idx="1074">
                  <c:v>0.10081053698074975</c:v>
                </c:pt>
                <c:pt idx="1075">
                  <c:v>0.10131712259371835</c:v>
                </c:pt>
                <c:pt idx="1076">
                  <c:v>0.10182370820668693</c:v>
                </c:pt>
                <c:pt idx="1077">
                  <c:v>0.10233029381965553</c:v>
                </c:pt>
                <c:pt idx="1078">
                  <c:v>0.10283687943262411</c:v>
                </c:pt>
                <c:pt idx="1079">
                  <c:v>0.10334346504559272</c:v>
                </c:pt>
                <c:pt idx="1080">
                  <c:v>0.1038500506585613</c:v>
                </c:pt>
                <c:pt idx="1081">
                  <c:v>0.1043566362715299</c:v>
                </c:pt>
                <c:pt idx="1082">
                  <c:v>0.10536980749746708</c:v>
                </c:pt>
                <c:pt idx="1083">
                  <c:v>0.10587639311043566</c:v>
                </c:pt>
                <c:pt idx="1084">
                  <c:v>0.10638297872340427</c:v>
                </c:pt>
                <c:pt idx="1085">
                  <c:v>0.10638297872340427</c:v>
                </c:pt>
                <c:pt idx="1086">
                  <c:v>0.10638297872340427</c:v>
                </c:pt>
                <c:pt idx="1087">
                  <c:v>0.10688956433637285</c:v>
                </c:pt>
                <c:pt idx="1088">
                  <c:v>0.10688956433637285</c:v>
                </c:pt>
                <c:pt idx="1089">
                  <c:v>0.10790273556231003</c:v>
                </c:pt>
                <c:pt idx="1090">
                  <c:v>0.10790273556231003</c:v>
                </c:pt>
                <c:pt idx="1091">
                  <c:v>0.10790273556231003</c:v>
                </c:pt>
                <c:pt idx="1092">
                  <c:v>0.10840932117527864</c:v>
                </c:pt>
                <c:pt idx="1093">
                  <c:v>0.10840932117527864</c:v>
                </c:pt>
                <c:pt idx="1094">
                  <c:v>0.10840932117527864</c:v>
                </c:pt>
                <c:pt idx="1095">
                  <c:v>0.10840932117527864</c:v>
                </c:pt>
                <c:pt idx="1096">
                  <c:v>0.10891590678824722</c:v>
                </c:pt>
                <c:pt idx="1097">
                  <c:v>0.10942249240121582</c:v>
                </c:pt>
                <c:pt idx="1098">
                  <c:v>0.1099290780141844</c:v>
                </c:pt>
                <c:pt idx="1099">
                  <c:v>0.110435663627153</c:v>
                </c:pt>
                <c:pt idx="1100">
                  <c:v>0.11144883485309019</c:v>
                </c:pt>
                <c:pt idx="1101">
                  <c:v>0.11144883485309019</c:v>
                </c:pt>
                <c:pt idx="1102">
                  <c:v>0.11195542046605877</c:v>
                </c:pt>
                <c:pt idx="1103">
                  <c:v>0.11246200607902737</c:v>
                </c:pt>
                <c:pt idx="1104">
                  <c:v>0.11246200607902737</c:v>
                </c:pt>
                <c:pt idx="1105">
                  <c:v>0.11296859169199595</c:v>
                </c:pt>
                <c:pt idx="1106">
                  <c:v>0.11296859169199595</c:v>
                </c:pt>
                <c:pt idx="1107">
                  <c:v>0.11347517730496456</c:v>
                </c:pt>
                <c:pt idx="1108">
                  <c:v>0.11347517730496456</c:v>
                </c:pt>
                <c:pt idx="1109">
                  <c:v>0.11398176291793315</c:v>
                </c:pt>
                <c:pt idx="1110">
                  <c:v>0.11499493414387033</c:v>
                </c:pt>
                <c:pt idx="1111">
                  <c:v>0.11499493414387033</c:v>
                </c:pt>
                <c:pt idx="1112">
                  <c:v>0.11499493414387033</c:v>
                </c:pt>
                <c:pt idx="1113">
                  <c:v>0.11499493414387033</c:v>
                </c:pt>
                <c:pt idx="1114">
                  <c:v>0.11550151975683891</c:v>
                </c:pt>
                <c:pt idx="1115">
                  <c:v>0.11550151975683891</c:v>
                </c:pt>
                <c:pt idx="1116">
                  <c:v>0.11651469098277609</c:v>
                </c:pt>
                <c:pt idx="1117">
                  <c:v>0.1170212765957447</c:v>
                </c:pt>
                <c:pt idx="1118">
                  <c:v>0.1170212765957447</c:v>
                </c:pt>
                <c:pt idx="1119">
                  <c:v>0.11803444782168188</c:v>
                </c:pt>
                <c:pt idx="1120">
                  <c:v>0.11803444782168188</c:v>
                </c:pt>
                <c:pt idx="1121">
                  <c:v>0.11803444782168188</c:v>
                </c:pt>
                <c:pt idx="1122">
                  <c:v>0.11904761904761905</c:v>
                </c:pt>
                <c:pt idx="1123">
                  <c:v>0.11955420466058764</c:v>
                </c:pt>
                <c:pt idx="1124">
                  <c:v>0.12056737588652483</c:v>
                </c:pt>
                <c:pt idx="1125">
                  <c:v>0.12056737588652483</c:v>
                </c:pt>
                <c:pt idx="1126">
                  <c:v>0.12208713272543062</c:v>
                </c:pt>
                <c:pt idx="1127">
                  <c:v>0.1231003039513678</c:v>
                </c:pt>
                <c:pt idx="1128">
                  <c:v>0.1231003039513678</c:v>
                </c:pt>
                <c:pt idx="1129">
                  <c:v>0.12360688956433638</c:v>
                </c:pt>
                <c:pt idx="1130">
                  <c:v>0.12462006079027356</c:v>
                </c:pt>
                <c:pt idx="1131">
                  <c:v>0.12462006079027356</c:v>
                </c:pt>
                <c:pt idx="1132">
                  <c:v>0.12512664640324217</c:v>
                </c:pt>
                <c:pt idx="1133">
                  <c:v>0.12563323201621074</c:v>
                </c:pt>
                <c:pt idx="1134">
                  <c:v>0.12563323201621074</c:v>
                </c:pt>
                <c:pt idx="1135">
                  <c:v>0.12563323201621074</c:v>
                </c:pt>
                <c:pt idx="1136">
                  <c:v>0.12613981762917936</c:v>
                </c:pt>
                <c:pt idx="1137">
                  <c:v>0.12613981762917936</c:v>
                </c:pt>
                <c:pt idx="1138">
                  <c:v>0.12613981762917936</c:v>
                </c:pt>
                <c:pt idx="1139">
                  <c:v>0.12613981762917936</c:v>
                </c:pt>
                <c:pt idx="1140">
                  <c:v>0.12664640324214793</c:v>
                </c:pt>
                <c:pt idx="1141">
                  <c:v>0.12715298885511653</c:v>
                </c:pt>
                <c:pt idx="1142">
                  <c:v>0.12715298885511653</c:v>
                </c:pt>
                <c:pt idx="1143">
                  <c:v>0.12765957446808512</c:v>
                </c:pt>
                <c:pt idx="1144">
                  <c:v>0.12765957446808512</c:v>
                </c:pt>
                <c:pt idx="1145">
                  <c:v>0.12765957446808512</c:v>
                </c:pt>
                <c:pt idx="1146">
                  <c:v>0.12765957446808512</c:v>
                </c:pt>
                <c:pt idx="1147">
                  <c:v>0.12816616008105369</c:v>
                </c:pt>
                <c:pt idx="1148">
                  <c:v>0.12867274569402229</c:v>
                </c:pt>
                <c:pt idx="1149">
                  <c:v>0.12917933130699089</c:v>
                </c:pt>
                <c:pt idx="1150">
                  <c:v>0.12917933130699089</c:v>
                </c:pt>
                <c:pt idx="1151">
                  <c:v>0.12917933130699089</c:v>
                </c:pt>
                <c:pt idx="1152">
                  <c:v>0.12968591691995948</c:v>
                </c:pt>
                <c:pt idx="1153">
                  <c:v>0.12968591691995948</c:v>
                </c:pt>
                <c:pt idx="1154">
                  <c:v>0.13019250253292808</c:v>
                </c:pt>
                <c:pt idx="1155">
                  <c:v>0.13019250253292808</c:v>
                </c:pt>
                <c:pt idx="1156">
                  <c:v>0.13019250253292808</c:v>
                </c:pt>
                <c:pt idx="1157">
                  <c:v>0.13069908814589667</c:v>
                </c:pt>
                <c:pt idx="1158">
                  <c:v>0.13120567375886524</c:v>
                </c:pt>
                <c:pt idx="1159">
                  <c:v>0.13120567375886524</c:v>
                </c:pt>
                <c:pt idx="1160">
                  <c:v>0.13120567375886524</c:v>
                </c:pt>
                <c:pt idx="1161">
                  <c:v>0.13221884498480244</c:v>
                </c:pt>
                <c:pt idx="1162">
                  <c:v>0.13272543059777103</c:v>
                </c:pt>
                <c:pt idx="1163">
                  <c:v>0.13272543059777103</c:v>
                </c:pt>
                <c:pt idx="1164">
                  <c:v>0.13424518743667679</c:v>
                </c:pt>
                <c:pt idx="1165">
                  <c:v>0.13424518743667679</c:v>
                </c:pt>
                <c:pt idx="1166">
                  <c:v>0.13475177304964542</c:v>
                </c:pt>
                <c:pt idx="1167">
                  <c:v>0.13525835866261399</c:v>
                </c:pt>
                <c:pt idx="1168">
                  <c:v>0.13525835866261399</c:v>
                </c:pt>
                <c:pt idx="1169">
                  <c:v>0.13525835866261399</c:v>
                </c:pt>
                <c:pt idx="1170">
                  <c:v>0.13576494427558258</c:v>
                </c:pt>
                <c:pt idx="1171">
                  <c:v>0.13677811550151978</c:v>
                </c:pt>
                <c:pt idx="1172">
                  <c:v>0.13728470111448834</c:v>
                </c:pt>
                <c:pt idx="1173">
                  <c:v>0.13880445795339413</c:v>
                </c:pt>
                <c:pt idx="1174">
                  <c:v>0.13880445795339413</c:v>
                </c:pt>
                <c:pt idx="1175">
                  <c:v>0.13880445795339413</c:v>
                </c:pt>
                <c:pt idx="1176">
                  <c:v>0.13880445795339413</c:v>
                </c:pt>
                <c:pt idx="1177">
                  <c:v>0.1398176291793313</c:v>
                </c:pt>
                <c:pt idx="1178">
                  <c:v>0.1398176291793313</c:v>
                </c:pt>
                <c:pt idx="1179">
                  <c:v>0.14032421479229992</c:v>
                </c:pt>
                <c:pt idx="1180">
                  <c:v>0.14032421479229992</c:v>
                </c:pt>
                <c:pt idx="1181">
                  <c:v>0.14032421479229992</c:v>
                </c:pt>
                <c:pt idx="1182">
                  <c:v>0.14083080040526849</c:v>
                </c:pt>
                <c:pt idx="1183">
                  <c:v>0.14083080040526849</c:v>
                </c:pt>
                <c:pt idx="1184">
                  <c:v>0.14184397163120568</c:v>
                </c:pt>
                <c:pt idx="1185">
                  <c:v>0.14184397163120568</c:v>
                </c:pt>
                <c:pt idx="1186">
                  <c:v>0.14184397163120568</c:v>
                </c:pt>
                <c:pt idx="1187">
                  <c:v>0.14235055724417428</c:v>
                </c:pt>
                <c:pt idx="1188">
                  <c:v>0.14285714285714285</c:v>
                </c:pt>
                <c:pt idx="1189">
                  <c:v>0.14336372847011147</c:v>
                </c:pt>
                <c:pt idx="1190">
                  <c:v>0.14387031408308004</c:v>
                </c:pt>
                <c:pt idx="1191">
                  <c:v>0.14387031408308004</c:v>
                </c:pt>
                <c:pt idx="1192">
                  <c:v>0.14437689969604864</c:v>
                </c:pt>
                <c:pt idx="1193">
                  <c:v>0.14437689969604864</c:v>
                </c:pt>
                <c:pt idx="1194">
                  <c:v>0.14437689969604864</c:v>
                </c:pt>
                <c:pt idx="1195">
                  <c:v>0.14488348530901723</c:v>
                </c:pt>
                <c:pt idx="1196">
                  <c:v>0.14539007092198583</c:v>
                </c:pt>
                <c:pt idx="1197">
                  <c:v>0.14640324214792302</c:v>
                </c:pt>
                <c:pt idx="1198">
                  <c:v>0.14640324214792302</c:v>
                </c:pt>
                <c:pt idx="1199">
                  <c:v>0.14640324214792302</c:v>
                </c:pt>
                <c:pt idx="1200">
                  <c:v>0.14640324214792302</c:v>
                </c:pt>
                <c:pt idx="1201">
                  <c:v>0.14690982776089159</c:v>
                </c:pt>
                <c:pt idx="1202">
                  <c:v>0.14842958459979738</c:v>
                </c:pt>
                <c:pt idx="1203">
                  <c:v>0.14842958459979738</c:v>
                </c:pt>
                <c:pt idx="1204">
                  <c:v>0.14994934143870314</c:v>
                </c:pt>
                <c:pt idx="1205">
                  <c:v>0.14994934143870314</c:v>
                </c:pt>
                <c:pt idx="1206">
                  <c:v>0.15045592705167177</c:v>
                </c:pt>
                <c:pt idx="1207">
                  <c:v>0.15045592705167177</c:v>
                </c:pt>
                <c:pt idx="1208">
                  <c:v>0.15096251266464034</c:v>
                </c:pt>
                <c:pt idx="1209">
                  <c:v>0.15146909827760893</c:v>
                </c:pt>
                <c:pt idx="1210">
                  <c:v>0.15197568389057753</c:v>
                </c:pt>
                <c:pt idx="1211">
                  <c:v>0.1524822695035461</c:v>
                </c:pt>
                <c:pt idx="1212">
                  <c:v>0.1524822695035461</c:v>
                </c:pt>
                <c:pt idx="1213">
                  <c:v>0.1524822695035461</c:v>
                </c:pt>
                <c:pt idx="1214">
                  <c:v>0.15298885511651469</c:v>
                </c:pt>
                <c:pt idx="1215">
                  <c:v>0.15349544072948329</c:v>
                </c:pt>
                <c:pt idx="1216">
                  <c:v>0.15501519756838908</c:v>
                </c:pt>
                <c:pt idx="1217">
                  <c:v>0.15552178318135765</c:v>
                </c:pt>
                <c:pt idx="1218">
                  <c:v>0.15552178318135765</c:v>
                </c:pt>
                <c:pt idx="1219">
                  <c:v>0.15602836879432624</c:v>
                </c:pt>
                <c:pt idx="1220">
                  <c:v>0.15602836879432624</c:v>
                </c:pt>
                <c:pt idx="1221">
                  <c:v>0.15602836879432624</c:v>
                </c:pt>
                <c:pt idx="1222">
                  <c:v>0.15653495440729484</c:v>
                </c:pt>
                <c:pt idx="1223">
                  <c:v>0.15653495440729484</c:v>
                </c:pt>
                <c:pt idx="1224">
                  <c:v>0.15653495440729484</c:v>
                </c:pt>
                <c:pt idx="1225">
                  <c:v>0.15805471124620063</c:v>
                </c:pt>
                <c:pt idx="1226">
                  <c:v>0.15805471124620063</c:v>
                </c:pt>
                <c:pt idx="1227">
                  <c:v>0.1585612968591692</c:v>
                </c:pt>
                <c:pt idx="1228">
                  <c:v>0.15906788247213782</c:v>
                </c:pt>
                <c:pt idx="1229">
                  <c:v>0.16312056737588654</c:v>
                </c:pt>
                <c:pt idx="1230">
                  <c:v>0.16362715298885513</c:v>
                </c:pt>
                <c:pt idx="1231">
                  <c:v>0.16362715298885513</c:v>
                </c:pt>
                <c:pt idx="1232">
                  <c:v>0.16413373860182373</c:v>
                </c:pt>
                <c:pt idx="1233">
                  <c:v>0.1651469098277609</c:v>
                </c:pt>
                <c:pt idx="1234">
                  <c:v>0.16565349544072949</c:v>
                </c:pt>
                <c:pt idx="1235">
                  <c:v>0.16666666666666669</c:v>
                </c:pt>
                <c:pt idx="1236">
                  <c:v>0.16666666666666669</c:v>
                </c:pt>
                <c:pt idx="1237">
                  <c:v>0.16767983789260388</c:v>
                </c:pt>
                <c:pt idx="1238">
                  <c:v>0.16767983789260388</c:v>
                </c:pt>
                <c:pt idx="1239">
                  <c:v>0.16919959473150964</c:v>
                </c:pt>
                <c:pt idx="1240">
                  <c:v>0.16919959473150964</c:v>
                </c:pt>
                <c:pt idx="1241">
                  <c:v>0.16919959473150964</c:v>
                </c:pt>
                <c:pt idx="1242">
                  <c:v>0.16919959473150964</c:v>
                </c:pt>
                <c:pt idx="1243">
                  <c:v>0.16970618034447824</c:v>
                </c:pt>
                <c:pt idx="1244">
                  <c:v>0.1702127659574468</c:v>
                </c:pt>
                <c:pt idx="1245">
                  <c:v>0.171225937183384</c:v>
                </c:pt>
                <c:pt idx="1246">
                  <c:v>0.171225937183384</c:v>
                </c:pt>
                <c:pt idx="1247">
                  <c:v>0.17223910840932119</c:v>
                </c:pt>
                <c:pt idx="1248">
                  <c:v>0.17375886524822698</c:v>
                </c:pt>
                <c:pt idx="1249">
                  <c:v>0.17426545086119555</c:v>
                </c:pt>
                <c:pt idx="1250">
                  <c:v>0.17477203647416414</c:v>
                </c:pt>
                <c:pt idx="1251">
                  <c:v>0.17578520770010134</c:v>
                </c:pt>
                <c:pt idx="1252">
                  <c:v>0.17578520770010134</c:v>
                </c:pt>
                <c:pt idx="1253">
                  <c:v>0.1773049645390071</c:v>
                </c:pt>
                <c:pt idx="1254">
                  <c:v>0.1773049645390071</c:v>
                </c:pt>
                <c:pt idx="1255">
                  <c:v>0.17831813576494429</c:v>
                </c:pt>
                <c:pt idx="1256">
                  <c:v>0.17831813576494429</c:v>
                </c:pt>
                <c:pt idx="1257">
                  <c:v>0.17933130699088148</c:v>
                </c:pt>
                <c:pt idx="1258">
                  <c:v>0.17933130699088148</c:v>
                </c:pt>
                <c:pt idx="1259">
                  <c:v>0.17983789260385005</c:v>
                </c:pt>
                <c:pt idx="1260">
                  <c:v>0.18085106382978725</c:v>
                </c:pt>
                <c:pt idx="1261">
                  <c:v>0.18135764944275584</c:v>
                </c:pt>
                <c:pt idx="1262">
                  <c:v>0.18186423505572444</c:v>
                </c:pt>
                <c:pt idx="1263">
                  <c:v>0.18186423505572444</c:v>
                </c:pt>
                <c:pt idx="1264">
                  <c:v>0.18237082066869303</c:v>
                </c:pt>
                <c:pt idx="1265">
                  <c:v>0.1828774062816616</c:v>
                </c:pt>
                <c:pt idx="1266">
                  <c:v>0.18541033434650459</c:v>
                </c:pt>
                <c:pt idx="1267">
                  <c:v>0.18591691995947315</c:v>
                </c:pt>
                <c:pt idx="1268">
                  <c:v>0.18642350557244178</c:v>
                </c:pt>
                <c:pt idx="1269">
                  <c:v>0.18642350557244178</c:v>
                </c:pt>
                <c:pt idx="1270">
                  <c:v>0.18743667679837894</c:v>
                </c:pt>
                <c:pt idx="1271">
                  <c:v>0.19047619047619049</c:v>
                </c:pt>
                <c:pt idx="1272">
                  <c:v>0.19098277608915909</c:v>
                </c:pt>
                <c:pt idx="1273">
                  <c:v>0.19148936170212766</c:v>
                </c:pt>
                <c:pt idx="1274">
                  <c:v>0.19452887537993921</c:v>
                </c:pt>
                <c:pt idx="1275">
                  <c:v>0.19503546099290783</c:v>
                </c:pt>
                <c:pt idx="1276">
                  <c:v>0.19706180344478219</c:v>
                </c:pt>
                <c:pt idx="1277">
                  <c:v>0.19807497467071938</c:v>
                </c:pt>
                <c:pt idx="1278">
                  <c:v>0.2016210739614995</c:v>
                </c:pt>
                <c:pt idx="1279">
                  <c:v>0.2026342451874367</c:v>
                </c:pt>
                <c:pt idx="1280">
                  <c:v>0.20364741641337386</c:v>
                </c:pt>
                <c:pt idx="1281">
                  <c:v>0.20415400202634248</c:v>
                </c:pt>
                <c:pt idx="1282">
                  <c:v>0.20466058763931105</c:v>
                </c:pt>
                <c:pt idx="1283">
                  <c:v>0.20618034447821684</c:v>
                </c:pt>
                <c:pt idx="1284">
                  <c:v>0.20820668693009123</c:v>
                </c:pt>
                <c:pt idx="1285">
                  <c:v>0.20820668693009123</c:v>
                </c:pt>
                <c:pt idx="1286">
                  <c:v>0.20972644376899696</c:v>
                </c:pt>
                <c:pt idx="1287">
                  <c:v>0.21023302938196559</c:v>
                </c:pt>
                <c:pt idx="1288">
                  <c:v>0.21073961499493415</c:v>
                </c:pt>
                <c:pt idx="1289">
                  <c:v>0.21175278622087132</c:v>
                </c:pt>
                <c:pt idx="1290">
                  <c:v>0.21225937183383994</c:v>
                </c:pt>
                <c:pt idx="1291">
                  <c:v>0.21225937183383994</c:v>
                </c:pt>
                <c:pt idx="1292">
                  <c:v>0.21377912867274571</c:v>
                </c:pt>
                <c:pt idx="1293">
                  <c:v>0.21428571428571433</c:v>
                </c:pt>
                <c:pt idx="1294">
                  <c:v>0.21529888551165149</c:v>
                </c:pt>
                <c:pt idx="1295">
                  <c:v>0.21681864235055728</c:v>
                </c:pt>
                <c:pt idx="1296">
                  <c:v>0.21783181357649445</c:v>
                </c:pt>
                <c:pt idx="1297">
                  <c:v>0.21783181357649445</c:v>
                </c:pt>
                <c:pt idx="1298">
                  <c:v>0.21833839918946302</c:v>
                </c:pt>
                <c:pt idx="1299">
                  <c:v>0.21884498480243164</c:v>
                </c:pt>
                <c:pt idx="1300">
                  <c:v>0.220871327254306</c:v>
                </c:pt>
                <c:pt idx="1301">
                  <c:v>0.220871327254306</c:v>
                </c:pt>
                <c:pt idx="1302">
                  <c:v>0.2213779128672746</c:v>
                </c:pt>
                <c:pt idx="1303">
                  <c:v>0.22289766970618038</c:v>
                </c:pt>
                <c:pt idx="1304">
                  <c:v>0.22340425531914895</c:v>
                </c:pt>
                <c:pt idx="1305">
                  <c:v>0.22391084093211755</c:v>
                </c:pt>
                <c:pt idx="1306">
                  <c:v>0.22492401215805474</c:v>
                </c:pt>
                <c:pt idx="1307">
                  <c:v>0.22998986828774065</c:v>
                </c:pt>
                <c:pt idx="1308">
                  <c:v>0.23049645390070922</c:v>
                </c:pt>
                <c:pt idx="1309">
                  <c:v>0.23150962512664644</c:v>
                </c:pt>
                <c:pt idx="1310">
                  <c:v>0.23252279635258361</c:v>
                </c:pt>
                <c:pt idx="1311">
                  <c:v>0.2335359675785208</c:v>
                </c:pt>
                <c:pt idx="1312">
                  <c:v>0.23606889564336375</c:v>
                </c:pt>
                <c:pt idx="1313">
                  <c:v>0.23708206686930092</c:v>
                </c:pt>
                <c:pt idx="1314">
                  <c:v>0.23758865248226954</c:v>
                </c:pt>
                <c:pt idx="1315">
                  <c:v>0.23860182370820671</c:v>
                </c:pt>
                <c:pt idx="1316">
                  <c:v>0.2396149949341439</c:v>
                </c:pt>
                <c:pt idx="1317">
                  <c:v>0.24062816616008106</c:v>
                </c:pt>
                <c:pt idx="1318">
                  <c:v>0.24214792299898685</c:v>
                </c:pt>
                <c:pt idx="1319">
                  <c:v>0.24468085106382981</c:v>
                </c:pt>
                <c:pt idx="1320">
                  <c:v>0.24468085106382981</c:v>
                </c:pt>
                <c:pt idx="1321">
                  <c:v>0.2462006079027356</c:v>
                </c:pt>
                <c:pt idx="1322">
                  <c:v>0.24772036474164133</c:v>
                </c:pt>
                <c:pt idx="1323">
                  <c:v>0.24924012158054712</c:v>
                </c:pt>
                <c:pt idx="1324">
                  <c:v>0.25075987841945291</c:v>
                </c:pt>
                <c:pt idx="1325">
                  <c:v>0.25227963525835873</c:v>
                </c:pt>
                <c:pt idx="1326">
                  <c:v>0.25278622087132729</c:v>
                </c:pt>
                <c:pt idx="1327">
                  <c:v>0.25430597771023306</c:v>
                </c:pt>
                <c:pt idx="1328">
                  <c:v>0.25531914893617025</c:v>
                </c:pt>
                <c:pt idx="1329">
                  <c:v>0.25582573454913882</c:v>
                </c:pt>
                <c:pt idx="1330">
                  <c:v>0.25582573454913882</c:v>
                </c:pt>
                <c:pt idx="1331">
                  <c:v>0.25582573454913882</c:v>
                </c:pt>
                <c:pt idx="1332">
                  <c:v>0.25582573454913882</c:v>
                </c:pt>
                <c:pt idx="1333">
                  <c:v>0.25582573454913882</c:v>
                </c:pt>
                <c:pt idx="1334">
                  <c:v>0.25683890577507601</c:v>
                </c:pt>
                <c:pt idx="1335">
                  <c:v>0.2578520770010132</c:v>
                </c:pt>
                <c:pt idx="1336">
                  <c:v>0.26190476190476192</c:v>
                </c:pt>
                <c:pt idx="1337">
                  <c:v>0.26291793313069911</c:v>
                </c:pt>
                <c:pt idx="1338">
                  <c:v>0.2639311043566363</c:v>
                </c:pt>
                <c:pt idx="1339">
                  <c:v>0.26443768996960487</c:v>
                </c:pt>
                <c:pt idx="1340">
                  <c:v>0.2649442755825735</c:v>
                </c:pt>
                <c:pt idx="1341">
                  <c:v>0.26798378926038502</c:v>
                </c:pt>
                <c:pt idx="1342">
                  <c:v>0.26899696048632221</c:v>
                </c:pt>
                <c:pt idx="1343">
                  <c:v>0.27152988855116517</c:v>
                </c:pt>
                <c:pt idx="1344">
                  <c:v>0.27456940222897669</c:v>
                </c:pt>
                <c:pt idx="1345">
                  <c:v>0.27507598784194531</c:v>
                </c:pt>
                <c:pt idx="1346">
                  <c:v>0.27558257345491394</c:v>
                </c:pt>
                <c:pt idx="1347">
                  <c:v>0.27811550151975689</c:v>
                </c:pt>
                <c:pt idx="1348">
                  <c:v>0.2796352583586626</c:v>
                </c:pt>
                <c:pt idx="1349">
                  <c:v>0.2796352583586626</c:v>
                </c:pt>
                <c:pt idx="1350">
                  <c:v>0.28014184397163122</c:v>
                </c:pt>
                <c:pt idx="1351">
                  <c:v>0.28419452887537999</c:v>
                </c:pt>
                <c:pt idx="1352">
                  <c:v>0.2857142857142857</c:v>
                </c:pt>
                <c:pt idx="1353">
                  <c:v>0.28622087132725432</c:v>
                </c:pt>
                <c:pt idx="1354">
                  <c:v>0.28723404255319152</c:v>
                </c:pt>
                <c:pt idx="1355">
                  <c:v>0.2917933130699088</c:v>
                </c:pt>
                <c:pt idx="1356">
                  <c:v>0.2917933130699088</c:v>
                </c:pt>
                <c:pt idx="1357">
                  <c:v>0.29381965552178319</c:v>
                </c:pt>
                <c:pt idx="1358">
                  <c:v>0.29432624113475175</c:v>
                </c:pt>
                <c:pt idx="1359">
                  <c:v>0.29584599797365757</c:v>
                </c:pt>
                <c:pt idx="1360">
                  <c:v>0.29635258358662614</c:v>
                </c:pt>
                <c:pt idx="1361">
                  <c:v>0.29635258358662614</c:v>
                </c:pt>
                <c:pt idx="1362">
                  <c:v>0.29787234042553196</c:v>
                </c:pt>
                <c:pt idx="1363">
                  <c:v>0.30445795339412363</c:v>
                </c:pt>
                <c:pt idx="1364">
                  <c:v>0.30496453900709219</c:v>
                </c:pt>
                <c:pt idx="1365">
                  <c:v>0.30547112462006082</c:v>
                </c:pt>
                <c:pt idx="1366">
                  <c:v>0.3074974670719352</c:v>
                </c:pt>
                <c:pt idx="1367">
                  <c:v>0.30800405268490377</c:v>
                </c:pt>
                <c:pt idx="1368">
                  <c:v>0.31155015197568392</c:v>
                </c:pt>
                <c:pt idx="1369">
                  <c:v>0.31306990881458968</c:v>
                </c:pt>
                <c:pt idx="1370">
                  <c:v>0.31357649442755831</c:v>
                </c:pt>
                <c:pt idx="1371">
                  <c:v>0.31560283687943269</c:v>
                </c:pt>
                <c:pt idx="1372">
                  <c:v>0.31560283687943269</c:v>
                </c:pt>
                <c:pt idx="1373">
                  <c:v>0.31610942249240126</c:v>
                </c:pt>
                <c:pt idx="1374">
                  <c:v>0.3171225937183384</c:v>
                </c:pt>
                <c:pt idx="1375">
                  <c:v>0.31914893617021278</c:v>
                </c:pt>
                <c:pt idx="1376">
                  <c:v>0.32370820668693012</c:v>
                </c:pt>
                <c:pt idx="1377">
                  <c:v>0.32421479229989875</c:v>
                </c:pt>
                <c:pt idx="1378">
                  <c:v>0.32573454913880445</c:v>
                </c:pt>
                <c:pt idx="1379">
                  <c:v>0.32725430597771027</c:v>
                </c:pt>
                <c:pt idx="1380">
                  <c:v>0.32725430597771027</c:v>
                </c:pt>
                <c:pt idx="1381">
                  <c:v>0.33130699088145898</c:v>
                </c:pt>
                <c:pt idx="1382">
                  <c:v>0.33687943262411352</c:v>
                </c:pt>
                <c:pt idx="1383">
                  <c:v>0.33738601823708209</c:v>
                </c:pt>
                <c:pt idx="1384">
                  <c:v>0.34143870314083086</c:v>
                </c:pt>
                <c:pt idx="1385">
                  <c:v>0.3546099290780142</c:v>
                </c:pt>
                <c:pt idx="1386">
                  <c:v>0.36828774062816616</c:v>
                </c:pt>
                <c:pt idx="1387">
                  <c:v>0.37993920972644379</c:v>
                </c:pt>
                <c:pt idx="1388">
                  <c:v>0.38196555217831818</c:v>
                </c:pt>
                <c:pt idx="1389">
                  <c:v>0.39361702127659576</c:v>
                </c:pt>
                <c:pt idx="1390">
                  <c:v>0.39361702127659576</c:v>
                </c:pt>
                <c:pt idx="1391">
                  <c:v>0.39463019250253295</c:v>
                </c:pt>
                <c:pt idx="1392">
                  <c:v>0.39969604863221886</c:v>
                </c:pt>
                <c:pt idx="1393">
                  <c:v>0.40374873353596757</c:v>
                </c:pt>
                <c:pt idx="1394">
                  <c:v>0.4078014184397164</c:v>
                </c:pt>
                <c:pt idx="1395">
                  <c:v>0.41742654508611959</c:v>
                </c:pt>
                <c:pt idx="1396">
                  <c:v>0.41843971631205679</c:v>
                </c:pt>
                <c:pt idx="1397">
                  <c:v>0.42755825734549141</c:v>
                </c:pt>
                <c:pt idx="1398">
                  <c:v>0.44326241134751776</c:v>
                </c:pt>
                <c:pt idx="1399">
                  <c:v>0.44326241134751776</c:v>
                </c:pt>
                <c:pt idx="1400">
                  <c:v>0.44630192502532934</c:v>
                </c:pt>
                <c:pt idx="1401">
                  <c:v>0.44680851063829791</c:v>
                </c:pt>
                <c:pt idx="1402">
                  <c:v>0.44984802431610948</c:v>
                </c:pt>
                <c:pt idx="1403">
                  <c:v>0.45187436676798381</c:v>
                </c:pt>
                <c:pt idx="1404">
                  <c:v>0.45187436676798381</c:v>
                </c:pt>
                <c:pt idx="1405">
                  <c:v>0.45390070921985826</c:v>
                </c:pt>
                <c:pt idx="1406">
                  <c:v>0.45744680851063829</c:v>
                </c:pt>
                <c:pt idx="1407">
                  <c:v>0.46605876393110435</c:v>
                </c:pt>
                <c:pt idx="1408">
                  <c:v>0.47416413373860183</c:v>
                </c:pt>
                <c:pt idx="1409">
                  <c:v>0.4746707193515704</c:v>
                </c:pt>
                <c:pt idx="1410">
                  <c:v>0.47669706180344484</c:v>
                </c:pt>
                <c:pt idx="1411">
                  <c:v>0.48125633232016213</c:v>
                </c:pt>
                <c:pt idx="1412">
                  <c:v>0.48784194528875385</c:v>
                </c:pt>
                <c:pt idx="1413">
                  <c:v>0.49696048632218853</c:v>
                </c:pt>
                <c:pt idx="1414">
                  <c:v>0.50253292806484295</c:v>
                </c:pt>
                <c:pt idx="1415">
                  <c:v>0.53444782168186433</c:v>
                </c:pt>
                <c:pt idx="1416">
                  <c:v>0.53799392097264442</c:v>
                </c:pt>
                <c:pt idx="1417">
                  <c:v>0.54457953394123615</c:v>
                </c:pt>
                <c:pt idx="1418">
                  <c:v>0.55268490374873358</c:v>
                </c:pt>
                <c:pt idx="1419">
                  <c:v>0.58257345491388046</c:v>
                </c:pt>
                <c:pt idx="1420">
                  <c:v>0.6185410334346505</c:v>
                </c:pt>
                <c:pt idx="1421">
                  <c:v>0.64437689969604872</c:v>
                </c:pt>
                <c:pt idx="1422">
                  <c:v>0.66058763931104358</c:v>
                </c:pt>
                <c:pt idx="1423">
                  <c:v>0.737082066869301</c:v>
                </c:pt>
                <c:pt idx="1424">
                  <c:v>0.77760891590678827</c:v>
                </c:pt>
                <c:pt idx="1425">
                  <c:v>0.82573454913880451</c:v>
                </c:pt>
                <c:pt idx="1426">
                  <c:v>0.84397163120567387</c:v>
                </c:pt>
                <c:pt idx="1427">
                  <c:v>0.85612968591691996</c:v>
                </c:pt>
                <c:pt idx="1428">
                  <c:v>1</c:v>
                </c:pt>
              </c:numCache>
            </c:numRef>
          </c:xVal>
          <c:yVal>
            <c:numRef>
              <c:f>CURE!$AI$4:$AI$5326</c:f>
              <c:numCache>
                <c:formatCode>0.00</c:formatCode>
                <c:ptCount val="5323"/>
                <c:pt idx="0">
                  <c:v>-0.2059258595439869</c:v>
                </c:pt>
                <c:pt idx="1">
                  <c:v>0.35799475945934844</c:v>
                </c:pt>
                <c:pt idx="2">
                  <c:v>0.30505640432231979</c:v>
                </c:pt>
                <c:pt idx="3">
                  <c:v>-0.11409753051573129</c:v>
                </c:pt>
                <c:pt idx="4">
                  <c:v>-0.55174029732276231</c:v>
                </c:pt>
                <c:pt idx="5">
                  <c:v>-0.82882328667254779</c:v>
                </c:pt>
                <c:pt idx="6">
                  <c:v>-1.0714434791525409</c:v>
                </c:pt>
                <c:pt idx="7">
                  <c:v>-1.3395962139131754</c:v>
                </c:pt>
                <c:pt idx="8">
                  <c:v>-0.60895393934853548</c:v>
                </c:pt>
                <c:pt idx="9">
                  <c:v>0.1221629200754627</c:v>
                </c:pt>
                <c:pt idx="10">
                  <c:v>3.5681067677806419E-2</c:v>
                </c:pt>
                <c:pt idx="11">
                  <c:v>-8.1520527241367505E-2</c:v>
                </c:pt>
                <c:pt idx="12">
                  <c:v>-0.23598047687639345</c:v>
                </c:pt>
                <c:pt idx="13">
                  <c:v>-0.45275528869100212</c:v>
                </c:pt>
                <c:pt idx="14">
                  <c:v>-0.66953010050561079</c:v>
                </c:pt>
                <c:pt idx="15">
                  <c:v>-0.7841360408533139</c:v>
                </c:pt>
                <c:pt idx="16">
                  <c:v>1.8341486642871621</c:v>
                </c:pt>
                <c:pt idx="17">
                  <c:v>1.6859474158489318</c:v>
                </c:pt>
                <c:pt idx="18">
                  <c:v>1.4821061611085331</c:v>
                </c:pt>
                <c:pt idx="19">
                  <c:v>1.3917542424972928</c:v>
                </c:pt>
                <c:pt idx="20">
                  <c:v>2.2628973039476783</c:v>
                </c:pt>
                <c:pt idx="21">
                  <c:v>1.9256968114012736</c:v>
                </c:pt>
                <c:pt idx="22">
                  <c:v>1.4697930002456732</c:v>
                </c:pt>
                <c:pt idx="23">
                  <c:v>1.4063349648809593</c:v>
                </c:pt>
                <c:pt idx="24">
                  <c:v>1.3576040357949701</c:v>
                </c:pt>
                <c:pt idx="25">
                  <c:v>1.0599519807691864</c:v>
                </c:pt>
                <c:pt idx="26">
                  <c:v>0.92543661603172611</c:v>
                </c:pt>
                <c:pt idx="27">
                  <c:v>0.44008267869037765</c:v>
                </c:pt>
                <c:pt idx="28">
                  <c:v>0.16801539627544532</c:v>
                </c:pt>
                <c:pt idx="29">
                  <c:v>-9.5414986832283721E-3</c:v>
                </c:pt>
                <c:pt idx="30">
                  <c:v>-0.19218383189400151</c:v>
                </c:pt>
                <c:pt idx="31">
                  <c:v>-0.38599200277435342</c:v>
                </c:pt>
                <c:pt idx="32">
                  <c:v>-1.1691519978192411</c:v>
                </c:pt>
                <c:pt idx="33">
                  <c:v>-1.475741174978948</c:v>
                </c:pt>
                <c:pt idx="34">
                  <c:v>-1.7299752276660754</c:v>
                </c:pt>
                <c:pt idx="35">
                  <c:v>-0.3273387438349733</c:v>
                </c:pt>
                <c:pt idx="36">
                  <c:v>-0.591882220338808</c:v>
                </c:pt>
                <c:pt idx="37">
                  <c:v>-0.93861289796172087</c:v>
                </c:pt>
                <c:pt idx="38">
                  <c:v>-1.1440497342455302</c:v>
                </c:pt>
                <c:pt idx="39">
                  <c:v>-1.5385576440057822</c:v>
                </c:pt>
                <c:pt idx="40">
                  <c:v>-1.7204353400976995</c:v>
                </c:pt>
                <c:pt idx="41">
                  <c:v>-2.3098083223091672</c:v>
                </c:pt>
                <c:pt idx="42">
                  <c:v>-2.4157253804988978</c:v>
                </c:pt>
                <c:pt idx="43">
                  <c:v>-2.6831726887970504</c:v>
                </c:pt>
                <c:pt idx="44">
                  <c:v>-2.9486990079009328</c:v>
                </c:pt>
                <c:pt idx="45">
                  <c:v>-3.0679075342617517</c:v>
                </c:pt>
                <c:pt idx="46">
                  <c:v>-3.2758282584201699</c:v>
                </c:pt>
                <c:pt idx="47">
                  <c:v>-3.7105971046407125</c:v>
                </c:pt>
                <c:pt idx="48">
                  <c:v>-4.0456180938693294</c:v>
                </c:pt>
                <c:pt idx="49">
                  <c:v>-4.1329273734001832</c:v>
                </c:pt>
                <c:pt idx="50">
                  <c:v>-4.429655460548255</c:v>
                </c:pt>
                <c:pt idx="51">
                  <c:v>-4.8889143518597358</c:v>
                </c:pt>
                <c:pt idx="52">
                  <c:v>-5.7298625139639459</c:v>
                </c:pt>
                <c:pt idx="53">
                  <c:v>7.7833523946863075</c:v>
                </c:pt>
                <c:pt idx="54">
                  <c:v>7.3388284600847884</c:v>
                </c:pt>
                <c:pt idx="55">
                  <c:v>8.0890916059067699</c:v>
                </c:pt>
                <c:pt idx="56">
                  <c:v>7.8305491819871138</c:v>
                </c:pt>
                <c:pt idx="57">
                  <c:v>7.6752687628918199</c:v>
                </c:pt>
                <c:pt idx="58">
                  <c:v>7.1960914272032719</c:v>
                </c:pt>
                <c:pt idx="59">
                  <c:v>9.0270748239523346</c:v>
                </c:pt>
                <c:pt idx="60">
                  <c:v>8.4628675749142737</c:v>
                </c:pt>
                <c:pt idx="61">
                  <c:v>7.7793435621614639</c:v>
                </c:pt>
                <c:pt idx="62">
                  <c:v>7.4839953611990193</c:v>
                </c:pt>
                <c:pt idx="63">
                  <c:v>7.1042669141323325</c:v>
                </c:pt>
                <c:pt idx="64">
                  <c:v>6.9561929774284295</c:v>
                </c:pt>
                <c:pt idx="65">
                  <c:v>6.4175727258543951</c:v>
                </c:pt>
                <c:pt idx="66">
                  <c:v>6.12265499537674</c:v>
                </c:pt>
                <c:pt idx="67">
                  <c:v>6.0068745054803072</c:v>
                </c:pt>
                <c:pt idx="68">
                  <c:v>6.4689904220735546</c:v>
                </c:pt>
                <c:pt idx="69">
                  <c:v>5.9710763477317048</c:v>
                </c:pt>
                <c:pt idx="70">
                  <c:v>5.4436064392528376</c:v>
                </c:pt>
                <c:pt idx="71">
                  <c:v>4.8514779179326757</c:v>
                </c:pt>
                <c:pt idx="72">
                  <c:v>4.7361880405612657</c:v>
                </c:pt>
                <c:pt idx="73">
                  <c:v>6.9729617107448973</c:v>
                </c:pt>
                <c:pt idx="74">
                  <c:v>6.4631720718799111</c:v>
                </c:pt>
                <c:pt idx="75">
                  <c:v>6.3907942196493508</c:v>
                </c:pt>
                <c:pt idx="76">
                  <c:v>5.7297624792766655</c:v>
                </c:pt>
                <c:pt idx="77">
                  <c:v>6.0687307389039802</c:v>
                </c:pt>
                <c:pt idx="78">
                  <c:v>6.8680546109484899</c:v>
                </c:pt>
                <c:pt idx="79">
                  <c:v>5.7968317225061892</c:v>
                </c:pt>
                <c:pt idx="80">
                  <c:v>5.1025962941835754</c:v>
                </c:pt>
                <c:pt idx="81">
                  <c:v>5.7931599960058104</c:v>
                </c:pt>
                <c:pt idx="82">
                  <c:v>5.2917106338016398</c:v>
                </c:pt>
                <c:pt idx="83">
                  <c:v>4.7542471418655285</c:v>
                </c:pt>
                <c:pt idx="84">
                  <c:v>6.0929550832918684</c:v>
                </c:pt>
                <c:pt idx="85">
                  <c:v>5.3944885749012608</c:v>
                </c:pt>
                <c:pt idx="86">
                  <c:v>4.8025600623551252</c:v>
                </c:pt>
                <c:pt idx="87">
                  <c:v>4.6326254407093064</c:v>
                </c:pt>
                <c:pt idx="88">
                  <c:v>3.9782173068188205</c:v>
                </c:pt>
                <c:pt idx="89">
                  <c:v>3.7804168399677152</c:v>
                </c:pt>
                <c:pt idx="90">
                  <c:v>3.0984240639542753</c:v>
                </c:pt>
                <c:pt idx="91">
                  <c:v>2.6358146785600582</c:v>
                </c:pt>
                <c:pt idx="92">
                  <c:v>2.39633098391249</c:v>
                </c:pt>
                <c:pt idx="93">
                  <c:v>1.7898478451625244</c:v>
                </c:pt>
                <c:pt idx="94">
                  <c:v>2.0445201825424464</c:v>
                </c:pt>
                <c:pt idx="95">
                  <c:v>1.4798040388240004</c:v>
                </c:pt>
                <c:pt idx="96">
                  <c:v>0.54028261339282924</c:v>
                </c:pt>
                <c:pt idx="97">
                  <c:v>0.17239212905612056</c:v>
                </c:pt>
                <c:pt idx="98">
                  <c:v>-0.59279893188481736</c:v>
                </c:pt>
                <c:pt idx="99">
                  <c:v>2.0459529970639712</c:v>
                </c:pt>
                <c:pt idx="100">
                  <c:v>4.3786930128851944</c:v>
                </c:pt>
                <c:pt idx="101">
                  <c:v>5.0955413513477801</c:v>
                </c:pt>
                <c:pt idx="102">
                  <c:v>4.1985273551606976</c:v>
                </c:pt>
                <c:pt idx="103">
                  <c:v>4.0531069434103886</c:v>
                </c:pt>
                <c:pt idx="104">
                  <c:v>5.5486525074729052</c:v>
                </c:pt>
                <c:pt idx="105">
                  <c:v>4.9931059991511395</c:v>
                </c:pt>
                <c:pt idx="106">
                  <c:v>4.1555306432985555</c:v>
                </c:pt>
                <c:pt idx="107">
                  <c:v>3.4891925572968012</c:v>
                </c:pt>
                <c:pt idx="108">
                  <c:v>2.7209458282454664</c:v>
                </c:pt>
                <c:pt idx="109">
                  <c:v>1.2581484770802593</c:v>
                </c:pt>
                <c:pt idx="110">
                  <c:v>4.227549905832003</c:v>
                </c:pt>
                <c:pt idx="111">
                  <c:v>13.538637570960624</c:v>
                </c:pt>
                <c:pt idx="112">
                  <c:v>12.86713845306712</c:v>
                </c:pt>
                <c:pt idx="113">
                  <c:v>12.268923252921708</c:v>
                </c:pt>
                <c:pt idx="114">
                  <c:v>13.076867471259229</c:v>
                </c:pt>
                <c:pt idx="115">
                  <c:v>12.048501660604703</c:v>
                </c:pt>
                <c:pt idx="116">
                  <c:v>11.838843733726764</c:v>
                </c:pt>
                <c:pt idx="117">
                  <c:v>11.631013086642103</c:v>
                </c:pt>
                <c:pt idx="118">
                  <c:v>11.125126578613148</c:v>
                </c:pt>
                <c:pt idx="119">
                  <c:v>10.94718553645998</c:v>
                </c:pt>
                <c:pt idx="120">
                  <c:v>10.305146104652229</c:v>
                </c:pt>
                <c:pt idx="121">
                  <c:v>13.473334859124035</c:v>
                </c:pt>
                <c:pt idx="122">
                  <c:v>12.953894094783307</c:v>
                </c:pt>
                <c:pt idx="123">
                  <c:v>12.694689121961188</c:v>
                </c:pt>
                <c:pt idx="124">
                  <c:v>11.968732843334577</c:v>
                </c:pt>
                <c:pt idx="125">
                  <c:v>12.939147050620019</c:v>
                </c:pt>
                <c:pt idx="126">
                  <c:v>18.543259347331773</c:v>
                </c:pt>
                <c:pt idx="127">
                  <c:v>18.641792444353168</c:v>
                </c:pt>
                <c:pt idx="128">
                  <c:v>17.640770900176705</c:v>
                </c:pt>
                <c:pt idx="129">
                  <c:v>17.986571278947881</c:v>
                </c:pt>
                <c:pt idx="130">
                  <c:v>16.894690914554243</c:v>
                </c:pt>
                <c:pt idx="131">
                  <c:v>15.818187764881873</c:v>
                </c:pt>
                <c:pt idx="132">
                  <c:v>14.312830777694485</c:v>
                </c:pt>
                <c:pt idx="133">
                  <c:v>14.260029974738213</c:v>
                </c:pt>
                <c:pt idx="134">
                  <c:v>13.855035291324089</c:v>
                </c:pt>
                <c:pt idx="135">
                  <c:v>13.14139781891717</c:v>
                </c:pt>
                <c:pt idx="136">
                  <c:v>12.399337508267619</c:v>
                </c:pt>
                <c:pt idx="137">
                  <c:v>12.154923410069395</c:v>
                </c:pt>
                <c:pt idx="138">
                  <c:v>11.514132680094045</c:v>
                </c:pt>
                <c:pt idx="139">
                  <c:v>10.316811043984286</c:v>
                </c:pt>
                <c:pt idx="140">
                  <c:v>11.05918432737943</c:v>
                </c:pt>
                <c:pt idx="141">
                  <c:v>10.20523550376458</c:v>
                </c:pt>
                <c:pt idx="142">
                  <c:v>9.4402692907308463</c:v>
                </c:pt>
                <c:pt idx="143">
                  <c:v>9.8842433647015895</c:v>
                </c:pt>
                <c:pt idx="144">
                  <c:v>9.4599857940762124</c:v>
                </c:pt>
                <c:pt idx="145">
                  <c:v>10.46898319841376</c:v>
                </c:pt>
                <c:pt idx="146">
                  <c:v>8.7551772182780851</c:v>
                </c:pt>
                <c:pt idx="147">
                  <c:v>8.451306488294275</c:v>
                </c:pt>
                <c:pt idx="148">
                  <c:v>9.824841808534682</c:v>
                </c:pt>
                <c:pt idx="149">
                  <c:v>9.3539816654903696</c:v>
                </c:pt>
                <c:pt idx="150">
                  <c:v>8.8831215224460571</c:v>
                </c:pt>
                <c:pt idx="151">
                  <c:v>10.078552150831504</c:v>
                </c:pt>
                <c:pt idx="152">
                  <c:v>9.6251470926785245</c:v>
                </c:pt>
                <c:pt idx="153">
                  <c:v>8.1795633593899364</c:v>
                </c:pt>
                <c:pt idx="154">
                  <c:v>7.1977956310497753</c:v>
                </c:pt>
                <c:pt idx="155">
                  <c:v>7.8652047472465005</c:v>
                </c:pt>
                <c:pt idx="156">
                  <c:v>6.8981651019970709</c:v>
                </c:pt>
                <c:pt idx="157">
                  <c:v>7.3057792147117748</c:v>
                </c:pt>
                <c:pt idx="158">
                  <c:v>6.3865115060698621</c:v>
                </c:pt>
                <c:pt idx="159">
                  <c:v>5.4672437974279493</c:v>
                </c:pt>
                <c:pt idx="160">
                  <c:v>5.6812283101079819</c:v>
                </c:pt>
                <c:pt idx="161">
                  <c:v>3.9723598418561981</c:v>
                </c:pt>
                <c:pt idx="162">
                  <c:v>5.6010805343138497</c:v>
                </c:pt>
                <c:pt idx="163">
                  <c:v>4.8150764509808592</c:v>
                </c:pt>
                <c:pt idx="164">
                  <c:v>4.0290723676478688</c:v>
                </c:pt>
                <c:pt idx="165">
                  <c:v>3.0427849808938854</c:v>
                </c:pt>
                <c:pt idx="166">
                  <c:v>4.963831755911877</c:v>
                </c:pt>
                <c:pt idx="167">
                  <c:v>4.8226250742527714</c:v>
                </c:pt>
                <c:pt idx="168">
                  <c:v>4.2327818585816628</c:v>
                </c:pt>
                <c:pt idx="169">
                  <c:v>3.9093007537796778</c:v>
                </c:pt>
                <c:pt idx="170">
                  <c:v>3.6800258678224096</c:v>
                </c:pt>
                <c:pt idx="171">
                  <c:v>2.020303486008574</c:v>
                </c:pt>
                <c:pt idx="172">
                  <c:v>1.7043120305903312</c:v>
                </c:pt>
                <c:pt idx="173">
                  <c:v>3.3170498873397634</c:v>
                </c:pt>
                <c:pt idx="174">
                  <c:v>3.0565058834157726</c:v>
                </c:pt>
                <c:pt idx="175">
                  <c:v>2.6843723490205322</c:v>
                </c:pt>
                <c:pt idx="176">
                  <c:v>1.9775438882973209</c:v>
                </c:pt>
                <c:pt idx="177">
                  <c:v>4.1261899659674555</c:v>
                </c:pt>
                <c:pt idx="178">
                  <c:v>3.1712013920247064</c:v>
                </c:pt>
                <c:pt idx="179">
                  <c:v>2.2162128180819574</c:v>
                </c:pt>
                <c:pt idx="180">
                  <c:v>0.5558331979917599</c:v>
                </c:pt>
                <c:pt idx="181">
                  <c:v>-0.5522475007421932</c:v>
                </c:pt>
                <c:pt idx="182">
                  <c:v>0.8003902802873879</c:v>
                </c:pt>
                <c:pt idx="183">
                  <c:v>-0.73996233158584235</c:v>
                </c:pt>
                <c:pt idx="184">
                  <c:v>0.91085745075750002</c:v>
                </c:pt>
                <c:pt idx="185">
                  <c:v>0.51255339181266812</c:v>
                </c:pt>
                <c:pt idx="186">
                  <c:v>-0.66711508558308674</c:v>
                </c:pt>
                <c:pt idx="187">
                  <c:v>-1.4384692163460835</c:v>
                </c:pt>
                <c:pt idx="188">
                  <c:v>-1.2679630427035926</c:v>
                </c:pt>
                <c:pt idx="189">
                  <c:v>-1.7786591294509499</c:v>
                </c:pt>
                <c:pt idx="190">
                  <c:v>-2.0691897992281771</c:v>
                </c:pt>
                <c:pt idx="191">
                  <c:v>-2.3982856756723154</c:v>
                </c:pt>
                <c:pt idx="192">
                  <c:v>-2.3962433808175509</c:v>
                </c:pt>
                <c:pt idx="193">
                  <c:v>-3.0046046033783069</c:v>
                </c:pt>
                <c:pt idx="194">
                  <c:v>-2.5657150004369926</c:v>
                </c:pt>
                <c:pt idx="195">
                  <c:v>-4.0211635954312817</c:v>
                </c:pt>
                <c:pt idx="196">
                  <c:v>-5.3009502653975842</c:v>
                </c:pt>
                <c:pt idx="197">
                  <c:v>-4.3465599402671353</c:v>
                </c:pt>
                <c:pt idx="198">
                  <c:v>-4.8821160821088379</c:v>
                </c:pt>
                <c:pt idx="199">
                  <c:v>-6.4100243117426317</c:v>
                </c:pt>
                <c:pt idx="200">
                  <c:v>-5.5240296174975967</c:v>
                </c:pt>
                <c:pt idx="201">
                  <c:v>-5.853804269866167</c:v>
                </c:pt>
                <c:pt idx="202">
                  <c:v>-7.2682599755137227</c:v>
                </c:pt>
                <c:pt idx="203">
                  <c:v>-8.217706580733056</c:v>
                </c:pt>
                <c:pt idx="204">
                  <c:v>-8.8481751838657363</c:v>
                </c:pt>
                <c:pt idx="205">
                  <c:v>-10.82059115547343</c:v>
                </c:pt>
                <c:pt idx="206">
                  <c:v>-11.255483692794749</c:v>
                </c:pt>
                <c:pt idx="207">
                  <c:v>-11.770921038805154</c:v>
                </c:pt>
                <c:pt idx="208">
                  <c:v>-12.168928546133904</c:v>
                </c:pt>
                <c:pt idx="209">
                  <c:v>-12.791042449937645</c:v>
                </c:pt>
                <c:pt idx="210">
                  <c:v>-14.614683476750146</c:v>
                </c:pt>
                <c:pt idx="211">
                  <c:v>-15.413174917422374</c:v>
                </c:pt>
                <c:pt idx="212">
                  <c:v>-15.876447616048521</c:v>
                </c:pt>
                <c:pt idx="213">
                  <c:v>-16.69735787460187</c:v>
                </c:pt>
                <c:pt idx="214">
                  <c:v>-17.141816171542569</c:v>
                </c:pt>
                <c:pt idx="215">
                  <c:v>-18.035471586757566</c:v>
                </c:pt>
                <c:pt idx="216">
                  <c:v>-19.172557902832256</c:v>
                </c:pt>
                <c:pt idx="217">
                  <c:v>-19.921388865522683</c:v>
                </c:pt>
                <c:pt idx="218">
                  <c:v>-19.825916406387954</c:v>
                </c:pt>
                <c:pt idx="219">
                  <c:v>-19.286765806969704</c:v>
                </c:pt>
                <c:pt idx="220">
                  <c:v>-20.787822547154086</c:v>
                </c:pt>
                <c:pt idx="221">
                  <c:v>-18.292217398932124</c:v>
                </c:pt>
                <c:pt idx="222">
                  <c:v>-20.796612250710162</c:v>
                </c:pt>
                <c:pt idx="223">
                  <c:v>-22.723794030263818</c:v>
                </c:pt>
                <c:pt idx="224">
                  <c:v>-22.480837090259175</c:v>
                </c:pt>
                <c:pt idx="225">
                  <c:v>-23.14169265346554</c:v>
                </c:pt>
                <c:pt idx="226">
                  <c:v>-23.569928163561958</c:v>
                </c:pt>
                <c:pt idx="227">
                  <c:v>-24.108110055135842</c:v>
                </c:pt>
                <c:pt idx="228">
                  <c:v>-25.201921126144605</c:v>
                </c:pt>
                <c:pt idx="229">
                  <c:v>-25.89900974015703</c:v>
                </c:pt>
                <c:pt idx="230">
                  <c:v>-26.372253803172828</c:v>
                </c:pt>
                <c:pt idx="231">
                  <c:v>-27.819323184437177</c:v>
                </c:pt>
                <c:pt idx="232">
                  <c:v>-29.085507873087263</c:v>
                </c:pt>
                <c:pt idx="233">
                  <c:v>-27.284355798331543</c:v>
                </c:pt>
                <c:pt idx="234">
                  <c:v>-27.650815461472572</c:v>
                </c:pt>
                <c:pt idx="235">
                  <c:v>-28.81794591409297</c:v>
                </c:pt>
                <c:pt idx="236">
                  <c:v>-30.311937159454157</c:v>
                </c:pt>
                <c:pt idx="237">
                  <c:v>-30.408632472277887</c:v>
                </c:pt>
                <c:pt idx="238">
                  <c:v>-32.752647237899794</c:v>
                </c:pt>
                <c:pt idx="239">
                  <c:v>-33.483446012918321</c:v>
                </c:pt>
                <c:pt idx="240">
                  <c:v>-34.448437460685504</c:v>
                </c:pt>
                <c:pt idx="241">
                  <c:v>-35.375366499523494</c:v>
                </c:pt>
                <c:pt idx="242">
                  <c:v>-36.748451911592753</c:v>
                </c:pt>
                <c:pt idx="243">
                  <c:v>-36.958793987727994</c:v>
                </c:pt>
                <c:pt idx="244">
                  <c:v>-37.871469112444458</c:v>
                </c:pt>
                <c:pt idx="245">
                  <c:v>-38.245738659366154</c:v>
                </c:pt>
                <c:pt idx="246">
                  <c:v>-37.604277055455071</c:v>
                </c:pt>
                <c:pt idx="247">
                  <c:v>-35.430366715335708</c:v>
                </c:pt>
                <c:pt idx="248">
                  <c:v>-38.173321669450893</c:v>
                </c:pt>
                <c:pt idx="249">
                  <c:v>-39.598340403337168</c:v>
                </c:pt>
                <c:pt idx="250">
                  <c:v>-40.415057128440615</c:v>
                </c:pt>
                <c:pt idx="251">
                  <c:v>-37.856572270585843</c:v>
                </c:pt>
                <c:pt idx="252">
                  <c:v>-38.470674641243797</c:v>
                </c:pt>
                <c:pt idx="253">
                  <c:v>-39.525797166926765</c:v>
                </c:pt>
                <c:pt idx="254">
                  <c:v>-39.976452962145068</c:v>
                </c:pt>
                <c:pt idx="255">
                  <c:v>-37.594048055577915</c:v>
                </c:pt>
                <c:pt idx="256">
                  <c:v>-39.693766284506736</c:v>
                </c:pt>
                <c:pt idx="257">
                  <c:v>-40.989091416372275</c:v>
                </c:pt>
                <c:pt idx="258">
                  <c:v>-45.786480379423139</c:v>
                </c:pt>
                <c:pt idx="259">
                  <c:v>-47.583869342474003</c:v>
                </c:pt>
                <c:pt idx="260">
                  <c:v>-48.10821701691799</c:v>
                </c:pt>
                <c:pt idx="261">
                  <c:v>-48.632564691361978</c:v>
                </c:pt>
                <c:pt idx="262">
                  <c:v>-49.288230811587638</c:v>
                </c:pt>
                <c:pt idx="263">
                  <c:v>-47.003855074493977</c:v>
                </c:pt>
                <c:pt idx="264">
                  <c:v>-47.364120790542934</c:v>
                </c:pt>
                <c:pt idx="265">
                  <c:v>-47.976158872413095</c:v>
                </c:pt>
                <c:pt idx="266">
                  <c:v>-48.884758642031429</c:v>
                </c:pt>
                <c:pt idx="267">
                  <c:v>-48.408492195006083</c:v>
                </c:pt>
                <c:pt idx="268">
                  <c:v>-49.953033530472197</c:v>
                </c:pt>
                <c:pt idx="269">
                  <c:v>-47.152591843228343</c:v>
                </c:pt>
                <c:pt idx="270">
                  <c:v>-45.68025352956667</c:v>
                </c:pt>
                <c:pt idx="271">
                  <c:v>-47.763450082268619</c:v>
                </c:pt>
                <c:pt idx="272">
                  <c:v>-48.377035550683949</c:v>
                </c:pt>
                <c:pt idx="273">
                  <c:v>-47.945229849580258</c:v>
                </c:pt>
                <c:pt idx="274">
                  <c:v>-49.388386605515137</c:v>
                </c:pt>
                <c:pt idx="275">
                  <c:v>-50.878915707235002</c:v>
                </c:pt>
                <c:pt idx="276">
                  <c:v>-49.993567506843569</c:v>
                </c:pt>
                <c:pt idx="277">
                  <c:v>-47.878332333712066</c:v>
                </c:pt>
                <c:pt idx="278">
                  <c:v>-49.427794791305622</c:v>
                </c:pt>
                <c:pt idx="279">
                  <c:v>-49.072779471064663</c:v>
                </c:pt>
                <c:pt idx="280">
                  <c:v>-51.488136268153468</c:v>
                </c:pt>
                <c:pt idx="281">
                  <c:v>-52.084180424860271</c:v>
                </c:pt>
                <c:pt idx="282">
                  <c:v>-46.820261273147757</c:v>
                </c:pt>
                <c:pt idx="283">
                  <c:v>-47.399815010243309</c:v>
                </c:pt>
                <c:pt idx="284">
                  <c:v>-37.911525842020524</c:v>
                </c:pt>
                <c:pt idx="285">
                  <c:v>-38.485567961071148</c:v>
                </c:pt>
                <c:pt idx="286">
                  <c:v>-38.651331739105466</c:v>
                </c:pt>
                <c:pt idx="287">
                  <c:v>-41.880997699962911</c:v>
                </c:pt>
                <c:pt idx="288">
                  <c:v>-41.5365403211079</c:v>
                </c:pt>
                <c:pt idx="289">
                  <c:v>-42.77928080072224</c:v>
                </c:pt>
                <c:pt idx="290">
                  <c:v>-42.864047984951192</c:v>
                </c:pt>
                <c:pt idx="291">
                  <c:v>-44.471082402231829</c:v>
                </c:pt>
                <c:pt idx="292">
                  <c:v>-46.081232913581005</c:v>
                </c:pt>
                <c:pt idx="293">
                  <c:v>-48.163530445371798</c:v>
                </c:pt>
                <c:pt idx="294">
                  <c:v>-44.673588894832328</c:v>
                </c:pt>
                <c:pt idx="295">
                  <c:v>-46.183647344292858</c:v>
                </c:pt>
                <c:pt idx="296">
                  <c:v>-47.882617304648569</c:v>
                </c:pt>
                <c:pt idx="297">
                  <c:v>-49.189910839063764</c:v>
                </c:pt>
                <c:pt idx="298">
                  <c:v>-48.199297029725081</c:v>
                </c:pt>
                <c:pt idx="299">
                  <c:v>-46.809852833422298</c:v>
                </c:pt>
                <c:pt idx="300">
                  <c:v>-48.570812312814461</c:v>
                </c:pt>
                <c:pt idx="301">
                  <c:v>-50.194083647882529</c:v>
                </c:pt>
                <c:pt idx="302">
                  <c:v>-47.709793818538131</c:v>
                </c:pt>
                <c:pt idx="303">
                  <c:v>-48.718623861227499</c:v>
                </c:pt>
                <c:pt idx="304">
                  <c:v>-46.429184969209963</c:v>
                </c:pt>
                <c:pt idx="305">
                  <c:v>-48.069153891547636</c:v>
                </c:pt>
                <c:pt idx="306">
                  <c:v>-49.527928916365411</c:v>
                </c:pt>
                <c:pt idx="307">
                  <c:v>-49.690322610115111</c:v>
                </c:pt>
                <c:pt idx="308">
                  <c:v>-50.628429209617892</c:v>
                </c:pt>
                <c:pt idx="309">
                  <c:v>-50.393100308127053</c:v>
                </c:pt>
                <c:pt idx="310">
                  <c:v>-43.578562557060515</c:v>
                </c:pt>
                <c:pt idx="311">
                  <c:v>-46.223262684601345</c:v>
                </c:pt>
                <c:pt idx="312">
                  <c:v>-47.156665618136437</c:v>
                </c:pt>
                <c:pt idx="313">
                  <c:v>-48.325340254703342</c:v>
                </c:pt>
                <c:pt idx="314">
                  <c:v>-46.401646895829359</c:v>
                </c:pt>
                <c:pt idx="315">
                  <c:v>-49.168951002934747</c:v>
                </c:pt>
                <c:pt idx="316">
                  <c:v>-49.552804513382341</c:v>
                </c:pt>
                <c:pt idx="317">
                  <c:v>-51.473103575118436</c:v>
                </c:pt>
                <c:pt idx="318">
                  <c:v>-53.371207690935364</c:v>
                </c:pt>
                <c:pt idx="319">
                  <c:v>-54.8517701609114</c:v>
                </c:pt>
                <c:pt idx="320">
                  <c:v>-56.999895215129861</c:v>
                </c:pt>
                <c:pt idx="321">
                  <c:v>-57.148020269348322</c:v>
                </c:pt>
                <c:pt idx="322">
                  <c:v>-58.244651650352608</c:v>
                </c:pt>
                <c:pt idx="323">
                  <c:v>-59.049074966008604</c:v>
                </c:pt>
                <c:pt idx="324">
                  <c:v>-55.945233831302971</c:v>
                </c:pt>
                <c:pt idx="325">
                  <c:v>-58.509848138277533</c:v>
                </c:pt>
                <c:pt idx="326">
                  <c:v>-58.074462445252095</c:v>
                </c:pt>
                <c:pt idx="327">
                  <c:v>-58.24325005700738</c:v>
                </c:pt>
                <c:pt idx="328">
                  <c:v>-61.630016579644682</c:v>
                </c:pt>
                <c:pt idx="329">
                  <c:v>-62.048596571064664</c:v>
                </c:pt>
                <c:pt idx="330">
                  <c:v>-65.294330700012722</c:v>
                </c:pt>
                <c:pt idx="331">
                  <c:v>-67.600948276533856</c:v>
                </c:pt>
                <c:pt idx="332">
                  <c:v>-61.896450371582617</c:v>
                </c:pt>
                <c:pt idx="333">
                  <c:v>-63.058359814612672</c:v>
                </c:pt>
                <c:pt idx="334">
                  <c:v>-64.013869905013394</c:v>
                </c:pt>
                <c:pt idx="335">
                  <c:v>-62.886690786777571</c:v>
                </c:pt>
                <c:pt idx="336">
                  <c:v>-63.894791818787255</c:v>
                </c:pt>
                <c:pt idx="337">
                  <c:v>-65.334214530797695</c:v>
                </c:pt>
                <c:pt idx="338">
                  <c:v>-60.580675599810775</c:v>
                </c:pt>
                <c:pt idx="339">
                  <c:v>-56.608191664073544</c:v>
                </c:pt>
                <c:pt idx="340">
                  <c:v>-57.354158920066205</c:v>
                </c:pt>
                <c:pt idx="341">
                  <c:v>-54.259604924693207</c:v>
                </c:pt>
                <c:pt idx="342">
                  <c:v>-56.703107929885356</c:v>
                </c:pt>
                <c:pt idx="343">
                  <c:v>-58.88822348496052</c:v>
                </c:pt>
                <c:pt idx="344">
                  <c:v>-60.263504958817585</c:v>
                </c:pt>
                <c:pt idx="345">
                  <c:v>-61.380372493226737</c:v>
                </c:pt>
                <c:pt idx="346">
                  <c:v>-63.374716495112885</c:v>
                </c:pt>
                <c:pt idx="347">
                  <c:v>-64.583001358121663</c:v>
                </c:pt>
                <c:pt idx="348">
                  <c:v>-65.796907558664586</c:v>
                </c:pt>
                <c:pt idx="349">
                  <c:v>-62.739408415688217</c:v>
                </c:pt>
                <c:pt idx="350">
                  <c:v>-64.16139097276583</c:v>
                </c:pt>
                <c:pt idx="351">
                  <c:v>-67.016348782996815</c:v>
                </c:pt>
                <c:pt idx="352">
                  <c:v>-67.8713065932278</c:v>
                </c:pt>
                <c:pt idx="353">
                  <c:v>-69.219268872180251</c:v>
                </c:pt>
                <c:pt idx="354">
                  <c:v>-63.851984302315792</c:v>
                </c:pt>
                <c:pt idx="355">
                  <c:v>-66.291972255273194</c:v>
                </c:pt>
                <c:pt idx="356">
                  <c:v>-66.717460504723192</c:v>
                </c:pt>
                <c:pt idx="357">
                  <c:v>-69.00684121508975</c:v>
                </c:pt>
                <c:pt idx="358">
                  <c:v>-70.466850155639634</c:v>
                </c:pt>
                <c:pt idx="359">
                  <c:v>-71.103357592299062</c:v>
                </c:pt>
                <c:pt idx="360">
                  <c:v>-74.593366954797986</c:v>
                </c:pt>
                <c:pt idx="361">
                  <c:v>-73.665748757791562</c:v>
                </c:pt>
                <c:pt idx="362">
                  <c:v>-74.344669137092055</c:v>
                </c:pt>
                <c:pt idx="363">
                  <c:v>-75.275068735992789</c:v>
                </c:pt>
                <c:pt idx="364">
                  <c:v>-74.089158729974457</c:v>
                </c:pt>
                <c:pt idx="365">
                  <c:v>-74.578950704010694</c:v>
                </c:pt>
                <c:pt idx="366">
                  <c:v>-60.335564796473086</c:v>
                </c:pt>
                <c:pt idx="367">
                  <c:v>-60.320845769100622</c:v>
                </c:pt>
                <c:pt idx="368">
                  <c:v>-60.63312718715828</c:v>
                </c:pt>
                <c:pt idx="369">
                  <c:v>-59.770727066112549</c:v>
                </c:pt>
                <c:pt idx="370">
                  <c:v>-59.537979703345684</c:v>
                </c:pt>
                <c:pt idx="371">
                  <c:v>-58.024938569879318</c:v>
                </c:pt>
                <c:pt idx="372">
                  <c:v>-58.32499064207542</c:v>
                </c:pt>
                <c:pt idx="373">
                  <c:v>-58.593563702194288</c:v>
                </c:pt>
                <c:pt idx="374">
                  <c:v>-59.258494680103617</c:v>
                </c:pt>
                <c:pt idx="375">
                  <c:v>-60.474986264615083</c:v>
                </c:pt>
                <c:pt idx="376">
                  <c:v>-62.259561495624538</c:v>
                </c:pt>
                <c:pt idx="377">
                  <c:v>-62.655972843085898</c:v>
                </c:pt>
                <c:pt idx="378">
                  <c:v>-61.266227448946211</c:v>
                </c:pt>
                <c:pt idx="379">
                  <c:v>-64.229944265620944</c:v>
                </c:pt>
                <c:pt idx="380">
                  <c:v>-65.172953211234557</c:v>
                </c:pt>
                <c:pt idx="381">
                  <c:v>-66.55861323166279</c:v>
                </c:pt>
                <c:pt idx="382">
                  <c:v>-66.016718766745456</c:v>
                </c:pt>
                <c:pt idx="383">
                  <c:v>-72.208443945945547</c:v>
                </c:pt>
                <c:pt idx="384">
                  <c:v>-75.679415588187695</c:v>
                </c:pt>
                <c:pt idx="385">
                  <c:v>-78.973096784594034</c:v>
                </c:pt>
                <c:pt idx="386">
                  <c:v>-78.598223030805798</c:v>
                </c:pt>
                <c:pt idx="387">
                  <c:v>-79.988835159394014</c:v>
                </c:pt>
                <c:pt idx="388">
                  <c:v>-83.678558906608245</c:v>
                </c:pt>
                <c:pt idx="389">
                  <c:v>-82.573864152381134</c:v>
                </c:pt>
                <c:pt idx="390">
                  <c:v>-85.112529631148305</c:v>
                </c:pt>
                <c:pt idx="391">
                  <c:v>-81.874504722137303</c:v>
                </c:pt>
                <c:pt idx="392">
                  <c:v>-78.75255582903236</c:v>
                </c:pt>
                <c:pt idx="393">
                  <c:v>-78.431970727068702</c:v>
                </c:pt>
                <c:pt idx="394">
                  <c:v>-79.801683546566835</c:v>
                </c:pt>
                <c:pt idx="395">
                  <c:v>-78.543757344068482</c:v>
                </c:pt>
                <c:pt idx="396">
                  <c:v>-79.55799155763674</c:v>
                </c:pt>
                <c:pt idx="397">
                  <c:v>-77.663342245149849</c:v>
                </c:pt>
                <c:pt idx="398">
                  <c:v>-78.759183443428483</c:v>
                </c:pt>
                <c:pt idx="399">
                  <c:v>-78.77470476597982</c:v>
                </c:pt>
                <c:pt idx="400">
                  <c:v>-79.478828347565724</c:v>
                </c:pt>
                <c:pt idx="401">
                  <c:v>-81.47848353339063</c:v>
                </c:pt>
                <c:pt idx="402">
                  <c:v>-84.973451036456424</c:v>
                </c:pt>
                <c:pt idx="403">
                  <c:v>-86.337108429297402</c:v>
                </c:pt>
                <c:pt idx="404">
                  <c:v>-85.216229129498032</c:v>
                </c:pt>
                <c:pt idx="405">
                  <c:v>-84.890841419368201</c:v>
                </c:pt>
                <c:pt idx="406">
                  <c:v>-82.995450323620716</c:v>
                </c:pt>
                <c:pt idx="407">
                  <c:v>-87.107084271625482</c:v>
                </c:pt>
                <c:pt idx="408">
                  <c:v>-81.8397911001464</c:v>
                </c:pt>
                <c:pt idx="409">
                  <c:v>-79.069319623745685</c:v>
                </c:pt>
                <c:pt idx="410">
                  <c:v>-79.223291004611312</c:v>
                </c:pt>
                <c:pt idx="411">
                  <c:v>-80.604680155594238</c:v>
                </c:pt>
                <c:pt idx="412">
                  <c:v>-71.105689917568398</c:v>
                </c:pt>
                <c:pt idx="413">
                  <c:v>-67.574168737351584</c:v>
                </c:pt>
                <c:pt idx="414">
                  <c:v>-66.516749011423826</c:v>
                </c:pt>
                <c:pt idx="415">
                  <c:v>-68.041848712136982</c:v>
                </c:pt>
                <c:pt idx="416">
                  <c:v>-66.491254075008726</c:v>
                </c:pt>
                <c:pt idx="417">
                  <c:v>-66.427673036845093</c:v>
                </c:pt>
                <c:pt idx="418">
                  <c:v>-62.946296833423133</c:v>
                </c:pt>
                <c:pt idx="419">
                  <c:v>-66.384964685869363</c:v>
                </c:pt>
                <c:pt idx="420">
                  <c:v>-68.585083200729784</c:v>
                </c:pt>
                <c:pt idx="421">
                  <c:v>-67.636783962072741</c:v>
                </c:pt>
                <c:pt idx="422">
                  <c:v>-69.181411122865867</c:v>
                </c:pt>
                <c:pt idx="423">
                  <c:v>-68.939518032366308</c:v>
                </c:pt>
                <c:pt idx="424">
                  <c:v>-68.502868932814152</c:v>
                </c:pt>
                <c:pt idx="425">
                  <c:v>-66.991339536317014</c:v>
                </c:pt>
                <c:pt idx="426">
                  <c:v>-70.669705569662582</c:v>
                </c:pt>
                <c:pt idx="427">
                  <c:v>-72.830954347114755</c:v>
                </c:pt>
                <c:pt idx="428">
                  <c:v>-71.176222736021813</c:v>
                </c:pt>
                <c:pt idx="429">
                  <c:v>-70.902090795712738</c:v>
                </c:pt>
                <c:pt idx="430">
                  <c:v>-71.389490207040211</c:v>
                </c:pt>
                <c:pt idx="431">
                  <c:v>-69.358069299130548</c:v>
                </c:pt>
                <c:pt idx="432">
                  <c:v>-71.326648391220886</c:v>
                </c:pt>
                <c:pt idx="433">
                  <c:v>-73.915634553883692</c:v>
                </c:pt>
                <c:pt idx="434">
                  <c:v>-77.180696025838458</c:v>
                </c:pt>
                <c:pt idx="435">
                  <c:v>-78.819547345426685</c:v>
                </c:pt>
                <c:pt idx="436">
                  <c:v>-81.33592376635147</c:v>
                </c:pt>
                <c:pt idx="437">
                  <c:v>-79.294845908029487</c:v>
                </c:pt>
                <c:pt idx="438">
                  <c:v>-80.400728954353312</c:v>
                </c:pt>
                <c:pt idx="439">
                  <c:v>-81.293705125664829</c:v>
                </c:pt>
                <c:pt idx="440">
                  <c:v>-83.152638016600065</c:v>
                </c:pt>
                <c:pt idx="441">
                  <c:v>-83.794691222261363</c:v>
                </c:pt>
                <c:pt idx="442">
                  <c:v>-83.530169581291659</c:v>
                </c:pt>
                <c:pt idx="443">
                  <c:v>-84.667782331762908</c:v>
                </c:pt>
                <c:pt idx="444">
                  <c:v>-82.908060058980794</c:v>
                </c:pt>
                <c:pt idx="445">
                  <c:v>-84.720345818598474</c:v>
                </c:pt>
                <c:pt idx="446">
                  <c:v>-85.097691933590795</c:v>
                </c:pt>
                <c:pt idx="447">
                  <c:v>-84.08840205374706</c:v>
                </c:pt>
                <c:pt idx="448">
                  <c:v>-83.193822300111407</c:v>
                </c:pt>
                <c:pt idx="449">
                  <c:v>-81.441313587259216</c:v>
                </c:pt>
                <c:pt idx="450">
                  <c:v>-83.222306810054391</c:v>
                </c:pt>
                <c:pt idx="451">
                  <c:v>-88.256554690383041</c:v>
                </c:pt>
                <c:pt idx="452">
                  <c:v>-89.569324190418243</c:v>
                </c:pt>
                <c:pt idx="453">
                  <c:v>-89.034744734663761</c:v>
                </c:pt>
                <c:pt idx="454">
                  <c:v>-92.877165823951216</c:v>
                </c:pt>
                <c:pt idx="455">
                  <c:v>-95.184567746757452</c:v>
                </c:pt>
                <c:pt idx="456">
                  <c:v>-97.851122580822945</c:v>
                </c:pt>
                <c:pt idx="457">
                  <c:v>-97.92083170538676</c:v>
                </c:pt>
                <c:pt idx="458">
                  <c:v>-98.790052782191921</c:v>
                </c:pt>
                <c:pt idx="459">
                  <c:v>-101.129259983754</c:v>
                </c:pt>
                <c:pt idx="460">
                  <c:v>-101.95784239941456</c:v>
                </c:pt>
                <c:pt idx="461">
                  <c:v>-104.5363324353014</c:v>
                </c:pt>
                <c:pt idx="462">
                  <c:v>-107.6113419964326</c:v>
                </c:pt>
                <c:pt idx="463">
                  <c:v>-109.20210231999805</c:v>
                </c:pt>
                <c:pt idx="464">
                  <c:v>-110.7055973189332</c:v>
                </c:pt>
                <c:pt idx="465">
                  <c:v>-114.68973168347972</c:v>
                </c:pt>
                <c:pt idx="466">
                  <c:v>-112.17298926547561</c:v>
                </c:pt>
                <c:pt idx="467">
                  <c:v>-113.49773731128131</c:v>
                </c:pt>
                <c:pt idx="468">
                  <c:v>-115.79520367982497</c:v>
                </c:pt>
                <c:pt idx="469">
                  <c:v>-119.30137134655396</c:v>
                </c:pt>
                <c:pt idx="470">
                  <c:v>-118.25888240806997</c:v>
                </c:pt>
                <c:pt idx="471">
                  <c:v>-116.23305356667072</c:v>
                </c:pt>
                <c:pt idx="472">
                  <c:v>-120.05838620364347</c:v>
                </c:pt>
                <c:pt idx="473">
                  <c:v>-122.68404314452184</c:v>
                </c:pt>
                <c:pt idx="474">
                  <c:v>-123.92438523430474</c:v>
                </c:pt>
                <c:pt idx="475">
                  <c:v>-125.08497410325337</c:v>
                </c:pt>
                <c:pt idx="476">
                  <c:v>-125.35525951006828</c:v>
                </c:pt>
                <c:pt idx="477">
                  <c:v>-123.17382495078725</c:v>
                </c:pt>
                <c:pt idx="478">
                  <c:v>-124.88970308039664</c:v>
                </c:pt>
                <c:pt idx="479">
                  <c:v>-126.65493904804907</c:v>
                </c:pt>
                <c:pt idx="480">
                  <c:v>-117.26266438036475</c:v>
                </c:pt>
                <c:pt idx="481">
                  <c:v>-119.29303824479271</c:v>
                </c:pt>
                <c:pt idx="482">
                  <c:v>-114.0616385007604</c:v>
                </c:pt>
                <c:pt idx="483">
                  <c:v>-108.83023875672808</c:v>
                </c:pt>
                <c:pt idx="484">
                  <c:v>-107.43461738237431</c:v>
                </c:pt>
                <c:pt idx="485">
                  <c:v>-102.7115514111982</c:v>
                </c:pt>
                <c:pt idx="486">
                  <c:v>-104.799473166178</c:v>
                </c:pt>
                <c:pt idx="487">
                  <c:v>-106.55508469590829</c:v>
                </c:pt>
                <c:pt idx="488">
                  <c:v>-105.66930116963249</c:v>
                </c:pt>
                <c:pt idx="489">
                  <c:v>-105.27352522508957</c:v>
                </c:pt>
                <c:pt idx="490">
                  <c:v>-107.3347846922085</c:v>
                </c:pt>
                <c:pt idx="491">
                  <c:v>-97.432142972395042</c:v>
                </c:pt>
                <c:pt idx="492">
                  <c:v>-100.04326800598564</c:v>
                </c:pt>
                <c:pt idx="493">
                  <c:v>-105.28726789075742</c:v>
                </c:pt>
                <c:pt idx="494">
                  <c:v>-107.03627227620224</c:v>
                </c:pt>
                <c:pt idx="495">
                  <c:v>-109.25348266077653</c:v>
                </c:pt>
                <c:pt idx="496">
                  <c:v>-104.88851585055289</c:v>
                </c:pt>
                <c:pt idx="497">
                  <c:v>-98.876859979508168</c:v>
                </c:pt>
                <c:pt idx="498">
                  <c:v>-101.21442466419256</c:v>
                </c:pt>
                <c:pt idx="499">
                  <c:v>-99.689591975851215</c:v>
                </c:pt>
                <c:pt idx="500">
                  <c:v>-100.1493078078383</c:v>
                </c:pt>
                <c:pt idx="501">
                  <c:v>-102.2515747167927</c:v>
                </c:pt>
                <c:pt idx="502">
                  <c:v>-105.06214276748138</c:v>
                </c:pt>
                <c:pt idx="503">
                  <c:v>-106.15601092141273</c:v>
                </c:pt>
                <c:pt idx="504">
                  <c:v>-106.54276598761381</c:v>
                </c:pt>
                <c:pt idx="505">
                  <c:v>-106.77671012974869</c:v>
                </c:pt>
                <c:pt idx="506">
                  <c:v>-107.77473778351739</c:v>
                </c:pt>
                <c:pt idx="507">
                  <c:v>-109.16262617469863</c:v>
                </c:pt>
                <c:pt idx="508">
                  <c:v>-109.81529143223824</c:v>
                </c:pt>
                <c:pt idx="509">
                  <c:v>-112.9703379342378</c:v>
                </c:pt>
                <c:pt idx="510">
                  <c:v>-114.36636353032958</c:v>
                </c:pt>
                <c:pt idx="511">
                  <c:v>-115.05538886464819</c:v>
                </c:pt>
                <c:pt idx="512">
                  <c:v>-117.81134809905875</c:v>
                </c:pt>
                <c:pt idx="513">
                  <c:v>-113.19792665983577</c:v>
                </c:pt>
                <c:pt idx="514">
                  <c:v>-118.3586753955945</c:v>
                </c:pt>
                <c:pt idx="515">
                  <c:v>-123.43703110294936</c:v>
                </c:pt>
                <c:pt idx="516">
                  <c:v>-125.87032699119352</c:v>
                </c:pt>
                <c:pt idx="517">
                  <c:v>-129.62575402508958</c:v>
                </c:pt>
                <c:pt idx="518">
                  <c:v>-131.26094364460897</c:v>
                </c:pt>
                <c:pt idx="519">
                  <c:v>-129.03265863465865</c:v>
                </c:pt>
                <c:pt idx="520">
                  <c:v>-129.77701881307752</c:v>
                </c:pt>
                <c:pt idx="521">
                  <c:v>-130.49409378837296</c:v>
                </c:pt>
                <c:pt idx="522">
                  <c:v>-131.97126135058627</c:v>
                </c:pt>
                <c:pt idx="523">
                  <c:v>-132.33584097401396</c:v>
                </c:pt>
                <c:pt idx="524">
                  <c:v>-130.82780757401858</c:v>
                </c:pt>
                <c:pt idx="525">
                  <c:v>-132.4180851278808</c:v>
                </c:pt>
                <c:pt idx="526">
                  <c:v>-133.58716388182509</c:v>
                </c:pt>
                <c:pt idx="527">
                  <c:v>-127.77657492206366</c:v>
                </c:pt>
                <c:pt idx="528">
                  <c:v>-127.55536616461234</c:v>
                </c:pt>
                <c:pt idx="529">
                  <c:v>-129.24197929914854</c:v>
                </c:pt>
                <c:pt idx="530">
                  <c:v>-125.84044756224607</c:v>
                </c:pt>
                <c:pt idx="531">
                  <c:v>-118.04353412389159</c:v>
                </c:pt>
                <c:pt idx="532">
                  <c:v>-122.12032313013759</c:v>
                </c:pt>
                <c:pt idx="533">
                  <c:v>-125.88535368461299</c:v>
                </c:pt>
                <c:pt idx="534">
                  <c:v>-127.72130400089216</c:v>
                </c:pt>
                <c:pt idx="535">
                  <c:v>-131.18125847259083</c:v>
                </c:pt>
                <c:pt idx="536">
                  <c:v>-133.44107175935389</c:v>
                </c:pt>
                <c:pt idx="537">
                  <c:v>-136.35422638861453</c:v>
                </c:pt>
                <c:pt idx="538">
                  <c:v>-138.66312743689224</c:v>
                </c:pt>
                <c:pt idx="539">
                  <c:v>-140.00756815076042</c:v>
                </c:pt>
                <c:pt idx="540">
                  <c:v>-139.25436515679485</c:v>
                </c:pt>
                <c:pt idx="541">
                  <c:v>-140.86532654975554</c:v>
                </c:pt>
                <c:pt idx="542">
                  <c:v>-142.01692827449531</c:v>
                </c:pt>
                <c:pt idx="543">
                  <c:v>-145.90385721208958</c:v>
                </c:pt>
                <c:pt idx="544">
                  <c:v>-147.64215654039134</c:v>
                </c:pt>
                <c:pt idx="545">
                  <c:v>-151.5572097448609</c:v>
                </c:pt>
                <c:pt idx="546">
                  <c:v>-150.90773217839771</c:v>
                </c:pt>
                <c:pt idx="547">
                  <c:v>-150.0284336342466</c:v>
                </c:pt>
                <c:pt idx="548">
                  <c:v>-151.937754286905</c:v>
                </c:pt>
                <c:pt idx="549">
                  <c:v>-152.83675376224869</c:v>
                </c:pt>
                <c:pt idx="550">
                  <c:v>-155.53796222771558</c:v>
                </c:pt>
                <c:pt idx="551">
                  <c:v>-152.1118438336741</c:v>
                </c:pt>
                <c:pt idx="552">
                  <c:v>-153.1007678377583</c:v>
                </c:pt>
                <c:pt idx="553">
                  <c:v>-155.84711805794296</c:v>
                </c:pt>
                <c:pt idx="554">
                  <c:v>-156.23236910753269</c:v>
                </c:pt>
                <c:pt idx="555">
                  <c:v>-157.82013284974354</c:v>
                </c:pt>
                <c:pt idx="556">
                  <c:v>-155.74052253401607</c:v>
                </c:pt>
                <c:pt idx="557">
                  <c:v>-155.88399090757272</c:v>
                </c:pt>
                <c:pt idx="558">
                  <c:v>-159.32700208120534</c:v>
                </c:pt>
                <c:pt idx="559">
                  <c:v>-159.89974208360582</c:v>
                </c:pt>
                <c:pt idx="560">
                  <c:v>-166.54237174702789</c:v>
                </c:pt>
                <c:pt idx="561">
                  <c:v>-170.41641805312236</c:v>
                </c:pt>
                <c:pt idx="562">
                  <c:v>-169.01429247044862</c:v>
                </c:pt>
                <c:pt idx="563">
                  <c:v>-166.29536109895196</c:v>
                </c:pt>
                <c:pt idx="564">
                  <c:v>-167.66459665688785</c:v>
                </c:pt>
                <c:pt idx="565">
                  <c:v>-169.0995578572267</c:v>
                </c:pt>
                <c:pt idx="566">
                  <c:v>-158.98281592051683</c:v>
                </c:pt>
                <c:pt idx="567">
                  <c:v>-160.86382185840156</c:v>
                </c:pt>
                <c:pt idx="568">
                  <c:v>-163.3741714125336</c:v>
                </c:pt>
                <c:pt idx="569">
                  <c:v>-160.05086141833286</c:v>
                </c:pt>
                <c:pt idx="570">
                  <c:v>-160.28347521181524</c:v>
                </c:pt>
                <c:pt idx="571">
                  <c:v>-160.91132573569442</c:v>
                </c:pt>
                <c:pt idx="572">
                  <c:v>-166.81555621183989</c:v>
                </c:pt>
                <c:pt idx="573">
                  <c:v>-168.83772870797816</c:v>
                </c:pt>
                <c:pt idx="574">
                  <c:v>-169.31698646743018</c:v>
                </c:pt>
                <c:pt idx="575">
                  <c:v>-170.59418045381545</c:v>
                </c:pt>
                <c:pt idx="576">
                  <c:v>-172.6347749474113</c:v>
                </c:pt>
                <c:pt idx="577">
                  <c:v>-168.82021619400408</c:v>
                </c:pt>
                <c:pt idx="578">
                  <c:v>-166.51500535946474</c:v>
                </c:pt>
                <c:pt idx="579">
                  <c:v>-168.58291276315504</c:v>
                </c:pt>
                <c:pt idx="580">
                  <c:v>-174.3462964717514</c:v>
                </c:pt>
                <c:pt idx="581">
                  <c:v>-176.86955368987006</c:v>
                </c:pt>
                <c:pt idx="582">
                  <c:v>-186.06031363878418</c:v>
                </c:pt>
                <c:pt idx="583">
                  <c:v>-190.39287527166081</c:v>
                </c:pt>
                <c:pt idx="584">
                  <c:v>-188.2696776580826</c:v>
                </c:pt>
                <c:pt idx="585">
                  <c:v>-190.68755243561787</c:v>
                </c:pt>
                <c:pt idx="586">
                  <c:v>-194.85122039034081</c:v>
                </c:pt>
                <c:pt idx="587">
                  <c:v>-197.65657002490747</c:v>
                </c:pt>
                <c:pt idx="588">
                  <c:v>-201.01047296049367</c:v>
                </c:pt>
                <c:pt idx="589">
                  <c:v>-200.66128626152857</c:v>
                </c:pt>
                <c:pt idx="590">
                  <c:v>-204.43740229204627</c:v>
                </c:pt>
                <c:pt idx="591">
                  <c:v>-203.84578211408797</c:v>
                </c:pt>
                <c:pt idx="592">
                  <c:v>-205.99126283651947</c:v>
                </c:pt>
                <c:pt idx="593">
                  <c:v>-207.88000702390934</c:v>
                </c:pt>
                <c:pt idx="594">
                  <c:v>-211.01245467974121</c:v>
                </c:pt>
                <c:pt idx="595">
                  <c:v>-212.40966835820751</c:v>
                </c:pt>
                <c:pt idx="596">
                  <c:v>-214.1580384641041</c:v>
                </c:pt>
                <c:pt idx="597">
                  <c:v>-221.54306676586697</c:v>
                </c:pt>
                <c:pt idx="598">
                  <c:v>-223.07985401694145</c:v>
                </c:pt>
                <c:pt idx="599">
                  <c:v>-226.36530591686329</c:v>
                </c:pt>
                <c:pt idx="600">
                  <c:v>-234.28367090216651</c:v>
                </c:pt>
                <c:pt idx="601">
                  <c:v>-238.26653156776933</c:v>
                </c:pt>
                <c:pt idx="602">
                  <c:v>-240.28660313454614</c:v>
                </c:pt>
                <c:pt idx="603">
                  <c:v>-233.58500630180927</c:v>
                </c:pt>
                <c:pt idx="604">
                  <c:v>-235.17349146203003</c:v>
                </c:pt>
                <c:pt idx="605">
                  <c:v>-238.14093131100441</c:v>
                </c:pt>
                <c:pt idx="606">
                  <c:v>-232.83768237577843</c:v>
                </c:pt>
                <c:pt idx="607">
                  <c:v>-234.93917329323727</c:v>
                </c:pt>
                <c:pt idx="608">
                  <c:v>-221.84176833582148</c:v>
                </c:pt>
                <c:pt idx="609">
                  <c:v>-229.76661596925641</c:v>
                </c:pt>
                <c:pt idx="610">
                  <c:v>-234.84601176160189</c:v>
                </c:pt>
                <c:pt idx="611">
                  <c:v>-234.52983027651155</c:v>
                </c:pt>
                <c:pt idx="612">
                  <c:v>-232.84486346114988</c:v>
                </c:pt>
                <c:pt idx="613">
                  <c:v>-232.64337534873346</c:v>
                </c:pt>
                <c:pt idx="614">
                  <c:v>-222.197205557167</c:v>
                </c:pt>
                <c:pt idx="615">
                  <c:v>-223.19894705134348</c:v>
                </c:pt>
                <c:pt idx="616">
                  <c:v>-226.23331412413063</c:v>
                </c:pt>
                <c:pt idx="617">
                  <c:v>-231.06567640270535</c:v>
                </c:pt>
                <c:pt idx="618">
                  <c:v>-235.37801038167498</c:v>
                </c:pt>
                <c:pt idx="619">
                  <c:v>-239.21904748548795</c:v>
                </c:pt>
                <c:pt idx="620">
                  <c:v>-240.04109775269671</c:v>
                </c:pt>
                <c:pt idx="621">
                  <c:v>-240.97666101158069</c:v>
                </c:pt>
                <c:pt idx="622">
                  <c:v>-242.22609922825743</c:v>
                </c:pt>
                <c:pt idx="623">
                  <c:v>-246.12016099674858</c:v>
                </c:pt>
                <c:pt idx="624">
                  <c:v>-250.65415931352248</c:v>
                </c:pt>
                <c:pt idx="625">
                  <c:v>-252.54419791066451</c:v>
                </c:pt>
                <c:pt idx="626">
                  <c:v>-250.36860849407307</c:v>
                </c:pt>
                <c:pt idx="627">
                  <c:v>-252.10855582192005</c:v>
                </c:pt>
                <c:pt idx="628">
                  <c:v>-255.55382656602188</c:v>
                </c:pt>
                <c:pt idx="629">
                  <c:v>-254.8150465854811</c:v>
                </c:pt>
                <c:pt idx="630">
                  <c:v>-254.42254747741671</c:v>
                </c:pt>
                <c:pt idx="631">
                  <c:v>-251.30058086770418</c:v>
                </c:pt>
                <c:pt idx="632">
                  <c:v>-254.01844220057572</c:v>
                </c:pt>
                <c:pt idx="633">
                  <c:v>-254.73630353344726</c:v>
                </c:pt>
                <c:pt idx="634">
                  <c:v>-258.03771442719267</c:v>
                </c:pt>
                <c:pt idx="635">
                  <c:v>-260.31207012731437</c:v>
                </c:pt>
                <c:pt idx="636">
                  <c:v>-259.14372145501358</c:v>
                </c:pt>
                <c:pt idx="637">
                  <c:v>-259.53599325663299</c:v>
                </c:pt>
                <c:pt idx="638">
                  <c:v>-254.87207285319633</c:v>
                </c:pt>
                <c:pt idx="639">
                  <c:v>-254.60233224210924</c:v>
                </c:pt>
                <c:pt idx="640">
                  <c:v>-257.40819947926758</c:v>
                </c:pt>
                <c:pt idx="641">
                  <c:v>-262.20488129208178</c:v>
                </c:pt>
                <c:pt idx="642">
                  <c:v>-263.12189344251675</c:v>
                </c:pt>
                <c:pt idx="643">
                  <c:v>-261.89096433785312</c:v>
                </c:pt>
                <c:pt idx="644">
                  <c:v>-259.42153799613033</c:v>
                </c:pt>
                <c:pt idx="645">
                  <c:v>-261.33139475322213</c:v>
                </c:pt>
                <c:pt idx="646">
                  <c:v>-265.09357002038104</c:v>
                </c:pt>
                <c:pt idx="647">
                  <c:v>-266.99022528099442</c:v>
                </c:pt>
                <c:pt idx="648">
                  <c:v>-263.88688054160781</c:v>
                </c:pt>
                <c:pt idx="649">
                  <c:v>-267.12923764196933</c:v>
                </c:pt>
                <c:pt idx="650">
                  <c:v>-273.42521620020301</c:v>
                </c:pt>
                <c:pt idx="651">
                  <c:v>-280.25026556507908</c:v>
                </c:pt>
                <c:pt idx="652">
                  <c:v>-285.92271479971561</c:v>
                </c:pt>
                <c:pt idx="653">
                  <c:v>-284.80671441540818</c:v>
                </c:pt>
                <c:pt idx="654">
                  <c:v>-289.70004203083363</c:v>
                </c:pt>
                <c:pt idx="655">
                  <c:v>-295.26348089751559</c:v>
                </c:pt>
                <c:pt idx="656">
                  <c:v>-287.05410328329492</c:v>
                </c:pt>
                <c:pt idx="657">
                  <c:v>-288.81867415392531</c:v>
                </c:pt>
                <c:pt idx="658">
                  <c:v>-288.79978716790464</c:v>
                </c:pt>
                <c:pt idx="659">
                  <c:v>-288.51729328278645</c:v>
                </c:pt>
                <c:pt idx="660">
                  <c:v>-290.57302501115845</c:v>
                </c:pt>
                <c:pt idx="661">
                  <c:v>-293.67457943501074</c:v>
                </c:pt>
                <c:pt idx="662">
                  <c:v>-297.72018459005432</c:v>
                </c:pt>
                <c:pt idx="663">
                  <c:v>-302.30880310471792</c:v>
                </c:pt>
                <c:pt idx="664">
                  <c:v>-301.52589229321893</c:v>
                </c:pt>
                <c:pt idx="665">
                  <c:v>-301.2763897151255</c:v>
                </c:pt>
                <c:pt idx="666">
                  <c:v>-300.8278680761004</c:v>
                </c:pt>
                <c:pt idx="667">
                  <c:v>-306.2573446493696</c:v>
                </c:pt>
                <c:pt idx="668">
                  <c:v>-308.69485878692018</c:v>
                </c:pt>
                <c:pt idx="669">
                  <c:v>-310.26607175337654</c:v>
                </c:pt>
                <c:pt idx="670">
                  <c:v>-311.78585222987113</c:v>
                </c:pt>
                <c:pt idx="671">
                  <c:v>-314.01914813438333</c:v>
                </c:pt>
                <c:pt idx="672">
                  <c:v>-322.5105461717867</c:v>
                </c:pt>
                <c:pt idx="673">
                  <c:v>-323.72660024542813</c:v>
                </c:pt>
                <c:pt idx="674">
                  <c:v>-329.15640251131265</c:v>
                </c:pt>
                <c:pt idx="675">
                  <c:v>-331.05914829510596</c:v>
                </c:pt>
                <c:pt idx="676">
                  <c:v>-333.32255481458276</c:v>
                </c:pt>
                <c:pt idx="677">
                  <c:v>-339.37382344464646</c:v>
                </c:pt>
                <c:pt idx="678">
                  <c:v>-343.0071300301226</c:v>
                </c:pt>
                <c:pt idx="679">
                  <c:v>-340.66047694935685</c:v>
                </c:pt>
                <c:pt idx="680">
                  <c:v>-342.64593914114613</c:v>
                </c:pt>
                <c:pt idx="681">
                  <c:v>-343.78275052521252</c:v>
                </c:pt>
                <c:pt idx="682">
                  <c:v>-344.71973716748806</c:v>
                </c:pt>
                <c:pt idx="683">
                  <c:v>-346.43461162082286</c:v>
                </c:pt>
                <c:pt idx="684">
                  <c:v>-349.1841627991513</c:v>
                </c:pt>
                <c:pt idx="685">
                  <c:v>-343.14764943418913</c:v>
                </c:pt>
                <c:pt idx="686">
                  <c:v>-339.52057034534016</c:v>
                </c:pt>
                <c:pt idx="687">
                  <c:v>-340.45404818108784</c:v>
                </c:pt>
                <c:pt idx="688">
                  <c:v>-340.70426968789474</c:v>
                </c:pt>
                <c:pt idx="689">
                  <c:v>-343.94575709547871</c:v>
                </c:pt>
                <c:pt idx="690">
                  <c:v>-337.30153211316195</c:v>
                </c:pt>
                <c:pt idx="691">
                  <c:v>-330.73774836067088</c:v>
                </c:pt>
                <c:pt idx="692">
                  <c:v>-334.03239136320542</c:v>
                </c:pt>
                <c:pt idx="693">
                  <c:v>-336.46552003645496</c:v>
                </c:pt>
                <c:pt idx="694">
                  <c:v>-340.29354564945277</c:v>
                </c:pt>
                <c:pt idx="695">
                  <c:v>-345.26672657960768</c:v>
                </c:pt>
                <c:pt idx="696">
                  <c:v>-347.82227858517473</c:v>
                </c:pt>
                <c:pt idx="697">
                  <c:v>-354.28161279790226</c:v>
                </c:pt>
                <c:pt idx="698">
                  <c:v>-358.24200444631384</c:v>
                </c:pt>
                <c:pt idx="699">
                  <c:v>-363.66544729260272</c:v>
                </c:pt>
                <c:pt idx="700">
                  <c:v>-368.28485424400361</c:v>
                </c:pt>
                <c:pt idx="701">
                  <c:v>-368.74267696284159</c:v>
                </c:pt>
                <c:pt idx="702">
                  <c:v>-370.38714714853387</c:v>
                </c:pt>
                <c:pt idx="703">
                  <c:v>-371.80545289530812</c:v>
                </c:pt>
                <c:pt idx="704">
                  <c:v>-373.04876368654169</c:v>
                </c:pt>
                <c:pt idx="705">
                  <c:v>-368.86096353864946</c:v>
                </c:pt>
                <c:pt idx="706">
                  <c:v>-370.01693704527946</c:v>
                </c:pt>
                <c:pt idx="707">
                  <c:v>-372.05673579469976</c:v>
                </c:pt>
                <c:pt idx="708">
                  <c:v>-375.12639063398677</c:v>
                </c:pt>
                <c:pt idx="709">
                  <c:v>-377.49540996999531</c:v>
                </c:pt>
                <c:pt idx="710">
                  <c:v>-368.2268173543419</c:v>
                </c:pt>
                <c:pt idx="711">
                  <c:v>-362.98646163282388</c:v>
                </c:pt>
                <c:pt idx="712">
                  <c:v>-365.95832362813138</c:v>
                </c:pt>
                <c:pt idx="713">
                  <c:v>-366.24044061257069</c:v>
                </c:pt>
                <c:pt idx="714">
                  <c:v>-362.85373522175604</c:v>
                </c:pt>
                <c:pt idx="715">
                  <c:v>-360.75393263862014</c:v>
                </c:pt>
                <c:pt idx="716">
                  <c:v>-359.29699716628772</c:v>
                </c:pt>
                <c:pt idx="717">
                  <c:v>-360.0725519134877</c:v>
                </c:pt>
                <c:pt idx="718">
                  <c:v>-358.32322209086675</c:v>
                </c:pt>
                <c:pt idx="719">
                  <c:v>-360.32729704383166</c:v>
                </c:pt>
                <c:pt idx="720">
                  <c:v>-362.64208137036167</c:v>
                </c:pt>
                <c:pt idx="721">
                  <c:v>-364.75695173722744</c:v>
                </c:pt>
                <c:pt idx="722">
                  <c:v>-351.76677152890733</c:v>
                </c:pt>
                <c:pt idx="723">
                  <c:v>-361.17733663993636</c:v>
                </c:pt>
                <c:pt idx="724">
                  <c:v>-353.18402470864885</c:v>
                </c:pt>
                <c:pt idx="725">
                  <c:v>-354.79561648852831</c:v>
                </c:pt>
                <c:pt idx="726">
                  <c:v>-354.22885327634822</c:v>
                </c:pt>
                <c:pt idx="727">
                  <c:v>-353.58057314704888</c:v>
                </c:pt>
                <c:pt idx="728">
                  <c:v>-354.87304462025759</c:v>
                </c:pt>
                <c:pt idx="729">
                  <c:v>-352.92138976901066</c:v>
                </c:pt>
                <c:pt idx="730">
                  <c:v>-350.99376670101555</c:v>
                </c:pt>
                <c:pt idx="731">
                  <c:v>-355.78789659734053</c:v>
                </c:pt>
                <c:pt idx="732">
                  <c:v>-358.182907688988</c:v>
                </c:pt>
                <c:pt idx="733">
                  <c:v>-360.74205054049241</c:v>
                </c:pt>
                <c:pt idx="734">
                  <c:v>-361.37090755859509</c:v>
                </c:pt>
                <c:pt idx="735">
                  <c:v>-361.49987605430846</c:v>
                </c:pt>
                <c:pt idx="736">
                  <c:v>-357.96303923918657</c:v>
                </c:pt>
                <c:pt idx="737">
                  <c:v>-361.14591619909061</c:v>
                </c:pt>
                <c:pt idx="738">
                  <c:v>-361.77615236134807</c:v>
                </c:pt>
                <c:pt idx="739">
                  <c:v>-364.41372363356402</c:v>
                </c:pt>
                <c:pt idx="740">
                  <c:v>-348.07175960522466</c:v>
                </c:pt>
                <c:pt idx="741">
                  <c:v>-354.51186647151081</c:v>
                </c:pt>
                <c:pt idx="742">
                  <c:v>-357.21577345843804</c:v>
                </c:pt>
                <c:pt idx="743">
                  <c:v>-359.33951550057162</c:v>
                </c:pt>
                <c:pt idx="744">
                  <c:v>-369.25566476641541</c:v>
                </c:pt>
                <c:pt idx="745">
                  <c:v>-381.94165463548882</c:v>
                </c:pt>
                <c:pt idx="746">
                  <c:v>-379.71344850812358</c:v>
                </c:pt>
                <c:pt idx="747">
                  <c:v>-381.22187088674627</c:v>
                </c:pt>
                <c:pt idx="748">
                  <c:v>-381.82787797993115</c:v>
                </c:pt>
                <c:pt idx="749">
                  <c:v>-381.92545297082097</c:v>
                </c:pt>
                <c:pt idx="750">
                  <c:v>-382.49925192292255</c:v>
                </c:pt>
                <c:pt idx="751">
                  <c:v>-386.43893496767515</c:v>
                </c:pt>
                <c:pt idx="752">
                  <c:v>-392.37348268537613</c:v>
                </c:pt>
                <c:pt idx="753">
                  <c:v>-394.28838562764281</c:v>
                </c:pt>
                <c:pt idx="754">
                  <c:v>-386.14984054353488</c:v>
                </c:pt>
                <c:pt idx="755">
                  <c:v>-387.59721711883395</c:v>
                </c:pt>
                <c:pt idx="756">
                  <c:v>-388.10091565629034</c:v>
                </c:pt>
                <c:pt idx="757">
                  <c:v>-388.65186363511748</c:v>
                </c:pt>
                <c:pt idx="758">
                  <c:v>-390.52619683659111</c:v>
                </c:pt>
                <c:pt idx="759">
                  <c:v>-393.86842377769142</c:v>
                </c:pt>
                <c:pt idx="760">
                  <c:v>-400.04038628560244</c:v>
                </c:pt>
                <c:pt idx="761">
                  <c:v>-405.13860844147143</c:v>
                </c:pt>
                <c:pt idx="762">
                  <c:v>-410.49568511485381</c:v>
                </c:pt>
                <c:pt idx="763">
                  <c:v>-414.42123222032126</c:v>
                </c:pt>
                <c:pt idx="764">
                  <c:v>-417.46330945000824</c:v>
                </c:pt>
                <c:pt idx="765">
                  <c:v>-418.14770243717095</c:v>
                </c:pt>
                <c:pt idx="766">
                  <c:v>-412.91663458497999</c:v>
                </c:pt>
                <c:pt idx="767">
                  <c:v>-408.64972893954143</c:v>
                </c:pt>
                <c:pt idx="768">
                  <c:v>-414.28056295018769</c:v>
                </c:pt>
                <c:pt idx="769">
                  <c:v>-412.53276105663281</c:v>
                </c:pt>
                <c:pt idx="770">
                  <c:v>-411.78608482999596</c:v>
                </c:pt>
                <c:pt idx="771">
                  <c:v>-422.41313650970085</c:v>
                </c:pt>
                <c:pt idx="772">
                  <c:v>-426.38694636174063</c:v>
                </c:pt>
                <c:pt idx="773">
                  <c:v>-432.61543041848142</c:v>
                </c:pt>
                <c:pt idx="774">
                  <c:v>-432.54964521184428</c:v>
                </c:pt>
                <c:pt idx="775">
                  <c:v>-427.021321030244</c:v>
                </c:pt>
                <c:pt idx="776">
                  <c:v>-430.96877330312492</c:v>
                </c:pt>
                <c:pt idx="777">
                  <c:v>-431.47037377446941</c:v>
                </c:pt>
                <c:pt idx="778">
                  <c:v>-436.73707851409932</c:v>
                </c:pt>
                <c:pt idx="779">
                  <c:v>-427.92464385942861</c:v>
                </c:pt>
                <c:pt idx="780">
                  <c:v>-430.27032548228948</c:v>
                </c:pt>
                <c:pt idx="781">
                  <c:v>-433.1743649569558</c:v>
                </c:pt>
                <c:pt idx="782">
                  <c:v>-437.95735355335364</c:v>
                </c:pt>
                <c:pt idx="783">
                  <c:v>-440.02798329893363</c:v>
                </c:pt>
                <c:pt idx="784">
                  <c:v>-447.80173480941431</c:v>
                </c:pt>
                <c:pt idx="785">
                  <c:v>-448.63929582242139</c:v>
                </c:pt>
                <c:pt idx="786">
                  <c:v>-431.42215766265252</c:v>
                </c:pt>
                <c:pt idx="787">
                  <c:v>-435.21864555458558</c:v>
                </c:pt>
                <c:pt idx="788">
                  <c:v>-435.72374492576176</c:v>
                </c:pt>
                <c:pt idx="789">
                  <c:v>-441.5014791841038</c:v>
                </c:pt>
                <c:pt idx="790">
                  <c:v>-433.13731749940695</c:v>
                </c:pt>
                <c:pt idx="791">
                  <c:v>-433.51007057705203</c:v>
                </c:pt>
                <c:pt idx="792">
                  <c:v>-432.66215354913061</c:v>
                </c:pt>
                <c:pt idx="793">
                  <c:v>-433.23418544344639</c:v>
                </c:pt>
                <c:pt idx="794">
                  <c:v>-434.82604808207878</c:v>
                </c:pt>
                <c:pt idx="795">
                  <c:v>-438.77436529278117</c:v>
                </c:pt>
                <c:pt idx="796">
                  <c:v>-443.63559580210102</c:v>
                </c:pt>
                <c:pt idx="797">
                  <c:v>-442.10035339460535</c:v>
                </c:pt>
                <c:pt idx="798">
                  <c:v>-443.0508718439072</c:v>
                </c:pt>
                <c:pt idx="799">
                  <c:v>-446.22065284075819</c:v>
                </c:pt>
                <c:pt idx="800">
                  <c:v>-451.03768202124786</c:v>
                </c:pt>
                <c:pt idx="801">
                  <c:v>-454.75262049334725</c:v>
                </c:pt>
                <c:pt idx="802">
                  <c:v>-457.28466704910301</c:v>
                </c:pt>
                <c:pt idx="803">
                  <c:v>-463.03844608811369</c:v>
                </c:pt>
                <c:pt idx="804">
                  <c:v>-445.57457282068134</c:v>
                </c:pt>
                <c:pt idx="805">
                  <c:v>-448.68554723654665</c:v>
                </c:pt>
                <c:pt idx="806">
                  <c:v>-446.71531303929112</c:v>
                </c:pt>
                <c:pt idx="807">
                  <c:v>-447.7169290935451</c:v>
                </c:pt>
                <c:pt idx="808">
                  <c:v>-447.31157545511138</c:v>
                </c:pt>
                <c:pt idx="809">
                  <c:v>-445.71322012156935</c:v>
                </c:pt>
                <c:pt idx="810">
                  <c:v>-447.30007174366119</c:v>
                </c:pt>
                <c:pt idx="811">
                  <c:v>-449.93715201232669</c:v>
                </c:pt>
                <c:pt idx="812">
                  <c:v>-441.19627231689242</c:v>
                </c:pt>
                <c:pt idx="813">
                  <c:v>-447.65539079932262</c:v>
                </c:pt>
                <c:pt idx="814">
                  <c:v>-453.4970390936075</c:v>
                </c:pt>
                <c:pt idx="815">
                  <c:v>-456.06565616146202</c:v>
                </c:pt>
                <c:pt idx="816">
                  <c:v>-451.99273655923997</c:v>
                </c:pt>
                <c:pt idx="817">
                  <c:v>-457.90829623932859</c:v>
                </c:pt>
                <c:pt idx="818">
                  <c:v>-460.90638295913396</c:v>
                </c:pt>
                <c:pt idx="819">
                  <c:v>-464.04806163877771</c:v>
                </c:pt>
                <c:pt idx="820">
                  <c:v>-461.57642177747897</c:v>
                </c:pt>
                <c:pt idx="821">
                  <c:v>-463.48093278042018</c:v>
                </c:pt>
                <c:pt idx="822">
                  <c:v>-465.11124207716136</c:v>
                </c:pt>
                <c:pt idx="823">
                  <c:v>-465.70045906382626</c:v>
                </c:pt>
                <c:pt idx="824">
                  <c:v>-470.65341248744625</c:v>
                </c:pt>
                <c:pt idx="825">
                  <c:v>-470.4253679596107</c:v>
                </c:pt>
                <c:pt idx="826">
                  <c:v>-472.1634051478697</c:v>
                </c:pt>
                <c:pt idx="827">
                  <c:v>-472.6206550105731</c:v>
                </c:pt>
                <c:pt idx="828">
                  <c:v>-469.54604448672467</c:v>
                </c:pt>
                <c:pt idx="829">
                  <c:v>-470.6528671120285</c:v>
                </c:pt>
                <c:pt idx="830">
                  <c:v>-468.41119416508002</c:v>
                </c:pt>
                <c:pt idx="831">
                  <c:v>-449.18056485754687</c:v>
                </c:pt>
                <c:pt idx="832">
                  <c:v>-454.49213978680444</c:v>
                </c:pt>
                <c:pt idx="833">
                  <c:v>-454.85596274541564</c:v>
                </c:pt>
                <c:pt idx="834">
                  <c:v>-445.05909140399564</c:v>
                </c:pt>
                <c:pt idx="835">
                  <c:v>-447.37022149476206</c:v>
                </c:pt>
                <c:pt idx="836">
                  <c:v>-447.96921064329803</c:v>
                </c:pt>
                <c:pt idx="837">
                  <c:v>-451.62334899302215</c:v>
                </c:pt>
                <c:pt idx="838">
                  <c:v>-451.67317024892526</c:v>
                </c:pt>
                <c:pt idx="839">
                  <c:v>-434.02894629722891</c:v>
                </c:pt>
                <c:pt idx="840">
                  <c:v>-437.72605845475556</c:v>
                </c:pt>
                <c:pt idx="841">
                  <c:v>-442.97975929228727</c:v>
                </c:pt>
                <c:pt idx="842">
                  <c:v>-448.17034254787256</c:v>
                </c:pt>
                <c:pt idx="843">
                  <c:v>-449.83997721758493</c:v>
                </c:pt>
                <c:pt idx="844">
                  <c:v>-449.15860602737695</c:v>
                </c:pt>
                <c:pt idx="845">
                  <c:v>-451.8313110901106</c:v>
                </c:pt>
                <c:pt idx="846">
                  <c:v>-453.59951349602125</c:v>
                </c:pt>
                <c:pt idx="847">
                  <c:v>-455.9597114241493</c:v>
                </c:pt>
                <c:pt idx="848">
                  <c:v>-457.20982947126504</c:v>
                </c:pt>
                <c:pt idx="849">
                  <c:v>-456.87199266381026</c:v>
                </c:pt>
                <c:pt idx="850">
                  <c:v>-456.06204077334246</c:v>
                </c:pt>
                <c:pt idx="851">
                  <c:v>-446.44624070300051</c:v>
                </c:pt>
                <c:pt idx="852">
                  <c:v>-449.6453469160341</c:v>
                </c:pt>
                <c:pt idx="853">
                  <c:v>-454.23499323103493</c:v>
                </c:pt>
                <c:pt idx="854">
                  <c:v>-460.64523139426927</c:v>
                </c:pt>
                <c:pt idx="855">
                  <c:v>-461.36765534274417</c:v>
                </c:pt>
                <c:pt idx="856">
                  <c:v>-466.02356948127368</c:v>
                </c:pt>
                <c:pt idx="857">
                  <c:v>-468.09720798225726</c:v>
                </c:pt>
                <c:pt idx="858">
                  <c:v>-471.03754541453037</c:v>
                </c:pt>
                <c:pt idx="859">
                  <c:v>-471.88327983029677</c:v>
                </c:pt>
                <c:pt idx="860">
                  <c:v>-470.60386871505494</c:v>
                </c:pt>
                <c:pt idx="861">
                  <c:v>-473.10332975368436</c:v>
                </c:pt>
                <c:pt idx="862">
                  <c:v>-478.9363711747169</c:v>
                </c:pt>
                <c:pt idx="863">
                  <c:v>-480.95528743347745</c:v>
                </c:pt>
                <c:pt idx="864">
                  <c:v>-486.93127642519926</c:v>
                </c:pt>
                <c:pt idx="865">
                  <c:v>-489.16085835091422</c:v>
                </c:pt>
                <c:pt idx="866">
                  <c:v>-487.44380444958244</c:v>
                </c:pt>
                <c:pt idx="867">
                  <c:v>-488.25412140415341</c:v>
                </c:pt>
                <c:pt idx="868">
                  <c:v>-484.65115040242904</c:v>
                </c:pt>
                <c:pt idx="869">
                  <c:v>-492.02585853987352</c:v>
                </c:pt>
                <c:pt idx="870">
                  <c:v>-494.93609109253066</c:v>
                </c:pt>
                <c:pt idx="871">
                  <c:v>-498.00648301826146</c:v>
                </c:pt>
                <c:pt idx="872">
                  <c:v>-499.23525168261239</c:v>
                </c:pt>
                <c:pt idx="873">
                  <c:v>-502.47645675568577</c:v>
                </c:pt>
                <c:pt idx="874">
                  <c:v>-506.07767009968114</c:v>
                </c:pt>
                <c:pt idx="875">
                  <c:v>-507.6482575136331</c:v>
                </c:pt>
                <c:pt idx="876">
                  <c:v>-516.77601274151061</c:v>
                </c:pt>
                <c:pt idx="877">
                  <c:v>-516.04050818788892</c:v>
                </c:pt>
                <c:pt idx="878">
                  <c:v>-523.22402192784068</c:v>
                </c:pt>
                <c:pt idx="879">
                  <c:v>-529.70331090928175</c:v>
                </c:pt>
                <c:pt idx="880">
                  <c:v>-532.09563285284503</c:v>
                </c:pt>
                <c:pt idx="881">
                  <c:v>-532.61870321512095</c:v>
                </c:pt>
                <c:pt idx="882">
                  <c:v>-533.86052333678663</c:v>
                </c:pt>
                <c:pt idx="883">
                  <c:v>-536.03350812980432</c:v>
                </c:pt>
                <c:pt idx="884">
                  <c:v>-532.04919666494027</c:v>
                </c:pt>
                <c:pt idx="885">
                  <c:v>-533.96243587637196</c:v>
                </c:pt>
                <c:pt idx="886">
                  <c:v>-533.66557030508943</c:v>
                </c:pt>
                <c:pt idx="887">
                  <c:v>-540.67392485852338</c:v>
                </c:pt>
                <c:pt idx="888">
                  <c:v>-540.97027442225817</c:v>
                </c:pt>
                <c:pt idx="889">
                  <c:v>-544.82122964553901</c:v>
                </c:pt>
                <c:pt idx="890">
                  <c:v>-556.08261196811918</c:v>
                </c:pt>
                <c:pt idx="891">
                  <c:v>-558.21063077481995</c:v>
                </c:pt>
                <c:pt idx="892">
                  <c:v>-569.14909407526397</c:v>
                </c:pt>
                <c:pt idx="893">
                  <c:v>-565.70304477937839</c:v>
                </c:pt>
                <c:pt idx="894">
                  <c:v>-566.23212549835046</c:v>
                </c:pt>
                <c:pt idx="895">
                  <c:v>-573.77753209402692</c:v>
                </c:pt>
                <c:pt idx="896">
                  <c:v>-578.65383032599334</c:v>
                </c:pt>
                <c:pt idx="897">
                  <c:v>-582.82031622007435</c:v>
                </c:pt>
                <c:pt idx="898">
                  <c:v>-585.16690118949498</c:v>
                </c:pt>
                <c:pt idx="899">
                  <c:v>-583.05503604657508</c:v>
                </c:pt>
                <c:pt idx="900">
                  <c:v>-577.24032752933238</c:v>
                </c:pt>
                <c:pt idx="901">
                  <c:v>-577.82927353526861</c:v>
                </c:pt>
                <c:pt idx="902">
                  <c:v>-581.11670468531565</c:v>
                </c:pt>
                <c:pt idx="903">
                  <c:v>-586.19286086363672</c:v>
                </c:pt>
                <c:pt idx="904">
                  <c:v>-558.18356608893134</c:v>
                </c:pt>
                <c:pt idx="905">
                  <c:v>-560.29771789918755</c:v>
                </c:pt>
                <c:pt idx="906">
                  <c:v>-563.7397850371359</c:v>
                </c:pt>
                <c:pt idx="907">
                  <c:v>-569.30499739956724</c:v>
                </c:pt>
                <c:pt idx="908">
                  <c:v>-574.72281780199171</c:v>
                </c:pt>
                <c:pt idx="909">
                  <c:v>-577.44567311965886</c:v>
                </c:pt>
                <c:pt idx="910">
                  <c:v>-581.03197829397345</c:v>
                </c:pt>
                <c:pt idx="911">
                  <c:v>-587.82390572064901</c:v>
                </c:pt>
                <c:pt idx="912">
                  <c:v>-569.86382757776573</c:v>
                </c:pt>
                <c:pt idx="913">
                  <c:v>-573.86752414469356</c:v>
                </c:pt>
                <c:pt idx="914">
                  <c:v>-577.309853591305</c:v>
                </c:pt>
                <c:pt idx="915">
                  <c:v>-581.49582710140896</c:v>
                </c:pt>
                <c:pt idx="916">
                  <c:v>-576.7096629114651</c:v>
                </c:pt>
                <c:pt idx="917">
                  <c:v>-582.88084027428044</c:v>
                </c:pt>
                <c:pt idx="918">
                  <c:v>-589.50369964682238</c:v>
                </c:pt>
                <c:pt idx="919">
                  <c:v>-591.72743501995922</c:v>
                </c:pt>
                <c:pt idx="920">
                  <c:v>-594.40339441974754</c:v>
                </c:pt>
                <c:pt idx="921">
                  <c:v>-597.33530831420285</c:v>
                </c:pt>
                <c:pt idx="922">
                  <c:v>-593.40777868966381</c:v>
                </c:pt>
                <c:pt idx="923">
                  <c:v>-594.40789258765528</c:v>
                </c:pt>
                <c:pt idx="924">
                  <c:v>-596.17932621849354</c:v>
                </c:pt>
                <c:pt idx="925">
                  <c:v>-600.01516524337603</c:v>
                </c:pt>
                <c:pt idx="926">
                  <c:v>-599.50289246806062</c:v>
                </c:pt>
                <c:pt idx="927">
                  <c:v>-594.23377410814589</c:v>
                </c:pt>
                <c:pt idx="928">
                  <c:v>-595.3369989061523</c:v>
                </c:pt>
                <c:pt idx="929">
                  <c:v>-598.00453149924795</c:v>
                </c:pt>
                <c:pt idx="930">
                  <c:v>-592.31783155169194</c:v>
                </c:pt>
                <c:pt idx="931">
                  <c:v>-595.16038655171792</c:v>
                </c:pt>
                <c:pt idx="932">
                  <c:v>-594.9477978974196</c:v>
                </c:pt>
                <c:pt idx="933">
                  <c:v>-591.3510332421107</c:v>
                </c:pt>
                <c:pt idx="934">
                  <c:v>-587.20027804641938</c:v>
                </c:pt>
                <c:pt idx="935">
                  <c:v>-588.88442451014555</c:v>
                </c:pt>
                <c:pt idx="936">
                  <c:v>-532.66212551601734</c:v>
                </c:pt>
                <c:pt idx="937">
                  <c:v>-534.67576015602924</c:v>
                </c:pt>
                <c:pt idx="938">
                  <c:v>-534.79755994064544</c:v>
                </c:pt>
                <c:pt idx="939">
                  <c:v>-535.19890604377338</c:v>
                </c:pt>
                <c:pt idx="940">
                  <c:v>-540.0335883357277</c:v>
                </c:pt>
                <c:pt idx="941">
                  <c:v>-555.05400595915603</c:v>
                </c:pt>
                <c:pt idx="942">
                  <c:v>-556.47965509053859</c:v>
                </c:pt>
                <c:pt idx="943">
                  <c:v>-560.03070035358905</c:v>
                </c:pt>
                <c:pt idx="944">
                  <c:v>-564.21240882542065</c:v>
                </c:pt>
                <c:pt idx="945">
                  <c:v>-573.00888134047375</c:v>
                </c:pt>
                <c:pt idx="946">
                  <c:v>-575.87660040130197</c:v>
                </c:pt>
                <c:pt idx="947">
                  <c:v>-574.41319667217158</c:v>
                </c:pt>
                <c:pt idx="948">
                  <c:v>-565.97713649693344</c:v>
                </c:pt>
                <c:pt idx="949">
                  <c:v>-565.07955980864563</c:v>
                </c:pt>
                <c:pt idx="950">
                  <c:v>-567.04095394214994</c:v>
                </c:pt>
                <c:pt idx="951">
                  <c:v>-563.8076222058819</c:v>
                </c:pt>
                <c:pt idx="952">
                  <c:v>-567.1836568293395</c:v>
                </c:pt>
                <c:pt idx="953">
                  <c:v>-572.07350620957527</c:v>
                </c:pt>
                <c:pt idx="954">
                  <c:v>-575.17744548724306</c:v>
                </c:pt>
                <c:pt idx="955">
                  <c:v>-580.14125449311939</c:v>
                </c:pt>
                <c:pt idx="956">
                  <c:v>-585.43504299272831</c:v>
                </c:pt>
                <c:pt idx="957">
                  <c:v>-586.58631746303672</c:v>
                </c:pt>
                <c:pt idx="958">
                  <c:v>-594.77319883956102</c:v>
                </c:pt>
                <c:pt idx="959">
                  <c:v>-596.36332438482407</c:v>
                </c:pt>
                <c:pt idx="960">
                  <c:v>-599.75391694812663</c:v>
                </c:pt>
                <c:pt idx="961">
                  <c:v>-600.65662323658694</c:v>
                </c:pt>
                <c:pt idx="962">
                  <c:v>-596.97268476017916</c:v>
                </c:pt>
                <c:pt idx="963">
                  <c:v>-593.46122406278721</c:v>
                </c:pt>
                <c:pt idx="964">
                  <c:v>-578.9413349811615</c:v>
                </c:pt>
                <c:pt idx="965">
                  <c:v>-587.70343111341208</c:v>
                </c:pt>
                <c:pt idx="966">
                  <c:v>-593.13184085413297</c:v>
                </c:pt>
                <c:pt idx="967">
                  <c:v>-593.54138552445261</c:v>
                </c:pt>
                <c:pt idx="968">
                  <c:v>-588.0292760301337</c:v>
                </c:pt>
                <c:pt idx="969">
                  <c:v>-593.99613267786526</c:v>
                </c:pt>
                <c:pt idx="970">
                  <c:v>-572.54607592350544</c:v>
                </c:pt>
                <c:pt idx="971">
                  <c:v>-571.49594451038195</c:v>
                </c:pt>
                <c:pt idx="972">
                  <c:v>-573.49698073406591</c:v>
                </c:pt>
                <c:pt idx="973">
                  <c:v>-574.22110185928943</c:v>
                </c:pt>
                <c:pt idx="974">
                  <c:v>-556.99841423928785</c:v>
                </c:pt>
                <c:pt idx="975">
                  <c:v>-559.65038788431025</c:v>
                </c:pt>
                <c:pt idx="976">
                  <c:v>-560.12116618741459</c:v>
                </c:pt>
                <c:pt idx="977">
                  <c:v>-548.86648690023878</c:v>
                </c:pt>
                <c:pt idx="978">
                  <c:v>-536.81159845814693</c:v>
                </c:pt>
                <c:pt idx="979">
                  <c:v>-542.77432368878749</c:v>
                </c:pt>
                <c:pt idx="980">
                  <c:v>-528.86331060549071</c:v>
                </c:pt>
                <c:pt idx="981">
                  <c:v>-529.4944999811903</c:v>
                </c:pt>
                <c:pt idx="982">
                  <c:v>-535.90140473669248</c:v>
                </c:pt>
                <c:pt idx="983">
                  <c:v>-531.50284000389081</c:v>
                </c:pt>
                <c:pt idx="984">
                  <c:v>-531.43575203797013</c:v>
                </c:pt>
                <c:pt idx="985">
                  <c:v>-520.96958204451789</c:v>
                </c:pt>
                <c:pt idx="986">
                  <c:v>-522.96588573261715</c:v>
                </c:pt>
                <c:pt idx="987">
                  <c:v>-523.18553336635023</c:v>
                </c:pt>
                <c:pt idx="988">
                  <c:v>-525.48834408977643</c:v>
                </c:pt>
                <c:pt idx="989">
                  <c:v>-529.45027328807089</c:v>
                </c:pt>
                <c:pt idx="990">
                  <c:v>-533.97456878731498</c:v>
                </c:pt>
                <c:pt idx="991">
                  <c:v>-541.02515397392256</c:v>
                </c:pt>
                <c:pt idx="992">
                  <c:v>-543.45928873284788</c:v>
                </c:pt>
                <c:pt idx="993">
                  <c:v>-549.14534495542671</c:v>
                </c:pt>
                <c:pt idx="994">
                  <c:v>-553.42896800682854</c:v>
                </c:pt>
                <c:pt idx="995">
                  <c:v>-549.71095714166506</c:v>
                </c:pt>
                <c:pt idx="996">
                  <c:v>-548.9146031538188</c:v>
                </c:pt>
                <c:pt idx="997">
                  <c:v>-554.25559484082919</c:v>
                </c:pt>
                <c:pt idx="998">
                  <c:v>-560.21414797289526</c:v>
                </c:pt>
                <c:pt idx="999">
                  <c:v>-571.42204997237059</c:v>
                </c:pt>
                <c:pt idx="1000">
                  <c:v>-573.11533142715029</c:v>
                </c:pt>
                <c:pt idx="1001">
                  <c:v>-573.89013175009109</c:v>
                </c:pt>
                <c:pt idx="1002">
                  <c:v>-578.6848974880769</c:v>
                </c:pt>
                <c:pt idx="1003">
                  <c:v>-586.5983166027172</c:v>
                </c:pt>
                <c:pt idx="1004">
                  <c:v>-586.27430815536241</c:v>
                </c:pt>
                <c:pt idx="1005">
                  <c:v>-583.57405756054243</c:v>
                </c:pt>
                <c:pt idx="1006">
                  <c:v>-581.91910041366043</c:v>
                </c:pt>
                <c:pt idx="1007">
                  <c:v>-584.52085475293973</c:v>
                </c:pt>
                <c:pt idx="1008">
                  <c:v>-589.42105801740911</c:v>
                </c:pt>
                <c:pt idx="1009">
                  <c:v>-598.68283998870083</c:v>
                </c:pt>
                <c:pt idx="1010">
                  <c:v>-610.04434900529725</c:v>
                </c:pt>
                <c:pt idx="1011">
                  <c:v>-610.23981467352371</c:v>
                </c:pt>
                <c:pt idx="1012">
                  <c:v>-611.74698529040188</c:v>
                </c:pt>
                <c:pt idx="1013">
                  <c:v>-624.61693593834161</c:v>
                </c:pt>
                <c:pt idx="1014">
                  <c:v>-630.88691243899211</c:v>
                </c:pt>
                <c:pt idx="1015">
                  <c:v>-640.16704680134978</c:v>
                </c:pt>
                <c:pt idx="1016">
                  <c:v>-638.61488207381046</c:v>
                </c:pt>
                <c:pt idx="1017">
                  <c:v>-641.78434001880134</c:v>
                </c:pt>
                <c:pt idx="1018">
                  <c:v>-632.57703509758448</c:v>
                </c:pt>
                <c:pt idx="1019">
                  <c:v>-631.11948438697459</c:v>
                </c:pt>
                <c:pt idx="1020">
                  <c:v>-632.85836982163471</c:v>
                </c:pt>
                <c:pt idx="1021">
                  <c:v>-634.21574997987068</c:v>
                </c:pt>
                <c:pt idx="1022">
                  <c:v>-630.77614978727308</c:v>
                </c:pt>
                <c:pt idx="1023">
                  <c:v>-617.88768474540996</c:v>
                </c:pt>
                <c:pt idx="1024">
                  <c:v>-620.95900252681122</c:v>
                </c:pt>
                <c:pt idx="1025">
                  <c:v>-618.94568274980031</c:v>
                </c:pt>
                <c:pt idx="1026">
                  <c:v>-615.84595011809029</c:v>
                </c:pt>
                <c:pt idx="1027">
                  <c:v>-608.71437966807571</c:v>
                </c:pt>
                <c:pt idx="1028">
                  <c:v>-610.00390943102889</c:v>
                </c:pt>
                <c:pt idx="1029">
                  <c:v>-608.57984898991037</c:v>
                </c:pt>
                <c:pt idx="1030">
                  <c:v>-615.29173878015467</c:v>
                </c:pt>
                <c:pt idx="1031">
                  <c:v>-606.70143129443534</c:v>
                </c:pt>
                <c:pt idx="1032">
                  <c:v>-609.5537579915291</c:v>
                </c:pt>
                <c:pt idx="1033">
                  <c:v>-611.15432191706259</c:v>
                </c:pt>
                <c:pt idx="1034">
                  <c:v>-604.1888762048776</c:v>
                </c:pt>
                <c:pt idx="1035">
                  <c:v>-611.59161953576393</c:v>
                </c:pt>
                <c:pt idx="1036">
                  <c:v>-613.43747816742609</c:v>
                </c:pt>
                <c:pt idx="1037">
                  <c:v>-612.86852755121606</c:v>
                </c:pt>
                <c:pt idx="1038">
                  <c:v>-617.19357013412514</c:v>
                </c:pt>
                <c:pt idx="1039">
                  <c:v>-618.21448962726595</c:v>
                </c:pt>
                <c:pt idx="1040">
                  <c:v>-620.23920459446867</c:v>
                </c:pt>
                <c:pt idx="1041">
                  <c:v>-623.6308189584505</c:v>
                </c:pt>
                <c:pt idx="1042">
                  <c:v>-633.95526492754891</c:v>
                </c:pt>
                <c:pt idx="1043">
                  <c:v>-635.56598364301612</c:v>
                </c:pt>
                <c:pt idx="1044">
                  <c:v>-638.16359614704265</c:v>
                </c:pt>
                <c:pt idx="1045">
                  <c:v>-643.2773877576891</c:v>
                </c:pt>
                <c:pt idx="1046">
                  <c:v>-648.84375233733385</c:v>
                </c:pt>
                <c:pt idx="1047">
                  <c:v>-651.67349559554043</c:v>
                </c:pt>
                <c:pt idx="1048">
                  <c:v>-656.86990881849897</c:v>
                </c:pt>
                <c:pt idx="1049">
                  <c:v>-660.55810681012497</c:v>
                </c:pt>
                <c:pt idx="1050">
                  <c:v>-671.82765379334307</c:v>
                </c:pt>
                <c:pt idx="1051">
                  <c:v>-680.43789563879341</c:v>
                </c:pt>
                <c:pt idx="1052">
                  <c:v>-682.26905368821053</c:v>
                </c:pt>
                <c:pt idx="1053">
                  <c:v>-684.09927165307681</c:v>
                </c:pt>
                <c:pt idx="1054">
                  <c:v>-684.08810608433782</c:v>
                </c:pt>
                <c:pt idx="1055">
                  <c:v>-696.18750163552045</c:v>
                </c:pt>
                <c:pt idx="1056">
                  <c:v>-700.15836175122172</c:v>
                </c:pt>
                <c:pt idx="1057">
                  <c:v>-698.83727002687669</c:v>
                </c:pt>
                <c:pt idx="1058">
                  <c:v>-702.56651927941334</c:v>
                </c:pt>
                <c:pt idx="1059">
                  <c:v>-699.23731334216188</c:v>
                </c:pt>
                <c:pt idx="1060">
                  <c:v>-703.31629425664278</c:v>
                </c:pt>
                <c:pt idx="1061">
                  <c:v>-713.65772609971737</c:v>
                </c:pt>
                <c:pt idx="1062">
                  <c:v>-702.36591376646516</c:v>
                </c:pt>
                <c:pt idx="1063">
                  <c:v>-702.7752477858329</c:v>
                </c:pt>
                <c:pt idx="1064">
                  <c:v>-697.76411840843446</c:v>
                </c:pt>
                <c:pt idx="1065">
                  <c:v>-700.30806267131732</c:v>
                </c:pt>
                <c:pt idx="1066">
                  <c:v>-694.93156979670368</c:v>
                </c:pt>
                <c:pt idx="1067">
                  <c:v>-706.4095667636642</c:v>
                </c:pt>
                <c:pt idx="1068">
                  <c:v>-706.8290055283004</c:v>
                </c:pt>
                <c:pt idx="1069">
                  <c:v>-710.02806388612612</c:v>
                </c:pt>
                <c:pt idx="1070">
                  <c:v>-714.54253236781869</c:v>
                </c:pt>
                <c:pt idx="1071">
                  <c:v>-713.9371552982235</c:v>
                </c:pt>
                <c:pt idx="1072">
                  <c:v>-714.0474460397578</c:v>
                </c:pt>
                <c:pt idx="1073">
                  <c:v>-681.37927640299563</c:v>
                </c:pt>
                <c:pt idx="1074">
                  <c:v>-682.73736567235539</c:v>
                </c:pt>
                <c:pt idx="1075">
                  <c:v>-682.42848030133393</c:v>
                </c:pt>
                <c:pt idx="1076">
                  <c:v>-687.45282042070039</c:v>
                </c:pt>
                <c:pt idx="1077">
                  <c:v>-683.16758846612777</c:v>
                </c:pt>
                <c:pt idx="1078">
                  <c:v>-686.82768529413761</c:v>
                </c:pt>
                <c:pt idx="1079">
                  <c:v>-678.04078263349516</c:v>
                </c:pt>
                <c:pt idx="1080">
                  <c:v>-686.04324096781625</c:v>
                </c:pt>
                <c:pt idx="1081">
                  <c:v>-689.88463390673382</c:v>
                </c:pt>
                <c:pt idx="1082">
                  <c:v>-659.9191760463284</c:v>
                </c:pt>
                <c:pt idx="1083">
                  <c:v>-662.55786479267545</c:v>
                </c:pt>
                <c:pt idx="1084">
                  <c:v>-660.43305339742972</c:v>
                </c:pt>
                <c:pt idx="1085">
                  <c:v>-653.60054439353121</c:v>
                </c:pt>
                <c:pt idx="1086">
                  <c:v>-654.88923961509295</c:v>
                </c:pt>
                <c:pt idx="1087">
                  <c:v>-623.30605406871405</c:v>
                </c:pt>
                <c:pt idx="1088">
                  <c:v>-616.01004466935126</c:v>
                </c:pt>
                <c:pt idx="1089">
                  <c:v>-618.17642213399517</c:v>
                </c:pt>
                <c:pt idx="1090">
                  <c:v>-623.43137049219411</c:v>
                </c:pt>
                <c:pt idx="1091">
                  <c:v>-624.54432539469974</c:v>
                </c:pt>
                <c:pt idx="1092">
                  <c:v>-577.30509246219719</c:v>
                </c:pt>
                <c:pt idx="1093">
                  <c:v>-579.34023805406923</c:v>
                </c:pt>
                <c:pt idx="1094">
                  <c:v>-584.61720244157925</c:v>
                </c:pt>
                <c:pt idx="1095">
                  <c:v>-587.98694532913714</c:v>
                </c:pt>
                <c:pt idx="1096">
                  <c:v>-592.18930685803366</c:v>
                </c:pt>
                <c:pt idx="1097">
                  <c:v>-588.50632634676003</c:v>
                </c:pt>
                <c:pt idx="1098">
                  <c:v>-587.00927987839486</c:v>
                </c:pt>
                <c:pt idx="1099">
                  <c:v>-590.47404824091643</c:v>
                </c:pt>
                <c:pt idx="1100">
                  <c:v>-593.91927238926405</c:v>
                </c:pt>
                <c:pt idx="1101">
                  <c:v>-596.1955330595423</c:v>
                </c:pt>
                <c:pt idx="1102">
                  <c:v>-595.17625488909039</c:v>
                </c:pt>
                <c:pt idx="1103">
                  <c:v>-604.53908242626699</c:v>
                </c:pt>
                <c:pt idx="1104">
                  <c:v>-605.24306644191859</c:v>
                </c:pt>
                <c:pt idx="1105">
                  <c:v>-610.49403321352747</c:v>
                </c:pt>
                <c:pt idx="1106">
                  <c:v>-614.91681718815346</c:v>
                </c:pt>
                <c:pt idx="1107">
                  <c:v>-614.94056326246061</c:v>
                </c:pt>
                <c:pt idx="1108">
                  <c:v>-615.07776911760664</c:v>
                </c:pt>
                <c:pt idx="1109">
                  <c:v>-605.68963909588695</c:v>
                </c:pt>
                <c:pt idx="1110">
                  <c:v>-554.52474931532697</c:v>
                </c:pt>
                <c:pt idx="1111">
                  <c:v>-552.45766270353306</c:v>
                </c:pt>
                <c:pt idx="1112">
                  <c:v>-554.58881568282618</c:v>
                </c:pt>
                <c:pt idx="1113">
                  <c:v>-552.78941784426252</c:v>
                </c:pt>
                <c:pt idx="1114">
                  <c:v>-552.75656721291443</c:v>
                </c:pt>
                <c:pt idx="1115">
                  <c:v>-551.08252594022122</c:v>
                </c:pt>
                <c:pt idx="1116">
                  <c:v>-549.53278696814539</c:v>
                </c:pt>
                <c:pt idx="1117">
                  <c:v>-538.7100766134937</c:v>
                </c:pt>
                <c:pt idx="1118">
                  <c:v>-537.26114140578943</c:v>
                </c:pt>
                <c:pt idx="1119">
                  <c:v>-538.30571897237462</c:v>
                </c:pt>
                <c:pt idx="1120">
                  <c:v>-549.92963425430503</c:v>
                </c:pt>
                <c:pt idx="1121">
                  <c:v>-541.71805211635558</c:v>
                </c:pt>
                <c:pt idx="1122">
                  <c:v>-557.83671135657551</c:v>
                </c:pt>
                <c:pt idx="1123">
                  <c:v>-549.10345584287813</c:v>
                </c:pt>
                <c:pt idx="1124">
                  <c:v>-553.86077056339207</c:v>
                </c:pt>
                <c:pt idx="1125">
                  <c:v>-553.25593013190576</c:v>
                </c:pt>
                <c:pt idx="1126">
                  <c:v>-546.87308879940917</c:v>
                </c:pt>
                <c:pt idx="1127">
                  <c:v>-540.14537941772778</c:v>
                </c:pt>
                <c:pt idx="1128">
                  <c:v>-542.15316241250866</c:v>
                </c:pt>
                <c:pt idx="1129">
                  <c:v>-538.20449301302745</c:v>
                </c:pt>
                <c:pt idx="1130">
                  <c:v>-477.49290408394234</c:v>
                </c:pt>
                <c:pt idx="1131">
                  <c:v>-471.57610428716004</c:v>
                </c:pt>
                <c:pt idx="1132">
                  <c:v>-475.60367184712374</c:v>
                </c:pt>
                <c:pt idx="1133">
                  <c:v>-465.62921620096472</c:v>
                </c:pt>
                <c:pt idx="1134">
                  <c:v>-479.46597464972518</c:v>
                </c:pt>
                <c:pt idx="1135">
                  <c:v>-481.49254130910663</c:v>
                </c:pt>
                <c:pt idx="1136">
                  <c:v>-485.37151160559944</c:v>
                </c:pt>
                <c:pt idx="1137">
                  <c:v>-486.76343925536827</c:v>
                </c:pt>
                <c:pt idx="1138">
                  <c:v>-472.65729525940975</c:v>
                </c:pt>
                <c:pt idx="1139">
                  <c:v>-473.90746392394402</c:v>
                </c:pt>
                <c:pt idx="1140">
                  <c:v>-473.87344278302237</c:v>
                </c:pt>
                <c:pt idx="1141">
                  <c:v>-471.88138492550002</c:v>
                </c:pt>
                <c:pt idx="1142">
                  <c:v>-478.02072252145035</c:v>
                </c:pt>
                <c:pt idx="1143">
                  <c:v>-455.03091090438079</c:v>
                </c:pt>
                <c:pt idx="1144">
                  <c:v>-458.46051661025035</c:v>
                </c:pt>
                <c:pt idx="1145">
                  <c:v>-447.41420256940864</c:v>
                </c:pt>
                <c:pt idx="1146">
                  <c:v>-451.60426790621045</c:v>
                </c:pt>
                <c:pt idx="1147">
                  <c:v>-449.29278975314367</c:v>
                </c:pt>
                <c:pt idx="1148">
                  <c:v>-453.36116301537481</c:v>
                </c:pt>
                <c:pt idx="1149">
                  <c:v>-451.95133895585172</c:v>
                </c:pt>
                <c:pt idx="1150">
                  <c:v>-453.17590698942422</c:v>
                </c:pt>
                <c:pt idx="1151">
                  <c:v>-455.59053965727719</c:v>
                </c:pt>
                <c:pt idx="1152">
                  <c:v>-448.82595650385269</c:v>
                </c:pt>
                <c:pt idx="1153">
                  <c:v>-453.54478896186134</c:v>
                </c:pt>
                <c:pt idx="1154">
                  <c:v>-462.82157485350592</c:v>
                </c:pt>
                <c:pt idx="1155">
                  <c:v>-469.64537627650861</c:v>
                </c:pt>
                <c:pt idx="1156">
                  <c:v>-471.39718449805986</c:v>
                </c:pt>
                <c:pt idx="1157">
                  <c:v>-479.69432623689409</c:v>
                </c:pt>
                <c:pt idx="1158">
                  <c:v>-486.04295462743789</c:v>
                </c:pt>
                <c:pt idx="1159">
                  <c:v>-480.76307655380032</c:v>
                </c:pt>
                <c:pt idx="1160">
                  <c:v>-477.84276924004996</c:v>
                </c:pt>
                <c:pt idx="1161">
                  <c:v>-470.30269788283914</c:v>
                </c:pt>
                <c:pt idx="1162">
                  <c:v>-471.82397265688422</c:v>
                </c:pt>
                <c:pt idx="1163">
                  <c:v>-485.2670642213177</c:v>
                </c:pt>
                <c:pt idx="1164">
                  <c:v>-493.96704887145876</c:v>
                </c:pt>
                <c:pt idx="1165">
                  <c:v>-486.43890189115797</c:v>
                </c:pt>
                <c:pt idx="1166">
                  <c:v>-493.33586709682328</c:v>
                </c:pt>
                <c:pt idx="1167">
                  <c:v>-495.72001930530877</c:v>
                </c:pt>
                <c:pt idx="1168">
                  <c:v>-499.84369019354631</c:v>
                </c:pt>
                <c:pt idx="1169">
                  <c:v>-502.89788374766107</c:v>
                </c:pt>
                <c:pt idx="1170">
                  <c:v>-488.3402055085736</c:v>
                </c:pt>
                <c:pt idx="1171">
                  <c:v>-486.31170019330796</c:v>
                </c:pt>
                <c:pt idx="1172">
                  <c:v>-489.29556608940891</c:v>
                </c:pt>
                <c:pt idx="1173">
                  <c:v>-488.1804353807965</c:v>
                </c:pt>
                <c:pt idx="1174">
                  <c:v>-485.18486929940809</c:v>
                </c:pt>
                <c:pt idx="1175">
                  <c:v>-489.86780420575388</c:v>
                </c:pt>
                <c:pt idx="1176">
                  <c:v>-481.48763938630253</c:v>
                </c:pt>
                <c:pt idx="1177">
                  <c:v>-497.59311533712213</c:v>
                </c:pt>
                <c:pt idx="1178">
                  <c:v>-498.8348574643374</c:v>
                </c:pt>
                <c:pt idx="1179">
                  <c:v>-500.36023754757633</c:v>
                </c:pt>
                <c:pt idx="1180">
                  <c:v>-503.76257948760991</c:v>
                </c:pt>
                <c:pt idx="1181">
                  <c:v>-511.94067670649565</c:v>
                </c:pt>
                <c:pt idx="1182">
                  <c:v>-523.45729417315954</c:v>
                </c:pt>
                <c:pt idx="1183">
                  <c:v>-499.69586415108847</c:v>
                </c:pt>
                <c:pt idx="1184">
                  <c:v>-511.23118982772428</c:v>
                </c:pt>
                <c:pt idx="1185">
                  <c:v>-520.18661994632805</c:v>
                </c:pt>
                <c:pt idx="1186">
                  <c:v>-526.9273339613477</c:v>
                </c:pt>
                <c:pt idx="1187">
                  <c:v>-532.05358465993288</c:v>
                </c:pt>
                <c:pt idx="1188">
                  <c:v>-535.90674569498663</c:v>
                </c:pt>
                <c:pt idx="1189">
                  <c:v>-424.14194666275819</c:v>
                </c:pt>
                <c:pt idx="1190">
                  <c:v>-411.54805007942991</c:v>
                </c:pt>
                <c:pt idx="1191">
                  <c:v>-414.41129043361423</c:v>
                </c:pt>
                <c:pt idx="1192">
                  <c:v>-408.09552607097982</c:v>
                </c:pt>
                <c:pt idx="1193">
                  <c:v>-393.55768600566046</c:v>
                </c:pt>
                <c:pt idx="1194">
                  <c:v>-391.35640692697069</c:v>
                </c:pt>
                <c:pt idx="1195">
                  <c:v>-396.45889462452226</c:v>
                </c:pt>
                <c:pt idx="1196">
                  <c:v>-386.38039089951008</c:v>
                </c:pt>
                <c:pt idx="1197">
                  <c:v>-381.15115352263757</c:v>
                </c:pt>
                <c:pt idx="1198">
                  <c:v>-315.67351476373699</c:v>
                </c:pt>
                <c:pt idx="1199">
                  <c:v>-319.63826943485725</c:v>
                </c:pt>
                <c:pt idx="1200">
                  <c:v>-319.0589652250967</c:v>
                </c:pt>
                <c:pt idx="1201">
                  <c:v>-325.90658780347133</c:v>
                </c:pt>
                <c:pt idx="1202">
                  <c:v>-332.59679931544633</c:v>
                </c:pt>
                <c:pt idx="1203">
                  <c:v>-339.90924208483744</c:v>
                </c:pt>
                <c:pt idx="1204">
                  <c:v>-348.05351336026467</c:v>
                </c:pt>
                <c:pt idx="1205">
                  <c:v>-350.54236299918472</c:v>
                </c:pt>
                <c:pt idx="1206">
                  <c:v>-338.32879436432819</c:v>
                </c:pt>
                <c:pt idx="1207">
                  <c:v>-341.89287147620786</c:v>
                </c:pt>
                <c:pt idx="1208">
                  <c:v>-346.04854581731865</c:v>
                </c:pt>
                <c:pt idx="1209">
                  <c:v>-337.76361213443971</c:v>
                </c:pt>
                <c:pt idx="1210">
                  <c:v>-349.85894929409835</c:v>
                </c:pt>
                <c:pt idx="1211">
                  <c:v>-361.82230121388625</c:v>
                </c:pt>
                <c:pt idx="1212">
                  <c:v>-338.40164725505707</c:v>
                </c:pt>
                <c:pt idx="1213">
                  <c:v>-342.30926189658669</c:v>
                </c:pt>
                <c:pt idx="1214">
                  <c:v>-296.69477190752684</c:v>
                </c:pt>
                <c:pt idx="1215">
                  <c:v>-270.96828557119949</c:v>
                </c:pt>
                <c:pt idx="1216">
                  <c:v>-275.23712949378518</c:v>
                </c:pt>
                <c:pt idx="1217">
                  <c:v>-292.62005075116713</c:v>
                </c:pt>
                <c:pt idx="1218">
                  <c:v>-298.8894836963284</c:v>
                </c:pt>
                <c:pt idx="1219">
                  <c:v>-296.58719851031788</c:v>
                </c:pt>
                <c:pt idx="1220">
                  <c:v>-279.27775962426648</c:v>
                </c:pt>
                <c:pt idx="1221">
                  <c:v>-276.81849534168526</c:v>
                </c:pt>
                <c:pt idx="1222">
                  <c:v>-275.18429134875032</c:v>
                </c:pt>
                <c:pt idx="1223">
                  <c:v>-270.43866676428246</c:v>
                </c:pt>
                <c:pt idx="1224">
                  <c:v>-279.59777625082597</c:v>
                </c:pt>
                <c:pt idx="1225">
                  <c:v>-285.71218937142908</c:v>
                </c:pt>
                <c:pt idx="1226">
                  <c:v>-286.29315414319422</c:v>
                </c:pt>
                <c:pt idx="1227">
                  <c:v>-298.82395454352934</c:v>
                </c:pt>
                <c:pt idx="1228">
                  <c:v>-301.53362386336823</c:v>
                </c:pt>
                <c:pt idx="1229">
                  <c:v>-302.55818692917347</c:v>
                </c:pt>
                <c:pt idx="1230">
                  <c:v>-247.36753784782508</c:v>
                </c:pt>
                <c:pt idx="1231">
                  <c:v>-251.72196921704182</c:v>
                </c:pt>
                <c:pt idx="1232">
                  <c:v>-243.35046707051723</c:v>
                </c:pt>
                <c:pt idx="1233">
                  <c:v>-250.11295734770096</c:v>
                </c:pt>
                <c:pt idx="1234">
                  <c:v>-256.41198659829467</c:v>
                </c:pt>
                <c:pt idx="1235">
                  <c:v>-229.39724206874956</c:v>
                </c:pt>
                <c:pt idx="1236">
                  <c:v>-240.40987217613338</c:v>
                </c:pt>
                <c:pt idx="1237">
                  <c:v>-228.20328776925547</c:v>
                </c:pt>
                <c:pt idx="1238">
                  <c:v>-240.65623215735081</c:v>
                </c:pt>
                <c:pt idx="1239">
                  <c:v>-242.75252715312797</c:v>
                </c:pt>
                <c:pt idx="1240">
                  <c:v>-247.61900273653461</c:v>
                </c:pt>
                <c:pt idx="1241">
                  <c:v>-248.53971965152971</c:v>
                </c:pt>
                <c:pt idx="1242">
                  <c:v>-254.68358695742998</c:v>
                </c:pt>
                <c:pt idx="1243">
                  <c:v>-261.13248209419731</c:v>
                </c:pt>
                <c:pt idx="1244">
                  <c:v>-269.46206746002554</c:v>
                </c:pt>
                <c:pt idx="1245">
                  <c:v>-258.16334009716127</c:v>
                </c:pt>
                <c:pt idx="1246">
                  <c:v>-264.7458356851435</c:v>
                </c:pt>
                <c:pt idx="1247">
                  <c:v>-261.72876474609643</c:v>
                </c:pt>
                <c:pt idx="1248">
                  <c:v>-267.07116295624706</c:v>
                </c:pt>
                <c:pt idx="1249">
                  <c:v>-271.39132665965883</c:v>
                </c:pt>
                <c:pt idx="1250">
                  <c:v>-274.87867002379198</c:v>
                </c:pt>
                <c:pt idx="1251">
                  <c:v>-284.45214686452783</c:v>
                </c:pt>
                <c:pt idx="1252">
                  <c:v>-276.25419819008272</c:v>
                </c:pt>
                <c:pt idx="1253">
                  <c:v>-272.38538230504707</c:v>
                </c:pt>
                <c:pt idx="1254">
                  <c:v>-274.75823803046518</c:v>
                </c:pt>
                <c:pt idx="1255">
                  <c:v>-274.87638878000109</c:v>
                </c:pt>
                <c:pt idx="1256">
                  <c:v>-279.2894780690811</c:v>
                </c:pt>
                <c:pt idx="1257">
                  <c:v>-259.71363899610623</c:v>
                </c:pt>
                <c:pt idx="1258">
                  <c:v>-256.6553547018824</c:v>
                </c:pt>
                <c:pt idx="1259">
                  <c:v>-266.66186249087508</c:v>
                </c:pt>
                <c:pt idx="1260">
                  <c:v>-272.90612779874709</c:v>
                </c:pt>
                <c:pt idx="1261">
                  <c:v>-273.6250167744484</c:v>
                </c:pt>
                <c:pt idx="1262">
                  <c:v>-280.89085255441529</c:v>
                </c:pt>
                <c:pt idx="1263">
                  <c:v>-280.21718709355031</c:v>
                </c:pt>
                <c:pt idx="1264">
                  <c:v>-268.99075157105773</c:v>
                </c:pt>
                <c:pt idx="1265">
                  <c:v>-274.7272963677101</c:v>
                </c:pt>
                <c:pt idx="1266">
                  <c:v>-275.18781582242099</c:v>
                </c:pt>
                <c:pt idx="1267">
                  <c:v>-277.37733730292342</c:v>
                </c:pt>
                <c:pt idx="1268">
                  <c:v>-258.73306892655131</c:v>
                </c:pt>
                <c:pt idx="1269">
                  <c:v>-268.86311520252093</c:v>
                </c:pt>
                <c:pt idx="1270">
                  <c:v>-271.51959710766386</c:v>
                </c:pt>
                <c:pt idx="1271">
                  <c:v>-275.57152627405094</c:v>
                </c:pt>
                <c:pt idx="1272">
                  <c:v>-291.85426209240154</c:v>
                </c:pt>
                <c:pt idx="1273">
                  <c:v>-271.95313552412023</c:v>
                </c:pt>
                <c:pt idx="1274">
                  <c:v>-253.7623704792079</c:v>
                </c:pt>
                <c:pt idx="1275">
                  <c:v>-256.77551159682179</c:v>
                </c:pt>
                <c:pt idx="1276">
                  <c:v>-253.69832319097685</c:v>
                </c:pt>
                <c:pt idx="1277">
                  <c:v>-260.13116744313737</c:v>
                </c:pt>
                <c:pt idx="1278">
                  <c:v>-264.09160121407251</c:v>
                </c:pt>
                <c:pt idx="1279">
                  <c:v>-281.01289340375018</c:v>
                </c:pt>
                <c:pt idx="1280">
                  <c:v>-279.71351402270574</c:v>
                </c:pt>
                <c:pt idx="1281">
                  <c:v>-290.73529835326059</c:v>
                </c:pt>
                <c:pt idx="1282">
                  <c:v>-299.69516196145315</c:v>
                </c:pt>
                <c:pt idx="1283">
                  <c:v>-305.30778920769069</c:v>
                </c:pt>
                <c:pt idx="1284">
                  <c:v>-309.87385449398494</c:v>
                </c:pt>
                <c:pt idx="1285">
                  <c:v>-326.40336138997378</c:v>
                </c:pt>
                <c:pt idx="1286">
                  <c:v>-332.46781468767995</c:v>
                </c:pt>
                <c:pt idx="1287">
                  <c:v>-235.32281555814541</c:v>
                </c:pt>
                <c:pt idx="1288">
                  <c:v>-246.3917415362011</c:v>
                </c:pt>
                <c:pt idx="1289">
                  <c:v>-236.26159759397419</c:v>
                </c:pt>
                <c:pt idx="1290">
                  <c:v>-234.80094070917733</c:v>
                </c:pt>
                <c:pt idx="1291">
                  <c:v>-244.19997864246542</c:v>
                </c:pt>
                <c:pt idx="1292">
                  <c:v>-253.54927359020093</c:v>
                </c:pt>
                <c:pt idx="1293">
                  <c:v>-259.6610663736501</c:v>
                </c:pt>
                <c:pt idx="1294">
                  <c:v>-262.65458591537151</c:v>
                </c:pt>
                <c:pt idx="1295">
                  <c:v>-273.46625645201203</c:v>
                </c:pt>
                <c:pt idx="1296">
                  <c:v>-271.37557506643691</c:v>
                </c:pt>
                <c:pt idx="1297">
                  <c:v>-280.70692778475325</c:v>
                </c:pt>
                <c:pt idx="1298">
                  <c:v>-281.04295450231444</c:v>
                </c:pt>
                <c:pt idx="1299">
                  <c:v>-208.07155162037731</c:v>
                </c:pt>
                <c:pt idx="1300">
                  <c:v>-41.804736494433911</c:v>
                </c:pt>
                <c:pt idx="1301">
                  <c:v>-41.890302347133684</c:v>
                </c:pt>
                <c:pt idx="1302">
                  <c:v>-51.668071557815637</c:v>
                </c:pt>
                <c:pt idx="1303">
                  <c:v>-60.677617516296841</c:v>
                </c:pt>
                <c:pt idx="1304">
                  <c:v>-69.329438553091009</c:v>
                </c:pt>
                <c:pt idx="1305">
                  <c:v>-69.699378301435445</c:v>
                </c:pt>
                <c:pt idx="1306">
                  <c:v>-70.212197350280533</c:v>
                </c:pt>
                <c:pt idx="1307">
                  <c:v>-81.44529974524967</c:v>
                </c:pt>
                <c:pt idx="1308">
                  <c:v>-93.900480612294984</c:v>
                </c:pt>
                <c:pt idx="1309">
                  <c:v>-100.26185300671591</c:v>
                </c:pt>
                <c:pt idx="1310">
                  <c:v>-108.32498521722157</c:v>
                </c:pt>
                <c:pt idx="1311">
                  <c:v>-107.35509976540467</c:v>
                </c:pt>
                <c:pt idx="1312">
                  <c:v>-121.88810009730358</c:v>
                </c:pt>
                <c:pt idx="1313">
                  <c:v>-120.83846715024991</c:v>
                </c:pt>
                <c:pt idx="1314">
                  <c:v>-125.93448506234769</c:v>
                </c:pt>
                <c:pt idx="1315">
                  <c:v>-128.46486319862771</c:v>
                </c:pt>
                <c:pt idx="1316">
                  <c:v>-129.27257812616381</c:v>
                </c:pt>
                <c:pt idx="1317">
                  <c:v>-152.01702597163245</c:v>
                </c:pt>
                <c:pt idx="1318">
                  <c:v>-69.534974790139103</c:v>
                </c:pt>
                <c:pt idx="1319">
                  <c:v>-59.069812188238757</c:v>
                </c:pt>
                <c:pt idx="1320">
                  <c:v>-64.830990424158387</c:v>
                </c:pt>
                <c:pt idx="1321">
                  <c:v>-69.95089114184475</c:v>
                </c:pt>
                <c:pt idx="1322">
                  <c:v>-65.668861249707476</c:v>
                </c:pt>
                <c:pt idx="1323">
                  <c:v>-71.627789842200102</c:v>
                </c:pt>
                <c:pt idx="1324">
                  <c:v>-78.079483873025751</c:v>
                </c:pt>
                <c:pt idx="1325">
                  <c:v>-49.265706873601843</c:v>
                </c:pt>
                <c:pt idx="1326">
                  <c:v>-44.478107105864481</c:v>
                </c:pt>
                <c:pt idx="1327">
                  <c:v>-48.239564187574516</c:v>
                </c:pt>
                <c:pt idx="1328">
                  <c:v>-50.384253174029091</c:v>
                </c:pt>
                <c:pt idx="1329">
                  <c:v>-48.020286548360232</c:v>
                </c:pt>
                <c:pt idx="1330">
                  <c:v>-49.419482897044233</c:v>
                </c:pt>
                <c:pt idx="1331">
                  <c:v>-58.011283880815277</c:v>
                </c:pt>
                <c:pt idx="1332">
                  <c:v>-62.652262075577148</c:v>
                </c:pt>
                <c:pt idx="1333">
                  <c:v>-76.361004841074418</c:v>
                </c:pt>
                <c:pt idx="1334">
                  <c:v>-78.834670669376891</c:v>
                </c:pt>
                <c:pt idx="1335">
                  <c:v>-64.270125030608881</c:v>
                </c:pt>
                <c:pt idx="1336">
                  <c:v>-65.950216687665574</c:v>
                </c:pt>
                <c:pt idx="1337">
                  <c:v>-75.283948859170977</c:v>
                </c:pt>
                <c:pt idx="1338">
                  <c:v>-48.379098947199189</c:v>
                </c:pt>
                <c:pt idx="1339">
                  <c:v>-53.649404897721197</c:v>
                </c:pt>
                <c:pt idx="1340">
                  <c:v>-57.573074207372841</c:v>
                </c:pt>
                <c:pt idx="1341">
                  <c:v>-60.788601675958809</c:v>
                </c:pt>
                <c:pt idx="1342">
                  <c:v>-66.326486624351944</c:v>
                </c:pt>
                <c:pt idx="1343">
                  <c:v>-72.751810493349112</c:v>
                </c:pt>
                <c:pt idx="1344">
                  <c:v>-82.39841100307919</c:v>
                </c:pt>
                <c:pt idx="1345">
                  <c:v>-66.941911931923073</c:v>
                </c:pt>
                <c:pt idx="1346">
                  <c:v>-67.153417017499876</c:v>
                </c:pt>
                <c:pt idx="1347">
                  <c:v>-67.53298402173337</c:v>
                </c:pt>
                <c:pt idx="1348">
                  <c:v>-42.456097141912082</c:v>
                </c:pt>
                <c:pt idx="1349">
                  <c:v>-53.854833628077522</c:v>
                </c:pt>
                <c:pt idx="1350">
                  <c:v>-61.079547702091361</c:v>
                </c:pt>
                <c:pt idx="1351">
                  <c:v>-62.159033123457078</c:v>
                </c:pt>
                <c:pt idx="1352">
                  <c:v>-69.189656568630525</c:v>
                </c:pt>
                <c:pt idx="1353">
                  <c:v>-79.215089925359749</c:v>
                </c:pt>
                <c:pt idx="1354">
                  <c:v>-85.330839262301438</c:v>
                </c:pt>
                <c:pt idx="1355">
                  <c:v>-86.84117525938268</c:v>
                </c:pt>
                <c:pt idx="1356">
                  <c:v>-87.619119491521801</c:v>
                </c:pt>
                <c:pt idx="1357">
                  <c:v>-94.712600757366715</c:v>
                </c:pt>
                <c:pt idx="1358">
                  <c:v>27.90610011305526</c:v>
                </c:pt>
                <c:pt idx="1359">
                  <c:v>25.17146344042817</c:v>
                </c:pt>
                <c:pt idx="1360">
                  <c:v>22.435228631990586</c:v>
                </c:pt>
                <c:pt idx="1361">
                  <c:v>22.238753667145939</c:v>
                </c:pt>
                <c:pt idx="1362">
                  <c:v>14.187681239818184</c:v>
                </c:pt>
                <c:pt idx="1363">
                  <c:v>5.4917048129445174</c:v>
                </c:pt>
                <c:pt idx="1364">
                  <c:v>3.6948180373482407</c:v>
                </c:pt>
                <c:pt idx="1365">
                  <c:v>18.242103771065565</c:v>
                </c:pt>
                <c:pt idx="1366">
                  <c:v>12.68861925471888</c:v>
                </c:pt>
                <c:pt idx="1367">
                  <c:v>36.525676773170019</c:v>
                </c:pt>
                <c:pt idx="1368">
                  <c:v>28.342128699294019</c:v>
                </c:pt>
                <c:pt idx="1369">
                  <c:v>18.721992950037141</c:v>
                </c:pt>
                <c:pt idx="1370">
                  <c:v>7.0502533614601468</c:v>
                </c:pt>
                <c:pt idx="1371">
                  <c:v>-4.0150380806100578</c:v>
                </c:pt>
                <c:pt idx="1372">
                  <c:v>2.0907430552878488</c:v>
                </c:pt>
                <c:pt idx="1373">
                  <c:v>-4.907560847905593</c:v>
                </c:pt>
                <c:pt idx="1374">
                  <c:v>-1.5756717942602521</c:v>
                </c:pt>
                <c:pt idx="1375">
                  <c:v>3.5197087342867199</c:v>
                </c:pt>
                <c:pt idx="1376">
                  <c:v>-10.422340770835326</c:v>
                </c:pt>
                <c:pt idx="1377">
                  <c:v>-14.521332362127175</c:v>
                </c:pt>
                <c:pt idx="1378">
                  <c:v>-7.5043506398540885</c:v>
                </c:pt>
                <c:pt idx="1379">
                  <c:v>-10.845220365405629</c:v>
                </c:pt>
                <c:pt idx="1380">
                  <c:v>-19.547730474877554</c:v>
                </c:pt>
                <c:pt idx="1381">
                  <c:v>-19.554248699297304</c:v>
                </c:pt>
                <c:pt idx="1382">
                  <c:v>-28.932046782154281</c:v>
                </c:pt>
                <c:pt idx="1383">
                  <c:v>-33.89209042290863</c:v>
                </c:pt>
                <c:pt idx="1384">
                  <c:v>-41.130431848268714</c:v>
                </c:pt>
                <c:pt idx="1385">
                  <c:v>-52.441186444838628</c:v>
                </c:pt>
                <c:pt idx="1386">
                  <c:v>-55.925522185914502</c:v>
                </c:pt>
                <c:pt idx="1387">
                  <c:v>-50.861969626383519</c:v>
                </c:pt>
                <c:pt idx="1388">
                  <c:v>-49.218183774724963</c:v>
                </c:pt>
                <c:pt idx="1389">
                  <c:v>-52.705150782516654</c:v>
                </c:pt>
                <c:pt idx="1390">
                  <c:v>-59.935830694515474</c:v>
                </c:pt>
                <c:pt idx="1391">
                  <c:v>-57.882455949887905</c:v>
                </c:pt>
                <c:pt idx="1392">
                  <c:v>-60.471793023240991</c:v>
                </c:pt>
                <c:pt idx="1393">
                  <c:v>-54.41350949045858</c:v>
                </c:pt>
                <c:pt idx="1394">
                  <c:v>-52.734894950868679</c:v>
                </c:pt>
                <c:pt idx="1395">
                  <c:v>-57.852172487727103</c:v>
                </c:pt>
                <c:pt idx="1396">
                  <c:v>-40.360602139001799</c:v>
                </c:pt>
                <c:pt idx="1397">
                  <c:v>-44.958382163406881</c:v>
                </c:pt>
                <c:pt idx="1398">
                  <c:v>-67.92643437627666</c:v>
                </c:pt>
                <c:pt idx="1399">
                  <c:v>-74.553854428245856</c:v>
                </c:pt>
                <c:pt idx="1400">
                  <c:v>-48.310694634541974</c:v>
                </c:pt>
                <c:pt idx="1401">
                  <c:v>31.979711788747494</c:v>
                </c:pt>
                <c:pt idx="1402">
                  <c:v>22.521945240014436</c:v>
                </c:pt>
                <c:pt idx="1403">
                  <c:v>27.105645454894738</c:v>
                </c:pt>
                <c:pt idx="1404">
                  <c:v>26.013878260634023</c:v>
                </c:pt>
                <c:pt idx="1405">
                  <c:v>24.227246195815688</c:v>
                </c:pt>
                <c:pt idx="1406">
                  <c:v>14.045897758751245</c:v>
                </c:pt>
                <c:pt idx="1407">
                  <c:v>4.3410862421358072</c:v>
                </c:pt>
                <c:pt idx="1408">
                  <c:v>-3.891778464122515</c:v>
                </c:pt>
                <c:pt idx="1409">
                  <c:v>-8.1416729994197521</c:v>
                </c:pt>
                <c:pt idx="1410">
                  <c:v>-0.89500910868989969</c:v>
                </c:pt>
                <c:pt idx="1411">
                  <c:v>37.258159130066161</c:v>
                </c:pt>
                <c:pt idx="1412">
                  <c:v>45.213990684485125</c:v>
                </c:pt>
                <c:pt idx="1413">
                  <c:v>39.668548172263613</c:v>
                </c:pt>
                <c:pt idx="1414">
                  <c:v>44.349742143642061</c:v>
                </c:pt>
                <c:pt idx="1415">
                  <c:v>42.68298432687422</c:v>
                </c:pt>
                <c:pt idx="1416">
                  <c:v>56.693558401135107</c:v>
                </c:pt>
                <c:pt idx="1417">
                  <c:v>43.082820687222736</c:v>
                </c:pt>
                <c:pt idx="1418">
                  <c:v>40.059976970833453</c:v>
                </c:pt>
                <c:pt idx="1419">
                  <c:v>77.18461828385874</c:v>
                </c:pt>
                <c:pt idx="1420">
                  <c:v>31.358949279493977</c:v>
                </c:pt>
                <c:pt idx="1421">
                  <c:v>45.734894428162647</c:v>
                </c:pt>
                <c:pt idx="1422">
                  <c:v>48.489390311189268</c:v>
                </c:pt>
                <c:pt idx="1423">
                  <c:v>-3.6200046790064633</c:v>
                </c:pt>
                <c:pt idx="1424">
                  <c:v>-5.7019528071550347</c:v>
                </c:pt>
                <c:pt idx="1425">
                  <c:v>4.1933843325671525</c:v>
                </c:pt>
                <c:pt idx="1426">
                  <c:v>-0.31151473617390124</c:v>
                </c:pt>
                <c:pt idx="1427">
                  <c:v>-19.914797282380736</c:v>
                </c:pt>
                <c:pt idx="1428">
                  <c:v>-2.1046050235895564E-7</c:v>
                </c:pt>
              </c:numCache>
            </c:numRef>
          </c:yVal>
        </c:ser>
        <c:ser>
          <c:idx val="1"/>
          <c:order val="1"/>
          <c:tx>
            <c:v>Upper</c:v>
          </c:tx>
          <c:marker>
            <c:symbol val="none"/>
          </c:marker>
          <c:xVal>
            <c:numRef>
              <c:f>CURE!$X$4:$X$5326</c:f>
              <c:numCache>
                <c:formatCode>0.000</c:formatCode>
                <c:ptCount val="5323"/>
                <c:pt idx="0">
                  <c:v>5.0658561296859173E-4</c:v>
                </c:pt>
                <c:pt idx="1">
                  <c:v>5.0658561296859173E-4</c:v>
                </c:pt>
                <c:pt idx="2">
                  <c:v>5.0658561296859173E-4</c:v>
                </c:pt>
                <c:pt idx="3">
                  <c:v>5.0658561296859173E-4</c:v>
                </c:pt>
                <c:pt idx="4">
                  <c:v>5.0658561296859173E-4</c:v>
                </c:pt>
                <c:pt idx="5">
                  <c:v>5.0658561296859173E-4</c:v>
                </c:pt>
                <c:pt idx="6">
                  <c:v>5.0658561296859173E-4</c:v>
                </c:pt>
                <c:pt idx="7">
                  <c:v>5.0658561296859173E-4</c:v>
                </c:pt>
                <c:pt idx="8">
                  <c:v>5.0658561296859173E-4</c:v>
                </c:pt>
                <c:pt idx="9">
                  <c:v>5.0658561296859173E-4</c:v>
                </c:pt>
                <c:pt idx="10">
                  <c:v>5.0658561296859173E-4</c:v>
                </c:pt>
                <c:pt idx="11">
                  <c:v>5.0658561296859173E-4</c:v>
                </c:pt>
                <c:pt idx="12">
                  <c:v>5.0658561296859173E-4</c:v>
                </c:pt>
                <c:pt idx="13">
                  <c:v>5.0658561296859173E-4</c:v>
                </c:pt>
                <c:pt idx="14">
                  <c:v>5.0658561296859173E-4</c:v>
                </c:pt>
                <c:pt idx="15">
                  <c:v>5.0658561296859173E-4</c:v>
                </c:pt>
                <c:pt idx="16">
                  <c:v>5.0658561296859173E-4</c:v>
                </c:pt>
                <c:pt idx="17">
                  <c:v>5.0658561296859173E-4</c:v>
                </c:pt>
                <c:pt idx="18">
                  <c:v>5.0658561296859173E-4</c:v>
                </c:pt>
                <c:pt idx="19">
                  <c:v>5.0658561296859173E-4</c:v>
                </c:pt>
                <c:pt idx="20">
                  <c:v>5.0658561296859173E-4</c:v>
                </c:pt>
                <c:pt idx="21">
                  <c:v>5.0658561296859173E-4</c:v>
                </c:pt>
                <c:pt idx="22">
                  <c:v>5.0658561296859173E-4</c:v>
                </c:pt>
                <c:pt idx="23">
                  <c:v>5.0658561296859173E-4</c:v>
                </c:pt>
                <c:pt idx="24">
                  <c:v>5.0658561296859173E-4</c:v>
                </c:pt>
                <c:pt idx="25">
                  <c:v>1.0131712259371835E-3</c:v>
                </c:pt>
                <c:pt idx="26">
                  <c:v>1.0131712259371835E-3</c:v>
                </c:pt>
                <c:pt idx="27">
                  <c:v>1.0131712259371835E-3</c:v>
                </c:pt>
                <c:pt idx="28">
                  <c:v>1.0131712259371835E-3</c:v>
                </c:pt>
                <c:pt idx="29">
                  <c:v>1.0131712259371835E-3</c:v>
                </c:pt>
                <c:pt idx="30">
                  <c:v>1.0131712259371835E-3</c:v>
                </c:pt>
                <c:pt idx="31">
                  <c:v>1.0131712259371835E-3</c:v>
                </c:pt>
                <c:pt idx="32">
                  <c:v>1.0131712259371835E-3</c:v>
                </c:pt>
                <c:pt idx="33">
                  <c:v>1.0131712259371835E-3</c:v>
                </c:pt>
                <c:pt idx="34">
                  <c:v>1.0131712259371835E-3</c:v>
                </c:pt>
                <c:pt idx="35">
                  <c:v>1.0131712259371835E-3</c:v>
                </c:pt>
                <c:pt idx="36">
                  <c:v>1.0131712259371835E-3</c:v>
                </c:pt>
                <c:pt idx="37">
                  <c:v>1.0131712259371835E-3</c:v>
                </c:pt>
                <c:pt idx="38">
                  <c:v>1.0131712259371835E-3</c:v>
                </c:pt>
                <c:pt idx="39">
                  <c:v>1.0131712259371835E-3</c:v>
                </c:pt>
                <c:pt idx="40">
                  <c:v>1.0131712259371835E-3</c:v>
                </c:pt>
                <c:pt idx="41">
                  <c:v>1.0131712259371835E-3</c:v>
                </c:pt>
                <c:pt idx="42">
                  <c:v>1.0131712259371835E-3</c:v>
                </c:pt>
                <c:pt idx="43">
                  <c:v>1.0131712259371835E-3</c:v>
                </c:pt>
                <c:pt idx="44">
                  <c:v>1.0131712259371835E-3</c:v>
                </c:pt>
                <c:pt idx="45">
                  <c:v>1.0131712259371835E-3</c:v>
                </c:pt>
                <c:pt idx="46">
                  <c:v>1.0131712259371835E-3</c:v>
                </c:pt>
                <c:pt idx="47">
                  <c:v>1.0131712259371835E-3</c:v>
                </c:pt>
                <c:pt idx="48">
                  <c:v>1.0131712259371835E-3</c:v>
                </c:pt>
                <c:pt idx="49">
                  <c:v>1.0131712259371835E-3</c:v>
                </c:pt>
                <c:pt idx="50">
                  <c:v>1.0131712259371835E-3</c:v>
                </c:pt>
                <c:pt idx="51">
                  <c:v>1.0131712259371835E-3</c:v>
                </c:pt>
                <c:pt idx="52">
                  <c:v>1.5197568389057751E-3</c:v>
                </c:pt>
                <c:pt idx="53">
                  <c:v>1.5197568389057751E-3</c:v>
                </c:pt>
                <c:pt idx="54">
                  <c:v>1.5197568389057751E-3</c:v>
                </c:pt>
                <c:pt idx="55">
                  <c:v>1.5197568389057751E-3</c:v>
                </c:pt>
                <c:pt idx="56">
                  <c:v>1.5197568389057751E-3</c:v>
                </c:pt>
                <c:pt idx="57">
                  <c:v>1.5197568389057751E-3</c:v>
                </c:pt>
                <c:pt idx="58">
                  <c:v>1.5197568389057751E-3</c:v>
                </c:pt>
                <c:pt idx="59">
                  <c:v>1.5197568389057751E-3</c:v>
                </c:pt>
                <c:pt idx="60">
                  <c:v>1.5197568389057751E-3</c:v>
                </c:pt>
                <c:pt idx="61">
                  <c:v>1.5197568389057751E-3</c:v>
                </c:pt>
                <c:pt idx="62">
                  <c:v>1.5197568389057751E-3</c:v>
                </c:pt>
                <c:pt idx="63">
                  <c:v>1.5197568389057751E-3</c:v>
                </c:pt>
                <c:pt idx="64">
                  <c:v>1.5197568389057751E-3</c:v>
                </c:pt>
                <c:pt idx="65">
                  <c:v>1.5197568389057751E-3</c:v>
                </c:pt>
                <c:pt idx="66">
                  <c:v>1.5197568389057751E-3</c:v>
                </c:pt>
                <c:pt idx="67">
                  <c:v>1.5197568389057751E-3</c:v>
                </c:pt>
                <c:pt idx="68">
                  <c:v>1.5197568389057751E-3</c:v>
                </c:pt>
                <c:pt idx="69">
                  <c:v>1.5197568389057751E-3</c:v>
                </c:pt>
                <c:pt idx="70">
                  <c:v>1.5197568389057751E-3</c:v>
                </c:pt>
                <c:pt idx="71">
                  <c:v>1.5197568389057751E-3</c:v>
                </c:pt>
                <c:pt idx="72">
                  <c:v>1.5197568389057751E-3</c:v>
                </c:pt>
                <c:pt idx="73">
                  <c:v>1.5197568389057751E-3</c:v>
                </c:pt>
                <c:pt idx="74">
                  <c:v>1.5197568389057751E-3</c:v>
                </c:pt>
                <c:pt idx="75">
                  <c:v>1.5197568389057751E-3</c:v>
                </c:pt>
                <c:pt idx="76">
                  <c:v>2.0263424518743669E-3</c:v>
                </c:pt>
                <c:pt idx="77">
                  <c:v>2.0263424518743669E-3</c:v>
                </c:pt>
                <c:pt idx="78">
                  <c:v>2.0263424518743669E-3</c:v>
                </c:pt>
                <c:pt idx="79">
                  <c:v>2.0263424518743669E-3</c:v>
                </c:pt>
                <c:pt idx="80">
                  <c:v>2.0263424518743669E-3</c:v>
                </c:pt>
                <c:pt idx="81">
                  <c:v>2.0263424518743669E-3</c:v>
                </c:pt>
                <c:pt idx="82">
                  <c:v>2.0263424518743669E-3</c:v>
                </c:pt>
                <c:pt idx="83">
                  <c:v>2.0263424518743669E-3</c:v>
                </c:pt>
                <c:pt idx="84">
                  <c:v>2.0263424518743669E-3</c:v>
                </c:pt>
                <c:pt idx="85">
                  <c:v>2.0263424518743669E-3</c:v>
                </c:pt>
                <c:pt idx="86">
                  <c:v>2.0263424518743669E-3</c:v>
                </c:pt>
                <c:pt idx="87">
                  <c:v>2.0263424518743669E-3</c:v>
                </c:pt>
                <c:pt idx="88">
                  <c:v>2.0263424518743669E-3</c:v>
                </c:pt>
                <c:pt idx="89">
                  <c:v>2.0263424518743669E-3</c:v>
                </c:pt>
                <c:pt idx="90">
                  <c:v>2.0263424518743669E-3</c:v>
                </c:pt>
                <c:pt idx="91">
                  <c:v>2.0263424518743669E-3</c:v>
                </c:pt>
                <c:pt idx="92">
                  <c:v>2.0263424518743669E-3</c:v>
                </c:pt>
                <c:pt idx="93">
                  <c:v>2.0263424518743669E-3</c:v>
                </c:pt>
                <c:pt idx="94">
                  <c:v>2.0263424518743669E-3</c:v>
                </c:pt>
                <c:pt idx="95">
                  <c:v>2.0263424518743669E-3</c:v>
                </c:pt>
                <c:pt idx="96">
                  <c:v>2.0263424518743669E-3</c:v>
                </c:pt>
                <c:pt idx="97">
                  <c:v>2.0263424518743669E-3</c:v>
                </c:pt>
                <c:pt idx="98">
                  <c:v>2.0263424518743669E-3</c:v>
                </c:pt>
                <c:pt idx="99">
                  <c:v>2.0263424518743669E-3</c:v>
                </c:pt>
                <c:pt idx="100">
                  <c:v>2.0263424518743669E-3</c:v>
                </c:pt>
                <c:pt idx="101">
                  <c:v>2.0263424518743669E-3</c:v>
                </c:pt>
                <c:pt idx="102">
                  <c:v>2.0263424518743669E-3</c:v>
                </c:pt>
                <c:pt idx="103">
                  <c:v>2.0263424518743669E-3</c:v>
                </c:pt>
                <c:pt idx="104">
                  <c:v>2.0263424518743669E-3</c:v>
                </c:pt>
                <c:pt idx="105">
                  <c:v>2.0263424518743669E-3</c:v>
                </c:pt>
                <c:pt idx="106">
                  <c:v>2.0263424518743669E-3</c:v>
                </c:pt>
                <c:pt idx="107">
                  <c:v>2.532928064842959E-3</c:v>
                </c:pt>
                <c:pt idx="108">
                  <c:v>2.532928064842959E-3</c:v>
                </c:pt>
                <c:pt idx="109">
                  <c:v>2.532928064842959E-3</c:v>
                </c:pt>
                <c:pt idx="110">
                  <c:v>2.532928064842959E-3</c:v>
                </c:pt>
                <c:pt idx="111">
                  <c:v>2.532928064842959E-3</c:v>
                </c:pt>
                <c:pt idx="112">
                  <c:v>2.532928064842959E-3</c:v>
                </c:pt>
                <c:pt idx="113">
                  <c:v>2.532928064842959E-3</c:v>
                </c:pt>
                <c:pt idx="114">
                  <c:v>2.532928064842959E-3</c:v>
                </c:pt>
                <c:pt idx="115">
                  <c:v>2.532928064842959E-3</c:v>
                </c:pt>
                <c:pt idx="116">
                  <c:v>2.532928064842959E-3</c:v>
                </c:pt>
                <c:pt idx="117">
                  <c:v>2.532928064842959E-3</c:v>
                </c:pt>
                <c:pt idx="118">
                  <c:v>2.532928064842959E-3</c:v>
                </c:pt>
                <c:pt idx="119">
                  <c:v>2.532928064842959E-3</c:v>
                </c:pt>
                <c:pt idx="120">
                  <c:v>2.532928064842959E-3</c:v>
                </c:pt>
                <c:pt idx="121">
                  <c:v>2.532928064842959E-3</c:v>
                </c:pt>
                <c:pt idx="122">
                  <c:v>2.532928064842959E-3</c:v>
                </c:pt>
                <c:pt idx="123">
                  <c:v>2.532928064842959E-3</c:v>
                </c:pt>
                <c:pt idx="124">
                  <c:v>2.532928064842959E-3</c:v>
                </c:pt>
                <c:pt idx="125">
                  <c:v>2.532928064842959E-3</c:v>
                </c:pt>
                <c:pt idx="126">
                  <c:v>2.532928064842959E-3</c:v>
                </c:pt>
                <c:pt idx="127">
                  <c:v>3.0395136778115501E-3</c:v>
                </c:pt>
                <c:pt idx="128">
                  <c:v>3.0395136778115501E-3</c:v>
                </c:pt>
                <c:pt idx="129">
                  <c:v>3.0395136778115501E-3</c:v>
                </c:pt>
                <c:pt idx="130">
                  <c:v>3.0395136778115501E-3</c:v>
                </c:pt>
                <c:pt idx="131">
                  <c:v>3.0395136778115501E-3</c:v>
                </c:pt>
                <c:pt idx="132">
                  <c:v>3.0395136778115501E-3</c:v>
                </c:pt>
                <c:pt idx="133">
                  <c:v>3.0395136778115501E-3</c:v>
                </c:pt>
                <c:pt idx="134">
                  <c:v>3.0395136778115501E-3</c:v>
                </c:pt>
                <c:pt idx="135">
                  <c:v>3.0395136778115501E-3</c:v>
                </c:pt>
                <c:pt idx="136">
                  <c:v>3.0395136778115501E-3</c:v>
                </c:pt>
                <c:pt idx="137">
                  <c:v>3.0395136778115501E-3</c:v>
                </c:pt>
                <c:pt idx="138">
                  <c:v>3.0395136778115501E-3</c:v>
                </c:pt>
                <c:pt idx="139">
                  <c:v>3.0395136778115501E-3</c:v>
                </c:pt>
                <c:pt idx="140">
                  <c:v>3.0395136778115501E-3</c:v>
                </c:pt>
                <c:pt idx="141">
                  <c:v>3.5460992907801426E-3</c:v>
                </c:pt>
                <c:pt idx="142">
                  <c:v>3.5460992907801426E-3</c:v>
                </c:pt>
                <c:pt idx="143">
                  <c:v>3.5460992907801426E-3</c:v>
                </c:pt>
                <c:pt idx="144">
                  <c:v>3.5460992907801426E-3</c:v>
                </c:pt>
                <c:pt idx="145">
                  <c:v>3.5460992907801426E-3</c:v>
                </c:pt>
                <c:pt idx="146">
                  <c:v>3.5460992907801426E-3</c:v>
                </c:pt>
                <c:pt idx="147">
                  <c:v>3.5460992907801426E-3</c:v>
                </c:pt>
                <c:pt idx="148">
                  <c:v>3.5460992907801426E-3</c:v>
                </c:pt>
                <c:pt idx="149">
                  <c:v>3.5460992907801426E-3</c:v>
                </c:pt>
                <c:pt idx="150">
                  <c:v>3.5460992907801426E-3</c:v>
                </c:pt>
                <c:pt idx="151">
                  <c:v>3.5460992907801426E-3</c:v>
                </c:pt>
                <c:pt idx="152">
                  <c:v>3.5460992907801426E-3</c:v>
                </c:pt>
                <c:pt idx="153">
                  <c:v>3.5460992907801426E-3</c:v>
                </c:pt>
                <c:pt idx="154">
                  <c:v>3.5460992907801426E-3</c:v>
                </c:pt>
                <c:pt idx="155">
                  <c:v>3.5460992907801426E-3</c:v>
                </c:pt>
                <c:pt idx="156">
                  <c:v>3.5460992907801426E-3</c:v>
                </c:pt>
                <c:pt idx="157">
                  <c:v>3.5460992907801426E-3</c:v>
                </c:pt>
                <c:pt idx="158">
                  <c:v>4.0526849037487338E-3</c:v>
                </c:pt>
                <c:pt idx="159">
                  <c:v>4.0526849037487338E-3</c:v>
                </c:pt>
                <c:pt idx="160">
                  <c:v>4.0526849037487338E-3</c:v>
                </c:pt>
                <c:pt idx="161">
                  <c:v>4.0526849037487338E-3</c:v>
                </c:pt>
                <c:pt idx="162">
                  <c:v>4.0526849037487338E-3</c:v>
                </c:pt>
                <c:pt idx="163">
                  <c:v>4.0526849037487338E-3</c:v>
                </c:pt>
                <c:pt idx="164">
                  <c:v>4.0526849037487338E-3</c:v>
                </c:pt>
                <c:pt idx="165">
                  <c:v>4.0526849037487338E-3</c:v>
                </c:pt>
                <c:pt idx="166">
                  <c:v>4.0526849037487338E-3</c:v>
                </c:pt>
                <c:pt idx="167">
                  <c:v>4.0526849037487338E-3</c:v>
                </c:pt>
                <c:pt idx="168">
                  <c:v>4.0526849037487338E-3</c:v>
                </c:pt>
                <c:pt idx="169">
                  <c:v>4.0526849037487338E-3</c:v>
                </c:pt>
                <c:pt idx="170">
                  <c:v>4.0526849037487338E-3</c:v>
                </c:pt>
                <c:pt idx="171">
                  <c:v>4.0526849037487338E-3</c:v>
                </c:pt>
                <c:pt idx="172">
                  <c:v>4.0526849037487338E-3</c:v>
                </c:pt>
                <c:pt idx="173">
                  <c:v>4.0526849037487338E-3</c:v>
                </c:pt>
                <c:pt idx="174">
                  <c:v>4.0526849037487338E-3</c:v>
                </c:pt>
                <c:pt idx="175">
                  <c:v>4.0526849037487338E-3</c:v>
                </c:pt>
                <c:pt idx="176">
                  <c:v>4.0526849037487338E-3</c:v>
                </c:pt>
                <c:pt idx="177">
                  <c:v>4.0526849037487338E-3</c:v>
                </c:pt>
                <c:pt idx="178">
                  <c:v>4.559270516717325E-3</c:v>
                </c:pt>
                <c:pt idx="179">
                  <c:v>4.559270516717325E-3</c:v>
                </c:pt>
                <c:pt idx="180">
                  <c:v>4.559270516717325E-3</c:v>
                </c:pt>
                <c:pt idx="181">
                  <c:v>4.559270516717325E-3</c:v>
                </c:pt>
                <c:pt idx="182">
                  <c:v>4.559270516717325E-3</c:v>
                </c:pt>
                <c:pt idx="183">
                  <c:v>4.559270516717325E-3</c:v>
                </c:pt>
                <c:pt idx="184">
                  <c:v>4.559270516717325E-3</c:v>
                </c:pt>
                <c:pt idx="185">
                  <c:v>4.559270516717325E-3</c:v>
                </c:pt>
                <c:pt idx="186">
                  <c:v>4.559270516717325E-3</c:v>
                </c:pt>
                <c:pt idx="187">
                  <c:v>4.559270516717325E-3</c:v>
                </c:pt>
                <c:pt idx="188">
                  <c:v>4.559270516717325E-3</c:v>
                </c:pt>
                <c:pt idx="189">
                  <c:v>4.559270516717325E-3</c:v>
                </c:pt>
                <c:pt idx="190">
                  <c:v>4.559270516717325E-3</c:v>
                </c:pt>
                <c:pt idx="191">
                  <c:v>4.559270516717325E-3</c:v>
                </c:pt>
                <c:pt idx="192">
                  <c:v>4.559270516717325E-3</c:v>
                </c:pt>
                <c:pt idx="193">
                  <c:v>5.0658561296859179E-3</c:v>
                </c:pt>
                <c:pt idx="194">
                  <c:v>5.0658561296859179E-3</c:v>
                </c:pt>
                <c:pt idx="195">
                  <c:v>5.0658561296859179E-3</c:v>
                </c:pt>
                <c:pt idx="196">
                  <c:v>5.0658561296859179E-3</c:v>
                </c:pt>
                <c:pt idx="197">
                  <c:v>5.0658561296859179E-3</c:v>
                </c:pt>
                <c:pt idx="198">
                  <c:v>5.0658561296859179E-3</c:v>
                </c:pt>
                <c:pt idx="199">
                  <c:v>5.0658561296859179E-3</c:v>
                </c:pt>
                <c:pt idx="200">
                  <c:v>5.0658561296859179E-3</c:v>
                </c:pt>
                <c:pt idx="201">
                  <c:v>5.0658561296859179E-3</c:v>
                </c:pt>
                <c:pt idx="202">
                  <c:v>5.0658561296859179E-3</c:v>
                </c:pt>
                <c:pt idx="203">
                  <c:v>5.0658561296859179E-3</c:v>
                </c:pt>
                <c:pt idx="204">
                  <c:v>5.0658561296859179E-3</c:v>
                </c:pt>
                <c:pt idx="205">
                  <c:v>5.0658561296859179E-3</c:v>
                </c:pt>
                <c:pt idx="206">
                  <c:v>5.0658561296859179E-3</c:v>
                </c:pt>
                <c:pt idx="207">
                  <c:v>5.0658561296859179E-3</c:v>
                </c:pt>
                <c:pt idx="208">
                  <c:v>5.5724417426545091E-3</c:v>
                </c:pt>
                <c:pt idx="209">
                  <c:v>5.5724417426545091E-3</c:v>
                </c:pt>
                <c:pt idx="210">
                  <c:v>5.5724417426545091E-3</c:v>
                </c:pt>
                <c:pt idx="211">
                  <c:v>5.5724417426545091E-3</c:v>
                </c:pt>
                <c:pt idx="212">
                  <c:v>5.5724417426545091E-3</c:v>
                </c:pt>
                <c:pt idx="213">
                  <c:v>5.5724417426545091E-3</c:v>
                </c:pt>
                <c:pt idx="214">
                  <c:v>5.5724417426545091E-3</c:v>
                </c:pt>
                <c:pt idx="215">
                  <c:v>5.5724417426545091E-3</c:v>
                </c:pt>
                <c:pt idx="216">
                  <c:v>5.5724417426545091E-3</c:v>
                </c:pt>
                <c:pt idx="217">
                  <c:v>5.5724417426545091E-3</c:v>
                </c:pt>
                <c:pt idx="218">
                  <c:v>5.5724417426545091E-3</c:v>
                </c:pt>
                <c:pt idx="219">
                  <c:v>5.5724417426545091E-3</c:v>
                </c:pt>
                <c:pt idx="220">
                  <c:v>5.5724417426545091E-3</c:v>
                </c:pt>
                <c:pt idx="221">
                  <c:v>5.5724417426545091E-3</c:v>
                </c:pt>
                <c:pt idx="222">
                  <c:v>5.5724417426545091E-3</c:v>
                </c:pt>
                <c:pt idx="223">
                  <c:v>5.5724417426545091E-3</c:v>
                </c:pt>
                <c:pt idx="224">
                  <c:v>5.5724417426545091E-3</c:v>
                </c:pt>
                <c:pt idx="225">
                  <c:v>6.0790273556231003E-3</c:v>
                </c:pt>
                <c:pt idx="226">
                  <c:v>6.0790273556231003E-3</c:v>
                </c:pt>
                <c:pt idx="227">
                  <c:v>6.0790273556231003E-3</c:v>
                </c:pt>
                <c:pt idx="228">
                  <c:v>6.0790273556231003E-3</c:v>
                </c:pt>
                <c:pt idx="229">
                  <c:v>6.0790273556231003E-3</c:v>
                </c:pt>
                <c:pt idx="230">
                  <c:v>6.0790273556231003E-3</c:v>
                </c:pt>
                <c:pt idx="231">
                  <c:v>6.0790273556231003E-3</c:v>
                </c:pt>
                <c:pt idx="232">
                  <c:v>6.0790273556231003E-3</c:v>
                </c:pt>
                <c:pt idx="233">
                  <c:v>6.0790273556231003E-3</c:v>
                </c:pt>
                <c:pt idx="234">
                  <c:v>6.0790273556231003E-3</c:v>
                </c:pt>
                <c:pt idx="235">
                  <c:v>6.0790273556231003E-3</c:v>
                </c:pt>
                <c:pt idx="236">
                  <c:v>6.0790273556231003E-3</c:v>
                </c:pt>
                <c:pt idx="237">
                  <c:v>6.5856129685916923E-3</c:v>
                </c:pt>
                <c:pt idx="238">
                  <c:v>6.5856129685916923E-3</c:v>
                </c:pt>
                <c:pt idx="239">
                  <c:v>6.5856129685916923E-3</c:v>
                </c:pt>
                <c:pt idx="240">
                  <c:v>6.5856129685916923E-3</c:v>
                </c:pt>
                <c:pt idx="241">
                  <c:v>6.5856129685916923E-3</c:v>
                </c:pt>
                <c:pt idx="242">
                  <c:v>6.5856129685916923E-3</c:v>
                </c:pt>
                <c:pt idx="243">
                  <c:v>6.5856129685916923E-3</c:v>
                </c:pt>
                <c:pt idx="244">
                  <c:v>7.0921985815602853E-3</c:v>
                </c:pt>
                <c:pt idx="245">
                  <c:v>7.0921985815602853E-3</c:v>
                </c:pt>
                <c:pt idx="246">
                  <c:v>7.0921985815602853E-3</c:v>
                </c:pt>
                <c:pt idx="247">
                  <c:v>7.0921985815602853E-3</c:v>
                </c:pt>
                <c:pt idx="248">
                  <c:v>7.0921985815602853E-3</c:v>
                </c:pt>
                <c:pt idx="249">
                  <c:v>7.0921985815602853E-3</c:v>
                </c:pt>
                <c:pt idx="250">
                  <c:v>7.0921985815602853E-3</c:v>
                </c:pt>
                <c:pt idx="251">
                  <c:v>7.0921985815602853E-3</c:v>
                </c:pt>
                <c:pt idx="252">
                  <c:v>7.0921985815602853E-3</c:v>
                </c:pt>
                <c:pt idx="253">
                  <c:v>7.0921985815602853E-3</c:v>
                </c:pt>
                <c:pt idx="254">
                  <c:v>7.0921985815602853E-3</c:v>
                </c:pt>
                <c:pt idx="255">
                  <c:v>7.0921985815602853E-3</c:v>
                </c:pt>
                <c:pt idx="256">
                  <c:v>7.0921985815602853E-3</c:v>
                </c:pt>
                <c:pt idx="257">
                  <c:v>7.5987841945288756E-3</c:v>
                </c:pt>
                <c:pt idx="258">
                  <c:v>7.5987841945288756E-3</c:v>
                </c:pt>
                <c:pt idx="259">
                  <c:v>7.5987841945288756E-3</c:v>
                </c:pt>
                <c:pt idx="260">
                  <c:v>7.5987841945288756E-3</c:v>
                </c:pt>
                <c:pt idx="261">
                  <c:v>7.5987841945288756E-3</c:v>
                </c:pt>
                <c:pt idx="262">
                  <c:v>7.5987841945288756E-3</c:v>
                </c:pt>
                <c:pt idx="263">
                  <c:v>7.5987841945288756E-3</c:v>
                </c:pt>
                <c:pt idx="264">
                  <c:v>7.5987841945288756E-3</c:v>
                </c:pt>
                <c:pt idx="265">
                  <c:v>7.5987841945288756E-3</c:v>
                </c:pt>
                <c:pt idx="266">
                  <c:v>7.5987841945288756E-3</c:v>
                </c:pt>
                <c:pt idx="267">
                  <c:v>7.5987841945288756E-3</c:v>
                </c:pt>
                <c:pt idx="268">
                  <c:v>7.5987841945288756E-3</c:v>
                </c:pt>
                <c:pt idx="269">
                  <c:v>7.5987841945288756E-3</c:v>
                </c:pt>
                <c:pt idx="270">
                  <c:v>7.5987841945288756E-3</c:v>
                </c:pt>
                <c:pt idx="271">
                  <c:v>7.5987841945288756E-3</c:v>
                </c:pt>
                <c:pt idx="272">
                  <c:v>7.5987841945288756E-3</c:v>
                </c:pt>
                <c:pt idx="273">
                  <c:v>7.5987841945288756E-3</c:v>
                </c:pt>
                <c:pt idx="274">
                  <c:v>7.5987841945288756E-3</c:v>
                </c:pt>
                <c:pt idx="275">
                  <c:v>8.1053698074974676E-3</c:v>
                </c:pt>
                <c:pt idx="276">
                  <c:v>8.1053698074974676E-3</c:v>
                </c:pt>
                <c:pt idx="277">
                  <c:v>8.1053698074974676E-3</c:v>
                </c:pt>
                <c:pt idx="278">
                  <c:v>8.1053698074974676E-3</c:v>
                </c:pt>
                <c:pt idx="279">
                  <c:v>8.1053698074974676E-3</c:v>
                </c:pt>
                <c:pt idx="280">
                  <c:v>8.1053698074974676E-3</c:v>
                </c:pt>
                <c:pt idx="281">
                  <c:v>8.1053698074974676E-3</c:v>
                </c:pt>
                <c:pt idx="282">
                  <c:v>8.1053698074974676E-3</c:v>
                </c:pt>
                <c:pt idx="283">
                  <c:v>8.1053698074974676E-3</c:v>
                </c:pt>
                <c:pt idx="284">
                  <c:v>8.1053698074974676E-3</c:v>
                </c:pt>
                <c:pt idx="285">
                  <c:v>8.6119554204660605E-3</c:v>
                </c:pt>
                <c:pt idx="286">
                  <c:v>8.6119554204660605E-3</c:v>
                </c:pt>
                <c:pt idx="287">
                  <c:v>8.6119554204660605E-3</c:v>
                </c:pt>
                <c:pt idx="288">
                  <c:v>8.6119554204660605E-3</c:v>
                </c:pt>
                <c:pt idx="289">
                  <c:v>8.6119554204660605E-3</c:v>
                </c:pt>
                <c:pt idx="290">
                  <c:v>8.6119554204660605E-3</c:v>
                </c:pt>
                <c:pt idx="291">
                  <c:v>8.6119554204660605E-3</c:v>
                </c:pt>
                <c:pt idx="292">
                  <c:v>8.6119554204660605E-3</c:v>
                </c:pt>
                <c:pt idx="293">
                  <c:v>8.6119554204660605E-3</c:v>
                </c:pt>
                <c:pt idx="294">
                  <c:v>9.11854103343465E-3</c:v>
                </c:pt>
                <c:pt idx="295">
                  <c:v>9.11854103343465E-3</c:v>
                </c:pt>
                <c:pt idx="296">
                  <c:v>9.11854103343465E-3</c:v>
                </c:pt>
                <c:pt idx="297">
                  <c:v>9.11854103343465E-3</c:v>
                </c:pt>
                <c:pt idx="298">
                  <c:v>9.11854103343465E-3</c:v>
                </c:pt>
                <c:pt idx="299">
                  <c:v>9.11854103343465E-3</c:v>
                </c:pt>
                <c:pt idx="300">
                  <c:v>9.11854103343465E-3</c:v>
                </c:pt>
                <c:pt idx="301">
                  <c:v>9.11854103343465E-3</c:v>
                </c:pt>
                <c:pt idx="302">
                  <c:v>9.11854103343465E-3</c:v>
                </c:pt>
                <c:pt idx="303">
                  <c:v>9.11854103343465E-3</c:v>
                </c:pt>
                <c:pt idx="304">
                  <c:v>9.6251266464032429E-3</c:v>
                </c:pt>
                <c:pt idx="305">
                  <c:v>9.6251266464032429E-3</c:v>
                </c:pt>
                <c:pt idx="306">
                  <c:v>9.6251266464032429E-3</c:v>
                </c:pt>
                <c:pt idx="307">
                  <c:v>9.6251266464032429E-3</c:v>
                </c:pt>
                <c:pt idx="308">
                  <c:v>9.6251266464032429E-3</c:v>
                </c:pt>
                <c:pt idx="309">
                  <c:v>9.6251266464032429E-3</c:v>
                </c:pt>
                <c:pt idx="310">
                  <c:v>9.6251266464032429E-3</c:v>
                </c:pt>
                <c:pt idx="311">
                  <c:v>9.6251266464032429E-3</c:v>
                </c:pt>
                <c:pt idx="312">
                  <c:v>1.0131712259371836E-2</c:v>
                </c:pt>
                <c:pt idx="313">
                  <c:v>1.0131712259371836E-2</c:v>
                </c:pt>
                <c:pt idx="314">
                  <c:v>1.0131712259371836E-2</c:v>
                </c:pt>
                <c:pt idx="315">
                  <c:v>1.0131712259371836E-2</c:v>
                </c:pt>
                <c:pt idx="316">
                  <c:v>1.0131712259371836E-2</c:v>
                </c:pt>
                <c:pt idx="317">
                  <c:v>1.0131712259371836E-2</c:v>
                </c:pt>
                <c:pt idx="318">
                  <c:v>1.0131712259371836E-2</c:v>
                </c:pt>
                <c:pt idx="319">
                  <c:v>1.0131712259371836E-2</c:v>
                </c:pt>
                <c:pt idx="320">
                  <c:v>1.0131712259371836E-2</c:v>
                </c:pt>
                <c:pt idx="321">
                  <c:v>1.0131712259371836E-2</c:v>
                </c:pt>
                <c:pt idx="322">
                  <c:v>1.0131712259371836E-2</c:v>
                </c:pt>
                <c:pt idx="323">
                  <c:v>1.0131712259371836E-2</c:v>
                </c:pt>
                <c:pt idx="324">
                  <c:v>1.0131712259371836E-2</c:v>
                </c:pt>
                <c:pt idx="325">
                  <c:v>1.0131712259371836E-2</c:v>
                </c:pt>
                <c:pt idx="326">
                  <c:v>1.0131712259371836E-2</c:v>
                </c:pt>
                <c:pt idx="327">
                  <c:v>1.0638297872340425E-2</c:v>
                </c:pt>
                <c:pt idx="328">
                  <c:v>1.0638297872340425E-2</c:v>
                </c:pt>
                <c:pt idx="329">
                  <c:v>1.0638297872340425E-2</c:v>
                </c:pt>
                <c:pt idx="330">
                  <c:v>1.0638297872340425E-2</c:v>
                </c:pt>
                <c:pt idx="331">
                  <c:v>1.0638297872340425E-2</c:v>
                </c:pt>
                <c:pt idx="332">
                  <c:v>1.0638297872340425E-2</c:v>
                </c:pt>
                <c:pt idx="333">
                  <c:v>1.0638297872340425E-2</c:v>
                </c:pt>
                <c:pt idx="334">
                  <c:v>1.0638297872340425E-2</c:v>
                </c:pt>
                <c:pt idx="335">
                  <c:v>1.0638297872340425E-2</c:v>
                </c:pt>
                <c:pt idx="336">
                  <c:v>1.0638297872340425E-2</c:v>
                </c:pt>
                <c:pt idx="337">
                  <c:v>1.0638297872340425E-2</c:v>
                </c:pt>
                <c:pt idx="338">
                  <c:v>1.0638297872340425E-2</c:v>
                </c:pt>
                <c:pt idx="339">
                  <c:v>1.0638297872340425E-2</c:v>
                </c:pt>
                <c:pt idx="340">
                  <c:v>1.0638297872340425E-2</c:v>
                </c:pt>
                <c:pt idx="341">
                  <c:v>1.0638297872340425E-2</c:v>
                </c:pt>
                <c:pt idx="342">
                  <c:v>1.0638297872340425E-2</c:v>
                </c:pt>
                <c:pt idx="343">
                  <c:v>1.0638297872340425E-2</c:v>
                </c:pt>
                <c:pt idx="344">
                  <c:v>1.1144883485309018E-2</c:v>
                </c:pt>
                <c:pt idx="345">
                  <c:v>1.1144883485309018E-2</c:v>
                </c:pt>
                <c:pt idx="346">
                  <c:v>1.1144883485309018E-2</c:v>
                </c:pt>
                <c:pt idx="347">
                  <c:v>1.1144883485309018E-2</c:v>
                </c:pt>
                <c:pt idx="348">
                  <c:v>1.1144883485309018E-2</c:v>
                </c:pt>
                <c:pt idx="349">
                  <c:v>1.1144883485309018E-2</c:v>
                </c:pt>
                <c:pt idx="350">
                  <c:v>1.1144883485309018E-2</c:v>
                </c:pt>
                <c:pt idx="351">
                  <c:v>1.1144883485309018E-2</c:v>
                </c:pt>
                <c:pt idx="352">
                  <c:v>1.1144883485309018E-2</c:v>
                </c:pt>
                <c:pt idx="353">
                  <c:v>1.1651469098277611E-2</c:v>
                </c:pt>
                <c:pt idx="354">
                  <c:v>1.1651469098277611E-2</c:v>
                </c:pt>
                <c:pt idx="355">
                  <c:v>1.1651469098277611E-2</c:v>
                </c:pt>
                <c:pt idx="356">
                  <c:v>1.1651469098277611E-2</c:v>
                </c:pt>
                <c:pt idx="357">
                  <c:v>1.1651469098277611E-2</c:v>
                </c:pt>
                <c:pt idx="358">
                  <c:v>1.1651469098277611E-2</c:v>
                </c:pt>
                <c:pt idx="359">
                  <c:v>1.1651469098277611E-2</c:v>
                </c:pt>
                <c:pt idx="360">
                  <c:v>1.1651469098277611E-2</c:v>
                </c:pt>
                <c:pt idx="361">
                  <c:v>1.1651469098277611E-2</c:v>
                </c:pt>
                <c:pt idx="362">
                  <c:v>1.1651469098277611E-2</c:v>
                </c:pt>
                <c:pt idx="363">
                  <c:v>1.1651469098277611E-2</c:v>
                </c:pt>
                <c:pt idx="364">
                  <c:v>1.1651469098277611E-2</c:v>
                </c:pt>
                <c:pt idx="365">
                  <c:v>1.1651469098277611E-2</c:v>
                </c:pt>
                <c:pt idx="366">
                  <c:v>1.1651469098277611E-2</c:v>
                </c:pt>
                <c:pt idx="367">
                  <c:v>1.1651469098277611E-2</c:v>
                </c:pt>
                <c:pt idx="368">
                  <c:v>1.1651469098277611E-2</c:v>
                </c:pt>
                <c:pt idx="369">
                  <c:v>1.2158054711246201E-2</c:v>
                </c:pt>
                <c:pt idx="370">
                  <c:v>1.2158054711246201E-2</c:v>
                </c:pt>
                <c:pt idx="371">
                  <c:v>1.2158054711246201E-2</c:v>
                </c:pt>
                <c:pt idx="372">
                  <c:v>1.2158054711246201E-2</c:v>
                </c:pt>
                <c:pt idx="373">
                  <c:v>1.2158054711246201E-2</c:v>
                </c:pt>
                <c:pt idx="374">
                  <c:v>1.2158054711246201E-2</c:v>
                </c:pt>
                <c:pt idx="375">
                  <c:v>1.2158054711246201E-2</c:v>
                </c:pt>
                <c:pt idx="376">
                  <c:v>1.2664640324214793E-2</c:v>
                </c:pt>
                <c:pt idx="377">
                  <c:v>1.2664640324214793E-2</c:v>
                </c:pt>
                <c:pt idx="378">
                  <c:v>1.2664640324214793E-2</c:v>
                </c:pt>
                <c:pt idx="379">
                  <c:v>1.2664640324214793E-2</c:v>
                </c:pt>
                <c:pt idx="380">
                  <c:v>1.2664640324214793E-2</c:v>
                </c:pt>
                <c:pt idx="381">
                  <c:v>1.2664640324214793E-2</c:v>
                </c:pt>
                <c:pt idx="382">
                  <c:v>1.3171225937183385E-2</c:v>
                </c:pt>
                <c:pt idx="383">
                  <c:v>1.3171225937183385E-2</c:v>
                </c:pt>
                <c:pt idx="384">
                  <c:v>1.3171225937183385E-2</c:v>
                </c:pt>
                <c:pt idx="385">
                  <c:v>1.3171225937183385E-2</c:v>
                </c:pt>
                <c:pt idx="386">
                  <c:v>1.3171225937183385E-2</c:v>
                </c:pt>
                <c:pt idx="387">
                  <c:v>1.3171225937183385E-2</c:v>
                </c:pt>
                <c:pt idx="388">
                  <c:v>1.3171225937183385E-2</c:v>
                </c:pt>
                <c:pt idx="389">
                  <c:v>1.3171225937183385E-2</c:v>
                </c:pt>
                <c:pt idx="390">
                  <c:v>1.3171225937183385E-2</c:v>
                </c:pt>
                <c:pt idx="391">
                  <c:v>1.3171225937183385E-2</c:v>
                </c:pt>
                <c:pt idx="392">
                  <c:v>1.3171225937183385E-2</c:v>
                </c:pt>
                <c:pt idx="393">
                  <c:v>1.3677811550151978E-2</c:v>
                </c:pt>
                <c:pt idx="394">
                  <c:v>1.3677811550151978E-2</c:v>
                </c:pt>
                <c:pt idx="395">
                  <c:v>1.3677811550151978E-2</c:v>
                </c:pt>
                <c:pt idx="396">
                  <c:v>1.3677811550151978E-2</c:v>
                </c:pt>
                <c:pt idx="397">
                  <c:v>1.3677811550151978E-2</c:v>
                </c:pt>
                <c:pt idx="398">
                  <c:v>1.3677811550151978E-2</c:v>
                </c:pt>
                <c:pt idx="399">
                  <c:v>1.3677811550151978E-2</c:v>
                </c:pt>
                <c:pt idx="400">
                  <c:v>1.3677811550151978E-2</c:v>
                </c:pt>
                <c:pt idx="401">
                  <c:v>1.3677811550151978E-2</c:v>
                </c:pt>
                <c:pt idx="402">
                  <c:v>1.3677811550151978E-2</c:v>
                </c:pt>
                <c:pt idx="403">
                  <c:v>1.4184397163120571E-2</c:v>
                </c:pt>
                <c:pt idx="404">
                  <c:v>1.4184397163120571E-2</c:v>
                </c:pt>
                <c:pt idx="405">
                  <c:v>1.4184397163120571E-2</c:v>
                </c:pt>
                <c:pt idx="406">
                  <c:v>1.4184397163120571E-2</c:v>
                </c:pt>
                <c:pt idx="407">
                  <c:v>1.4184397163120571E-2</c:v>
                </c:pt>
                <c:pt idx="408">
                  <c:v>1.4184397163120571E-2</c:v>
                </c:pt>
                <c:pt idx="409">
                  <c:v>1.4184397163120571E-2</c:v>
                </c:pt>
                <c:pt idx="410">
                  <c:v>1.469098277608916E-2</c:v>
                </c:pt>
                <c:pt idx="411">
                  <c:v>1.469098277608916E-2</c:v>
                </c:pt>
                <c:pt idx="412">
                  <c:v>1.469098277608916E-2</c:v>
                </c:pt>
                <c:pt idx="413">
                  <c:v>1.469098277608916E-2</c:v>
                </c:pt>
                <c:pt idx="414">
                  <c:v>1.469098277608916E-2</c:v>
                </c:pt>
                <c:pt idx="415">
                  <c:v>1.469098277608916E-2</c:v>
                </c:pt>
                <c:pt idx="416">
                  <c:v>1.469098277608916E-2</c:v>
                </c:pt>
                <c:pt idx="417">
                  <c:v>1.469098277608916E-2</c:v>
                </c:pt>
                <c:pt idx="418">
                  <c:v>1.469098277608916E-2</c:v>
                </c:pt>
                <c:pt idx="419">
                  <c:v>1.469098277608916E-2</c:v>
                </c:pt>
                <c:pt idx="420">
                  <c:v>1.469098277608916E-2</c:v>
                </c:pt>
                <c:pt idx="421">
                  <c:v>1.469098277608916E-2</c:v>
                </c:pt>
                <c:pt idx="422">
                  <c:v>1.5197568389057751E-2</c:v>
                </c:pt>
                <c:pt idx="423">
                  <c:v>1.5197568389057751E-2</c:v>
                </c:pt>
                <c:pt idx="424">
                  <c:v>1.5197568389057751E-2</c:v>
                </c:pt>
                <c:pt idx="425">
                  <c:v>1.5197568389057751E-2</c:v>
                </c:pt>
                <c:pt idx="426">
                  <c:v>1.5197568389057751E-2</c:v>
                </c:pt>
                <c:pt idx="427">
                  <c:v>1.5197568389057751E-2</c:v>
                </c:pt>
                <c:pt idx="428">
                  <c:v>1.5197568389057751E-2</c:v>
                </c:pt>
                <c:pt idx="429">
                  <c:v>1.5197568389057751E-2</c:v>
                </c:pt>
                <c:pt idx="430">
                  <c:v>1.5704154002026342E-2</c:v>
                </c:pt>
                <c:pt idx="431">
                  <c:v>1.5704154002026342E-2</c:v>
                </c:pt>
                <c:pt idx="432">
                  <c:v>1.5704154002026342E-2</c:v>
                </c:pt>
                <c:pt idx="433">
                  <c:v>1.5704154002026342E-2</c:v>
                </c:pt>
                <c:pt idx="434">
                  <c:v>1.5704154002026342E-2</c:v>
                </c:pt>
                <c:pt idx="435">
                  <c:v>1.5704154002026342E-2</c:v>
                </c:pt>
                <c:pt idx="436">
                  <c:v>1.5704154002026342E-2</c:v>
                </c:pt>
                <c:pt idx="437">
                  <c:v>1.5704154002026342E-2</c:v>
                </c:pt>
                <c:pt idx="438">
                  <c:v>1.5704154002026342E-2</c:v>
                </c:pt>
                <c:pt idx="439">
                  <c:v>1.5704154002026342E-2</c:v>
                </c:pt>
                <c:pt idx="440">
                  <c:v>1.5704154002026342E-2</c:v>
                </c:pt>
                <c:pt idx="441">
                  <c:v>1.5704154002026342E-2</c:v>
                </c:pt>
                <c:pt idx="442">
                  <c:v>1.6210739614994935E-2</c:v>
                </c:pt>
                <c:pt idx="443">
                  <c:v>1.6210739614994935E-2</c:v>
                </c:pt>
                <c:pt idx="444">
                  <c:v>1.6210739614994935E-2</c:v>
                </c:pt>
                <c:pt idx="445">
                  <c:v>1.6210739614994935E-2</c:v>
                </c:pt>
                <c:pt idx="446">
                  <c:v>1.6210739614994935E-2</c:v>
                </c:pt>
                <c:pt idx="447">
                  <c:v>1.6210739614994935E-2</c:v>
                </c:pt>
                <c:pt idx="448">
                  <c:v>1.6210739614994935E-2</c:v>
                </c:pt>
                <c:pt idx="449">
                  <c:v>1.6717325227963528E-2</c:v>
                </c:pt>
                <c:pt idx="450">
                  <c:v>1.6717325227963528E-2</c:v>
                </c:pt>
                <c:pt idx="451">
                  <c:v>1.6717325227963528E-2</c:v>
                </c:pt>
                <c:pt idx="452">
                  <c:v>1.6717325227963528E-2</c:v>
                </c:pt>
                <c:pt idx="453">
                  <c:v>1.6717325227963528E-2</c:v>
                </c:pt>
                <c:pt idx="454">
                  <c:v>1.6717325227963528E-2</c:v>
                </c:pt>
                <c:pt idx="455">
                  <c:v>1.6717325227963528E-2</c:v>
                </c:pt>
                <c:pt idx="456">
                  <c:v>1.6717325227963528E-2</c:v>
                </c:pt>
                <c:pt idx="457">
                  <c:v>1.6717325227963528E-2</c:v>
                </c:pt>
                <c:pt idx="458">
                  <c:v>1.6717325227963528E-2</c:v>
                </c:pt>
                <c:pt idx="459">
                  <c:v>1.6717325227963528E-2</c:v>
                </c:pt>
                <c:pt idx="460">
                  <c:v>1.6717325227963528E-2</c:v>
                </c:pt>
                <c:pt idx="461">
                  <c:v>1.7223910840932121E-2</c:v>
                </c:pt>
                <c:pt idx="462">
                  <c:v>1.7223910840932121E-2</c:v>
                </c:pt>
                <c:pt idx="463">
                  <c:v>1.7223910840932121E-2</c:v>
                </c:pt>
                <c:pt idx="464">
                  <c:v>1.7223910840932121E-2</c:v>
                </c:pt>
                <c:pt idx="465">
                  <c:v>1.7223910840932121E-2</c:v>
                </c:pt>
                <c:pt idx="466">
                  <c:v>1.7730496453900711E-2</c:v>
                </c:pt>
                <c:pt idx="467">
                  <c:v>1.7730496453900711E-2</c:v>
                </c:pt>
                <c:pt idx="468">
                  <c:v>1.7730496453900711E-2</c:v>
                </c:pt>
                <c:pt idx="469">
                  <c:v>1.7730496453900711E-2</c:v>
                </c:pt>
                <c:pt idx="470">
                  <c:v>1.7730496453900711E-2</c:v>
                </c:pt>
                <c:pt idx="471">
                  <c:v>1.7730496453900711E-2</c:v>
                </c:pt>
                <c:pt idx="472">
                  <c:v>1.7730496453900711E-2</c:v>
                </c:pt>
                <c:pt idx="473">
                  <c:v>1.7730496453900711E-2</c:v>
                </c:pt>
                <c:pt idx="474">
                  <c:v>1.7730496453900711E-2</c:v>
                </c:pt>
                <c:pt idx="475">
                  <c:v>1.7730496453900711E-2</c:v>
                </c:pt>
                <c:pt idx="476">
                  <c:v>1.7730496453900711E-2</c:v>
                </c:pt>
                <c:pt idx="477">
                  <c:v>1.7730496453900711E-2</c:v>
                </c:pt>
                <c:pt idx="478">
                  <c:v>1.82370820668693E-2</c:v>
                </c:pt>
                <c:pt idx="479">
                  <c:v>1.82370820668693E-2</c:v>
                </c:pt>
                <c:pt idx="480">
                  <c:v>1.82370820668693E-2</c:v>
                </c:pt>
                <c:pt idx="481">
                  <c:v>1.82370820668693E-2</c:v>
                </c:pt>
                <c:pt idx="482">
                  <c:v>1.8743667679837893E-2</c:v>
                </c:pt>
                <c:pt idx="483">
                  <c:v>1.8743667679837893E-2</c:v>
                </c:pt>
                <c:pt idx="484">
                  <c:v>1.8743667679837893E-2</c:v>
                </c:pt>
                <c:pt idx="485">
                  <c:v>1.8743667679837893E-2</c:v>
                </c:pt>
                <c:pt idx="486">
                  <c:v>1.8743667679837893E-2</c:v>
                </c:pt>
                <c:pt idx="487">
                  <c:v>1.9250253292806486E-2</c:v>
                </c:pt>
                <c:pt idx="488">
                  <c:v>1.9250253292806486E-2</c:v>
                </c:pt>
                <c:pt idx="489">
                  <c:v>1.9250253292806486E-2</c:v>
                </c:pt>
                <c:pt idx="490">
                  <c:v>1.9250253292806486E-2</c:v>
                </c:pt>
                <c:pt idx="491">
                  <c:v>1.9250253292806486E-2</c:v>
                </c:pt>
                <c:pt idx="492">
                  <c:v>1.9250253292806486E-2</c:v>
                </c:pt>
                <c:pt idx="493">
                  <c:v>1.9250253292806486E-2</c:v>
                </c:pt>
                <c:pt idx="494">
                  <c:v>1.9250253292806486E-2</c:v>
                </c:pt>
                <c:pt idx="495">
                  <c:v>1.9250253292806486E-2</c:v>
                </c:pt>
                <c:pt idx="496">
                  <c:v>1.9250253292806486E-2</c:v>
                </c:pt>
                <c:pt idx="497">
                  <c:v>1.9756838905775079E-2</c:v>
                </c:pt>
                <c:pt idx="498">
                  <c:v>1.9756838905775079E-2</c:v>
                </c:pt>
                <c:pt idx="499">
                  <c:v>1.9756838905775079E-2</c:v>
                </c:pt>
                <c:pt idx="500">
                  <c:v>1.9756838905775079E-2</c:v>
                </c:pt>
                <c:pt idx="501">
                  <c:v>1.9756838905775079E-2</c:v>
                </c:pt>
                <c:pt idx="502">
                  <c:v>1.9756838905775079E-2</c:v>
                </c:pt>
                <c:pt idx="503">
                  <c:v>2.0263424518743672E-2</c:v>
                </c:pt>
                <c:pt idx="504">
                  <c:v>2.0263424518743672E-2</c:v>
                </c:pt>
                <c:pt idx="505">
                  <c:v>2.0263424518743672E-2</c:v>
                </c:pt>
                <c:pt idx="506">
                  <c:v>2.0263424518743672E-2</c:v>
                </c:pt>
                <c:pt idx="507">
                  <c:v>2.0263424518743672E-2</c:v>
                </c:pt>
                <c:pt idx="508">
                  <c:v>2.0263424518743672E-2</c:v>
                </c:pt>
                <c:pt idx="509">
                  <c:v>2.0263424518743672E-2</c:v>
                </c:pt>
                <c:pt idx="510">
                  <c:v>2.0263424518743672E-2</c:v>
                </c:pt>
                <c:pt idx="511">
                  <c:v>2.0263424518743672E-2</c:v>
                </c:pt>
                <c:pt idx="512">
                  <c:v>2.0263424518743672E-2</c:v>
                </c:pt>
                <c:pt idx="513">
                  <c:v>2.0263424518743672E-2</c:v>
                </c:pt>
                <c:pt idx="514">
                  <c:v>2.0770010131712261E-2</c:v>
                </c:pt>
                <c:pt idx="515">
                  <c:v>2.0770010131712261E-2</c:v>
                </c:pt>
                <c:pt idx="516">
                  <c:v>2.0770010131712261E-2</c:v>
                </c:pt>
                <c:pt idx="517">
                  <c:v>2.0770010131712261E-2</c:v>
                </c:pt>
                <c:pt idx="518">
                  <c:v>2.0770010131712261E-2</c:v>
                </c:pt>
                <c:pt idx="519">
                  <c:v>2.0770010131712261E-2</c:v>
                </c:pt>
                <c:pt idx="520">
                  <c:v>2.0770010131712261E-2</c:v>
                </c:pt>
                <c:pt idx="521">
                  <c:v>2.1276595744680851E-2</c:v>
                </c:pt>
                <c:pt idx="522">
                  <c:v>2.1276595744680851E-2</c:v>
                </c:pt>
                <c:pt idx="523">
                  <c:v>2.1276595744680851E-2</c:v>
                </c:pt>
                <c:pt idx="524">
                  <c:v>2.1783181357649443E-2</c:v>
                </c:pt>
                <c:pt idx="525">
                  <c:v>2.1783181357649443E-2</c:v>
                </c:pt>
                <c:pt idx="526">
                  <c:v>2.1783181357649443E-2</c:v>
                </c:pt>
                <c:pt idx="527">
                  <c:v>2.1783181357649443E-2</c:v>
                </c:pt>
                <c:pt idx="528">
                  <c:v>2.1783181357649443E-2</c:v>
                </c:pt>
                <c:pt idx="529">
                  <c:v>2.1783181357649443E-2</c:v>
                </c:pt>
                <c:pt idx="530">
                  <c:v>2.1783181357649443E-2</c:v>
                </c:pt>
                <c:pt idx="531">
                  <c:v>2.2289766970618036E-2</c:v>
                </c:pt>
                <c:pt idx="532">
                  <c:v>2.2289766970618036E-2</c:v>
                </c:pt>
                <c:pt idx="533">
                  <c:v>2.2796352583586629E-2</c:v>
                </c:pt>
                <c:pt idx="534">
                  <c:v>2.2796352583586629E-2</c:v>
                </c:pt>
                <c:pt idx="535">
                  <c:v>2.2796352583586629E-2</c:v>
                </c:pt>
                <c:pt idx="536">
                  <c:v>2.2796352583586629E-2</c:v>
                </c:pt>
                <c:pt idx="537">
                  <c:v>2.2796352583586629E-2</c:v>
                </c:pt>
                <c:pt idx="538">
                  <c:v>2.3302938196555222E-2</c:v>
                </c:pt>
                <c:pt idx="539">
                  <c:v>2.3302938196555222E-2</c:v>
                </c:pt>
                <c:pt idx="540">
                  <c:v>2.3302938196555222E-2</c:v>
                </c:pt>
                <c:pt idx="541">
                  <c:v>2.3302938196555222E-2</c:v>
                </c:pt>
                <c:pt idx="542">
                  <c:v>2.3302938196555222E-2</c:v>
                </c:pt>
                <c:pt idx="543">
                  <c:v>2.3302938196555222E-2</c:v>
                </c:pt>
                <c:pt idx="544">
                  <c:v>2.3302938196555222E-2</c:v>
                </c:pt>
                <c:pt idx="545">
                  <c:v>2.3809523809523812E-2</c:v>
                </c:pt>
                <c:pt idx="546">
                  <c:v>2.3809523809523812E-2</c:v>
                </c:pt>
                <c:pt idx="547">
                  <c:v>2.3809523809523812E-2</c:v>
                </c:pt>
                <c:pt idx="548">
                  <c:v>2.3809523809523812E-2</c:v>
                </c:pt>
                <c:pt idx="549">
                  <c:v>2.3809523809523812E-2</c:v>
                </c:pt>
                <c:pt idx="550">
                  <c:v>2.4316109422492401E-2</c:v>
                </c:pt>
                <c:pt idx="551">
                  <c:v>2.4316109422492401E-2</c:v>
                </c:pt>
                <c:pt idx="552">
                  <c:v>2.4316109422492401E-2</c:v>
                </c:pt>
                <c:pt idx="553">
                  <c:v>2.4316109422492401E-2</c:v>
                </c:pt>
                <c:pt idx="554">
                  <c:v>2.4316109422492401E-2</c:v>
                </c:pt>
                <c:pt idx="555">
                  <c:v>2.4316109422492401E-2</c:v>
                </c:pt>
                <c:pt idx="556">
                  <c:v>2.4316109422492401E-2</c:v>
                </c:pt>
                <c:pt idx="557">
                  <c:v>2.4822695035460994E-2</c:v>
                </c:pt>
                <c:pt idx="558">
                  <c:v>2.4822695035460994E-2</c:v>
                </c:pt>
                <c:pt idx="559">
                  <c:v>2.4822695035460994E-2</c:v>
                </c:pt>
                <c:pt idx="560">
                  <c:v>2.4822695035460994E-2</c:v>
                </c:pt>
                <c:pt idx="561">
                  <c:v>2.4822695035460994E-2</c:v>
                </c:pt>
                <c:pt idx="562">
                  <c:v>2.4822695035460994E-2</c:v>
                </c:pt>
                <c:pt idx="563">
                  <c:v>2.4822695035460994E-2</c:v>
                </c:pt>
                <c:pt idx="564">
                  <c:v>2.4822695035460994E-2</c:v>
                </c:pt>
                <c:pt idx="565">
                  <c:v>2.4822695035460994E-2</c:v>
                </c:pt>
                <c:pt idx="566">
                  <c:v>2.4822695035460994E-2</c:v>
                </c:pt>
                <c:pt idx="567">
                  <c:v>2.5329280648429587E-2</c:v>
                </c:pt>
                <c:pt idx="568">
                  <c:v>2.5329280648429587E-2</c:v>
                </c:pt>
                <c:pt idx="569">
                  <c:v>2.5329280648429587E-2</c:v>
                </c:pt>
                <c:pt idx="570">
                  <c:v>2.5329280648429587E-2</c:v>
                </c:pt>
                <c:pt idx="571">
                  <c:v>2.583586626139818E-2</c:v>
                </c:pt>
                <c:pt idx="572">
                  <c:v>2.583586626139818E-2</c:v>
                </c:pt>
                <c:pt idx="573">
                  <c:v>2.583586626139818E-2</c:v>
                </c:pt>
                <c:pt idx="574">
                  <c:v>2.583586626139818E-2</c:v>
                </c:pt>
                <c:pt idx="575">
                  <c:v>2.583586626139818E-2</c:v>
                </c:pt>
                <c:pt idx="576">
                  <c:v>2.583586626139818E-2</c:v>
                </c:pt>
                <c:pt idx="577">
                  <c:v>2.6342451874366769E-2</c:v>
                </c:pt>
                <c:pt idx="578">
                  <c:v>2.6342451874366769E-2</c:v>
                </c:pt>
                <c:pt idx="579">
                  <c:v>2.6342451874366769E-2</c:v>
                </c:pt>
                <c:pt idx="580">
                  <c:v>2.6849037487335362E-2</c:v>
                </c:pt>
                <c:pt idx="581">
                  <c:v>2.6849037487335362E-2</c:v>
                </c:pt>
                <c:pt idx="582">
                  <c:v>2.6849037487335362E-2</c:v>
                </c:pt>
                <c:pt idx="583">
                  <c:v>2.6849037487335362E-2</c:v>
                </c:pt>
                <c:pt idx="584">
                  <c:v>2.6849037487335362E-2</c:v>
                </c:pt>
                <c:pt idx="585">
                  <c:v>2.6849037487335362E-2</c:v>
                </c:pt>
                <c:pt idx="586">
                  <c:v>2.7355623100303955E-2</c:v>
                </c:pt>
                <c:pt idx="587">
                  <c:v>2.7355623100303955E-2</c:v>
                </c:pt>
                <c:pt idx="588">
                  <c:v>2.7355623100303955E-2</c:v>
                </c:pt>
                <c:pt idx="589">
                  <c:v>2.7355623100303955E-2</c:v>
                </c:pt>
                <c:pt idx="590">
                  <c:v>2.7355623100303955E-2</c:v>
                </c:pt>
                <c:pt idx="591">
                  <c:v>2.7355623100303955E-2</c:v>
                </c:pt>
                <c:pt idx="592">
                  <c:v>2.7355623100303955E-2</c:v>
                </c:pt>
                <c:pt idx="593">
                  <c:v>2.7355623100303955E-2</c:v>
                </c:pt>
                <c:pt idx="594">
                  <c:v>2.7355623100303955E-2</c:v>
                </c:pt>
                <c:pt idx="595">
                  <c:v>2.7355623100303955E-2</c:v>
                </c:pt>
                <c:pt idx="596">
                  <c:v>2.7862208713272548E-2</c:v>
                </c:pt>
                <c:pt idx="597">
                  <c:v>2.7862208713272548E-2</c:v>
                </c:pt>
                <c:pt idx="598">
                  <c:v>2.7862208713272548E-2</c:v>
                </c:pt>
                <c:pt idx="599">
                  <c:v>2.7862208713272548E-2</c:v>
                </c:pt>
                <c:pt idx="600">
                  <c:v>2.7862208713272548E-2</c:v>
                </c:pt>
                <c:pt idx="601">
                  <c:v>2.8368794326241141E-2</c:v>
                </c:pt>
                <c:pt idx="602">
                  <c:v>2.8875379939209727E-2</c:v>
                </c:pt>
                <c:pt idx="603">
                  <c:v>2.8875379939209727E-2</c:v>
                </c:pt>
                <c:pt idx="604">
                  <c:v>2.8875379939209727E-2</c:v>
                </c:pt>
                <c:pt idx="605">
                  <c:v>2.8875379939209727E-2</c:v>
                </c:pt>
                <c:pt idx="606">
                  <c:v>2.8875379939209727E-2</c:v>
                </c:pt>
                <c:pt idx="607">
                  <c:v>2.8875379939209727E-2</c:v>
                </c:pt>
                <c:pt idx="608">
                  <c:v>2.8875379939209727E-2</c:v>
                </c:pt>
                <c:pt idx="609">
                  <c:v>2.938196555217832E-2</c:v>
                </c:pt>
                <c:pt idx="610">
                  <c:v>2.938196555217832E-2</c:v>
                </c:pt>
                <c:pt idx="611">
                  <c:v>2.938196555217832E-2</c:v>
                </c:pt>
                <c:pt idx="612">
                  <c:v>2.938196555217832E-2</c:v>
                </c:pt>
                <c:pt idx="613">
                  <c:v>2.938196555217832E-2</c:v>
                </c:pt>
                <c:pt idx="614">
                  <c:v>2.938196555217832E-2</c:v>
                </c:pt>
                <c:pt idx="615">
                  <c:v>2.938196555217832E-2</c:v>
                </c:pt>
                <c:pt idx="616">
                  <c:v>2.938196555217832E-2</c:v>
                </c:pt>
                <c:pt idx="617">
                  <c:v>2.938196555217832E-2</c:v>
                </c:pt>
                <c:pt idx="618">
                  <c:v>2.9888551165146909E-2</c:v>
                </c:pt>
                <c:pt idx="619">
                  <c:v>2.9888551165146909E-2</c:v>
                </c:pt>
                <c:pt idx="620">
                  <c:v>2.9888551165146909E-2</c:v>
                </c:pt>
                <c:pt idx="621">
                  <c:v>2.9888551165146909E-2</c:v>
                </c:pt>
                <c:pt idx="622">
                  <c:v>2.9888551165146909E-2</c:v>
                </c:pt>
                <c:pt idx="623">
                  <c:v>3.0395136778115502E-2</c:v>
                </c:pt>
                <c:pt idx="624">
                  <c:v>3.0395136778115502E-2</c:v>
                </c:pt>
                <c:pt idx="625">
                  <c:v>3.0395136778115502E-2</c:v>
                </c:pt>
                <c:pt idx="626">
                  <c:v>3.0395136778115502E-2</c:v>
                </c:pt>
                <c:pt idx="627">
                  <c:v>3.0395136778115502E-2</c:v>
                </c:pt>
                <c:pt idx="628">
                  <c:v>3.0901722391084095E-2</c:v>
                </c:pt>
                <c:pt idx="629">
                  <c:v>3.0901722391084095E-2</c:v>
                </c:pt>
                <c:pt idx="630">
                  <c:v>3.0901722391084095E-2</c:v>
                </c:pt>
                <c:pt idx="631">
                  <c:v>3.0901722391084095E-2</c:v>
                </c:pt>
                <c:pt idx="632">
                  <c:v>3.0901722391084095E-2</c:v>
                </c:pt>
                <c:pt idx="633">
                  <c:v>3.0901722391084095E-2</c:v>
                </c:pt>
                <c:pt idx="634">
                  <c:v>3.1408308004052685E-2</c:v>
                </c:pt>
                <c:pt idx="635">
                  <c:v>3.1408308004052685E-2</c:v>
                </c:pt>
                <c:pt idx="636">
                  <c:v>3.1408308004052685E-2</c:v>
                </c:pt>
                <c:pt idx="637">
                  <c:v>3.1408308004052685E-2</c:v>
                </c:pt>
                <c:pt idx="638">
                  <c:v>3.1408308004052685E-2</c:v>
                </c:pt>
                <c:pt idx="639">
                  <c:v>3.1408308004052685E-2</c:v>
                </c:pt>
                <c:pt idx="640">
                  <c:v>3.1408308004052685E-2</c:v>
                </c:pt>
                <c:pt idx="641">
                  <c:v>3.1408308004052685E-2</c:v>
                </c:pt>
                <c:pt idx="642">
                  <c:v>3.1408308004052685E-2</c:v>
                </c:pt>
                <c:pt idx="643">
                  <c:v>3.1408308004052685E-2</c:v>
                </c:pt>
                <c:pt idx="644">
                  <c:v>3.1408308004052685E-2</c:v>
                </c:pt>
                <c:pt idx="645">
                  <c:v>3.1408308004052685E-2</c:v>
                </c:pt>
                <c:pt idx="646">
                  <c:v>3.1408308004052685E-2</c:v>
                </c:pt>
                <c:pt idx="647">
                  <c:v>3.1914893617021281E-2</c:v>
                </c:pt>
                <c:pt idx="648">
                  <c:v>3.1914893617021281E-2</c:v>
                </c:pt>
                <c:pt idx="649">
                  <c:v>3.1914893617021281E-2</c:v>
                </c:pt>
                <c:pt idx="650">
                  <c:v>3.242147922998987E-2</c:v>
                </c:pt>
                <c:pt idx="651">
                  <c:v>3.242147922998987E-2</c:v>
                </c:pt>
                <c:pt idx="652">
                  <c:v>3.242147922998987E-2</c:v>
                </c:pt>
                <c:pt idx="653">
                  <c:v>3.242147922998987E-2</c:v>
                </c:pt>
                <c:pt idx="654">
                  <c:v>3.242147922998987E-2</c:v>
                </c:pt>
                <c:pt idx="655">
                  <c:v>3.242147922998987E-2</c:v>
                </c:pt>
                <c:pt idx="656">
                  <c:v>3.242147922998987E-2</c:v>
                </c:pt>
                <c:pt idx="657">
                  <c:v>3.242147922998987E-2</c:v>
                </c:pt>
                <c:pt idx="658">
                  <c:v>3.2928064842958467E-2</c:v>
                </c:pt>
                <c:pt idx="659">
                  <c:v>3.3434650455927056E-2</c:v>
                </c:pt>
                <c:pt idx="660">
                  <c:v>3.3434650455927056E-2</c:v>
                </c:pt>
                <c:pt idx="661">
                  <c:v>3.3434650455927056E-2</c:v>
                </c:pt>
                <c:pt idx="662">
                  <c:v>3.3434650455927056E-2</c:v>
                </c:pt>
                <c:pt idx="663">
                  <c:v>3.3941236068895646E-2</c:v>
                </c:pt>
                <c:pt idx="664">
                  <c:v>3.3941236068895646E-2</c:v>
                </c:pt>
                <c:pt idx="665">
                  <c:v>3.3941236068895646E-2</c:v>
                </c:pt>
                <c:pt idx="666">
                  <c:v>3.3941236068895646E-2</c:v>
                </c:pt>
                <c:pt idx="667">
                  <c:v>3.4447821681864242E-2</c:v>
                </c:pt>
                <c:pt idx="668">
                  <c:v>3.4447821681864242E-2</c:v>
                </c:pt>
                <c:pt idx="669">
                  <c:v>3.4447821681864242E-2</c:v>
                </c:pt>
                <c:pt idx="670">
                  <c:v>3.4447821681864242E-2</c:v>
                </c:pt>
                <c:pt idx="671">
                  <c:v>3.4447821681864242E-2</c:v>
                </c:pt>
                <c:pt idx="672">
                  <c:v>3.4954407294832825E-2</c:v>
                </c:pt>
                <c:pt idx="673">
                  <c:v>3.4954407294832825E-2</c:v>
                </c:pt>
                <c:pt idx="674">
                  <c:v>3.5460992907801421E-2</c:v>
                </c:pt>
                <c:pt idx="675">
                  <c:v>3.5460992907801421E-2</c:v>
                </c:pt>
                <c:pt idx="676">
                  <c:v>3.5460992907801421E-2</c:v>
                </c:pt>
                <c:pt idx="677">
                  <c:v>3.5460992907801421E-2</c:v>
                </c:pt>
                <c:pt idx="678">
                  <c:v>3.596757852077001E-2</c:v>
                </c:pt>
                <c:pt idx="679">
                  <c:v>3.596757852077001E-2</c:v>
                </c:pt>
                <c:pt idx="680">
                  <c:v>3.596757852077001E-2</c:v>
                </c:pt>
                <c:pt idx="681">
                  <c:v>3.596757852077001E-2</c:v>
                </c:pt>
                <c:pt idx="682">
                  <c:v>3.596757852077001E-2</c:v>
                </c:pt>
                <c:pt idx="683">
                  <c:v>3.596757852077001E-2</c:v>
                </c:pt>
                <c:pt idx="684">
                  <c:v>3.596757852077001E-2</c:v>
                </c:pt>
                <c:pt idx="685">
                  <c:v>3.596757852077001E-2</c:v>
                </c:pt>
                <c:pt idx="686">
                  <c:v>3.64741641337386E-2</c:v>
                </c:pt>
                <c:pt idx="687">
                  <c:v>3.64741641337386E-2</c:v>
                </c:pt>
                <c:pt idx="688">
                  <c:v>3.64741641337386E-2</c:v>
                </c:pt>
                <c:pt idx="689">
                  <c:v>3.64741641337386E-2</c:v>
                </c:pt>
                <c:pt idx="690">
                  <c:v>3.64741641337386E-2</c:v>
                </c:pt>
                <c:pt idx="691">
                  <c:v>3.64741641337386E-2</c:v>
                </c:pt>
                <c:pt idx="692">
                  <c:v>3.64741641337386E-2</c:v>
                </c:pt>
                <c:pt idx="693">
                  <c:v>3.6980749746707196E-2</c:v>
                </c:pt>
                <c:pt idx="694">
                  <c:v>3.6980749746707196E-2</c:v>
                </c:pt>
                <c:pt idx="695">
                  <c:v>3.6980749746707196E-2</c:v>
                </c:pt>
                <c:pt idx="696">
                  <c:v>3.6980749746707196E-2</c:v>
                </c:pt>
                <c:pt idx="697">
                  <c:v>3.6980749746707196E-2</c:v>
                </c:pt>
                <c:pt idx="698">
                  <c:v>3.7487335359675786E-2</c:v>
                </c:pt>
                <c:pt idx="699">
                  <c:v>3.7487335359675786E-2</c:v>
                </c:pt>
                <c:pt idx="700">
                  <c:v>3.7487335359675786E-2</c:v>
                </c:pt>
                <c:pt idx="701">
                  <c:v>3.7487335359675786E-2</c:v>
                </c:pt>
                <c:pt idx="702">
                  <c:v>3.7487335359675786E-2</c:v>
                </c:pt>
                <c:pt idx="703">
                  <c:v>3.7487335359675786E-2</c:v>
                </c:pt>
                <c:pt idx="704">
                  <c:v>3.7993920972644382E-2</c:v>
                </c:pt>
                <c:pt idx="705">
                  <c:v>3.7993920972644382E-2</c:v>
                </c:pt>
                <c:pt idx="706">
                  <c:v>3.7993920972644382E-2</c:v>
                </c:pt>
                <c:pt idx="707">
                  <c:v>3.7993920972644382E-2</c:v>
                </c:pt>
                <c:pt idx="708">
                  <c:v>3.7993920972644382E-2</c:v>
                </c:pt>
                <c:pt idx="709">
                  <c:v>3.7993920972644382E-2</c:v>
                </c:pt>
                <c:pt idx="710">
                  <c:v>3.8500506585612972E-2</c:v>
                </c:pt>
                <c:pt idx="711">
                  <c:v>3.8500506585612972E-2</c:v>
                </c:pt>
                <c:pt idx="712">
                  <c:v>3.8500506585612972E-2</c:v>
                </c:pt>
                <c:pt idx="713">
                  <c:v>3.8500506585612972E-2</c:v>
                </c:pt>
                <c:pt idx="714">
                  <c:v>3.9007092198581561E-2</c:v>
                </c:pt>
                <c:pt idx="715">
                  <c:v>3.9007092198581561E-2</c:v>
                </c:pt>
                <c:pt idx="716">
                  <c:v>3.9007092198581561E-2</c:v>
                </c:pt>
                <c:pt idx="717">
                  <c:v>3.9007092198581561E-2</c:v>
                </c:pt>
                <c:pt idx="718">
                  <c:v>3.9007092198581561E-2</c:v>
                </c:pt>
                <c:pt idx="719">
                  <c:v>3.9007092198581561E-2</c:v>
                </c:pt>
                <c:pt idx="720">
                  <c:v>3.9513677811550157E-2</c:v>
                </c:pt>
                <c:pt idx="721">
                  <c:v>3.9513677811550157E-2</c:v>
                </c:pt>
                <c:pt idx="722">
                  <c:v>3.9513677811550157E-2</c:v>
                </c:pt>
                <c:pt idx="723">
                  <c:v>3.9513677811550157E-2</c:v>
                </c:pt>
                <c:pt idx="724">
                  <c:v>3.9513677811550157E-2</c:v>
                </c:pt>
                <c:pt idx="725">
                  <c:v>4.0020263424518747E-2</c:v>
                </c:pt>
                <c:pt idx="726">
                  <c:v>4.0020263424518747E-2</c:v>
                </c:pt>
                <c:pt idx="727">
                  <c:v>4.0020263424518747E-2</c:v>
                </c:pt>
                <c:pt idx="728">
                  <c:v>4.0020263424518747E-2</c:v>
                </c:pt>
                <c:pt idx="729">
                  <c:v>4.0020263424518747E-2</c:v>
                </c:pt>
                <c:pt idx="730">
                  <c:v>4.0526849037487343E-2</c:v>
                </c:pt>
                <c:pt idx="731">
                  <c:v>4.0526849037487343E-2</c:v>
                </c:pt>
                <c:pt idx="732">
                  <c:v>4.0526849037487343E-2</c:v>
                </c:pt>
                <c:pt idx="733">
                  <c:v>4.0526849037487343E-2</c:v>
                </c:pt>
                <c:pt idx="734">
                  <c:v>4.0526849037487343E-2</c:v>
                </c:pt>
                <c:pt idx="735">
                  <c:v>4.0526849037487343E-2</c:v>
                </c:pt>
                <c:pt idx="736">
                  <c:v>4.1033434650455933E-2</c:v>
                </c:pt>
                <c:pt idx="737">
                  <c:v>4.1033434650455933E-2</c:v>
                </c:pt>
                <c:pt idx="738">
                  <c:v>4.1540020263424522E-2</c:v>
                </c:pt>
                <c:pt idx="739">
                  <c:v>4.1540020263424522E-2</c:v>
                </c:pt>
                <c:pt idx="740">
                  <c:v>4.2046605876393112E-2</c:v>
                </c:pt>
                <c:pt idx="741">
                  <c:v>4.2046605876393112E-2</c:v>
                </c:pt>
                <c:pt idx="742">
                  <c:v>4.2046605876393112E-2</c:v>
                </c:pt>
                <c:pt idx="743">
                  <c:v>4.2046605876393112E-2</c:v>
                </c:pt>
                <c:pt idx="744">
                  <c:v>4.2046605876393112E-2</c:v>
                </c:pt>
                <c:pt idx="745">
                  <c:v>4.2553191489361701E-2</c:v>
                </c:pt>
                <c:pt idx="746">
                  <c:v>4.2553191489361701E-2</c:v>
                </c:pt>
                <c:pt idx="747">
                  <c:v>4.2553191489361701E-2</c:v>
                </c:pt>
                <c:pt idx="748">
                  <c:v>4.2553191489361701E-2</c:v>
                </c:pt>
                <c:pt idx="749">
                  <c:v>4.2553191489361701E-2</c:v>
                </c:pt>
                <c:pt idx="750">
                  <c:v>4.3059777102330297E-2</c:v>
                </c:pt>
                <c:pt idx="751">
                  <c:v>4.3059777102330297E-2</c:v>
                </c:pt>
                <c:pt idx="752">
                  <c:v>4.3059777102330297E-2</c:v>
                </c:pt>
                <c:pt idx="753">
                  <c:v>4.3059777102330297E-2</c:v>
                </c:pt>
                <c:pt idx="754">
                  <c:v>4.3059777102330297E-2</c:v>
                </c:pt>
                <c:pt idx="755">
                  <c:v>4.3566362715298887E-2</c:v>
                </c:pt>
                <c:pt idx="756">
                  <c:v>4.3566362715298887E-2</c:v>
                </c:pt>
                <c:pt idx="757">
                  <c:v>4.3566362715298887E-2</c:v>
                </c:pt>
                <c:pt idx="758">
                  <c:v>4.3566362715298887E-2</c:v>
                </c:pt>
                <c:pt idx="759">
                  <c:v>4.4072948328267483E-2</c:v>
                </c:pt>
                <c:pt idx="760">
                  <c:v>4.4072948328267483E-2</c:v>
                </c:pt>
                <c:pt idx="761">
                  <c:v>4.4072948328267483E-2</c:v>
                </c:pt>
                <c:pt idx="762">
                  <c:v>4.4072948328267483E-2</c:v>
                </c:pt>
                <c:pt idx="763">
                  <c:v>4.4579533941236073E-2</c:v>
                </c:pt>
                <c:pt idx="764">
                  <c:v>4.4579533941236073E-2</c:v>
                </c:pt>
                <c:pt idx="765">
                  <c:v>4.4579533941236073E-2</c:v>
                </c:pt>
                <c:pt idx="766">
                  <c:v>4.4579533941236073E-2</c:v>
                </c:pt>
                <c:pt idx="767">
                  <c:v>4.4579533941236073E-2</c:v>
                </c:pt>
                <c:pt idx="768">
                  <c:v>4.4579533941236073E-2</c:v>
                </c:pt>
                <c:pt idx="769">
                  <c:v>4.5086119554204662E-2</c:v>
                </c:pt>
                <c:pt idx="770">
                  <c:v>4.5086119554204662E-2</c:v>
                </c:pt>
                <c:pt idx="771">
                  <c:v>4.5086119554204662E-2</c:v>
                </c:pt>
                <c:pt idx="772">
                  <c:v>4.5086119554204662E-2</c:v>
                </c:pt>
                <c:pt idx="773">
                  <c:v>4.5086119554204662E-2</c:v>
                </c:pt>
                <c:pt idx="774">
                  <c:v>4.5086119554204662E-2</c:v>
                </c:pt>
                <c:pt idx="775">
                  <c:v>4.5592705167173259E-2</c:v>
                </c:pt>
                <c:pt idx="776">
                  <c:v>4.6099290780141848E-2</c:v>
                </c:pt>
                <c:pt idx="777">
                  <c:v>4.6099290780141848E-2</c:v>
                </c:pt>
                <c:pt idx="778">
                  <c:v>4.6099290780141848E-2</c:v>
                </c:pt>
                <c:pt idx="779">
                  <c:v>4.6605876393110444E-2</c:v>
                </c:pt>
                <c:pt idx="780">
                  <c:v>4.6605876393110444E-2</c:v>
                </c:pt>
                <c:pt idx="781">
                  <c:v>4.7112462006079034E-2</c:v>
                </c:pt>
                <c:pt idx="782">
                  <c:v>4.7112462006079034E-2</c:v>
                </c:pt>
                <c:pt idx="783">
                  <c:v>4.7619047619047623E-2</c:v>
                </c:pt>
                <c:pt idx="784">
                  <c:v>4.7619047619047623E-2</c:v>
                </c:pt>
                <c:pt idx="785">
                  <c:v>4.7619047619047623E-2</c:v>
                </c:pt>
                <c:pt idx="786">
                  <c:v>4.7619047619047623E-2</c:v>
                </c:pt>
                <c:pt idx="787">
                  <c:v>4.7619047619047623E-2</c:v>
                </c:pt>
                <c:pt idx="788">
                  <c:v>4.8125633232016213E-2</c:v>
                </c:pt>
                <c:pt idx="789">
                  <c:v>4.8125633232016213E-2</c:v>
                </c:pt>
                <c:pt idx="790">
                  <c:v>4.8125633232016213E-2</c:v>
                </c:pt>
                <c:pt idx="791">
                  <c:v>4.8125633232016213E-2</c:v>
                </c:pt>
                <c:pt idx="792">
                  <c:v>4.8125633232016213E-2</c:v>
                </c:pt>
                <c:pt idx="793">
                  <c:v>4.8632218844984802E-2</c:v>
                </c:pt>
                <c:pt idx="794">
                  <c:v>4.8632218844984802E-2</c:v>
                </c:pt>
                <c:pt idx="795">
                  <c:v>4.9138804457953399E-2</c:v>
                </c:pt>
                <c:pt idx="796">
                  <c:v>4.9138804457953399E-2</c:v>
                </c:pt>
                <c:pt idx="797">
                  <c:v>4.9138804457953399E-2</c:v>
                </c:pt>
                <c:pt idx="798">
                  <c:v>4.9138804457953399E-2</c:v>
                </c:pt>
                <c:pt idx="799">
                  <c:v>4.9645390070921988E-2</c:v>
                </c:pt>
                <c:pt idx="800">
                  <c:v>4.9645390070921988E-2</c:v>
                </c:pt>
                <c:pt idx="801">
                  <c:v>4.9645390070921988E-2</c:v>
                </c:pt>
                <c:pt idx="802">
                  <c:v>4.9645390070921988E-2</c:v>
                </c:pt>
                <c:pt idx="803">
                  <c:v>4.9645390070921988E-2</c:v>
                </c:pt>
                <c:pt idx="804">
                  <c:v>5.0151975683890584E-2</c:v>
                </c:pt>
                <c:pt idx="805">
                  <c:v>5.0151975683890584E-2</c:v>
                </c:pt>
                <c:pt idx="806">
                  <c:v>5.0151975683890584E-2</c:v>
                </c:pt>
                <c:pt idx="807">
                  <c:v>5.0151975683890584E-2</c:v>
                </c:pt>
                <c:pt idx="808">
                  <c:v>5.0658561296859174E-2</c:v>
                </c:pt>
                <c:pt idx="809">
                  <c:v>5.0658561296859174E-2</c:v>
                </c:pt>
                <c:pt idx="810">
                  <c:v>5.0658561296859174E-2</c:v>
                </c:pt>
                <c:pt idx="811">
                  <c:v>5.0658561296859174E-2</c:v>
                </c:pt>
                <c:pt idx="812">
                  <c:v>5.0658561296859174E-2</c:v>
                </c:pt>
                <c:pt idx="813">
                  <c:v>5.0658561296859174E-2</c:v>
                </c:pt>
                <c:pt idx="814">
                  <c:v>5.0658561296859174E-2</c:v>
                </c:pt>
                <c:pt idx="815">
                  <c:v>5.0658561296859174E-2</c:v>
                </c:pt>
                <c:pt idx="816">
                  <c:v>5.1165146909827763E-2</c:v>
                </c:pt>
                <c:pt idx="817">
                  <c:v>5.1165146909827763E-2</c:v>
                </c:pt>
                <c:pt idx="818">
                  <c:v>5.1165146909827763E-2</c:v>
                </c:pt>
                <c:pt idx="819">
                  <c:v>5.1165146909827763E-2</c:v>
                </c:pt>
                <c:pt idx="820">
                  <c:v>5.1165146909827763E-2</c:v>
                </c:pt>
                <c:pt idx="821">
                  <c:v>5.167173252279636E-2</c:v>
                </c:pt>
                <c:pt idx="822">
                  <c:v>5.167173252279636E-2</c:v>
                </c:pt>
                <c:pt idx="823">
                  <c:v>5.167173252279636E-2</c:v>
                </c:pt>
                <c:pt idx="824">
                  <c:v>5.167173252279636E-2</c:v>
                </c:pt>
                <c:pt idx="825">
                  <c:v>5.167173252279636E-2</c:v>
                </c:pt>
                <c:pt idx="826">
                  <c:v>5.167173252279636E-2</c:v>
                </c:pt>
                <c:pt idx="827">
                  <c:v>5.167173252279636E-2</c:v>
                </c:pt>
                <c:pt idx="828">
                  <c:v>5.167173252279636E-2</c:v>
                </c:pt>
                <c:pt idx="829">
                  <c:v>5.167173252279636E-2</c:v>
                </c:pt>
                <c:pt idx="830">
                  <c:v>5.2178318135764949E-2</c:v>
                </c:pt>
                <c:pt idx="831">
                  <c:v>5.2178318135764949E-2</c:v>
                </c:pt>
                <c:pt idx="832">
                  <c:v>5.2178318135764949E-2</c:v>
                </c:pt>
                <c:pt idx="833">
                  <c:v>5.2684903748733539E-2</c:v>
                </c:pt>
                <c:pt idx="834">
                  <c:v>5.2684903748733539E-2</c:v>
                </c:pt>
                <c:pt idx="835">
                  <c:v>5.2684903748733539E-2</c:v>
                </c:pt>
                <c:pt idx="836">
                  <c:v>5.3191489361702135E-2</c:v>
                </c:pt>
                <c:pt idx="837">
                  <c:v>5.3191489361702135E-2</c:v>
                </c:pt>
                <c:pt idx="838">
                  <c:v>5.3191489361702135E-2</c:v>
                </c:pt>
                <c:pt idx="839">
                  <c:v>5.3191489361702135E-2</c:v>
                </c:pt>
                <c:pt idx="840">
                  <c:v>5.3191489361702135E-2</c:v>
                </c:pt>
                <c:pt idx="841">
                  <c:v>5.3191489361702135E-2</c:v>
                </c:pt>
                <c:pt idx="842">
                  <c:v>5.3698074974670724E-2</c:v>
                </c:pt>
                <c:pt idx="843">
                  <c:v>5.3698074974670724E-2</c:v>
                </c:pt>
                <c:pt idx="844">
                  <c:v>5.3698074974670724E-2</c:v>
                </c:pt>
                <c:pt idx="845">
                  <c:v>5.3698074974670724E-2</c:v>
                </c:pt>
                <c:pt idx="846">
                  <c:v>5.4204660587639321E-2</c:v>
                </c:pt>
                <c:pt idx="847">
                  <c:v>5.471124620060791E-2</c:v>
                </c:pt>
                <c:pt idx="848">
                  <c:v>5.471124620060791E-2</c:v>
                </c:pt>
                <c:pt idx="849">
                  <c:v>5.471124620060791E-2</c:v>
                </c:pt>
                <c:pt idx="850">
                  <c:v>5.52178318135765E-2</c:v>
                </c:pt>
                <c:pt idx="851">
                  <c:v>5.5724417426545096E-2</c:v>
                </c:pt>
                <c:pt idx="852">
                  <c:v>5.5724417426545096E-2</c:v>
                </c:pt>
                <c:pt idx="853">
                  <c:v>5.5724417426545096E-2</c:v>
                </c:pt>
                <c:pt idx="854">
                  <c:v>5.5724417426545096E-2</c:v>
                </c:pt>
                <c:pt idx="855">
                  <c:v>5.5724417426545096E-2</c:v>
                </c:pt>
                <c:pt idx="856">
                  <c:v>5.5724417426545096E-2</c:v>
                </c:pt>
                <c:pt idx="857">
                  <c:v>5.5724417426545096E-2</c:v>
                </c:pt>
                <c:pt idx="858">
                  <c:v>5.6231003039513686E-2</c:v>
                </c:pt>
                <c:pt idx="859">
                  <c:v>5.6231003039513686E-2</c:v>
                </c:pt>
                <c:pt idx="860">
                  <c:v>5.6231003039513686E-2</c:v>
                </c:pt>
                <c:pt idx="861">
                  <c:v>5.6231003039513686E-2</c:v>
                </c:pt>
                <c:pt idx="862">
                  <c:v>5.6737588652482282E-2</c:v>
                </c:pt>
                <c:pt idx="863">
                  <c:v>5.6737588652482282E-2</c:v>
                </c:pt>
                <c:pt idx="864">
                  <c:v>5.6737588652482282E-2</c:v>
                </c:pt>
                <c:pt idx="865">
                  <c:v>5.7750759878419454E-2</c:v>
                </c:pt>
                <c:pt idx="866">
                  <c:v>5.8257345491388043E-2</c:v>
                </c:pt>
                <c:pt idx="867">
                  <c:v>5.8257345491388043E-2</c:v>
                </c:pt>
                <c:pt idx="868">
                  <c:v>5.8257345491388043E-2</c:v>
                </c:pt>
                <c:pt idx="869">
                  <c:v>5.8257345491388043E-2</c:v>
                </c:pt>
                <c:pt idx="870">
                  <c:v>5.876393110435664E-2</c:v>
                </c:pt>
                <c:pt idx="871">
                  <c:v>5.876393110435664E-2</c:v>
                </c:pt>
                <c:pt idx="872">
                  <c:v>5.9270516717325229E-2</c:v>
                </c:pt>
                <c:pt idx="873">
                  <c:v>5.9270516717325229E-2</c:v>
                </c:pt>
                <c:pt idx="874">
                  <c:v>5.9270516717325229E-2</c:v>
                </c:pt>
                <c:pt idx="875">
                  <c:v>5.9270516717325229E-2</c:v>
                </c:pt>
                <c:pt idx="876">
                  <c:v>5.9777102330293819E-2</c:v>
                </c:pt>
                <c:pt idx="877">
                  <c:v>5.9777102330293819E-2</c:v>
                </c:pt>
                <c:pt idx="878">
                  <c:v>5.9777102330293819E-2</c:v>
                </c:pt>
                <c:pt idx="879">
                  <c:v>6.0283687943262415E-2</c:v>
                </c:pt>
                <c:pt idx="880">
                  <c:v>6.0283687943262415E-2</c:v>
                </c:pt>
                <c:pt idx="881">
                  <c:v>6.0283687943262415E-2</c:v>
                </c:pt>
                <c:pt idx="882">
                  <c:v>6.0283687943262415E-2</c:v>
                </c:pt>
                <c:pt idx="883">
                  <c:v>6.0790273556231005E-2</c:v>
                </c:pt>
                <c:pt idx="884">
                  <c:v>6.0790273556231005E-2</c:v>
                </c:pt>
                <c:pt idx="885">
                  <c:v>6.0790273556231005E-2</c:v>
                </c:pt>
                <c:pt idx="886">
                  <c:v>6.0790273556231005E-2</c:v>
                </c:pt>
                <c:pt idx="887">
                  <c:v>6.0790273556231005E-2</c:v>
                </c:pt>
                <c:pt idx="888">
                  <c:v>6.0790273556231005E-2</c:v>
                </c:pt>
                <c:pt idx="889">
                  <c:v>6.1296859169199601E-2</c:v>
                </c:pt>
                <c:pt idx="890">
                  <c:v>6.1296859169199601E-2</c:v>
                </c:pt>
                <c:pt idx="891">
                  <c:v>6.180344478216819E-2</c:v>
                </c:pt>
                <c:pt idx="892">
                  <c:v>6.180344478216819E-2</c:v>
                </c:pt>
                <c:pt idx="893">
                  <c:v>6.180344478216819E-2</c:v>
                </c:pt>
                <c:pt idx="894">
                  <c:v>6.231003039513678E-2</c:v>
                </c:pt>
                <c:pt idx="895">
                  <c:v>6.231003039513678E-2</c:v>
                </c:pt>
                <c:pt idx="896">
                  <c:v>6.231003039513678E-2</c:v>
                </c:pt>
                <c:pt idx="897">
                  <c:v>6.231003039513678E-2</c:v>
                </c:pt>
                <c:pt idx="898">
                  <c:v>6.231003039513678E-2</c:v>
                </c:pt>
                <c:pt idx="899">
                  <c:v>6.2816616008105369E-2</c:v>
                </c:pt>
                <c:pt idx="900">
                  <c:v>6.3323201621073966E-2</c:v>
                </c:pt>
                <c:pt idx="901">
                  <c:v>6.3323201621073966E-2</c:v>
                </c:pt>
                <c:pt idx="902">
                  <c:v>6.3829787234042562E-2</c:v>
                </c:pt>
                <c:pt idx="903">
                  <c:v>6.3829787234042562E-2</c:v>
                </c:pt>
                <c:pt idx="904">
                  <c:v>6.3829787234042562E-2</c:v>
                </c:pt>
                <c:pt idx="905">
                  <c:v>6.3829787234042562E-2</c:v>
                </c:pt>
                <c:pt idx="906">
                  <c:v>6.3829787234042562E-2</c:v>
                </c:pt>
                <c:pt idx="907">
                  <c:v>6.3829787234042562E-2</c:v>
                </c:pt>
                <c:pt idx="908">
                  <c:v>6.4842958459979741E-2</c:v>
                </c:pt>
                <c:pt idx="909">
                  <c:v>6.4842958459979741E-2</c:v>
                </c:pt>
                <c:pt idx="910">
                  <c:v>6.4842958459979741E-2</c:v>
                </c:pt>
                <c:pt idx="911">
                  <c:v>6.5349544072948337E-2</c:v>
                </c:pt>
                <c:pt idx="912">
                  <c:v>6.5856129685916934E-2</c:v>
                </c:pt>
                <c:pt idx="913">
                  <c:v>6.5856129685916934E-2</c:v>
                </c:pt>
                <c:pt idx="914">
                  <c:v>6.5856129685916934E-2</c:v>
                </c:pt>
                <c:pt idx="915">
                  <c:v>6.6362715298885516E-2</c:v>
                </c:pt>
                <c:pt idx="916">
                  <c:v>6.6362715298885516E-2</c:v>
                </c:pt>
                <c:pt idx="917">
                  <c:v>6.6362715298885516E-2</c:v>
                </c:pt>
                <c:pt idx="918">
                  <c:v>6.6362715298885516E-2</c:v>
                </c:pt>
                <c:pt idx="919">
                  <c:v>6.6362715298885516E-2</c:v>
                </c:pt>
                <c:pt idx="920">
                  <c:v>6.6869300911854113E-2</c:v>
                </c:pt>
                <c:pt idx="921">
                  <c:v>6.6869300911854113E-2</c:v>
                </c:pt>
                <c:pt idx="922">
                  <c:v>6.6869300911854113E-2</c:v>
                </c:pt>
                <c:pt idx="923">
                  <c:v>6.6869300911854113E-2</c:v>
                </c:pt>
                <c:pt idx="924">
                  <c:v>6.7375886524822709E-2</c:v>
                </c:pt>
                <c:pt idx="925">
                  <c:v>6.7375886524822709E-2</c:v>
                </c:pt>
                <c:pt idx="926">
                  <c:v>6.7375886524822709E-2</c:v>
                </c:pt>
                <c:pt idx="927">
                  <c:v>6.7882472137791292E-2</c:v>
                </c:pt>
                <c:pt idx="928">
                  <c:v>6.7882472137791292E-2</c:v>
                </c:pt>
                <c:pt idx="929">
                  <c:v>6.8389057750759888E-2</c:v>
                </c:pt>
                <c:pt idx="930">
                  <c:v>6.8389057750759888E-2</c:v>
                </c:pt>
                <c:pt idx="931">
                  <c:v>6.8389057750759888E-2</c:v>
                </c:pt>
                <c:pt idx="932">
                  <c:v>6.8389057750759888E-2</c:v>
                </c:pt>
                <c:pt idx="933">
                  <c:v>6.8895643363728484E-2</c:v>
                </c:pt>
                <c:pt idx="934">
                  <c:v>6.8895643363728484E-2</c:v>
                </c:pt>
                <c:pt idx="935">
                  <c:v>6.8895643363728484E-2</c:v>
                </c:pt>
                <c:pt idx="936">
                  <c:v>6.8895643363728484E-2</c:v>
                </c:pt>
                <c:pt idx="937">
                  <c:v>6.9402228976697067E-2</c:v>
                </c:pt>
                <c:pt idx="938">
                  <c:v>6.9402228976697067E-2</c:v>
                </c:pt>
                <c:pt idx="939">
                  <c:v>6.9402228976697067E-2</c:v>
                </c:pt>
                <c:pt idx="940">
                  <c:v>6.9908814589665649E-2</c:v>
                </c:pt>
                <c:pt idx="941">
                  <c:v>6.9908814589665649E-2</c:v>
                </c:pt>
                <c:pt idx="942">
                  <c:v>6.9908814589665649E-2</c:v>
                </c:pt>
                <c:pt idx="943">
                  <c:v>6.9908814589665649E-2</c:v>
                </c:pt>
                <c:pt idx="944">
                  <c:v>6.9908814589665649E-2</c:v>
                </c:pt>
                <c:pt idx="945">
                  <c:v>7.0415400202634246E-2</c:v>
                </c:pt>
                <c:pt idx="946">
                  <c:v>7.0415400202634246E-2</c:v>
                </c:pt>
                <c:pt idx="947">
                  <c:v>7.0415400202634246E-2</c:v>
                </c:pt>
                <c:pt idx="948">
                  <c:v>7.0415400202634246E-2</c:v>
                </c:pt>
                <c:pt idx="949">
                  <c:v>7.0921985815602842E-2</c:v>
                </c:pt>
                <c:pt idx="950">
                  <c:v>7.1428571428571425E-2</c:v>
                </c:pt>
                <c:pt idx="951">
                  <c:v>7.1428571428571425E-2</c:v>
                </c:pt>
                <c:pt idx="952">
                  <c:v>7.1935157041540021E-2</c:v>
                </c:pt>
                <c:pt idx="953">
                  <c:v>7.1935157041540021E-2</c:v>
                </c:pt>
                <c:pt idx="954">
                  <c:v>7.1935157041540021E-2</c:v>
                </c:pt>
                <c:pt idx="955">
                  <c:v>7.1935157041540021E-2</c:v>
                </c:pt>
                <c:pt idx="956">
                  <c:v>7.29483282674772E-2</c:v>
                </c:pt>
                <c:pt idx="957">
                  <c:v>7.29483282674772E-2</c:v>
                </c:pt>
                <c:pt idx="958">
                  <c:v>7.3454913880445796E-2</c:v>
                </c:pt>
                <c:pt idx="959">
                  <c:v>7.3454913880445796E-2</c:v>
                </c:pt>
                <c:pt idx="960">
                  <c:v>7.3961499493414393E-2</c:v>
                </c:pt>
                <c:pt idx="961">
                  <c:v>7.3961499493414393E-2</c:v>
                </c:pt>
                <c:pt idx="962">
                  <c:v>7.3961499493414393E-2</c:v>
                </c:pt>
                <c:pt idx="963">
                  <c:v>7.3961499493414393E-2</c:v>
                </c:pt>
                <c:pt idx="964">
                  <c:v>7.3961499493414393E-2</c:v>
                </c:pt>
                <c:pt idx="965">
                  <c:v>7.3961499493414393E-2</c:v>
                </c:pt>
                <c:pt idx="966">
                  <c:v>7.3961499493414393E-2</c:v>
                </c:pt>
                <c:pt idx="967">
                  <c:v>7.4468085106382989E-2</c:v>
                </c:pt>
                <c:pt idx="968">
                  <c:v>7.4468085106382989E-2</c:v>
                </c:pt>
                <c:pt idx="969">
                  <c:v>7.4974670719351572E-2</c:v>
                </c:pt>
                <c:pt idx="970">
                  <c:v>7.4974670719351572E-2</c:v>
                </c:pt>
                <c:pt idx="971">
                  <c:v>7.4974670719351572E-2</c:v>
                </c:pt>
                <c:pt idx="972">
                  <c:v>7.4974670719351572E-2</c:v>
                </c:pt>
                <c:pt idx="973">
                  <c:v>7.5481256332320168E-2</c:v>
                </c:pt>
                <c:pt idx="974">
                  <c:v>7.5481256332320168E-2</c:v>
                </c:pt>
                <c:pt idx="975">
                  <c:v>7.5481256332320168E-2</c:v>
                </c:pt>
                <c:pt idx="976">
                  <c:v>7.5481256332320168E-2</c:v>
                </c:pt>
                <c:pt idx="977">
                  <c:v>7.5987841945288764E-2</c:v>
                </c:pt>
                <c:pt idx="978">
                  <c:v>7.5987841945288764E-2</c:v>
                </c:pt>
                <c:pt idx="979">
                  <c:v>7.6494427558257347E-2</c:v>
                </c:pt>
                <c:pt idx="980">
                  <c:v>7.7001013171225943E-2</c:v>
                </c:pt>
                <c:pt idx="981">
                  <c:v>7.7001013171225943E-2</c:v>
                </c:pt>
                <c:pt idx="982">
                  <c:v>7.7001013171225943E-2</c:v>
                </c:pt>
                <c:pt idx="983">
                  <c:v>7.7001013171225943E-2</c:v>
                </c:pt>
                <c:pt idx="984">
                  <c:v>7.8520770010131719E-2</c:v>
                </c:pt>
                <c:pt idx="985">
                  <c:v>7.8520770010131719E-2</c:v>
                </c:pt>
                <c:pt idx="986">
                  <c:v>7.8520770010131719E-2</c:v>
                </c:pt>
                <c:pt idx="987">
                  <c:v>7.8520770010131719E-2</c:v>
                </c:pt>
                <c:pt idx="988">
                  <c:v>7.9027355623100315E-2</c:v>
                </c:pt>
                <c:pt idx="989">
                  <c:v>8.0040526849037494E-2</c:v>
                </c:pt>
                <c:pt idx="990">
                  <c:v>8.0040526849037494E-2</c:v>
                </c:pt>
                <c:pt idx="991">
                  <c:v>8.0040526849037494E-2</c:v>
                </c:pt>
                <c:pt idx="992">
                  <c:v>8.0040526849037494E-2</c:v>
                </c:pt>
                <c:pt idx="993">
                  <c:v>8.054711246200609E-2</c:v>
                </c:pt>
                <c:pt idx="994">
                  <c:v>8.054711246200609E-2</c:v>
                </c:pt>
                <c:pt idx="995">
                  <c:v>8.054711246200609E-2</c:v>
                </c:pt>
                <c:pt idx="996">
                  <c:v>8.054711246200609E-2</c:v>
                </c:pt>
                <c:pt idx="997">
                  <c:v>8.1053698074974687E-2</c:v>
                </c:pt>
                <c:pt idx="998">
                  <c:v>8.1560283687943269E-2</c:v>
                </c:pt>
                <c:pt idx="999">
                  <c:v>8.2066869300911865E-2</c:v>
                </c:pt>
                <c:pt idx="1000">
                  <c:v>8.2573454913880448E-2</c:v>
                </c:pt>
                <c:pt idx="1001">
                  <c:v>8.3080040526849044E-2</c:v>
                </c:pt>
                <c:pt idx="1002">
                  <c:v>8.3080040526849044E-2</c:v>
                </c:pt>
                <c:pt idx="1003">
                  <c:v>8.4093211752786223E-2</c:v>
                </c:pt>
                <c:pt idx="1004">
                  <c:v>8.4093211752786223E-2</c:v>
                </c:pt>
                <c:pt idx="1005">
                  <c:v>8.4093211752786223E-2</c:v>
                </c:pt>
                <c:pt idx="1006">
                  <c:v>8.459979736575482E-2</c:v>
                </c:pt>
                <c:pt idx="1007">
                  <c:v>8.459979736575482E-2</c:v>
                </c:pt>
                <c:pt idx="1008">
                  <c:v>8.459979736575482E-2</c:v>
                </c:pt>
                <c:pt idx="1009">
                  <c:v>8.5612968591691999E-2</c:v>
                </c:pt>
                <c:pt idx="1010">
                  <c:v>8.5612968591691999E-2</c:v>
                </c:pt>
                <c:pt idx="1011">
                  <c:v>8.6119554204660595E-2</c:v>
                </c:pt>
                <c:pt idx="1012">
                  <c:v>8.6626139817629177E-2</c:v>
                </c:pt>
                <c:pt idx="1013">
                  <c:v>8.763931104356637E-2</c:v>
                </c:pt>
                <c:pt idx="1014">
                  <c:v>8.763931104356637E-2</c:v>
                </c:pt>
                <c:pt idx="1015">
                  <c:v>8.8145896656534967E-2</c:v>
                </c:pt>
                <c:pt idx="1016">
                  <c:v>8.8145896656534967E-2</c:v>
                </c:pt>
                <c:pt idx="1017">
                  <c:v>8.8652482269503549E-2</c:v>
                </c:pt>
                <c:pt idx="1018">
                  <c:v>8.8652482269503549E-2</c:v>
                </c:pt>
                <c:pt idx="1019">
                  <c:v>8.8652482269503549E-2</c:v>
                </c:pt>
                <c:pt idx="1020">
                  <c:v>8.9159067882472146E-2</c:v>
                </c:pt>
                <c:pt idx="1021">
                  <c:v>8.9159067882472146E-2</c:v>
                </c:pt>
                <c:pt idx="1022">
                  <c:v>9.0172239108409324E-2</c:v>
                </c:pt>
                <c:pt idx="1023">
                  <c:v>9.1185410334346517E-2</c:v>
                </c:pt>
                <c:pt idx="1024">
                  <c:v>9.1185410334346517E-2</c:v>
                </c:pt>
                <c:pt idx="1025">
                  <c:v>9.16919959473151E-2</c:v>
                </c:pt>
                <c:pt idx="1026">
                  <c:v>9.16919959473151E-2</c:v>
                </c:pt>
                <c:pt idx="1027">
                  <c:v>9.16919959473151E-2</c:v>
                </c:pt>
                <c:pt idx="1028">
                  <c:v>9.16919959473151E-2</c:v>
                </c:pt>
                <c:pt idx="1029">
                  <c:v>9.16919959473151E-2</c:v>
                </c:pt>
                <c:pt idx="1030">
                  <c:v>9.2198581560283696E-2</c:v>
                </c:pt>
                <c:pt idx="1031">
                  <c:v>9.2705167173252293E-2</c:v>
                </c:pt>
                <c:pt idx="1032">
                  <c:v>9.2705167173252293E-2</c:v>
                </c:pt>
                <c:pt idx="1033">
                  <c:v>9.3211752786220889E-2</c:v>
                </c:pt>
                <c:pt idx="1034">
                  <c:v>9.3211752786220889E-2</c:v>
                </c:pt>
                <c:pt idx="1035">
                  <c:v>9.3211752786220889E-2</c:v>
                </c:pt>
                <c:pt idx="1036">
                  <c:v>9.3211752786220889E-2</c:v>
                </c:pt>
                <c:pt idx="1037">
                  <c:v>9.3718338399189471E-2</c:v>
                </c:pt>
                <c:pt idx="1038">
                  <c:v>9.4224924012158068E-2</c:v>
                </c:pt>
                <c:pt idx="1039">
                  <c:v>9.4224924012158068E-2</c:v>
                </c:pt>
                <c:pt idx="1040">
                  <c:v>9.5238095238095247E-2</c:v>
                </c:pt>
                <c:pt idx="1041">
                  <c:v>9.5744680851063829E-2</c:v>
                </c:pt>
                <c:pt idx="1042">
                  <c:v>9.6251266464032426E-2</c:v>
                </c:pt>
                <c:pt idx="1043">
                  <c:v>9.6251266464032426E-2</c:v>
                </c:pt>
                <c:pt idx="1044">
                  <c:v>9.6251266464032426E-2</c:v>
                </c:pt>
                <c:pt idx="1045">
                  <c:v>9.6757852077001022E-2</c:v>
                </c:pt>
                <c:pt idx="1046">
                  <c:v>9.6757852077001022E-2</c:v>
                </c:pt>
                <c:pt idx="1047">
                  <c:v>9.7264437689969604E-2</c:v>
                </c:pt>
                <c:pt idx="1048">
                  <c:v>9.7264437689969604E-2</c:v>
                </c:pt>
                <c:pt idx="1049">
                  <c:v>9.7264437689969604E-2</c:v>
                </c:pt>
                <c:pt idx="1050">
                  <c:v>9.7264437689969604E-2</c:v>
                </c:pt>
                <c:pt idx="1051">
                  <c:v>9.7771023302938201E-2</c:v>
                </c:pt>
                <c:pt idx="1052">
                  <c:v>9.7771023302938201E-2</c:v>
                </c:pt>
                <c:pt idx="1053">
                  <c:v>9.7771023302938201E-2</c:v>
                </c:pt>
                <c:pt idx="1054">
                  <c:v>9.8277608915906797E-2</c:v>
                </c:pt>
                <c:pt idx="1055">
                  <c:v>9.8277608915906797E-2</c:v>
                </c:pt>
                <c:pt idx="1056">
                  <c:v>9.8277608915906797E-2</c:v>
                </c:pt>
                <c:pt idx="1057">
                  <c:v>9.8277608915906797E-2</c:v>
                </c:pt>
                <c:pt idx="1058">
                  <c:v>9.8277608915906797E-2</c:v>
                </c:pt>
                <c:pt idx="1059">
                  <c:v>9.878419452887538E-2</c:v>
                </c:pt>
                <c:pt idx="1060">
                  <c:v>9.878419452887538E-2</c:v>
                </c:pt>
                <c:pt idx="1061">
                  <c:v>9.878419452887538E-2</c:v>
                </c:pt>
                <c:pt idx="1062">
                  <c:v>9.9290780141843976E-2</c:v>
                </c:pt>
                <c:pt idx="1063">
                  <c:v>9.9290780141843976E-2</c:v>
                </c:pt>
                <c:pt idx="1064">
                  <c:v>9.9797365754812573E-2</c:v>
                </c:pt>
                <c:pt idx="1065">
                  <c:v>9.9797365754812573E-2</c:v>
                </c:pt>
                <c:pt idx="1066">
                  <c:v>9.9797365754812573E-2</c:v>
                </c:pt>
                <c:pt idx="1067">
                  <c:v>9.9797365754812573E-2</c:v>
                </c:pt>
                <c:pt idx="1068">
                  <c:v>0.10030395136778117</c:v>
                </c:pt>
                <c:pt idx="1069">
                  <c:v>0.10030395136778117</c:v>
                </c:pt>
                <c:pt idx="1070">
                  <c:v>0.10030395136778117</c:v>
                </c:pt>
                <c:pt idx="1071">
                  <c:v>0.10030395136778117</c:v>
                </c:pt>
                <c:pt idx="1072">
                  <c:v>0.10030395136778117</c:v>
                </c:pt>
                <c:pt idx="1073">
                  <c:v>0.10081053698074975</c:v>
                </c:pt>
                <c:pt idx="1074">
                  <c:v>0.10081053698074975</c:v>
                </c:pt>
                <c:pt idx="1075">
                  <c:v>0.10131712259371835</c:v>
                </c:pt>
                <c:pt idx="1076">
                  <c:v>0.10182370820668693</c:v>
                </c:pt>
                <c:pt idx="1077">
                  <c:v>0.10233029381965553</c:v>
                </c:pt>
                <c:pt idx="1078">
                  <c:v>0.10283687943262411</c:v>
                </c:pt>
                <c:pt idx="1079">
                  <c:v>0.10334346504559272</c:v>
                </c:pt>
                <c:pt idx="1080">
                  <c:v>0.1038500506585613</c:v>
                </c:pt>
                <c:pt idx="1081">
                  <c:v>0.1043566362715299</c:v>
                </c:pt>
                <c:pt idx="1082">
                  <c:v>0.10536980749746708</c:v>
                </c:pt>
                <c:pt idx="1083">
                  <c:v>0.10587639311043566</c:v>
                </c:pt>
                <c:pt idx="1084">
                  <c:v>0.10638297872340427</c:v>
                </c:pt>
                <c:pt idx="1085">
                  <c:v>0.10638297872340427</c:v>
                </c:pt>
                <c:pt idx="1086">
                  <c:v>0.10638297872340427</c:v>
                </c:pt>
                <c:pt idx="1087">
                  <c:v>0.10688956433637285</c:v>
                </c:pt>
                <c:pt idx="1088">
                  <c:v>0.10688956433637285</c:v>
                </c:pt>
                <c:pt idx="1089">
                  <c:v>0.10790273556231003</c:v>
                </c:pt>
                <c:pt idx="1090">
                  <c:v>0.10790273556231003</c:v>
                </c:pt>
                <c:pt idx="1091">
                  <c:v>0.10790273556231003</c:v>
                </c:pt>
                <c:pt idx="1092">
                  <c:v>0.10840932117527864</c:v>
                </c:pt>
                <c:pt idx="1093">
                  <c:v>0.10840932117527864</c:v>
                </c:pt>
                <c:pt idx="1094">
                  <c:v>0.10840932117527864</c:v>
                </c:pt>
                <c:pt idx="1095">
                  <c:v>0.10840932117527864</c:v>
                </c:pt>
                <c:pt idx="1096">
                  <c:v>0.10891590678824722</c:v>
                </c:pt>
                <c:pt idx="1097">
                  <c:v>0.10942249240121582</c:v>
                </c:pt>
                <c:pt idx="1098">
                  <c:v>0.1099290780141844</c:v>
                </c:pt>
                <c:pt idx="1099">
                  <c:v>0.110435663627153</c:v>
                </c:pt>
                <c:pt idx="1100">
                  <c:v>0.11144883485309019</c:v>
                </c:pt>
                <c:pt idx="1101">
                  <c:v>0.11144883485309019</c:v>
                </c:pt>
                <c:pt idx="1102">
                  <c:v>0.11195542046605877</c:v>
                </c:pt>
                <c:pt idx="1103">
                  <c:v>0.11246200607902737</c:v>
                </c:pt>
                <c:pt idx="1104">
                  <c:v>0.11246200607902737</c:v>
                </c:pt>
                <c:pt idx="1105">
                  <c:v>0.11296859169199595</c:v>
                </c:pt>
                <c:pt idx="1106">
                  <c:v>0.11296859169199595</c:v>
                </c:pt>
                <c:pt idx="1107">
                  <c:v>0.11347517730496456</c:v>
                </c:pt>
                <c:pt idx="1108">
                  <c:v>0.11347517730496456</c:v>
                </c:pt>
                <c:pt idx="1109">
                  <c:v>0.11398176291793315</c:v>
                </c:pt>
                <c:pt idx="1110">
                  <c:v>0.11499493414387033</c:v>
                </c:pt>
                <c:pt idx="1111">
                  <c:v>0.11499493414387033</c:v>
                </c:pt>
                <c:pt idx="1112">
                  <c:v>0.11499493414387033</c:v>
                </c:pt>
                <c:pt idx="1113">
                  <c:v>0.11499493414387033</c:v>
                </c:pt>
                <c:pt idx="1114">
                  <c:v>0.11550151975683891</c:v>
                </c:pt>
                <c:pt idx="1115">
                  <c:v>0.11550151975683891</c:v>
                </c:pt>
                <c:pt idx="1116">
                  <c:v>0.11651469098277609</c:v>
                </c:pt>
                <c:pt idx="1117">
                  <c:v>0.1170212765957447</c:v>
                </c:pt>
                <c:pt idx="1118">
                  <c:v>0.1170212765957447</c:v>
                </c:pt>
                <c:pt idx="1119">
                  <c:v>0.11803444782168188</c:v>
                </c:pt>
                <c:pt idx="1120">
                  <c:v>0.11803444782168188</c:v>
                </c:pt>
                <c:pt idx="1121">
                  <c:v>0.11803444782168188</c:v>
                </c:pt>
                <c:pt idx="1122">
                  <c:v>0.11904761904761905</c:v>
                </c:pt>
                <c:pt idx="1123">
                  <c:v>0.11955420466058764</c:v>
                </c:pt>
                <c:pt idx="1124">
                  <c:v>0.12056737588652483</c:v>
                </c:pt>
                <c:pt idx="1125">
                  <c:v>0.12056737588652483</c:v>
                </c:pt>
                <c:pt idx="1126">
                  <c:v>0.12208713272543062</c:v>
                </c:pt>
                <c:pt idx="1127">
                  <c:v>0.1231003039513678</c:v>
                </c:pt>
                <c:pt idx="1128">
                  <c:v>0.1231003039513678</c:v>
                </c:pt>
                <c:pt idx="1129">
                  <c:v>0.12360688956433638</c:v>
                </c:pt>
                <c:pt idx="1130">
                  <c:v>0.12462006079027356</c:v>
                </c:pt>
                <c:pt idx="1131">
                  <c:v>0.12462006079027356</c:v>
                </c:pt>
                <c:pt idx="1132">
                  <c:v>0.12512664640324217</c:v>
                </c:pt>
                <c:pt idx="1133">
                  <c:v>0.12563323201621074</c:v>
                </c:pt>
                <c:pt idx="1134">
                  <c:v>0.12563323201621074</c:v>
                </c:pt>
                <c:pt idx="1135">
                  <c:v>0.12563323201621074</c:v>
                </c:pt>
                <c:pt idx="1136">
                  <c:v>0.12613981762917936</c:v>
                </c:pt>
                <c:pt idx="1137">
                  <c:v>0.12613981762917936</c:v>
                </c:pt>
                <c:pt idx="1138">
                  <c:v>0.12613981762917936</c:v>
                </c:pt>
                <c:pt idx="1139">
                  <c:v>0.12613981762917936</c:v>
                </c:pt>
                <c:pt idx="1140">
                  <c:v>0.12664640324214793</c:v>
                </c:pt>
                <c:pt idx="1141">
                  <c:v>0.12715298885511653</c:v>
                </c:pt>
                <c:pt idx="1142">
                  <c:v>0.12715298885511653</c:v>
                </c:pt>
                <c:pt idx="1143">
                  <c:v>0.12765957446808512</c:v>
                </c:pt>
                <c:pt idx="1144">
                  <c:v>0.12765957446808512</c:v>
                </c:pt>
                <c:pt idx="1145">
                  <c:v>0.12765957446808512</c:v>
                </c:pt>
                <c:pt idx="1146">
                  <c:v>0.12765957446808512</c:v>
                </c:pt>
                <c:pt idx="1147">
                  <c:v>0.12816616008105369</c:v>
                </c:pt>
                <c:pt idx="1148">
                  <c:v>0.12867274569402229</c:v>
                </c:pt>
                <c:pt idx="1149">
                  <c:v>0.12917933130699089</c:v>
                </c:pt>
                <c:pt idx="1150">
                  <c:v>0.12917933130699089</c:v>
                </c:pt>
                <c:pt idx="1151">
                  <c:v>0.12917933130699089</c:v>
                </c:pt>
                <c:pt idx="1152">
                  <c:v>0.12968591691995948</c:v>
                </c:pt>
                <c:pt idx="1153">
                  <c:v>0.12968591691995948</c:v>
                </c:pt>
                <c:pt idx="1154">
                  <c:v>0.13019250253292808</c:v>
                </c:pt>
                <c:pt idx="1155">
                  <c:v>0.13019250253292808</c:v>
                </c:pt>
                <c:pt idx="1156">
                  <c:v>0.13019250253292808</c:v>
                </c:pt>
                <c:pt idx="1157">
                  <c:v>0.13069908814589667</c:v>
                </c:pt>
                <c:pt idx="1158">
                  <c:v>0.13120567375886524</c:v>
                </c:pt>
                <c:pt idx="1159">
                  <c:v>0.13120567375886524</c:v>
                </c:pt>
                <c:pt idx="1160">
                  <c:v>0.13120567375886524</c:v>
                </c:pt>
                <c:pt idx="1161">
                  <c:v>0.13221884498480244</c:v>
                </c:pt>
                <c:pt idx="1162">
                  <c:v>0.13272543059777103</c:v>
                </c:pt>
                <c:pt idx="1163">
                  <c:v>0.13272543059777103</c:v>
                </c:pt>
                <c:pt idx="1164">
                  <c:v>0.13424518743667679</c:v>
                </c:pt>
                <c:pt idx="1165">
                  <c:v>0.13424518743667679</c:v>
                </c:pt>
                <c:pt idx="1166">
                  <c:v>0.13475177304964542</c:v>
                </c:pt>
                <c:pt idx="1167">
                  <c:v>0.13525835866261399</c:v>
                </c:pt>
                <c:pt idx="1168">
                  <c:v>0.13525835866261399</c:v>
                </c:pt>
                <c:pt idx="1169">
                  <c:v>0.13525835866261399</c:v>
                </c:pt>
                <c:pt idx="1170">
                  <c:v>0.13576494427558258</c:v>
                </c:pt>
                <c:pt idx="1171">
                  <c:v>0.13677811550151978</c:v>
                </c:pt>
                <c:pt idx="1172">
                  <c:v>0.13728470111448834</c:v>
                </c:pt>
                <c:pt idx="1173">
                  <c:v>0.13880445795339413</c:v>
                </c:pt>
                <c:pt idx="1174">
                  <c:v>0.13880445795339413</c:v>
                </c:pt>
                <c:pt idx="1175">
                  <c:v>0.13880445795339413</c:v>
                </c:pt>
                <c:pt idx="1176">
                  <c:v>0.13880445795339413</c:v>
                </c:pt>
                <c:pt idx="1177">
                  <c:v>0.1398176291793313</c:v>
                </c:pt>
                <c:pt idx="1178">
                  <c:v>0.1398176291793313</c:v>
                </c:pt>
                <c:pt idx="1179">
                  <c:v>0.14032421479229992</c:v>
                </c:pt>
                <c:pt idx="1180">
                  <c:v>0.14032421479229992</c:v>
                </c:pt>
                <c:pt idx="1181">
                  <c:v>0.14032421479229992</c:v>
                </c:pt>
                <c:pt idx="1182">
                  <c:v>0.14083080040526849</c:v>
                </c:pt>
                <c:pt idx="1183">
                  <c:v>0.14083080040526849</c:v>
                </c:pt>
                <c:pt idx="1184">
                  <c:v>0.14184397163120568</c:v>
                </c:pt>
                <c:pt idx="1185">
                  <c:v>0.14184397163120568</c:v>
                </c:pt>
                <c:pt idx="1186">
                  <c:v>0.14184397163120568</c:v>
                </c:pt>
                <c:pt idx="1187">
                  <c:v>0.14235055724417428</c:v>
                </c:pt>
                <c:pt idx="1188">
                  <c:v>0.14285714285714285</c:v>
                </c:pt>
                <c:pt idx="1189">
                  <c:v>0.14336372847011147</c:v>
                </c:pt>
                <c:pt idx="1190">
                  <c:v>0.14387031408308004</c:v>
                </c:pt>
                <c:pt idx="1191">
                  <c:v>0.14387031408308004</c:v>
                </c:pt>
                <c:pt idx="1192">
                  <c:v>0.14437689969604864</c:v>
                </c:pt>
                <c:pt idx="1193">
                  <c:v>0.14437689969604864</c:v>
                </c:pt>
                <c:pt idx="1194">
                  <c:v>0.14437689969604864</c:v>
                </c:pt>
                <c:pt idx="1195">
                  <c:v>0.14488348530901723</c:v>
                </c:pt>
                <c:pt idx="1196">
                  <c:v>0.14539007092198583</c:v>
                </c:pt>
                <c:pt idx="1197">
                  <c:v>0.14640324214792302</c:v>
                </c:pt>
                <c:pt idx="1198">
                  <c:v>0.14640324214792302</c:v>
                </c:pt>
                <c:pt idx="1199">
                  <c:v>0.14640324214792302</c:v>
                </c:pt>
                <c:pt idx="1200">
                  <c:v>0.14640324214792302</c:v>
                </c:pt>
                <c:pt idx="1201">
                  <c:v>0.14690982776089159</c:v>
                </c:pt>
                <c:pt idx="1202">
                  <c:v>0.14842958459979738</c:v>
                </c:pt>
                <c:pt idx="1203">
                  <c:v>0.14842958459979738</c:v>
                </c:pt>
                <c:pt idx="1204">
                  <c:v>0.14994934143870314</c:v>
                </c:pt>
                <c:pt idx="1205">
                  <c:v>0.14994934143870314</c:v>
                </c:pt>
                <c:pt idx="1206">
                  <c:v>0.15045592705167177</c:v>
                </c:pt>
                <c:pt idx="1207">
                  <c:v>0.15045592705167177</c:v>
                </c:pt>
                <c:pt idx="1208">
                  <c:v>0.15096251266464034</c:v>
                </c:pt>
                <c:pt idx="1209">
                  <c:v>0.15146909827760893</c:v>
                </c:pt>
                <c:pt idx="1210">
                  <c:v>0.15197568389057753</c:v>
                </c:pt>
                <c:pt idx="1211">
                  <c:v>0.1524822695035461</c:v>
                </c:pt>
                <c:pt idx="1212">
                  <c:v>0.1524822695035461</c:v>
                </c:pt>
                <c:pt idx="1213">
                  <c:v>0.1524822695035461</c:v>
                </c:pt>
                <c:pt idx="1214">
                  <c:v>0.15298885511651469</c:v>
                </c:pt>
                <c:pt idx="1215">
                  <c:v>0.15349544072948329</c:v>
                </c:pt>
                <c:pt idx="1216">
                  <c:v>0.15501519756838908</c:v>
                </c:pt>
                <c:pt idx="1217">
                  <c:v>0.15552178318135765</c:v>
                </c:pt>
                <c:pt idx="1218">
                  <c:v>0.15552178318135765</c:v>
                </c:pt>
                <c:pt idx="1219">
                  <c:v>0.15602836879432624</c:v>
                </c:pt>
                <c:pt idx="1220">
                  <c:v>0.15602836879432624</c:v>
                </c:pt>
                <c:pt idx="1221">
                  <c:v>0.15602836879432624</c:v>
                </c:pt>
                <c:pt idx="1222">
                  <c:v>0.15653495440729484</c:v>
                </c:pt>
                <c:pt idx="1223">
                  <c:v>0.15653495440729484</c:v>
                </c:pt>
                <c:pt idx="1224">
                  <c:v>0.15653495440729484</c:v>
                </c:pt>
                <c:pt idx="1225">
                  <c:v>0.15805471124620063</c:v>
                </c:pt>
                <c:pt idx="1226">
                  <c:v>0.15805471124620063</c:v>
                </c:pt>
                <c:pt idx="1227">
                  <c:v>0.1585612968591692</c:v>
                </c:pt>
                <c:pt idx="1228">
                  <c:v>0.15906788247213782</c:v>
                </c:pt>
                <c:pt idx="1229">
                  <c:v>0.16312056737588654</c:v>
                </c:pt>
                <c:pt idx="1230">
                  <c:v>0.16362715298885513</c:v>
                </c:pt>
                <c:pt idx="1231">
                  <c:v>0.16362715298885513</c:v>
                </c:pt>
                <c:pt idx="1232">
                  <c:v>0.16413373860182373</c:v>
                </c:pt>
                <c:pt idx="1233">
                  <c:v>0.1651469098277609</c:v>
                </c:pt>
                <c:pt idx="1234">
                  <c:v>0.16565349544072949</c:v>
                </c:pt>
                <c:pt idx="1235">
                  <c:v>0.16666666666666669</c:v>
                </c:pt>
                <c:pt idx="1236">
                  <c:v>0.16666666666666669</c:v>
                </c:pt>
                <c:pt idx="1237">
                  <c:v>0.16767983789260388</c:v>
                </c:pt>
                <c:pt idx="1238">
                  <c:v>0.16767983789260388</c:v>
                </c:pt>
                <c:pt idx="1239">
                  <c:v>0.16919959473150964</c:v>
                </c:pt>
                <c:pt idx="1240">
                  <c:v>0.16919959473150964</c:v>
                </c:pt>
                <c:pt idx="1241">
                  <c:v>0.16919959473150964</c:v>
                </c:pt>
                <c:pt idx="1242">
                  <c:v>0.16919959473150964</c:v>
                </c:pt>
                <c:pt idx="1243">
                  <c:v>0.16970618034447824</c:v>
                </c:pt>
                <c:pt idx="1244">
                  <c:v>0.1702127659574468</c:v>
                </c:pt>
                <c:pt idx="1245">
                  <c:v>0.171225937183384</c:v>
                </c:pt>
                <c:pt idx="1246">
                  <c:v>0.171225937183384</c:v>
                </c:pt>
                <c:pt idx="1247">
                  <c:v>0.17223910840932119</c:v>
                </c:pt>
                <c:pt idx="1248">
                  <c:v>0.17375886524822698</c:v>
                </c:pt>
                <c:pt idx="1249">
                  <c:v>0.17426545086119555</c:v>
                </c:pt>
                <c:pt idx="1250">
                  <c:v>0.17477203647416414</c:v>
                </c:pt>
                <c:pt idx="1251">
                  <c:v>0.17578520770010134</c:v>
                </c:pt>
                <c:pt idx="1252">
                  <c:v>0.17578520770010134</c:v>
                </c:pt>
                <c:pt idx="1253">
                  <c:v>0.1773049645390071</c:v>
                </c:pt>
                <c:pt idx="1254">
                  <c:v>0.1773049645390071</c:v>
                </c:pt>
                <c:pt idx="1255">
                  <c:v>0.17831813576494429</c:v>
                </c:pt>
                <c:pt idx="1256">
                  <c:v>0.17831813576494429</c:v>
                </c:pt>
                <c:pt idx="1257">
                  <c:v>0.17933130699088148</c:v>
                </c:pt>
                <c:pt idx="1258">
                  <c:v>0.17933130699088148</c:v>
                </c:pt>
                <c:pt idx="1259">
                  <c:v>0.17983789260385005</c:v>
                </c:pt>
                <c:pt idx="1260">
                  <c:v>0.18085106382978725</c:v>
                </c:pt>
                <c:pt idx="1261">
                  <c:v>0.18135764944275584</c:v>
                </c:pt>
                <c:pt idx="1262">
                  <c:v>0.18186423505572444</c:v>
                </c:pt>
                <c:pt idx="1263">
                  <c:v>0.18186423505572444</c:v>
                </c:pt>
                <c:pt idx="1264">
                  <c:v>0.18237082066869303</c:v>
                </c:pt>
                <c:pt idx="1265">
                  <c:v>0.1828774062816616</c:v>
                </c:pt>
                <c:pt idx="1266">
                  <c:v>0.18541033434650459</c:v>
                </c:pt>
                <c:pt idx="1267">
                  <c:v>0.18591691995947315</c:v>
                </c:pt>
                <c:pt idx="1268">
                  <c:v>0.18642350557244178</c:v>
                </c:pt>
                <c:pt idx="1269">
                  <c:v>0.18642350557244178</c:v>
                </c:pt>
                <c:pt idx="1270">
                  <c:v>0.18743667679837894</c:v>
                </c:pt>
                <c:pt idx="1271">
                  <c:v>0.19047619047619049</c:v>
                </c:pt>
                <c:pt idx="1272">
                  <c:v>0.19098277608915909</c:v>
                </c:pt>
                <c:pt idx="1273">
                  <c:v>0.19148936170212766</c:v>
                </c:pt>
                <c:pt idx="1274">
                  <c:v>0.19452887537993921</c:v>
                </c:pt>
                <c:pt idx="1275">
                  <c:v>0.19503546099290783</c:v>
                </c:pt>
                <c:pt idx="1276">
                  <c:v>0.19706180344478219</c:v>
                </c:pt>
                <c:pt idx="1277">
                  <c:v>0.19807497467071938</c:v>
                </c:pt>
                <c:pt idx="1278">
                  <c:v>0.2016210739614995</c:v>
                </c:pt>
                <c:pt idx="1279">
                  <c:v>0.2026342451874367</c:v>
                </c:pt>
                <c:pt idx="1280">
                  <c:v>0.20364741641337386</c:v>
                </c:pt>
                <c:pt idx="1281">
                  <c:v>0.20415400202634248</c:v>
                </c:pt>
                <c:pt idx="1282">
                  <c:v>0.20466058763931105</c:v>
                </c:pt>
                <c:pt idx="1283">
                  <c:v>0.20618034447821684</c:v>
                </c:pt>
                <c:pt idx="1284">
                  <c:v>0.20820668693009123</c:v>
                </c:pt>
                <c:pt idx="1285">
                  <c:v>0.20820668693009123</c:v>
                </c:pt>
                <c:pt idx="1286">
                  <c:v>0.20972644376899696</c:v>
                </c:pt>
                <c:pt idx="1287">
                  <c:v>0.21023302938196559</c:v>
                </c:pt>
                <c:pt idx="1288">
                  <c:v>0.21073961499493415</c:v>
                </c:pt>
                <c:pt idx="1289">
                  <c:v>0.21175278622087132</c:v>
                </c:pt>
                <c:pt idx="1290">
                  <c:v>0.21225937183383994</c:v>
                </c:pt>
                <c:pt idx="1291">
                  <c:v>0.21225937183383994</c:v>
                </c:pt>
                <c:pt idx="1292">
                  <c:v>0.21377912867274571</c:v>
                </c:pt>
                <c:pt idx="1293">
                  <c:v>0.21428571428571433</c:v>
                </c:pt>
                <c:pt idx="1294">
                  <c:v>0.21529888551165149</c:v>
                </c:pt>
                <c:pt idx="1295">
                  <c:v>0.21681864235055728</c:v>
                </c:pt>
                <c:pt idx="1296">
                  <c:v>0.21783181357649445</c:v>
                </c:pt>
                <c:pt idx="1297">
                  <c:v>0.21783181357649445</c:v>
                </c:pt>
                <c:pt idx="1298">
                  <c:v>0.21833839918946302</c:v>
                </c:pt>
                <c:pt idx="1299">
                  <c:v>0.21884498480243164</c:v>
                </c:pt>
                <c:pt idx="1300">
                  <c:v>0.220871327254306</c:v>
                </c:pt>
                <c:pt idx="1301">
                  <c:v>0.220871327254306</c:v>
                </c:pt>
                <c:pt idx="1302">
                  <c:v>0.2213779128672746</c:v>
                </c:pt>
                <c:pt idx="1303">
                  <c:v>0.22289766970618038</c:v>
                </c:pt>
                <c:pt idx="1304">
                  <c:v>0.22340425531914895</c:v>
                </c:pt>
                <c:pt idx="1305">
                  <c:v>0.22391084093211755</c:v>
                </c:pt>
                <c:pt idx="1306">
                  <c:v>0.22492401215805474</c:v>
                </c:pt>
                <c:pt idx="1307">
                  <c:v>0.22998986828774065</c:v>
                </c:pt>
                <c:pt idx="1308">
                  <c:v>0.23049645390070922</c:v>
                </c:pt>
                <c:pt idx="1309">
                  <c:v>0.23150962512664644</c:v>
                </c:pt>
                <c:pt idx="1310">
                  <c:v>0.23252279635258361</c:v>
                </c:pt>
                <c:pt idx="1311">
                  <c:v>0.2335359675785208</c:v>
                </c:pt>
                <c:pt idx="1312">
                  <c:v>0.23606889564336375</c:v>
                </c:pt>
                <c:pt idx="1313">
                  <c:v>0.23708206686930092</c:v>
                </c:pt>
                <c:pt idx="1314">
                  <c:v>0.23758865248226954</c:v>
                </c:pt>
                <c:pt idx="1315">
                  <c:v>0.23860182370820671</c:v>
                </c:pt>
                <c:pt idx="1316">
                  <c:v>0.2396149949341439</c:v>
                </c:pt>
                <c:pt idx="1317">
                  <c:v>0.24062816616008106</c:v>
                </c:pt>
                <c:pt idx="1318">
                  <c:v>0.24214792299898685</c:v>
                </c:pt>
                <c:pt idx="1319">
                  <c:v>0.24468085106382981</c:v>
                </c:pt>
                <c:pt idx="1320">
                  <c:v>0.24468085106382981</c:v>
                </c:pt>
                <c:pt idx="1321">
                  <c:v>0.2462006079027356</c:v>
                </c:pt>
                <c:pt idx="1322">
                  <c:v>0.24772036474164133</c:v>
                </c:pt>
                <c:pt idx="1323">
                  <c:v>0.24924012158054712</c:v>
                </c:pt>
                <c:pt idx="1324">
                  <c:v>0.25075987841945291</c:v>
                </c:pt>
                <c:pt idx="1325">
                  <c:v>0.25227963525835873</c:v>
                </c:pt>
                <c:pt idx="1326">
                  <c:v>0.25278622087132729</c:v>
                </c:pt>
                <c:pt idx="1327">
                  <c:v>0.25430597771023306</c:v>
                </c:pt>
                <c:pt idx="1328">
                  <c:v>0.25531914893617025</c:v>
                </c:pt>
                <c:pt idx="1329">
                  <c:v>0.25582573454913882</c:v>
                </c:pt>
                <c:pt idx="1330">
                  <c:v>0.25582573454913882</c:v>
                </c:pt>
                <c:pt idx="1331">
                  <c:v>0.25582573454913882</c:v>
                </c:pt>
                <c:pt idx="1332">
                  <c:v>0.25582573454913882</c:v>
                </c:pt>
                <c:pt idx="1333">
                  <c:v>0.25582573454913882</c:v>
                </c:pt>
                <c:pt idx="1334">
                  <c:v>0.25683890577507601</c:v>
                </c:pt>
                <c:pt idx="1335">
                  <c:v>0.2578520770010132</c:v>
                </c:pt>
                <c:pt idx="1336">
                  <c:v>0.26190476190476192</c:v>
                </c:pt>
                <c:pt idx="1337">
                  <c:v>0.26291793313069911</c:v>
                </c:pt>
                <c:pt idx="1338">
                  <c:v>0.2639311043566363</c:v>
                </c:pt>
                <c:pt idx="1339">
                  <c:v>0.26443768996960487</c:v>
                </c:pt>
                <c:pt idx="1340">
                  <c:v>0.2649442755825735</c:v>
                </c:pt>
                <c:pt idx="1341">
                  <c:v>0.26798378926038502</c:v>
                </c:pt>
                <c:pt idx="1342">
                  <c:v>0.26899696048632221</c:v>
                </c:pt>
                <c:pt idx="1343">
                  <c:v>0.27152988855116517</c:v>
                </c:pt>
                <c:pt idx="1344">
                  <c:v>0.27456940222897669</c:v>
                </c:pt>
                <c:pt idx="1345">
                  <c:v>0.27507598784194531</c:v>
                </c:pt>
                <c:pt idx="1346">
                  <c:v>0.27558257345491394</c:v>
                </c:pt>
                <c:pt idx="1347">
                  <c:v>0.27811550151975689</c:v>
                </c:pt>
                <c:pt idx="1348">
                  <c:v>0.2796352583586626</c:v>
                </c:pt>
                <c:pt idx="1349">
                  <c:v>0.2796352583586626</c:v>
                </c:pt>
                <c:pt idx="1350">
                  <c:v>0.28014184397163122</c:v>
                </c:pt>
                <c:pt idx="1351">
                  <c:v>0.28419452887537999</c:v>
                </c:pt>
                <c:pt idx="1352">
                  <c:v>0.2857142857142857</c:v>
                </c:pt>
                <c:pt idx="1353">
                  <c:v>0.28622087132725432</c:v>
                </c:pt>
                <c:pt idx="1354">
                  <c:v>0.28723404255319152</c:v>
                </c:pt>
                <c:pt idx="1355">
                  <c:v>0.2917933130699088</c:v>
                </c:pt>
                <c:pt idx="1356">
                  <c:v>0.2917933130699088</c:v>
                </c:pt>
                <c:pt idx="1357">
                  <c:v>0.29381965552178319</c:v>
                </c:pt>
                <c:pt idx="1358">
                  <c:v>0.29432624113475175</c:v>
                </c:pt>
                <c:pt idx="1359">
                  <c:v>0.29584599797365757</c:v>
                </c:pt>
                <c:pt idx="1360">
                  <c:v>0.29635258358662614</c:v>
                </c:pt>
                <c:pt idx="1361">
                  <c:v>0.29635258358662614</c:v>
                </c:pt>
                <c:pt idx="1362">
                  <c:v>0.29787234042553196</c:v>
                </c:pt>
                <c:pt idx="1363">
                  <c:v>0.30445795339412363</c:v>
                </c:pt>
                <c:pt idx="1364">
                  <c:v>0.30496453900709219</c:v>
                </c:pt>
                <c:pt idx="1365">
                  <c:v>0.30547112462006082</c:v>
                </c:pt>
                <c:pt idx="1366">
                  <c:v>0.3074974670719352</c:v>
                </c:pt>
                <c:pt idx="1367">
                  <c:v>0.30800405268490377</c:v>
                </c:pt>
                <c:pt idx="1368">
                  <c:v>0.31155015197568392</c:v>
                </c:pt>
                <c:pt idx="1369">
                  <c:v>0.31306990881458968</c:v>
                </c:pt>
                <c:pt idx="1370">
                  <c:v>0.31357649442755831</c:v>
                </c:pt>
                <c:pt idx="1371">
                  <c:v>0.31560283687943269</c:v>
                </c:pt>
                <c:pt idx="1372">
                  <c:v>0.31560283687943269</c:v>
                </c:pt>
                <c:pt idx="1373">
                  <c:v>0.31610942249240126</c:v>
                </c:pt>
                <c:pt idx="1374">
                  <c:v>0.3171225937183384</c:v>
                </c:pt>
                <c:pt idx="1375">
                  <c:v>0.31914893617021278</c:v>
                </c:pt>
                <c:pt idx="1376">
                  <c:v>0.32370820668693012</c:v>
                </c:pt>
                <c:pt idx="1377">
                  <c:v>0.32421479229989875</c:v>
                </c:pt>
                <c:pt idx="1378">
                  <c:v>0.32573454913880445</c:v>
                </c:pt>
                <c:pt idx="1379">
                  <c:v>0.32725430597771027</c:v>
                </c:pt>
                <c:pt idx="1380">
                  <c:v>0.32725430597771027</c:v>
                </c:pt>
                <c:pt idx="1381">
                  <c:v>0.33130699088145898</c:v>
                </c:pt>
                <c:pt idx="1382">
                  <c:v>0.33687943262411352</c:v>
                </c:pt>
                <c:pt idx="1383">
                  <c:v>0.33738601823708209</c:v>
                </c:pt>
                <c:pt idx="1384">
                  <c:v>0.34143870314083086</c:v>
                </c:pt>
                <c:pt idx="1385">
                  <c:v>0.3546099290780142</c:v>
                </c:pt>
                <c:pt idx="1386">
                  <c:v>0.36828774062816616</c:v>
                </c:pt>
                <c:pt idx="1387">
                  <c:v>0.37993920972644379</c:v>
                </c:pt>
                <c:pt idx="1388">
                  <c:v>0.38196555217831818</c:v>
                </c:pt>
                <c:pt idx="1389">
                  <c:v>0.39361702127659576</c:v>
                </c:pt>
                <c:pt idx="1390">
                  <c:v>0.39361702127659576</c:v>
                </c:pt>
                <c:pt idx="1391">
                  <c:v>0.39463019250253295</c:v>
                </c:pt>
                <c:pt idx="1392">
                  <c:v>0.39969604863221886</c:v>
                </c:pt>
                <c:pt idx="1393">
                  <c:v>0.40374873353596757</c:v>
                </c:pt>
                <c:pt idx="1394">
                  <c:v>0.4078014184397164</c:v>
                </c:pt>
                <c:pt idx="1395">
                  <c:v>0.41742654508611959</c:v>
                </c:pt>
                <c:pt idx="1396">
                  <c:v>0.41843971631205679</c:v>
                </c:pt>
                <c:pt idx="1397">
                  <c:v>0.42755825734549141</c:v>
                </c:pt>
                <c:pt idx="1398">
                  <c:v>0.44326241134751776</c:v>
                </c:pt>
                <c:pt idx="1399">
                  <c:v>0.44326241134751776</c:v>
                </c:pt>
                <c:pt idx="1400">
                  <c:v>0.44630192502532934</c:v>
                </c:pt>
                <c:pt idx="1401">
                  <c:v>0.44680851063829791</c:v>
                </c:pt>
                <c:pt idx="1402">
                  <c:v>0.44984802431610948</c:v>
                </c:pt>
                <c:pt idx="1403">
                  <c:v>0.45187436676798381</c:v>
                </c:pt>
                <c:pt idx="1404">
                  <c:v>0.45187436676798381</c:v>
                </c:pt>
                <c:pt idx="1405">
                  <c:v>0.45390070921985826</c:v>
                </c:pt>
                <c:pt idx="1406">
                  <c:v>0.45744680851063829</c:v>
                </c:pt>
                <c:pt idx="1407">
                  <c:v>0.46605876393110435</c:v>
                </c:pt>
                <c:pt idx="1408">
                  <c:v>0.47416413373860183</c:v>
                </c:pt>
                <c:pt idx="1409">
                  <c:v>0.4746707193515704</c:v>
                </c:pt>
                <c:pt idx="1410">
                  <c:v>0.47669706180344484</c:v>
                </c:pt>
                <c:pt idx="1411">
                  <c:v>0.48125633232016213</c:v>
                </c:pt>
                <c:pt idx="1412">
                  <c:v>0.48784194528875385</c:v>
                </c:pt>
                <c:pt idx="1413">
                  <c:v>0.49696048632218853</c:v>
                </c:pt>
                <c:pt idx="1414">
                  <c:v>0.50253292806484295</c:v>
                </c:pt>
                <c:pt idx="1415">
                  <c:v>0.53444782168186433</c:v>
                </c:pt>
                <c:pt idx="1416">
                  <c:v>0.53799392097264442</c:v>
                </c:pt>
                <c:pt idx="1417">
                  <c:v>0.54457953394123615</c:v>
                </c:pt>
                <c:pt idx="1418">
                  <c:v>0.55268490374873358</c:v>
                </c:pt>
                <c:pt idx="1419">
                  <c:v>0.58257345491388046</c:v>
                </c:pt>
                <c:pt idx="1420">
                  <c:v>0.6185410334346505</c:v>
                </c:pt>
                <c:pt idx="1421">
                  <c:v>0.64437689969604872</c:v>
                </c:pt>
                <c:pt idx="1422">
                  <c:v>0.66058763931104358</c:v>
                </c:pt>
                <c:pt idx="1423">
                  <c:v>0.737082066869301</c:v>
                </c:pt>
                <c:pt idx="1424">
                  <c:v>0.77760891590678827</c:v>
                </c:pt>
                <c:pt idx="1425">
                  <c:v>0.82573454913880451</c:v>
                </c:pt>
                <c:pt idx="1426">
                  <c:v>0.84397163120567387</c:v>
                </c:pt>
                <c:pt idx="1427">
                  <c:v>0.85612968591691996</c:v>
                </c:pt>
                <c:pt idx="1428">
                  <c:v>1</c:v>
                </c:pt>
              </c:numCache>
            </c:numRef>
          </c:xVal>
          <c:yVal>
            <c:numRef>
              <c:f>CURE!$Z$4:$Z$5326</c:f>
              <c:numCache>
                <c:formatCode>0.00</c:formatCode>
                <c:ptCount val="5323"/>
                <c:pt idx="0">
                  <c:v>0.13472836189027337</c:v>
                </c:pt>
                <c:pt idx="1">
                  <c:v>1.5501299653927645</c:v>
                </c:pt>
                <c:pt idx="2">
                  <c:v>1.5502669430473546</c:v>
                </c:pt>
                <c:pt idx="3">
                  <c:v>1.6073854508135328</c:v>
                </c:pt>
                <c:pt idx="4">
                  <c:v>1.6702643006100892</c:v>
                </c:pt>
                <c:pt idx="5">
                  <c:v>1.6831192539101303</c:v>
                </c:pt>
                <c:pt idx="6">
                  <c:v>1.6914346337264135</c:v>
                </c:pt>
                <c:pt idx="7">
                  <c:v>1.7028726379719181</c:v>
                </c:pt>
                <c:pt idx="8">
                  <c:v>2.4776393049949479</c:v>
                </c:pt>
                <c:pt idx="9">
                  <c:v>3.0641346688818185</c:v>
                </c:pt>
                <c:pt idx="10">
                  <c:v>3.0643661499014314</c:v>
                </c:pt>
                <c:pt idx="11">
                  <c:v>3.0648906610744384</c:v>
                </c:pt>
                <c:pt idx="12">
                  <c:v>3.0660296474711983</c:v>
                </c:pt>
                <c:pt idx="13">
                  <c:v>3.069612297781279</c:v>
                </c:pt>
                <c:pt idx="14">
                  <c:v>3.0731907711959052</c:v>
                </c:pt>
                <c:pt idx="15">
                  <c:v>3.0736839343264495</c:v>
                </c:pt>
                <c:pt idx="16">
                  <c:v>6.3788467992808755</c:v>
                </c:pt>
                <c:pt idx="17">
                  <c:v>6.3793509605882903</c:v>
                </c:pt>
                <c:pt idx="18">
                  <c:v>6.3806658343115155</c:v>
                </c:pt>
                <c:pt idx="19">
                  <c:v>6.3807964452130266</c:v>
                </c:pt>
                <c:pt idx="20">
                  <c:v>6.6677223212469023</c:v>
                </c:pt>
                <c:pt idx="21">
                  <c:v>6.6745719414148112</c:v>
                </c:pt>
                <c:pt idx="22">
                  <c:v>6.6931305819478508</c:v>
                </c:pt>
                <c:pt idx="23">
                  <c:v>6.6931792403357822</c:v>
                </c:pt>
                <c:pt idx="24">
                  <c:v>6.6932052848846402</c:v>
                </c:pt>
                <c:pt idx="25">
                  <c:v>6.6960775028866824</c:v>
                </c:pt>
                <c:pt idx="26">
                  <c:v>6.6964034522491014</c:v>
                </c:pt>
                <c:pt idx="27">
                  <c:v>6.7100599477368217</c:v>
                </c:pt>
                <c:pt idx="28">
                  <c:v>6.7124426742194139</c:v>
                </c:pt>
                <c:pt idx="29">
                  <c:v>6.7131192472063139</c:v>
                </c:pt>
                <c:pt idx="30">
                  <c:v>6.7138417589006343</c:v>
                </c:pt>
                <c:pt idx="31">
                  <c:v>6.7146949518282568</c:v>
                </c:pt>
                <c:pt idx="32">
                  <c:v>6.7814646314325158</c:v>
                </c:pt>
                <c:pt idx="33">
                  <c:v>6.7845530054877701</c:v>
                </c:pt>
                <c:pt idx="34">
                  <c:v>6.7863202309936019</c:v>
                </c:pt>
                <c:pt idx="35">
                  <c:v>7.58991339198852</c:v>
                </c:pt>
                <c:pt idx="36">
                  <c:v>7.5916832402138859</c:v>
                </c:pt>
                <c:pt idx="37">
                  <c:v>7.5956422275504147</c:v>
                </c:pt>
                <c:pt idx="38">
                  <c:v>7.5965106001685969</c:v>
                </c:pt>
                <c:pt idx="39">
                  <c:v>7.6025791971467642</c:v>
                </c:pt>
                <c:pt idx="40">
                  <c:v>7.6032105916284287</c:v>
                </c:pt>
                <c:pt idx="41">
                  <c:v>7.6264588855301199</c:v>
                </c:pt>
                <c:pt idx="42">
                  <c:v>7.6266175700199392</c:v>
                </c:pt>
                <c:pt idx="43">
                  <c:v>7.6286115854031067</c:v>
                </c:pt>
                <c:pt idx="44">
                  <c:v>7.6304705811966693</c:v>
                </c:pt>
                <c:pt idx="45">
                  <c:v>7.6306823896015326</c:v>
                </c:pt>
                <c:pt idx="46">
                  <c:v>7.6316011950553273</c:v>
                </c:pt>
                <c:pt idx="47">
                  <c:v>7.6397379864355308</c:v>
                </c:pt>
                <c:pt idx="48">
                  <c:v>7.6434566770852728</c:v>
                </c:pt>
                <c:pt idx="49">
                  <c:v>7.6435572573105395</c:v>
                </c:pt>
                <c:pt idx="50">
                  <c:v>7.6460318942770611</c:v>
                </c:pt>
                <c:pt idx="51">
                  <c:v>7.655850890208419</c:v>
                </c:pt>
                <c:pt idx="52">
                  <c:v>7.7121431005105716</c:v>
                </c:pt>
                <c:pt idx="53">
                  <c:v>28.523972454341724</c:v>
                </c:pt>
                <c:pt idx="54">
                  <c:v>28.525865492016127</c:v>
                </c:pt>
                <c:pt idx="55">
                  <c:v>28.585771189137706</c:v>
                </c:pt>
                <c:pt idx="56">
                  <c:v>28.586180532288228</c:v>
                </c:pt>
                <c:pt idx="57">
                  <c:v>28.586291468090362</c:v>
                </c:pt>
                <c:pt idx="58">
                  <c:v>28.588669223462293</c:v>
                </c:pt>
                <c:pt idx="59">
                  <c:v>28.909497144677864</c:v>
                </c:pt>
                <c:pt idx="60">
                  <c:v>28.913432702588224</c:v>
                </c:pt>
                <c:pt idx="61">
                  <c:v>28.92067165338608</c:v>
                </c:pt>
                <c:pt idx="62">
                  <c:v>28.921253585021493</c:v>
                </c:pt>
                <c:pt idx="63">
                  <c:v>28.922424953156479</c:v>
                </c:pt>
                <c:pt idx="64">
                  <c:v>28.922525008066199</c:v>
                </c:pt>
                <c:pt idx="65">
                  <c:v>28.926389591616935</c:v>
                </c:pt>
                <c:pt idx="66">
                  <c:v>28.926972901599925</c:v>
                </c:pt>
                <c:pt idx="67">
                  <c:v>28.927026958864193</c:v>
                </c:pt>
                <c:pt idx="68">
                  <c:v>28.968376849708346</c:v>
                </c:pt>
                <c:pt idx="69">
                  <c:v>28.971043062487411</c:v>
                </c:pt>
                <c:pt idx="70">
                  <c:v>28.974195237395914</c:v>
                </c:pt>
                <c:pt idx="71">
                  <c:v>28.97873931405384</c:v>
                </c:pt>
                <c:pt idx="72">
                  <c:v>28.978792662008463</c:v>
                </c:pt>
                <c:pt idx="73">
                  <c:v>29.434456078695689</c:v>
                </c:pt>
                <c:pt idx="74">
                  <c:v>29.439921584285337</c:v>
                </c:pt>
                <c:pt idx="75">
                  <c:v>29.43993925260115</c:v>
                </c:pt>
                <c:pt idx="76">
                  <c:v>29.445913305547812</c:v>
                </c:pt>
                <c:pt idx="77">
                  <c:v>29.479328164553827</c:v>
                </c:pt>
                <c:pt idx="78">
                  <c:v>29.580037308470928</c:v>
                </c:pt>
                <c:pt idx="79">
                  <c:v>29.607003272845958</c:v>
                </c:pt>
                <c:pt idx="80">
                  <c:v>29.613543975692515</c:v>
                </c:pt>
                <c:pt idx="81">
                  <c:v>29.66845710339868</c:v>
                </c:pt>
                <c:pt idx="82">
                  <c:v>29.670888800927528</c:v>
                </c:pt>
                <c:pt idx="83">
                  <c:v>29.674039554523674</c:v>
                </c:pt>
                <c:pt idx="84">
                  <c:v>29.868041732742942</c:v>
                </c:pt>
                <c:pt idx="85">
                  <c:v>29.879760373689201</c:v>
                </c:pt>
                <c:pt idx="86">
                  <c:v>29.884813924379586</c:v>
                </c:pt>
                <c:pt idx="87">
                  <c:v>29.884951614669106</c:v>
                </c:pt>
                <c:pt idx="88">
                  <c:v>29.890227573378578</c:v>
                </c:pt>
                <c:pt idx="89">
                  <c:v>29.890423927662418</c:v>
                </c:pt>
                <c:pt idx="90">
                  <c:v>29.896667404219663</c:v>
                </c:pt>
                <c:pt idx="91">
                  <c:v>29.898512645427772</c:v>
                </c:pt>
                <c:pt idx="92">
                  <c:v>29.898839725292458</c:v>
                </c:pt>
                <c:pt idx="93">
                  <c:v>29.902995706053542</c:v>
                </c:pt>
                <c:pt idx="94">
                  <c:v>29.931804945237609</c:v>
                </c:pt>
                <c:pt idx="95">
                  <c:v>29.935207123872726</c:v>
                </c:pt>
                <c:pt idx="96">
                  <c:v>29.951941072883912</c:v>
                </c:pt>
                <c:pt idx="97">
                  <c:v>29.952921705164481</c:v>
                </c:pt>
                <c:pt idx="98">
                  <c:v>29.961522119933843</c:v>
                </c:pt>
                <c:pt idx="99">
                  <c:v>30.508845256005799</c:v>
                </c:pt>
                <c:pt idx="100">
                  <c:v>30.984225589999674</c:v>
                </c:pt>
                <c:pt idx="101">
                  <c:v>31.037972232076736</c:v>
                </c:pt>
                <c:pt idx="102">
                  <c:v>31.052320952455261</c:v>
                </c:pt>
                <c:pt idx="103">
                  <c:v>31.052411245386292</c:v>
                </c:pt>
                <c:pt idx="104">
                  <c:v>31.262000218002004</c:v>
                </c:pt>
                <c:pt idx="105">
                  <c:v>31.264860184803709</c:v>
                </c:pt>
                <c:pt idx="106">
                  <c:v>31.276294136930133</c:v>
                </c:pt>
                <c:pt idx="107">
                  <c:v>31.281136749897058</c:v>
                </c:pt>
                <c:pt idx="108">
                  <c:v>31.288607440925453</c:v>
                </c:pt>
                <c:pt idx="109">
                  <c:v>31.350847687399877</c:v>
                </c:pt>
                <c:pt idx="110">
                  <c:v>32.090092023419956</c:v>
                </c:pt>
                <c:pt idx="111">
                  <c:v>37.497123946815258</c:v>
                </c:pt>
                <c:pt idx="112">
                  <c:v>37.50118774010982</c:v>
                </c:pt>
                <c:pt idx="113">
                  <c:v>37.504090472839174</c:v>
                </c:pt>
                <c:pt idx="114">
                  <c:v>37.594643258614127</c:v>
                </c:pt>
                <c:pt idx="115">
                  <c:v>37.610206476226864</c:v>
                </c:pt>
                <c:pt idx="116">
                  <c:v>37.610390562522376</c:v>
                </c:pt>
                <c:pt idx="117">
                  <c:v>37.61056996821457</c:v>
                </c:pt>
                <c:pt idx="118">
                  <c:v>37.612361805754546</c:v>
                </c:pt>
                <c:pt idx="119">
                  <c:v>37.612485603850573</c:v>
                </c:pt>
                <c:pt idx="120">
                  <c:v>37.616041509460054</c:v>
                </c:pt>
                <c:pt idx="121">
                  <c:v>38.289634047326089</c:v>
                </c:pt>
                <c:pt idx="122">
                  <c:v>38.291529904230323</c:v>
                </c:pt>
                <c:pt idx="123">
                  <c:v>38.291838345574945</c:v>
                </c:pt>
                <c:pt idx="124">
                  <c:v>38.296928882396266</c:v>
                </c:pt>
                <c:pt idx="125">
                  <c:v>38.406886058104284</c:v>
                </c:pt>
                <c:pt idx="126">
                  <c:v>40.273339303683983</c:v>
                </c:pt>
                <c:pt idx="127">
                  <c:v>40.289876132800465</c:v>
                </c:pt>
                <c:pt idx="128">
                  <c:v>40.301976864895209</c:v>
                </c:pt>
                <c:pt idx="129">
                  <c:v>40.338221960905166</c:v>
                </c:pt>
                <c:pt idx="130">
                  <c:v>40.354111907380556</c:v>
                </c:pt>
                <c:pt idx="131">
                  <c:v>40.36923868177464</c:v>
                </c:pt>
                <c:pt idx="132">
                  <c:v>40.415846247688016</c:v>
                </c:pt>
                <c:pt idx="133">
                  <c:v>40.42654582706048</c:v>
                </c:pt>
                <c:pt idx="134">
                  <c:v>40.427465953979457</c:v>
                </c:pt>
                <c:pt idx="135">
                  <c:v>40.431746500781678</c:v>
                </c:pt>
                <c:pt idx="136">
                  <c:v>40.436517697790521</c:v>
                </c:pt>
                <c:pt idx="137">
                  <c:v>40.436770431438298</c:v>
                </c:pt>
                <c:pt idx="138">
                  <c:v>40.439901482135745</c:v>
                </c:pt>
                <c:pt idx="139">
                  <c:v>40.461309091518125</c:v>
                </c:pt>
                <c:pt idx="140">
                  <c:v>40.54184188690536</c:v>
                </c:pt>
                <c:pt idx="141">
                  <c:v>40.548726031260898</c:v>
                </c:pt>
                <c:pt idx="142">
                  <c:v>40.553804665094177</c:v>
                </c:pt>
                <c:pt idx="143">
                  <c:v>40.584774246251705</c:v>
                </c:pt>
                <c:pt idx="144">
                  <c:v>40.586131245539569</c:v>
                </c:pt>
                <c:pt idx="145">
                  <c:v>40.700690628480672</c:v>
                </c:pt>
                <c:pt idx="146">
                  <c:v>40.764972584867024</c:v>
                </c:pt>
                <c:pt idx="147">
                  <c:v>40.765403517410213</c:v>
                </c:pt>
                <c:pt idx="148">
                  <c:v>40.916171565655489</c:v>
                </c:pt>
                <c:pt idx="149">
                  <c:v>40.917478583897733</c:v>
                </c:pt>
                <c:pt idx="150">
                  <c:v>40.918785559791701</c:v>
                </c:pt>
                <c:pt idx="151">
                  <c:v>41.050472501462707</c:v>
                </c:pt>
                <c:pt idx="152">
                  <c:v>41.051637216123673</c:v>
                </c:pt>
                <c:pt idx="153">
                  <c:v>41.088074522621831</c:v>
                </c:pt>
                <c:pt idx="154">
                  <c:v>41.098502674946644</c:v>
                </c:pt>
                <c:pt idx="155">
                  <c:v>41.137166333290111</c:v>
                </c:pt>
                <c:pt idx="156">
                  <c:v>41.146959570902098</c:v>
                </c:pt>
                <c:pt idx="157">
                  <c:v>41.193605442871686</c:v>
                </c:pt>
                <c:pt idx="158">
                  <c:v>41.198823823970358</c:v>
                </c:pt>
                <c:pt idx="159">
                  <c:v>41.204041534548033</c:v>
                </c:pt>
                <c:pt idx="160">
                  <c:v>41.226050043451409</c:v>
                </c:pt>
                <c:pt idx="161">
                  <c:v>41.28518606156392</c:v>
                </c:pt>
                <c:pt idx="162">
                  <c:v>41.526990889482413</c:v>
                </c:pt>
                <c:pt idx="163">
                  <c:v>41.531994400907891</c:v>
                </c:pt>
                <c:pt idx="164">
                  <c:v>41.536997300690267</c:v>
                </c:pt>
                <c:pt idx="165">
                  <c:v>41.54665215246456</c:v>
                </c:pt>
                <c:pt idx="166">
                  <c:v>41.839879003408804</c:v>
                </c:pt>
                <c:pt idx="167">
                  <c:v>41.848690075523237</c:v>
                </c:pt>
                <c:pt idx="168">
                  <c:v>41.848783507403347</c:v>
                </c:pt>
                <c:pt idx="169">
                  <c:v>41.849283439833087</c:v>
                </c:pt>
                <c:pt idx="170">
                  <c:v>41.85423997190906</c:v>
                </c:pt>
                <c:pt idx="171">
                  <c:v>41.905996132785376</c:v>
                </c:pt>
                <c:pt idx="172">
                  <c:v>41.906472091611207</c:v>
                </c:pt>
                <c:pt idx="173">
                  <c:v>42.128165427157633</c:v>
                </c:pt>
                <c:pt idx="174">
                  <c:v>42.128457942124335</c:v>
                </c:pt>
                <c:pt idx="175">
                  <c:v>42.129152210363898</c:v>
                </c:pt>
                <c:pt idx="176">
                  <c:v>42.133093680996907</c:v>
                </c:pt>
                <c:pt idx="177">
                  <c:v>42.459282850721145</c:v>
                </c:pt>
                <c:pt idx="178">
                  <c:v>42.467865359156868</c:v>
                </c:pt>
                <c:pt idx="179">
                  <c:v>42.476446106604918</c:v>
                </c:pt>
                <c:pt idx="180">
                  <c:v>42.523898079427902</c:v>
                </c:pt>
                <c:pt idx="181">
                  <c:v>42.536855219855887</c:v>
                </c:pt>
                <c:pt idx="182">
                  <c:v>42.680083516674145</c:v>
                </c:pt>
                <c:pt idx="183">
                  <c:v>42.71884353173035</c:v>
                </c:pt>
                <c:pt idx="184">
                  <c:v>42.957725346732417</c:v>
                </c:pt>
                <c:pt idx="185">
                  <c:v>42.960389864757289</c:v>
                </c:pt>
                <c:pt idx="186">
                  <c:v>42.975788423870476</c:v>
                </c:pt>
                <c:pt idx="187">
                  <c:v>42.980287687856261</c:v>
                </c:pt>
                <c:pt idx="188">
                  <c:v>43.000064249476559</c:v>
                </c:pt>
                <c:pt idx="189">
                  <c:v>43.001590261440555</c:v>
                </c:pt>
                <c:pt idx="190">
                  <c:v>43.001966369390161</c:v>
                </c:pt>
                <c:pt idx="191">
                  <c:v>43.002478772030855</c:v>
                </c:pt>
                <c:pt idx="192">
                  <c:v>43.016384445081989</c:v>
                </c:pt>
                <c:pt idx="193">
                  <c:v>43.016488227714554</c:v>
                </c:pt>
                <c:pt idx="194">
                  <c:v>43.074741044462328</c:v>
                </c:pt>
                <c:pt idx="195">
                  <c:v>43.104204678968181</c:v>
                </c:pt>
                <c:pt idx="196">
                  <c:v>43.12251319581339</c:v>
                </c:pt>
                <c:pt idx="197">
                  <c:v>43.229656926685891</c:v>
                </c:pt>
                <c:pt idx="198">
                  <c:v>43.230727121283124</c:v>
                </c:pt>
                <c:pt idx="199">
                  <c:v>43.263916264032382</c:v>
                </c:pt>
                <c:pt idx="200">
                  <c:v>43.363522694228031</c:v>
                </c:pt>
                <c:pt idx="201">
                  <c:v>43.36404795148789</c:v>
                </c:pt>
                <c:pt idx="202">
                  <c:v>43.390590937214562</c:v>
                </c:pt>
                <c:pt idx="203">
                  <c:v>43.398456444140692</c:v>
                </c:pt>
                <c:pt idx="204">
                  <c:v>43.398663735998063</c:v>
                </c:pt>
                <c:pt idx="205">
                  <c:v>43.473527893852122</c:v>
                </c:pt>
                <c:pt idx="206">
                  <c:v>43.474528318534603</c:v>
                </c:pt>
                <c:pt idx="207">
                  <c:v>43.475755495757305</c:v>
                </c:pt>
                <c:pt idx="208">
                  <c:v>43.476577406890144</c:v>
                </c:pt>
                <c:pt idx="209">
                  <c:v>43.479052887633173</c:v>
                </c:pt>
                <c:pt idx="210">
                  <c:v>43.537489585441442</c:v>
                </c:pt>
                <c:pt idx="211">
                  <c:v>43.542194253565334</c:v>
                </c:pt>
                <c:pt idx="212">
                  <c:v>43.543364738685256</c:v>
                </c:pt>
                <c:pt idx="213">
                  <c:v>43.548554965943126</c:v>
                </c:pt>
                <c:pt idx="214">
                  <c:v>43.549615519047968</c:v>
                </c:pt>
                <c:pt idx="215">
                  <c:v>43.556075409975222</c:v>
                </c:pt>
                <c:pt idx="216">
                  <c:v>43.564023932023574</c:v>
                </c:pt>
                <c:pt idx="217">
                  <c:v>43.568060266621899</c:v>
                </c:pt>
                <c:pt idx="218">
                  <c:v>43.585448814348979</c:v>
                </c:pt>
                <c:pt idx="219">
                  <c:v>43.653508836516238</c:v>
                </c:pt>
                <c:pt idx="220">
                  <c:v>43.684034278211016</c:v>
                </c:pt>
                <c:pt idx="221">
                  <c:v>43.837517759036047</c:v>
                </c:pt>
                <c:pt idx="222">
                  <c:v>44.28701273737726</c:v>
                </c:pt>
                <c:pt idx="223">
                  <c:v>44.351684157499648</c:v>
                </c:pt>
                <c:pt idx="224">
                  <c:v>44.373579682118908</c:v>
                </c:pt>
                <c:pt idx="225">
                  <c:v>44.373804492537964</c:v>
                </c:pt>
                <c:pt idx="226">
                  <c:v>44.374774331235578</c:v>
                </c:pt>
                <c:pt idx="227">
                  <c:v>44.376312259408479</c:v>
                </c:pt>
                <c:pt idx="228">
                  <c:v>44.387124085641688</c:v>
                </c:pt>
                <c:pt idx="229">
                  <c:v>44.387213049633509</c:v>
                </c:pt>
                <c:pt idx="230">
                  <c:v>44.388434930468456</c:v>
                </c:pt>
                <c:pt idx="231">
                  <c:v>44.420811787704459</c:v>
                </c:pt>
                <c:pt idx="232">
                  <c:v>44.438286318881474</c:v>
                </c:pt>
                <c:pt idx="233">
                  <c:v>44.700306715274273</c:v>
                </c:pt>
                <c:pt idx="234">
                  <c:v>44.700962842750336</c:v>
                </c:pt>
                <c:pt idx="235">
                  <c:v>44.708188955394199</c:v>
                </c:pt>
                <c:pt idx="236">
                  <c:v>44.735037595876349</c:v>
                </c:pt>
                <c:pt idx="237">
                  <c:v>44.746351206385512</c:v>
                </c:pt>
                <c:pt idx="238">
                  <c:v>44.857798296392374</c:v>
                </c:pt>
                <c:pt idx="239">
                  <c:v>44.857877144651894</c:v>
                </c:pt>
                <c:pt idx="240">
                  <c:v>44.859140431046058</c:v>
                </c:pt>
                <c:pt idx="241">
                  <c:v>44.865867377843905</c:v>
                </c:pt>
                <c:pt idx="242">
                  <c:v>44.886148496113826</c:v>
                </c:pt>
                <c:pt idx="243">
                  <c:v>44.890291948575609</c:v>
                </c:pt>
                <c:pt idx="244">
                  <c:v>44.896758406029925</c:v>
                </c:pt>
                <c:pt idx="245">
                  <c:v>44.901475903541126</c:v>
                </c:pt>
                <c:pt idx="246">
                  <c:v>44.979511720093832</c:v>
                </c:pt>
                <c:pt idx="247">
                  <c:v>45.290569398173702</c:v>
                </c:pt>
                <c:pt idx="248">
                  <c:v>45.467763644096202</c:v>
                </c:pt>
                <c:pt idx="249">
                  <c:v>45.483869920133387</c:v>
                </c:pt>
                <c:pt idx="250">
                  <c:v>45.488607993723235</c:v>
                </c:pt>
                <c:pt idx="251">
                  <c:v>45.949970577424146</c:v>
                </c:pt>
                <c:pt idx="252">
                  <c:v>45.952230541496604</c:v>
                </c:pt>
                <c:pt idx="253">
                  <c:v>45.961521011898306</c:v>
                </c:pt>
                <c:pt idx="254">
                  <c:v>45.964741336811791</c:v>
                </c:pt>
                <c:pt idx="255">
                  <c:v>46.389572419442224</c:v>
                </c:pt>
                <c:pt idx="256">
                  <c:v>46.460854318726362</c:v>
                </c:pt>
                <c:pt idx="257">
                  <c:v>46.476766730653459</c:v>
                </c:pt>
                <c:pt idx="258">
                  <c:v>47.562481589295381</c:v>
                </c:pt>
                <c:pt idx="259">
                  <c:v>47.741643287040041</c:v>
                </c:pt>
                <c:pt idx="260">
                  <c:v>47.743142161396605</c:v>
                </c:pt>
                <c:pt idx="261">
                  <c:v>47.744640987772961</c:v>
                </c:pt>
                <c:pt idx="262">
                  <c:v>47.747207527255533</c:v>
                </c:pt>
                <c:pt idx="263">
                  <c:v>48.131747670167947</c:v>
                </c:pt>
                <c:pt idx="264">
                  <c:v>48.141422057822616</c:v>
                </c:pt>
                <c:pt idx="265">
                  <c:v>48.143584089114903</c:v>
                </c:pt>
                <c:pt idx="266">
                  <c:v>48.149473342799809</c:v>
                </c:pt>
                <c:pt idx="267">
                  <c:v>48.176526722855591</c:v>
                </c:pt>
                <c:pt idx="268">
                  <c:v>48.202396402359817</c:v>
                </c:pt>
                <c:pt idx="269">
                  <c:v>48.633336373612764</c:v>
                </c:pt>
                <c:pt idx="270">
                  <c:v>48.830953266558787</c:v>
                </c:pt>
                <c:pt idx="271">
                  <c:v>48.895284168254285</c:v>
                </c:pt>
                <c:pt idx="272">
                  <c:v>48.89740883267384</c:v>
                </c:pt>
                <c:pt idx="273">
                  <c:v>48.922648232434618</c:v>
                </c:pt>
                <c:pt idx="274">
                  <c:v>48.943272250780943</c:v>
                </c:pt>
                <c:pt idx="275">
                  <c:v>49.161064422738342</c:v>
                </c:pt>
                <c:pt idx="276">
                  <c:v>49.252086787444</c:v>
                </c:pt>
                <c:pt idx="277">
                  <c:v>49.600178669373776</c:v>
                </c:pt>
                <c:pt idx="278">
                  <c:v>49.624515585466973</c:v>
                </c:pt>
                <c:pt idx="279">
                  <c:v>49.681049440404635</c:v>
                </c:pt>
                <c:pt idx="280">
                  <c:v>49.775087695481808</c:v>
                </c:pt>
                <c:pt idx="281">
                  <c:v>49.777074549324254</c:v>
                </c:pt>
                <c:pt idx="282">
                  <c:v>51.241896961041626</c:v>
                </c:pt>
                <c:pt idx="283">
                  <c:v>51.243668057254133</c:v>
                </c:pt>
                <c:pt idx="284">
                  <c:v>55.215737644007341</c:v>
                </c:pt>
                <c:pt idx="285">
                  <c:v>55.217372902658973</c:v>
                </c:pt>
                <c:pt idx="286">
                  <c:v>55.225583136619136</c:v>
                </c:pt>
                <c:pt idx="287">
                  <c:v>55.444836225967521</c:v>
                </c:pt>
                <c:pt idx="288">
                  <c:v>55.491706071033605</c:v>
                </c:pt>
                <c:pt idx="289">
                  <c:v>55.503318269914118</c:v>
                </c:pt>
                <c:pt idx="290">
                  <c:v>55.513177806294351</c:v>
                </c:pt>
                <c:pt idx="291">
                  <c:v>55.537807612469415</c:v>
                </c:pt>
                <c:pt idx="292">
                  <c:v>55.561654349886631</c:v>
                </c:pt>
                <c:pt idx="293">
                  <c:v>55.617961528854899</c:v>
                </c:pt>
                <c:pt idx="294">
                  <c:v>56.257415381698507</c:v>
                </c:pt>
                <c:pt idx="295">
                  <c:v>56.276747158617539</c:v>
                </c:pt>
                <c:pt idx="296">
                  <c:v>56.305167695146991</c:v>
                </c:pt>
                <c:pt idx="297">
                  <c:v>56.317988767710325</c:v>
                </c:pt>
                <c:pt idx="298">
                  <c:v>56.441119242971261</c:v>
                </c:pt>
                <c:pt idx="299">
                  <c:v>56.550575433758482</c:v>
                </c:pt>
                <c:pt idx="300">
                  <c:v>56.575898925718292</c:v>
                </c:pt>
                <c:pt idx="301">
                  <c:v>56.59935137133624</c:v>
                </c:pt>
                <c:pt idx="302">
                  <c:v>56.626103184341588</c:v>
                </c:pt>
                <c:pt idx="303">
                  <c:v>56.626748395703657</c:v>
                </c:pt>
                <c:pt idx="304">
                  <c:v>56.977323099772946</c:v>
                </c:pt>
                <c:pt idx="305">
                  <c:v>56.994367655678182</c:v>
                </c:pt>
                <c:pt idx="306">
                  <c:v>57.004057731990486</c:v>
                </c:pt>
                <c:pt idx="307">
                  <c:v>57.022833622204288</c:v>
                </c:pt>
                <c:pt idx="308">
                  <c:v>57.028232876862155</c:v>
                </c:pt>
                <c:pt idx="309">
                  <c:v>57.067251044963513</c:v>
                </c:pt>
                <c:pt idx="310">
                  <c:v>58.917225893455125</c:v>
                </c:pt>
                <c:pt idx="311">
                  <c:v>59.014221977442418</c:v>
                </c:pt>
                <c:pt idx="312">
                  <c:v>59.019262906141869</c:v>
                </c:pt>
                <c:pt idx="313">
                  <c:v>59.028527405151799</c:v>
                </c:pt>
                <c:pt idx="314">
                  <c:v>59.287793123114525</c:v>
                </c:pt>
                <c:pt idx="315">
                  <c:v>59.685915004291935</c:v>
                </c:pt>
                <c:pt idx="316">
                  <c:v>59.686012545917499</c:v>
                </c:pt>
                <c:pt idx="317">
                  <c:v>59.72115071141031</c:v>
                </c:pt>
                <c:pt idx="318">
                  <c:v>59.755069792064049</c:v>
                </c:pt>
                <c:pt idx="319">
                  <c:v>59.772093338242975</c:v>
                </c:pt>
                <c:pt idx="320">
                  <c:v>59.823443859835059</c:v>
                </c:pt>
                <c:pt idx="321">
                  <c:v>59.842026881174235</c:v>
                </c:pt>
                <c:pt idx="322">
                  <c:v>59.84952685287557</c:v>
                </c:pt>
                <c:pt idx="323">
                  <c:v>59.852975052783535</c:v>
                </c:pt>
                <c:pt idx="324">
                  <c:v>59.914321073205777</c:v>
                </c:pt>
                <c:pt idx="325">
                  <c:v>60.010298809493676</c:v>
                </c:pt>
                <c:pt idx="326">
                  <c:v>60.064926570746096</c:v>
                </c:pt>
                <c:pt idx="327">
                  <c:v>60.082007441996048</c:v>
                </c:pt>
                <c:pt idx="328">
                  <c:v>60.285973249336706</c:v>
                </c:pt>
                <c:pt idx="329">
                  <c:v>60.289494013103969</c:v>
                </c:pt>
                <c:pt idx="330">
                  <c:v>60.46477262431452</c:v>
                </c:pt>
                <c:pt idx="331">
                  <c:v>60.525598588895903</c:v>
                </c:pt>
                <c:pt idx="332">
                  <c:v>61.210402674683884</c:v>
                </c:pt>
                <c:pt idx="333">
                  <c:v>61.219202928932766</c:v>
                </c:pt>
                <c:pt idx="334">
                  <c:v>61.219282253029178</c:v>
                </c:pt>
                <c:pt idx="335">
                  <c:v>61.349685393232697</c:v>
                </c:pt>
                <c:pt idx="336">
                  <c:v>61.349698575619094</c:v>
                </c:pt>
                <c:pt idx="337">
                  <c:v>61.358412417369806</c:v>
                </c:pt>
                <c:pt idx="338">
                  <c:v>62.171459189068329</c:v>
                </c:pt>
                <c:pt idx="339">
                  <c:v>62.914477400924952</c:v>
                </c:pt>
                <c:pt idx="340">
                  <c:v>62.914639201502531</c:v>
                </c:pt>
                <c:pt idx="341">
                  <c:v>63.112504128513514</c:v>
                </c:pt>
                <c:pt idx="342">
                  <c:v>63.184903945565736</c:v>
                </c:pt>
                <c:pt idx="343">
                  <c:v>63.704990559048959</c:v>
                </c:pt>
                <c:pt idx="344">
                  <c:v>63.710875549382898</c:v>
                </c:pt>
                <c:pt idx="345">
                  <c:v>63.711294730559011</c:v>
                </c:pt>
                <c:pt idx="346">
                  <c:v>63.75467838183841</c:v>
                </c:pt>
                <c:pt idx="347">
                  <c:v>63.763999274105466</c:v>
                </c:pt>
                <c:pt idx="348">
                  <c:v>63.765961447573027</c:v>
                </c:pt>
                <c:pt idx="349">
                  <c:v>64.230536344470679</c:v>
                </c:pt>
                <c:pt idx="350">
                  <c:v>64.236169991017022</c:v>
                </c:pt>
                <c:pt idx="351">
                  <c:v>64.426671330412219</c:v>
                </c:pt>
                <c:pt idx="352">
                  <c:v>64.434219784897209</c:v>
                </c:pt>
                <c:pt idx="353">
                  <c:v>64.446151639482451</c:v>
                </c:pt>
                <c:pt idx="354">
                  <c:v>65.624867277681929</c:v>
                </c:pt>
                <c:pt idx="355">
                  <c:v>65.686755648370479</c:v>
                </c:pt>
                <c:pt idx="356">
                  <c:v>65.689956149253533</c:v>
                </c:pt>
                <c:pt idx="357">
                  <c:v>65.765610661098918</c:v>
                </c:pt>
                <c:pt idx="358">
                  <c:v>65.772217749195988</c:v>
                </c:pt>
                <c:pt idx="359">
                  <c:v>65.773246864596103</c:v>
                </c:pt>
                <c:pt idx="360">
                  <c:v>66.034718014816079</c:v>
                </c:pt>
                <c:pt idx="361">
                  <c:v>66.136317341736344</c:v>
                </c:pt>
                <c:pt idx="362">
                  <c:v>66.138401393832709</c:v>
                </c:pt>
                <c:pt idx="363">
                  <c:v>66.142876631882373</c:v>
                </c:pt>
                <c:pt idx="364">
                  <c:v>66.225342476607551</c:v>
                </c:pt>
                <c:pt idx="365">
                  <c:v>66.227415225633507</c:v>
                </c:pt>
                <c:pt idx="366">
                  <c:v>70.341937826960333</c:v>
                </c:pt>
                <c:pt idx="367">
                  <c:v>70.371432089965921</c:v>
                </c:pt>
                <c:pt idx="368">
                  <c:v>70.371752823319156</c:v>
                </c:pt>
                <c:pt idx="369">
                  <c:v>70.405556339507626</c:v>
                </c:pt>
                <c:pt idx="370">
                  <c:v>70.418817483493228</c:v>
                </c:pt>
                <c:pt idx="371">
                  <c:v>70.564480325613872</c:v>
                </c:pt>
                <c:pt idx="372">
                  <c:v>70.568839360879764</c:v>
                </c:pt>
                <c:pt idx="373">
                  <c:v>70.581891702736286</c:v>
                </c:pt>
                <c:pt idx="374">
                  <c:v>70.58377628871601</c:v>
                </c:pt>
                <c:pt idx="375">
                  <c:v>70.585496021679404</c:v>
                </c:pt>
                <c:pt idx="376">
                  <c:v>70.608224362399014</c:v>
                </c:pt>
                <c:pt idx="377">
                  <c:v>70.611547323012431</c:v>
                </c:pt>
                <c:pt idx="378">
                  <c:v>70.769981108609073</c:v>
                </c:pt>
                <c:pt idx="379">
                  <c:v>70.870260330352536</c:v>
                </c:pt>
                <c:pt idx="380">
                  <c:v>70.87458603857182</c:v>
                </c:pt>
                <c:pt idx="381">
                  <c:v>70.878359900139188</c:v>
                </c:pt>
                <c:pt idx="382">
                  <c:v>70.946906809601913</c:v>
                </c:pt>
                <c:pt idx="383">
                  <c:v>72.507324379342307</c:v>
                </c:pt>
                <c:pt idx="384">
                  <c:v>72.663901743173554</c:v>
                </c:pt>
                <c:pt idx="385">
                  <c:v>72.802372138482383</c:v>
                </c:pt>
                <c:pt idx="386">
                  <c:v>72.857052586532873</c:v>
                </c:pt>
                <c:pt idx="387">
                  <c:v>72.868652129710455</c:v>
                </c:pt>
                <c:pt idx="388">
                  <c:v>73.148970833106503</c:v>
                </c:pt>
                <c:pt idx="389">
                  <c:v>73.219455007499576</c:v>
                </c:pt>
                <c:pt idx="390">
                  <c:v>73.282078715548238</c:v>
                </c:pt>
                <c:pt idx="391">
                  <c:v>73.763078829915841</c:v>
                </c:pt>
                <c:pt idx="392">
                  <c:v>73.763126394804971</c:v>
                </c:pt>
                <c:pt idx="393">
                  <c:v>73.809766283498746</c:v>
                </c:pt>
                <c:pt idx="394">
                  <c:v>74.175705692667606</c:v>
                </c:pt>
                <c:pt idx="395">
                  <c:v>74.317432969029213</c:v>
                </c:pt>
                <c:pt idx="396">
                  <c:v>74.322480814111188</c:v>
                </c:pt>
                <c:pt idx="397">
                  <c:v>74.537448240681314</c:v>
                </c:pt>
                <c:pt idx="398">
                  <c:v>74.53744853219456</c:v>
                </c:pt>
                <c:pt idx="399">
                  <c:v>74.545820289819815</c:v>
                </c:pt>
                <c:pt idx="400">
                  <c:v>74.547875449931453</c:v>
                </c:pt>
                <c:pt idx="401">
                  <c:v>74.569300106336954</c:v>
                </c:pt>
                <c:pt idx="402">
                  <c:v>74.722577692134166</c:v>
                </c:pt>
                <c:pt idx="403">
                  <c:v>74.726364484727171</c:v>
                </c:pt>
                <c:pt idx="404">
                  <c:v>74.855479825407528</c:v>
                </c:pt>
                <c:pt idx="405">
                  <c:v>74.869440206107484</c:v>
                </c:pt>
                <c:pt idx="406">
                  <c:v>75.105722355887451</c:v>
                </c:pt>
                <c:pt idx="407">
                  <c:v>75.420349676337679</c:v>
                </c:pt>
                <c:pt idx="408">
                  <c:v>76.459323658843999</c:v>
                </c:pt>
                <c:pt idx="409">
                  <c:v>76.813613332398305</c:v>
                </c:pt>
                <c:pt idx="410">
                  <c:v>76.831183136808079</c:v>
                </c:pt>
                <c:pt idx="411">
                  <c:v>76.834255966696745</c:v>
                </c:pt>
                <c:pt idx="412">
                  <c:v>79.590320731377716</c:v>
                </c:pt>
                <c:pt idx="413">
                  <c:v>80.082230137565006</c:v>
                </c:pt>
                <c:pt idx="414">
                  <c:v>80.196371466943731</c:v>
                </c:pt>
                <c:pt idx="415">
                  <c:v>80.200254674005762</c:v>
                </c:pt>
                <c:pt idx="416">
                  <c:v>80.365481014987267</c:v>
                </c:pt>
                <c:pt idx="417">
                  <c:v>80.39700111918512</c:v>
                </c:pt>
                <c:pt idx="418">
                  <c:v>80.890762813292596</c:v>
                </c:pt>
                <c:pt idx="419">
                  <c:v>81.018555746465793</c:v>
                </c:pt>
                <c:pt idx="420">
                  <c:v>81.045765437392973</c:v>
                </c:pt>
                <c:pt idx="421">
                  <c:v>81.132038911156812</c:v>
                </c:pt>
                <c:pt idx="422">
                  <c:v>81.137638832804242</c:v>
                </c:pt>
                <c:pt idx="423">
                  <c:v>81.180303079470733</c:v>
                </c:pt>
                <c:pt idx="424">
                  <c:v>81.235812583688826</c:v>
                </c:pt>
                <c:pt idx="425">
                  <c:v>81.379795230131393</c:v>
                </c:pt>
                <c:pt idx="426">
                  <c:v>81.533428835066957</c:v>
                </c:pt>
                <c:pt idx="427">
                  <c:v>81.565761394665387</c:v>
                </c:pt>
                <c:pt idx="428">
                  <c:v>81.739089650298382</c:v>
                </c:pt>
                <c:pt idx="429">
                  <c:v>81.770359390977788</c:v>
                </c:pt>
                <c:pt idx="430">
                  <c:v>81.772411285269598</c:v>
                </c:pt>
                <c:pt idx="431">
                  <c:v>81.983215864913461</c:v>
                </c:pt>
                <c:pt idx="432">
                  <c:v>82.007817114886649</c:v>
                </c:pt>
                <c:pt idx="433">
                  <c:v>82.0570027464681</c:v>
                </c:pt>
                <c:pt idx="434">
                  <c:v>82.160850293918955</c:v>
                </c:pt>
                <c:pt idx="435">
                  <c:v>82.167944544688439</c:v>
                </c:pt>
                <c:pt idx="436">
                  <c:v>82.257582624411114</c:v>
                </c:pt>
                <c:pt idx="437">
                  <c:v>82.416061676676946</c:v>
                </c:pt>
                <c:pt idx="438">
                  <c:v>82.416062039312393</c:v>
                </c:pt>
                <c:pt idx="439">
                  <c:v>82.416092599171037</c:v>
                </c:pt>
                <c:pt idx="440">
                  <c:v>82.428453268590005</c:v>
                </c:pt>
                <c:pt idx="441">
                  <c:v>82.429413135548145</c:v>
                </c:pt>
                <c:pt idx="442">
                  <c:v>82.459417045186598</c:v>
                </c:pt>
                <c:pt idx="443">
                  <c:v>82.46536732480449</c:v>
                </c:pt>
                <c:pt idx="444">
                  <c:v>82.605446375725563</c:v>
                </c:pt>
                <c:pt idx="445">
                  <c:v>82.61605345316876</c:v>
                </c:pt>
                <c:pt idx="446">
                  <c:v>82.618950042873578</c:v>
                </c:pt>
                <c:pt idx="447">
                  <c:v>82.677221452929828</c:v>
                </c:pt>
                <c:pt idx="448">
                  <c:v>82.761173092140965</c:v>
                </c:pt>
                <c:pt idx="449">
                  <c:v>82.961140535285068</c:v>
                </c:pt>
                <c:pt idx="450">
                  <c:v>82.980107897593044</c:v>
                </c:pt>
                <c:pt idx="451">
                  <c:v>83.474853802615826</c:v>
                </c:pt>
                <c:pt idx="452">
                  <c:v>83.476535966459195</c:v>
                </c:pt>
                <c:pt idx="453">
                  <c:v>83.545061051547179</c:v>
                </c:pt>
                <c:pt idx="454">
                  <c:v>83.791519312512293</c:v>
                </c:pt>
                <c:pt idx="455">
                  <c:v>83.823335632845058</c:v>
                </c:pt>
                <c:pt idx="456">
                  <c:v>83.87298480209698</c:v>
                </c:pt>
                <c:pt idx="457">
                  <c:v>83.89944539062428</c:v>
                </c:pt>
                <c:pt idx="458">
                  <c:v>83.902551811263194</c:v>
                </c:pt>
                <c:pt idx="459">
                  <c:v>83.938136400246222</c:v>
                </c:pt>
                <c:pt idx="460">
                  <c:v>83.958630436576115</c:v>
                </c:pt>
                <c:pt idx="461">
                  <c:v>84.008312870414343</c:v>
                </c:pt>
                <c:pt idx="462">
                  <c:v>84.097360267563062</c:v>
                </c:pt>
                <c:pt idx="463">
                  <c:v>84.102443595982137</c:v>
                </c:pt>
                <c:pt idx="464">
                  <c:v>84.11429008359292</c:v>
                </c:pt>
                <c:pt idx="465">
                  <c:v>84.300222958393221</c:v>
                </c:pt>
                <c:pt idx="466">
                  <c:v>84.408725671394293</c:v>
                </c:pt>
                <c:pt idx="467">
                  <c:v>84.409666441824015</c:v>
                </c:pt>
                <c:pt idx="468">
                  <c:v>84.465882277558279</c:v>
                </c:pt>
                <c:pt idx="469">
                  <c:v>85.722741482315413</c:v>
                </c:pt>
                <c:pt idx="470">
                  <c:v>85.814148434402497</c:v>
                </c:pt>
                <c:pt idx="471">
                  <c:v>86.014833994700936</c:v>
                </c:pt>
                <c:pt idx="472">
                  <c:v>86.187562920806002</c:v>
                </c:pt>
                <c:pt idx="473">
                  <c:v>86.238519394966872</c:v>
                </c:pt>
                <c:pt idx="474">
                  <c:v>86.239436913966685</c:v>
                </c:pt>
                <c:pt idx="475">
                  <c:v>86.239449927715853</c:v>
                </c:pt>
                <c:pt idx="476">
                  <c:v>86.253098764864703</c:v>
                </c:pt>
                <c:pt idx="477">
                  <c:v>86.467289881477612</c:v>
                </c:pt>
                <c:pt idx="478">
                  <c:v>86.474713125581715</c:v>
                </c:pt>
                <c:pt idx="479">
                  <c:v>86.482889170649159</c:v>
                </c:pt>
                <c:pt idx="480">
                  <c:v>88.96582247884335</c:v>
                </c:pt>
                <c:pt idx="481">
                  <c:v>88.99018334061806</c:v>
                </c:pt>
                <c:pt idx="482">
                  <c:v>89.873073041599412</c:v>
                </c:pt>
                <c:pt idx="483">
                  <c:v>90.746750046569915</c:v>
                </c:pt>
                <c:pt idx="484">
                  <c:v>90.888976466621983</c:v>
                </c:pt>
                <c:pt idx="485">
                  <c:v>91.627392965854412</c:v>
                </c:pt>
                <c:pt idx="486">
                  <c:v>91.653557257705032</c:v>
                </c:pt>
                <c:pt idx="487">
                  <c:v>91.669550917785571</c:v>
                </c:pt>
                <c:pt idx="488">
                  <c:v>91.744292679675553</c:v>
                </c:pt>
                <c:pt idx="489">
                  <c:v>91.79308054397805</c:v>
                </c:pt>
                <c:pt idx="490">
                  <c:v>91.806500402829528</c:v>
                </c:pt>
                <c:pt idx="491">
                  <c:v>94.36617683210018</c:v>
                </c:pt>
                <c:pt idx="492">
                  <c:v>94.403111644735404</c:v>
                </c:pt>
                <c:pt idx="493">
                  <c:v>94.829965347869276</c:v>
                </c:pt>
                <c:pt idx="494">
                  <c:v>94.837098756720735</c:v>
                </c:pt>
                <c:pt idx="495">
                  <c:v>96.149782782341006</c:v>
                </c:pt>
                <c:pt idx="496">
                  <c:v>96.703253291984709</c:v>
                </c:pt>
                <c:pt idx="497">
                  <c:v>97.746248795052779</c:v>
                </c:pt>
                <c:pt idx="498">
                  <c:v>97.777825160562827</c:v>
                </c:pt>
                <c:pt idx="499">
                  <c:v>97.881493126584232</c:v>
                </c:pt>
                <c:pt idx="500">
                  <c:v>97.891428100126035</c:v>
                </c:pt>
                <c:pt idx="501">
                  <c:v>97.905003537924273</c:v>
                </c:pt>
                <c:pt idx="502">
                  <c:v>97.978597010678698</c:v>
                </c:pt>
                <c:pt idx="503">
                  <c:v>97.978818368836599</c:v>
                </c:pt>
                <c:pt idx="504">
                  <c:v>97.987620772197857</c:v>
                </c:pt>
                <c:pt idx="505">
                  <c:v>98.007927176986342</c:v>
                </c:pt>
                <c:pt idx="506">
                  <c:v>98.007963069040841</c:v>
                </c:pt>
                <c:pt idx="507">
                  <c:v>98.009767038792305</c:v>
                </c:pt>
                <c:pt idx="508">
                  <c:v>98.014474948547715</c:v>
                </c:pt>
                <c:pt idx="509">
                  <c:v>98.697256962012588</c:v>
                </c:pt>
                <c:pt idx="510">
                  <c:v>98.705533986363051</c:v>
                </c:pt>
                <c:pt idx="511">
                  <c:v>98.712461364619045</c:v>
                </c:pt>
                <c:pt idx="512">
                  <c:v>100.30478846724668</c:v>
                </c:pt>
                <c:pt idx="513">
                  <c:v>100.8409362839198</c:v>
                </c:pt>
                <c:pt idx="514">
                  <c:v>101.21170073282481</c:v>
                </c:pt>
                <c:pt idx="515">
                  <c:v>101.76829407225655</c:v>
                </c:pt>
                <c:pt idx="516">
                  <c:v>101.79304245778418</c:v>
                </c:pt>
                <c:pt idx="517">
                  <c:v>101.90841600879284</c:v>
                </c:pt>
                <c:pt idx="518">
                  <c:v>101.91046705375386</c:v>
                </c:pt>
                <c:pt idx="519">
                  <c:v>102.12862766479945</c:v>
                </c:pt>
                <c:pt idx="520">
                  <c:v>102.13040827111921</c:v>
                </c:pt>
                <c:pt idx="521">
                  <c:v>102.13663469960748</c:v>
                </c:pt>
                <c:pt idx="522">
                  <c:v>102.1373255018957</c:v>
                </c:pt>
                <c:pt idx="523">
                  <c:v>102.15551907836908</c:v>
                </c:pt>
                <c:pt idx="524">
                  <c:v>102.29910651388892</c:v>
                </c:pt>
                <c:pt idx="525">
                  <c:v>102.31011410542767</c:v>
                </c:pt>
                <c:pt idx="526">
                  <c:v>102.40487462318558</c:v>
                </c:pt>
                <c:pt idx="527">
                  <c:v>103.34341959548821</c:v>
                </c:pt>
                <c:pt idx="528">
                  <c:v>103.35178730918254</c:v>
                </c:pt>
                <c:pt idx="529">
                  <c:v>103.35707205100722</c:v>
                </c:pt>
                <c:pt idx="530">
                  <c:v>103.76390006319545</c:v>
                </c:pt>
                <c:pt idx="531">
                  <c:v>105.26266012419451</c:v>
                </c:pt>
                <c:pt idx="532">
                  <c:v>105.40679686087292</c:v>
                </c:pt>
                <c:pt idx="533">
                  <c:v>105.53355757589945</c:v>
                </c:pt>
                <c:pt idx="534">
                  <c:v>105.53957967420419</c:v>
                </c:pt>
                <c:pt idx="535">
                  <c:v>105.62417449089089</c:v>
                </c:pt>
                <c:pt idx="536">
                  <c:v>105.68437529351813</c:v>
                </c:pt>
                <c:pt idx="537">
                  <c:v>105.92800452945539</c:v>
                </c:pt>
                <c:pt idx="538">
                  <c:v>105.95538386245477</c:v>
                </c:pt>
                <c:pt idx="539">
                  <c:v>105.96243631242628</c:v>
                </c:pt>
                <c:pt idx="540">
                  <c:v>106.02124408952082</c:v>
                </c:pt>
                <c:pt idx="541">
                  <c:v>106.02260000827536</c:v>
                </c:pt>
                <c:pt idx="542">
                  <c:v>106.02288237754856</c:v>
                </c:pt>
                <c:pt idx="543">
                  <c:v>106.16119202778222</c:v>
                </c:pt>
                <c:pt idx="544">
                  <c:v>106.16659464657764</c:v>
                </c:pt>
                <c:pt idx="545">
                  <c:v>106.28335219440369</c:v>
                </c:pt>
                <c:pt idx="546">
                  <c:v>106.3166802745797</c:v>
                </c:pt>
                <c:pt idx="547">
                  <c:v>106.38451073027848</c:v>
                </c:pt>
                <c:pt idx="548">
                  <c:v>106.3926074975671</c:v>
                </c:pt>
                <c:pt idx="549">
                  <c:v>106.39449444206264</c:v>
                </c:pt>
                <c:pt idx="550">
                  <c:v>106.45778674510763</c:v>
                </c:pt>
                <c:pt idx="551">
                  <c:v>106.78484605281074</c:v>
                </c:pt>
                <c:pt idx="552">
                  <c:v>106.78755862509074</c:v>
                </c:pt>
                <c:pt idx="553">
                  <c:v>106.8298967366549</c:v>
                </c:pt>
                <c:pt idx="554">
                  <c:v>106.83206324489704</c:v>
                </c:pt>
                <c:pt idx="555">
                  <c:v>106.8358027944533</c:v>
                </c:pt>
                <c:pt idx="556">
                  <c:v>107.01416906018436</c:v>
                </c:pt>
                <c:pt idx="557">
                  <c:v>107.0372180184968</c:v>
                </c:pt>
                <c:pt idx="558">
                  <c:v>107.13499004728349</c:v>
                </c:pt>
                <c:pt idx="559">
                  <c:v>107.14582100328751</c:v>
                </c:pt>
                <c:pt idx="560">
                  <c:v>107.85583635694</c:v>
                </c:pt>
                <c:pt idx="561">
                  <c:v>107.9689781579192</c:v>
                </c:pt>
                <c:pt idx="562">
                  <c:v>108.09667456208979</c:v>
                </c:pt>
                <c:pt idx="563">
                  <c:v>108.34832740594732</c:v>
                </c:pt>
                <c:pt idx="564">
                  <c:v>108.35564873108932</c:v>
                </c:pt>
                <c:pt idx="565">
                  <c:v>108.36397545755806</c:v>
                </c:pt>
                <c:pt idx="566">
                  <c:v>108.4339249285449</c:v>
                </c:pt>
                <c:pt idx="567">
                  <c:v>108.44144397429109</c:v>
                </c:pt>
                <c:pt idx="568">
                  <c:v>108.46521559503051</c:v>
                </c:pt>
                <c:pt idx="569">
                  <c:v>108.83850119704414</c:v>
                </c:pt>
                <c:pt idx="570">
                  <c:v>108.84174345049257</c:v>
                </c:pt>
                <c:pt idx="571">
                  <c:v>108.85143221187082</c:v>
                </c:pt>
                <c:pt idx="572">
                  <c:v>109.40812633498011</c:v>
                </c:pt>
                <c:pt idx="573">
                  <c:v>109.42711423652669</c:v>
                </c:pt>
                <c:pt idx="574">
                  <c:v>109.42858187429198</c:v>
                </c:pt>
                <c:pt idx="575">
                  <c:v>109.42863518060821</c:v>
                </c:pt>
                <c:pt idx="576">
                  <c:v>109.43586961484547</c:v>
                </c:pt>
                <c:pt idx="577">
                  <c:v>109.90987770426329</c:v>
                </c:pt>
                <c:pt idx="578">
                  <c:v>110.12744150596525</c:v>
                </c:pt>
                <c:pt idx="579">
                  <c:v>110.13518022821256</c:v>
                </c:pt>
                <c:pt idx="580">
                  <c:v>110.48716637898229</c:v>
                </c:pt>
                <c:pt idx="581">
                  <c:v>110.50717115409472</c:v>
                </c:pt>
                <c:pt idx="582">
                  <c:v>115.74384473373236</c:v>
                </c:pt>
                <c:pt idx="583">
                  <c:v>115.88725384840487</c:v>
                </c:pt>
                <c:pt idx="584">
                  <c:v>116.08113062030426</c:v>
                </c:pt>
                <c:pt idx="585">
                  <c:v>116.09963783872183</c:v>
                </c:pt>
                <c:pt idx="586">
                  <c:v>116.6191303122029</c:v>
                </c:pt>
                <c:pt idx="587">
                  <c:v>116.65105275165256</c:v>
                </c:pt>
                <c:pt idx="588">
                  <c:v>116.71852209067414</c:v>
                </c:pt>
                <c:pt idx="589">
                  <c:v>116.76930880422159</c:v>
                </c:pt>
                <c:pt idx="590">
                  <c:v>116.86828359497079</c:v>
                </c:pt>
                <c:pt idx="591">
                  <c:v>117.52240199080536</c:v>
                </c:pt>
                <c:pt idx="592">
                  <c:v>117.53038882836358</c:v>
                </c:pt>
                <c:pt idx="593">
                  <c:v>117.54535876845888</c:v>
                </c:pt>
                <c:pt idx="594">
                  <c:v>117.59160439373052</c:v>
                </c:pt>
                <c:pt idx="595">
                  <c:v>117.59873188792497</c:v>
                </c:pt>
                <c:pt idx="596">
                  <c:v>117.63028550025611</c:v>
                </c:pt>
                <c:pt idx="597">
                  <c:v>118.33570006665107</c:v>
                </c:pt>
                <c:pt idx="598">
                  <c:v>118.33608537066482</c:v>
                </c:pt>
                <c:pt idx="599">
                  <c:v>118.39841132580705</c:v>
                </c:pt>
                <c:pt idx="600">
                  <c:v>119.25517363357355</c:v>
                </c:pt>
                <c:pt idx="601">
                  <c:v>119.51367469084073</c:v>
                </c:pt>
                <c:pt idx="602">
                  <c:v>119.5290586230614</c:v>
                </c:pt>
                <c:pt idx="603">
                  <c:v>120.53956157879958</c:v>
                </c:pt>
                <c:pt idx="604">
                  <c:v>120.54903689459992</c:v>
                </c:pt>
                <c:pt idx="605">
                  <c:v>120.63423433930545</c:v>
                </c:pt>
                <c:pt idx="606">
                  <c:v>121.32539188548623</c:v>
                </c:pt>
                <c:pt idx="607">
                  <c:v>121.36196750921388</c:v>
                </c:pt>
                <c:pt idx="608">
                  <c:v>121.49668419086289</c:v>
                </c:pt>
                <c:pt idx="609">
                  <c:v>125.51693498218422</c:v>
                </c:pt>
                <c:pt idx="610">
                  <c:v>125.72798919897126</c:v>
                </c:pt>
                <c:pt idx="611">
                  <c:v>125.74809116716661</c:v>
                </c:pt>
                <c:pt idx="612">
                  <c:v>125.87563320213691</c:v>
                </c:pt>
                <c:pt idx="613">
                  <c:v>126.58739780588391</c:v>
                </c:pt>
                <c:pt idx="614">
                  <c:v>128.55068205674789</c:v>
                </c:pt>
                <c:pt idx="615">
                  <c:v>128.55360438276375</c:v>
                </c:pt>
                <c:pt idx="616">
                  <c:v>128.59961729184496</c:v>
                </c:pt>
                <c:pt idx="617">
                  <c:v>128.76437612551678</c:v>
                </c:pt>
                <c:pt idx="618">
                  <c:v>128.87991246875151</c:v>
                </c:pt>
                <c:pt idx="619">
                  <c:v>129.07329582284714</c:v>
                </c:pt>
                <c:pt idx="620">
                  <c:v>129.07337228225461</c:v>
                </c:pt>
                <c:pt idx="621">
                  <c:v>129.07370875658427</c:v>
                </c:pt>
                <c:pt idx="622">
                  <c:v>129.07450793327848</c:v>
                </c:pt>
                <c:pt idx="623">
                  <c:v>129.1609845476867</c:v>
                </c:pt>
                <c:pt idx="624">
                  <c:v>131.81976614396848</c:v>
                </c:pt>
                <c:pt idx="625">
                  <c:v>131.8225457717796</c:v>
                </c:pt>
                <c:pt idx="626">
                  <c:v>132.003336924308</c:v>
                </c:pt>
                <c:pt idx="627">
                  <c:v>132.00485612096767</c:v>
                </c:pt>
                <c:pt idx="628">
                  <c:v>132.06145356538644</c:v>
                </c:pt>
                <c:pt idx="629">
                  <c:v>132.08484665707775</c:v>
                </c:pt>
                <c:pt idx="630">
                  <c:v>132.12978540153037</c:v>
                </c:pt>
                <c:pt idx="631">
                  <c:v>132.35823759444699</c:v>
                </c:pt>
                <c:pt idx="632">
                  <c:v>132.38228950262209</c:v>
                </c:pt>
                <c:pt idx="633">
                  <c:v>132.38886355196772</c:v>
                </c:pt>
                <c:pt idx="634">
                  <c:v>132.70182219510326</c:v>
                </c:pt>
                <c:pt idx="635">
                  <c:v>132.7105068333874</c:v>
                </c:pt>
                <c:pt idx="636">
                  <c:v>132.80489846687064</c:v>
                </c:pt>
                <c:pt idx="637">
                  <c:v>132.81684259615116</c:v>
                </c:pt>
                <c:pt idx="638">
                  <c:v>133.26527760225946</c:v>
                </c:pt>
                <c:pt idx="639">
                  <c:v>133.28299528608878</c:v>
                </c:pt>
                <c:pt idx="640">
                  <c:v>133.30675580908704</c:v>
                </c:pt>
                <c:pt idx="641">
                  <c:v>133.45513043780531</c:v>
                </c:pt>
                <c:pt idx="642">
                  <c:v>133.46001646148434</c:v>
                </c:pt>
                <c:pt idx="643">
                  <c:v>133.5566713023513</c:v>
                </c:pt>
                <c:pt idx="644">
                  <c:v>133.70184155822758</c:v>
                </c:pt>
                <c:pt idx="645">
                  <c:v>133.70845762606342</c:v>
                </c:pt>
                <c:pt idx="646">
                  <c:v>133.77891443619549</c:v>
                </c:pt>
                <c:pt idx="647">
                  <c:v>133.78175843718176</c:v>
                </c:pt>
                <c:pt idx="648">
                  <c:v>134.06595177363133</c:v>
                </c:pt>
                <c:pt idx="649">
                  <c:v>134.10849813834918</c:v>
                </c:pt>
                <c:pt idx="650">
                  <c:v>134.44029232438558</c:v>
                </c:pt>
                <c:pt idx="651">
                  <c:v>134.91258424846276</c:v>
                </c:pt>
                <c:pt idx="652">
                  <c:v>135.14866112515705</c:v>
                </c:pt>
                <c:pt idx="653">
                  <c:v>135.24428613212655</c:v>
                </c:pt>
                <c:pt idx="654">
                  <c:v>135.46084167093807</c:v>
                </c:pt>
                <c:pt idx="655">
                  <c:v>135.70807009057881</c:v>
                </c:pt>
                <c:pt idx="656">
                  <c:v>136.82296432593449</c:v>
                </c:pt>
                <c:pt idx="657">
                  <c:v>136.83348757422465</c:v>
                </c:pt>
                <c:pt idx="658">
                  <c:v>136.84631671054211</c:v>
                </c:pt>
                <c:pt idx="659">
                  <c:v>136.88559016759496</c:v>
                </c:pt>
                <c:pt idx="660">
                  <c:v>136.88898623715747</c:v>
                </c:pt>
                <c:pt idx="661">
                  <c:v>136.9247684248399</c:v>
                </c:pt>
                <c:pt idx="662">
                  <c:v>137.10547392295771</c:v>
                </c:pt>
                <c:pt idx="663">
                  <c:v>137.22918004312436</c:v>
                </c:pt>
                <c:pt idx="664">
                  <c:v>137.29680685495208</c:v>
                </c:pt>
                <c:pt idx="665">
                  <c:v>137.32523659827808</c:v>
                </c:pt>
                <c:pt idx="666">
                  <c:v>137.33314588062251</c:v>
                </c:pt>
                <c:pt idx="667">
                  <c:v>137.71132234328502</c:v>
                </c:pt>
                <c:pt idx="668">
                  <c:v>137.72332113494625</c:v>
                </c:pt>
                <c:pt idx="669">
                  <c:v>137.72367873172135</c:v>
                </c:pt>
                <c:pt idx="670">
                  <c:v>137.72386774145002</c:v>
                </c:pt>
                <c:pt idx="671">
                  <c:v>137.7349219121553</c:v>
                </c:pt>
                <c:pt idx="672">
                  <c:v>139.38256505675278</c:v>
                </c:pt>
                <c:pt idx="673">
                  <c:v>139.39187123655756</c:v>
                </c:pt>
                <c:pt idx="674">
                  <c:v>139.59763173421024</c:v>
                </c:pt>
                <c:pt idx="675">
                  <c:v>139.61007880527882</c:v>
                </c:pt>
                <c:pt idx="676">
                  <c:v>139.62908920959819</c:v>
                </c:pt>
                <c:pt idx="677">
                  <c:v>140.23884494369102</c:v>
                </c:pt>
                <c:pt idx="678">
                  <c:v>140.86359337529441</c:v>
                </c:pt>
                <c:pt idx="679">
                  <c:v>141.06236362067028</c:v>
                </c:pt>
                <c:pt idx="680">
                  <c:v>141.06698284055449</c:v>
                </c:pt>
                <c:pt idx="681">
                  <c:v>141.06866456481885</c:v>
                </c:pt>
                <c:pt idx="682">
                  <c:v>141.06866465658834</c:v>
                </c:pt>
                <c:pt idx="683">
                  <c:v>141.06896314680438</c:v>
                </c:pt>
                <c:pt idx="684">
                  <c:v>141.09585465636721</c:v>
                </c:pt>
                <c:pt idx="685">
                  <c:v>141.80161713826379</c:v>
                </c:pt>
                <c:pt idx="686">
                  <c:v>142.13786295092373</c:v>
                </c:pt>
                <c:pt idx="687">
                  <c:v>142.13786304948303</c:v>
                </c:pt>
                <c:pt idx="688">
                  <c:v>142.13995338006805</c:v>
                </c:pt>
                <c:pt idx="689">
                  <c:v>142.34769492288419</c:v>
                </c:pt>
                <c:pt idx="690">
                  <c:v>143.16561056900773</c:v>
                </c:pt>
                <c:pt idx="691">
                  <c:v>144.00335264497889</c:v>
                </c:pt>
                <c:pt idx="692">
                  <c:v>144.04108260478546</c:v>
                </c:pt>
                <c:pt idx="693">
                  <c:v>144.06215932127714</c:v>
                </c:pt>
                <c:pt idx="694">
                  <c:v>144.12963881778552</c:v>
                </c:pt>
                <c:pt idx="695">
                  <c:v>144.320816988308</c:v>
                </c:pt>
                <c:pt idx="696">
                  <c:v>144.34549204116772</c:v>
                </c:pt>
                <c:pt idx="697">
                  <c:v>145.23623306521205</c:v>
                </c:pt>
                <c:pt idx="698">
                  <c:v>145.30645091518738</c:v>
                </c:pt>
                <c:pt idx="699">
                  <c:v>145.51866804742386</c:v>
                </c:pt>
                <c:pt idx="700">
                  <c:v>145.63537973092812</c:v>
                </c:pt>
                <c:pt idx="701">
                  <c:v>145.64622967080453</c:v>
                </c:pt>
                <c:pt idx="702">
                  <c:v>145.65468063084353</c:v>
                </c:pt>
                <c:pt idx="703">
                  <c:v>145.65590223909871</c:v>
                </c:pt>
                <c:pt idx="704">
                  <c:v>145.71043017887669</c:v>
                </c:pt>
                <c:pt idx="705">
                  <c:v>146.07217812616508</c:v>
                </c:pt>
                <c:pt idx="706">
                  <c:v>146.07437909258039</c:v>
                </c:pt>
                <c:pt idx="707">
                  <c:v>146.08153024364793</c:v>
                </c:pt>
                <c:pt idx="708">
                  <c:v>146.10828436651832</c:v>
                </c:pt>
                <c:pt idx="709">
                  <c:v>146.12857913862103</c:v>
                </c:pt>
                <c:pt idx="710">
                  <c:v>146.12857913862106</c:v>
                </c:pt>
                <c:pt idx="711">
                  <c:v>146.70887190899401</c:v>
                </c:pt>
                <c:pt idx="712">
                  <c:v>146.75149124486546</c:v>
                </c:pt>
                <c:pt idx="713">
                  <c:v>146.77164889539534</c:v>
                </c:pt>
                <c:pt idx="714">
                  <c:v>147.07410624699207</c:v>
                </c:pt>
                <c:pt idx="715">
                  <c:v>147.24279568516627</c:v>
                </c:pt>
                <c:pt idx="716">
                  <c:v>147.34365753046947</c:v>
                </c:pt>
                <c:pt idx="717">
                  <c:v>147.34377135074951</c:v>
                </c:pt>
                <c:pt idx="718">
                  <c:v>147.41443715869011</c:v>
                </c:pt>
                <c:pt idx="719">
                  <c:v>147.43164130285476</c:v>
                </c:pt>
                <c:pt idx="720">
                  <c:v>147.46441100571852</c:v>
                </c:pt>
                <c:pt idx="721">
                  <c:v>147.47970292085742</c:v>
                </c:pt>
                <c:pt idx="722">
                  <c:v>149.90380226870116</c:v>
                </c:pt>
                <c:pt idx="723">
                  <c:v>150.95396328540571</c:v>
                </c:pt>
                <c:pt idx="724">
                  <c:v>151.68222336830709</c:v>
                </c:pt>
                <c:pt idx="725">
                  <c:v>151.68314282541266</c:v>
                </c:pt>
                <c:pt idx="726">
                  <c:v>151.71642983639055</c:v>
                </c:pt>
                <c:pt idx="727">
                  <c:v>151.73772250692457</c:v>
                </c:pt>
                <c:pt idx="728">
                  <c:v>151.74230877245466</c:v>
                </c:pt>
                <c:pt idx="729">
                  <c:v>151.8431925291209</c:v>
                </c:pt>
                <c:pt idx="730">
                  <c:v>151.86641530576219</c:v>
                </c:pt>
                <c:pt idx="731">
                  <c:v>151.9843846924725</c:v>
                </c:pt>
                <c:pt idx="732">
                  <c:v>152.00287944394074</c:v>
                </c:pt>
                <c:pt idx="733">
                  <c:v>152.01438813328883</c:v>
                </c:pt>
                <c:pt idx="734">
                  <c:v>152.02220133587056</c:v>
                </c:pt>
                <c:pt idx="735">
                  <c:v>152.03123777138498</c:v>
                </c:pt>
                <c:pt idx="736">
                  <c:v>152.13619707451394</c:v>
                </c:pt>
                <c:pt idx="737">
                  <c:v>152.16828512895179</c:v>
                </c:pt>
                <c:pt idx="738">
                  <c:v>152.17916021716266</c:v>
                </c:pt>
                <c:pt idx="739">
                  <c:v>152.1977212135248</c:v>
                </c:pt>
                <c:pt idx="740">
                  <c:v>155.85139674637446</c:v>
                </c:pt>
                <c:pt idx="741">
                  <c:v>156.31034908538084</c:v>
                </c:pt>
                <c:pt idx="742">
                  <c:v>156.32422061321273</c:v>
                </c:pt>
                <c:pt idx="743">
                  <c:v>156.33203615415758</c:v>
                </c:pt>
                <c:pt idx="744">
                  <c:v>157.46435920579884</c:v>
                </c:pt>
                <c:pt idx="745">
                  <c:v>162.72496089607421</c:v>
                </c:pt>
                <c:pt idx="746">
                  <c:v>162.88375006378698</c:v>
                </c:pt>
                <c:pt idx="747">
                  <c:v>162.88375596547414</c:v>
                </c:pt>
                <c:pt idx="748">
                  <c:v>162.88708760151684</c:v>
                </c:pt>
                <c:pt idx="749">
                  <c:v>162.903123805864</c:v>
                </c:pt>
                <c:pt idx="750">
                  <c:v>162.91593349070533</c:v>
                </c:pt>
                <c:pt idx="751">
                  <c:v>163.03650290392753</c:v>
                </c:pt>
                <c:pt idx="752">
                  <c:v>163.26306640931912</c:v>
                </c:pt>
                <c:pt idx="753">
                  <c:v>163.26403499348953</c:v>
                </c:pt>
                <c:pt idx="754">
                  <c:v>164.27026255742274</c:v>
                </c:pt>
                <c:pt idx="755">
                  <c:v>164.27152636795938</c:v>
                </c:pt>
                <c:pt idx="756">
                  <c:v>164.28013548570382</c:v>
                </c:pt>
                <c:pt idx="757">
                  <c:v>164.29265206761087</c:v>
                </c:pt>
                <c:pt idx="758">
                  <c:v>164.29418996331299</c:v>
                </c:pt>
                <c:pt idx="759">
                  <c:v>164.32638724659779</c:v>
                </c:pt>
                <c:pt idx="760">
                  <c:v>164.57425777830136</c:v>
                </c:pt>
                <c:pt idx="761">
                  <c:v>164.72328266997062</c:v>
                </c:pt>
                <c:pt idx="762">
                  <c:v>165.05225906630704</c:v>
                </c:pt>
                <c:pt idx="763">
                  <c:v>165.11085975696929</c:v>
                </c:pt>
                <c:pt idx="764">
                  <c:v>165.13267812483198</c:v>
                </c:pt>
                <c:pt idx="765">
                  <c:v>165.13533018982682</c:v>
                </c:pt>
                <c:pt idx="766">
                  <c:v>165.60953074725634</c:v>
                </c:pt>
                <c:pt idx="767">
                  <c:v>165.95666533202828</c:v>
                </c:pt>
                <c:pt idx="768">
                  <c:v>166.12203521897914</c:v>
                </c:pt>
                <c:pt idx="769">
                  <c:v>166.23665803112107</c:v>
                </c:pt>
                <c:pt idx="770">
                  <c:v>166.28942786406353</c:v>
                </c:pt>
                <c:pt idx="771">
                  <c:v>167.77193539829511</c:v>
                </c:pt>
                <c:pt idx="772">
                  <c:v>167.86385268193536</c:v>
                </c:pt>
                <c:pt idx="773">
                  <c:v>168.11020078994702</c:v>
                </c:pt>
                <c:pt idx="774">
                  <c:v>168.11352144130262</c:v>
                </c:pt>
                <c:pt idx="775">
                  <c:v>168.60830928660678</c:v>
                </c:pt>
                <c:pt idx="776">
                  <c:v>168.69930867381888</c:v>
                </c:pt>
                <c:pt idx="777">
                  <c:v>168.70320331221384</c:v>
                </c:pt>
                <c:pt idx="778">
                  <c:v>168.84627798587113</c:v>
                </c:pt>
                <c:pt idx="779">
                  <c:v>169.83561983100051</c:v>
                </c:pt>
                <c:pt idx="780">
                  <c:v>169.84037391131028</c:v>
                </c:pt>
                <c:pt idx="781">
                  <c:v>169.86098757414501</c:v>
                </c:pt>
                <c:pt idx="782">
                  <c:v>169.97522946661613</c:v>
                </c:pt>
                <c:pt idx="783">
                  <c:v>169.98135544361574</c:v>
                </c:pt>
                <c:pt idx="784">
                  <c:v>170.48854394973529</c:v>
                </c:pt>
                <c:pt idx="785">
                  <c:v>170.49009255382597</c:v>
                </c:pt>
                <c:pt idx="786">
                  <c:v>173.75630473002539</c:v>
                </c:pt>
                <c:pt idx="787">
                  <c:v>173.82516134580771</c:v>
                </c:pt>
                <c:pt idx="788">
                  <c:v>173.83922264911948</c:v>
                </c:pt>
                <c:pt idx="789">
                  <c:v>174.04076544493631</c:v>
                </c:pt>
                <c:pt idx="790">
                  <c:v>175.04163911566806</c:v>
                </c:pt>
                <c:pt idx="791">
                  <c:v>175.0592938260119</c:v>
                </c:pt>
                <c:pt idx="792">
                  <c:v>175.09286580190172</c:v>
                </c:pt>
                <c:pt idx="793">
                  <c:v>175.49380320944977</c:v>
                </c:pt>
                <c:pt idx="794">
                  <c:v>175.4938172310581</c:v>
                </c:pt>
                <c:pt idx="795">
                  <c:v>175.5435661103478</c:v>
                </c:pt>
                <c:pt idx="796">
                  <c:v>175.65459077505815</c:v>
                </c:pt>
                <c:pt idx="797">
                  <c:v>175.7585672303116</c:v>
                </c:pt>
                <c:pt idx="798">
                  <c:v>175.75950944226864</c:v>
                </c:pt>
                <c:pt idx="799">
                  <c:v>175.79290417484697</c:v>
                </c:pt>
                <c:pt idx="800">
                  <c:v>175.89957854577131</c:v>
                </c:pt>
                <c:pt idx="801">
                  <c:v>175.94242212176624</c:v>
                </c:pt>
                <c:pt idx="802">
                  <c:v>175.95493970281566</c:v>
                </c:pt>
                <c:pt idx="803">
                  <c:v>176.11358515711729</c:v>
                </c:pt>
                <c:pt idx="804">
                  <c:v>179.20271272507114</c:v>
                </c:pt>
                <c:pt idx="805">
                  <c:v>179.22157641376035</c:v>
                </c:pt>
                <c:pt idx="806">
                  <c:v>179.3223442791159</c:v>
                </c:pt>
                <c:pt idx="807">
                  <c:v>179.3230538518458</c:v>
                </c:pt>
                <c:pt idx="808">
                  <c:v>179.35952491893195</c:v>
                </c:pt>
                <c:pt idx="809">
                  <c:v>179.44871719310112</c:v>
                </c:pt>
                <c:pt idx="810">
                  <c:v>179.45062876516408</c:v>
                </c:pt>
                <c:pt idx="811">
                  <c:v>179.4582765266083</c:v>
                </c:pt>
                <c:pt idx="812">
                  <c:v>180.24657615917897</c:v>
                </c:pt>
                <c:pt idx="813">
                  <c:v>180.47903447006115</c:v>
                </c:pt>
                <c:pt idx="814">
                  <c:v>180.64767618487267</c:v>
                </c:pt>
                <c:pt idx="815">
                  <c:v>180.66689397201219</c:v>
                </c:pt>
                <c:pt idx="816">
                  <c:v>180.98307551274058</c:v>
                </c:pt>
                <c:pt idx="817">
                  <c:v>181.15720605172328</c:v>
                </c:pt>
                <c:pt idx="818">
                  <c:v>181.17256543470197</c:v>
                </c:pt>
                <c:pt idx="819">
                  <c:v>181.20406141913725</c:v>
                </c:pt>
                <c:pt idx="820">
                  <c:v>181.34812349901776</c:v>
                </c:pt>
                <c:pt idx="821">
                  <c:v>185.59558470961389</c:v>
                </c:pt>
                <c:pt idx="822">
                  <c:v>185.59766987924277</c:v>
                </c:pt>
                <c:pt idx="823">
                  <c:v>185.60768372075842</c:v>
                </c:pt>
                <c:pt idx="824">
                  <c:v>185.72649316057215</c:v>
                </c:pt>
                <c:pt idx="825">
                  <c:v>185.75760359306125</c:v>
                </c:pt>
                <c:pt idx="826">
                  <c:v>185.75760389162659</c:v>
                </c:pt>
                <c:pt idx="827">
                  <c:v>185.77213486101368</c:v>
                </c:pt>
                <c:pt idx="828">
                  <c:v>185.9157425767753</c:v>
                </c:pt>
                <c:pt idx="829">
                  <c:v>185.9160930563302</c:v>
                </c:pt>
                <c:pt idx="830">
                  <c:v>186.05268811253717</c:v>
                </c:pt>
                <c:pt idx="831">
                  <c:v>189.4018547775074</c:v>
                </c:pt>
                <c:pt idx="832">
                  <c:v>189.51637932824985</c:v>
                </c:pt>
                <c:pt idx="833">
                  <c:v>189.52531989657439</c:v>
                </c:pt>
                <c:pt idx="834">
                  <c:v>190.52267658814009</c:v>
                </c:pt>
                <c:pt idx="835">
                  <c:v>190.53061223324099</c:v>
                </c:pt>
                <c:pt idx="836">
                  <c:v>190.53656466507741</c:v>
                </c:pt>
                <c:pt idx="837">
                  <c:v>190.56817354904109</c:v>
                </c:pt>
                <c:pt idx="838">
                  <c:v>190.56857859888461</c:v>
                </c:pt>
                <c:pt idx="839">
                  <c:v>193.77195908395828</c:v>
                </c:pt>
                <c:pt idx="840">
                  <c:v>193.81544811899397</c:v>
                </c:pt>
                <c:pt idx="841">
                  <c:v>193.97520726702419</c:v>
                </c:pt>
                <c:pt idx="842">
                  <c:v>194.15574866652454</c:v>
                </c:pt>
                <c:pt idx="843">
                  <c:v>194.15578739587463</c:v>
                </c:pt>
                <c:pt idx="844">
                  <c:v>194.18107683283674</c:v>
                </c:pt>
                <c:pt idx="845">
                  <c:v>194.19022939744082</c:v>
                </c:pt>
                <c:pt idx="846">
                  <c:v>194.1931953952232</c:v>
                </c:pt>
                <c:pt idx="847">
                  <c:v>194.20751463629142</c:v>
                </c:pt>
                <c:pt idx="848">
                  <c:v>194.20830363050871</c:v>
                </c:pt>
                <c:pt idx="849">
                  <c:v>194.22725732436135</c:v>
                </c:pt>
                <c:pt idx="850">
                  <c:v>194.26591653669831</c:v>
                </c:pt>
                <c:pt idx="851">
                  <c:v>195.35964572372379</c:v>
                </c:pt>
                <c:pt idx="852">
                  <c:v>195.43790922140005</c:v>
                </c:pt>
                <c:pt idx="853">
                  <c:v>195.50630328697144</c:v>
                </c:pt>
                <c:pt idx="854">
                  <c:v>195.68958512745644</c:v>
                </c:pt>
                <c:pt idx="855">
                  <c:v>195.69849006986212</c:v>
                </c:pt>
                <c:pt idx="856">
                  <c:v>195.77050633417227</c:v>
                </c:pt>
                <c:pt idx="857">
                  <c:v>195.77570361604256</c:v>
                </c:pt>
                <c:pt idx="858">
                  <c:v>195.78679128889758</c:v>
                </c:pt>
                <c:pt idx="859">
                  <c:v>195.7879412255925</c:v>
                </c:pt>
                <c:pt idx="860">
                  <c:v>195.82510193071255</c:v>
                </c:pt>
                <c:pt idx="861">
                  <c:v>196.39104605573269</c:v>
                </c:pt>
                <c:pt idx="862">
                  <c:v>196.61431379681096</c:v>
                </c:pt>
                <c:pt idx="863">
                  <c:v>196.61480887361179</c:v>
                </c:pt>
                <c:pt idx="864">
                  <c:v>196.78302365428036</c:v>
                </c:pt>
                <c:pt idx="865">
                  <c:v>196.79541670437322</c:v>
                </c:pt>
                <c:pt idx="866">
                  <c:v>196.87503976533657</c:v>
                </c:pt>
                <c:pt idx="867">
                  <c:v>196.88027743619512</c:v>
                </c:pt>
                <c:pt idx="868">
                  <c:v>197.10553965449591</c:v>
                </c:pt>
                <c:pt idx="869">
                  <c:v>197.37957641357696</c:v>
                </c:pt>
                <c:pt idx="870">
                  <c:v>197.40283329556163</c:v>
                </c:pt>
                <c:pt idx="871">
                  <c:v>197.4228625154978</c:v>
                </c:pt>
                <c:pt idx="872">
                  <c:v>197.4229106645675</c:v>
                </c:pt>
                <c:pt idx="873">
                  <c:v>197.45377560312184</c:v>
                </c:pt>
                <c:pt idx="874">
                  <c:v>197.53494777112721</c:v>
                </c:pt>
                <c:pt idx="875">
                  <c:v>197.53659486454086</c:v>
                </c:pt>
                <c:pt idx="876">
                  <c:v>198.36616370419966</c:v>
                </c:pt>
                <c:pt idx="877">
                  <c:v>198.40087237475791</c:v>
                </c:pt>
                <c:pt idx="878">
                  <c:v>198.64925799177999</c:v>
                </c:pt>
                <c:pt idx="879">
                  <c:v>198.9733590415548</c:v>
                </c:pt>
                <c:pt idx="880">
                  <c:v>198.97885796895164</c:v>
                </c:pt>
                <c:pt idx="881">
                  <c:v>198.99206849143081</c:v>
                </c:pt>
                <c:pt idx="882">
                  <c:v>198.99369685303989</c:v>
                </c:pt>
                <c:pt idx="883">
                  <c:v>198.99532776886267</c:v>
                </c:pt>
                <c:pt idx="884">
                  <c:v>199.22012692929161</c:v>
                </c:pt>
                <c:pt idx="885">
                  <c:v>199.22275219185977</c:v>
                </c:pt>
                <c:pt idx="886">
                  <c:v>199.25185967157938</c:v>
                </c:pt>
                <c:pt idx="887">
                  <c:v>199.47713152895042</c:v>
                </c:pt>
                <c:pt idx="888">
                  <c:v>199.48913067057043</c:v>
                </c:pt>
                <c:pt idx="889">
                  <c:v>199.60375657261253</c:v>
                </c:pt>
                <c:pt idx="890">
                  <c:v>200.94985720688038</c:v>
                </c:pt>
                <c:pt idx="891">
                  <c:v>201.31480540046198</c:v>
                </c:pt>
                <c:pt idx="892">
                  <c:v>202.22332888016666</c:v>
                </c:pt>
                <c:pt idx="893">
                  <c:v>202.42902478840628</c:v>
                </c:pt>
                <c:pt idx="894">
                  <c:v>202.42902478929409</c:v>
                </c:pt>
                <c:pt idx="895">
                  <c:v>202.7990844557595</c:v>
                </c:pt>
                <c:pt idx="896">
                  <c:v>202.87990528979412</c:v>
                </c:pt>
                <c:pt idx="897">
                  <c:v>202.93484177342089</c:v>
                </c:pt>
                <c:pt idx="898">
                  <c:v>202.93699319400721</c:v>
                </c:pt>
                <c:pt idx="899">
                  <c:v>203.05999080415054</c:v>
                </c:pt>
                <c:pt idx="900">
                  <c:v>203.1368896307315</c:v>
                </c:pt>
                <c:pt idx="901">
                  <c:v>203.48946191926507</c:v>
                </c:pt>
                <c:pt idx="902">
                  <c:v>203.50599766046909</c:v>
                </c:pt>
                <c:pt idx="903">
                  <c:v>203.63419154083039</c:v>
                </c:pt>
                <c:pt idx="904">
                  <c:v>209.92512974548879</c:v>
                </c:pt>
                <c:pt idx="905">
                  <c:v>209.92589997251608</c:v>
                </c:pt>
                <c:pt idx="906">
                  <c:v>209.95194466626376</c:v>
                </c:pt>
                <c:pt idx="907">
                  <c:v>210.06591005731627</c:v>
                </c:pt>
                <c:pt idx="908">
                  <c:v>210.20024344432892</c:v>
                </c:pt>
                <c:pt idx="909">
                  <c:v>210.21849414235311</c:v>
                </c:pt>
                <c:pt idx="910">
                  <c:v>210.24749293648304</c:v>
                </c:pt>
                <c:pt idx="911">
                  <c:v>210.43348892829465</c:v>
                </c:pt>
                <c:pt idx="912">
                  <c:v>212.7392759242486</c:v>
                </c:pt>
                <c:pt idx="913">
                  <c:v>212.78494112073759</c:v>
                </c:pt>
                <c:pt idx="914">
                  <c:v>212.81642008617791</c:v>
                </c:pt>
                <c:pt idx="915">
                  <c:v>212.86520884671336</c:v>
                </c:pt>
                <c:pt idx="916">
                  <c:v>213.18875915218104</c:v>
                </c:pt>
                <c:pt idx="917">
                  <c:v>213.32825475850774</c:v>
                </c:pt>
                <c:pt idx="918">
                  <c:v>213.54680541176</c:v>
                </c:pt>
                <c:pt idx="919">
                  <c:v>213.55284520615908</c:v>
                </c:pt>
                <c:pt idx="920">
                  <c:v>213.57005951335006</c:v>
                </c:pt>
                <c:pt idx="921">
                  <c:v>213.59207388682179</c:v>
                </c:pt>
                <c:pt idx="922">
                  <c:v>213.80394193059416</c:v>
                </c:pt>
                <c:pt idx="923">
                  <c:v>213.80569893004494</c:v>
                </c:pt>
                <c:pt idx="924">
                  <c:v>213.80640283490766</c:v>
                </c:pt>
                <c:pt idx="925">
                  <c:v>213.89313543824736</c:v>
                </c:pt>
                <c:pt idx="926">
                  <c:v>213.91173553188247</c:v>
                </c:pt>
                <c:pt idx="927">
                  <c:v>214.10298157575787</c:v>
                </c:pt>
                <c:pt idx="928">
                  <c:v>214.10300413033534</c:v>
                </c:pt>
                <c:pt idx="929">
                  <c:v>214.12000274317612</c:v>
                </c:pt>
                <c:pt idx="930">
                  <c:v>214.36239284226247</c:v>
                </c:pt>
                <c:pt idx="931">
                  <c:v>214.37105704340945</c:v>
                </c:pt>
                <c:pt idx="932">
                  <c:v>214.37898063781617</c:v>
                </c:pt>
                <c:pt idx="933">
                  <c:v>214.5948154126051</c:v>
                </c:pt>
                <c:pt idx="934">
                  <c:v>214.79596904699707</c:v>
                </c:pt>
                <c:pt idx="935">
                  <c:v>214.79806700237759</c:v>
                </c:pt>
                <c:pt idx="936">
                  <c:v>229.13389314556846</c:v>
                </c:pt>
                <c:pt idx="937">
                  <c:v>229.13402938627382</c:v>
                </c:pt>
                <c:pt idx="938">
                  <c:v>229.15267963857227</c:v>
                </c:pt>
                <c:pt idx="939">
                  <c:v>229.15317072655034</c:v>
                </c:pt>
                <c:pt idx="940">
                  <c:v>229.21075869831122</c:v>
                </c:pt>
                <c:pt idx="941">
                  <c:v>240.94415466320953</c:v>
                </c:pt>
                <c:pt idx="942">
                  <c:v>240.94420632026083</c:v>
                </c:pt>
                <c:pt idx="943">
                  <c:v>240.97194188172003</c:v>
                </c:pt>
                <c:pt idx="944">
                  <c:v>241.01281051074199</c:v>
                </c:pt>
                <c:pt idx="945">
                  <c:v>241.42219738072933</c:v>
                </c:pt>
                <c:pt idx="946">
                  <c:v>241.4292055289807</c:v>
                </c:pt>
                <c:pt idx="947">
                  <c:v>241.49063917124406</c:v>
                </c:pt>
                <c:pt idx="948">
                  <c:v>242.02155235059766</c:v>
                </c:pt>
                <c:pt idx="949">
                  <c:v>242.04151162239074</c:v>
                </c:pt>
                <c:pt idx="950">
                  <c:v>242.04274813706607</c:v>
                </c:pt>
                <c:pt idx="951">
                  <c:v>242.18836019538097</c:v>
                </c:pt>
                <c:pt idx="952">
                  <c:v>242.20701132796711</c:v>
                </c:pt>
                <c:pt idx="953">
                  <c:v>242.40918750915193</c:v>
                </c:pt>
                <c:pt idx="954">
                  <c:v>242.4235997360168</c:v>
                </c:pt>
                <c:pt idx="955">
                  <c:v>242.48108313593264</c:v>
                </c:pt>
                <c:pt idx="956">
                  <c:v>242.55238278726898</c:v>
                </c:pt>
                <c:pt idx="957">
                  <c:v>242.55478315866631</c:v>
                </c:pt>
                <c:pt idx="958">
                  <c:v>242.86392598985282</c:v>
                </c:pt>
                <c:pt idx="959">
                  <c:v>242.8680396314347</c:v>
                </c:pt>
                <c:pt idx="960">
                  <c:v>242.88275621318101</c:v>
                </c:pt>
                <c:pt idx="961">
                  <c:v>242.88818257854362</c:v>
                </c:pt>
                <c:pt idx="962">
                  <c:v>242.91130664615841</c:v>
                </c:pt>
                <c:pt idx="963">
                  <c:v>243.04081305665878</c:v>
                </c:pt>
                <c:pt idx="964">
                  <c:v>244.12619246510448</c:v>
                </c:pt>
                <c:pt idx="965">
                  <c:v>244.43357890898767</c:v>
                </c:pt>
                <c:pt idx="966">
                  <c:v>244.51257834787728</c:v>
                </c:pt>
                <c:pt idx="967">
                  <c:v>244.52223052910085</c:v>
                </c:pt>
                <c:pt idx="968">
                  <c:v>244.80319341611309</c:v>
                </c:pt>
                <c:pt idx="969">
                  <c:v>244.89843254700071</c:v>
                </c:pt>
                <c:pt idx="970">
                  <c:v>246.29003461798555</c:v>
                </c:pt>
                <c:pt idx="971">
                  <c:v>246.3259782773039</c:v>
                </c:pt>
                <c:pt idx="972">
                  <c:v>246.32617787291781</c:v>
                </c:pt>
                <c:pt idx="973">
                  <c:v>246.32901881496301</c:v>
                </c:pt>
                <c:pt idx="974">
                  <c:v>248.33614477816866</c:v>
                </c:pt>
                <c:pt idx="975">
                  <c:v>248.34201158597506</c:v>
                </c:pt>
                <c:pt idx="976">
                  <c:v>248.35145383690318</c:v>
                </c:pt>
                <c:pt idx="977">
                  <c:v>249.30613936689602</c:v>
                </c:pt>
                <c:pt idx="978">
                  <c:v>250.22693269363273</c:v>
                </c:pt>
                <c:pt idx="979">
                  <c:v>250.38252226543219</c:v>
                </c:pt>
                <c:pt idx="980">
                  <c:v>251.72631534434339</c:v>
                </c:pt>
                <c:pt idx="981">
                  <c:v>251.72951606439511</c:v>
                </c:pt>
                <c:pt idx="982">
                  <c:v>252.00403952350962</c:v>
                </c:pt>
                <c:pt idx="983">
                  <c:v>252.14938178825977</c:v>
                </c:pt>
                <c:pt idx="984">
                  <c:v>252.15607592573423</c:v>
                </c:pt>
                <c:pt idx="985">
                  <c:v>252.20371998158902</c:v>
                </c:pt>
                <c:pt idx="986">
                  <c:v>252.20690006271894</c:v>
                </c:pt>
                <c:pt idx="987">
                  <c:v>252.21645487047252</c:v>
                </c:pt>
                <c:pt idx="988">
                  <c:v>252.22553116671142</c:v>
                </c:pt>
                <c:pt idx="989">
                  <c:v>252.24784280974356</c:v>
                </c:pt>
                <c:pt idx="990">
                  <c:v>252.28526293661056</c:v>
                </c:pt>
                <c:pt idx="991">
                  <c:v>252.4319821517289</c:v>
                </c:pt>
                <c:pt idx="992">
                  <c:v>252.43579145800632</c:v>
                </c:pt>
                <c:pt idx="993">
                  <c:v>252.51536246439431</c:v>
                </c:pt>
                <c:pt idx="994">
                  <c:v>252.55168654188034</c:v>
                </c:pt>
                <c:pt idx="995">
                  <c:v>252.72322564960101</c:v>
                </c:pt>
                <c:pt idx="996">
                  <c:v>252.74931618063323</c:v>
                </c:pt>
                <c:pt idx="997">
                  <c:v>252.81403161931883</c:v>
                </c:pt>
                <c:pt idx="998">
                  <c:v>252.93704165616927</c:v>
                </c:pt>
                <c:pt idx="999">
                  <c:v>254.05672269077652</c:v>
                </c:pt>
                <c:pt idx="1000">
                  <c:v>254.0569723703135</c:v>
                </c:pt>
                <c:pt idx="1001">
                  <c:v>254.06417420468023</c:v>
                </c:pt>
                <c:pt idx="1002">
                  <c:v>254.11981028439141</c:v>
                </c:pt>
                <c:pt idx="1003">
                  <c:v>254.30764548615531</c:v>
                </c:pt>
                <c:pt idx="1004">
                  <c:v>254.33537937317951</c:v>
                </c:pt>
                <c:pt idx="1005">
                  <c:v>254.44911255344556</c:v>
                </c:pt>
                <c:pt idx="1006">
                  <c:v>254.47058753903605</c:v>
                </c:pt>
                <c:pt idx="1007">
                  <c:v>254.47564982649513</c:v>
                </c:pt>
                <c:pt idx="1008">
                  <c:v>254.68899167395409</c:v>
                </c:pt>
                <c:pt idx="1009">
                  <c:v>254.99029160109819</c:v>
                </c:pt>
                <c:pt idx="1010">
                  <c:v>255.6866087606528</c:v>
                </c:pt>
                <c:pt idx="1011">
                  <c:v>255.70079207243714</c:v>
                </c:pt>
                <c:pt idx="1012">
                  <c:v>255.77738887508721</c:v>
                </c:pt>
                <c:pt idx="1013">
                  <c:v>256.55235837961902</c:v>
                </c:pt>
                <c:pt idx="1014">
                  <c:v>256.66965452104341</c:v>
                </c:pt>
                <c:pt idx="1015">
                  <c:v>256.9773935445985</c:v>
                </c:pt>
                <c:pt idx="1016">
                  <c:v>257.03969822398756</c:v>
                </c:pt>
                <c:pt idx="1017">
                  <c:v>257.11003689863156</c:v>
                </c:pt>
                <c:pt idx="1018">
                  <c:v>257.75210897624237</c:v>
                </c:pt>
                <c:pt idx="1019">
                  <c:v>257.77806557433382</c:v>
                </c:pt>
                <c:pt idx="1020">
                  <c:v>257.77807153376932</c:v>
                </c:pt>
                <c:pt idx="1021">
                  <c:v>257.77826060181843</c:v>
                </c:pt>
                <c:pt idx="1022">
                  <c:v>257.8520724619417</c:v>
                </c:pt>
                <c:pt idx="1023">
                  <c:v>258.24585355010612</c:v>
                </c:pt>
                <c:pt idx="1024">
                  <c:v>258.25220608421171</c:v>
                </c:pt>
                <c:pt idx="1025">
                  <c:v>258.32238208541202</c:v>
                </c:pt>
                <c:pt idx="1026">
                  <c:v>258.45170033534367</c:v>
                </c:pt>
                <c:pt idx="1027">
                  <c:v>258.86359289750231</c:v>
                </c:pt>
                <c:pt idx="1028">
                  <c:v>258.86359289790141</c:v>
                </c:pt>
                <c:pt idx="1029">
                  <c:v>258.91465179632502</c:v>
                </c:pt>
                <c:pt idx="1030">
                  <c:v>259.19303166615498</c:v>
                </c:pt>
                <c:pt idx="1031">
                  <c:v>259.64371260855114</c:v>
                </c:pt>
                <c:pt idx="1032">
                  <c:v>259.65083365408816</c:v>
                </c:pt>
                <c:pt idx="1033">
                  <c:v>259.65119948636556</c:v>
                </c:pt>
                <c:pt idx="1034">
                  <c:v>259.76031874476871</c:v>
                </c:pt>
                <c:pt idx="1035">
                  <c:v>260.25146899657858</c:v>
                </c:pt>
                <c:pt idx="1036">
                  <c:v>260.25154522052298</c:v>
                </c:pt>
                <c:pt idx="1037">
                  <c:v>260.25299075336324</c:v>
                </c:pt>
                <c:pt idx="1038">
                  <c:v>260.281166257027</c:v>
                </c:pt>
                <c:pt idx="1039">
                  <c:v>260.28216919847387</c:v>
                </c:pt>
                <c:pt idx="1040">
                  <c:v>260.28599965313316</c:v>
                </c:pt>
                <c:pt idx="1041">
                  <c:v>260.30287768331374</c:v>
                </c:pt>
                <c:pt idx="1042">
                  <c:v>260.68270550991173</c:v>
                </c:pt>
                <c:pt idx="1043">
                  <c:v>260.68314777800651</c:v>
                </c:pt>
                <c:pt idx="1044">
                  <c:v>260.6880598292114</c:v>
                </c:pt>
                <c:pt idx="1045">
                  <c:v>260.74597075669249</c:v>
                </c:pt>
                <c:pt idx="1046">
                  <c:v>260.81453106494439</c:v>
                </c:pt>
                <c:pt idx="1047">
                  <c:v>260.82436705430882</c:v>
                </c:pt>
                <c:pt idx="1048">
                  <c:v>260.87647939758182</c:v>
                </c:pt>
                <c:pt idx="1049">
                  <c:v>260.89771978827201</c:v>
                </c:pt>
                <c:pt idx="1050">
                  <c:v>261.65719351962798</c:v>
                </c:pt>
                <c:pt idx="1051">
                  <c:v>261.93900711238524</c:v>
                </c:pt>
                <c:pt idx="1052">
                  <c:v>261.93980867679869</c:v>
                </c:pt>
                <c:pt idx="1053">
                  <c:v>261.94061099193482</c:v>
                </c:pt>
                <c:pt idx="1054">
                  <c:v>261.94061300968542</c:v>
                </c:pt>
                <c:pt idx="1055">
                  <c:v>262.49377546894777</c:v>
                </c:pt>
                <c:pt idx="1056">
                  <c:v>262.51966747673737</c:v>
                </c:pt>
                <c:pt idx="1057">
                  <c:v>262.56222736083123</c:v>
                </c:pt>
                <c:pt idx="1058">
                  <c:v>262.58384347548008</c:v>
                </c:pt>
                <c:pt idx="1059">
                  <c:v>262.72169771150158</c:v>
                </c:pt>
                <c:pt idx="1060">
                  <c:v>262.74322278987063</c:v>
                </c:pt>
                <c:pt idx="1061">
                  <c:v>263.53270353899899</c:v>
                </c:pt>
                <c:pt idx="1062">
                  <c:v>264.38632388530863</c:v>
                </c:pt>
                <c:pt idx="1063">
                  <c:v>264.39297426325214</c:v>
                </c:pt>
                <c:pt idx="1064">
                  <c:v>264.43714691249482</c:v>
                </c:pt>
                <c:pt idx="1065">
                  <c:v>264.44152390812116</c:v>
                </c:pt>
                <c:pt idx="1066">
                  <c:v>264.64783357929429</c:v>
                </c:pt>
                <c:pt idx="1067">
                  <c:v>265.31902822871035</c:v>
                </c:pt>
                <c:pt idx="1068">
                  <c:v>265.32405023151006</c:v>
                </c:pt>
                <c:pt idx="1069">
                  <c:v>265.34230133813793</c:v>
                </c:pt>
                <c:pt idx="1070">
                  <c:v>265.38341238383953</c:v>
                </c:pt>
                <c:pt idx="1071">
                  <c:v>265.39056358640636</c:v>
                </c:pt>
                <c:pt idx="1072">
                  <c:v>265.39066755431861</c:v>
                </c:pt>
                <c:pt idx="1073">
                  <c:v>269.55708659291753</c:v>
                </c:pt>
                <c:pt idx="1074">
                  <c:v>269.55711401720782</c:v>
                </c:pt>
                <c:pt idx="1075">
                  <c:v>269.56116333995953</c:v>
                </c:pt>
                <c:pt idx="1076">
                  <c:v>269.67511081224148</c:v>
                </c:pt>
                <c:pt idx="1077">
                  <c:v>269.85512689336468</c:v>
                </c:pt>
                <c:pt idx="1078">
                  <c:v>269.87438548639341</c:v>
                </c:pt>
                <c:pt idx="1079">
                  <c:v>270.00014035440967</c:v>
                </c:pt>
                <c:pt idx="1080">
                  <c:v>270.37890875047003</c:v>
                </c:pt>
                <c:pt idx="1081">
                  <c:v>270.39649514741097</c:v>
                </c:pt>
                <c:pt idx="1082">
                  <c:v>270.41224405337726</c:v>
                </c:pt>
                <c:pt idx="1083">
                  <c:v>270.41973735223883</c:v>
                </c:pt>
                <c:pt idx="1084">
                  <c:v>270.48428183999425</c:v>
                </c:pt>
                <c:pt idx="1085">
                  <c:v>270.66467549629925</c:v>
                </c:pt>
                <c:pt idx="1086">
                  <c:v>270.66699747347724</c:v>
                </c:pt>
                <c:pt idx="1087">
                  <c:v>271.61710248576338</c:v>
                </c:pt>
                <c:pt idx="1088">
                  <c:v>272.12418020303664</c:v>
                </c:pt>
                <c:pt idx="1089">
                  <c:v>272.12446467734878</c:v>
                </c:pt>
                <c:pt idx="1090">
                  <c:v>272.18061071257551</c:v>
                </c:pt>
                <c:pt idx="1091">
                  <c:v>272.18986855579533</c:v>
                </c:pt>
                <c:pt idx="1092">
                  <c:v>279.22502924973486</c:v>
                </c:pt>
                <c:pt idx="1093">
                  <c:v>279.22525105218762</c:v>
                </c:pt>
                <c:pt idx="1094">
                  <c:v>279.27215306515654</c:v>
                </c:pt>
                <c:pt idx="1095">
                  <c:v>279.35577896182394</c:v>
                </c:pt>
                <c:pt idx="1096">
                  <c:v>279.37887776439544</c:v>
                </c:pt>
                <c:pt idx="1097">
                  <c:v>279.48479075723856</c:v>
                </c:pt>
                <c:pt idx="1098">
                  <c:v>279.53988816407872</c:v>
                </c:pt>
                <c:pt idx="1099">
                  <c:v>279.55214842400869</c:v>
                </c:pt>
                <c:pt idx="1100">
                  <c:v>279.56238327010072</c:v>
                </c:pt>
                <c:pt idx="1101">
                  <c:v>279.56481578781126</c:v>
                </c:pt>
                <c:pt idx="1102">
                  <c:v>279.59799970441344</c:v>
                </c:pt>
                <c:pt idx="1103">
                  <c:v>279.95067765560918</c:v>
                </c:pt>
                <c:pt idx="1104">
                  <c:v>279.95248949200254</c:v>
                </c:pt>
                <c:pt idx="1105">
                  <c:v>280.00000043134452</c:v>
                </c:pt>
                <c:pt idx="1106">
                  <c:v>280.03446596317679</c:v>
                </c:pt>
                <c:pt idx="1107">
                  <c:v>280.04534652706991</c:v>
                </c:pt>
                <c:pt idx="1108">
                  <c:v>280.05522187464277</c:v>
                </c:pt>
                <c:pt idx="1109">
                  <c:v>280.17348472388323</c:v>
                </c:pt>
                <c:pt idx="1110">
                  <c:v>280.19219452558161</c:v>
                </c:pt>
                <c:pt idx="1111">
                  <c:v>280.23706849257229</c:v>
                </c:pt>
                <c:pt idx="1112">
                  <c:v>280.27036425959488</c:v>
                </c:pt>
                <c:pt idx="1113">
                  <c:v>280.3184563239318</c:v>
                </c:pt>
                <c:pt idx="1114">
                  <c:v>280.33552393905018</c:v>
                </c:pt>
                <c:pt idx="1115">
                  <c:v>280.39063535730577</c:v>
                </c:pt>
                <c:pt idx="1116">
                  <c:v>280.42702460795374</c:v>
                </c:pt>
                <c:pt idx="1117">
                  <c:v>284.75046885952895</c:v>
                </c:pt>
                <c:pt idx="1118">
                  <c:v>284.75839337421354</c:v>
                </c:pt>
                <c:pt idx="1119">
                  <c:v>284.76085033961209</c:v>
                </c:pt>
                <c:pt idx="1120">
                  <c:v>285.26498983039465</c:v>
                </c:pt>
                <c:pt idx="1121">
                  <c:v>285.49027200296194</c:v>
                </c:pt>
                <c:pt idx="1122">
                  <c:v>286.44289132685236</c:v>
                </c:pt>
                <c:pt idx="1123">
                  <c:v>286.62108251143076</c:v>
                </c:pt>
                <c:pt idx="1124">
                  <c:v>286.65213467861571</c:v>
                </c:pt>
                <c:pt idx="1125">
                  <c:v>286.65386704035575</c:v>
                </c:pt>
                <c:pt idx="1126">
                  <c:v>286.89713970492176</c:v>
                </c:pt>
                <c:pt idx="1127">
                  <c:v>287.12036910849395</c:v>
                </c:pt>
                <c:pt idx="1128">
                  <c:v>287.12051036261795</c:v>
                </c:pt>
                <c:pt idx="1129">
                  <c:v>287.13815789353015</c:v>
                </c:pt>
                <c:pt idx="1130">
                  <c:v>290.84242303424037</c:v>
                </c:pt>
                <c:pt idx="1131">
                  <c:v>290.97484106830814</c:v>
                </c:pt>
                <c:pt idx="1132">
                  <c:v>290.99992611661338</c:v>
                </c:pt>
                <c:pt idx="1133">
                  <c:v>291.41020070560126</c:v>
                </c:pt>
                <c:pt idx="1134">
                  <c:v>292.0684303677661</c:v>
                </c:pt>
                <c:pt idx="1135">
                  <c:v>292.0684304353901</c:v>
                </c:pt>
                <c:pt idx="1136">
                  <c:v>292.11605060101402</c:v>
                </c:pt>
                <c:pt idx="1137">
                  <c:v>292.11688220398855</c:v>
                </c:pt>
                <c:pt idx="1138">
                  <c:v>292.86810026126318</c:v>
                </c:pt>
                <c:pt idx="1139">
                  <c:v>292.86999800472256</c:v>
                </c:pt>
                <c:pt idx="1140">
                  <c:v>292.88321673614161</c:v>
                </c:pt>
                <c:pt idx="1141">
                  <c:v>292.9023924595038</c:v>
                </c:pt>
                <c:pt idx="1142">
                  <c:v>292.99895653344612</c:v>
                </c:pt>
                <c:pt idx="1143">
                  <c:v>294.94593554093586</c:v>
                </c:pt>
                <c:pt idx="1144">
                  <c:v>294.96212353226991</c:v>
                </c:pt>
                <c:pt idx="1145">
                  <c:v>295.55450578888264</c:v>
                </c:pt>
                <c:pt idx="1146">
                  <c:v>295.59121343444804</c:v>
                </c:pt>
                <c:pt idx="1147">
                  <c:v>295.60340802616867</c:v>
                </c:pt>
                <c:pt idx="1148">
                  <c:v>295.62750940224231</c:v>
                </c:pt>
                <c:pt idx="1149">
                  <c:v>295.66455162782569</c:v>
                </c:pt>
                <c:pt idx="1150">
                  <c:v>295.66663870341017</c:v>
                </c:pt>
                <c:pt idx="1151">
                  <c:v>295.66767078005461</c:v>
                </c:pt>
                <c:pt idx="1152">
                  <c:v>295.93140878427852</c:v>
                </c:pt>
                <c:pt idx="1153">
                  <c:v>295.95860981659774</c:v>
                </c:pt>
                <c:pt idx="1154">
                  <c:v>296.35765434963332</c:v>
                </c:pt>
                <c:pt idx="1155">
                  <c:v>296.43654339581667</c:v>
                </c:pt>
                <c:pt idx="1156">
                  <c:v>296.43995635552716</c:v>
                </c:pt>
                <c:pt idx="1157">
                  <c:v>296.5933481119049</c:v>
                </c:pt>
                <c:pt idx="1158">
                  <c:v>296.74503558275876</c:v>
                </c:pt>
                <c:pt idx="1159">
                  <c:v>296.86831227582104</c:v>
                </c:pt>
                <c:pt idx="1160">
                  <c:v>296.92514573544906</c:v>
                </c:pt>
                <c:pt idx="1161">
                  <c:v>297.13877915603541</c:v>
                </c:pt>
                <c:pt idx="1162">
                  <c:v>297.138967971851</c:v>
                </c:pt>
                <c:pt idx="1163">
                  <c:v>298.9339935560497</c:v>
                </c:pt>
                <c:pt idx="1164">
                  <c:v>299.09271704459456</c:v>
                </c:pt>
                <c:pt idx="1165">
                  <c:v>299.31450071927333</c:v>
                </c:pt>
                <c:pt idx="1166">
                  <c:v>299.43707150758712</c:v>
                </c:pt>
                <c:pt idx="1167">
                  <c:v>299.44589204809995</c:v>
                </c:pt>
                <c:pt idx="1168">
                  <c:v>299.4612397582606</c:v>
                </c:pt>
                <c:pt idx="1169">
                  <c:v>299.4678588724683</c:v>
                </c:pt>
                <c:pt idx="1170">
                  <c:v>300.17982285576767</c:v>
                </c:pt>
                <c:pt idx="1171">
                  <c:v>300.21782979413769</c:v>
                </c:pt>
                <c:pt idx="1172">
                  <c:v>300.22602838575494</c:v>
                </c:pt>
                <c:pt idx="1173">
                  <c:v>300.25143019267819</c:v>
                </c:pt>
                <c:pt idx="1174">
                  <c:v>300.32591639332128</c:v>
                </c:pt>
                <c:pt idx="1175">
                  <c:v>300.34922875772133</c:v>
                </c:pt>
                <c:pt idx="1176">
                  <c:v>300.5642968433753</c:v>
                </c:pt>
                <c:pt idx="1177">
                  <c:v>302.4880257215529</c:v>
                </c:pt>
                <c:pt idx="1178">
                  <c:v>302.53668158922954</c:v>
                </c:pt>
                <c:pt idx="1179">
                  <c:v>302.54121723655447</c:v>
                </c:pt>
                <c:pt idx="1180">
                  <c:v>302.54734408610949</c:v>
                </c:pt>
                <c:pt idx="1181">
                  <c:v>302.66712555724104</c:v>
                </c:pt>
                <c:pt idx="1182">
                  <c:v>303.12112440742067</c:v>
                </c:pt>
                <c:pt idx="1183">
                  <c:v>305.16478693466348</c:v>
                </c:pt>
                <c:pt idx="1184">
                  <c:v>305.64011123771132</c:v>
                </c:pt>
                <c:pt idx="1185">
                  <c:v>305.81716122692563</c:v>
                </c:pt>
                <c:pt idx="1186">
                  <c:v>305.89358689979559</c:v>
                </c:pt>
                <c:pt idx="1187">
                  <c:v>305.92641503345828</c:v>
                </c:pt>
                <c:pt idx="1188">
                  <c:v>305.93806855664627</c:v>
                </c:pt>
                <c:pt idx="1189">
                  <c:v>331.53856212067632</c:v>
                </c:pt>
                <c:pt idx="1190">
                  <c:v>331.66858939986707</c:v>
                </c:pt>
                <c:pt idx="1191">
                  <c:v>331.67008953641584</c:v>
                </c:pt>
                <c:pt idx="1192">
                  <c:v>332.55838550560372</c:v>
                </c:pt>
                <c:pt idx="1193">
                  <c:v>332.70620974180054</c:v>
                </c:pt>
                <c:pt idx="1194">
                  <c:v>332.73154746374115</c:v>
                </c:pt>
                <c:pt idx="1195">
                  <c:v>332.74654479603913</c:v>
                </c:pt>
                <c:pt idx="1196">
                  <c:v>332.83948959827381</c:v>
                </c:pt>
                <c:pt idx="1197">
                  <c:v>332.91664157762489</c:v>
                </c:pt>
                <c:pt idx="1198">
                  <c:v>332.95508037779774</c:v>
                </c:pt>
                <c:pt idx="1199">
                  <c:v>332.96146846177658</c:v>
                </c:pt>
                <c:pt idx="1200">
                  <c:v>333.3285886202878</c:v>
                </c:pt>
                <c:pt idx="1201">
                  <c:v>333.88756477365303</c:v>
                </c:pt>
                <c:pt idx="1202">
                  <c:v>333.9206542718324</c:v>
                </c:pt>
                <c:pt idx="1203">
                  <c:v>334.09210419336182</c:v>
                </c:pt>
                <c:pt idx="1204">
                  <c:v>334.14685700539394</c:v>
                </c:pt>
                <c:pt idx="1205">
                  <c:v>334.14775382144137</c:v>
                </c:pt>
                <c:pt idx="1206">
                  <c:v>334.28534877971617</c:v>
                </c:pt>
                <c:pt idx="1207">
                  <c:v>334.28891826076136</c:v>
                </c:pt>
                <c:pt idx="1208">
                  <c:v>334.29536970689219</c:v>
                </c:pt>
                <c:pt idx="1209">
                  <c:v>334.43963151500202</c:v>
                </c:pt>
                <c:pt idx="1210">
                  <c:v>334.73715143287791</c:v>
                </c:pt>
                <c:pt idx="1211">
                  <c:v>334.90680795656647</c:v>
                </c:pt>
                <c:pt idx="1212">
                  <c:v>335.40253632612962</c:v>
                </c:pt>
                <c:pt idx="1213">
                  <c:v>335.40863290953058</c:v>
                </c:pt>
                <c:pt idx="1214">
                  <c:v>337.01328539738574</c:v>
                </c:pt>
                <c:pt idx="1215">
                  <c:v>337.75280557246742</c:v>
                </c:pt>
                <c:pt idx="1216">
                  <c:v>337.75887185629597</c:v>
                </c:pt>
                <c:pt idx="1217">
                  <c:v>338.25482638668467</c:v>
                </c:pt>
                <c:pt idx="1218">
                  <c:v>338.27532644611637</c:v>
                </c:pt>
                <c:pt idx="1219">
                  <c:v>338.29154956727996</c:v>
                </c:pt>
                <c:pt idx="1220">
                  <c:v>338.52830593997294</c:v>
                </c:pt>
                <c:pt idx="1221">
                  <c:v>338.53294818963678</c:v>
                </c:pt>
                <c:pt idx="1222">
                  <c:v>338.53852485172376</c:v>
                </c:pt>
                <c:pt idx="1223">
                  <c:v>338.53929584005135</c:v>
                </c:pt>
                <c:pt idx="1224">
                  <c:v>338.69487879828688</c:v>
                </c:pt>
                <c:pt idx="1225">
                  <c:v>338.71215779762213</c:v>
                </c:pt>
                <c:pt idx="1226">
                  <c:v>338.71235354884732</c:v>
                </c:pt>
                <c:pt idx="1227">
                  <c:v>338.83087347177275</c:v>
                </c:pt>
                <c:pt idx="1228">
                  <c:v>338.83139456158551</c:v>
                </c:pt>
                <c:pt idx="1229">
                  <c:v>338.83192300699346</c:v>
                </c:pt>
                <c:pt idx="1230">
                  <c:v>340.7468973971425</c:v>
                </c:pt>
                <c:pt idx="1231">
                  <c:v>340.75124885038531</c:v>
                </c:pt>
                <c:pt idx="1232">
                  <c:v>340.81979898525213</c:v>
                </c:pt>
                <c:pt idx="1233">
                  <c:v>340.83708663057519</c:v>
                </c:pt>
                <c:pt idx="1234">
                  <c:v>340.85097432238877</c:v>
                </c:pt>
                <c:pt idx="1235">
                  <c:v>341.28485180321269</c:v>
                </c:pt>
                <c:pt idx="1236">
                  <c:v>341.43260453863428</c:v>
                </c:pt>
                <c:pt idx="1237">
                  <c:v>341.5653502892248</c:v>
                </c:pt>
                <c:pt idx="1238">
                  <c:v>341.66908685143977</c:v>
                </c:pt>
                <c:pt idx="1239">
                  <c:v>341.67037649106555</c:v>
                </c:pt>
                <c:pt idx="1240">
                  <c:v>341.67590923660174</c:v>
                </c:pt>
                <c:pt idx="1241">
                  <c:v>341.6763371560258</c:v>
                </c:pt>
                <c:pt idx="1242">
                  <c:v>341.68946009857609</c:v>
                </c:pt>
                <c:pt idx="1243">
                  <c:v>341.70223143505433</c:v>
                </c:pt>
                <c:pt idx="1244">
                  <c:v>341.7566984149629</c:v>
                </c:pt>
                <c:pt idx="1245">
                  <c:v>341.84285104862767</c:v>
                </c:pt>
                <c:pt idx="1246">
                  <c:v>341.85591478825631</c:v>
                </c:pt>
                <c:pt idx="1247">
                  <c:v>341.86960888350529</c:v>
                </c:pt>
                <c:pt idx="1248">
                  <c:v>341.88652031102231</c:v>
                </c:pt>
                <c:pt idx="1249">
                  <c:v>341.891050808638</c:v>
                </c:pt>
                <c:pt idx="1250">
                  <c:v>341.89246753201525</c:v>
                </c:pt>
                <c:pt idx="1251">
                  <c:v>341.93360959630775</c:v>
                </c:pt>
                <c:pt idx="1252">
                  <c:v>341.95120195375421</c:v>
                </c:pt>
                <c:pt idx="1253">
                  <c:v>341.97181849690986</c:v>
                </c:pt>
                <c:pt idx="1254">
                  <c:v>341.97190635905685</c:v>
                </c:pt>
                <c:pt idx="1255">
                  <c:v>341.97412042911088</c:v>
                </c:pt>
                <c:pt idx="1256">
                  <c:v>341.9776537006457</c:v>
                </c:pt>
                <c:pt idx="1257">
                  <c:v>342.24751817758596</c:v>
                </c:pt>
                <c:pt idx="1258">
                  <c:v>342.26809129089429</c:v>
                </c:pt>
                <c:pt idx="1259">
                  <c:v>342.3920455114033</c:v>
                </c:pt>
                <c:pt idx="1260">
                  <c:v>342.41363966220217</c:v>
                </c:pt>
                <c:pt idx="1261">
                  <c:v>342.41396774501169</c:v>
                </c:pt>
                <c:pt idx="1262">
                  <c:v>342.43034148355218</c:v>
                </c:pt>
                <c:pt idx="1263">
                  <c:v>342.43397968046116</c:v>
                </c:pt>
                <c:pt idx="1264">
                  <c:v>342.50399646108622</c:v>
                </c:pt>
                <c:pt idx="1265">
                  <c:v>342.51104601942023</c:v>
                </c:pt>
                <c:pt idx="1266">
                  <c:v>342.51212625721445</c:v>
                </c:pt>
                <c:pt idx="1267">
                  <c:v>342.51451042219787</c:v>
                </c:pt>
                <c:pt idx="1268">
                  <c:v>342.62344709681412</c:v>
                </c:pt>
                <c:pt idx="1269">
                  <c:v>342.66854848804866</c:v>
                </c:pt>
                <c:pt idx="1270">
                  <c:v>342.66903278173464</c:v>
                </c:pt>
                <c:pt idx="1271">
                  <c:v>342.67640564939865</c:v>
                </c:pt>
                <c:pt idx="1272">
                  <c:v>342.83525067529285</c:v>
                </c:pt>
                <c:pt idx="1273">
                  <c:v>342.97870728377342</c:v>
                </c:pt>
                <c:pt idx="1274">
                  <c:v>343.13443095511121</c:v>
                </c:pt>
                <c:pt idx="1275">
                  <c:v>343.16536827332664</c:v>
                </c:pt>
                <c:pt idx="1276">
                  <c:v>343.1736841678657</c:v>
                </c:pt>
                <c:pt idx="1277">
                  <c:v>343.18112192893102</c:v>
                </c:pt>
                <c:pt idx="1278">
                  <c:v>343.18257283935321</c:v>
                </c:pt>
                <c:pt idx="1279">
                  <c:v>343.27250089297308</c:v>
                </c:pt>
                <c:pt idx="1280">
                  <c:v>343.27430208547179</c:v>
                </c:pt>
                <c:pt idx="1281">
                  <c:v>343.34210822056377</c:v>
                </c:pt>
                <c:pt idx="1282">
                  <c:v>343.35662672377981</c:v>
                </c:pt>
                <c:pt idx="1283">
                  <c:v>343.36083160935374</c:v>
                </c:pt>
                <c:pt idx="1284">
                  <c:v>343.36678919223789</c:v>
                </c:pt>
                <c:pt idx="1285">
                  <c:v>343.48625827288657</c:v>
                </c:pt>
                <c:pt idx="1286">
                  <c:v>343.49940410408954</c:v>
                </c:pt>
                <c:pt idx="1287">
                  <c:v>343.66100553416481</c:v>
                </c:pt>
                <c:pt idx="1288">
                  <c:v>343.67558032357317</c:v>
                </c:pt>
                <c:pt idx="1289">
                  <c:v>343.69817020054239</c:v>
                </c:pt>
                <c:pt idx="1290">
                  <c:v>343.69867808970685</c:v>
                </c:pt>
                <c:pt idx="1291">
                  <c:v>343.70659250668359</c:v>
                </c:pt>
                <c:pt idx="1292">
                  <c:v>343.71536663796991</c:v>
                </c:pt>
                <c:pt idx="1293">
                  <c:v>343.71766677397</c:v>
                </c:pt>
                <c:pt idx="1294">
                  <c:v>343.72081500941619</c:v>
                </c:pt>
                <c:pt idx="1295">
                  <c:v>343.73181839062329</c:v>
                </c:pt>
                <c:pt idx="1296">
                  <c:v>343.73379396815307</c:v>
                </c:pt>
                <c:pt idx="1297">
                  <c:v>343.76170071388634</c:v>
                </c:pt>
                <c:pt idx="1298">
                  <c:v>343.76208102977478</c:v>
                </c:pt>
                <c:pt idx="1299">
                  <c:v>343.50533599987972</c:v>
                </c:pt>
                <c:pt idx="1300">
                  <c:v>333.79687736376081</c:v>
                </c:pt>
                <c:pt idx="1301">
                  <c:v>333.79465186938086</c:v>
                </c:pt>
                <c:pt idx="1302">
                  <c:v>333.70269816037836</c:v>
                </c:pt>
                <c:pt idx="1303">
                  <c:v>333.63152889469609</c:v>
                </c:pt>
                <c:pt idx="1304">
                  <c:v>333.56682452772998</c:v>
                </c:pt>
                <c:pt idx="1305">
                  <c:v>333.56089874292275</c:v>
                </c:pt>
                <c:pt idx="1306">
                  <c:v>333.55833993358948</c:v>
                </c:pt>
                <c:pt idx="1307">
                  <c:v>333.42391885193871</c:v>
                </c:pt>
                <c:pt idx="1308">
                  <c:v>332.80790920905076</c:v>
                </c:pt>
                <c:pt idx="1309">
                  <c:v>332.37687462854853</c:v>
                </c:pt>
                <c:pt idx="1310">
                  <c:v>332.3176051761663</c:v>
                </c:pt>
                <c:pt idx="1311">
                  <c:v>332.30491043709901</c:v>
                </c:pt>
                <c:pt idx="1312">
                  <c:v>331.85535286437272</c:v>
                </c:pt>
                <c:pt idx="1313">
                  <c:v>331.84094399675598</c:v>
                </c:pt>
                <c:pt idx="1314">
                  <c:v>331.8201368291497</c:v>
                </c:pt>
                <c:pt idx="1315">
                  <c:v>331.81796930667173</c:v>
                </c:pt>
                <c:pt idx="1316">
                  <c:v>331.81701660568484</c:v>
                </c:pt>
                <c:pt idx="1317">
                  <c:v>330.29905711400608</c:v>
                </c:pt>
                <c:pt idx="1318">
                  <c:v>320.29605175923024</c:v>
                </c:pt>
                <c:pt idx="1319">
                  <c:v>320.1726965345029</c:v>
                </c:pt>
                <c:pt idx="1320">
                  <c:v>319.98704440746673</c:v>
                </c:pt>
                <c:pt idx="1321">
                  <c:v>319.96374039237713</c:v>
                </c:pt>
                <c:pt idx="1322">
                  <c:v>319.88490879170826</c:v>
                </c:pt>
                <c:pt idx="1323">
                  <c:v>319.84779328995955</c:v>
                </c:pt>
                <c:pt idx="1324">
                  <c:v>319.80065202220629</c:v>
                </c:pt>
                <c:pt idx="1325">
                  <c:v>317.88753281069859</c:v>
                </c:pt>
                <c:pt idx="1326">
                  <c:v>317.85315611861608</c:v>
                </c:pt>
                <c:pt idx="1327">
                  <c:v>317.83091262372545</c:v>
                </c:pt>
                <c:pt idx="1328">
                  <c:v>317.83024657973874</c:v>
                </c:pt>
                <c:pt idx="1329">
                  <c:v>317.80518522438626</c:v>
                </c:pt>
                <c:pt idx="1330">
                  <c:v>317.80449817968872</c:v>
                </c:pt>
                <c:pt idx="1331">
                  <c:v>317.69695073374686</c:v>
                </c:pt>
                <c:pt idx="1332">
                  <c:v>317.6719891481066</c:v>
                </c:pt>
                <c:pt idx="1333">
                  <c:v>316.20614061640907</c:v>
                </c:pt>
                <c:pt idx="1334">
                  <c:v>316.20497211432928</c:v>
                </c:pt>
                <c:pt idx="1335">
                  <c:v>315.52542030141018</c:v>
                </c:pt>
                <c:pt idx="1336">
                  <c:v>314.52907083932791</c:v>
                </c:pt>
                <c:pt idx="1337">
                  <c:v>313.03382569653058</c:v>
                </c:pt>
                <c:pt idx="1338">
                  <c:v>312.50601133131369</c:v>
                </c:pt>
                <c:pt idx="1339">
                  <c:v>312.47600355476749</c:v>
                </c:pt>
                <c:pt idx="1340">
                  <c:v>312.463965382232</c:v>
                </c:pt>
                <c:pt idx="1341">
                  <c:v>312.45145594620067</c:v>
                </c:pt>
                <c:pt idx="1342">
                  <c:v>312.38765593481213</c:v>
                </c:pt>
                <c:pt idx="1343">
                  <c:v>312.32732239372871</c:v>
                </c:pt>
                <c:pt idx="1344">
                  <c:v>312.16751483489912</c:v>
                </c:pt>
                <c:pt idx="1345">
                  <c:v>311.35899769245049</c:v>
                </c:pt>
                <c:pt idx="1346">
                  <c:v>311.3571094756968</c:v>
                </c:pt>
                <c:pt idx="1347">
                  <c:v>311.3512792514386</c:v>
                </c:pt>
                <c:pt idx="1348">
                  <c:v>309.61543545700357</c:v>
                </c:pt>
                <c:pt idx="1349">
                  <c:v>309.36223724898548</c:v>
                </c:pt>
                <c:pt idx="1350">
                  <c:v>309.28208006734917</c:v>
                </c:pt>
                <c:pt idx="1351">
                  <c:v>309.28073434211672</c:v>
                </c:pt>
                <c:pt idx="1352">
                  <c:v>309.1755502568011</c:v>
                </c:pt>
                <c:pt idx="1353">
                  <c:v>308.98880545818264</c:v>
                </c:pt>
                <c:pt idx="1354">
                  <c:v>308.91192045783845</c:v>
                </c:pt>
                <c:pt idx="1355">
                  <c:v>308.9118713646202</c:v>
                </c:pt>
                <c:pt idx="1356">
                  <c:v>308.90939507407677</c:v>
                </c:pt>
                <c:pt idx="1357">
                  <c:v>308.83067713577833</c:v>
                </c:pt>
                <c:pt idx="1358">
                  <c:v>265.99026298678069</c:v>
                </c:pt>
                <c:pt idx="1359">
                  <c:v>265.62076672043332</c:v>
                </c:pt>
                <c:pt idx="1360">
                  <c:v>265.61710739976178</c:v>
                </c:pt>
                <c:pt idx="1361">
                  <c:v>265.61709507124021</c:v>
                </c:pt>
                <c:pt idx="1362">
                  <c:v>265.42719473564154</c:v>
                </c:pt>
                <c:pt idx="1363">
                  <c:v>265.20042472246359</c:v>
                </c:pt>
                <c:pt idx="1364">
                  <c:v>265.20039062425718</c:v>
                </c:pt>
                <c:pt idx="1365">
                  <c:v>264.09887399751636</c:v>
                </c:pt>
                <c:pt idx="1366">
                  <c:v>263.93235941305181</c:v>
                </c:pt>
                <c:pt idx="1367">
                  <c:v>263.89661947825687</c:v>
                </c:pt>
                <c:pt idx="1368">
                  <c:v>263.69377338101452</c:v>
                </c:pt>
                <c:pt idx="1369">
                  <c:v>263.03271547501873</c:v>
                </c:pt>
                <c:pt idx="1370">
                  <c:v>262.54244673801747</c:v>
                </c:pt>
                <c:pt idx="1371">
                  <c:v>261.67498408459124</c:v>
                </c:pt>
                <c:pt idx="1372">
                  <c:v>261.36173564938991</c:v>
                </c:pt>
                <c:pt idx="1373">
                  <c:v>261.07477732354295</c:v>
                </c:pt>
                <c:pt idx="1374">
                  <c:v>260.59931136673242</c:v>
                </c:pt>
                <c:pt idx="1375">
                  <c:v>260.45947067346589</c:v>
                </c:pt>
                <c:pt idx="1376">
                  <c:v>259.42700315745645</c:v>
                </c:pt>
                <c:pt idx="1377">
                  <c:v>259.40025724452977</c:v>
                </c:pt>
                <c:pt idx="1378">
                  <c:v>259.17523801691192</c:v>
                </c:pt>
                <c:pt idx="1379">
                  <c:v>259.16346651638781</c:v>
                </c:pt>
                <c:pt idx="1380">
                  <c:v>258.91588977963647</c:v>
                </c:pt>
                <c:pt idx="1381">
                  <c:v>258.9000031805972</c:v>
                </c:pt>
                <c:pt idx="1382">
                  <c:v>258.29281838157794</c:v>
                </c:pt>
                <c:pt idx="1383">
                  <c:v>258.24137803666957</c:v>
                </c:pt>
                <c:pt idx="1384">
                  <c:v>258.00743697996944</c:v>
                </c:pt>
                <c:pt idx="1385">
                  <c:v>256.46673881693306</c:v>
                </c:pt>
                <c:pt idx="1386">
                  <c:v>256.45016198587325</c:v>
                </c:pt>
                <c:pt idx="1387">
                  <c:v>256.36409723561559</c:v>
                </c:pt>
                <c:pt idx="1388">
                  <c:v>256.315913488967</c:v>
                </c:pt>
                <c:pt idx="1389">
                  <c:v>256.29898960757538</c:v>
                </c:pt>
                <c:pt idx="1390">
                  <c:v>255.99324336485572</c:v>
                </c:pt>
                <c:pt idx="1391">
                  <c:v>255.70025449901755</c:v>
                </c:pt>
                <c:pt idx="1392">
                  <c:v>255.59540119169094</c:v>
                </c:pt>
                <c:pt idx="1393">
                  <c:v>255.46719041189576</c:v>
                </c:pt>
                <c:pt idx="1394">
                  <c:v>255.46714284656824</c:v>
                </c:pt>
                <c:pt idx="1395">
                  <c:v>255.37583298994755</c:v>
                </c:pt>
                <c:pt idx="1396">
                  <c:v>253.76850446946989</c:v>
                </c:pt>
                <c:pt idx="1397">
                  <c:v>253.69106748422209</c:v>
                </c:pt>
                <c:pt idx="1398">
                  <c:v>247.7076353772724</c:v>
                </c:pt>
                <c:pt idx="1399">
                  <c:v>247.49683977553718</c:v>
                </c:pt>
                <c:pt idx="1400">
                  <c:v>244.26786128354692</c:v>
                </c:pt>
                <c:pt idx="1401">
                  <c:v>207.83245594757256</c:v>
                </c:pt>
                <c:pt idx="1402">
                  <c:v>207.23619611769485</c:v>
                </c:pt>
                <c:pt idx="1403">
                  <c:v>206.94406022191751</c:v>
                </c:pt>
                <c:pt idx="1404">
                  <c:v>206.94383857614326</c:v>
                </c:pt>
                <c:pt idx="1405">
                  <c:v>206.9418504437094</c:v>
                </c:pt>
                <c:pt idx="1406">
                  <c:v>206.19496905242451</c:v>
                </c:pt>
                <c:pt idx="1407">
                  <c:v>205.6670482656109</c:v>
                </c:pt>
                <c:pt idx="1408">
                  <c:v>205.15214628967993</c:v>
                </c:pt>
                <c:pt idx="1409">
                  <c:v>205.03957386922053</c:v>
                </c:pt>
                <c:pt idx="1410">
                  <c:v>204.47744168243929</c:v>
                </c:pt>
                <c:pt idx="1411">
                  <c:v>194.22881339149501</c:v>
                </c:pt>
                <c:pt idx="1412">
                  <c:v>193.50251922662332</c:v>
                </c:pt>
                <c:pt idx="1413">
                  <c:v>193.35558281235612</c:v>
                </c:pt>
                <c:pt idx="1414">
                  <c:v>192.9455911371582</c:v>
                </c:pt>
                <c:pt idx="1415">
                  <c:v>192.9444035472265</c:v>
                </c:pt>
                <c:pt idx="1416">
                  <c:v>191.25453731458771</c:v>
                </c:pt>
                <c:pt idx="1417">
                  <c:v>189.88284254212263</c:v>
                </c:pt>
                <c:pt idx="1418">
                  <c:v>189.85449110289667</c:v>
                </c:pt>
                <c:pt idx="1419">
                  <c:v>184.53150887441049</c:v>
                </c:pt>
                <c:pt idx="1420">
                  <c:v>150.57705682106035</c:v>
                </c:pt>
                <c:pt idx="1421">
                  <c:v>148.26491550469973</c:v>
                </c:pt>
                <c:pt idx="1422">
                  <c:v>146.58499224337328</c:v>
                </c:pt>
                <c:pt idx="1423">
                  <c:v>63.790602798320606</c:v>
                </c:pt>
                <c:pt idx="1424">
                  <c:v>63.645286603368767</c:v>
                </c:pt>
                <c:pt idx="1425">
                  <c:v>61.879788289726818</c:v>
                </c:pt>
                <c:pt idx="1426">
                  <c:v>54.926572267296116</c:v>
                </c:pt>
                <c:pt idx="1427">
                  <c:v>20.96129378872542</c:v>
                </c:pt>
                <c:pt idx="1428">
                  <c:v>0</c:v>
                </c:pt>
              </c:numCache>
            </c:numRef>
          </c:yVal>
        </c:ser>
        <c:ser>
          <c:idx val="2"/>
          <c:order val="2"/>
          <c:tx>
            <c:v>Lower</c:v>
          </c:tx>
          <c:marker>
            <c:symbol val="none"/>
          </c:marker>
          <c:xVal>
            <c:numRef>
              <c:f>CURE!$X$4:$X$5326</c:f>
              <c:numCache>
                <c:formatCode>0.000</c:formatCode>
                <c:ptCount val="5323"/>
                <c:pt idx="0">
                  <c:v>5.0658561296859173E-4</c:v>
                </c:pt>
                <c:pt idx="1">
                  <c:v>5.0658561296859173E-4</c:v>
                </c:pt>
                <c:pt idx="2">
                  <c:v>5.0658561296859173E-4</c:v>
                </c:pt>
                <c:pt idx="3">
                  <c:v>5.0658561296859173E-4</c:v>
                </c:pt>
                <c:pt idx="4">
                  <c:v>5.0658561296859173E-4</c:v>
                </c:pt>
                <c:pt idx="5">
                  <c:v>5.0658561296859173E-4</c:v>
                </c:pt>
                <c:pt idx="6">
                  <c:v>5.0658561296859173E-4</c:v>
                </c:pt>
                <c:pt idx="7">
                  <c:v>5.0658561296859173E-4</c:v>
                </c:pt>
                <c:pt idx="8">
                  <c:v>5.0658561296859173E-4</c:v>
                </c:pt>
                <c:pt idx="9">
                  <c:v>5.0658561296859173E-4</c:v>
                </c:pt>
                <c:pt idx="10">
                  <c:v>5.0658561296859173E-4</c:v>
                </c:pt>
                <c:pt idx="11">
                  <c:v>5.0658561296859173E-4</c:v>
                </c:pt>
                <c:pt idx="12">
                  <c:v>5.0658561296859173E-4</c:v>
                </c:pt>
                <c:pt idx="13">
                  <c:v>5.0658561296859173E-4</c:v>
                </c:pt>
                <c:pt idx="14">
                  <c:v>5.0658561296859173E-4</c:v>
                </c:pt>
                <c:pt idx="15">
                  <c:v>5.0658561296859173E-4</c:v>
                </c:pt>
                <c:pt idx="16">
                  <c:v>5.0658561296859173E-4</c:v>
                </c:pt>
                <c:pt idx="17">
                  <c:v>5.0658561296859173E-4</c:v>
                </c:pt>
                <c:pt idx="18">
                  <c:v>5.0658561296859173E-4</c:v>
                </c:pt>
                <c:pt idx="19">
                  <c:v>5.0658561296859173E-4</c:v>
                </c:pt>
                <c:pt idx="20">
                  <c:v>5.0658561296859173E-4</c:v>
                </c:pt>
                <c:pt idx="21">
                  <c:v>5.0658561296859173E-4</c:v>
                </c:pt>
                <c:pt idx="22">
                  <c:v>5.0658561296859173E-4</c:v>
                </c:pt>
                <c:pt idx="23">
                  <c:v>5.0658561296859173E-4</c:v>
                </c:pt>
                <c:pt idx="24">
                  <c:v>5.0658561296859173E-4</c:v>
                </c:pt>
                <c:pt idx="25">
                  <c:v>1.0131712259371835E-3</c:v>
                </c:pt>
                <c:pt idx="26">
                  <c:v>1.0131712259371835E-3</c:v>
                </c:pt>
                <c:pt idx="27">
                  <c:v>1.0131712259371835E-3</c:v>
                </c:pt>
                <c:pt idx="28">
                  <c:v>1.0131712259371835E-3</c:v>
                </c:pt>
                <c:pt idx="29">
                  <c:v>1.0131712259371835E-3</c:v>
                </c:pt>
                <c:pt idx="30">
                  <c:v>1.0131712259371835E-3</c:v>
                </c:pt>
                <c:pt idx="31">
                  <c:v>1.0131712259371835E-3</c:v>
                </c:pt>
                <c:pt idx="32">
                  <c:v>1.0131712259371835E-3</c:v>
                </c:pt>
                <c:pt idx="33">
                  <c:v>1.0131712259371835E-3</c:v>
                </c:pt>
                <c:pt idx="34">
                  <c:v>1.0131712259371835E-3</c:v>
                </c:pt>
                <c:pt idx="35">
                  <c:v>1.0131712259371835E-3</c:v>
                </c:pt>
                <c:pt idx="36">
                  <c:v>1.0131712259371835E-3</c:v>
                </c:pt>
                <c:pt idx="37">
                  <c:v>1.0131712259371835E-3</c:v>
                </c:pt>
                <c:pt idx="38">
                  <c:v>1.0131712259371835E-3</c:v>
                </c:pt>
                <c:pt idx="39">
                  <c:v>1.0131712259371835E-3</c:v>
                </c:pt>
                <c:pt idx="40">
                  <c:v>1.0131712259371835E-3</c:v>
                </c:pt>
                <c:pt idx="41">
                  <c:v>1.0131712259371835E-3</c:v>
                </c:pt>
                <c:pt idx="42">
                  <c:v>1.0131712259371835E-3</c:v>
                </c:pt>
                <c:pt idx="43">
                  <c:v>1.0131712259371835E-3</c:v>
                </c:pt>
                <c:pt idx="44">
                  <c:v>1.0131712259371835E-3</c:v>
                </c:pt>
                <c:pt idx="45">
                  <c:v>1.0131712259371835E-3</c:v>
                </c:pt>
                <c:pt idx="46">
                  <c:v>1.0131712259371835E-3</c:v>
                </c:pt>
                <c:pt idx="47">
                  <c:v>1.0131712259371835E-3</c:v>
                </c:pt>
                <c:pt idx="48">
                  <c:v>1.0131712259371835E-3</c:v>
                </c:pt>
                <c:pt idx="49">
                  <c:v>1.0131712259371835E-3</c:v>
                </c:pt>
                <c:pt idx="50">
                  <c:v>1.0131712259371835E-3</c:v>
                </c:pt>
                <c:pt idx="51">
                  <c:v>1.0131712259371835E-3</c:v>
                </c:pt>
                <c:pt idx="52">
                  <c:v>1.5197568389057751E-3</c:v>
                </c:pt>
                <c:pt idx="53">
                  <c:v>1.5197568389057751E-3</c:v>
                </c:pt>
                <c:pt idx="54">
                  <c:v>1.5197568389057751E-3</c:v>
                </c:pt>
                <c:pt idx="55">
                  <c:v>1.5197568389057751E-3</c:v>
                </c:pt>
                <c:pt idx="56">
                  <c:v>1.5197568389057751E-3</c:v>
                </c:pt>
                <c:pt idx="57">
                  <c:v>1.5197568389057751E-3</c:v>
                </c:pt>
                <c:pt idx="58">
                  <c:v>1.5197568389057751E-3</c:v>
                </c:pt>
                <c:pt idx="59">
                  <c:v>1.5197568389057751E-3</c:v>
                </c:pt>
                <c:pt idx="60">
                  <c:v>1.5197568389057751E-3</c:v>
                </c:pt>
                <c:pt idx="61">
                  <c:v>1.5197568389057751E-3</c:v>
                </c:pt>
                <c:pt idx="62">
                  <c:v>1.5197568389057751E-3</c:v>
                </c:pt>
                <c:pt idx="63">
                  <c:v>1.5197568389057751E-3</c:v>
                </c:pt>
                <c:pt idx="64">
                  <c:v>1.5197568389057751E-3</c:v>
                </c:pt>
                <c:pt idx="65">
                  <c:v>1.5197568389057751E-3</c:v>
                </c:pt>
                <c:pt idx="66">
                  <c:v>1.5197568389057751E-3</c:v>
                </c:pt>
                <c:pt idx="67">
                  <c:v>1.5197568389057751E-3</c:v>
                </c:pt>
                <c:pt idx="68">
                  <c:v>1.5197568389057751E-3</c:v>
                </c:pt>
                <c:pt idx="69">
                  <c:v>1.5197568389057751E-3</c:v>
                </c:pt>
                <c:pt idx="70">
                  <c:v>1.5197568389057751E-3</c:v>
                </c:pt>
                <c:pt idx="71">
                  <c:v>1.5197568389057751E-3</c:v>
                </c:pt>
                <c:pt idx="72">
                  <c:v>1.5197568389057751E-3</c:v>
                </c:pt>
                <c:pt idx="73">
                  <c:v>1.5197568389057751E-3</c:v>
                </c:pt>
                <c:pt idx="74">
                  <c:v>1.5197568389057751E-3</c:v>
                </c:pt>
                <c:pt idx="75">
                  <c:v>1.5197568389057751E-3</c:v>
                </c:pt>
                <c:pt idx="76">
                  <c:v>2.0263424518743669E-3</c:v>
                </c:pt>
                <c:pt idx="77">
                  <c:v>2.0263424518743669E-3</c:v>
                </c:pt>
                <c:pt idx="78">
                  <c:v>2.0263424518743669E-3</c:v>
                </c:pt>
                <c:pt idx="79">
                  <c:v>2.0263424518743669E-3</c:v>
                </c:pt>
                <c:pt idx="80">
                  <c:v>2.0263424518743669E-3</c:v>
                </c:pt>
                <c:pt idx="81">
                  <c:v>2.0263424518743669E-3</c:v>
                </c:pt>
                <c:pt idx="82">
                  <c:v>2.0263424518743669E-3</c:v>
                </c:pt>
                <c:pt idx="83">
                  <c:v>2.0263424518743669E-3</c:v>
                </c:pt>
                <c:pt idx="84">
                  <c:v>2.0263424518743669E-3</c:v>
                </c:pt>
                <c:pt idx="85">
                  <c:v>2.0263424518743669E-3</c:v>
                </c:pt>
                <c:pt idx="86">
                  <c:v>2.0263424518743669E-3</c:v>
                </c:pt>
                <c:pt idx="87">
                  <c:v>2.0263424518743669E-3</c:v>
                </c:pt>
                <c:pt idx="88">
                  <c:v>2.0263424518743669E-3</c:v>
                </c:pt>
                <c:pt idx="89">
                  <c:v>2.0263424518743669E-3</c:v>
                </c:pt>
                <c:pt idx="90">
                  <c:v>2.0263424518743669E-3</c:v>
                </c:pt>
                <c:pt idx="91">
                  <c:v>2.0263424518743669E-3</c:v>
                </c:pt>
                <c:pt idx="92">
                  <c:v>2.0263424518743669E-3</c:v>
                </c:pt>
                <c:pt idx="93">
                  <c:v>2.0263424518743669E-3</c:v>
                </c:pt>
                <c:pt idx="94">
                  <c:v>2.0263424518743669E-3</c:v>
                </c:pt>
                <c:pt idx="95">
                  <c:v>2.0263424518743669E-3</c:v>
                </c:pt>
                <c:pt idx="96">
                  <c:v>2.0263424518743669E-3</c:v>
                </c:pt>
                <c:pt idx="97">
                  <c:v>2.0263424518743669E-3</c:v>
                </c:pt>
                <c:pt idx="98">
                  <c:v>2.0263424518743669E-3</c:v>
                </c:pt>
                <c:pt idx="99">
                  <c:v>2.0263424518743669E-3</c:v>
                </c:pt>
                <c:pt idx="100">
                  <c:v>2.0263424518743669E-3</c:v>
                </c:pt>
                <c:pt idx="101">
                  <c:v>2.0263424518743669E-3</c:v>
                </c:pt>
                <c:pt idx="102">
                  <c:v>2.0263424518743669E-3</c:v>
                </c:pt>
                <c:pt idx="103">
                  <c:v>2.0263424518743669E-3</c:v>
                </c:pt>
                <c:pt idx="104">
                  <c:v>2.0263424518743669E-3</c:v>
                </c:pt>
                <c:pt idx="105">
                  <c:v>2.0263424518743669E-3</c:v>
                </c:pt>
                <c:pt idx="106">
                  <c:v>2.0263424518743669E-3</c:v>
                </c:pt>
                <c:pt idx="107">
                  <c:v>2.532928064842959E-3</c:v>
                </c:pt>
                <c:pt idx="108">
                  <c:v>2.532928064842959E-3</c:v>
                </c:pt>
                <c:pt idx="109">
                  <c:v>2.532928064842959E-3</c:v>
                </c:pt>
                <c:pt idx="110">
                  <c:v>2.532928064842959E-3</c:v>
                </c:pt>
                <c:pt idx="111">
                  <c:v>2.532928064842959E-3</c:v>
                </c:pt>
                <c:pt idx="112">
                  <c:v>2.532928064842959E-3</c:v>
                </c:pt>
                <c:pt idx="113">
                  <c:v>2.532928064842959E-3</c:v>
                </c:pt>
                <c:pt idx="114">
                  <c:v>2.532928064842959E-3</c:v>
                </c:pt>
                <c:pt idx="115">
                  <c:v>2.532928064842959E-3</c:v>
                </c:pt>
                <c:pt idx="116">
                  <c:v>2.532928064842959E-3</c:v>
                </c:pt>
                <c:pt idx="117">
                  <c:v>2.532928064842959E-3</c:v>
                </c:pt>
                <c:pt idx="118">
                  <c:v>2.532928064842959E-3</c:v>
                </c:pt>
                <c:pt idx="119">
                  <c:v>2.532928064842959E-3</c:v>
                </c:pt>
                <c:pt idx="120">
                  <c:v>2.532928064842959E-3</c:v>
                </c:pt>
                <c:pt idx="121">
                  <c:v>2.532928064842959E-3</c:v>
                </c:pt>
                <c:pt idx="122">
                  <c:v>2.532928064842959E-3</c:v>
                </c:pt>
                <c:pt idx="123">
                  <c:v>2.532928064842959E-3</c:v>
                </c:pt>
                <c:pt idx="124">
                  <c:v>2.532928064842959E-3</c:v>
                </c:pt>
                <c:pt idx="125">
                  <c:v>2.532928064842959E-3</c:v>
                </c:pt>
                <c:pt idx="126">
                  <c:v>2.532928064842959E-3</c:v>
                </c:pt>
                <c:pt idx="127">
                  <c:v>3.0395136778115501E-3</c:v>
                </c:pt>
                <c:pt idx="128">
                  <c:v>3.0395136778115501E-3</c:v>
                </c:pt>
                <c:pt idx="129">
                  <c:v>3.0395136778115501E-3</c:v>
                </c:pt>
                <c:pt idx="130">
                  <c:v>3.0395136778115501E-3</c:v>
                </c:pt>
                <c:pt idx="131">
                  <c:v>3.0395136778115501E-3</c:v>
                </c:pt>
                <c:pt idx="132">
                  <c:v>3.0395136778115501E-3</c:v>
                </c:pt>
                <c:pt idx="133">
                  <c:v>3.0395136778115501E-3</c:v>
                </c:pt>
                <c:pt idx="134">
                  <c:v>3.0395136778115501E-3</c:v>
                </c:pt>
                <c:pt idx="135">
                  <c:v>3.0395136778115501E-3</c:v>
                </c:pt>
                <c:pt idx="136">
                  <c:v>3.0395136778115501E-3</c:v>
                </c:pt>
                <c:pt idx="137">
                  <c:v>3.0395136778115501E-3</c:v>
                </c:pt>
                <c:pt idx="138">
                  <c:v>3.0395136778115501E-3</c:v>
                </c:pt>
                <c:pt idx="139">
                  <c:v>3.0395136778115501E-3</c:v>
                </c:pt>
                <c:pt idx="140">
                  <c:v>3.0395136778115501E-3</c:v>
                </c:pt>
                <c:pt idx="141">
                  <c:v>3.5460992907801426E-3</c:v>
                </c:pt>
                <c:pt idx="142">
                  <c:v>3.5460992907801426E-3</c:v>
                </c:pt>
                <c:pt idx="143">
                  <c:v>3.5460992907801426E-3</c:v>
                </c:pt>
                <c:pt idx="144">
                  <c:v>3.5460992907801426E-3</c:v>
                </c:pt>
                <c:pt idx="145">
                  <c:v>3.5460992907801426E-3</c:v>
                </c:pt>
                <c:pt idx="146">
                  <c:v>3.5460992907801426E-3</c:v>
                </c:pt>
                <c:pt idx="147">
                  <c:v>3.5460992907801426E-3</c:v>
                </c:pt>
                <c:pt idx="148">
                  <c:v>3.5460992907801426E-3</c:v>
                </c:pt>
                <c:pt idx="149">
                  <c:v>3.5460992907801426E-3</c:v>
                </c:pt>
                <c:pt idx="150">
                  <c:v>3.5460992907801426E-3</c:v>
                </c:pt>
                <c:pt idx="151">
                  <c:v>3.5460992907801426E-3</c:v>
                </c:pt>
                <c:pt idx="152">
                  <c:v>3.5460992907801426E-3</c:v>
                </c:pt>
                <c:pt idx="153">
                  <c:v>3.5460992907801426E-3</c:v>
                </c:pt>
                <c:pt idx="154">
                  <c:v>3.5460992907801426E-3</c:v>
                </c:pt>
                <c:pt idx="155">
                  <c:v>3.5460992907801426E-3</c:v>
                </c:pt>
                <c:pt idx="156">
                  <c:v>3.5460992907801426E-3</c:v>
                </c:pt>
                <c:pt idx="157">
                  <c:v>3.5460992907801426E-3</c:v>
                </c:pt>
                <c:pt idx="158">
                  <c:v>4.0526849037487338E-3</c:v>
                </c:pt>
                <c:pt idx="159">
                  <c:v>4.0526849037487338E-3</c:v>
                </c:pt>
                <c:pt idx="160">
                  <c:v>4.0526849037487338E-3</c:v>
                </c:pt>
                <c:pt idx="161">
                  <c:v>4.0526849037487338E-3</c:v>
                </c:pt>
                <c:pt idx="162">
                  <c:v>4.0526849037487338E-3</c:v>
                </c:pt>
                <c:pt idx="163">
                  <c:v>4.0526849037487338E-3</c:v>
                </c:pt>
                <c:pt idx="164">
                  <c:v>4.0526849037487338E-3</c:v>
                </c:pt>
                <c:pt idx="165">
                  <c:v>4.0526849037487338E-3</c:v>
                </c:pt>
                <c:pt idx="166">
                  <c:v>4.0526849037487338E-3</c:v>
                </c:pt>
                <c:pt idx="167">
                  <c:v>4.0526849037487338E-3</c:v>
                </c:pt>
                <c:pt idx="168">
                  <c:v>4.0526849037487338E-3</c:v>
                </c:pt>
                <c:pt idx="169">
                  <c:v>4.0526849037487338E-3</c:v>
                </c:pt>
                <c:pt idx="170">
                  <c:v>4.0526849037487338E-3</c:v>
                </c:pt>
                <c:pt idx="171">
                  <c:v>4.0526849037487338E-3</c:v>
                </c:pt>
                <c:pt idx="172">
                  <c:v>4.0526849037487338E-3</c:v>
                </c:pt>
                <c:pt idx="173">
                  <c:v>4.0526849037487338E-3</c:v>
                </c:pt>
                <c:pt idx="174">
                  <c:v>4.0526849037487338E-3</c:v>
                </c:pt>
                <c:pt idx="175">
                  <c:v>4.0526849037487338E-3</c:v>
                </c:pt>
                <c:pt idx="176">
                  <c:v>4.0526849037487338E-3</c:v>
                </c:pt>
                <c:pt idx="177">
                  <c:v>4.0526849037487338E-3</c:v>
                </c:pt>
                <c:pt idx="178">
                  <c:v>4.559270516717325E-3</c:v>
                </c:pt>
                <c:pt idx="179">
                  <c:v>4.559270516717325E-3</c:v>
                </c:pt>
                <c:pt idx="180">
                  <c:v>4.559270516717325E-3</c:v>
                </c:pt>
                <c:pt idx="181">
                  <c:v>4.559270516717325E-3</c:v>
                </c:pt>
                <c:pt idx="182">
                  <c:v>4.559270516717325E-3</c:v>
                </c:pt>
                <c:pt idx="183">
                  <c:v>4.559270516717325E-3</c:v>
                </c:pt>
                <c:pt idx="184">
                  <c:v>4.559270516717325E-3</c:v>
                </c:pt>
                <c:pt idx="185">
                  <c:v>4.559270516717325E-3</c:v>
                </c:pt>
                <c:pt idx="186">
                  <c:v>4.559270516717325E-3</c:v>
                </c:pt>
                <c:pt idx="187">
                  <c:v>4.559270516717325E-3</c:v>
                </c:pt>
                <c:pt idx="188">
                  <c:v>4.559270516717325E-3</c:v>
                </c:pt>
                <c:pt idx="189">
                  <c:v>4.559270516717325E-3</c:v>
                </c:pt>
                <c:pt idx="190">
                  <c:v>4.559270516717325E-3</c:v>
                </c:pt>
                <c:pt idx="191">
                  <c:v>4.559270516717325E-3</c:v>
                </c:pt>
                <c:pt idx="192">
                  <c:v>4.559270516717325E-3</c:v>
                </c:pt>
                <c:pt idx="193">
                  <c:v>5.0658561296859179E-3</c:v>
                </c:pt>
                <c:pt idx="194">
                  <c:v>5.0658561296859179E-3</c:v>
                </c:pt>
                <c:pt idx="195">
                  <c:v>5.0658561296859179E-3</c:v>
                </c:pt>
                <c:pt idx="196">
                  <c:v>5.0658561296859179E-3</c:v>
                </c:pt>
                <c:pt idx="197">
                  <c:v>5.0658561296859179E-3</c:v>
                </c:pt>
                <c:pt idx="198">
                  <c:v>5.0658561296859179E-3</c:v>
                </c:pt>
                <c:pt idx="199">
                  <c:v>5.0658561296859179E-3</c:v>
                </c:pt>
                <c:pt idx="200">
                  <c:v>5.0658561296859179E-3</c:v>
                </c:pt>
                <c:pt idx="201">
                  <c:v>5.0658561296859179E-3</c:v>
                </c:pt>
                <c:pt idx="202">
                  <c:v>5.0658561296859179E-3</c:v>
                </c:pt>
                <c:pt idx="203">
                  <c:v>5.0658561296859179E-3</c:v>
                </c:pt>
                <c:pt idx="204">
                  <c:v>5.0658561296859179E-3</c:v>
                </c:pt>
                <c:pt idx="205">
                  <c:v>5.0658561296859179E-3</c:v>
                </c:pt>
                <c:pt idx="206">
                  <c:v>5.0658561296859179E-3</c:v>
                </c:pt>
                <c:pt idx="207">
                  <c:v>5.0658561296859179E-3</c:v>
                </c:pt>
                <c:pt idx="208">
                  <c:v>5.5724417426545091E-3</c:v>
                </c:pt>
                <c:pt idx="209">
                  <c:v>5.5724417426545091E-3</c:v>
                </c:pt>
                <c:pt idx="210">
                  <c:v>5.5724417426545091E-3</c:v>
                </c:pt>
                <c:pt idx="211">
                  <c:v>5.5724417426545091E-3</c:v>
                </c:pt>
                <c:pt idx="212">
                  <c:v>5.5724417426545091E-3</c:v>
                </c:pt>
                <c:pt idx="213">
                  <c:v>5.5724417426545091E-3</c:v>
                </c:pt>
                <c:pt idx="214">
                  <c:v>5.5724417426545091E-3</c:v>
                </c:pt>
                <c:pt idx="215">
                  <c:v>5.5724417426545091E-3</c:v>
                </c:pt>
                <c:pt idx="216">
                  <c:v>5.5724417426545091E-3</c:v>
                </c:pt>
                <c:pt idx="217">
                  <c:v>5.5724417426545091E-3</c:v>
                </c:pt>
                <c:pt idx="218">
                  <c:v>5.5724417426545091E-3</c:v>
                </c:pt>
                <c:pt idx="219">
                  <c:v>5.5724417426545091E-3</c:v>
                </c:pt>
                <c:pt idx="220">
                  <c:v>5.5724417426545091E-3</c:v>
                </c:pt>
                <c:pt idx="221">
                  <c:v>5.5724417426545091E-3</c:v>
                </c:pt>
                <c:pt idx="222">
                  <c:v>5.5724417426545091E-3</c:v>
                </c:pt>
                <c:pt idx="223">
                  <c:v>5.5724417426545091E-3</c:v>
                </c:pt>
                <c:pt idx="224">
                  <c:v>5.5724417426545091E-3</c:v>
                </c:pt>
                <c:pt idx="225">
                  <c:v>6.0790273556231003E-3</c:v>
                </c:pt>
                <c:pt idx="226">
                  <c:v>6.0790273556231003E-3</c:v>
                </c:pt>
                <c:pt idx="227">
                  <c:v>6.0790273556231003E-3</c:v>
                </c:pt>
                <c:pt idx="228">
                  <c:v>6.0790273556231003E-3</c:v>
                </c:pt>
                <c:pt idx="229">
                  <c:v>6.0790273556231003E-3</c:v>
                </c:pt>
                <c:pt idx="230">
                  <c:v>6.0790273556231003E-3</c:v>
                </c:pt>
                <c:pt idx="231">
                  <c:v>6.0790273556231003E-3</c:v>
                </c:pt>
                <c:pt idx="232">
                  <c:v>6.0790273556231003E-3</c:v>
                </c:pt>
                <c:pt idx="233">
                  <c:v>6.0790273556231003E-3</c:v>
                </c:pt>
                <c:pt idx="234">
                  <c:v>6.0790273556231003E-3</c:v>
                </c:pt>
                <c:pt idx="235">
                  <c:v>6.0790273556231003E-3</c:v>
                </c:pt>
                <c:pt idx="236">
                  <c:v>6.0790273556231003E-3</c:v>
                </c:pt>
                <c:pt idx="237">
                  <c:v>6.5856129685916923E-3</c:v>
                </c:pt>
                <c:pt idx="238">
                  <c:v>6.5856129685916923E-3</c:v>
                </c:pt>
                <c:pt idx="239">
                  <c:v>6.5856129685916923E-3</c:v>
                </c:pt>
                <c:pt idx="240">
                  <c:v>6.5856129685916923E-3</c:v>
                </c:pt>
                <c:pt idx="241">
                  <c:v>6.5856129685916923E-3</c:v>
                </c:pt>
                <c:pt idx="242">
                  <c:v>6.5856129685916923E-3</c:v>
                </c:pt>
                <c:pt idx="243">
                  <c:v>6.5856129685916923E-3</c:v>
                </c:pt>
                <c:pt idx="244">
                  <c:v>7.0921985815602853E-3</c:v>
                </c:pt>
                <c:pt idx="245">
                  <c:v>7.0921985815602853E-3</c:v>
                </c:pt>
                <c:pt idx="246">
                  <c:v>7.0921985815602853E-3</c:v>
                </c:pt>
                <c:pt idx="247">
                  <c:v>7.0921985815602853E-3</c:v>
                </c:pt>
                <c:pt idx="248">
                  <c:v>7.0921985815602853E-3</c:v>
                </c:pt>
                <c:pt idx="249">
                  <c:v>7.0921985815602853E-3</c:v>
                </c:pt>
                <c:pt idx="250">
                  <c:v>7.0921985815602853E-3</c:v>
                </c:pt>
                <c:pt idx="251">
                  <c:v>7.0921985815602853E-3</c:v>
                </c:pt>
                <c:pt idx="252">
                  <c:v>7.0921985815602853E-3</c:v>
                </c:pt>
                <c:pt idx="253">
                  <c:v>7.0921985815602853E-3</c:v>
                </c:pt>
                <c:pt idx="254">
                  <c:v>7.0921985815602853E-3</c:v>
                </c:pt>
                <c:pt idx="255">
                  <c:v>7.0921985815602853E-3</c:v>
                </c:pt>
                <c:pt idx="256">
                  <c:v>7.0921985815602853E-3</c:v>
                </c:pt>
                <c:pt idx="257">
                  <c:v>7.5987841945288756E-3</c:v>
                </c:pt>
                <c:pt idx="258">
                  <c:v>7.5987841945288756E-3</c:v>
                </c:pt>
                <c:pt idx="259">
                  <c:v>7.5987841945288756E-3</c:v>
                </c:pt>
                <c:pt idx="260">
                  <c:v>7.5987841945288756E-3</c:v>
                </c:pt>
                <c:pt idx="261">
                  <c:v>7.5987841945288756E-3</c:v>
                </c:pt>
                <c:pt idx="262">
                  <c:v>7.5987841945288756E-3</c:v>
                </c:pt>
                <c:pt idx="263">
                  <c:v>7.5987841945288756E-3</c:v>
                </c:pt>
                <c:pt idx="264">
                  <c:v>7.5987841945288756E-3</c:v>
                </c:pt>
                <c:pt idx="265">
                  <c:v>7.5987841945288756E-3</c:v>
                </c:pt>
                <c:pt idx="266">
                  <c:v>7.5987841945288756E-3</c:v>
                </c:pt>
                <c:pt idx="267">
                  <c:v>7.5987841945288756E-3</c:v>
                </c:pt>
                <c:pt idx="268">
                  <c:v>7.5987841945288756E-3</c:v>
                </c:pt>
                <c:pt idx="269">
                  <c:v>7.5987841945288756E-3</c:v>
                </c:pt>
                <c:pt idx="270">
                  <c:v>7.5987841945288756E-3</c:v>
                </c:pt>
                <c:pt idx="271">
                  <c:v>7.5987841945288756E-3</c:v>
                </c:pt>
                <c:pt idx="272">
                  <c:v>7.5987841945288756E-3</c:v>
                </c:pt>
                <c:pt idx="273">
                  <c:v>7.5987841945288756E-3</c:v>
                </c:pt>
                <c:pt idx="274">
                  <c:v>7.5987841945288756E-3</c:v>
                </c:pt>
                <c:pt idx="275">
                  <c:v>8.1053698074974676E-3</c:v>
                </c:pt>
                <c:pt idx="276">
                  <c:v>8.1053698074974676E-3</c:v>
                </c:pt>
                <c:pt idx="277">
                  <c:v>8.1053698074974676E-3</c:v>
                </c:pt>
                <c:pt idx="278">
                  <c:v>8.1053698074974676E-3</c:v>
                </c:pt>
                <c:pt idx="279">
                  <c:v>8.1053698074974676E-3</c:v>
                </c:pt>
                <c:pt idx="280">
                  <c:v>8.1053698074974676E-3</c:v>
                </c:pt>
                <c:pt idx="281">
                  <c:v>8.1053698074974676E-3</c:v>
                </c:pt>
                <c:pt idx="282">
                  <c:v>8.1053698074974676E-3</c:v>
                </c:pt>
                <c:pt idx="283">
                  <c:v>8.1053698074974676E-3</c:v>
                </c:pt>
                <c:pt idx="284">
                  <c:v>8.1053698074974676E-3</c:v>
                </c:pt>
                <c:pt idx="285">
                  <c:v>8.6119554204660605E-3</c:v>
                </c:pt>
                <c:pt idx="286">
                  <c:v>8.6119554204660605E-3</c:v>
                </c:pt>
                <c:pt idx="287">
                  <c:v>8.6119554204660605E-3</c:v>
                </c:pt>
                <c:pt idx="288">
                  <c:v>8.6119554204660605E-3</c:v>
                </c:pt>
                <c:pt idx="289">
                  <c:v>8.6119554204660605E-3</c:v>
                </c:pt>
                <c:pt idx="290">
                  <c:v>8.6119554204660605E-3</c:v>
                </c:pt>
                <c:pt idx="291">
                  <c:v>8.6119554204660605E-3</c:v>
                </c:pt>
                <c:pt idx="292">
                  <c:v>8.6119554204660605E-3</c:v>
                </c:pt>
                <c:pt idx="293">
                  <c:v>8.6119554204660605E-3</c:v>
                </c:pt>
                <c:pt idx="294">
                  <c:v>9.11854103343465E-3</c:v>
                </c:pt>
                <c:pt idx="295">
                  <c:v>9.11854103343465E-3</c:v>
                </c:pt>
                <c:pt idx="296">
                  <c:v>9.11854103343465E-3</c:v>
                </c:pt>
                <c:pt idx="297">
                  <c:v>9.11854103343465E-3</c:v>
                </c:pt>
                <c:pt idx="298">
                  <c:v>9.11854103343465E-3</c:v>
                </c:pt>
                <c:pt idx="299">
                  <c:v>9.11854103343465E-3</c:v>
                </c:pt>
                <c:pt idx="300">
                  <c:v>9.11854103343465E-3</c:v>
                </c:pt>
                <c:pt idx="301">
                  <c:v>9.11854103343465E-3</c:v>
                </c:pt>
                <c:pt idx="302">
                  <c:v>9.11854103343465E-3</c:v>
                </c:pt>
                <c:pt idx="303">
                  <c:v>9.11854103343465E-3</c:v>
                </c:pt>
                <c:pt idx="304">
                  <c:v>9.6251266464032429E-3</c:v>
                </c:pt>
                <c:pt idx="305">
                  <c:v>9.6251266464032429E-3</c:v>
                </c:pt>
                <c:pt idx="306">
                  <c:v>9.6251266464032429E-3</c:v>
                </c:pt>
                <c:pt idx="307">
                  <c:v>9.6251266464032429E-3</c:v>
                </c:pt>
                <c:pt idx="308">
                  <c:v>9.6251266464032429E-3</c:v>
                </c:pt>
                <c:pt idx="309">
                  <c:v>9.6251266464032429E-3</c:v>
                </c:pt>
                <c:pt idx="310">
                  <c:v>9.6251266464032429E-3</c:v>
                </c:pt>
                <c:pt idx="311">
                  <c:v>9.6251266464032429E-3</c:v>
                </c:pt>
                <c:pt idx="312">
                  <c:v>1.0131712259371836E-2</c:v>
                </c:pt>
                <c:pt idx="313">
                  <c:v>1.0131712259371836E-2</c:v>
                </c:pt>
                <c:pt idx="314">
                  <c:v>1.0131712259371836E-2</c:v>
                </c:pt>
                <c:pt idx="315">
                  <c:v>1.0131712259371836E-2</c:v>
                </c:pt>
                <c:pt idx="316">
                  <c:v>1.0131712259371836E-2</c:v>
                </c:pt>
                <c:pt idx="317">
                  <c:v>1.0131712259371836E-2</c:v>
                </c:pt>
                <c:pt idx="318">
                  <c:v>1.0131712259371836E-2</c:v>
                </c:pt>
                <c:pt idx="319">
                  <c:v>1.0131712259371836E-2</c:v>
                </c:pt>
                <c:pt idx="320">
                  <c:v>1.0131712259371836E-2</c:v>
                </c:pt>
                <c:pt idx="321">
                  <c:v>1.0131712259371836E-2</c:v>
                </c:pt>
                <c:pt idx="322">
                  <c:v>1.0131712259371836E-2</c:v>
                </c:pt>
                <c:pt idx="323">
                  <c:v>1.0131712259371836E-2</c:v>
                </c:pt>
                <c:pt idx="324">
                  <c:v>1.0131712259371836E-2</c:v>
                </c:pt>
                <c:pt idx="325">
                  <c:v>1.0131712259371836E-2</c:v>
                </c:pt>
                <c:pt idx="326">
                  <c:v>1.0131712259371836E-2</c:v>
                </c:pt>
                <c:pt idx="327">
                  <c:v>1.0638297872340425E-2</c:v>
                </c:pt>
                <c:pt idx="328">
                  <c:v>1.0638297872340425E-2</c:v>
                </c:pt>
                <c:pt idx="329">
                  <c:v>1.0638297872340425E-2</c:v>
                </c:pt>
                <c:pt idx="330">
                  <c:v>1.0638297872340425E-2</c:v>
                </c:pt>
                <c:pt idx="331">
                  <c:v>1.0638297872340425E-2</c:v>
                </c:pt>
                <c:pt idx="332">
                  <c:v>1.0638297872340425E-2</c:v>
                </c:pt>
                <c:pt idx="333">
                  <c:v>1.0638297872340425E-2</c:v>
                </c:pt>
                <c:pt idx="334">
                  <c:v>1.0638297872340425E-2</c:v>
                </c:pt>
                <c:pt idx="335">
                  <c:v>1.0638297872340425E-2</c:v>
                </c:pt>
                <c:pt idx="336">
                  <c:v>1.0638297872340425E-2</c:v>
                </c:pt>
                <c:pt idx="337">
                  <c:v>1.0638297872340425E-2</c:v>
                </c:pt>
                <c:pt idx="338">
                  <c:v>1.0638297872340425E-2</c:v>
                </c:pt>
                <c:pt idx="339">
                  <c:v>1.0638297872340425E-2</c:v>
                </c:pt>
                <c:pt idx="340">
                  <c:v>1.0638297872340425E-2</c:v>
                </c:pt>
                <c:pt idx="341">
                  <c:v>1.0638297872340425E-2</c:v>
                </c:pt>
                <c:pt idx="342">
                  <c:v>1.0638297872340425E-2</c:v>
                </c:pt>
                <c:pt idx="343">
                  <c:v>1.0638297872340425E-2</c:v>
                </c:pt>
                <c:pt idx="344">
                  <c:v>1.1144883485309018E-2</c:v>
                </c:pt>
                <c:pt idx="345">
                  <c:v>1.1144883485309018E-2</c:v>
                </c:pt>
                <c:pt idx="346">
                  <c:v>1.1144883485309018E-2</c:v>
                </c:pt>
                <c:pt idx="347">
                  <c:v>1.1144883485309018E-2</c:v>
                </c:pt>
                <c:pt idx="348">
                  <c:v>1.1144883485309018E-2</c:v>
                </c:pt>
                <c:pt idx="349">
                  <c:v>1.1144883485309018E-2</c:v>
                </c:pt>
                <c:pt idx="350">
                  <c:v>1.1144883485309018E-2</c:v>
                </c:pt>
                <c:pt idx="351">
                  <c:v>1.1144883485309018E-2</c:v>
                </c:pt>
                <c:pt idx="352">
                  <c:v>1.1144883485309018E-2</c:v>
                </c:pt>
                <c:pt idx="353">
                  <c:v>1.1651469098277611E-2</c:v>
                </c:pt>
                <c:pt idx="354">
                  <c:v>1.1651469098277611E-2</c:v>
                </c:pt>
                <c:pt idx="355">
                  <c:v>1.1651469098277611E-2</c:v>
                </c:pt>
                <c:pt idx="356">
                  <c:v>1.1651469098277611E-2</c:v>
                </c:pt>
                <c:pt idx="357">
                  <c:v>1.1651469098277611E-2</c:v>
                </c:pt>
                <c:pt idx="358">
                  <c:v>1.1651469098277611E-2</c:v>
                </c:pt>
                <c:pt idx="359">
                  <c:v>1.1651469098277611E-2</c:v>
                </c:pt>
                <c:pt idx="360">
                  <c:v>1.1651469098277611E-2</c:v>
                </c:pt>
                <c:pt idx="361">
                  <c:v>1.1651469098277611E-2</c:v>
                </c:pt>
                <c:pt idx="362">
                  <c:v>1.1651469098277611E-2</c:v>
                </c:pt>
                <c:pt idx="363">
                  <c:v>1.1651469098277611E-2</c:v>
                </c:pt>
                <c:pt idx="364">
                  <c:v>1.1651469098277611E-2</c:v>
                </c:pt>
                <c:pt idx="365">
                  <c:v>1.1651469098277611E-2</c:v>
                </c:pt>
                <c:pt idx="366">
                  <c:v>1.1651469098277611E-2</c:v>
                </c:pt>
                <c:pt idx="367">
                  <c:v>1.1651469098277611E-2</c:v>
                </c:pt>
                <c:pt idx="368">
                  <c:v>1.1651469098277611E-2</c:v>
                </c:pt>
                <c:pt idx="369">
                  <c:v>1.2158054711246201E-2</c:v>
                </c:pt>
                <c:pt idx="370">
                  <c:v>1.2158054711246201E-2</c:v>
                </c:pt>
                <c:pt idx="371">
                  <c:v>1.2158054711246201E-2</c:v>
                </c:pt>
                <c:pt idx="372">
                  <c:v>1.2158054711246201E-2</c:v>
                </c:pt>
                <c:pt idx="373">
                  <c:v>1.2158054711246201E-2</c:v>
                </c:pt>
                <c:pt idx="374">
                  <c:v>1.2158054711246201E-2</c:v>
                </c:pt>
                <c:pt idx="375">
                  <c:v>1.2158054711246201E-2</c:v>
                </c:pt>
                <c:pt idx="376">
                  <c:v>1.2664640324214793E-2</c:v>
                </c:pt>
                <c:pt idx="377">
                  <c:v>1.2664640324214793E-2</c:v>
                </c:pt>
                <c:pt idx="378">
                  <c:v>1.2664640324214793E-2</c:v>
                </c:pt>
                <c:pt idx="379">
                  <c:v>1.2664640324214793E-2</c:v>
                </c:pt>
                <c:pt idx="380">
                  <c:v>1.2664640324214793E-2</c:v>
                </c:pt>
                <c:pt idx="381">
                  <c:v>1.2664640324214793E-2</c:v>
                </c:pt>
                <c:pt idx="382">
                  <c:v>1.3171225937183385E-2</c:v>
                </c:pt>
                <c:pt idx="383">
                  <c:v>1.3171225937183385E-2</c:v>
                </c:pt>
                <c:pt idx="384">
                  <c:v>1.3171225937183385E-2</c:v>
                </c:pt>
                <c:pt idx="385">
                  <c:v>1.3171225937183385E-2</c:v>
                </c:pt>
                <c:pt idx="386">
                  <c:v>1.3171225937183385E-2</c:v>
                </c:pt>
                <c:pt idx="387">
                  <c:v>1.3171225937183385E-2</c:v>
                </c:pt>
                <c:pt idx="388">
                  <c:v>1.3171225937183385E-2</c:v>
                </c:pt>
                <c:pt idx="389">
                  <c:v>1.3171225937183385E-2</c:v>
                </c:pt>
                <c:pt idx="390">
                  <c:v>1.3171225937183385E-2</c:v>
                </c:pt>
                <c:pt idx="391">
                  <c:v>1.3171225937183385E-2</c:v>
                </c:pt>
                <c:pt idx="392">
                  <c:v>1.3171225937183385E-2</c:v>
                </c:pt>
                <c:pt idx="393">
                  <c:v>1.3677811550151978E-2</c:v>
                </c:pt>
                <c:pt idx="394">
                  <c:v>1.3677811550151978E-2</c:v>
                </c:pt>
                <c:pt idx="395">
                  <c:v>1.3677811550151978E-2</c:v>
                </c:pt>
                <c:pt idx="396">
                  <c:v>1.3677811550151978E-2</c:v>
                </c:pt>
                <c:pt idx="397">
                  <c:v>1.3677811550151978E-2</c:v>
                </c:pt>
                <c:pt idx="398">
                  <c:v>1.3677811550151978E-2</c:v>
                </c:pt>
                <c:pt idx="399">
                  <c:v>1.3677811550151978E-2</c:v>
                </c:pt>
                <c:pt idx="400">
                  <c:v>1.3677811550151978E-2</c:v>
                </c:pt>
                <c:pt idx="401">
                  <c:v>1.3677811550151978E-2</c:v>
                </c:pt>
                <c:pt idx="402">
                  <c:v>1.3677811550151978E-2</c:v>
                </c:pt>
                <c:pt idx="403">
                  <c:v>1.4184397163120571E-2</c:v>
                </c:pt>
                <c:pt idx="404">
                  <c:v>1.4184397163120571E-2</c:v>
                </c:pt>
                <c:pt idx="405">
                  <c:v>1.4184397163120571E-2</c:v>
                </c:pt>
                <c:pt idx="406">
                  <c:v>1.4184397163120571E-2</c:v>
                </c:pt>
                <c:pt idx="407">
                  <c:v>1.4184397163120571E-2</c:v>
                </c:pt>
                <c:pt idx="408">
                  <c:v>1.4184397163120571E-2</c:v>
                </c:pt>
                <c:pt idx="409">
                  <c:v>1.4184397163120571E-2</c:v>
                </c:pt>
                <c:pt idx="410">
                  <c:v>1.469098277608916E-2</c:v>
                </c:pt>
                <c:pt idx="411">
                  <c:v>1.469098277608916E-2</c:v>
                </c:pt>
                <c:pt idx="412">
                  <c:v>1.469098277608916E-2</c:v>
                </c:pt>
                <c:pt idx="413">
                  <c:v>1.469098277608916E-2</c:v>
                </c:pt>
                <c:pt idx="414">
                  <c:v>1.469098277608916E-2</c:v>
                </c:pt>
                <c:pt idx="415">
                  <c:v>1.469098277608916E-2</c:v>
                </c:pt>
                <c:pt idx="416">
                  <c:v>1.469098277608916E-2</c:v>
                </c:pt>
                <c:pt idx="417">
                  <c:v>1.469098277608916E-2</c:v>
                </c:pt>
                <c:pt idx="418">
                  <c:v>1.469098277608916E-2</c:v>
                </c:pt>
                <c:pt idx="419">
                  <c:v>1.469098277608916E-2</c:v>
                </c:pt>
                <c:pt idx="420">
                  <c:v>1.469098277608916E-2</c:v>
                </c:pt>
                <c:pt idx="421">
                  <c:v>1.469098277608916E-2</c:v>
                </c:pt>
                <c:pt idx="422">
                  <c:v>1.5197568389057751E-2</c:v>
                </c:pt>
                <c:pt idx="423">
                  <c:v>1.5197568389057751E-2</c:v>
                </c:pt>
                <c:pt idx="424">
                  <c:v>1.5197568389057751E-2</c:v>
                </c:pt>
                <c:pt idx="425">
                  <c:v>1.5197568389057751E-2</c:v>
                </c:pt>
                <c:pt idx="426">
                  <c:v>1.5197568389057751E-2</c:v>
                </c:pt>
                <c:pt idx="427">
                  <c:v>1.5197568389057751E-2</c:v>
                </c:pt>
                <c:pt idx="428">
                  <c:v>1.5197568389057751E-2</c:v>
                </c:pt>
                <c:pt idx="429">
                  <c:v>1.5197568389057751E-2</c:v>
                </c:pt>
                <c:pt idx="430">
                  <c:v>1.5704154002026342E-2</c:v>
                </c:pt>
                <c:pt idx="431">
                  <c:v>1.5704154002026342E-2</c:v>
                </c:pt>
                <c:pt idx="432">
                  <c:v>1.5704154002026342E-2</c:v>
                </c:pt>
                <c:pt idx="433">
                  <c:v>1.5704154002026342E-2</c:v>
                </c:pt>
                <c:pt idx="434">
                  <c:v>1.5704154002026342E-2</c:v>
                </c:pt>
                <c:pt idx="435">
                  <c:v>1.5704154002026342E-2</c:v>
                </c:pt>
                <c:pt idx="436">
                  <c:v>1.5704154002026342E-2</c:v>
                </c:pt>
                <c:pt idx="437">
                  <c:v>1.5704154002026342E-2</c:v>
                </c:pt>
                <c:pt idx="438">
                  <c:v>1.5704154002026342E-2</c:v>
                </c:pt>
                <c:pt idx="439">
                  <c:v>1.5704154002026342E-2</c:v>
                </c:pt>
                <c:pt idx="440">
                  <c:v>1.5704154002026342E-2</c:v>
                </c:pt>
                <c:pt idx="441">
                  <c:v>1.5704154002026342E-2</c:v>
                </c:pt>
                <c:pt idx="442">
                  <c:v>1.6210739614994935E-2</c:v>
                </c:pt>
                <c:pt idx="443">
                  <c:v>1.6210739614994935E-2</c:v>
                </c:pt>
                <c:pt idx="444">
                  <c:v>1.6210739614994935E-2</c:v>
                </c:pt>
                <c:pt idx="445">
                  <c:v>1.6210739614994935E-2</c:v>
                </c:pt>
                <c:pt idx="446">
                  <c:v>1.6210739614994935E-2</c:v>
                </c:pt>
                <c:pt idx="447">
                  <c:v>1.6210739614994935E-2</c:v>
                </c:pt>
                <c:pt idx="448">
                  <c:v>1.6210739614994935E-2</c:v>
                </c:pt>
                <c:pt idx="449">
                  <c:v>1.6717325227963528E-2</c:v>
                </c:pt>
                <c:pt idx="450">
                  <c:v>1.6717325227963528E-2</c:v>
                </c:pt>
                <c:pt idx="451">
                  <c:v>1.6717325227963528E-2</c:v>
                </c:pt>
                <c:pt idx="452">
                  <c:v>1.6717325227963528E-2</c:v>
                </c:pt>
                <c:pt idx="453">
                  <c:v>1.6717325227963528E-2</c:v>
                </c:pt>
                <c:pt idx="454">
                  <c:v>1.6717325227963528E-2</c:v>
                </c:pt>
                <c:pt idx="455">
                  <c:v>1.6717325227963528E-2</c:v>
                </c:pt>
                <c:pt idx="456">
                  <c:v>1.6717325227963528E-2</c:v>
                </c:pt>
                <c:pt idx="457">
                  <c:v>1.6717325227963528E-2</c:v>
                </c:pt>
                <c:pt idx="458">
                  <c:v>1.6717325227963528E-2</c:v>
                </c:pt>
                <c:pt idx="459">
                  <c:v>1.6717325227963528E-2</c:v>
                </c:pt>
                <c:pt idx="460">
                  <c:v>1.6717325227963528E-2</c:v>
                </c:pt>
                <c:pt idx="461">
                  <c:v>1.7223910840932121E-2</c:v>
                </c:pt>
                <c:pt idx="462">
                  <c:v>1.7223910840932121E-2</c:v>
                </c:pt>
                <c:pt idx="463">
                  <c:v>1.7223910840932121E-2</c:v>
                </c:pt>
                <c:pt idx="464">
                  <c:v>1.7223910840932121E-2</c:v>
                </c:pt>
                <c:pt idx="465">
                  <c:v>1.7223910840932121E-2</c:v>
                </c:pt>
                <c:pt idx="466">
                  <c:v>1.7730496453900711E-2</c:v>
                </c:pt>
                <c:pt idx="467">
                  <c:v>1.7730496453900711E-2</c:v>
                </c:pt>
                <c:pt idx="468">
                  <c:v>1.7730496453900711E-2</c:v>
                </c:pt>
                <c:pt idx="469">
                  <c:v>1.7730496453900711E-2</c:v>
                </c:pt>
                <c:pt idx="470">
                  <c:v>1.7730496453900711E-2</c:v>
                </c:pt>
                <c:pt idx="471">
                  <c:v>1.7730496453900711E-2</c:v>
                </c:pt>
                <c:pt idx="472">
                  <c:v>1.7730496453900711E-2</c:v>
                </c:pt>
                <c:pt idx="473">
                  <c:v>1.7730496453900711E-2</c:v>
                </c:pt>
                <c:pt idx="474">
                  <c:v>1.7730496453900711E-2</c:v>
                </c:pt>
                <c:pt idx="475">
                  <c:v>1.7730496453900711E-2</c:v>
                </c:pt>
                <c:pt idx="476">
                  <c:v>1.7730496453900711E-2</c:v>
                </c:pt>
                <c:pt idx="477">
                  <c:v>1.7730496453900711E-2</c:v>
                </c:pt>
                <c:pt idx="478">
                  <c:v>1.82370820668693E-2</c:v>
                </c:pt>
                <c:pt idx="479">
                  <c:v>1.82370820668693E-2</c:v>
                </c:pt>
                <c:pt idx="480">
                  <c:v>1.82370820668693E-2</c:v>
                </c:pt>
                <c:pt idx="481">
                  <c:v>1.82370820668693E-2</c:v>
                </c:pt>
                <c:pt idx="482">
                  <c:v>1.8743667679837893E-2</c:v>
                </c:pt>
                <c:pt idx="483">
                  <c:v>1.8743667679837893E-2</c:v>
                </c:pt>
                <c:pt idx="484">
                  <c:v>1.8743667679837893E-2</c:v>
                </c:pt>
                <c:pt idx="485">
                  <c:v>1.8743667679837893E-2</c:v>
                </c:pt>
                <c:pt idx="486">
                  <c:v>1.8743667679837893E-2</c:v>
                </c:pt>
                <c:pt idx="487">
                  <c:v>1.9250253292806486E-2</c:v>
                </c:pt>
                <c:pt idx="488">
                  <c:v>1.9250253292806486E-2</c:v>
                </c:pt>
                <c:pt idx="489">
                  <c:v>1.9250253292806486E-2</c:v>
                </c:pt>
                <c:pt idx="490">
                  <c:v>1.9250253292806486E-2</c:v>
                </c:pt>
                <c:pt idx="491">
                  <c:v>1.9250253292806486E-2</c:v>
                </c:pt>
                <c:pt idx="492">
                  <c:v>1.9250253292806486E-2</c:v>
                </c:pt>
                <c:pt idx="493">
                  <c:v>1.9250253292806486E-2</c:v>
                </c:pt>
                <c:pt idx="494">
                  <c:v>1.9250253292806486E-2</c:v>
                </c:pt>
                <c:pt idx="495">
                  <c:v>1.9250253292806486E-2</c:v>
                </c:pt>
                <c:pt idx="496">
                  <c:v>1.9250253292806486E-2</c:v>
                </c:pt>
                <c:pt idx="497">
                  <c:v>1.9756838905775079E-2</c:v>
                </c:pt>
                <c:pt idx="498">
                  <c:v>1.9756838905775079E-2</c:v>
                </c:pt>
                <c:pt idx="499">
                  <c:v>1.9756838905775079E-2</c:v>
                </c:pt>
                <c:pt idx="500">
                  <c:v>1.9756838905775079E-2</c:v>
                </c:pt>
                <c:pt idx="501">
                  <c:v>1.9756838905775079E-2</c:v>
                </c:pt>
                <c:pt idx="502">
                  <c:v>1.9756838905775079E-2</c:v>
                </c:pt>
                <c:pt idx="503">
                  <c:v>2.0263424518743672E-2</c:v>
                </c:pt>
                <c:pt idx="504">
                  <c:v>2.0263424518743672E-2</c:v>
                </c:pt>
                <c:pt idx="505">
                  <c:v>2.0263424518743672E-2</c:v>
                </c:pt>
                <c:pt idx="506">
                  <c:v>2.0263424518743672E-2</c:v>
                </c:pt>
                <c:pt idx="507">
                  <c:v>2.0263424518743672E-2</c:v>
                </c:pt>
                <c:pt idx="508">
                  <c:v>2.0263424518743672E-2</c:v>
                </c:pt>
                <c:pt idx="509">
                  <c:v>2.0263424518743672E-2</c:v>
                </c:pt>
                <c:pt idx="510">
                  <c:v>2.0263424518743672E-2</c:v>
                </c:pt>
                <c:pt idx="511">
                  <c:v>2.0263424518743672E-2</c:v>
                </c:pt>
                <c:pt idx="512">
                  <c:v>2.0263424518743672E-2</c:v>
                </c:pt>
                <c:pt idx="513">
                  <c:v>2.0263424518743672E-2</c:v>
                </c:pt>
                <c:pt idx="514">
                  <c:v>2.0770010131712261E-2</c:v>
                </c:pt>
                <c:pt idx="515">
                  <c:v>2.0770010131712261E-2</c:v>
                </c:pt>
                <c:pt idx="516">
                  <c:v>2.0770010131712261E-2</c:v>
                </c:pt>
                <c:pt idx="517">
                  <c:v>2.0770010131712261E-2</c:v>
                </c:pt>
                <c:pt idx="518">
                  <c:v>2.0770010131712261E-2</c:v>
                </c:pt>
                <c:pt idx="519">
                  <c:v>2.0770010131712261E-2</c:v>
                </c:pt>
                <c:pt idx="520">
                  <c:v>2.0770010131712261E-2</c:v>
                </c:pt>
                <c:pt idx="521">
                  <c:v>2.1276595744680851E-2</c:v>
                </c:pt>
                <c:pt idx="522">
                  <c:v>2.1276595744680851E-2</c:v>
                </c:pt>
                <c:pt idx="523">
                  <c:v>2.1276595744680851E-2</c:v>
                </c:pt>
                <c:pt idx="524">
                  <c:v>2.1783181357649443E-2</c:v>
                </c:pt>
                <c:pt idx="525">
                  <c:v>2.1783181357649443E-2</c:v>
                </c:pt>
                <c:pt idx="526">
                  <c:v>2.1783181357649443E-2</c:v>
                </c:pt>
                <c:pt idx="527">
                  <c:v>2.1783181357649443E-2</c:v>
                </c:pt>
                <c:pt idx="528">
                  <c:v>2.1783181357649443E-2</c:v>
                </c:pt>
                <c:pt idx="529">
                  <c:v>2.1783181357649443E-2</c:v>
                </c:pt>
                <c:pt idx="530">
                  <c:v>2.1783181357649443E-2</c:v>
                </c:pt>
                <c:pt idx="531">
                  <c:v>2.2289766970618036E-2</c:v>
                </c:pt>
                <c:pt idx="532">
                  <c:v>2.2289766970618036E-2</c:v>
                </c:pt>
                <c:pt idx="533">
                  <c:v>2.2796352583586629E-2</c:v>
                </c:pt>
                <c:pt idx="534">
                  <c:v>2.2796352583586629E-2</c:v>
                </c:pt>
                <c:pt idx="535">
                  <c:v>2.2796352583586629E-2</c:v>
                </c:pt>
                <c:pt idx="536">
                  <c:v>2.2796352583586629E-2</c:v>
                </c:pt>
                <c:pt idx="537">
                  <c:v>2.2796352583586629E-2</c:v>
                </c:pt>
                <c:pt idx="538">
                  <c:v>2.3302938196555222E-2</c:v>
                </c:pt>
                <c:pt idx="539">
                  <c:v>2.3302938196555222E-2</c:v>
                </c:pt>
                <c:pt idx="540">
                  <c:v>2.3302938196555222E-2</c:v>
                </c:pt>
                <c:pt idx="541">
                  <c:v>2.3302938196555222E-2</c:v>
                </c:pt>
                <c:pt idx="542">
                  <c:v>2.3302938196555222E-2</c:v>
                </c:pt>
                <c:pt idx="543">
                  <c:v>2.3302938196555222E-2</c:v>
                </c:pt>
                <c:pt idx="544">
                  <c:v>2.3302938196555222E-2</c:v>
                </c:pt>
                <c:pt idx="545">
                  <c:v>2.3809523809523812E-2</c:v>
                </c:pt>
                <c:pt idx="546">
                  <c:v>2.3809523809523812E-2</c:v>
                </c:pt>
                <c:pt idx="547">
                  <c:v>2.3809523809523812E-2</c:v>
                </c:pt>
                <c:pt idx="548">
                  <c:v>2.3809523809523812E-2</c:v>
                </c:pt>
                <c:pt idx="549">
                  <c:v>2.3809523809523812E-2</c:v>
                </c:pt>
                <c:pt idx="550">
                  <c:v>2.4316109422492401E-2</c:v>
                </c:pt>
                <c:pt idx="551">
                  <c:v>2.4316109422492401E-2</c:v>
                </c:pt>
                <c:pt idx="552">
                  <c:v>2.4316109422492401E-2</c:v>
                </c:pt>
                <c:pt idx="553">
                  <c:v>2.4316109422492401E-2</c:v>
                </c:pt>
                <c:pt idx="554">
                  <c:v>2.4316109422492401E-2</c:v>
                </c:pt>
                <c:pt idx="555">
                  <c:v>2.4316109422492401E-2</c:v>
                </c:pt>
                <c:pt idx="556">
                  <c:v>2.4316109422492401E-2</c:v>
                </c:pt>
                <c:pt idx="557">
                  <c:v>2.4822695035460994E-2</c:v>
                </c:pt>
                <c:pt idx="558">
                  <c:v>2.4822695035460994E-2</c:v>
                </c:pt>
                <c:pt idx="559">
                  <c:v>2.4822695035460994E-2</c:v>
                </c:pt>
                <c:pt idx="560">
                  <c:v>2.4822695035460994E-2</c:v>
                </c:pt>
                <c:pt idx="561">
                  <c:v>2.4822695035460994E-2</c:v>
                </c:pt>
                <c:pt idx="562">
                  <c:v>2.4822695035460994E-2</c:v>
                </c:pt>
                <c:pt idx="563">
                  <c:v>2.4822695035460994E-2</c:v>
                </c:pt>
                <c:pt idx="564">
                  <c:v>2.4822695035460994E-2</c:v>
                </c:pt>
                <c:pt idx="565">
                  <c:v>2.4822695035460994E-2</c:v>
                </c:pt>
                <c:pt idx="566">
                  <c:v>2.4822695035460994E-2</c:v>
                </c:pt>
                <c:pt idx="567">
                  <c:v>2.5329280648429587E-2</c:v>
                </c:pt>
                <c:pt idx="568">
                  <c:v>2.5329280648429587E-2</c:v>
                </c:pt>
                <c:pt idx="569">
                  <c:v>2.5329280648429587E-2</c:v>
                </c:pt>
                <c:pt idx="570">
                  <c:v>2.5329280648429587E-2</c:v>
                </c:pt>
                <c:pt idx="571">
                  <c:v>2.583586626139818E-2</c:v>
                </c:pt>
                <c:pt idx="572">
                  <c:v>2.583586626139818E-2</c:v>
                </c:pt>
                <c:pt idx="573">
                  <c:v>2.583586626139818E-2</c:v>
                </c:pt>
                <c:pt idx="574">
                  <c:v>2.583586626139818E-2</c:v>
                </c:pt>
                <c:pt idx="575">
                  <c:v>2.583586626139818E-2</c:v>
                </c:pt>
                <c:pt idx="576">
                  <c:v>2.583586626139818E-2</c:v>
                </c:pt>
                <c:pt idx="577">
                  <c:v>2.6342451874366769E-2</c:v>
                </c:pt>
                <c:pt idx="578">
                  <c:v>2.6342451874366769E-2</c:v>
                </c:pt>
                <c:pt idx="579">
                  <c:v>2.6342451874366769E-2</c:v>
                </c:pt>
                <c:pt idx="580">
                  <c:v>2.6849037487335362E-2</c:v>
                </c:pt>
                <c:pt idx="581">
                  <c:v>2.6849037487335362E-2</c:v>
                </c:pt>
                <c:pt idx="582">
                  <c:v>2.6849037487335362E-2</c:v>
                </c:pt>
                <c:pt idx="583">
                  <c:v>2.6849037487335362E-2</c:v>
                </c:pt>
                <c:pt idx="584">
                  <c:v>2.6849037487335362E-2</c:v>
                </c:pt>
                <c:pt idx="585">
                  <c:v>2.6849037487335362E-2</c:v>
                </c:pt>
                <c:pt idx="586">
                  <c:v>2.7355623100303955E-2</c:v>
                </c:pt>
                <c:pt idx="587">
                  <c:v>2.7355623100303955E-2</c:v>
                </c:pt>
                <c:pt idx="588">
                  <c:v>2.7355623100303955E-2</c:v>
                </c:pt>
                <c:pt idx="589">
                  <c:v>2.7355623100303955E-2</c:v>
                </c:pt>
                <c:pt idx="590">
                  <c:v>2.7355623100303955E-2</c:v>
                </c:pt>
                <c:pt idx="591">
                  <c:v>2.7355623100303955E-2</c:v>
                </c:pt>
                <c:pt idx="592">
                  <c:v>2.7355623100303955E-2</c:v>
                </c:pt>
                <c:pt idx="593">
                  <c:v>2.7355623100303955E-2</c:v>
                </c:pt>
                <c:pt idx="594">
                  <c:v>2.7355623100303955E-2</c:v>
                </c:pt>
                <c:pt idx="595">
                  <c:v>2.7355623100303955E-2</c:v>
                </c:pt>
                <c:pt idx="596">
                  <c:v>2.7862208713272548E-2</c:v>
                </c:pt>
                <c:pt idx="597">
                  <c:v>2.7862208713272548E-2</c:v>
                </c:pt>
                <c:pt idx="598">
                  <c:v>2.7862208713272548E-2</c:v>
                </c:pt>
                <c:pt idx="599">
                  <c:v>2.7862208713272548E-2</c:v>
                </c:pt>
                <c:pt idx="600">
                  <c:v>2.7862208713272548E-2</c:v>
                </c:pt>
                <c:pt idx="601">
                  <c:v>2.8368794326241141E-2</c:v>
                </c:pt>
                <c:pt idx="602">
                  <c:v>2.8875379939209727E-2</c:v>
                </c:pt>
                <c:pt idx="603">
                  <c:v>2.8875379939209727E-2</c:v>
                </c:pt>
                <c:pt idx="604">
                  <c:v>2.8875379939209727E-2</c:v>
                </c:pt>
                <c:pt idx="605">
                  <c:v>2.8875379939209727E-2</c:v>
                </c:pt>
                <c:pt idx="606">
                  <c:v>2.8875379939209727E-2</c:v>
                </c:pt>
                <c:pt idx="607">
                  <c:v>2.8875379939209727E-2</c:v>
                </c:pt>
                <c:pt idx="608">
                  <c:v>2.8875379939209727E-2</c:v>
                </c:pt>
                <c:pt idx="609">
                  <c:v>2.938196555217832E-2</c:v>
                </c:pt>
                <c:pt idx="610">
                  <c:v>2.938196555217832E-2</c:v>
                </c:pt>
                <c:pt idx="611">
                  <c:v>2.938196555217832E-2</c:v>
                </c:pt>
                <c:pt idx="612">
                  <c:v>2.938196555217832E-2</c:v>
                </c:pt>
                <c:pt idx="613">
                  <c:v>2.938196555217832E-2</c:v>
                </c:pt>
                <c:pt idx="614">
                  <c:v>2.938196555217832E-2</c:v>
                </c:pt>
                <c:pt idx="615">
                  <c:v>2.938196555217832E-2</c:v>
                </c:pt>
                <c:pt idx="616">
                  <c:v>2.938196555217832E-2</c:v>
                </c:pt>
                <c:pt idx="617">
                  <c:v>2.938196555217832E-2</c:v>
                </c:pt>
                <c:pt idx="618">
                  <c:v>2.9888551165146909E-2</c:v>
                </c:pt>
                <c:pt idx="619">
                  <c:v>2.9888551165146909E-2</c:v>
                </c:pt>
                <c:pt idx="620">
                  <c:v>2.9888551165146909E-2</c:v>
                </c:pt>
                <c:pt idx="621">
                  <c:v>2.9888551165146909E-2</c:v>
                </c:pt>
                <c:pt idx="622">
                  <c:v>2.9888551165146909E-2</c:v>
                </c:pt>
                <c:pt idx="623">
                  <c:v>3.0395136778115502E-2</c:v>
                </c:pt>
                <c:pt idx="624">
                  <c:v>3.0395136778115502E-2</c:v>
                </c:pt>
                <c:pt idx="625">
                  <c:v>3.0395136778115502E-2</c:v>
                </c:pt>
                <c:pt idx="626">
                  <c:v>3.0395136778115502E-2</c:v>
                </c:pt>
                <c:pt idx="627">
                  <c:v>3.0395136778115502E-2</c:v>
                </c:pt>
                <c:pt idx="628">
                  <c:v>3.0901722391084095E-2</c:v>
                </c:pt>
                <c:pt idx="629">
                  <c:v>3.0901722391084095E-2</c:v>
                </c:pt>
                <c:pt idx="630">
                  <c:v>3.0901722391084095E-2</c:v>
                </c:pt>
                <c:pt idx="631">
                  <c:v>3.0901722391084095E-2</c:v>
                </c:pt>
                <c:pt idx="632">
                  <c:v>3.0901722391084095E-2</c:v>
                </c:pt>
                <c:pt idx="633">
                  <c:v>3.0901722391084095E-2</c:v>
                </c:pt>
                <c:pt idx="634">
                  <c:v>3.1408308004052685E-2</c:v>
                </c:pt>
                <c:pt idx="635">
                  <c:v>3.1408308004052685E-2</c:v>
                </c:pt>
                <c:pt idx="636">
                  <c:v>3.1408308004052685E-2</c:v>
                </c:pt>
                <c:pt idx="637">
                  <c:v>3.1408308004052685E-2</c:v>
                </c:pt>
                <c:pt idx="638">
                  <c:v>3.1408308004052685E-2</c:v>
                </c:pt>
                <c:pt idx="639">
                  <c:v>3.1408308004052685E-2</c:v>
                </c:pt>
                <c:pt idx="640">
                  <c:v>3.1408308004052685E-2</c:v>
                </c:pt>
                <c:pt idx="641">
                  <c:v>3.1408308004052685E-2</c:v>
                </c:pt>
                <c:pt idx="642">
                  <c:v>3.1408308004052685E-2</c:v>
                </c:pt>
                <c:pt idx="643">
                  <c:v>3.1408308004052685E-2</c:v>
                </c:pt>
                <c:pt idx="644">
                  <c:v>3.1408308004052685E-2</c:v>
                </c:pt>
                <c:pt idx="645">
                  <c:v>3.1408308004052685E-2</c:v>
                </c:pt>
                <c:pt idx="646">
                  <c:v>3.1408308004052685E-2</c:v>
                </c:pt>
                <c:pt idx="647">
                  <c:v>3.1914893617021281E-2</c:v>
                </c:pt>
                <c:pt idx="648">
                  <c:v>3.1914893617021281E-2</c:v>
                </c:pt>
                <c:pt idx="649">
                  <c:v>3.1914893617021281E-2</c:v>
                </c:pt>
                <c:pt idx="650">
                  <c:v>3.242147922998987E-2</c:v>
                </c:pt>
                <c:pt idx="651">
                  <c:v>3.242147922998987E-2</c:v>
                </c:pt>
                <c:pt idx="652">
                  <c:v>3.242147922998987E-2</c:v>
                </c:pt>
                <c:pt idx="653">
                  <c:v>3.242147922998987E-2</c:v>
                </c:pt>
                <c:pt idx="654">
                  <c:v>3.242147922998987E-2</c:v>
                </c:pt>
                <c:pt idx="655">
                  <c:v>3.242147922998987E-2</c:v>
                </c:pt>
                <c:pt idx="656">
                  <c:v>3.242147922998987E-2</c:v>
                </c:pt>
                <c:pt idx="657">
                  <c:v>3.242147922998987E-2</c:v>
                </c:pt>
                <c:pt idx="658">
                  <c:v>3.2928064842958467E-2</c:v>
                </c:pt>
                <c:pt idx="659">
                  <c:v>3.3434650455927056E-2</c:v>
                </c:pt>
                <c:pt idx="660">
                  <c:v>3.3434650455927056E-2</c:v>
                </c:pt>
                <c:pt idx="661">
                  <c:v>3.3434650455927056E-2</c:v>
                </c:pt>
                <c:pt idx="662">
                  <c:v>3.3434650455927056E-2</c:v>
                </c:pt>
                <c:pt idx="663">
                  <c:v>3.3941236068895646E-2</c:v>
                </c:pt>
                <c:pt idx="664">
                  <c:v>3.3941236068895646E-2</c:v>
                </c:pt>
                <c:pt idx="665">
                  <c:v>3.3941236068895646E-2</c:v>
                </c:pt>
                <c:pt idx="666">
                  <c:v>3.3941236068895646E-2</c:v>
                </c:pt>
                <c:pt idx="667">
                  <c:v>3.4447821681864242E-2</c:v>
                </c:pt>
                <c:pt idx="668">
                  <c:v>3.4447821681864242E-2</c:v>
                </c:pt>
                <c:pt idx="669">
                  <c:v>3.4447821681864242E-2</c:v>
                </c:pt>
                <c:pt idx="670">
                  <c:v>3.4447821681864242E-2</c:v>
                </c:pt>
                <c:pt idx="671">
                  <c:v>3.4447821681864242E-2</c:v>
                </c:pt>
                <c:pt idx="672">
                  <c:v>3.4954407294832825E-2</c:v>
                </c:pt>
                <c:pt idx="673">
                  <c:v>3.4954407294832825E-2</c:v>
                </c:pt>
                <c:pt idx="674">
                  <c:v>3.5460992907801421E-2</c:v>
                </c:pt>
                <c:pt idx="675">
                  <c:v>3.5460992907801421E-2</c:v>
                </c:pt>
                <c:pt idx="676">
                  <c:v>3.5460992907801421E-2</c:v>
                </c:pt>
                <c:pt idx="677">
                  <c:v>3.5460992907801421E-2</c:v>
                </c:pt>
                <c:pt idx="678">
                  <c:v>3.596757852077001E-2</c:v>
                </c:pt>
                <c:pt idx="679">
                  <c:v>3.596757852077001E-2</c:v>
                </c:pt>
                <c:pt idx="680">
                  <c:v>3.596757852077001E-2</c:v>
                </c:pt>
                <c:pt idx="681">
                  <c:v>3.596757852077001E-2</c:v>
                </c:pt>
                <c:pt idx="682">
                  <c:v>3.596757852077001E-2</c:v>
                </c:pt>
                <c:pt idx="683">
                  <c:v>3.596757852077001E-2</c:v>
                </c:pt>
                <c:pt idx="684">
                  <c:v>3.596757852077001E-2</c:v>
                </c:pt>
                <c:pt idx="685">
                  <c:v>3.596757852077001E-2</c:v>
                </c:pt>
                <c:pt idx="686">
                  <c:v>3.64741641337386E-2</c:v>
                </c:pt>
                <c:pt idx="687">
                  <c:v>3.64741641337386E-2</c:v>
                </c:pt>
                <c:pt idx="688">
                  <c:v>3.64741641337386E-2</c:v>
                </c:pt>
                <c:pt idx="689">
                  <c:v>3.64741641337386E-2</c:v>
                </c:pt>
                <c:pt idx="690">
                  <c:v>3.64741641337386E-2</c:v>
                </c:pt>
                <c:pt idx="691">
                  <c:v>3.64741641337386E-2</c:v>
                </c:pt>
                <c:pt idx="692">
                  <c:v>3.64741641337386E-2</c:v>
                </c:pt>
                <c:pt idx="693">
                  <c:v>3.6980749746707196E-2</c:v>
                </c:pt>
                <c:pt idx="694">
                  <c:v>3.6980749746707196E-2</c:v>
                </c:pt>
                <c:pt idx="695">
                  <c:v>3.6980749746707196E-2</c:v>
                </c:pt>
                <c:pt idx="696">
                  <c:v>3.6980749746707196E-2</c:v>
                </c:pt>
                <c:pt idx="697">
                  <c:v>3.6980749746707196E-2</c:v>
                </c:pt>
                <c:pt idx="698">
                  <c:v>3.7487335359675786E-2</c:v>
                </c:pt>
                <c:pt idx="699">
                  <c:v>3.7487335359675786E-2</c:v>
                </c:pt>
                <c:pt idx="700">
                  <c:v>3.7487335359675786E-2</c:v>
                </c:pt>
                <c:pt idx="701">
                  <c:v>3.7487335359675786E-2</c:v>
                </c:pt>
                <c:pt idx="702">
                  <c:v>3.7487335359675786E-2</c:v>
                </c:pt>
                <c:pt idx="703">
                  <c:v>3.7487335359675786E-2</c:v>
                </c:pt>
                <c:pt idx="704">
                  <c:v>3.7993920972644382E-2</c:v>
                </c:pt>
                <c:pt idx="705">
                  <c:v>3.7993920972644382E-2</c:v>
                </c:pt>
                <c:pt idx="706">
                  <c:v>3.7993920972644382E-2</c:v>
                </c:pt>
                <c:pt idx="707">
                  <c:v>3.7993920972644382E-2</c:v>
                </c:pt>
                <c:pt idx="708">
                  <c:v>3.7993920972644382E-2</c:v>
                </c:pt>
                <c:pt idx="709">
                  <c:v>3.7993920972644382E-2</c:v>
                </c:pt>
                <c:pt idx="710">
                  <c:v>3.8500506585612972E-2</c:v>
                </c:pt>
                <c:pt idx="711">
                  <c:v>3.8500506585612972E-2</c:v>
                </c:pt>
                <c:pt idx="712">
                  <c:v>3.8500506585612972E-2</c:v>
                </c:pt>
                <c:pt idx="713">
                  <c:v>3.8500506585612972E-2</c:v>
                </c:pt>
                <c:pt idx="714">
                  <c:v>3.9007092198581561E-2</c:v>
                </c:pt>
                <c:pt idx="715">
                  <c:v>3.9007092198581561E-2</c:v>
                </c:pt>
                <c:pt idx="716">
                  <c:v>3.9007092198581561E-2</c:v>
                </c:pt>
                <c:pt idx="717">
                  <c:v>3.9007092198581561E-2</c:v>
                </c:pt>
                <c:pt idx="718">
                  <c:v>3.9007092198581561E-2</c:v>
                </c:pt>
                <c:pt idx="719">
                  <c:v>3.9007092198581561E-2</c:v>
                </c:pt>
                <c:pt idx="720">
                  <c:v>3.9513677811550157E-2</c:v>
                </c:pt>
                <c:pt idx="721">
                  <c:v>3.9513677811550157E-2</c:v>
                </c:pt>
                <c:pt idx="722">
                  <c:v>3.9513677811550157E-2</c:v>
                </c:pt>
                <c:pt idx="723">
                  <c:v>3.9513677811550157E-2</c:v>
                </c:pt>
                <c:pt idx="724">
                  <c:v>3.9513677811550157E-2</c:v>
                </c:pt>
                <c:pt idx="725">
                  <c:v>4.0020263424518747E-2</c:v>
                </c:pt>
                <c:pt idx="726">
                  <c:v>4.0020263424518747E-2</c:v>
                </c:pt>
                <c:pt idx="727">
                  <c:v>4.0020263424518747E-2</c:v>
                </c:pt>
                <c:pt idx="728">
                  <c:v>4.0020263424518747E-2</c:v>
                </c:pt>
                <c:pt idx="729">
                  <c:v>4.0020263424518747E-2</c:v>
                </c:pt>
                <c:pt idx="730">
                  <c:v>4.0526849037487343E-2</c:v>
                </c:pt>
                <c:pt idx="731">
                  <c:v>4.0526849037487343E-2</c:v>
                </c:pt>
                <c:pt idx="732">
                  <c:v>4.0526849037487343E-2</c:v>
                </c:pt>
                <c:pt idx="733">
                  <c:v>4.0526849037487343E-2</c:v>
                </c:pt>
                <c:pt idx="734">
                  <c:v>4.0526849037487343E-2</c:v>
                </c:pt>
                <c:pt idx="735">
                  <c:v>4.0526849037487343E-2</c:v>
                </c:pt>
                <c:pt idx="736">
                  <c:v>4.1033434650455933E-2</c:v>
                </c:pt>
                <c:pt idx="737">
                  <c:v>4.1033434650455933E-2</c:v>
                </c:pt>
                <c:pt idx="738">
                  <c:v>4.1540020263424522E-2</c:v>
                </c:pt>
                <c:pt idx="739">
                  <c:v>4.1540020263424522E-2</c:v>
                </c:pt>
                <c:pt idx="740">
                  <c:v>4.2046605876393112E-2</c:v>
                </c:pt>
                <c:pt idx="741">
                  <c:v>4.2046605876393112E-2</c:v>
                </c:pt>
                <c:pt idx="742">
                  <c:v>4.2046605876393112E-2</c:v>
                </c:pt>
                <c:pt idx="743">
                  <c:v>4.2046605876393112E-2</c:v>
                </c:pt>
                <c:pt idx="744">
                  <c:v>4.2046605876393112E-2</c:v>
                </c:pt>
                <c:pt idx="745">
                  <c:v>4.2553191489361701E-2</c:v>
                </c:pt>
                <c:pt idx="746">
                  <c:v>4.2553191489361701E-2</c:v>
                </c:pt>
                <c:pt idx="747">
                  <c:v>4.2553191489361701E-2</c:v>
                </c:pt>
                <c:pt idx="748">
                  <c:v>4.2553191489361701E-2</c:v>
                </c:pt>
                <c:pt idx="749">
                  <c:v>4.2553191489361701E-2</c:v>
                </c:pt>
                <c:pt idx="750">
                  <c:v>4.3059777102330297E-2</c:v>
                </c:pt>
                <c:pt idx="751">
                  <c:v>4.3059777102330297E-2</c:v>
                </c:pt>
                <c:pt idx="752">
                  <c:v>4.3059777102330297E-2</c:v>
                </c:pt>
                <c:pt idx="753">
                  <c:v>4.3059777102330297E-2</c:v>
                </c:pt>
                <c:pt idx="754">
                  <c:v>4.3059777102330297E-2</c:v>
                </c:pt>
                <c:pt idx="755">
                  <c:v>4.3566362715298887E-2</c:v>
                </c:pt>
                <c:pt idx="756">
                  <c:v>4.3566362715298887E-2</c:v>
                </c:pt>
                <c:pt idx="757">
                  <c:v>4.3566362715298887E-2</c:v>
                </c:pt>
                <c:pt idx="758">
                  <c:v>4.3566362715298887E-2</c:v>
                </c:pt>
                <c:pt idx="759">
                  <c:v>4.4072948328267483E-2</c:v>
                </c:pt>
                <c:pt idx="760">
                  <c:v>4.4072948328267483E-2</c:v>
                </c:pt>
                <c:pt idx="761">
                  <c:v>4.4072948328267483E-2</c:v>
                </c:pt>
                <c:pt idx="762">
                  <c:v>4.4072948328267483E-2</c:v>
                </c:pt>
                <c:pt idx="763">
                  <c:v>4.4579533941236073E-2</c:v>
                </c:pt>
                <c:pt idx="764">
                  <c:v>4.4579533941236073E-2</c:v>
                </c:pt>
                <c:pt idx="765">
                  <c:v>4.4579533941236073E-2</c:v>
                </c:pt>
                <c:pt idx="766">
                  <c:v>4.4579533941236073E-2</c:v>
                </c:pt>
                <c:pt idx="767">
                  <c:v>4.4579533941236073E-2</c:v>
                </c:pt>
                <c:pt idx="768">
                  <c:v>4.4579533941236073E-2</c:v>
                </c:pt>
                <c:pt idx="769">
                  <c:v>4.5086119554204662E-2</c:v>
                </c:pt>
                <c:pt idx="770">
                  <c:v>4.5086119554204662E-2</c:v>
                </c:pt>
                <c:pt idx="771">
                  <c:v>4.5086119554204662E-2</c:v>
                </c:pt>
                <c:pt idx="772">
                  <c:v>4.5086119554204662E-2</c:v>
                </c:pt>
                <c:pt idx="773">
                  <c:v>4.5086119554204662E-2</c:v>
                </c:pt>
                <c:pt idx="774">
                  <c:v>4.5086119554204662E-2</c:v>
                </c:pt>
                <c:pt idx="775">
                  <c:v>4.5592705167173259E-2</c:v>
                </c:pt>
                <c:pt idx="776">
                  <c:v>4.6099290780141848E-2</c:v>
                </c:pt>
                <c:pt idx="777">
                  <c:v>4.6099290780141848E-2</c:v>
                </c:pt>
                <c:pt idx="778">
                  <c:v>4.6099290780141848E-2</c:v>
                </c:pt>
                <c:pt idx="779">
                  <c:v>4.6605876393110444E-2</c:v>
                </c:pt>
                <c:pt idx="780">
                  <c:v>4.6605876393110444E-2</c:v>
                </c:pt>
                <c:pt idx="781">
                  <c:v>4.7112462006079034E-2</c:v>
                </c:pt>
                <c:pt idx="782">
                  <c:v>4.7112462006079034E-2</c:v>
                </c:pt>
                <c:pt idx="783">
                  <c:v>4.7619047619047623E-2</c:v>
                </c:pt>
                <c:pt idx="784">
                  <c:v>4.7619047619047623E-2</c:v>
                </c:pt>
                <c:pt idx="785">
                  <c:v>4.7619047619047623E-2</c:v>
                </c:pt>
                <c:pt idx="786">
                  <c:v>4.7619047619047623E-2</c:v>
                </c:pt>
                <c:pt idx="787">
                  <c:v>4.7619047619047623E-2</c:v>
                </c:pt>
                <c:pt idx="788">
                  <c:v>4.8125633232016213E-2</c:v>
                </c:pt>
                <c:pt idx="789">
                  <c:v>4.8125633232016213E-2</c:v>
                </c:pt>
                <c:pt idx="790">
                  <c:v>4.8125633232016213E-2</c:v>
                </c:pt>
                <c:pt idx="791">
                  <c:v>4.8125633232016213E-2</c:v>
                </c:pt>
                <c:pt idx="792">
                  <c:v>4.8125633232016213E-2</c:v>
                </c:pt>
                <c:pt idx="793">
                  <c:v>4.8632218844984802E-2</c:v>
                </c:pt>
                <c:pt idx="794">
                  <c:v>4.8632218844984802E-2</c:v>
                </c:pt>
                <c:pt idx="795">
                  <c:v>4.9138804457953399E-2</c:v>
                </c:pt>
                <c:pt idx="796">
                  <c:v>4.9138804457953399E-2</c:v>
                </c:pt>
                <c:pt idx="797">
                  <c:v>4.9138804457953399E-2</c:v>
                </c:pt>
                <c:pt idx="798">
                  <c:v>4.9138804457953399E-2</c:v>
                </c:pt>
                <c:pt idx="799">
                  <c:v>4.9645390070921988E-2</c:v>
                </c:pt>
                <c:pt idx="800">
                  <c:v>4.9645390070921988E-2</c:v>
                </c:pt>
                <c:pt idx="801">
                  <c:v>4.9645390070921988E-2</c:v>
                </c:pt>
                <c:pt idx="802">
                  <c:v>4.9645390070921988E-2</c:v>
                </c:pt>
                <c:pt idx="803">
                  <c:v>4.9645390070921988E-2</c:v>
                </c:pt>
                <c:pt idx="804">
                  <c:v>5.0151975683890584E-2</c:v>
                </c:pt>
                <c:pt idx="805">
                  <c:v>5.0151975683890584E-2</c:v>
                </c:pt>
                <c:pt idx="806">
                  <c:v>5.0151975683890584E-2</c:v>
                </c:pt>
                <c:pt idx="807">
                  <c:v>5.0151975683890584E-2</c:v>
                </c:pt>
                <c:pt idx="808">
                  <c:v>5.0658561296859174E-2</c:v>
                </c:pt>
                <c:pt idx="809">
                  <c:v>5.0658561296859174E-2</c:v>
                </c:pt>
                <c:pt idx="810">
                  <c:v>5.0658561296859174E-2</c:v>
                </c:pt>
                <c:pt idx="811">
                  <c:v>5.0658561296859174E-2</c:v>
                </c:pt>
                <c:pt idx="812">
                  <c:v>5.0658561296859174E-2</c:v>
                </c:pt>
                <c:pt idx="813">
                  <c:v>5.0658561296859174E-2</c:v>
                </c:pt>
                <c:pt idx="814">
                  <c:v>5.0658561296859174E-2</c:v>
                </c:pt>
                <c:pt idx="815">
                  <c:v>5.0658561296859174E-2</c:v>
                </c:pt>
                <c:pt idx="816">
                  <c:v>5.1165146909827763E-2</c:v>
                </c:pt>
                <c:pt idx="817">
                  <c:v>5.1165146909827763E-2</c:v>
                </c:pt>
                <c:pt idx="818">
                  <c:v>5.1165146909827763E-2</c:v>
                </c:pt>
                <c:pt idx="819">
                  <c:v>5.1165146909827763E-2</c:v>
                </c:pt>
                <c:pt idx="820">
                  <c:v>5.1165146909827763E-2</c:v>
                </c:pt>
                <c:pt idx="821">
                  <c:v>5.167173252279636E-2</c:v>
                </c:pt>
                <c:pt idx="822">
                  <c:v>5.167173252279636E-2</c:v>
                </c:pt>
                <c:pt idx="823">
                  <c:v>5.167173252279636E-2</c:v>
                </c:pt>
                <c:pt idx="824">
                  <c:v>5.167173252279636E-2</c:v>
                </c:pt>
                <c:pt idx="825">
                  <c:v>5.167173252279636E-2</c:v>
                </c:pt>
                <c:pt idx="826">
                  <c:v>5.167173252279636E-2</c:v>
                </c:pt>
                <c:pt idx="827">
                  <c:v>5.167173252279636E-2</c:v>
                </c:pt>
                <c:pt idx="828">
                  <c:v>5.167173252279636E-2</c:v>
                </c:pt>
                <c:pt idx="829">
                  <c:v>5.167173252279636E-2</c:v>
                </c:pt>
                <c:pt idx="830">
                  <c:v>5.2178318135764949E-2</c:v>
                </c:pt>
                <c:pt idx="831">
                  <c:v>5.2178318135764949E-2</c:v>
                </c:pt>
                <c:pt idx="832">
                  <c:v>5.2178318135764949E-2</c:v>
                </c:pt>
                <c:pt idx="833">
                  <c:v>5.2684903748733539E-2</c:v>
                </c:pt>
                <c:pt idx="834">
                  <c:v>5.2684903748733539E-2</c:v>
                </c:pt>
                <c:pt idx="835">
                  <c:v>5.2684903748733539E-2</c:v>
                </c:pt>
                <c:pt idx="836">
                  <c:v>5.3191489361702135E-2</c:v>
                </c:pt>
                <c:pt idx="837">
                  <c:v>5.3191489361702135E-2</c:v>
                </c:pt>
                <c:pt idx="838">
                  <c:v>5.3191489361702135E-2</c:v>
                </c:pt>
                <c:pt idx="839">
                  <c:v>5.3191489361702135E-2</c:v>
                </c:pt>
                <c:pt idx="840">
                  <c:v>5.3191489361702135E-2</c:v>
                </c:pt>
                <c:pt idx="841">
                  <c:v>5.3191489361702135E-2</c:v>
                </c:pt>
                <c:pt idx="842">
                  <c:v>5.3698074974670724E-2</c:v>
                </c:pt>
                <c:pt idx="843">
                  <c:v>5.3698074974670724E-2</c:v>
                </c:pt>
                <c:pt idx="844">
                  <c:v>5.3698074974670724E-2</c:v>
                </c:pt>
                <c:pt idx="845">
                  <c:v>5.3698074974670724E-2</c:v>
                </c:pt>
                <c:pt idx="846">
                  <c:v>5.4204660587639321E-2</c:v>
                </c:pt>
                <c:pt idx="847">
                  <c:v>5.471124620060791E-2</c:v>
                </c:pt>
                <c:pt idx="848">
                  <c:v>5.471124620060791E-2</c:v>
                </c:pt>
                <c:pt idx="849">
                  <c:v>5.471124620060791E-2</c:v>
                </c:pt>
                <c:pt idx="850">
                  <c:v>5.52178318135765E-2</c:v>
                </c:pt>
                <c:pt idx="851">
                  <c:v>5.5724417426545096E-2</c:v>
                </c:pt>
                <c:pt idx="852">
                  <c:v>5.5724417426545096E-2</c:v>
                </c:pt>
                <c:pt idx="853">
                  <c:v>5.5724417426545096E-2</c:v>
                </c:pt>
                <c:pt idx="854">
                  <c:v>5.5724417426545096E-2</c:v>
                </c:pt>
                <c:pt idx="855">
                  <c:v>5.5724417426545096E-2</c:v>
                </c:pt>
                <c:pt idx="856">
                  <c:v>5.5724417426545096E-2</c:v>
                </c:pt>
                <c:pt idx="857">
                  <c:v>5.5724417426545096E-2</c:v>
                </c:pt>
                <c:pt idx="858">
                  <c:v>5.6231003039513686E-2</c:v>
                </c:pt>
                <c:pt idx="859">
                  <c:v>5.6231003039513686E-2</c:v>
                </c:pt>
                <c:pt idx="860">
                  <c:v>5.6231003039513686E-2</c:v>
                </c:pt>
                <c:pt idx="861">
                  <c:v>5.6231003039513686E-2</c:v>
                </c:pt>
                <c:pt idx="862">
                  <c:v>5.6737588652482282E-2</c:v>
                </c:pt>
                <c:pt idx="863">
                  <c:v>5.6737588652482282E-2</c:v>
                </c:pt>
                <c:pt idx="864">
                  <c:v>5.6737588652482282E-2</c:v>
                </c:pt>
                <c:pt idx="865">
                  <c:v>5.7750759878419454E-2</c:v>
                </c:pt>
                <c:pt idx="866">
                  <c:v>5.8257345491388043E-2</c:v>
                </c:pt>
                <c:pt idx="867">
                  <c:v>5.8257345491388043E-2</c:v>
                </c:pt>
                <c:pt idx="868">
                  <c:v>5.8257345491388043E-2</c:v>
                </c:pt>
                <c:pt idx="869">
                  <c:v>5.8257345491388043E-2</c:v>
                </c:pt>
                <c:pt idx="870">
                  <c:v>5.876393110435664E-2</c:v>
                </c:pt>
                <c:pt idx="871">
                  <c:v>5.876393110435664E-2</c:v>
                </c:pt>
                <c:pt idx="872">
                  <c:v>5.9270516717325229E-2</c:v>
                </c:pt>
                <c:pt idx="873">
                  <c:v>5.9270516717325229E-2</c:v>
                </c:pt>
                <c:pt idx="874">
                  <c:v>5.9270516717325229E-2</c:v>
                </c:pt>
                <c:pt idx="875">
                  <c:v>5.9270516717325229E-2</c:v>
                </c:pt>
                <c:pt idx="876">
                  <c:v>5.9777102330293819E-2</c:v>
                </c:pt>
                <c:pt idx="877">
                  <c:v>5.9777102330293819E-2</c:v>
                </c:pt>
                <c:pt idx="878">
                  <c:v>5.9777102330293819E-2</c:v>
                </c:pt>
                <c:pt idx="879">
                  <c:v>6.0283687943262415E-2</c:v>
                </c:pt>
                <c:pt idx="880">
                  <c:v>6.0283687943262415E-2</c:v>
                </c:pt>
                <c:pt idx="881">
                  <c:v>6.0283687943262415E-2</c:v>
                </c:pt>
                <c:pt idx="882">
                  <c:v>6.0283687943262415E-2</c:v>
                </c:pt>
                <c:pt idx="883">
                  <c:v>6.0790273556231005E-2</c:v>
                </c:pt>
                <c:pt idx="884">
                  <c:v>6.0790273556231005E-2</c:v>
                </c:pt>
                <c:pt idx="885">
                  <c:v>6.0790273556231005E-2</c:v>
                </c:pt>
                <c:pt idx="886">
                  <c:v>6.0790273556231005E-2</c:v>
                </c:pt>
                <c:pt idx="887">
                  <c:v>6.0790273556231005E-2</c:v>
                </c:pt>
                <c:pt idx="888">
                  <c:v>6.0790273556231005E-2</c:v>
                </c:pt>
                <c:pt idx="889">
                  <c:v>6.1296859169199601E-2</c:v>
                </c:pt>
                <c:pt idx="890">
                  <c:v>6.1296859169199601E-2</c:v>
                </c:pt>
                <c:pt idx="891">
                  <c:v>6.180344478216819E-2</c:v>
                </c:pt>
                <c:pt idx="892">
                  <c:v>6.180344478216819E-2</c:v>
                </c:pt>
                <c:pt idx="893">
                  <c:v>6.180344478216819E-2</c:v>
                </c:pt>
                <c:pt idx="894">
                  <c:v>6.231003039513678E-2</c:v>
                </c:pt>
                <c:pt idx="895">
                  <c:v>6.231003039513678E-2</c:v>
                </c:pt>
                <c:pt idx="896">
                  <c:v>6.231003039513678E-2</c:v>
                </c:pt>
                <c:pt idx="897">
                  <c:v>6.231003039513678E-2</c:v>
                </c:pt>
                <c:pt idx="898">
                  <c:v>6.231003039513678E-2</c:v>
                </c:pt>
                <c:pt idx="899">
                  <c:v>6.2816616008105369E-2</c:v>
                </c:pt>
                <c:pt idx="900">
                  <c:v>6.3323201621073966E-2</c:v>
                </c:pt>
                <c:pt idx="901">
                  <c:v>6.3323201621073966E-2</c:v>
                </c:pt>
                <c:pt idx="902">
                  <c:v>6.3829787234042562E-2</c:v>
                </c:pt>
                <c:pt idx="903">
                  <c:v>6.3829787234042562E-2</c:v>
                </c:pt>
                <c:pt idx="904">
                  <c:v>6.3829787234042562E-2</c:v>
                </c:pt>
                <c:pt idx="905">
                  <c:v>6.3829787234042562E-2</c:v>
                </c:pt>
                <c:pt idx="906">
                  <c:v>6.3829787234042562E-2</c:v>
                </c:pt>
                <c:pt idx="907">
                  <c:v>6.3829787234042562E-2</c:v>
                </c:pt>
                <c:pt idx="908">
                  <c:v>6.4842958459979741E-2</c:v>
                </c:pt>
                <c:pt idx="909">
                  <c:v>6.4842958459979741E-2</c:v>
                </c:pt>
                <c:pt idx="910">
                  <c:v>6.4842958459979741E-2</c:v>
                </c:pt>
                <c:pt idx="911">
                  <c:v>6.5349544072948337E-2</c:v>
                </c:pt>
                <c:pt idx="912">
                  <c:v>6.5856129685916934E-2</c:v>
                </c:pt>
                <c:pt idx="913">
                  <c:v>6.5856129685916934E-2</c:v>
                </c:pt>
                <c:pt idx="914">
                  <c:v>6.5856129685916934E-2</c:v>
                </c:pt>
                <c:pt idx="915">
                  <c:v>6.6362715298885516E-2</c:v>
                </c:pt>
                <c:pt idx="916">
                  <c:v>6.6362715298885516E-2</c:v>
                </c:pt>
                <c:pt idx="917">
                  <c:v>6.6362715298885516E-2</c:v>
                </c:pt>
                <c:pt idx="918">
                  <c:v>6.6362715298885516E-2</c:v>
                </c:pt>
                <c:pt idx="919">
                  <c:v>6.6362715298885516E-2</c:v>
                </c:pt>
                <c:pt idx="920">
                  <c:v>6.6869300911854113E-2</c:v>
                </c:pt>
                <c:pt idx="921">
                  <c:v>6.6869300911854113E-2</c:v>
                </c:pt>
                <c:pt idx="922">
                  <c:v>6.6869300911854113E-2</c:v>
                </c:pt>
                <c:pt idx="923">
                  <c:v>6.6869300911854113E-2</c:v>
                </c:pt>
                <c:pt idx="924">
                  <c:v>6.7375886524822709E-2</c:v>
                </c:pt>
                <c:pt idx="925">
                  <c:v>6.7375886524822709E-2</c:v>
                </c:pt>
                <c:pt idx="926">
                  <c:v>6.7375886524822709E-2</c:v>
                </c:pt>
                <c:pt idx="927">
                  <c:v>6.7882472137791292E-2</c:v>
                </c:pt>
                <c:pt idx="928">
                  <c:v>6.7882472137791292E-2</c:v>
                </c:pt>
                <c:pt idx="929">
                  <c:v>6.8389057750759888E-2</c:v>
                </c:pt>
                <c:pt idx="930">
                  <c:v>6.8389057750759888E-2</c:v>
                </c:pt>
                <c:pt idx="931">
                  <c:v>6.8389057750759888E-2</c:v>
                </c:pt>
                <c:pt idx="932">
                  <c:v>6.8389057750759888E-2</c:v>
                </c:pt>
                <c:pt idx="933">
                  <c:v>6.8895643363728484E-2</c:v>
                </c:pt>
                <c:pt idx="934">
                  <c:v>6.8895643363728484E-2</c:v>
                </c:pt>
                <c:pt idx="935">
                  <c:v>6.8895643363728484E-2</c:v>
                </c:pt>
                <c:pt idx="936">
                  <c:v>6.8895643363728484E-2</c:v>
                </c:pt>
                <c:pt idx="937">
                  <c:v>6.9402228976697067E-2</c:v>
                </c:pt>
                <c:pt idx="938">
                  <c:v>6.9402228976697067E-2</c:v>
                </c:pt>
                <c:pt idx="939">
                  <c:v>6.9402228976697067E-2</c:v>
                </c:pt>
                <c:pt idx="940">
                  <c:v>6.9908814589665649E-2</c:v>
                </c:pt>
                <c:pt idx="941">
                  <c:v>6.9908814589665649E-2</c:v>
                </c:pt>
                <c:pt idx="942">
                  <c:v>6.9908814589665649E-2</c:v>
                </c:pt>
                <c:pt idx="943">
                  <c:v>6.9908814589665649E-2</c:v>
                </c:pt>
                <c:pt idx="944">
                  <c:v>6.9908814589665649E-2</c:v>
                </c:pt>
                <c:pt idx="945">
                  <c:v>7.0415400202634246E-2</c:v>
                </c:pt>
                <c:pt idx="946">
                  <c:v>7.0415400202634246E-2</c:v>
                </c:pt>
                <c:pt idx="947">
                  <c:v>7.0415400202634246E-2</c:v>
                </c:pt>
                <c:pt idx="948">
                  <c:v>7.0415400202634246E-2</c:v>
                </c:pt>
                <c:pt idx="949">
                  <c:v>7.0921985815602842E-2</c:v>
                </c:pt>
                <c:pt idx="950">
                  <c:v>7.1428571428571425E-2</c:v>
                </c:pt>
                <c:pt idx="951">
                  <c:v>7.1428571428571425E-2</c:v>
                </c:pt>
                <c:pt idx="952">
                  <c:v>7.1935157041540021E-2</c:v>
                </c:pt>
                <c:pt idx="953">
                  <c:v>7.1935157041540021E-2</c:v>
                </c:pt>
                <c:pt idx="954">
                  <c:v>7.1935157041540021E-2</c:v>
                </c:pt>
                <c:pt idx="955">
                  <c:v>7.1935157041540021E-2</c:v>
                </c:pt>
                <c:pt idx="956">
                  <c:v>7.29483282674772E-2</c:v>
                </c:pt>
                <c:pt idx="957">
                  <c:v>7.29483282674772E-2</c:v>
                </c:pt>
                <c:pt idx="958">
                  <c:v>7.3454913880445796E-2</c:v>
                </c:pt>
                <c:pt idx="959">
                  <c:v>7.3454913880445796E-2</c:v>
                </c:pt>
                <c:pt idx="960">
                  <c:v>7.3961499493414393E-2</c:v>
                </c:pt>
                <c:pt idx="961">
                  <c:v>7.3961499493414393E-2</c:v>
                </c:pt>
                <c:pt idx="962">
                  <c:v>7.3961499493414393E-2</c:v>
                </c:pt>
                <c:pt idx="963">
                  <c:v>7.3961499493414393E-2</c:v>
                </c:pt>
                <c:pt idx="964">
                  <c:v>7.3961499493414393E-2</c:v>
                </c:pt>
                <c:pt idx="965">
                  <c:v>7.3961499493414393E-2</c:v>
                </c:pt>
                <c:pt idx="966">
                  <c:v>7.3961499493414393E-2</c:v>
                </c:pt>
                <c:pt idx="967">
                  <c:v>7.4468085106382989E-2</c:v>
                </c:pt>
                <c:pt idx="968">
                  <c:v>7.4468085106382989E-2</c:v>
                </c:pt>
                <c:pt idx="969">
                  <c:v>7.4974670719351572E-2</c:v>
                </c:pt>
                <c:pt idx="970">
                  <c:v>7.4974670719351572E-2</c:v>
                </c:pt>
                <c:pt idx="971">
                  <c:v>7.4974670719351572E-2</c:v>
                </c:pt>
                <c:pt idx="972">
                  <c:v>7.4974670719351572E-2</c:v>
                </c:pt>
                <c:pt idx="973">
                  <c:v>7.5481256332320168E-2</c:v>
                </c:pt>
                <c:pt idx="974">
                  <c:v>7.5481256332320168E-2</c:v>
                </c:pt>
                <c:pt idx="975">
                  <c:v>7.5481256332320168E-2</c:v>
                </c:pt>
                <c:pt idx="976">
                  <c:v>7.5481256332320168E-2</c:v>
                </c:pt>
                <c:pt idx="977">
                  <c:v>7.5987841945288764E-2</c:v>
                </c:pt>
                <c:pt idx="978">
                  <c:v>7.5987841945288764E-2</c:v>
                </c:pt>
                <c:pt idx="979">
                  <c:v>7.6494427558257347E-2</c:v>
                </c:pt>
                <c:pt idx="980">
                  <c:v>7.7001013171225943E-2</c:v>
                </c:pt>
                <c:pt idx="981">
                  <c:v>7.7001013171225943E-2</c:v>
                </c:pt>
                <c:pt idx="982">
                  <c:v>7.7001013171225943E-2</c:v>
                </c:pt>
                <c:pt idx="983">
                  <c:v>7.7001013171225943E-2</c:v>
                </c:pt>
                <c:pt idx="984">
                  <c:v>7.8520770010131719E-2</c:v>
                </c:pt>
                <c:pt idx="985">
                  <c:v>7.8520770010131719E-2</c:v>
                </c:pt>
                <c:pt idx="986">
                  <c:v>7.8520770010131719E-2</c:v>
                </c:pt>
                <c:pt idx="987">
                  <c:v>7.8520770010131719E-2</c:v>
                </c:pt>
                <c:pt idx="988">
                  <c:v>7.9027355623100315E-2</c:v>
                </c:pt>
                <c:pt idx="989">
                  <c:v>8.0040526849037494E-2</c:v>
                </c:pt>
                <c:pt idx="990">
                  <c:v>8.0040526849037494E-2</c:v>
                </c:pt>
                <c:pt idx="991">
                  <c:v>8.0040526849037494E-2</c:v>
                </c:pt>
                <c:pt idx="992">
                  <c:v>8.0040526849037494E-2</c:v>
                </c:pt>
                <c:pt idx="993">
                  <c:v>8.054711246200609E-2</c:v>
                </c:pt>
                <c:pt idx="994">
                  <c:v>8.054711246200609E-2</c:v>
                </c:pt>
                <c:pt idx="995">
                  <c:v>8.054711246200609E-2</c:v>
                </c:pt>
                <c:pt idx="996">
                  <c:v>8.054711246200609E-2</c:v>
                </c:pt>
                <c:pt idx="997">
                  <c:v>8.1053698074974687E-2</c:v>
                </c:pt>
                <c:pt idx="998">
                  <c:v>8.1560283687943269E-2</c:v>
                </c:pt>
                <c:pt idx="999">
                  <c:v>8.2066869300911865E-2</c:v>
                </c:pt>
                <c:pt idx="1000">
                  <c:v>8.2573454913880448E-2</c:v>
                </c:pt>
                <c:pt idx="1001">
                  <c:v>8.3080040526849044E-2</c:v>
                </c:pt>
                <c:pt idx="1002">
                  <c:v>8.3080040526849044E-2</c:v>
                </c:pt>
                <c:pt idx="1003">
                  <c:v>8.4093211752786223E-2</c:v>
                </c:pt>
                <c:pt idx="1004">
                  <c:v>8.4093211752786223E-2</c:v>
                </c:pt>
                <c:pt idx="1005">
                  <c:v>8.4093211752786223E-2</c:v>
                </c:pt>
                <c:pt idx="1006">
                  <c:v>8.459979736575482E-2</c:v>
                </c:pt>
                <c:pt idx="1007">
                  <c:v>8.459979736575482E-2</c:v>
                </c:pt>
                <c:pt idx="1008">
                  <c:v>8.459979736575482E-2</c:v>
                </c:pt>
                <c:pt idx="1009">
                  <c:v>8.5612968591691999E-2</c:v>
                </c:pt>
                <c:pt idx="1010">
                  <c:v>8.5612968591691999E-2</c:v>
                </c:pt>
                <c:pt idx="1011">
                  <c:v>8.6119554204660595E-2</c:v>
                </c:pt>
                <c:pt idx="1012">
                  <c:v>8.6626139817629177E-2</c:v>
                </c:pt>
                <c:pt idx="1013">
                  <c:v>8.763931104356637E-2</c:v>
                </c:pt>
                <c:pt idx="1014">
                  <c:v>8.763931104356637E-2</c:v>
                </c:pt>
                <c:pt idx="1015">
                  <c:v>8.8145896656534967E-2</c:v>
                </c:pt>
                <c:pt idx="1016">
                  <c:v>8.8145896656534967E-2</c:v>
                </c:pt>
                <c:pt idx="1017">
                  <c:v>8.8652482269503549E-2</c:v>
                </c:pt>
                <c:pt idx="1018">
                  <c:v>8.8652482269503549E-2</c:v>
                </c:pt>
                <c:pt idx="1019">
                  <c:v>8.8652482269503549E-2</c:v>
                </c:pt>
                <c:pt idx="1020">
                  <c:v>8.9159067882472146E-2</c:v>
                </c:pt>
                <c:pt idx="1021">
                  <c:v>8.9159067882472146E-2</c:v>
                </c:pt>
                <c:pt idx="1022">
                  <c:v>9.0172239108409324E-2</c:v>
                </c:pt>
                <c:pt idx="1023">
                  <c:v>9.1185410334346517E-2</c:v>
                </c:pt>
                <c:pt idx="1024">
                  <c:v>9.1185410334346517E-2</c:v>
                </c:pt>
                <c:pt idx="1025">
                  <c:v>9.16919959473151E-2</c:v>
                </c:pt>
                <c:pt idx="1026">
                  <c:v>9.16919959473151E-2</c:v>
                </c:pt>
                <c:pt idx="1027">
                  <c:v>9.16919959473151E-2</c:v>
                </c:pt>
                <c:pt idx="1028">
                  <c:v>9.16919959473151E-2</c:v>
                </c:pt>
                <c:pt idx="1029">
                  <c:v>9.16919959473151E-2</c:v>
                </c:pt>
                <c:pt idx="1030">
                  <c:v>9.2198581560283696E-2</c:v>
                </c:pt>
                <c:pt idx="1031">
                  <c:v>9.2705167173252293E-2</c:v>
                </c:pt>
                <c:pt idx="1032">
                  <c:v>9.2705167173252293E-2</c:v>
                </c:pt>
                <c:pt idx="1033">
                  <c:v>9.3211752786220889E-2</c:v>
                </c:pt>
                <c:pt idx="1034">
                  <c:v>9.3211752786220889E-2</c:v>
                </c:pt>
                <c:pt idx="1035">
                  <c:v>9.3211752786220889E-2</c:v>
                </c:pt>
                <c:pt idx="1036">
                  <c:v>9.3211752786220889E-2</c:v>
                </c:pt>
                <c:pt idx="1037">
                  <c:v>9.3718338399189471E-2</c:v>
                </c:pt>
                <c:pt idx="1038">
                  <c:v>9.4224924012158068E-2</c:v>
                </c:pt>
                <c:pt idx="1039">
                  <c:v>9.4224924012158068E-2</c:v>
                </c:pt>
                <c:pt idx="1040">
                  <c:v>9.5238095238095247E-2</c:v>
                </c:pt>
                <c:pt idx="1041">
                  <c:v>9.5744680851063829E-2</c:v>
                </c:pt>
                <c:pt idx="1042">
                  <c:v>9.6251266464032426E-2</c:v>
                </c:pt>
                <c:pt idx="1043">
                  <c:v>9.6251266464032426E-2</c:v>
                </c:pt>
                <c:pt idx="1044">
                  <c:v>9.6251266464032426E-2</c:v>
                </c:pt>
                <c:pt idx="1045">
                  <c:v>9.6757852077001022E-2</c:v>
                </c:pt>
                <c:pt idx="1046">
                  <c:v>9.6757852077001022E-2</c:v>
                </c:pt>
                <c:pt idx="1047">
                  <c:v>9.7264437689969604E-2</c:v>
                </c:pt>
                <c:pt idx="1048">
                  <c:v>9.7264437689969604E-2</c:v>
                </c:pt>
                <c:pt idx="1049">
                  <c:v>9.7264437689969604E-2</c:v>
                </c:pt>
                <c:pt idx="1050">
                  <c:v>9.7264437689969604E-2</c:v>
                </c:pt>
                <c:pt idx="1051">
                  <c:v>9.7771023302938201E-2</c:v>
                </c:pt>
                <c:pt idx="1052">
                  <c:v>9.7771023302938201E-2</c:v>
                </c:pt>
                <c:pt idx="1053">
                  <c:v>9.7771023302938201E-2</c:v>
                </c:pt>
                <c:pt idx="1054">
                  <c:v>9.8277608915906797E-2</c:v>
                </c:pt>
                <c:pt idx="1055">
                  <c:v>9.8277608915906797E-2</c:v>
                </c:pt>
                <c:pt idx="1056">
                  <c:v>9.8277608915906797E-2</c:v>
                </c:pt>
                <c:pt idx="1057">
                  <c:v>9.8277608915906797E-2</c:v>
                </c:pt>
                <c:pt idx="1058">
                  <c:v>9.8277608915906797E-2</c:v>
                </c:pt>
                <c:pt idx="1059">
                  <c:v>9.878419452887538E-2</c:v>
                </c:pt>
                <c:pt idx="1060">
                  <c:v>9.878419452887538E-2</c:v>
                </c:pt>
                <c:pt idx="1061">
                  <c:v>9.878419452887538E-2</c:v>
                </c:pt>
                <c:pt idx="1062">
                  <c:v>9.9290780141843976E-2</c:v>
                </c:pt>
                <c:pt idx="1063">
                  <c:v>9.9290780141843976E-2</c:v>
                </c:pt>
                <c:pt idx="1064">
                  <c:v>9.9797365754812573E-2</c:v>
                </c:pt>
                <c:pt idx="1065">
                  <c:v>9.9797365754812573E-2</c:v>
                </c:pt>
                <c:pt idx="1066">
                  <c:v>9.9797365754812573E-2</c:v>
                </c:pt>
                <c:pt idx="1067">
                  <c:v>9.9797365754812573E-2</c:v>
                </c:pt>
                <c:pt idx="1068">
                  <c:v>0.10030395136778117</c:v>
                </c:pt>
                <c:pt idx="1069">
                  <c:v>0.10030395136778117</c:v>
                </c:pt>
                <c:pt idx="1070">
                  <c:v>0.10030395136778117</c:v>
                </c:pt>
                <c:pt idx="1071">
                  <c:v>0.10030395136778117</c:v>
                </c:pt>
                <c:pt idx="1072">
                  <c:v>0.10030395136778117</c:v>
                </c:pt>
                <c:pt idx="1073">
                  <c:v>0.10081053698074975</c:v>
                </c:pt>
                <c:pt idx="1074">
                  <c:v>0.10081053698074975</c:v>
                </c:pt>
                <c:pt idx="1075">
                  <c:v>0.10131712259371835</c:v>
                </c:pt>
                <c:pt idx="1076">
                  <c:v>0.10182370820668693</c:v>
                </c:pt>
                <c:pt idx="1077">
                  <c:v>0.10233029381965553</c:v>
                </c:pt>
                <c:pt idx="1078">
                  <c:v>0.10283687943262411</c:v>
                </c:pt>
                <c:pt idx="1079">
                  <c:v>0.10334346504559272</c:v>
                </c:pt>
                <c:pt idx="1080">
                  <c:v>0.1038500506585613</c:v>
                </c:pt>
                <c:pt idx="1081">
                  <c:v>0.1043566362715299</c:v>
                </c:pt>
                <c:pt idx="1082">
                  <c:v>0.10536980749746708</c:v>
                </c:pt>
                <c:pt idx="1083">
                  <c:v>0.10587639311043566</c:v>
                </c:pt>
                <c:pt idx="1084">
                  <c:v>0.10638297872340427</c:v>
                </c:pt>
                <c:pt idx="1085">
                  <c:v>0.10638297872340427</c:v>
                </c:pt>
                <c:pt idx="1086">
                  <c:v>0.10638297872340427</c:v>
                </c:pt>
                <c:pt idx="1087">
                  <c:v>0.10688956433637285</c:v>
                </c:pt>
                <c:pt idx="1088">
                  <c:v>0.10688956433637285</c:v>
                </c:pt>
                <c:pt idx="1089">
                  <c:v>0.10790273556231003</c:v>
                </c:pt>
                <c:pt idx="1090">
                  <c:v>0.10790273556231003</c:v>
                </c:pt>
                <c:pt idx="1091">
                  <c:v>0.10790273556231003</c:v>
                </c:pt>
                <c:pt idx="1092">
                  <c:v>0.10840932117527864</c:v>
                </c:pt>
                <c:pt idx="1093">
                  <c:v>0.10840932117527864</c:v>
                </c:pt>
                <c:pt idx="1094">
                  <c:v>0.10840932117527864</c:v>
                </c:pt>
                <c:pt idx="1095">
                  <c:v>0.10840932117527864</c:v>
                </c:pt>
                <c:pt idx="1096">
                  <c:v>0.10891590678824722</c:v>
                </c:pt>
                <c:pt idx="1097">
                  <c:v>0.10942249240121582</c:v>
                </c:pt>
                <c:pt idx="1098">
                  <c:v>0.1099290780141844</c:v>
                </c:pt>
                <c:pt idx="1099">
                  <c:v>0.110435663627153</c:v>
                </c:pt>
                <c:pt idx="1100">
                  <c:v>0.11144883485309019</c:v>
                </c:pt>
                <c:pt idx="1101">
                  <c:v>0.11144883485309019</c:v>
                </c:pt>
                <c:pt idx="1102">
                  <c:v>0.11195542046605877</c:v>
                </c:pt>
                <c:pt idx="1103">
                  <c:v>0.11246200607902737</c:v>
                </c:pt>
                <c:pt idx="1104">
                  <c:v>0.11246200607902737</c:v>
                </c:pt>
                <c:pt idx="1105">
                  <c:v>0.11296859169199595</c:v>
                </c:pt>
                <c:pt idx="1106">
                  <c:v>0.11296859169199595</c:v>
                </c:pt>
                <c:pt idx="1107">
                  <c:v>0.11347517730496456</c:v>
                </c:pt>
                <c:pt idx="1108">
                  <c:v>0.11347517730496456</c:v>
                </c:pt>
                <c:pt idx="1109">
                  <c:v>0.11398176291793315</c:v>
                </c:pt>
                <c:pt idx="1110">
                  <c:v>0.11499493414387033</c:v>
                </c:pt>
                <c:pt idx="1111">
                  <c:v>0.11499493414387033</c:v>
                </c:pt>
                <c:pt idx="1112">
                  <c:v>0.11499493414387033</c:v>
                </c:pt>
                <c:pt idx="1113">
                  <c:v>0.11499493414387033</c:v>
                </c:pt>
                <c:pt idx="1114">
                  <c:v>0.11550151975683891</c:v>
                </c:pt>
                <c:pt idx="1115">
                  <c:v>0.11550151975683891</c:v>
                </c:pt>
                <c:pt idx="1116">
                  <c:v>0.11651469098277609</c:v>
                </c:pt>
                <c:pt idx="1117">
                  <c:v>0.1170212765957447</c:v>
                </c:pt>
                <c:pt idx="1118">
                  <c:v>0.1170212765957447</c:v>
                </c:pt>
                <c:pt idx="1119">
                  <c:v>0.11803444782168188</c:v>
                </c:pt>
                <c:pt idx="1120">
                  <c:v>0.11803444782168188</c:v>
                </c:pt>
                <c:pt idx="1121">
                  <c:v>0.11803444782168188</c:v>
                </c:pt>
                <c:pt idx="1122">
                  <c:v>0.11904761904761905</c:v>
                </c:pt>
                <c:pt idx="1123">
                  <c:v>0.11955420466058764</c:v>
                </c:pt>
                <c:pt idx="1124">
                  <c:v>0.12056737588652483</c:v>
                </c:pt>
                <c:pt idx="1125">
                  <c:v>0.12056737588652483</c:v>
                </c:pt>
                <c:pt idx="1126">
                  <c:v>0.12208713272543062</c:v>
                </c:pt>
                <c:pt idx="1127">
                  <c:v>0.1231003039513678</c:v>
                </c:pt>
                <c:pt idx="1128">
                  <c:v>0.1231003039513678</c:v>
                </c:pt>
                <c:pt idx="1129">
                  <c:v>0.12360688956433638</c:v>
                </c:pt>
                <c:pt idx="1130">
                  <c:v>0.12462006079027356</c:v>
                </c:pt>
                <c:pt idx="1131">
                  <c:v>0.12462006079027356</c:v>
                </c:pt>
                <c:pt idx="1132">
                  <c:v>0.12512664640324217</c:v>
                </c:pt>
                <c:pt idx="1133">
                  <c:v>0.12563323201621074</c:v>
                </c:pt>
                <c:pt idx="1134">
                  <c:v>0.12563323201621074</c:v>
                </c:pt>
                <c:pt idx="1135">
                  <c:v>0.12563323201621074</c:v>
                </c:pt>
                <c:pt idx="1136">
                  <c:v>0.12613981762917936</c:v>
                </c:pt>
                <c:pt idx="1137">
                  <c:v>0.12613981762917936</c:v>
                </c:pt>
                <c:pt idx="1138">
                  <c:v>0.12613981762917936</c:v>
                </c:pt>
                <c:pt idx="1139">
                  <c:v>0.12613981762917936</c:v>
                </c:pt>
                <c:pt idx="1140">
                  <c:v>0.12664640324214793</c:v>
                </c:pt>
                <c:pt idx="1141">
                  <c:v>0.12715298885511653</c:v>
                </c:pt>
                <c:pt idx="1142">
                  <c:v>0.12715298885511653</c:v>
                </c:pt>
                <c:pt idx="1143">
                  <c:v>0.12765957446808512</c:v>
                </c:pt>
                <c:pt idx="1144">
                  <c:v>0.12765957446808512</c:v>
                </c:pt>
                <c:pt idx="1145">
                  <c:v>0.12765957446808512</c:v>
                </c:pt>
                <c:pt idx="1146">
                  <c:v>0.12765957446808512</c:v>
                </c:pt>
                <c:pt idx="1147">
                  <c:v>0.12816616008105369</c:v>
                </c:pt>
                <c:pt idx="1148">
                  <c:v>0.12867274569402229</c:v>
                </c:pt>
                <c:pt idx="1149">
                  <c:v>0.12917933130699089</c:v>
                </c:pt>
                <c:pt idx="1150">
                  <c:v>0.12917933130699089</c:v>
                </c:pt>
                <c:pt idx="1151">
                  <c:v>0.12917933130699089</c:v>
                </c:pt>
                <c:pt idx="1152">
                  <c:v>0.12968591691995948</c:v>
                </c:pt>
                <c:pt idx="1153">
                  <c:v>0.12968591691995948</c:v>
                </c:pt>
                <c:pt idx="1154">
                  <c:v>0.13019250253292808</c:v>
                </c:pt>
                <c:pt idx="1155">
                  <c:v>0.13019250253292808</c:v>
                </c:pt>
                <c:pt idx="1156">
                  <c:v>0.13019250253292808</c:v>
                </c:pt>
                <c:pt idx="1157">
                  <c:v>0.13069908814589667</c:v>
                </c:pt>
                <c:pt idx="1158">
                  <c:v>0.13120567375886524</c:v>
                </c:pt>
                <c:pt idx="1159">
                  <c:v>0.13120567375886524</c:v>
                </c:pt>
                <c:pt idx="1160">
                  <c:v>0.13120567375886524</c:v>
                </c:pt>
                <c:pt idx="1161">
                  <c:v>0.13221884498480244</c:v>
                </c:pt>
                <c:pt idx="1162">
                  <c:v>0.13272543059777103</c:v>
                </c:pt>
                <c:pt idx="1163">
                  <c:v>0.13272543059777103</c:v>
                </c:pt>
                <c:pt idx="1164">
                  <c:v>0.13424518743667679</c:v>
                </c:pt>
                <c:pt idx="1165">
                  <c:v>0.13424518743667679</c:v>
                </c:pt>
                <c:pt idx="1166">
                  <c:v>0.13475177304964542</c:v>
                </c:pt>
                <c:pt idx="1167">
                  <c:v>0.13525835866261399</c:v>
                </c:pt>
                <c:pt idx="1168">
                  <c:v>0.13525835866261399</c:v>
                </c:pt>
                <c:pt idx="1169">
                  <c:v>0.13525835866261399</c:v>
                </c:pt>
                <c:pt idx="1170">
                  <c:v>0.13576494427558258</c:v>
                </c:pt>
                <c:pt idx="1171">
                  <c:v>0.13677811550151978</c:v>
                </c:pt>
                <c:pt idx="1172">
                  <c:v>0.13728470111448834</c:v>
                </c:pt>
                <c:pt idx="1173">
                  <c:v>0.13880445795339413</c:v>
                </c:pt>
                <c:pt idx="1174">
                  <c:v>0.13880445795339413</c:v>
                </c:pt>
                <c:pt idx="1175">
                  <c:v>0.13880445795339413</c:v>
                </c:pt>
                <c:pt idx="1176">
                  <c:v>0.13880445795339413</c:v>
                </c:pt>
                <c:pt idx="1177">
                  <c:v>0.1398176291793313</c:v>
                </c:pt>
                <c:pt idx="1178">
                  <c:v>0.1398176291793313</c:v>
                </c:pt>
                <c:pt idx="1179">
                  <c:v>0.14032421479229992</c:v>
                </c:pt>
                <c:pt idx="1180">
                  <c:v>0.14032421479229992</c:v>
                </c:pt>
                <c:pt idx="1181">
                  <c:v>0.14032421479229992</c:v>
                </c:pt>
                <c:pt idx="1182">
                  <c:v>0.14083080040526849</c:v>
                </c:pt>
                <c:pt idx="1183">
                  <c:v>0.14083080040526849</c:v>
                </c:pt>
                <c:pt idx="1184">
                  <c:v>0.14184397163120568</c:v>
                </c:pt>
                <c:pt idx="1185">
                  <c:v>0.14184397163120568</c:v>
                </c:pt>
                <c:pt idx="1186">
                  <c:v>0.14184397163120568</c:v>
                </c:pt>
                <c:pt idx="1187">
                  <c:v>0.14235055724417428</c:v>
                </c:pt>
                <c:pt idx="1188">
                  <c:v>0.14285714285714285</c:v>
                </c:pt>
                <c:pt idx="1189">
                  <c:v>0.14336372847011147</c:v>
                </c:pt>
                <c:pt idx="1190">
                  <c:v>0.14387031408308004</c:v>
                </c:pt>
                <c:pt idx="1191">
                  <c:v>0.14387031408308004</c:v>
                </c:pt>
                <c:pt idx="1192">
                  <c:v>0.14437689969604864</c:v>
                </c:pt>
                <c:pt idx="1193">
                  <c:v>0.14437689969604864</c:v>
                </c:pt>
                <c:pt idx="1194">
                  <c:v>0.14437689969604864</c:v>
                </c:pt>
                <c:pt idx="1195">
                  <c:v>0.14488348530901723</c:v>
                </c:pt>
                <c:pt idx="1196">
                  <c:v>0.14539007092198583</c:v>
                </c:pt>
                <c:pt idx="1197">
                  <c:v>0.14640324214792302</c:v>
                </c:pt>
                <c:pt idx="1198">
                  <c:v>0.14640324214792302</c:v>
                </c:pt>
                <c:pt idx="1199">
                  <c:v>0.14640324214792302</c:v>
                </c:pt>
                <c:pt idx="1200">
                  <c:v>0.14640324214792302</c:v>
                </c:pt>
                <c:pt idx="1201">
                  <c:v>0.14690982776089159</c:v>
                </c:pt>
                <c:pt idx="1202">
                  <c:v>0.14842958459979738</c:v>
                </c:pt>
                <c:pt idx="1203">
                  <c:v>0.14842958459979738</c:v>
                </c:pt>
                <c:pt idx="1204">
                  <c:v>0.14994934143870314</c:v>
                </c:pt>
                <c:pt idx="1205">
                  <c:v>0.14994934143870314</c:v>
                </c:pt>
                <c:pt idx="1206">
                  <c:v>0.15045592705167177</c:v>
                </c:pt>
                <c:pt idx="1207">
                  <c:v>0.15045592705167177</c:v>
                </c:pt>
                <c:pt idx="1208">
                  <c:v>0.15096251266464034</c:v>
                </c:pt>
                <c:pt idx="1209">
                  <c:v>0.15146909827760893</c:v>
                </c:pt>
                <c:pt idx="1210">
                  <c:v>0.15197568389057753</c:v>
                </c:pt>
                <c:pt idx="1211">
                  <c:v>0.1524822695035461</c:v>
                </c:pt>
                <c:pt idx="1212">
                  <c:v>0.1524822695035461</c:v>
                </c:pt>
                <c:pt idx="1213">
                  <c:v>0.1524822695035461</c:v>
                </c:pt>
                <c:pt idx="1214">
                  <c:v>0.15298885511651469</c:v>
                </c:pt>
                <c:pt idx="1215">
                  <c:v>0.15349544072948329</c:v>
                </c:pt>
                <c:pt idx="1216">
                  <c:v>0.15501519756838908</c:v>
                </c:pt>
                <c:pt idx="1217">
                  <c:v>0.15552178318135765</c:v>
                </c:pt>
                <c:pt idx="1218">
                  <c:v>0.15552178318135765</c:v>
                </c:pt>
                <c:pt idx="1219">
                  <c:v>0.15602836879432624</c:v>
                </c:pt>
                <c:pt idx="1220">
                  <c:v>0.15602836879432624</c:v>
                </c:pt>
                <c:pt idx="1221">
                  <c:v>0.15602836879432624</c:v>
                </c:pt>
                <c:pt idx="1222">
                  <c:v>0.15653495440729484</c:v>
                </c:pt>
                <c:pt idx="1223">
                  <c:v>0.15653495440729484</c:v>
                </c:pt>
                <c:pt idx="1224">
                  <c:v>0.15653495440729484</c:v>
                </c:pt>
                <c:pt idx="1225">
                  <c:v>0.15805471124620063</c:v>
                </c:pt>
                <c:pt idx="1226">
                  <c:v>0.15805471124620063</c:v>
                </c:pt>
                <c:pt idx="1227">
                  <c:v>0.1585612968591692</c:v>
                </c:pt>
                <c:pt idx="1228">
                  <c:v>0.15906788247213782</c:v>
                </c:pt>
                <c:pt idx="1229">
                  <c:v>0.16312056737588654</c:v>
                </c:pt>
                <c:pt idx="1230">
                  <c:v>0.16362715298885513</c:v>
                </c:pt>
                <c:pt idx="1231">
                  <c:v>0.16362715298885513</c:v>
                </c:pt>
                <c:pt idx="1232">
                  <c:v>0.16413373860182373</c:v>
                </c:pt>
                <c:pt idx="1233">
                  <c:v>0.1651469098277609</c:v>
                </c:pt>
                <c:pt idx="1234">
                  <c:v>0.16565349544072949</c:v>
                </c:pt>
                <c:pt idx="1235">
                  <c:v>0.16666666666666669</c:v>
                </c:pt>
                <c:pt idx="1236">
                  <c:v>0.16666666666666669</c:v>
                </c:pt>
                <c:pt idx="1237">
                  <c:v>0.16767983789260388</c:v>
                </c:pt>
                <c:pt idx="1238">
                  <c:v>0.16767983789260388</c:v>
                </c:pt>
                <c:pt idx="1239">
                  <c:v>0.16919959473150964</c:v>
                </c:pt>
                <c:pt idx="1240">
                  <c:v>0.16919959473150964</c:v>
                </c:pt>
                <c:pt idx="1241">
                  <c:v>0.16919959473150964</c:v>
                </c:pt>
                <c:pt idx="1242">
                  <c:v>0.16919959473150964</c:v>
                </c:pt>
                <c:pt idx="1243">
                  <c:v>0.16970618034447824</c:v>
                </c:pt>
                <c:pt idx="1244">
                  <c:v>0.1702127659574468</c:v>
                </c:pt>
                <c:pt idx="1245">
                  <c:v>0.171225937183384</c:v>
                </c:pt>
                <c:pt idx="1246">
                  <c:v>0.171225937183384</c:v>
                </c:pt>
                <c:pt idx="1247">
                  <c:v>0.17223910840932119</c:v>
                </c:pt>
                <c:pt idx="1248">
                  <c:v>0.17375886524822698</c:v>
                </c:pt>
                <c:pt idx="1249">
                  <c:v>0.17426545086119555</c:v>
                </c:pt>
                <c:pt idx="1250">
                  <c:v>0.17477203647416414</c:v>
                </c:pt>
                <c:pt idx="1251">
                  <c:v>0.17578520770010134</c:v>
                </c:pt>
                <c:pt idx="1252">
                  <c:v>0.17578520770010134</c:v>
                </c:pt>
                <c:pt idx="1253">
                  <c:v>0.1773049645390071</c:v>
                </c:pt>
                <c:pt idx="1254">
                  <c:v>0.1773049645390071</c:v>
                </c:pt>
                <c:pt idx="1255">
                  <c:v>0.17831813576494429</c:v>
                </c:pt>
                <c:pt idx="1256">
                  <c:v>0.17831813576494429</c:v>
                </c:pt>
                <c:pt idx="1257">
                  <c:v>0.17933130699088148</c:v>
                </c:pt>
                <c:pt idx="1258">
                  <c:v>0.17933130699088148</c:v>
                </c:pt>
                <c:pt idx="1259">
                  <c:v>0.17983789260385005</c:v>
                </c:pt>
                <c:pt idx="1260">
                  <c:v>0.18085106382978725</c:v>
                </c:pt>
                <c:pt idx="1261">
                  <c:v>0.18135764944275584</c:v>
                </c:pt>
                <c:pt idx="1262">
                  <c:v>0.18186423505572444</c:v>
                </c:pt>
                <c:pt idx="1263">
                  <c:v>0.18186423505572444</c:v>
                </c:pt>
                <c:pt idx="1264">
                  <c:v>0.18237082066869303</c:v>
                </c:pt>
                <c:pt idx="1265">
                  <c:v>0.1828774062816616</c:v>
                </c:pt>
                <c:pt idx="1266">
                  <c:v>0.18541033434650459</c:v>
                </c:pt>
                <c:pt idx="1267">
                  <c:v>0.18591691995947315</c:v>
                </c:pt>
                <c:pt idx="1268">
                  <c:v>0.18642350557244178</c:v>
                </c:pt>
                <c:pt idx="1269">
                  <c:v>0.18642350557244178</c:v>
                </c:pt>
                <c:pt idx="1270">
                  <c:v>0.18743667679837894</c:v>
                </c:pt>
                <c:pt idx="1271">
                  <c:v>0.19047619047619049</c:v>
                </c:pt>
                <c:pt idx="1272">
                  <c:v>0.19098277608915909</c:v>
                </c:pt>
                <c:pt idx="1273">
                  <c:v>0.19148936170212766</c:v>
                </c:pt>
                <c:pt idx="1274">
                  <c:v>0.19452887537993921</c:v>
                </c:pt>
                <c:pt idx="1275">
                  <c:v>0.19503546099290783</c:v>
                </c:pt>
                <c:pt idx="1276">
                  <c:v>0.19706180344478219</c:v>
                </c:pt>
                <c:pt idx="1277">
                  <c:v>0.19807497467071938</c:v>
                </c:pt>
                <c:pt idx="1278">
                  <c:v>0.2016210739614995</c:v>
                </c:pt>
                <c:pt idx="1279">
                  <c:v>0.2026342451874367</c:v>
                </c:pt>
                <c:pt idx="1280">
                  <c:v>0.20364741641337386</c:v>
                </c:pt>
                <c:pt idx="1281">
                  <c:v>0.20415400202634248</c:v>
                </c:pt>
                <c:pt idx="1282">
                  <c:v>0.20466058763931105</c:v>
                </c:pt>
                <c:pt idx="1283">
                  <c:v>0.20618034447821684</c:v>
                </c:pt>
                <c:pt idx="1284">
                  <c:v>0.20820668693009123</c:v>
                </c:pt>
                <c:pt idx="1285">
                  <c:v>0.20820668693009123</c:v>
                </c:pt>
                <c:pt idx="1286">
                  <c:v>0.20972644376899696</c:v>
                </c:pt>
                <c:pt idx="1287">
                  <c:v>0.21023302938196559</c:v>
                </c:pt>
                <c:pt idx="1288">
                  <c:v>0.21073961499493415</c:v>
                </c:pt>
                <c:pt idx="1289">
                  <c:v>0.21175278622087132</c:v>
                </c:pt>
                <c:pt idx="1290">
                  <c:v>0.21225937183383994</c:v>
                </c:pt>
                <c:pt idx="1291">
                  <c:v>0.21225937183383994</c:v>
                </c:pt>
                <c:pt idx="1292">
                  <c:v>0.21377912867274571</c:v>
                </c:pt>
                <c:pt idx="1293">
                  <c:v>0.21428571428571433</c:v>
                </c:pt>
                <c:pt idx="1294">
                  <c:v>0.21529888551165149</c:v>
                </c:pt>
                <c:pt idx="1295">
                  <c:v>0.21681864235055728</c:v>
                </c:pt>
                <c:pt idx="1296">
                  <c:v>0.21783181357649445</c:v>
                </c:pt>
                <c:pt idx="1297">
                  <c:v>0.21783181357649445</c:v>
                </c:pt>
                <c:pt idx="1298">
                  <c:v>0.21833839918946302</c:v>
                </c:pt>
                <c:pt idx="1299">
                  <c:v>0.21884498480243164</c:v>
                </c:pt>
                <c:pt idx="1300">
                  <c:v>0.220871327254306</c:v>
                </c:pt>
                <c:pt idx="1301">
                  <c:v>0.220871327254306</c:v>
                </c:pt>
                <c:pt idx="1302">
                  <c:v>0.2213779128672746</c:v>
                </c:pt>
                <c:pt idx="1303">
                  <c:v>0.22289766970618038</c:v>
                </c:pt>
                <c:pt idx="1304">
                  <c:v>0.22340425531914895</c:v>
                </c:pt>
                <c:pt idx="1305">
                  <c:v>0.22391084093211755</c:v>
                </c:pt>
                <c:pt idx="1306">
                  <c:v>0.22492401215805474</c:v>
                </c:pt>
                <c:pt idx="1307">
                  <c:v>0.22998986828774065</c:v>
                </c:pt>
                <c:pt idx="1308">
                  <c:v>0.23049645390070922</c:v>
                </c:pt>
                <c:pt idx="1309">
                  <c:v>0.23150962512664644</c:v>
                </c:pt>
                <c:pt idx="1310">
                  <c:v>0.23252279635258361</c:v>
                </c:pt>
                <c:pt idx="1311">
                  <c:v>0.2335359675785208</c:v>
                </c:pt>
                <c:pt idx="1312">
                  <c:v>0.23606889564336375</c:v>
                </c:pt>
                <c:pt idx="1313">
                  <c:v>0.23708206686930092</c:v>
                </c:pt>
                <c:pt idx="1314">
                  <c:v>0.23758865248226954</c:v>
                </c:pt>
                <c:pt idx="1315">
                  <c:v>0.23860182370820671</c:v>
                </c:pt>
                <c:pt idx="1316">
                  <c:v>0.2396149949341439</c:v>
                </c:pt>
                <c:pt idx="1317">
                  <c:v>0.24062816616008106</c:v>
                </c:pt>
                <c:pt idx="1318">
                  <c:v>0.24214792299898685</c:v>
                </c:pt>
                <c:pt idx="1319">
                  <c:v>0.24468085106382981</c:v>
                </c:pt>
                <c:pt idx="1320">
                  <c:v>0.24468085106382981</c:v>
                </c:pt>
                <c:pt idx="1321">
                  <c:v>0.2462006079027356</c:v>
                </c:pt>
                <c:pt idx="1322">
                  <c:v>0.24772036474164133</c:v>
                </c:pt>
                <c:pt idx="1323">
                  <c:v>0.24924012158054712</c:v>
                </c:pt>
                <c:pt idx="1324">
                  <c:v>0.25075987841945291</c:v>
                </c:pt>
                <c:pt idx="1325">
                  <c:v>0.25227963525835873</c:v>
                </c:pt>
                <c:pt idx="1326">
                  <c:v>0.25278622087132729</c:v>
                </c:pt>
                <c:pt idx="1327">
                  <c:v>0.25430597771023306</c:v>
                </c:pt>
                <c:pt idx="1328">
                  <c:v>0.25531914893617025</c:v>
                </c:pt>
                <c:pt idx="1329">
                  <c:v>0.25582573454913882</c:v>
                </c:pt>
                <c:pt idx="1330">
                  <c:v>0.25582573454913882</c:v>
                </c:pt>
                <c:pt idx="1331">
                  <c:v>0.25582573454913882</c:v>
                </c:pt>
                <c:pt idx="1332">
                  <c:v>0.25582573454913882</c:v>
                </c:pt>
                <c:pt idx="1333">
                  <c:v>0.25582573454913882</c:v>
                </c:pt>
                <c:pt idx="1334">
                  <c:v>0.25683890577507601</c:v>
                </c:pt>
                <c:pt idx="1335">
                  <c:v>0.2578520770010132</c:v>
                </c:pt>
                <c:pt idx="1336">
                  <c:v>0.26190476190476192</c:v>
                </c:pt>
                <c:pt idx="1337">
                  <c:v>0.26291793313069911</c:v>
                </c:pt>
                <c:pt idx="1338">
                  <c:v>0.2639311043566363</c:v>
                </c:pt>
                <c:pt idx="1339">
                  <c:v>0.26443768996960487</c:v>
                </c:pt>
                <c:pt idx="1340">
                  <c:v>0.2649442755825735</c:v>
                </c:pt>
                <c:pt idx="1341">
                  <c:v>0.26798378926038502</c:v>
                </c:pt>
                <c:pt idx="1342">
                  <c:v>0.26899696048632221</c:v>
                </c:pt>
                <c:pt idx="1343">
                  <c:v>0.27152988855116517</c:v>
                </c:pt>
                <c:pt idx="1344">
                  <c:v>0.27456940222897669</c:v>
                </c:pt>
                <c:pt idx="1345">
                  <c:v>0.27507598784194531</c:v>
                </c:pt>
                <c:pt idx="1346">
                  <c:v>0.27558257345491394</c:v>
                </c:pt>
                <c:pt idx="1347">
                  <c:v>0.27811550151975689</c:v>
                </c:pt>
                <c:pt idx="1348">
                  <c:v>0.2796352583586626</c:v>
                </c:pt>
                <c:pt idx="1349">
                  <c:v>0.2796352583586626</c:v>
                </c:pt>
                <c:pt idx="1350">
                  <c:v>0.28014184397163122</c:v>
                </c:pt>
                <c:pt idx="1351">
                  <c:v>0.28419452887537999</c:v>
                </c:pt>
                <c:pt idx="1352">
                  <c:v>0.2857142857142857</c:v>
                </c:pt>
                <c:pt idx="1353">
                  <c:v>0.28622087132725432</c:v>
                </c:pt>
                <c:pt idx="1354">
                  <c:v>0.28723404255319152</c:v>
                </c:pt>
                <c:pt idx="1355">
                  <c:v>0.2917933130699088</c:v>
                </c:pt>
                <c:pt idx="1356">
                  <c:v>0.2917933130699088</c:v>
                </c:pt>
                <c:pt idx="1357">
                  <c:v>0.29381965552178319</c:v>
                </c:pt>
                <c:pt idx="1358">
                  <c:v>0.29432624113475175</c:v>
                </c:pt>
                <c:pt idx="1359">
                  <c:v>0.29584599797365757</c:v>
                </c:pt>
                <c:pt idx="1360">
                  <c:v>0.29635258358662614</c:v>
                </c:pt>
                <c:pt idx="1361">
                  <c:v>0.29635258358662614</c:v>
                </c:pt>
                <c:pt idx="1362">
                  <c:v>0.29787234042553196</c:v>
                </c:pt>
                <c:pt idx="1363">
                  <c:v>0.30445795339412363</c:v>
                </c:pt>
                <c:pt idx="1364">
                  <c:v>0.30496453900709219</c:v>
                </c:pt>
                <c:pt idx="1365">
                  <c:v>0.30547112462006082</c:v>
                </c:pt>
                <c:pt idx="1366">
                  <c:v>0.3074974670719352</c:v>
                </c:pt>
                <c:pt idx="1367">
                  <c:v>0.30800405268490377</c:v>
                </c:pt>
                <c:pt idx="1368">
                  <c:v>0.31155015197568392</c:v>
                </c:pt>
                <c:pt idx="1369">
                  <c:v>0.31306990881458968</c:v>
                </c:pt>
                <c:pt idx="1370">
                  <c:v>0.31357649442755831</c:v>
                </c:pt>
                <c:pt idx="1371">
                  <c:v>0.31560283687943269</c:v>
                </c:pt>
                <c:pt idx="1372">
                  <c:v>0.31560283687943269</c:v>
                </c:pt>
                <c:pt idx="1373">
                  <c:v>0.31610942249240126</c:v>
                </c:pt>
                <c:pt idx="1374">
                  <c:v>0.3171225937183384</c:v>
                </c:pt>
                <c:pt idx="1375">
                  <c:v>0.31914893617021278</c:v>
                </c:pt>
                <c:pt idx="1376">
                  <c:v>0.32370820668693012</c:v>
                </c:pt>
                <c:pt idx="1377">
                  <c:v>0.32421479229989875</c:v>
                </c:pt>
                <c:pt idx="1378">
                  <c:v>0.32573454913880445</c:v>
                </c:pt>
                <c:pt idx="1379">
                  <c:v>0.32725430597771027</c:v>
                </c:pt>
                <c:pt idx="1380">
                  <c:v>0.32725430597771027</c:v>
                </c:pt>
                <c:pt idx="1381">
                  <c:v>0.33130699088145898</c:v>
                </c:pt>
                <c:pt idx="1382">
                  <c:v>0.33687943262411352</c:v>
                </c:pt>
                <c:pt idx="1383">
                  <c:v>0.33738601823708209</c:v>
                </c:pt>
                <c:pt idx="1384">
                  <c:v>0.34143870314083086</c:v>
                </c:pt>
                <c:pt idx="1385">
                  <c:v>0.3546099290780142</c:v>
                </c:pt>
                <c:pt idx="1386">
                  <c:v>0.36828774062816616</c:v>
                </c:pt>
                <c:pt idx="1387">
                  <c:v>0.37993920972644379</c:v>
                </c:pt>
                <c:pt idx="1388">
                  <c:v>0.38196555217831818</c:v>
                </c:pt>
                <c:pt idx="1389">
                  <c:v>0.39361702127659576</c:v>
                </c:pt>
                <c:pt idx="1390">
                  <c:v>0.39361702127659576</c:v>
                </c:pt>
                <c:pt idx="1391">
                  <c:v>0.39463019250253295</c:v>
                </c:pt>
                <c:pt idx="1392">
                  <c:v>0.39969604863221886</c:v>
                </c:pt>
                <c:pt idx="1393">
                  <c:v>0.40374873353596757</c:v>
                </c:pt>
                <c:pt idx="1394">
                  <c:v>0.4078014184397164</c:v>
                </c:pt>
                <c:pt idx="1395">
                  <c:v>0.41742654508611959</c:v>
                </c:pt>
                <c:pt idx="1396">
                  <c:v>0.41843971631205679</c:v>
                </c:pt>
                <c:pt idx="1397">
                  <c:v>0.42755825734549141</c:v>
                </c:pt>
                <c:pt idx="1398">
                  <c:v>0.44326241134751776</c:v>
                </c:pt>
                <c:pt idx="1399">
                  <c:v>0.44326241134751776</c:v>
                </c:pt>
                <c:pt idx="1400">
                  <c:v>0.44630192502532934</c:v>
                </c:pt>
                <c:pt idx="1401">
                  <c:v>0.44680851063829791</c:v>
                </c:pt>
                <c:pt idx="1402">
                  <c:v>0.44984802431610948</c:v>
                </c:pt>
                <c:pt idx="1403">
                  <c:v>0.45187436676798381</c:v>
                </c:pt>
                <c:pt idx="1404">
                  <c:v>0.45187436676798381</c:v>
                </c:pt>
                <c:pt idx="1405">
                  <c:v>0.45390070921985826</c:v>
                </c:pt>
                <c:pt idx="1406">
                  <c:v>0.45744680851063829</c:v>
                </c:pt>
                <c:pt idx="1407">
                  <c:v>0.46605876393110435</c:v>
                </c:pt>
                <c:pt idx="1408">
                  <c:v>0.47416413373860183</c:v>
                </c:pt>
                <c:pt idx="1409">
                  <c:v>0.4746707193515704</c:v>
                </c:pt>
                <c:pt idx="1410">
                  <c:v>0.47669706180344484</c:v>
                </c:pt>
                <c:pt idx="1411">
                  <c:v>0.48125633232016213</c:v>
                </c:pt>
                <c:pt idx="1412">
                  <c:v>0.48784194528875385</c:v>
                </c:pt>
                <c:pt idx="1413">
                  <c:v>0.49696048632218853</c:v>
                </c:pt>
                <c:pt idx="1414">
                  <c:v>0.50253292806484295</c:v>
                </c:pt>
                <c:pt idx="1415">
                  <c:v>0.53444782168186433</c:v>
                </c:pt>
                <c:pt idx="1416">
                  <c:v>0.53799392097264442</c:v>
                </c:pt>
                <c:pt idx="1417">
                  <c:v>0.54457953394123615</c:v>
                </c:pt>
                <c:pt idx="1418">
                  <c:v>0.55268490374873358</c:v>
                </c:pt>
                <c:pt idx="1419">
                  <c:v>0.58257345491388046</c:v>
                </c:pt>
                <c:pt idx="1420">
                  <c:v>0.6185410334346505</c:v>
                </c:pt>
                <c:pt idx="1421">
                  <c:v>0.64437689969604872</c:v>
                </c:pt>
                <c:pt idx="1422">
                  <c:v>0.66058763931104358</c:v>
                </c:pt>
                <c:pt idx="1423">
                  <c:v>0.737082066869301</c:v>
                </c:pt>
                <c:pt idx="1424">
                  <c:v>0.77760891590678827</c:v>
                </c:pt>
                <c:pt idx="1425">
                  <c:v>0.82573454913880451</c:v>
                </c:pt>
                <c:pt idx="1426">
                  <c:v>0.84397163120567387</c:v>
                </c:pt>
                <c:pt idx="1427">
                  <c:v>0.85612968591691996</c:v>
                </c:pt>
                <c:pt idx="1428">
                  <c:v>1</c:v>
                </c:pt>
              </c:numCache>
            </c:numRef>
          </c:xVal>
          <c:yVal>
            <c:numRef>
              <c:f>CURE!$AA$4:$AA$5326</c:f>
              <c:numCache>
                <c:formatCode>0.00</c:formatCode>
                <c:ptCount val="5323"/>
                <c:pt idx="0">
                  <c:v>-0.13472836189027337</c:v>
                </c:pt>
                <c:pt idx="1">
                  <c:v>-1.5501299653927645</c:v>
                </c:pt>
                <c:pt idx="2">
                  <c:v>-1.5502669430473546</c:v>
                </c:pt>
                <c:pt idx="3">
                  <c:v>-1.6073854508135328</c:v>
                </c:pt>
                <c:pt idx="4">
                  <c:v>-1.6702643006100892</c:v>
                </c:pt>
                <c:pt idx="5">
                  <c:v>-1.6831192539101303</c:v>
                </c:pt>
                <c:pt idx="6">
                  <c:v>-1.6914346337264135</c:v>
                </c:pt>
                <c:pt idx="7">
                  <c:v>-1.7028726379719181</c:v>
                </c:pt>
                <c:pt idx="8">
                  <c:v>-2.4776393049949479</c:v>
                </c:pt>
                <c:pt idx="9">
                  <c:v>-3.0641346688818185</c:v>
                </c:pt>
                <c:pt idx="10">
                  <c:v>-3.0643661499014314</c:v>
                </c:pt>
                <c:pt idx="11">
                  <c:v>-3.0648906610744384</c:v>
                </c:pt>
                <c:pt idx="12">
                  <c:v>-3.0660296474711983</c:v>
                </c:pt>
                <c:pt idx="13">
                  <c:v>-3.069612297781279</c:v>
                </c:pt>
                <c:pt idx="14">
                  <c:v>-3.0731907711959052</c:v>
                </c:pt>
                <c:pt idx="15">
                  <c:v>-3.0736839343264495</c:v>
                </c:pt>
                <c:pt idx="16">
                  <c:v>-6.3788467992808755</c:v>
                </c:pt>
                <c:pt idx="17">
                  <c:v>-6.3793509605882903</c:v>
                </c:pt>
                <c:pt idx="18">
                  <c:v>-6.3806658343115155</c:v>
                </c:pt>
                <c:pt idx="19">
                  <c:v>-6.3807964452130266</c:v>
                </c:pt>
                <c:pt idx="20">
                  <c:v>-6.6677223212469023</c:v>
                </c:pt>
                <c:pt idx="21">
                  <c:v>-6.6745719414148112</c:v>
                </c:pt>
                <c:pt idx="22">
                  <c:v>-6.6931305819478508</c:v>
                </c:pt>
                <c:pt idx="23">
                  <c:v>-6.6931792403357822</c:v>
                </c:pt>
                <c:pt idx="24">
                  <c:v>-6.6932052848846402</c:v>
                </c:pt>
                <c:pt idx="25">
                  <c:v>-6.6960775028866824</c:v>
                </c:pt>
                <c:pt idx="26">
                  <c:v>-6.6964034522491014</c:v>
                </c:pt>
                <c:pt idx="27">
                  <c:v>-6.7100599477368217</c:v>
                </c:pt>
                <c:pt idx="28">
                  <c:v>-6.7124426742194139</c:v>
                </c:pt>
                <c:pt idx="29">
                  <c:v>-6.7131192472063139</c:v>
                </c:pt>
                <c:pt idx="30">
                  <c:v>-6.7138417589006343</c:v>
                </c:pt>
                <c:pt idx="31">
                  <c:v>-6.7146949518282568</c:v>
                </c:pt>
                <c:pt idx="32">
                  <c:v>-6.7814646314325158</c:v>
                </c:pt>
                <c:pt idx="33">
                  <c:v>-6.7845530054877701</c:v>
                </c:pt>
                <c:pt idx="34">
                  <c:v>-6.7863202309936019</c:v>
                </c:pt>
                <c:pt idx="35">
                  <c:v>-7.58991339198852</c:v>
                </c:pt>
                <c:pt idx="36">
                  <c:v>-7.5916832402138859</c:v>
                </c:pt>
                <c:pt idx="37">
                  <c:v>-7.5956422275504147</c:v>
                </c:pt>
                <c:pt idx="38">
                  <c:v>-7.5965106001685969</c:v>
                </c:pt>
                <c:pt idx="39">
                  <c:v>-7.6025791971467642</c:v>
                </c:pt>
                <c:pt idx="40">
                  <c:v>-7.6032105916284287</c:v>
                </c:pt>
                <c:pt idx="41">
                  <c:v>-7.6264588855301199</c:v>
                </c:pt>
                <c:pt idx="42">
                  <c:v>-7.6266175700199392</c:v>
                </c:pt>
                <c:pt idx="43">
                  <c:v>-7.6286115854031067</c:v>
                </c:pt>
                <c:pt idx="44">
                  <c:v>-7.6304705811966693</c:v>
                </c:pt>
                <c:pt idx="45">
                  <c:v>-7.6306823896015326</c:v>
                </c:pt>
                <c:pt idx="46">
                  <c:v>-7.6316011950553273</c:v>
                </c:pt>
                <c:pt idx="47">
                  <c:v>-7.6397379864355308</c:v>
                </c:pt>
                <c:pt idx="48">
                  <c:v>-7.6434566770852728</c:v>
                </c:pt>
                <c:pt idx="49">
                  <c:v>-7.6435572573105395</c:v>
                </c:pt>
                <c:pt idx="50">
                  <c:v>-7.6460318942770611</c:v>
                </c:pt>
                <c:pt idx="51">
                  <c:v>-7.655850890208419</c:v>
                </c:pt>
                <c:pt idx="52">
                  <c:v>-7.7121431005105716</c:v>
                </c:pt>
                <c:pt idx="53">
                  <c:v>-28.523972454341724</c:v>
                </c:pt>
                <c:pt idx="54">
                  <c:v>-28.525865492016127</c:v>
                </c:pt>
                <c:pt idx="55">
                  <c:v>-28.585771189137706</c:v>
                </c:pt>
                <c:pt idx="56">
                  <c:v>-28.586180532288228</c:v>
                </c:pt>
                <c:pt idx="57">
                  <c:v>-28.586291468090362</c:v>
                </c:pt>
                <c:pt idx="58">
                  <c:v>-28.588669223462293</c:v>
                </c:pt>
                <c:pt idx="59">
                  <c:v>-28.909497144677864</c:v>
                </c:pt>
                <c:pt idx="60">
                  <c:v>-28.913432702588224</c:v>
                </c:pt>
                <c:pt idx="61">
                  <c:v>-28.92067165338608</c:v>
                </c:pt>
                <c:pt idx="62">
                  <c:v>-28.921253585021493</c:v>
                </c:pt>
                <c:pt idx="63">
                  <c:v>-28.922424953156479</c:v>
                </c:pt>
                <c:pt idx="64">
                  <c:v>-28.922525008066199</c:v>
                </c:pt>
                <c:pt idx="65">
                  <c:v>-28.926389591616935</c:v>
                </c:pt>
                <c:pt idx="66">
                  <c:v>-28.926972901599925</c:v>
                </c:pt>
                <c:pt idx="67">
                  <c:v>-28.927026958864193</c:v>
                </c:pt>
                <c:pt idx="68">
                  <c:v>-28.968376849708346</c:v>
                </c:pt>
                <c:pt idx="69">
                  <c:v>-28.971043062487411</c:v>
                </c:pt>
                <c:pt idx="70">
                  <c:v>-28.974195237395914</c:v>
                </c:pt>
                <c:pt idx="71">
                  <c:v>-28.97873931405384</c:v>
                </c:pt>
                <c:pt idx="72">
                  <c:v>-28.978792662008463</c:v>
                </c:pt>
                <c:pt idx="73">
                  <c:v>-29.434456078695689</c:v>
                </c:pt>
                <c:pt idx="74">
                  <c:v>-29.439921584285337</c:v>
                </c:pt>
                <c:pt idx="75">
                  <c:v>-29.43993925260115</c:v>
                </c:pt>
                <c:pt idx="76">
                  <c:v>-29.445913305547812</c:v>
                </c:pt>
                <c:pt idx="77">
                  <c:v>-29.479328164553827</c:v>
                </c:pt>
                <c:pt idx="78">
                  <c:v>-29.580037308470928</c:v>
                </c:pt>
                <c:pt idx="79">
                  <c:v>-29.607003272845958</c:v>
                </c:pt>
                <c:pt idx="80">
                  <c:v>-29.613543975692515</c:v>
                </c:pt>
                <c:pt idx="81">
                  <c:v>-29.66845710339868</c:v>
                </c:pt>
                <c:pt idx="82">
                  <c:v>-29.670888800927528</c:v>
                </c:pt>
                <c:pt idx="83">
                  <c:v>-29.674039554523674</c:v>
                </c:pt>
                <c:pt idx="84">
                  <c:v>-29.868041732742942</c:v>
                </c:pt>
                <c:pt idx="85">
                  <c:v>-29.879760373689201</c:v>
                </c:pt>
                <c:pt idx="86">
                  <c:v>-29.884813924379586</c:v>
                </c:pt>
                <c:pt idx="87">
                  <c:v>-29.884951614669106</c:v>
                </c:pt>
                <c:pt idx="88">
                  <c:v>-29.890227573378578</c:v>
                </c:pt>
                <c:pt idx="89">
                  <c:v>-29.890423927662418</c:v>
                </c:pt>
                <c:pt idx="90">
                  <c:v>-29.896667404219663</c:v>
                </c:pt>
                <c:pt idx="91">
                  <c:v>-29.898512645427772</c:v>
                </c:pt>
                <c:pt idx="92">
                  <c:v>-29.898839725292458</c:v>
                </c:pt>
                <c:pt idx="93">
                  <c:v>-29.902995706053542</c:v>
                </c:pt>
                <c:pt idx="94">
                  <c:v>-29.931804945237609</c:v>
                </c:pt>
                <c:pt idx="95">
                  <c:v>-29.935207123872726</c:v>
                </c:pt>
                <c:pt idx="96">
                  <c:v>-29.951941072883912</c:v>
                </c:pt>
                <c:pt idx="97">
                  <c:v>-29.952921705164481</c:v>
                </c:pt>
                <c:pt idx="98">
                  <c:v>-29.961522119933843</c:v>
                </c:pt>
                <c:pt idx="99">
                  <c:v>-30.508845256005799</c:v>
                </c:pt>
                <c:pt idx="100">
                  <c:v>-30.984225589999674</c:v>
                </c:pt>
                <c:pt idx="101">
                  <c:v>-31.037972232076736</c:v>
                </c:pt>
                <c:pt idx="102">
                  <c:v>-31.052320952455261</c:v>
                </c:pt>
                <c:pt idx="103">
                  <c:v>-31.052411245386292</c:v>
                </c:pt>
                <c:pt idx="104">
                  <c:v>-31.262000218002004</c:v>
                </c:pt>
                <c:pt idx="105">
                  <c:v>-31.264860184803709</c:v>
                </c:pt>
                <c:pt idx="106">
                  <c:v>-31.276294136930133</c:v>
                </c:pt>
                <c:pt idx="107">
                  <c:v>-31.281136749897058</c:v>
                </c:pt>
                <c:pt idx="108">
                  <c:v>-31.288607440925453</c:v>
                </c:pt>
                <c:pt idx="109">
                  <c:v>-31.350847687399877</c:v>
                </c:pt>
                <c:pt idx="110">
                  <c:v>-32.090092023419956</c:v>
                </c:pt>
                <c:pt idx="111">
                  <c:v>-37.497123946815258</c:v>
                </c:pt>
                <c:pt idx="112">
                  <c:v>-37.50118774010982</c:v>
                </c:pt>
                <c:pt idx="113">
                  <c:v>-37.504090472839174</c:v>
                </c:pt>
                <c:pt idx="114">
                  <c:v>-37.594643258614127</c:v>
                </c:pt>
                <c:pt idx="115">
                  <c:v>-37.610206476226864</c:v>
                </c:pt>
                <c:pt idx="116">
                  <c:v>-37.610390562522376</c:v>
                </c:pt>
                <c:pt idx="117">
                  <c:v>-37.61056996821457</c:v>
                </c:pt>
                <c:pt idx="118">
                  <c:v>-37.612361805754546</c:v>
                </c:pt>
                <c:pt idx="119">
                  <c:v>-37.612485603850573</c:v>
                </c:pt>
                <c:pt idx="120">
                  <c:v>-37.616041509460054</c:v>
                </c:pt>
                <c:pt idx="121">
                  <c:v>-38.289634047326089</c:v>
                </c:pt>
                <c:pt idx="122">
                  <c:v>-38.291529904230323</c:v>
                </c:pt>
                <c:pt idx="123">
                  <c:v>-38.291838345574945</c:v>
                </c:pt>
                <c:pt idx="124">
                  <c:v>-38.296928882396266</c:v>
                </c:pt>
                <c:pt idx="125">
                  <c:v>-38.406886058104284</c:v>
                </c:pt>
                <c:pt idx="126">
                  <c:v>-40.273339303683983</c:v>
                </c:pt>
                <c:pt idx="127">
                  <c:v>-40.289876132800465</c:v>
                </c:pt>
                <c:pt idx="128">
                  <c:v>-40.301976864895209</c:v>
                </c:pt>
                <c:pt idx="129">
                  <c:v>-40.338221960905166</c:v>
                </c:pt>
                <c:pt idx="130">
                  <c:v>-40.354111907380556</c:v>
                </c:pt>
                <c:pt idx="131">
                  <c:v>-40.36923868177464</c:v>
                </c:pt>
                <c:pt idx="132">
                  <c:v>-40.415846247688016</c:v>
                </c:pt>
                <c:pt idx="133">
                  <c:v>-40.42654582706048</c:v>
                </c:pt>
                <c:pt idx="134">
                  <c:v>-40.427465953979457</c:v>
                </c:pt>
                <c:pt idx="135">
                  <c:v>-40.431746500781678</c:v>
                </c:pt>
                <c:pt idx="136">
                  <c:v>-40.436517697790521</c:v>
                </c:pt>
                <c:pt idx="137">
                  <c:v>-40.436770431438298</c:v>
                </c:pt>
                <c:pt idx="138">
                  <c:v>-40.439901482135745</c:v>
                </c:pt>
                <c:pt idx="139">
                  <c:v>-40.461309091518125</c:v>
                </c:pt>
                <c:pt idx="140">
                  <c:v>-40.54184188690536</c:v>
                </c:pt>
                <c:pt idx="141">
                  <c:v>-40.548726031260898</c:v>
                </c:pt>
                <c:pt idx="142">
                  <c:v>-40.553804665094177</c:v>
                </c:pt>
                <c:pt idx="143">
                  <c:v>-40.584774246251705</c:v>
                </c:pt>
                <c:pt idx="144">
                  <c:v>-40.586131245539569</c:v>
                </c:pt>
                <c:pt idx="145">
                  <c:v>-40.700690628480672</c:v>
                </c:pt>
                <c:pt idx="146">
                  <c:v>-40.764972584867024</c:v>
                </c:pt>
                <c:pt idx="147">
                  <c:v>-40.765403517410213</c:v>
                </c:pt>
                <c:pt idx="148">
                  <c:v>-40.916171565655489</c:v>
                </c:pt>
                <c:pt idx="149">
                  <c:v>-40.917478583897733</c:v>
                </c:pt>
                <c:pt idx="150">
                  <c:v>-40.918785559791701</c:v>
                </c:pt>
                <c:pt idx="151">
                  <c:v>-41.050472501462707</c:v>
                </c:pt>
                <c:pt idx="152">
                  <c:v>-41.051637216123673</c:v>
                </c:pt>
                <c:pt idx="153">
                  <c:v>-41.088074522621831</c:v>
                </c:pt>
                <c:pt idx="154">
                  <c:v>-41.098502674946644</c:v>
                </c:pt>
                <c:pt idx="155">
                  <c:v>-41.137166333290111</c:v>
                </c:pt>
                <c:pt idx="156">
                  <c:v>-41.146959570902098</c:v>
                </c:pt>
                <c:pt idx="157">
                  <c:v>-41.193605442871686</c:v>
                </c:pt>
                <c:pt idx="158">
                  <c:v>-41.198823823970358</c:v>
                </c:pt>
                <c:pt idx="159">
                  <c:v>-41.204041534548033</c:v>
                </c:pt>
                <c:pt idx="160">
                  <c:v>-41.226050043451409</c:v>
                </c:pt>
                <c:pt idx="161">
                  <c:v>-41.28518606156392</c:v>
                </c:pt>
                <c:pt idx="162">
                  <c:v>-41.526990889482413</c:v>
                </c:pt>
                <c:pt idx="163">
                  <c:v>-41.531994400907891</c:v>
                </c:pt>
                <c:pt idx="164">
                  <c:v>-41.536997300690267</c:v>
                </c:pt>
                <c:pt idx="165">
                  <c:v>-41.54665215246456</c:v>
                </c:pt>
                <c:pt idx="166">
                  <c:v>-41.839879003408804</c:v>
                </c:pt>
                <c:pt idx="167">
                  <c:v>-41.848690075523237</c:v>
                </c:pt>
                <c:pt idx="168">
                  <c:v>-41.848783507403347</c:v>
                </c:pt>
                <c:pt idx="169">
                  <c:v>-41.849283439833087</c:v>
                </c:pt>
                <c:pt idx="170">
                  <c:v>-41.85423997190906</c:v>
                </c:pt>
                <c:pt idx="171">
                  <c:v>-41.905996132785376</c:v>
                </c:pt>
                <c:pt idx="172">
                  <c:v>-41.906472091611207</c:v>
                </c:pt>
                <c:pt idx="173">
                  <c:v>-42.128165427157633</c:v>
                </c:pt>
                <c:pt idx="174">
                  <c:v>-42.128457942124335</c:v>
                </c:pt>
                <c:pt idx="175">
                  <c:v>-42.129152210363898</c:v>
                </c:pt>
                <c:pt idx="176">
                  <c:v>-42.133093680996907</c:v>
                </c:pt>
                <c:pt idx="177">
                  <c:v>-42.459282850721145</c:v>
                </c:pt>
                <c:pt idx="178">
                  <c:v>-42.467865359156868</c:v>
                </c:pt>
                <c:pt idx="179">
                  <c:v>-42.476446106604918</c:v>
                </c:pt>
                <c:pt idx="180">
                  <c:v>-42.523898079427902</c:v>
                </c:pt>
                <c:pt idx="181">
                  <c:v>-42.536855219855887</c:v>
                </c:pt>
                <c:pt idx="182">
                  <c:v>-42.680083516674145</c:v>
                </c:pt>
                <c:pt idx="183">
                  <c:v>-42.71884353173035</c:v>
                </c:pt>
                <c:pt idx="184">
                  <c:v>-42.957725346732417</c:v>
                </c:pt>
                <c:pt idx="185">
                  <c:v>-42.960389864757289</c:v>
                </c:pt>
                <c:pt idx="186">
                  <c:v>-42.975788423870476</c:v>
                </c:pt>
                <c:pt idx="187">
                  <c:v>-42.980287687856261</c:v>
                </c:pt>
                <c:pt idx="188">
                  <c:v>-43.000064249476559</c:v>
                </c:pt>
                <c:pt idx="189">
                  <c:v>-43.001590261440555</c:v>
                </c:pt>
                <c:pt idx="190">
                  <c:v>-43.001966369390161</c:v>
                </c:pt>
                <c:pt idx="191">
                  <c:v>-43.002478772030855</c:v>
                </c:pt>
                <c:pt idx="192">
                  <c:v>-43.016384445081989</c:v>
                </c:pt>
                <c:pt idx="193">
                  <c:v>-43.016488227714554</c:v>
                </c:pt>
                <c:pt idx="194">
                  <c:v>-43.074741044462328</c:v>
                </c:pt>
                <c:pt idx="195">
                  <c:v>-43.104204678968181</c:v>
                </c:pt>
                <c:pt idx="196">
                  <c:v>-43.12251319581339</c:v>
                </c:pt>
                <c:pt idx="197">
                  <c:v>-43.229656926685891</c:v>
                </c:pt>
                <c:pt idx="198">
                  <c:v>-43.230727121283124</c:v>
                </c:pt>
                <c:pt idx="199">
                  <c:v>-43.263916264032382</c:v>
                </c:pt>
                <c:pt idx="200">
                  <c:v>-43.363522694228031</c:v>
                </c:pt>
                <c:pt idx="201">
                  <c:v>-43.36404795148789</c:v>
                </c:pt>
                <c:pt idx="202">
                  <c:v>-43.390590937214562</c:v>
                </c:pt>
                <c:pt idx="203">
                  <c:v>-43.398456444140692</c:v>
                </c:pt>
                <c:pt idx="204">
                  <c:v>-43.398663735998063</c:v>
                </c:pt>
                <c:pt idx="205">
                  <c:v>-43.473527893852122</c:v>
                </c:pt>
                <c:pt idx="206">
                  <c:v>-43.474528318534603</c:v>
                </c:pt>
                <c:pt idx="207">
                  <c:v>-43.475755495757305</c:v>
                </c:pt>
                <c:pt idx="208">
                  <c:v>-43.476577406890144</c:v>
                </c:pt>
                <c:pt idx="209">
                  <c:v>-43.479052887633173</c:v>
                </c:pt>
                <c:pt idx="210">
                  <c:v>-43.537489585441442</c:v>
                </c:pt>
                <c:pt idx="211">
                  <c:v>-43.542194253565334</c:v>
                </c:pt>
                <c:pt idx="212">
                  <c:v>-43.543364738685256</c:v>
                </c:pt>
                <c:pt idx="213">
                  <c:v>-43.548554965943126</c:v>
                </c:pt>
                <c:pt idx="214">
                  <c:v>-43.549615519047968</c:v>
                </c:pt>
                <c:pt idx="215">
                  <c:v>-43.556075409975222</c:v>
                </c:pt>
                <c:pt idx="216">
                  <c:v>-43.564023932023574</c:v>
                </c:pt>
                <c:pt idx="217">
                  <c:v>-43.568060266621899</c:v>
                </c:pt>
                <c:pt idx="218">
                  <c:v>-43.585448814348979</c:v>
                </c:pt>
                <c:pt idx="219">
                  <c:v>-43.653508836516238</c:v>
                </c:pt>
                <c:pt idx="220">
                  <c:v>-43.684034278211016</c:v>
                </c:pt>
                <c:pt idx="221">
                  <c:v>-43.837517759036047</c:v>
                </c:pt>
                <c:pt idx="222">
                  <c:v>-44.28701273737726</c:v>
                </c:pt>
                <c:pt idx="223">
                  <c:v>-44.351684157499648</c:v>
                </c:pt>
                <c:pt idx="224">
                  <c:v>-44.373579682118908</c:v>
                </c:pt>
                <c:pt idx="225">
                  <c:v>-44.373804492537964</c:v>
                </c:pt>
                <c:pt idx="226">
                  <c:v>-44.374774331235578</c:v>
                </c:pt>
                <c:pt idx="227">
                  <c:v>-44.376312259408479</c:v>
                </c:pt>
                <c:pt idx="228">
                  <c:v>-44.387124085641688</c:v>
                </c:pt>
                <c:pt idx="229">
                  <c:v>-44.387213049633509</c:v>
                </c:pt>
                <c:pt idx="230">
                  <c:v>-44.388434930468456</c:v>
                </c:pt>
                <c:pt idx="231">
                  <c:v>-44.420811787704459</c:v>
                </c:pt>
                <c:pt idx="232">
                  <c:v>-44.438286318881474</c:v>
                </c:pt>
                <c:pt idx="233">
                  <c:v>-44.700306715274273</c:v>
                </c:pt>
                <c:pt idx="234">
                  <c:v>-44.700962842750336</c:v>
                </c:pt>
                <c:pt idx="235">
                  <c:v>-44.708188955394199</c:v>
                </c:pt>
                <c:pt idx="236">
                  <c:v>-44.735037595876349</c:v>
                </c:pt>
                <c:pt idx="237">
                  <c:v>-44.746351206385512</c:v>
                </c:pt>
                <c:pt idx="238">
                  <c:v>-44.857798296392374</c:v>
                </c:pt>
                <c:pt idx="239">
                  <c:v>-44.857877144651894</c:v>
                </c:pt>
                <c:pt idx="240">
                  <c:v>-44.859140431046058</c:v>
                </c:pt>
                <c:pt idx="241">
                  <c:v>-44.865867377843905</c:v>
                </c:pt>
                <c:pt idx="242">
                  <c:v>-44.886148496113826</c:v>
                </c:pt>
                <c:pt idx="243">
                  <c:v>-44.890291948575609</c:v>
                </c:pt>
                <c:pt idx="244">
                  <c:v>-44.896758406029925</c:v>
                </c:pt>
                <c:pt idx="245">
                  <c:v>-44.901475903541126</c:v>
                </c:pt>
                <c:pt idx="246">
                  <c:v>-44.979511720093832</c:v>
                </c:pt>
                <c:pt idx="247">
                  <c:v>-45.290569398173702</c:v>
                </c:pt>
                <c:pt idx="248">
                  <c:v>-45.467763644096202</c:v>
                </c:pt>
                <c:pt idx="249">
                  <c:v>-45.483869920133387</c:v>
                </c:pt>
                <c:pt idx="250">
                  <c:v>-45.488607993723235</c:v>
                </c:pt>
                <c:pt idx="251">
                  <c:v>-45.949970577424146</c:v>
                </c:pt>
                <c:pt idx="252">
                  <c:v>-45.952230541496604</c:v>
                </c:pt>
                <c:pt idx="253">
                  <c:v>-45.961521011898306</c:v>
                </c:pt>
                <c:pt idx="254">
                  <c:v>-45.964741336811791</c:v>
                </c:pt>
                <c:pt idx="255">
                  <c:v>-46.389572419442224</c:v>
                </c:pt>
                <c:pt idx="256">
                  <c:v>-46.460854318726362</c:v>
                </c:pt>
                <c:pt idx="257">
                  <c:v>-46.476766730653459</c:v>
                </c:pt>
                <c:pt idx="258">
                  <c:v>-47.562481589295381</c:v>
                </c:pt>
                <c:pt idx="259">
                  <c:v>-47.741643287040041</c:v>
                </c:pt>
                <c:pt idx="260">
                  <c:v>-47.743142161396605</c:v>
                </c:pt>
                <c:pt idx="261">
                  <c:v>-47.744640987772961</c:v>
                </c:pt>
                <c:pt idx="262">
                  <c:v>-47.747207527255533</c:v>
                </c:pt>
                <c:pt idx="263">
                  <c:v>-48.131747670167947</c:v>
                </c:pt>
                <c:pt idx="264">
                  <c:v>-48.141422057822616</c:v>
                </c:pt>
                <c:pt idx="265">
                  <c:v>-48.143584089114903</c:v>
                </c:pt>
                <c:pt idx="266">
                  <c:v>-48.149473342799809</c:v>
                </c:pt>
                <c:pt idx="267">
                  <c:v>-48.176526722855591</c:v>
                </c:pt>
                <c:pt idx="268">
                  <c:v>-48.202396402359817</c:v>
                </c:pt>
                <c:pt idx="269">
                  <c:v>-48.633336373612764</c:v>
                </c:pt>
                <c:pt idx="270">
                  <c:v>-48.830953266558787</c:v>
                </c:pt>
                <c:pt idx="271">
                  <c:v>-48.895284168254285</c:v>
                </c:pt>
                <c:pt idx="272">
                  <c:v>-48.89740883267384</c:v>
                </c:pt>
                <c:pt idx="273">
                  <c:v>-48.922648232434618</c:v>
                </c:pt>
                <c:pt idx="274">
                  <c:v>-48.943272250780943</c:v>
                </c:pt>
                <c:pt idx="275">
                  <c:v>-49.161064422738342</c:v>
                </c:pt>
                <c:pt idx="276">
                  <c:v>-49.252086787444</c:v>
                </c:pt>
                <c:pt idx="277">
                  <c:v>-49.600178669373776</c:v>
                </c:pt>
                <c:pt idx="278">
                  <c:v>-49.624515585466973</c:v>
                </c:pt>
                <c:pt idx="279">
                  <c:v>-49.681049440404635</c:v>
                </c:pt>
                <c:pt idx="280">
                  <c:v>-49.775087695481808</c:v>
                </c:pt>
                <c:pt idx="281">
                  <c:v>-49.777074549324254</c:v>
                </c:pt>
                <c:pt idx="282">
                  <c:v>-51.241896961041626</c:v>
                </c:pt>
                <c:pt idx="283">
                  <c:v>-51.243668057254133</c:v>
                </c:pt>
                <c:pt idx="284">
                  <c:v>-55.215737644007341</c:v>
                </c:pt>
                <c:pt idx="285">
                  <c:v>-55.217372902658973</c:v>
                </c:pt>
                <c:pt idx="286">
                  <c:v>-55.225583136619136</c:v>
                </c:pt>
                <c:pt idx="287">
                  <c:v>-55.444836225967521</c:v>
                </c:pt>
                <c:pt idx="288">
                  <c:v>-55.491706071033605</c:v>
                </c:pt>
                <c:pt idx="289">
                  <c:v>-55.503318269914118</c:v>
                </c:pt>
                <c:pt idx="290">
                  <c:v>-55.513177806294351</c:v>
                </c:pt>
                <c:pt idx="291">
                  <c:v>-55.537807612469415</c:v>
                </c:pt>
                <c:pt idx="292">
                  <c:v>-55.561654349886631</c:v>
                </c:pt>
                <c:pt idx="293">
                  <c:v>-55.617961528854899</c:v>
                </c:pt>
                <c:pt idx="294">
                  <c:v>-56.257415381698507</c:v>
                </c:pt>
                <c:pt idx="295">
                  <c:v>-56.276747158617539</c:v>
                </c:pt>
                <c:pt idx="296">
                  <c:v>-56.305167695146991</c:v>
                </c:pt>
                <c:pt idx="297">
                  <c:v>-56.317988767710325</c:v>
                </c:pt>
                <c:pt idx="298">
                  <c:v>-56.441119242971261</c:v>
                </c:pt>
                <c:pt idx="299">
                  <c:v>-56.550575433758482</c:v>
                </c:pt>
                <c:pt idx="300">
                  <c:v>-56.575898925718292</c:v>
                </c:pt>
                <c:pt idx="301">
                  <c:v>-56.59935137133624</c:v>
                </c:pt>
                <c:pt idx="302">
                  <c:v>-56.626103184341588</c:v>
                </c:pt>
                <c:pt idx="303">
                  <c:v>-56.626748395703657</c:v>
                </c:pt>
                <c:pt idx="304">
                  <c:v>-56.977323099772946</c:v>
                </c:pt>
                <c:pt idx="305">
                  <c:v>-56.994367655678182</c:v>
                </c:pt>
                <c:pt idx="306">
                  <c:v>-57.004057731990486</c:v>
                </c:pt>
                <c:pt idx="307">
                  <c:v>-57.022833622204288</c:v>
                </c:pt>
                <c:pt idx="308">
                  <c:v>-57.028232876862155</c:v>
                </c:pt>
                <c:pt idx="309">
                  <c:v>-57.067251044963513</c:v>
                </c:pt>
                <c:pt idx="310">
                  <c:v>-58.917225893455125</c:v>
                </c:pt>
                <c:pt idx="311">
                  <c:v>-59.014221977442418</c:v>
                </c:pt>
                <c:pt idx="312">
                  <c:v>-59.019262906141869</c:v>
                </c:pt>
                <c:pt idx="313">
                  <c:v>-59.028527405151799</c:v>
                </c:pt>
                <c:pt idx="314">
                  <c:v>-59.287793123114525</c:v>
                </c:pt>
                <c:pt idx="315">
                  <c:v>-59.685915004291935</c:v>
                </c:pt>
                <c:pt idx="316">
                  <c:v>-59.686012545917499</c:v>
                </c:pt>
                <c:pt idx="317">
                  <c:v>-59.72115071141031</c:v>
                </c:pt>
                <c:pt idx="318">
                  <c:v>-59.755069792064049</c:v>
                </c:pt>
                <c:pt idx="319">
                  <c:v>-59.772093338242975</c:v>
                </c:pt>
                <c:pt idx="320">
                  <c:v>-59.823443859835059</c:v>
                </c:pt>
                <c:pt idx="321">
                  <c:v>-59.842026881174235</c:v>
                </c:pt>
                <c:pt idx="322">
                  <c:v>-59.84952685287557</c:v>
                </c:pt>
                <c:pt idx="323">
                  <c:v>-59.852975052783535</c:v>
                </c:pt>
                <c:pt idx="324">
                  <c:v>-59.914321073205777</c:v>
                </c:pt>
                <c:pt idx="325">
                  <c:v>-60.010298809493676</c:v>
                </c:pt>
                <c:pt idx="326">
                  <c:v>-60.064926570746096</c:v>
                </c:pt>
                <c:pt idx="327">
                  <c:v>-60.082007441996048</c:v>
                </c:pt>
                <c:pt idx="328">
                  <c:v>-60.285973249336706</c:v>
                </c:pt>
                <c:pt idx="329">
                  <c:v>-60.289494013103969</c:v>
                </c:pt>
                <c:pt idx="330">
                  <c:v>-60.46477262431452</c:v>
                </c:pt>
                <c:pt idx="331">
                  <c:v>-60.525598588895903</c:v>
                </c:pt>
                <c:pt idx="332">
                  <c:v>-61.210402674683884</c:v>
                </c:pt>
                <c:pt idx="333">
                  <c:v>-61.219202928932766</c:v>
                </c:pt>
                <c:pt idx="334">
                  <c:v>-61.219282253029178</c:v>
                </c:pt>
                <c:pt idx="335">
                  <c:v>-61.349685393232697</c:v>
                </c:pt>
                <c:pt idx="336">
                  <c:v>-61.349698575619094</c:v>
                </c:pt>
                <c:pt idx="337">
                  <c:v>-61.358412417369806</c:v>
                </c:pt>
                <c:pt idx="338">
                  <c:v>-62.171459189068329</c:v>
                </c:pt>
                <c:pt idx="339">
                  <c:v>-62.914477400924952</c:v>
                </c:pt>
                <c:pt idx="340">
                  <c:v>-62.914639201502531</c:v>
                </c:pt>
                <c:pt idx="341">
                  <c:v>-63.112504128513514</c:v>
                </c:pt>
                <c:pt idx="342">
                  <c:v>-63.184903945565736</c:v>
                </c:pt>
                <c:pt idx="343">
                  <c:v>-63.704990559048959</c:v>
                </c:pt>
                <c:pt idx="344">
                  <c:v>-63.710875549382898</c:v>
                </c:pt>
                <c:pt idx="345">
                  <c:v>-63.711294730559011</c:v>
                </c:pt>
                <c:pt idx="346">
                  <c:v>-63.75467838183841</c:v>
                </c:pt>
                <c:pt idx="347">
                  <c:v>-63.763999274105466</c:v>
                </c:pt>
                <c:pt idx="348">
                  <c:v>-63.765961447573027</c:v>
                </c:pt>
                <c:pt idx="349">
                  <c:v>-64.230536344470679</c:v>
                </c:pt>
                <c:pt idx="350">
                  <c:v>-64.236169991017022</c:v>
                </c:pt>
                <c:pt idx="351">
                  <c:v>-64.426671330412219</c:v>
                </c:pt>
                <c:pt idx="352">
                  <c:v>-64.434219784897209</c:v>
                </c:pt>
                <c:pt idx="353">
                  <c:v>-64.446151639482451</c:v>
                </c:pt>
                <c:pt idx="354">
                  <c:v>-65.624867277681929</c:v>
                </c:pt>
                <c:pt idx="355">
                  <c:v>-65.686755648370479</c:v>
                </c:pt>
                <c:pt idx="356">
                  <c:v>-65.689956149253533</c:v>
                </c:pt>
                <c:pt idx="357">
                  <c:v>-65.765610661098918</c:v>
                </c:pt>
                <c:pt idx="358">
                  <c:v>-65.772217749195988</c:v>
                </c:pt>
                <c:pt idx="359">
                  <c:v>-65.773246864596103</c:v>
                </c:pt>
                <c:pt idx="360">
                  <c:v>-66.034718014816079</c:v>
                </c:pt>
                <c:pt idx="361">
                  <c:v>-66.136317341736344</c:v>
                </c:pt>
                <c:pt idx="362">
                  <c:v>-66.138401393832709</c:v>
                </c:pt>
                <c:pt idx="363">
                  <c:v>-66.142876631882373</c:v>
                </c:pt>
                <c:pt idx="364">
                  <c:v>-66.225342476607551</c:v>
                </c:pt>
                <c:pt idx="365">
                  <c:v>-66.227415225633507</c:v>
                </c:pt>
                <c:pt idx="366">
                  <c:v>-70.341937826960333</c:v>
                </c:pt>
                <c:pt idx="367">
                  <c:v>-70.371432089965921</c:v>
                </c:pt>
                <c:pt idx="368">
                  <c:v>-70.371752823319156</c:v>
                </c:pt>
                <c:pt idx="369">
                  <c:v>-70.405556339507626</c:v>
                </c:pt>
                <c:pt idx="370">
                  <c:v>-70.418817483493228</c:v>
                </c:pt>
                <c:pt idx="371">
                  <c:v>-70.564480325613872</c:v>
                </c:pt>
                <c:pt idx="372">
                  <c:v>-70.568839360879764</c:v>
                </c:pt>
                <c:pt idx="373">
                  <c:v>-70.581891702736286</c:v>
                </c:pt>
                <c:pt idx="374">
                  <c:v>-70.58377628871601</c:v>
                </c:pt>
                <c:pt idx="375">
                  <c:v>-70.585496021679404</c:v>
                </c:pt>
                <c:pt idx="376">
                  <c:v>-70.608224362399014</c:v>
                </c:pt>
                <c:pt idx="377">
                  <c:v>-70.611547323012431</c:v>
                </c:pt>
                <c:pt idx="378">
                  <c:v>-70.769981108609073</c:v>
                </c:pt>
                <c:pt idx="379">
                  <c:v>-70.870260330352536</c:v>
                </c:pt>
                <c:pt idx="380">
                  <c:v>-70.87458603857182</c:v>
                </c:pt>
                <c:pt idx="381">
                  <c:v>-70.878359900139188</c:v>
                </c:pt>
                <c:pt idx="382">
                  <c:v>-70.946906809601913</c:v>
                </c:pt>
                <c:pt idx="383">
                  <c:v>-72.507324379342307</c:v>
                </c:pt>
                <c:pt idx="384">
                  <c:v>-72.663901743173554</c:v>
                </c:pt>
                <c:pt idx="385">
                  <c:v>-72.802372138482383</c:v>
                </c:pt>
                <c:pt idx="386">
                  <c:v>-72.857052586532873</c:v>
                </c:pt>
                <c:pt idx="387">
                  <c:v>-72.868652129710455</c:v>
                </c:pt>
                <c:pt idx="388">
                  <c:v>-73.148970833106503</c:v>
                </c:pt>
                <c:pt idx="389">
                  <c:v>-73.219455007499576</c:v>
                </c:pt>
                <c:pt idx="390">
                  <c:v>-73.282078715548238</c:v>
                </c:pt>
                <c:pt idx="391">
                  <c:v>-73.763078829915841</c:v>
                </c:pt>
                <c:pt idx="392">
                  <c:v>-73.763126394804971</c:v>
                </c:pt>
                <c:pt idx="393">
                  <c:v>-73.809766283498746</c:v>
                </c:pt>
                <c:pt idx="394">
                  <c:v>-74.175705692667606</c:v>
                </c:pt>
                <c:pt idx="395">
                  <c:v>-74.317432969029213</c:v>
                </c:pt>
                <c:pt idx="396">
                  <c:v>-74.322480814111188</c:v>
                </c:pt>
                <c:pt idx="397">
                  <c:v>-74.537448240681314</c:v>
                </c:pt>
                <c:pt idx="398">
                  <c:v>-74.53744853219456</c:v>
                </c:pt>
                <c:pt idx="399">
                  <c:v>-74.545820289819815</c:v>
                </c:pt>
                <c:pt idx="400">
                  <c:v>-74.547875449931453</c:v>
                </c:pt>
                <c:pt idx="401">
                  <c:v>-74.569300106336954</c:v>
                </c:pt>
                <c:pt idx="402">
                  <c:v>-74.722577692134166</c:v>
                </c:pt>
                <c:pt idx="403">
                  <c:v>-74.726364484727171</c:v>
                </c:pt>
                <c:pt idx="404">
                  <c:v>-74.855479825407528</c:v>
                </c:pt>
                <c:pt idx="405">
                  <c:v>-74.869440206107484</c:v>
                </c:pt>
                <c:pt idx="406">
                  <c:v>-75.105722355887451</c:v>
                </c:pt>
                <c:pt idx="407">
                  <c:v>-75.420349676337679</c:v>
                </c:pt>
                <c:pt idx="408">
                  <c:v>-76.459323658843999</c:v>
                </c:pt>
                <c:pt idx="409">
                  <c:v>-76.813613332398305</c:v>
                </c:pt>
                <c:pt idx="410">
                  <c:v>-76.831183136808079</c:v>
                </c:pt>
                <c:pt idx="411">
                  <c:v>-76.834255966696745</c:v>
                </c:pt>
                <c:pt idx="412">
                  <c:v>-79.590320731377716</c:v>
                </c:pt>
                <c:pt idx="413">
                  <c:v>-80.082230137565006</c:v>
                </c:pt>
                <c:pt idx="414">
                  <c:v>-80.196371466943731</c:v>
                </c:pt>
                <c:pt idx="415">
                  <c:v>-80.200254674005762</c:v>
                </c:pt>
                <c:pt idx="416">
                  <c:v>-80.365481014987267</c:v>
                </c:pt>
                <c:pt idx="417">
                  <c:v>-80.39700111918512</c:v>
                </c:pt>
                <c:pt idx="418">
                  <c:v>-80.890762813292596</c:v>
                </c:pt>
                <c:pt idx="419">
                  <c:v>-81.018555746465793</c:v>
                </c:pt>
                <c:pt idx="420">
                  <c:v>-81.045765437392973</c:v>
                </c:pt>
                <c:pt idx="421">
                  <c:v>-81.132038911156812</c:v>
                </c:pt>
                <c:pt idx="422">
                  <c:v>-81.137638832804242</c:v>
                </c:pt>
                <c:pt idx="423">
                  <c:v>-81.180303079470733</c:v>
                </c:pt>
                <c:pt idx="424">
                  <c:v>-81.235812583688826</c:v>
                </c:pt>
                <c:pt idx="425">
                  <c:v>-81.379795230131393</c:v>
                </c:pt>
                <c:pt idx="426">
                  <c:v>-81.533428835066957</c:v>
                </c:pt>
                <c:pt idx="427">
                  <c:v>-81.565761394665387</c:v>
                </c:pt>
                <c:pt idx="428">
                  <c:v>-81.739089650298382</c:v>
                </c:pt>
                <c:pt idx="429">
                  <c:v>-81.770359390977788</c:v>
                </c:pt>
                <c:pt idx="430">
                  <c:v>-81.772411285269598</c:v>
                </c:pt>
                <c:pt idx="431">
                  <c:v>-81.983215864913461</c:v>
                </c:pt>
                <c:pt idx="432">
                  <c:v>-82.007817114886649</c:v>
                </c:pt>
                <c:pt idx="433">
                  <c:v>-82.0570027464681</c:v>
                </c:pt>
                <c:pt idx="434">
                  <c:v>-82.160850293918955</c:v>
                </c:pt>
                <c:pt idx="435">
                  <c:v>-82.167944544688439</c:v>
                </c:pt>
                <c:pt idx="436">
                  <c:v>-82.257582624411114</c:v>
                </c:pt>
                <c:pt idx="437">
                  <c:v>-82.416061676676946</c:v>
                </c:pt>
                <c:pt idx="438">
                  <c:v>-82.416062039312393</c:v>
                </c:pt>
                <c:pt idx="439">
                  <c:v>-82.416092599171037</c:v>
                </c:pt>
                <c:pt idx="440">
                  <c:v>-82.428453268590005</c:v>
                </c:pt>
                <c:pt idx="441">
                  <c:v>-82.429413135548145</c:v>
                </c:pt>
                <c:pt idx="442">
                  <c:v>-82.459417045186598</c:v>
                </c:pt>
                <c:pt idx="443">
                  <c:v>-82.46536732480449</c:v>
                </c:pt>
                <c:pt idx="444">
                  <c:v>-82.605446375725563</c:v>
                </c:pt>
                <c:pt idx="445">
                  <c:v>-82.61605345316876</c:v>
                </c:pt>
                <c:pt idx="446">
                  <c:v>-82.618950042873578</c:v>
                </c:pt>
                <c:pt idx="447">
                  <c:v>-82.677221452929828</c:v>
                </c:pt>
                <c:pt idx="448">
                  <c:v>-82.761173092140965</c:v>
                </c:pt>
                <c:pt idx="449">
                  <c:v>-82.961140535285068</c:v>
                </c:pt>
                <c:pt idx="450">
                  <c:v>-82.980107897593044</c:v>
                </c:pt>
                <c:pt idx="451">
                  <c:v>-83.474853802615826</c:v>
                </c:pt>
                <c:pt idx="452">
                  <c:v>-83.476535966459195</c:v>
                </c:pt>
                <c:pt idx="453">
                  <c:v>-83.545061051547179</c:v>
                </c:pt>
                <c:pt idx="454">
                  <c:v>-83.791519312512293</c:v>
                </c:pt>
                <c:pt idx="455">
                  <c:v>-83.823335632845058</c:v>
                </c:pt>
                <c:pt idx="456">
                  <c:v>-83.87298480209698</c:v>
                </c:pt>
                <c:pt idx="457">
                  <c:v>-83.89944539062428</c:v>
                </c:pt>
                <c:pt idx="458">
                  <c:v>-83.902551811263194</c:v>
                </c:pt>
                <c:pt idx="459">
                  <c:v>-83.938136400246222</c:v>
                </c:pt>
                <c:pt idx="460">
                  <c:v>-83.958630436576115</c:v>
                </c:pt>
                <c:pt idx="461">
                  <c:v>-84.008312870414343</c:v>
                </c:pt>
                <c:pt idx="462">
                  <c:v>-84.097360267563062</c:v>
                </c:pt>
                <c:pt idx="463">
                  <c:v>-84.102443595982137</c:v>
                </c:pt>
                <c:pt idx="464">
                  <c:v>-84.11429008359292</c:v>
                </c:pt>
                <c:pt idx="465">
                  <c:v>-84.300222958393221</c:v>
                </c:pt>
                <c:pt idx="466">
                  <c:v>-84.408725671394293</c:v>
                </c:pt>
                <c:pt idx="467">
                  <c:v>-84.409666441824015</c:v>
                </c:pt>
                <c:pt idx="468">
                  <c:v>-84.465882277558279</c:v>
                </c:pt>
                <c:pt idx="469">
                  <c:v>-85.722741482315413</c:v>
                </c:pt>
                <c:pt idx="470">
                  <c:v>-85.814148434402497</c:v>
                </c:pt>
                <c:pt idx="471">
                  <c:v>-86.014833994700936</c:v>
                </c:pt>
                <c:pt idx="472">
                  <c:v>-86.187562920806002</c:v>
                </c:pt>
                <c:pt idx="473">
                  <c:v>-86.238519394966872</c:v>
                </c:pt>
                <c:pt idx="474">
                  <c:v>-86.239436913966685</c:v>
                </c:pt>
                <c:pt idx="475">
                  <c:v>-86.239449927715853</c:v>
                </c:pt>
                <c:pt idx="476">
                  <c:v>-86.253098764864703</c:v>
                </c:pt>
                <c:pt idx="477">
                  <c:v>-86.467289881477612</c:v>
                </c:pt>
                <c:pt idx="478">
                  <c:v>-86.474713125581715</c:v>
                </c:pt>
                <c:pt idx="479">
                  <c:v>-86.482889170649159</c:v>
                </c:pt>
                <c:pt idx="480">
                  <c:v>-88.96582247884335</c:v>
                </c:pt>
                <c:pt idx="481">
                  <c:v>-88.99018334061806</c:v>
                </c:pt>
                <c:pt idx="482">
                  <c:v>-89.873073041599412</c:v>
                </c:pt>
                <c:pt idx="483">
                  <c:v>-90.746750046569915</c:v>
                </c:pt>
                <c:pt idx="484">
                  <c:v>-90.888976466621983</c:v>
                </c:pt>
                <c:pt idx="485">
                  <c:v>-91.627392965854412</c:v>
                </c:pt>
                <c:pt idx="486">
                  <c:v>-91.653557257705032</c:v>
                </c:pt>
                <c:pt idx="487">
                  <c:v>-91.669550917785571</c:v>
                </c:pt>
                <c:pt idx="488">
                  <c:v>-91.744292679675553</c:v>
                </c:pt>
                <c:pt idx="489">
                  <c:v>-91.79308054397805</c:v>
                </c:pt>
                <c:pt idx="490">
                  <c:v>-91.806500402829528</c:v>
                </c:pt>
                <c:pt idx="491">
                  <c:v>-94.36617683210018</c:v>
                </c:pt>
                <c:pt idx="492">
                  <c:v>-94.403111644735404</c:v>
                </c:pt>
                <c:pt idx="493">
                  <c:v>-94.829965347869276</c:v>
                </c:pt>
                <c:pt idx="494">
                  <c:v>-94.837098756720735</c:v>
                </c:pt>
                <c:pt idx="495">
                  <c:v>-96.149782782341006</c:v>
                </c:pt>
                <c:pt idx="496">
                  <c:v>-96.703253291984709</c:v>
                </c:pt>
                <c:pt idx="497">
                  <c:v>-97.746248795052779</c:v>
                </c:pt>
                <c:pt idx="498">
                  <c:v>-97.777825160562827</c:v>
                </c:pt>
                <c:pt idx="499">
                  <c:v>-97.881493126584232</c:v>
                </c:pt>
                <c:pt idx="500">
                  <c:v>-97.891428100126035</c:v>
                </c:pt>
                <c:pt idx="501">
                  <c:v>-97.905003537924273</c:v>
                </c:pt>
                <c:pt idx="502">
                  <c:v>-97.978597010678698</c:v>
                </c:pt>
                <c:pt idx="503">
                  <c:v>-97.978818368836599</c:v>
                </c:pt>
                <c:pt idx="504">
                  <c:v>-97.987620772197857</c:v>
                </c:pt>
                <c:pt idx="505">
                  <c:v>-98.007927176986342</c:v>
                </c:pt>
                <c:pt idx="506">
                  <c:v>-98.007963069040841</c:v>
                </c:pt>
                <c:pt idx="507">
                  <c:v>-98.009767038792305</c:v>
                </c:pt>
                <c:pt idx="508">
                  <c:v>-98.014474948547715</c:v>
                </c:pt>
                <c:pt idx="509">
                  <c:v>-98.697256962012588</c:v>
                </c:pt>
                <c:pt idx="510">
                  <c:v>-98.705533986363051</c:v>
                </c:pt>
                <c:pt idx="511">
                  <c:v>-98.712461364619045</c:v>
                </c:pt>
                <c:pt idx="512">
                  <c:v>-100.30478846724668</c:v>
                </c:pt>
                <c:pt idx="513">
                  <c:v>-100.8409362839198</c:v>
                </c:pt>
                <c:pt idx="514">
                  <c:v>-101.21170073282481</c:v>
                </c:pt>
                <c:pt idx="515">
                  <c:v>-101.76829407225655</c:v>
                </c:pt>
                <c:pt idx="516">
                  <c:v>-101.79304245778418</c:v>
                </c:pt>
                <c:pt idx="517">
                  <c:v>-101.90841600879284</c:v>
                </c:pt>
                <c:pt idx="518">
                  <c:v>-101.91046705375386</c:v>
                </c:pt>
                <c:pt idx="519">
                  <c:v>-102.12862766479945</c:v>
                </c:pt>
                <c:pt idx="520">
                  <c:v>-102.13040827111921</c:v>
                </c:pt>
                <c:pt idx="521">
                  <c:v>-102.13663469960748</c:v>
                </c:pt>
                <c:pt idx="522">
                  <c:v>-102.1373255018957</c:v>
                </c:pt>
                <c:pt idx="523">
                  <c:v>-102.15551907836908</c:v>
                </c:pt>
                <c:pt idx="524">
                  <c:v>-102.29910651388892</c:v>
                </c:pt>
                <c:pt idx="525">
                  <c:v>-102.31011410542767</c:v>
                </c:pt>
                <c:pt idx="526">
                  <c:v>-102.40487462318558</c:v>
                </c:pt>
                <c:pt idx="527">
                  <c:v>-103.34341959548821</c:v>
                </c:pt>
                <c:pt idx="528">
                  <c:v>-103.35178730918254</c:v>
                </c:pt>
                <c:pt idx="529">
                  <c:v>-103.35707205100722</c:v>
                </c:pt>
                <c:pt idx="530">
                  <c:v>-103.76390006319545</c:v>
                </c:pt>
                <c:pt idx="531">
                  <c:v>-105.26266012419451</c:v>
                </c:pt>
                <c:pt idx="532">
                  <c:v>-105.40679686087292</c:v>
                </c:pt>
                <c:pt idx="533">
                  <c:v>-105.53355757589945</c:v>
                </c:pt>
                <c:pt idx="534">
                  <c:v>-105.53957967420419</c:v>
                </c:pt>
                <c:pt idx="535">
                  <c:v>-105.62417449089089</c:v>
                </c:pt>
                <c:pt idx="536">
                  <c:v>-105.68437529351813</c:v>
                </c:pt>
                <c:pt idx="537">
                  <c:v>-105.92800452945539</c:v>
                </c:pt>
                <c:pt idx="538">
                  <c:v>-105.95538386245477</c:v>
                </c:pt>
                <c:pt idx="539">
                  <c:v>-105.96243631242628</c:v>
                </c:pt>
                <c:pt idx="540">
                  <c:v>-106.02124408952082</c:v>
                </c:pt>
                <c:pt idx="541">
                  <c:v>-106.02260000827536</c:v>
                </c:pt>
                <c:pt idx="542">
                  <c:v>-106.02288237754856</c:v>
                </c:pt>
                <c:pt idx="543">
                  <c:v>-106.16119202778222</c:v>
                </c:pt>
                <c:pt idx="544">
                  <c:v>-106.16659464657764</c:v>
                </c:pt>
                <c:pt idx="545">
                  <c:v>-106.28335219440369</c:v>
                </c:pt>
                <c:pt idx="546">
                  <c:v>-106.3166802745797</c:v>
                </c:pt>
                <c:pt idx="547">
                  <c:v>-106.38451073027848</c:v>
                </c:pt>
                <c:pt idx="548">
                  <c:v>-106.3926074975671</c:v>
                </c:pt>
                <c:pt idx="549">
                  <c:v>-106.39449444206264</c:v>
                </c:pt>
                <c:pt idx="550">
                  <c:v>-106.45778674510763</c:v>
                </c:pt>
                <c:pt idx="551">
                  <c:v>-106.78484605281074</c:v>
                </c:pt>
                <c:pt idx="552">
                  <c:v>-106.78755862509074</c:v>
                </c:pt>
                <c:pt idx="553">
                  <c:v>-106.8298967366549</c:v>
                </c:pt>
                <c:pt idx="554">
                  <c:v>-106.83206324489704</c:v>
                </c:pt>
                <c:pt idx="555">
                  <c:v>-106.8358027944533</c:v>
                </c:pt>
                <c:pt idx="556">
                  <c:v>-107.01416906018436</c:v>
                </c:pt>
                <c:pt idx="557">
                  <c:v>-107.0372180184968</c:v>
                </c:pt>
                <c:pt idx="558">
                  <c:v>-107.13499004728349</c:v>
                </c:pt>
                <c:pt idx="559">
                  <c:v>-107.14582100328751</c:v>
                </c:pt>
                <c:pt idx="560">
                  <c:v>-107.85583635694</c:v>
                </c:pt>
                <c:pt idx="561">
                  <c:v>-107.9689781579192</c:v>
                </c:pt>
                <c:pt idx="562">
                  <c:v>-108.09667456208979</c:v>
                </c:pt>
                <c:pt idx="563">
                  <c:v>-108.34832740594732</c:v>
                </c:pt>
                <c:pt idx="564">
                  <c:v>-108.35564873108932</c:v>
                </c:pt>
                <c:pt idx="565">
                  <c:v>-108.36397545755806</c:v>
                </c:pt>
                <c:pt idx="566">
                  <c:v>-108.4339249285449</c:v>
                </c:pt>
                <c:pt idx="567">
                  <c:v>-108.44144397429109</c:v>
                </c:pt>
                <c:pt idx="568">
                  <c:v>-108.46521559503051</c:v>
                </c:pt>
                <c:pt idx="569">
                  <c:v>-108.83850119704414</c:v>
                </c:pt>
                <c:pt idx="570">
                  <c:v>-108.84174345049257</c:v>
                </c:pt>
                <c:pt idx="571">
                  <c:v>-108.85143221187082</c:v>
                </c:pt>
                <c:pt idx="572">
                  <c:v>-109.40812633498011</c:v>
                </c:pt>
                <c:pt idx="573">
                  <c:v>-109.42711423652669</c:v>
                </c:pt>
                <c:pt idx="574">
                  <c:v>-109.42858187429198</c:v>
                </c:pt>
                <c:pt idx="575">
                  <c:v>-109.42863518060821</c:v>
                </c:pt>
                <c:pt idx="576">
                  <c:v>-109.43586961484547</c:v>
                </c:pt>
                <c:pt idx="577">
                  <c:v>-109.90987770426329</c:v>
                </c:pt>
                <c:pt idx="578">
                  <c:v>-110.12744150596525</c:v>
                </c:pt>
                <c:pt idx="579">
                  <c:v>-110.13518022821256</c:v>
                </c:pt>
                <c:pt idx="580">
                  <c:v>-110.48716637898229</c:v>
                </c:pt>
                <c:pt idx="581">
                  <c:v>-110.50717115409472</c:v>
                </c:pt>
                <c:pt idx="582">
                  <c:v>-115.74384473373236</c:v>
                </c:pt>
                <c:pt idx="583">
                  <c:v>-115.88725384840487</c:v>
                </c:pt>
                <c:pt idx="584">
                  <c:v>-116.08113062030426</c:v>
                </c:pt>
                <c:pt idx="585">
                  <c:v>-116.09963783872183</c:v>
                </c:pt>
                <c:pt idx="586">
                  <c:v>-116.6191303122029</c:v>
                </c:pt>
                <c:pt idx="587">
                  <c:v>-116.65105275165256</c:v>
                </c:pt>
                <c:pt idx="588">
                  <c:v>-116.71852209067414</c:v>
                </c:pt>
                <c:pt idx="589">
                  <c:v>-116.76930880422159</c:v>
                </c:pt>
                <c:pt idx="590">
                  <c:v>-116.86828359497079</c:v>
                </c:pt>
                <c:pt idx="591">
                  <c:v>-117.52240199080536</c:v>
                </c:pt>
                <c:pt idx="592">
                  <c:v>-117.53038882836358</c:v>
                </c:pt>
                <c:pt idx="593">
                  <c:v>-117.54535876845888</c:v>
                </c:pt>
                <c:pt idx="594">
                  <c:v>-117.59160439373052</c:v>
                </c:pt>
                <c:pt idx="595">
                  <c:v>-117.59873188792497</c:v>
                </c:pt>
                <c:pt idx="596">
                  <c:v>-117.63028550025611</c:v>
                </c:pt>
                <c:pt idx="597">
                  <c:v>-118.33570006665107</c:v>
                </c:pt>
                <c:pt idx="598">
                  <c:v>-118.33608537066482</c:v>
                </c:pt>
                <c:pt idx="599">
                  <c:v>-118.39841132580705</c:v>
                </c:pt>
                <c:pt idx="600">
                  <c:v>-119.25517363357355</c:v>
                </c:pt>
                <c:pt idx="601">
                  <c:v>-119.51367469084073</c:v>
                </c:pt>
                <c:pt idx="602">
                  <c:v>-119.5290586230614</c:v>
                </c:pt>
                <c:pt idx="603">
                  <c:v>-120.53956157879958</c:v>
                </c:pt>
                <c:pt idx="604">
                  <c:v>-120.54903689459992</c:v>
                </c:pt>
                <c:pt idx="605">
                  <c:v>-120.63423433930545</c:v>
                </c:pt>
                <c:pt idx="606">
                  <c:v>-121.32539188548623</c:v>
                </c:pt>
                <c:pt idx="607">
                  <c:v>-121.36196750921388</c:v>
                </c:pt>
                <c:pt idx="608">
                  <c:v>-121.49668419086289</c:v>
                </c:pt>
                <c:pt idx="609">
                  <c:v>-125.51693498218422</c:v>
                </c:pt>
                <c:pt idx="610">
                  <c:v>-125.72798919897126</c:v>
                </c:pt>
                <c:pt idx="611">
                  <c:v>-125.74809116716661</c:v>
                </c:pt>
                <c:pt idx="612">
                  <c:v>-125.87563320213691</c:v>
                </c:pt>
                <c:pt idx="613">
                  <c:v>-126.58739780588391</c:v>
                </c:pt>
                <c:pt idx="614">
                  <c:v>-128.55068205674789</c:v>
                </c:pt>
                <c:pt idx="615">
                  <c:v>-128.55360438276375</c:v>
                </c:pt>
                <c:pt idx="616">
                  <c:v>-128.59961729184496</c:v>
                </c:pt>
                <c:pt idx="617">
                  <c:v>-128.76437612551678</c:v>
                </c:pt>
                <c:pt idx="618">
                  <c:v>-128.87991246875151</c:v>
                </c:pt>
                <c:pt idx="619">
                  <c:v>-129.07329582284714</c:v>
                </c:pt>
                <c:pt idx="620">
                  <c:v>-129.07337228225461</c:v>
                </c:pt>
                <c:pt idx="621">
                  <c:v>-129.07370875658427</c:v>
                </c:pt>
                <c:pt idx="622">
                  <c:v>-129.07450793327848</c:v>
                </c:pt>
                <c:pt idx="623">
                  <c:v>-129.1609845476867</c:v>
                </c:pt>
                <c:pt idx="624">
                  <c:v>-131.81976614396848</c:v>
                </c:pt>
                <c:pt idx="625">
                  <c:v>-131.8225457717796</c:v>
                </c:pt>
                <c:pt idx="626">
                  <c:v>-132.003336924308</c:v>
                </c:pt>
                <c:pt idx="627">
                  <c:v>-132.00485612096767</c:v>
                </c:pt>
                <c:pt idx="628">
                  <c:v>-132.06145356538644</c:v>
                </c:pt>
                <c:pt idx="629">
                  <c:v>-132.08484665707775</c:v>
                </c:pt>
                <c:pt idx="630">
                  <c:v>-132.12978540153037</c:v>
                </c:pt>
                <c:pt idx="631">
                  <c:v>-132.35823759444699</c:v>
                </c:pt>
                <c:pt idx="632">
                  <c:v>-132.38228950262209</c:v>
                </c:pt>
                <c:pt idx="633">
                  <c:v>-132.38886355196772</c:v>
                </c:pt>
                <c:pt idx="634">
                  <c:v>-132.70182219510326</c:v>
                </c:pt>
                <c:pt idx="635">
                  <c:v>-132.7105068333874</c:v>
                </c:pt>
                <c:pt idx="636">
                  <c:v>-132.80489846687064</c:v>
                </c:pt>
                <c:pt idx="637">
                  <c:v>-132.81684259615116</c:v>
                </c:pt>
                <c:pt idx="638">
                  <c:v>-133.26527760225946</c:v>
                </c:pt>
                <c:pt idx="639">
                  <c:v>-133.28299528608878</c:v>
                </c:pt>
                <c:pt idx="640">
                  <c:v>-133.30675580908704</c:v>
                </c:pt>
                <c:pt idx="641">
                  <c:v>-133.45513043780531</c:v>
                </c:pt>
                <c:pt idx="642">
                  <c:v>-133.46001646148434</c:v>
                </c:pt>
                <c:pt idx="643">
                  <c:v>-133.5566713023513</c:v>
                </c:pt>
                <c:pt idx="644">
                  <c:v>-133.70184155822758</c:v>
                </c:pt>
                <c:pt idx="645">
                  <c:v>-133.70845762606342</c:v>
                </c:pt>
                <c:pt idx="646">
                  <c:v>-133.77891443619549</c:v>
                </c:pt>
                <c:pt idx="647">
                  <c:v>-133.78175843718176</c:v>
                </c:pt>
                <c:pt idx="648">
                  <c:v>-134.06595177363133</c:v>
                </c:pt>
                <c:pt idx="649">
                  <c:v>-134.10849813834918</c:v>
                </c:pt>
                <c:pt idx="650">
                  <c:v>-134.44029232438558</c:v>
                </c:pt>
                <c:pt idx="651">
                  <c:v>-134.91258424846276</c:v>
                </c:pt>
                <c:pt idx="652">
                  <c:v>-135.14866112515705</c:v>
                </c:pt>
                <c:pt idx="653">
                  <c:v>-135.24428613212655</c:v>
                </c:pt>
                <c:pt idx="654">
                  <c:v>-135.46084167093807</c:v>
                </c:pt>
                <c:pt idx="655">
                  <c:v>-135.70807009057881</c:v>
                </c:pt>
                <c:pt idx="656">
                  <c:v>-136.82296432593449</c:v>
                </c:pt>
                <c:pt idx="657">
                  <c:v>-136.83348757422465</c:v>
                </c:pt>
                <c:pt idx="658">
                  <c:v>-136.84631671054211</c:v>
                </c:pt>
                <c:pt idx="659">
                  <c:v>-136.88559016759496</c:v>
                </c:pt>
                <c:pt idx="660">
                  <c:v>-136.88898623715747</c:v>
                </c:pt>
                <c:pt idx="661">
                  <c:v>-136.9247684248399</c:v>
                </c:pt>
                <c:pt idx="662">
                  <c:v>-137.10547392295771</c:v>
                </c:pt>
                <c:pt idx="663">
                  <c:v>-137.22918004312436</c:v>
                </c:pt>
                <c:pt idx="664">
                  <c:v>-137.29680685495208</c:v>
                </c:pt>
                <c:pt idx="665">
                  <c:v>-137.32523659827808</c:v>
                </c:pt>
                <c:pt idx="666">
                  <c:v>-137.33314588062251</c:v>
                </c:pt>
                <c:pt idx="667">
                  <c:v>-137.71132234328502</c:v>
                </c:pt>
                <c:pt idx="668">
                  <c:v>-137.72332113494625</c:v>
                </c:pt>
                <c:pt idx="669">
                  <c:v>-137.72367873172135</c:v>
                </c:pt>
                <c:pt idx="670">
                  <c:v>-137.72386774145002</c:v>
                </c:pt>
                <c:pt idx="671">
                  <c:v>-137.7349219121553</c:v>
                </c:pt>
                <c:pt idx="672">
                  <c:v>-139.38256505675278</c:v>
                </c:pt>
                <c:pt idx="673">
                  <c:v>-139.39187123655756</c:v>
                </c:pt>
                <c:pt idx="674">
                  <c:v>-139.59763173421024</c:v>
                </c:pt>
                <c:pt idx="675">
                  <c:v>-139.61007880527882</c:v>
                </c:pt>
                <c:pt idx="676">
                  <c:v>-139.62908920959819</c:v>
                </c:pt>
                <c:pt idx="677">
                  <c:v>-140.23884494369102</c:v>
                </c:pt>
                <c:pt idx="678">
                  <c:v>-140.86359337529441</c:v>
                </c:pt>
                <c:pt idx="679">
                  <c:v>-141.06236362067028</c:v>
                </c:pt>
                <c:pt idx="680">
                  <c:v>-141.06698284055449</c:v>
                </c:pt>
                <c:pt idx="681">
                  <c:v>-141.06866456481885</c:v>
                </c:pt>
                <c:pt idx="682">
                  <c:v>-141.06866465658834</c:v>
                </c:pt>
                <c:pt idx="683">
                  <c:v>-141.06896314680438</c:v>
                </c:pt>
                <c:pt idx="684">
                  <c:v>-141.09585465636721</c:v>
                </c:pt>
                <c:pt idx="685">
                  <c:v>-141.80161713826379</c:v>
                </c:pt>
                <c:pt idx="686">
                  <c:v>-142.13786295092373</c:v>
                </c:pt>
                <c:pt idx="687">
                  <c:v>-142.13786304948303</c:v>
                </c:pt>
                <c:pt idx="688">
                  <c:v>-142.13995338006805</c:v>
                </c:pt>
                <c:pt idx="689">
                  <c:v>-142.34769492288419</c:v>
                </c:pt>
                <c:pt idx="690">
                  <c:v>-143.16561056900773</c:v>
                </c:pt>
                <c:pt idx="691">
                  <c:v>-144.00335264497889</c:v>
                </c:pt>
                <c:pt idx="692">
                  <c:v>-144.04108260478546</c:v>
                </c:pt>
                <c:pt idx="693">
                  <c:v>-144.06215932127714</c:v>
                </c:pt>
                <c:pt idx="694">
                  <c:v>-144.12963881778552</c:v>
                </c:pt>
                <c:pt idx="695">
                  <c:v>-144.320816988308</c:v>
                </c:pt>
                <c:pt idx="696">
                  <c:v>-144.34549204116772</c:v>
                </c:pt>
                <c:pt idx="697">
                  <c:v>-145.23623306521205</c:v>
                </c:pt>
                <c:pt idx="698">
                  <c:v>-145.30645091518738</c:v>
                </c:pt>
                <c:pt idx="699">
                  <c:v>-145.51866804742386</c:v>
                </c:pt>
                <c:pt idx="700">
                  <c:v>-145.63537973092812</c:v>
                </c:pt>
                <c:pt idx="701">
                  <c:v>-145.64622967080453</c:v>
                </c:pt>
                <c:pt idx="702">
                  <c:v>-145.65468063084353</c:v>
                </c:pt>
                <c:pt idx="703">
                  <c:v>-145.65590223909871</c:v>
                </c:pt>
                <c:pt idx="704">
                  <c:v>-145.71043017887669</c:v>
                </c:pt>
                <c:pt idx="705">
                  <c:v>-146.07217812616508</c:v>
                </c:pt>
                <c:pt idx="706">
                  <c:v>-146.07437909258039</c:v>
                </c:pt>
                <c:pt idx="707">
                  <c:v>-146.08153024364793</c:v>
                </c:pt>
                <c:pt idx="708">
                  <c:v>-146.10828436651832</c:v>
                </c:pt>
                <c:pt idx="709">
                  <c:v>-146.12857913862103</c:v>
                </c:pt>
                <c:pt idx="710">
                  <c:v>-146.12857913862106</c:v>
                </c:pt>
                <c:pt idx="711">
                  <c:v>-146.70887190899401</c:v>
                </c:pt>
                <c:pt idx="712">
                  <c:v>-146.75149124486546</c:v>
                </c:pt>
                <c:pt idx="713">
                  <c:v>-146.77164889539534</c:v>
                </c:pt>
                <c:pt idx="714">
                  <c:v>-147.07410624699207</c:v>
                </c:pt>
                <c:pt idx="715">
                  <c:v>-147.24279568516627</c:v>
                </c:pt>
                <c:pt idx="716">
                  <c:v>-147.34365753046947</c:v>
                </c:pt>
                <c:pt idx="717">
                  <c:v>-147.34377135074951</c:v>
                </c:pt>
                <c:pt idx="718">
                  <c:v>-147.41443715869011</c:v>
                </c:pt>
                <c:pt idx="719">
                  <c:v>-147.43164130285476</c:v>
                </c:pt>
                <c:pt idx="720">
                  <c:v>-147.46441100571852</c:v>
                </c:pt>
                <c:pt idx="721">
                  <c:v>-147.47970292085742</c:v>
                </c:pt>
                <c:pt idx="722">
                  <c:v>-149.90380226870116</c:v>
                </c:pt>
                <c:pt idx="723">
                  <c:v>-150.95396328540571</c:v>
                </c:pt>
                <c:pt idx="724">
                  <c:v>-151.68222336830709</c:v>
                </c:pt>
                <c:pt idx="725">
                  <c:v>-151.68314282541266</c:v>
                </c:pt>
                <c:pt idx="726">
                  <c:v>-151.71642983639055</c:v>
                </c:pt>
                <c:pt idx="727">
                  <c:v>-151.73772250692457</c:v>
                </c:pt>
                <c:pt idx="728">
                  <c:v>-151.74230877245466</c:v>
                </c:pt>
                <c:pt idx="729">
                  <c:v>-151.8431925291209</c:v>
                </c:pt>
                <c:pt idx="730">
                  <c:v>-151.86641530576219</c:v>
                </c:pt>
                <c:pt idx="731">
                  <c:v>-151.9843846924725</c:v>
                </c:pt>
                <c:pt idx="732">
                  <c:v>-152.00287944394074</c:v>
                </c:pt>
                <c:pt idx="733">
                  <c:v>-152.01438813328883</c:v>
                </c:pt>
                <c:pt idx="734">
                  <c:v>-152.02220133587056</c:v>
                </c:pt>
                <c:pt idx="735">
                  <c:v>-152.03123777138498</c:v>
                </c:pt>
                <c:pt idx="736">
                  <c:v>-152.13619707451394</c:v>
                </c:pt>
                <c:pt idx="737">
                  <c:v>-152.16828512895179</c:v>
                </c:pt>
                <c:pt idx="738">
                  <c:v>-152.17916021716266</c:v>
                </c:pt>
                <c:pt idx="739">
                  <c:v>-152.1977212135248</c:v>
                </c:pt>
                <c:pt idx="740">
                  <c:v>-155.85139674637446</c:v>
                </c:pt>
                <c:pt idx="741">
                  <c:v>-156.31034908538084</c:v>
                </c:pt>
                <c:pt idx="742">
                  <c:v>-156.32422061321273</c:v>
                </c:pt>
                <c:pt idx="743">
                  <c:v>-156.33203615415758</c:v>
                </c:pt>
                <c:pt idx="744">
                  <c:v>-157.46435920579884</c:v>
                </c:pt>
                <c:pt idx="745">
                  <c:v>-162.72496089607421</c:v>
                </c:pt>
                <c:pt idx="746">
                  <c:v>-162.88375006378698</c:v>
                </c:pt>
                <c:pt idx="747">
                  <c:v>-162.88375596547414</c:v>
                </c:pt>
                <c:pt idx="748">
                  <c:v>-162.88708760151684</c:v>
                </c:pt>
                <c:pt idx="749">
                  <c:v>-162.903123805864</c:v>
                </c:pt>
                <c:pt idx="750">
                  <c:v>-162.91593349070533</c:v>
                </c:pt>
                <c:pt idx="751">
                  <c:v>-163.03650290392753</c:v>
                </c:pt>
                <c:pt idx="752">
                  <c:v>-163.26306640931912</c:v>
                </c:pt>
                <c:pt idx="753">
                  <c:v>-163.26403499348953</c:v>
                </c:pt>
                <c:pt idx="754">
                  <c:v>-164.27026255742274</c:v>
                </c:pt>
                <c:pt idx="755">
                  <c:v>-164.27152636795938</c:v>
                </c:pt>
                <c:pt idx="756">
                  <c:v>-164.28013548570382</c:v>
                </c:pt>
                <c:pt idx="757">
                  <c:v>-164.29265206761087</c:v>
                </c:pt>
                <c:pt idx="758">
                  <c:v>-164.29418996331299</c:v>
                </c:pt>
                <c:pt idx="759">
                  <c:v>-164.32638724659779</c:v>
                </c:pt>
                <c:pt idx="760">
                  <c:v>-164.57425777830136</c:v>
                </c:pt>
                <c:pt idx="761">
                  <c:v>-164.72328266997062</c:v>
                </c:pt>
                <c:pt idx="762">
                  <c:v>-165.05225906630704</c:v>
                </c:pt>
                <c:pt idx="763">
                  <c:v>-165.11085975696929</c:v>
                </c:pt>
                <c:pt idx="764">
                  <c:v>-165.13267812483198</c:v>
                </c:pt>
                <c:pt idx="765">
                  <c:v>-165.13533018982682</c:v>
                </c:pt>
                <c:pt idx="766">
                  <c:v>-165.60953074725634</c:v>
                </c:pt>
                <c:pt idx="767">
                  <c:v>-165.95666533202828</c:v>
                </c:pt>
                <c:pt idx="768">
                  <c:v>-166.12203521897914</c:v>
                </c:pt>
                <c:pt idx="769">
                  <c:v>-166.23665803112107</c:v>
                </c:pt>
                <c:pt idx="770">
                  <c:v>-166.28942786406353</c:v>
                </c:pt>
                <c:pt idx="771">
                  <c:v>-167.77193539829511</c:v>
                </c:pt>
                <c:pt idx="772">
                  <c:v>-167.86385268193536</c:v>
                </c:pt>
                <c:pt idx="773">
                  <c:v>-168.11020078994702</c:v>
                </c:pt>
                <c:pt idx="774">
                  <c:v>-168.11352144130262</c:v>
                </c:pt>
                <c:pt idx="775">
                  <c:v>-168.60830928660678</c:v>
                </c:pt>
                <c:pt idx="776">
                  <c:v>-168.69930867381888</c:v>
                </c:pt>
                <c:pt idx="777">
                  <c:v>-168.70320331221384</c:v>
                </c:pt>
                <c:pt idx="778">
                  <c:v>-168.84627798587113</c:v>
                </c:pt>
                <c:pt idx="779">
                  <c:v>-169.83561983100051</c:v>
                </c:pt>
                <c:pt idx="780">
                  <c:v>-169.84037391131028</c:v>
                </c:pt>
                <c:pt idx="781">
                  <c:v>-169.86098757414501</c:v>
                </c:pt>
                <c:pt idx="782">
                  <c:v>-169.97522946661613</c:v>
                </c:pt>
                <c:pt idx="783">
                  <c:v>-169.98135544361574</c:v>
                </c:pt>
                <c:pt idx="784">
                  <c:v>-170.48854394973529</c:v>
                </c:pt>
                <c:pt idx="785">
                  <c:v>-170.49009255382597</c:v>
                </c:pt>
                <c:pt idx="786">
                  <c:v>-173.75630473002539</c:v>
                </c:pt>
                <c:pt idx="787">
                  <c:v>-173.82516134580771</c:v>
                </c:pt>
                <c:pt idx="788">
                  <c:v>-173.83922264911948</c:v>
                </c:pt>
                <c:pt idx="789">
                  <c:v>-174.04076544493631</c:v>
                </c:pt>
                <c:pt idx="790">
                  <c:v>-175.04163911566806</c:v>
                </c:pt>
                <c:pt idx="791">
                  <c:v>-175.0592938260119</c:v>
                </c:pt>
                <c:pt idx="792">
                  <c:v>-175.09286580190172</c:v>
                </c:pt>
                <c:pt idx="793">
                  <c:v>-175.49380320944977</c:v>
                </c:pt>
                <c:pt idx="794">
                  <c:v>-175.4938172310581</c:v>
                </c:pt>
                <c:pt idx="795">
                  <c:v>-175.5435661103478</c:v>
                </c:pt>
                <c:pt idx="796">
                  <c:v>-175.65459077505815</c:v>
                </c:pt>
                <c:pt idx="797">
                  <c:v>-175.7585672303116</c:v>
                </c:pt>
                <c:pt idx="798">
                  <c:v>-175.75950944226864</c:v>
                </c:pt>
                <c:pt idx="799">
                  <c:v>-175.79290417484697</c:v>
                </c:pt>
                <c:pt idx="800">
                  <c:v>-175.89957854577131</c:v>
                </c:pt>
                <c:pt idx="801">
                  <c:v>-175.94242212176624</c:v>
                </c:pt>
                <c:pt idx="802">
                  <c:v>-175.95493970281566</c:v>
                </c:pt>
                <c:pt idx="803">
                  <c:v>-176.11358515711729</c:v>
                </c:pt>
                <c:pt idx="804">
                  <c:v>-179.20271272507114</c:v>
                </c:pt>
                <c:pt idx="805">
                  <c:v>-179.22157641376035</c:v>
                </c:pt>
                <c:pt idx="806">
                  <c:v>-179.3223442791159</c:v>
                </c:pt>
                <c:pt idx="807">
                  <c:v>-179.3230538518458</c:v>
                </c:pt>
                <c:pt idx="808">
                  <c:v>-179.35952491893195</c:v>
                </c:pt>
                <c:pt idx="809">
                  <c:v>-179.44871719310112</c:v>
                </c:pt>
                <c:pt idx="810">
                  <c:v>-179.45062876516408</c:v>
                </c:pt>
                <c:pt idx="811">
                  <c:v>-179.4582765266083</c:v>
                </c:pt>
                <c:pt idx="812">
                  <c:v>-180.24657615917897</c:v>
                </c:pt>
                <c:pt idx="813">
                  <c:v>-180.47903447006115</c:v>
                </c:pt>
                <c:pt idx="814">
                  <c:v>-180.64767618487267</c:v>
                </c:pt>
                <c:pt idx="815">
                  <c:v>-180.66689397201219</c:v>
                </c:pt>
                <c:pt idx="816">
                  <c:v>-180.98307551274058</c:v>
                </c:pt>
                <c:pt idx="817">
                  <c:v>-181.15720605172328</c:v>
                </c:pt>
                <c:pt idx="818">
                  <c:v>-181.17256543470197</c:v>
                </c:pt>
                <c:pt idx="819">
                  <c:v>-181.20406141913725</c:v>
                </c:pt>
                <c:pt idx="820">
                  <c:v>-181.34812349901776</c:v>
                </c:pt>
                <c:pt idx="821">
                  <c:v>-185.59558470961389</c:v>
                </c:pt>
                <c:pt idx="822">
                  <c:v>-185.59766987924277</c:v>
                </c:pt>
                <c:pt idx="823">
                  <c:v>-185.60768372075842</c:v>
                </c:pt>
                <c:pt idx="824">
                  <c:v>-185.72649316057215</c:v>
                </c:pt>
                <c:pt idx="825">
                  <c:v>-185.75760359306125</c:v>
                </c:pt>
                <c:pt idx="826">
                  <c:v>-185.75760389162659</c:v>
                </c:pt>
                <c:pt idx="827">
                  <c:v>-185.77213486101368</c:v>
                </c:pt>
                <c:pt idx="828">
                  <c:v>-185.9157425767753</c:v>
                </c:pt>
                <c:pt idx="829">
                  <c:v>-185.9160930563302</c:v>
                </c:pt>
                <c:pt idx="830">
                  <c:v>-186.05268811253717</c:v>
                </c:pt>
                <c:pt idx="831">
                  <c:v>-189.4018547775074</c:v>
                </c:pt>
                <c:pt idx="832">
                  <c:v>-189.51637932824985</c:v>
                </c:pt>
                <c:pt idx="833">
                  <c:v>-189.52531989657439</c:v>
                </c:pt>
                <c:pt idx="834">
                  <c:v>-190.52267658814009</c:v>
                </c:pt>
                <c:pt idx="835">
                  <c:v>-190.53061223324099</c:v>
                </c:pt>
                <c:pt idx="836">
                  <c:v>-190.53656466507741</c:v>
                </c:pt>
                <c:pt idx="837">
                  <c:v>-190.56817354904109</c:v>
                </c:pt>
                <c:pt idx="838">
                  <c:v>-190.56857859888461</c:v>
                </c:pt>
                <c:pt idx="839">
                  <c:v>-193.77195908395828</c:v>
                </c:pt>
                <c:pt idx="840">
                  <c:v>-193.81544811899397</c:v>
                </c:pt>
                <c:pt idx="841">
                  <c:v>-193.97520726702419</c:v>
                </c:pt>
                <c:pt idx="842">
                  <c:v>-194.15574866652454</c:v>
                </c:pt>
                <c:pt idx="843">
                  <c:v>-194.15578739587463</c:v>
                </c:pt>
                <c:pt idx="844">
                  <c:v>-194.18107683283674</c:v>
                </c:pt>
                <c:pt idx="845">
                  <c:v>-194.19022939744082</c:v>
                </c:pt>
                <c:pt idx="846">
                  <c:v>-194.1931953952232</c:v>
                </c:pt>
                <c:pt idx="847">
                  <c:v>-194.20751463629142</c:v>
                </c:pt>
                <c:pt idx="848">
                  <c:v>-194.20830363050871</c:v>
                </c:pt>
                <c:pt idx="849">
                  <c:v>-194.22725732436135</c:v>
                </c:pt>
                <c:pt idx="850">
                  <c:v>-194.26591653669831</c:v>
                </c:pt>
                <c:pt idx="851">
                  <c:v>-195.35964572372379</c:v>
                </c:pt>
                <c:pt idx="852">
                  <c:v>-195.43790922140005</c:v>
                </c:pt>
                <c:pt idx="853">
                  <c:v>-195.50630328697144</c:v>
                </c:pt>
                <c:pt idx="854">
                  <c:v>-195.68958512745644</c:v>
                </c:pt>
                <c:pt idx="855">
                  <c:v>-195.69849006986212</c:v>
                </c:pt>
                <c:pt idx="856">
                  <c:v>-195.77050633417227</c:v>
                </c:pt>
                <c:pt idx="857">
                  <c:v>-195.77570361604256</c:v>
                </c:pt>
                <c:pt idx="858">
                  <c:v>-195.78679128889758</c:v>
                </c:pt>
                <c:pt idx="859">
                  <c:v>-195.7879412255925</c:v>
                </c:pt>
                <c:pt idx="860">
                  <c:v>-195.82510193071255</c:v>
                </c:pt>
                <c:pt idx="861">
                  <c:v>-196.39104605573269</c:v>
                </c:pt>
                <c:pt idx="862">
                  <c:v>-196.61431379681096</c:v>
                </c:pt>
                <c:pt idx="863">
                  <c:v>-196.61480887361179</c:v>
                </c:pt>
                <c:pt idx="864">
                  <c:v>-196.78302365428036</c:v>
                </c:pt>
                <c:pt idx="865">
                  <c:v>-196.79541670437322</c:v>
                </c:pt>
                <c:pt idx="866">
                  <c:v>-196.87503976533657</c:v>
                </c:pt>
                <c:pt idx="867">
                  <c:v>-196.88027743619512</c:v>
                </c:pt>
                <c:pt idx="868">
                  <c:v>-197.10553965449591</c:v>
                </c:pt>
                <c:pt idx="869">
                  <c:v>-197.37957641357696</c:v>
                </c:pt>
                <c:pt idx="870">
                  <c:v>-197.40283329556163</c:v>
                </c:pt>
                <c:pt idx="871">
                  <c:v>-197.4228625154978</c:v>
                </c:pt>
                <c:pt idx="872">
                  <c:v>-197.4229106645675</c:v>
                </c:pt>
                <c:pt idx="873">
                  <c:v>-197.45377560312184</c:v>
                </c:pt>
                <c:pt idx="874">
                  <c:v>-197.53494777112721</c:v>
                </c:pt>
                <c:pt idx="875">
                  <c:v>-197.53659486454086</c:v>
                </c:pt>
                <c:pt idx="876">
                  <c:v>-198.36616370419966</c:v>
                </c:pt>
                <c:pt idx="877">
                  <c:v>-198.40087237475791</c:v>
                </c:pt>
                <c:pt idx="878">
                  <c:v>-198.64925799177999</c:v>
                </c:pt>
                <c:pt idx="879">
                  <c:v>-198.9733590415548</c:v>
                </c:pt>
                <c:pt idx="880">
                  <c:v>-198.97885796895164</c:v>
                </c:pt>
                <c:pt idx="881">
                  <c:v>-198.99206849143081</c:v>
                </c:pt>
                <c:pt idx="882">
                  <c:v>-198.99369685303989</c:v>
                </c:pt>
                <c:pt idx="883">
                  <c:v>-198.99532776886267</c:v>
                </c:pt>
                <c:pt idx="884">
                  <c:v>-199.22012692929161</c:v>
                </c:pt>
                <c:pt idx="885">
                  <c:v>-199.22275219185977</c:v>
                </c:pt>
                <c:pt idx="886">
                  <c:v>-199.25185967157938</c:v>
                </c:pt>
                <c:pt idx="887">
                  <c:v>-199.47713152895042</c:v>
                </c:pt>
                <c:pt idx="888">
                  <c:v>-199.48913067057043</c:v>
                </c:pt>
                <c:pt idx="889">
                  <c:v>-199.60375657261253</c:v>
                </c:pt>
                <c:pt idx="890">
                  <c:v>-200.94985720688038</c:v>
                </c:pt>
                <c:pt idx="891">
                  <c:v>-201.31480540046198</c:v>
                </c:pt>
                <c:pt idx="892">
                  <c:v>-202.22332888016666</c:v>
                </c:pt>
                <c:pt idx="893">
                  <c:v>-202.42902478840628</c:v>
                </c:pt>
                <c:pt idx="894">
                  <c:v>-202.42902478929409</c:v>
                </c:pt>
                <c:pt idx="895">
                  <c:v>-202.7990844557595</c:v>
                </c:pt>
                <c:pt idx="896">
                  <c:v>-202.87990528979412</c:v>
                </c:pt>
                <c:pt idx="897">
                  <c:v>-202.93484177342089</c:v>
                </c:pt>
                <c:pt idx="898">
                  <c:v>-202.93699319400721</c:v>
                </c:pt>
                <c:pt idx="899">
                  <c:v>-203.05999080415054</c:v>
                </c:pt>
                <c:pt idx="900">
                  <c:v>-203.1368896307315</c:v>
                </c:pt>
                <c:pt idx="901">
                  <c:v>-203.48946191926507</c:v>
                </c:pt>
                <c:pt idx="902">
                  <c:v>-203.50599766046909</c:v>
                </c:pt>
                <c:pt idx="903">
                  <c:v>-203.63419154083039</c:v>
                </c:pt>
                <c:pt idx="904">
                  <c:v>-209.92512974548879</c:v>
                </c:pt>
                <c:pt idx="905">
                  <c:v>-209.92589997251608</c:v>
                </c:pt>
                <c:pt idx="906">
                  <c:v>-209.95194466626376</c:v>
                </c:pt>
                <c:pt idx="907">
                  <c:v>-210.06591005731627</c:v>
                </c:pt>
                <c:pt idx="908">
                  <c:v>-210.20024344432892</c:v>
                </c:pt>
                <c:pt idx="909">
                  <c:v>-210.21849414235311</c:v>
                </c:pt>
                <c:pt idx="910">
                  <c:v>-210.24749293648304</c:v>
                </c:pt>
                <c:pt idx="911">
                  <c:v>-210.43348892829465</c:v>
                </c:pt>
                <c:pt idx="912">
                  <c:v>-212.7392759242486</c:v>
                </c:pt>
                <c:pt idx="913">
                  <c:v>-212.78494112073759</c:v>
                </c:pt>
                <c:pt idx="914">
                  <c:v>-212.81642008617791</c:v>
                </c:pt>
                <c:pt idx="915">
                  <c:v>-212.86520884671336</c:v>
                </c:pt>
                <c:pt idx="916">
                  <c:v>-213.18875915218104</c:v>
                </c:pt>
                <c:pt idx="917">
                  <c:v>-213.32825475850774</c:v>
                </c:pt>
                <c:pt idx="918">
                  <c:v>-213.54680541176</c:v>
                </c:pt>
                <c:pt idx="919">
                  <c:v>-213.55284520615908</c:v>
                </c:pt>
                <c:pt idx="920">
                  <c:v>-213.57005951335006</c:v>
                </c:pt>
                <c:pt idx="921">
                  <c:v>-213.59207388682179</c:v>
                </c:pt>
                <c:pt idx="922">
                  <c:v>-213.80394193059416</c:v>
                </c:pt>
                <c:pt idx="923">
                  <c:v>-213.80569893004494</c:v>
                </c:pt>
                <c:pt idx="924">
                  <c:v>-213.80640283490766</c:v>
                </c:pt>
                <c:pt idx="925">
                  <c:v>-213.89313543824736</c:v>
                </c:pt>
                <c:pt idx="926">
                  <c:v>-213.91173553188247</c:v>
                </c:pt>
                <c:pt idx="927">
                  <c:v>-214.10298157575787</c:v>
                </c:pt>
                <c:pt idx="928">
                  <c:v>-214.10300413033534</c:v>
                </c:pt>
                <c:pt idx="929">
                  <c:v>-214.12000274317612</c:v>
                </c:pt>
                <c:pt idx="930">
                  <c:v>-214.36239284226247</c:v>
                </c:pt>
                <c:pt idx="931">
                  <c:v>-214.37105704340945</c:v>
                </c:pt>
                <c:pt idx="932">
                  <c:v>-214.37898063781617</c:v>
                </c:pt>
                <c:pt idx="933">
                  <c:v>-214.5948154126051</c:v>
                </c:pt>
                <c:pt idx="934">
                  <c:v>-214.79596904699707</c:v>
                </c:pt>
                <c:pt idx="935">
                  <c:v>-214.79806700237759</c:v>
                </c:pt>
                <c:pt idx="936">
                  <c:v>-229.13389314556846</c:v>
                </c:pt>
                <c:pt idx="937">
                  <c:v>-229.13402938627382</c:v>
                </c:pt>
                <c:pt idx="938">
                  <c:v>-229.15267963857227</c:v>
                </c:pt>
                <c:pt idx="939">
                  <c:v>-229.15317072655034</c:v>
                </c:pt>
                <c:pt idx="940">
                  <c:v>-229.21075869831122</c:v>
                </c:pt>
                <c:pt idx="941">
                  <c:v>-240.94415466320953</c:v>
                </c:pt>
                <c:pt idx="942">
                  <c:v>-240.94420632026083</c:v>
                </c:pt>
                <c:pt idx="943">
                  <c:v>-240.97194188172003</c:v>
                </c:pt>
                <c:pt idx="944">
                  <c:v>-241.01281051074199</c:v>
                </c:pt>
                <c:pt idx="945">
                  <c:v>-241.42219738072933</c:v>
                </c:pt>
                <c:pt idx="946">
                  <c:v>-241.4292055289807</c:v>
                </c:pt>
                <c:pt idx="947">
                  <c:v>-241.49063917124406</c:v>
                </c:pt>
                <c:pt idx="948">
                  <c:v>-242.02155235059766</c:v>
                </c:pt>
                <c:pt idx="949">
                  <c:v>-242.04151162239074</c:v>
                </c:pt>
                <c:pt idx="950">
                  <c:v>-242.04274813706607</c:v>
                </c:pt>
                <c:pt idx="951">
                  <c:v>-242.18836019538097</c:v>
                </c:pt>
                <c:pt idx="952">
                  <c:v>-242.20701132796711</c:v>
                </c:pt>
                <c:pt idx="953">
                  <c:v>-242.40918750915193</c:v>
                </c:pt>
                <c:pt idx="954">
                  <c:v>-242.4235997360168</c:v>
                </c:pt>
                <c:pt idx="955">
                  <c:v>-242.48108313593264</c:v>
                </c:pt>
                <c:pt idx="956">
                  <c:v>-242.55238278726898</c:v>
                </c:pt>
                <c:pt idx="957">
                  <c:v>-242.55478315866631</c:v>
                </c:pt>
                <c:pt idx="958">
                  <c:v>-242.86392598985282</c:v>
                </c:pt>
                <c:pt idx="959">
                  <c:v>-242.8680396314347</c:v>
                </c:pt>
                <c:pt idx="960">
                  <c:v>-242.88275621318101</c:v>
                </c:pt>
                <c:pt idx="961">
                  <c:v>-242.88818257854362</c:v>
                </c:pt>
                <c:pt idx="962">
                  <c:v>-242.91130664615841</c:v>
                </c:pt>
                <c:pt idx="963">
                  <c:v>-243.04081305665878</c:v>
                </c:pt>
                <c:pt idx="964">
                  <c:v>-244.12619246510448</c:v>
                </c:pt>
                <c:pt idx="965">
                  <c:v>-244.43357890898767</c:v>
                </c:pt>
                <c:pt idx="966">
                  <c:v>-244.51257834787728</c:v>
                </c:pt>
                <c:pt idx="967">
                  <c:v>-244.52223052910085</c:v>
                </c:pt>
                <c:pt idx="968">
                  <c:v>-244.80319341611309</c:v>
                </c:pt>
                <c:pt idx="969">
                  <c:v>-244.89843254700071</c:v>
                </c:pt>
                <c:pt idx="970">
                  <c:v>-246.29003461798555</c:v>
                </c:pt>
                <c:pt idx="971">
                  <c:v>-246.3259782773039</c:v>
                </c:pt>
                <c:pt idx="972">
                  <c:v>-246.32617787291781</c:v>
                </c:pt>
                <c:pt idx="973">
                  <c:v>-246.32901881496301</c:v>
                </c:pt>
                <c:pt idx="974">
                  <c:v>-248.33614477816866</c:v>
                </c:pt>
                <c:pt idx="975">
                  <c:v>-248.34201158597506</c:v>
                </c:pt>
                <c:pt idx="976">
                  <c:v>-248.35145383690318</c:v>
                </c:pt>
                <c:pt idx="977">
                  <c:v>-249.30613936689602</c:v>
                </c:pt>
                <c:pt idx="978">
                  <c:v>-250.22693269363273</c:v>
                </c:pt>
                <c:pt idx="979">
                  <c:v>-250.38252226543219</c:v>
                </c:pt>
                <c:pt idx="980">
                  <c:v>-251.72631534434339</c:v>
                </c:pt>
                <c:pt idx="981">
                  <c:v>-251.72951606439511</c:v>
                </c:pt>
                <c:pt idx="982">
                  <c:v>-252.00403952350962</c:v>
                </c:pt>
                <c:pt idx="983">
                  <c:v>-252.14938178825977</c:v>
                </c:pt>
                <c:pt idx="984">
                  <c:v>-252.15607592573423</c:v>
                </c:pt>
                <c:pt idx="985">
                  <c:v>-252.20371998158902</c:v>
                </c:pt>
                <c:pt idx="986">
                  <c:v>-252.20690006271894</c:v>
                </c:pt>
                <c:pt idx="987">
                  <c:v>-252.21645487047252</c:v>
                </c:pt>
                <c:pt idx="988">
                  <c:v>-252.22553116671142</c:v>
                </c:pt>
                <c:pt idx="989">
                  <c:v>-252.24784280974356</c:v>
                </c:pt>
                <c:pt idx="990">
                  <c:v>-252.28526293661056</c:v>
                </c:pt>
                <c:pt idx="991">
                  <c:v>-252.4319821517289</c:v>
                </c:pt>
                <c:pt idx="992">
                  <c:v>-252.43579145800632</c:v>
                </c:pt>
                <c:pt idx="993">
                  <c:v>-252.51536246439431</c:v>
                </c:pt>
                <c:pt idx="994">
                  <c:v>-252.55168654188034</c:v>
                </c:pt>
                <c:pt idx="995">
                  <c:v>-252.72322564960101</c:v>
                </c:pt>
                <c:pt idx="996">
                  <c:v>-252.74931618063323</c:v>
                </c:pt>
                <c:pt idx="997">
                  <c:v>-252.81403161931883</c:v>
                </c:pt>
                <c:pt idx="998">
                  <c:v>-252.93704165616927</c:v>
                </c:pt>
                <c:pt idx="999">
                  <c:v>-254.05672269077652</c:v>
                </c:pt>
                <c:pt idx="1000">
                  <c:v>-254.0569723703135</c:v>
                </c:pt>
                <c:pt idx="1001">
                  <c:v>-254.06417420468023</c:v>
                </c:pt>
                <c:pt idx="1002">
                  <c:v>-254.11981028439141</c:v>
                </c:pt>
                <c:pt idx="1003">
                  <c:v>-254.30764548615531</c:v>
                </c:pt>
                <c:pt idx="1004">
                  <c:v>-254.33537937317951</c:v>
                </c:pt>
                <c:pt idx="1005">
                  <c:v>-254.44911255344556</c:v>
                </c:pt>
                <c:pt idx="1006">
                  <c:v>-254.47058753903605</c:v>
                </c:pt>
                <c:pt idx="1007">
                  <c:v>-254.47564982649513</c:v>
                </c:pt>
                <c:pt idx="1008">
                  <c:v>-254.68899167395409</c:v>
                </c:pt>
                <c:pt idx="1009">
                  <c:v>-254.99029160109819</c:v>
                </c:pt>
                <c:pt idx="1010">
                  <c:v>-255.6866087606528</c:v>
                </c:pt>
                <c:pt idx="1011">
                  <c:v>-255.70079207243714</c:v>
                </c:pt>
                <c:pt idx="1012">
                  <c:v>-255.77738887508721</c:v>
                </c:pt>
                <c:pt idx="1013">
                  <c:v>-256.55235837961902</c:v>
                </c:pt>
                <c:pt idx="1014">
                  <c:v>-256.66965452104341</c:v>
                </c:pt>
                <c:pt idx="1015">
                  <c:v>-256.9773935445985</c:v>
                </c:pt>
                <c:pt idx="1016">
                  <c:v>-257.03969822398756</c:v>
                </c:pt>
                <c:pt idx="1017">
                  <c:v>-257.11003689863156</c:v>
                </c:pt>
                <c:pt idx="1018">
                  <c:v>-257.75210897624237</c:v>
                </c:pt>
                <c:pt idx="1019">
                  <c:v>-257.77806557433382</c:v>
                </c:pt>
                <c:pt idx="1020">
                  <c:v>-257.77807153376932</c:v>
                </c:pt>
                <c:pt idx="1021">
                  <c:v>-257.77826060181843</c:v>
                </c:pt>
                <c:pt idx="1022">
                  <c:v>-257.8520724619417</c:v>
                </c:pt>
                <c:pt idx="1023">
                  <c:v>-258.24585355010612</c:v>
                </c:pt>
                <c:pt idx="1024">
                  <c:v>-258.25220608421171</c:v>
                </c:pt>
                <c:pt idx="1025">
                  <c:v>-258.32238208541202</c:v>
                </c:pt>
                <c:pt idx="1026">
                  <c:v>-258.45170033534367</c:v>
                </c:pt>
                <c:pt idx="1027">
                  <c:v>-258.86359289750231</c:v>
                </c:pt>
                <c:pt idx="1028">
                  <c:v>-258.86359289790141</c:v>
                </c:pt>
                <c:pt idx="1029">
                  <c:v>-258.91465179632502</c:v>
                </c:pt>
                <c:pt idx="1030">
                  <c:v>-259.19303166615498</c:v>
                </c:pt>
                <c:pt idx="1031">
                  <c:v>-259.64371260855114</c:v>
                </c:pt>
                <c:pt idx="1032">
                  <c:v>-259.65083365408816</c:v>
                </c:pt>
                <c:pt idx="1033">
                  <c:v>-259.65119948636556</c:v>
                </c:pt>
                <c:pt idx="1034">
                  <c:v>-259.76031874476871</c:v>
                </c:pt>
                <c:pt idx="1035">
                  <c:v>-260.25146899657858</c:v>
                </c:pt>
                <c:pt idx="1036">
                  <c:v>-260.25154522052298</c:v>
                </c:pt>
                <c:pt idx="1037">
                  <c:v>-260.25299075336324</c:v>
                </c:pt>
                <c:pt idx="1038">
                  <c:v>-260.281166257027</c:v>
                </c:pt>
                <c:pt idx="1039">
                  <c:v>-260.28216919847387</c:v>
                </c:pt>
                <c:pt idx="1040">
                  <c:v>-260.28599965313316</c:v>
                </c:pt>
                <c:pt idx="1041">
                  <c:v>-260.30287768331374</c:v>
                </c:pt>
                <c:pt idx="1042">
                  <c:v>-260.68270550991173</c:v>
                </c:pt>
                <c:pt idx="1043">
                  <c:v>-260.68314777800651</c:v>
                </c:pt>
                <c:pt idx="1044">
                  <c:v>-260.6880598292114</c:v>
                </c:pt>
                <c:pt idx="1045">
                  <c:v>-260.74597075669249</c:v>
                </c:pt>
                <c:pt idx="1046">
                  <c:v>-260.81453106494439</c:v>
                </c:pt>
                <c:pt idx="1047">
                  <c:v>-260.82436705430882</c:v>
                </c:pt>
                <c:pt idx="1048">
                  <c:v>-260.87647939758182</c:v>
                </c:pt>
                <c:pt idx="1049">
                  <c:v>-260.89771978827201</c:v>
                </c:pt>
                <c:pt idx="1050">
                  <c:v>-261.65719351962798</c:v>
                </c:pt>
                <c:pt idx="1051">
                  <c:v>-261.93900711238524</c:v>
                </c:pt>
                <c:pt idx="1052">
                  <c:v>-261.93980867679869</c:v>
                </c:pt>
                <c:pt idx="1053">
                  <c:v>-261.94061099193482</c:v>
                </c:pt>
                <c:pt idx="1054">
                  <c:v>-261.94061300968542</c:v>
                </c:pt>
                <c:pt idx="1055">
                  <c:v>-262.49377546894777</c:v>
                </c:pt>
                <c:pt idx="1056">
                  <c:v>-262.51966747673737</c:v>
                </c:pt>
                <c:pt idx="1057">
                  <c:v>-262.56222736083123</c:v>
                </c:pt>
                <c:pt idx="1058">
                  <c:v>-262.58384347548008</c:v>
                </c:pt>
                <c:pt idx="1059">
                  <c:v>-262.72169771150158</c:v>
                </c:pt>
                <c:pt idx="1060">
                  <c:v>-262.74322278987063</c:v>
                </c:pt>
                <c:pt idx="1061">
                  <c:v>-263.53270353899899</c:v>
                </c:pt>
                <c:pt idx="1062">
                  <c:v>-264.38632388530863</c:v>
                </c:pt>
                <c:pt idx="1063">
                  <c:v>-264.39297426325214</c:v>
                </c:pt>
                <c:pt idx="1064">
                  <c:v>-264.43714691249482</c:v>
                </c:pt>
                <c:pt idx="1065">
                  <c:v>-264.44152390812116</c:v>
                </c:pt>
                <c:pt idx="1066">
                  <c:v>-264.64783357929429</c:v>
                </c:pt>
                <c:pt idx="1067">
                  <c:v>-265.31902822871035</c:v>
                </c:pt>
                <c:pt idx="1068">
                  <c:v>-265.32405023151006</c:v>
                </c:pt>
                <c:pt idx="1069">
                  <c:v>-265.34230133813793</c:v>
                </c:pt>
                <c:pt idx="1070">
                  <c:v>-265.38341238383953</c:v>
                </c:pt>
                <c:pt idx="1071">
                  <c:v>-265.39056358640636</c:v>
                </c:pt>
                <c:pt idx="1072">
                  <c:v>-265.39066755431861</c:v>
                </c:pt>
                <c:pt idx="1073">
                  <c:v>-269.55708659291753</c:v>
                </c:pt>
                <c:pt idx="1074">
                  <c:v>-269.55711401720782</c:v>
                </c:pt>
                <c:pt idx="1075">
                  <c:v>-269.56116333995953</c:v>
                </c:pt>
                <c:pt idx="1076">
                  <c:v>-269.67511081224148</c:v>
                </c:pt>
                <c:pt idx="1077">
                  <c:v>-269.85512689336468</c:v>
                </c:pt>
                <c:pt idx="1078">
                  <c:v>-269.87438548639341</c:v>
                </c:pt>
                <c:pt idx="1079">
                  <c:v>-270.00014035440967</c:v>
                </c:pt>
                <c:pt idx="1080">
                  <c:v>-270.37890875047003</c:v>
                </c:pt>
                <c:pt idx="1081">
                  <c:v>-270.39649514741097</c:v>
                </c:pt>
                <c:pt idx="1082">
                  <c:v>-270.41224405337726</c:v>
                </c:pt>
                <c:pt idx="1083">
                  <c:v>-270.41973735223883</c:v>
                </c:pt>
                <c:pt idx="1084">
                  <c:v>-270.48428183999425</c:v>
                </c:pt>
                <c:pt idx="1085">
                  <c:v>-270.66467549629925</c:v>
                </c:pt>
                <c:pt idx="1086">
                  <c:v>-270.66699747347724</c:v>
                </c:pt>
                <c:pt idx="1087">
                  <c:v>-271.61710248576338</c:v>
                </c:pt>
                <c:pt idx="1088">
                  <c:v>-272.12418020303664</c:v>
                </c:pt>
                <c:pt idx="1089">
                  <c:v>-272.12446467734878</c:v>
                </c:pt>
                <c:pt idx="1090">
                  <c:v>-272.18061071257551</c:v>
                </c:pt>
                <c:pt idx="1091">
                  <c:v>-272.18986855579533</c:v>
                </c:pt>
                <c:pt idx="1092">
                  <c:v>-279.22502924973486</c:v>
                </c:pt>
                <c:pt idx="1093">
                  <c:v>-279.22525105218762</c:v>
                </c:pt>
                <c:pt idx="1094">
                  <c:v>-279.27215306515654</c:v>
                </c:pt>
                <c:pt idx="1095">
                  <c:v>-279.35577896182394</c:v>
                </c:pt>
                <c:pt idx="1096">
                  <c:v>-279.37887776439544</c:v>
                </c:pt>
                <c:pt idx="1097">
                  <c:v>-279.48479075723856</c:v>
                </c:pt>
                <c:pt idx="1098">
                  <c:v>-279.53988816407872</c:v>
                </c:pt>
                <c:pt idx="1099">
                  <c:v>-279.55214842400869</c:v>
                </c:pt>
                <c:pt idx="1100">
                  <c:v>-279.56238327010072</c:v>
                </c:pt>
                <c:pt idx="1101">
                  <c:v>-279.56481578781126</c:v>
                </c:pt>
                <c:pt idx="1102">
                  <c:v>-279.59799970441344</c:v>
                </c:pt>
                <c:pt idx="1103">
                  <c:v>-279.95067765560918</c:v>
                </c:pt>
                <c:pt idx="1104">
                  <c:v>-279.95248949200254</c:v>
                </c:pt>
                <c:pt idx="1105">
                  <c:v>-280.00000043134452</c:v>
                </c:pt>
                <c:pt idx="1106">
                  <c:v>-280.03446596317679</c:v>
                </c:pt>
                <c:pt idx="1107">
                  <c:v>-280.04534652706991</c:v>
                </c:pt>
                <c:pt idx="1108">
                  <c:v>-280.05522187464277</c:v>
                </c:pt>
                <c:pt idx="1109">
                  <c:v>-280.17348472388323</c:v>
                </c:pt>
                <c:pt idx="1110">
                  <c:v>-280.19219452558161</c:v>
                </c:pt>
                <c:pt idx="1111">
                  <c:v>-280.23706849257229</c:v>
                </c:pt>
                <c:pt idx="1112">
                  <c:v>-280.27036425959488</c:v>
                </c:pt>
                <c:pt idx="1113">
                  <c:v>-280.3184563239318</c:v>
                </c:pt>
                <c:pt idx="1114">
                  <c:v>-280.33552393905018</c:v>
                </c:pt>
                <c:pt idx="1115">
                  <c:v>-280.39063535730577</c:v>
                </c:pt>
                <c:pt idx="1116">
                  <c:v>-280.42702460795374</c:v>
                </c:pt>
                <c:pt idx="1117">
                  <c:v>-284.75046885952895</c:v>
                </c:pt>
                <c:pt idx="1118">
                  <c:v>-284.75839337421354</c:v>
                </c:pt>
                <c:pt idx="1119">
                  <c:v>-284.76085033961209</c:v>
                </c:pt>
                <c:pt idx="1120">
                  <c:v>-285.26498983039465</c:v>
                </c:pt>
                <c:pt idx="1121">
                  <c:v>-285.49027200296194</c:v>
                </c:pt>
                <c:pt idx="1122">
                  <c:v>-286.44289132685236</c:v>
                </c:pt>
                <c:pt idx="1123">
                  <c:v>-286.62108251143076</c:v>
                </c:pt>
                <c:pt idx="1124">
                  <c:v>-286.65213467861571</c:v>
                </c:pt>
                <c:pt idx="1125">
                  <c:v>-286.65386704035575</c:v>
                </c:pt>
                <c:pt idx="1126">
                  <c:v>-286.89713970492176</c:v>
                </c:pt>
                <c:pt idx="1127">
                  <c:v>-287.12036910849395</c:v>
                </c:pt>
                <c:pt idx="1128">
                  <c:v>-287.12051036261795</c:v>
                </c:pt>
                <c:pt idx="1129">
                  <c:v>-287.13815789353015</c:v>
                </c:pt>
                <c:pt idx="1130">
                  <c:v>-290.84242303424037</c:v>
                </c:pt>
                <c:pt idx="1131">
                  <c:v>-290.97484106830814</c:v>
                </c:pt>
                <c:pt idx="1132">
                  <c:v>-290.99992611661338</c:v>
                </c:pt>
                <c:pt idx="1133">
                  <c:v>-291.41020070560126</c:v>
                </c:pt>
                <c:pt idx="1134">
                  <c:v>-292.0684303677661</c:v>
                </c:pt>
                <c:pt idx="1135">
                  <c:v>-292.0684304353901</c:v>
                </c:pt>
                <c:pt idx="1136">
                  <c:v>-292.11605060101402</c:v>
                </c:pt>
                <c:pt idx="1137">
                  <c:v>-292.11688220398855</c:v>
                </c:pt>
                <c:pt idx="1138">
                  <c:v>-292.86810026126318</c:v>
                </c:pt>
                <c:pt idx="1139">
                  <c:v>-292.86999800472256</c:v>
                </c:pt>
                <c:pt idx="1140">
                  <c:v>-292.88321673614161</c:v>
                </c:pt>
                <c:pt idx="1141">
                  <c:v>-292.9023924595038</c:v>
                </c:pt>
                <c:pt idx="1142">
                  <c:v>-292.99895653344612</c:v>
                </c:pt>
                <c:pt idx="1143">
                  <c:v>-294.94593554093586</c:v>
                </c:pt>
                <c:pt idx="1144">
                  <c:v>-294.96212353226991</c:v>
                </c:pt>
                <c:pt idx="1145">
                  <c:v>-295.55450578888264</c:v>
                </c:pt>
                <c:pt idx="1146">
                  <c:v>-295.59121343444804</c:v>
                </c:pt>
                <c:pt idx="1147">
                  <c:v>-295.60340802616867</c:v>
                </c:pt>
                <c:pt idx="1148">
                  <c:v>-295.62750940224231</c:v>
                </c:pt>
                <c:pt idx="1149">
                  <c:v>-295.66455162782569</c:v>
                </c:pt>
                <c:pt idx="1150">
                  <c:v>-295.66663870341017</c:v>
                </c:pt>
                <c:pt idx="1151">
                  <c:v>-295.66767078005461</c:v>
                </c:pt>
                <c:pt idx="1152">
                  <c:v>-295.93140878427852</c:v>
                </c:pt>
                <c:pt idx="1153">
                  <c:v>-295.95860981659774</c:v>
                </c:pt>
                <c:pt idx="1154">
                  <c:v>-296.35765434963332</c:v>
                </c:pt>
                <c:pt idx="1155">
                  <c:v>-296.43654339581667</c:v>
                </c:pt>
                <c:pt idx="1156">
                  <c:v>-296.43995635552716</c:v>
                </c:pt>
                <c:pt idx="1157">
                  <c:v>-296.5933481119049</c:v>
                </c:pt>
                <c:pt idx="1158">
                  <c:v>-296.74503558275876</c:v>
                </c:pt>
                <c:pt idx="1159">
                  <c:v>-296.86831227582104</c:v>
                </c:pt>
                <c:pt idx="1160">
                  <c:v>-296.92514573544906</c:v>
                </c:pt>
                <c:pt idx="1161">
                  <c:v>-297.13877915603541</c:v>
                </c:pt>
                <c:pt idx="1162">
                  <c:v>-297.138967971851</c:v>
                </c:pt>
                <c:pt idx="1163">
                  <c:v>-298.9339935560497</c:v>
                </c:pt>
                <c:pt idx="1164">
                  <c:v>-299.09271704459456</c:v>
                </c:pt>
                <c:pt idx="1165">
                  <c:v>-299.31450071927333</c:v>
                </c:pt>
                <c:pt idx="1166">
                  <c:v>-299.43707150758712</c:v>
                </c:pt>
                <c:pt idx="1167">
                  <c:v>-299.44589204809995</c:v>
                </c:pt>
                <c:pt idx="1168">
                  <c:v>-299.4612397582606</c:v>
                </c:pt>
                <c:pt idx="1169">
                  <c:v>-299.4678588724683</c:v>
                </c:pt>
                <c:pt idx="1170">
                  <c:v>-300.17982285576767</c:v>
                </c:pt>
                <c:pt idx="1171">
                  <c:v>-300.21782979413769</c:v>
                </c:pt>
                <c:pt idx="1172">
                  <c:v>-300.22602838575494</c:v>
                </c:pt>
                <c:pt idx="1173">
                  <c:v>-300.25143019267819</c:v>
                </c:pt>
                <c:pt idx="1174">
                  <c:v>-300.32591639332128</c:v>
                </c:pt>
                <c:pt idx="1175">
                  <c:v>-300.34922875772133</c:v>
                </c:pt>
                <c:pt idx="1176">
                  <c:v>-300.5642968433753</c:v>
                </c:pt>
                <c:pt idx="1177">
                  <c:v>-302.4880257215529</c:v>
                </c:pt>
                <c:pt idx="1178">
                  <c:v>-302.53668158922954</c:v>
                </c:pt>
                <c:pt idx="1179">
                  <c:v>-302.54121723655447</c:v>
                </c:pt>
                <c:pt idx="1180">
                  <c:v>-302.54734408610949</c:v>
                </c:pt>
                <c:pt idx="1181">
                  <c:v>-302.66712555724104</c:v>
                </c:pt>
                <c:pt idx="1182">
                  <c:v>-303.12112440742067</c:v>
                </c:pt>
                <c:pt idx="1183">
                  <c:v>-305.16478693466348</c:v>
                </c:pt>
                <c:pt idx="1184">
                  <c:v>-305.64011123771132</c:v>
                </c:pt>
                <c:pt idx="1185">
                  <c:v>-305.81716122692563</c:v>
                </c:pt>
                <c:pt idx="1186">
                  <c:v>-305.89358689979559</c:v>
                </c:pt>
                <c:pt idx="1187">
                  <c:v>-305.92641503345828</c:v>
                </c:pt>
                <c:pt idx="1188">
                  <c:v>-305.93806855664627</c:v>
                </c:pt>
                <c:pt idx="1189">
                  <c:v>-331.53856212067632</c:v>
                </c:pt>
                <c:pt idx="1190">
                  <c:v>-331.66858939986707</c:v>
                </c:pt>
                <c:pt idx="1191">
                  <c:v>-331.67008953641584</c:v>
                </c:pt>
                <c:pt idx="1192">
                  <c:v>-332.55838550560372</c:v>
                </c:pt>
                <c:pt idx="1193">
                  <c:v>-332.70620974180054</c:v>
                </c:pt>
                <c:pt idx="1194">
                  <c:v>-332.73154746374115</c:v>
                </c:pt>
                <c:pt idx="1195">
                  <c:v>-332.74654479603913</c:v>
                </c:pt>
                <c:pt idx="1196">
                  <c:v>-332.83948959827381</c:v>
                </c:pt>
                <c:pt idx="1197">
                  <c:v>-332.91664157762489</c:v>
                </c:pt>
                <c:pt idx="1198">
                  <c:v>-332.95508037779774</c:v>
                </c:pt>
                <c:pt idx="1199">
                  <c:v>-332.96146846177658</c:v>
                </c:pt>
                <c:pt idx="1200">
                  <c:v>-333.3285886202878</c:v>
                </c:pt>
                <c:pt idx="1201">
                  <c:v>-333.88756477365303</c:v>
                </c:pt>
                <c:pt idx="1202">
                  <c:v>-333.9206542718324</c:v>
                </c:pt>
                <c:pt idx="1203">
                  <c:v>-334.09210419336182</c:v>
                </c:pt>
                <c:pt idx="1204">
                  <c:v>-334.14685700539394</c:v>
                </c:pt>
                <c:pt idx="1205">
                  <c:v>-334.14775382144137</c:v>
                </c:pt>
                <c:pt idx="1206">
                  <c:v>-334.28534877971617</c:v>
                </c:pt>
                <c:pt idx="1207">
                  <c:v>-334.28891826076136</c:v>
                </c:pt>
                <c:pt idx="1208">
                  <c:v>-334.29536970689219</c:v>
                </c:pt>
                <c:pt idx="1209">
                  <c:v>-334.43963151500202</c:v>
                </c:pt>
                <c:pt idx="1210">
                  <c:v>-334.73715143287791</c:v>
                </c:pt>
                <c:pt idx="1211">
                  <c:v>-334.90680795656647</c:v>
                </c:pt>
                <c:pt idx="1212">
                  <c:v>-335.40253632612962</c:v>
                </c:pt>
                <c:pt idx="1213">
                  <c:v>-335.40863290953058</c:v>
                </c:pt>
                <c:pt idx="1214">
                  <c:v>-337.01328539738574</c:v>
                </c:pt>
                <c:pt idx="1215">
                  <c:v>-337.75280557246742</c:v>
                </c:pt>
                <c:pt idx="1216">
                  <c:v>-337.75887185629597</c:v>
                </c:pt>
                <c:pt idx="1217">
                  <c:v>-338.25482638668467</c:v>
                </c:pt>
                <c:pt idx="1218">
                  <c:v>-338.27532644611637</c:v>
                </c:pt>
                <c:pt idx="1219">
                  <c:v>-338.29154956727996</c:v>
                </c:pt>
                <c:pt idx="1220">
                  <c:v>-338.52830593997294</c:v>
                </c:pt>
                <c:pt idx="1221">
                  <c:v>-338.53294818963678</c:v>
                </c:pt>
                <c:pt idx="1222">
                  <c:v>-338.53852485172376</c:v>
                </c:pt>
                <c:pt idx="1223">
                  <c:v>-338.53929584005135</c:v>
                </c:pt>
                <c:pt idx="1224">
                  <c:v>-338.69487879828688</c:v>
                </c:pt>
                <c:pt idx="1225">
                  <c:v>-338.71215779762213</c:v>
                </c:pt>
                <c:pt idx="1226">
                  <c:v>-338.71235354884732</c:v>
                </c:pt>
                <c:pt idx="1227">
                  <c:v>-338.83087347177275</c:v>
                </c:pt>
                <c:pt idx="1228">
                  <c:v>-338.83139456158551</c:v>
                </c:pt>
                <c:pt idx="1229">
                  <c:v>-338.83192300699346</c:v>
                </c:pt>
                <c:pt idx="1230">
                  <c:v>-340.7468973971425</c:v>
                </c:pt>
                <c:pt idx="1231">
                  <c:v>-340.75124885038531</c:v>
                </c:pt>
                <c:pt idx="1232">
                  <c:v>-340.81979898525213</c:v>
                </c:pt>
                <c:pt idx="1233">
                  <c:v>-340.83708663057519</c:v>
                </c:pt>
                <c:pt idx="1234">
                  <c:v>-340.85097432238877</c:v>
                </c:pt>
                <c:pt idx="1235">
                  <c:v>-341.28485180321269</c:v>
                </c:pt>
                <c:pt idx="1236">
                  <c:v>-341.43260453863428</c:v>
                </c:pt>
                <c:pt idx="1237">
                  <c:v>-341.5653502892248</c:v>
                </c:pt>
                <c:pt idx="1238">
                  <c:v>-341.66908685143977</c:v>
                </c:pt>
                <c:pt idx="1239">
                  <c:v>-341.67037649106555</c:v>
                </c:pt>
                <c:pt idx="1240">
                  <c:v>-341.67590923660174</c:v>
                </c:pt>
                <c:pt idx="1241">
                  <c:v>-341.6763371560258</c:v>
                </c:pt>
                <c:pt idx="1242">
                  <c:v>-341.68946009857609</c:v>
                </c:pt>
                <c:pt idx="1243">
                  <c:v>-341.70223143505433</c:v>
                </c:pt>
                <c:pt idx="1244">
                  <c:v>-341.7566984149629</c:v>
                </c:pt>
                <c:pt idx="1245">
                  <c:v>-341.84285104862767</c:v>
                </c:pt>
                <c:pt idx="1246">
                  <c:v>-341.85591478825631</c:v>
                </c:pt>
                <c:pt idx="1247">
                  <c:v>-341.86960888350529</c:v>
                </c:pt>
                <c:pt idx="1248">
                  <c:v>-341.88652031102231</c:v>
                </c:pt>
                <c:pt idx="1249">
                  <c:v>-341.891050808638</c:v>
                </c:pt>
                <c:pt idx="1250">
                  <c:v>-341.89246753201525</c:v>
                </c:pt>
                <c:pt idx="1251">
                  <c:v>-341.93360959630775</c:v>
                </c:pt>
                <c:pt idx="1252">
                  <c:v>-341.95120195375421</c:v>
                </c:pt>
                <c:pt idx="1253">
                  <c:v>-341.97181849690986</c:v>
                </c:pt>
                <c:pt idx="1254">
                  <c:v>-341.97190635905685</c:v>
                </c:pt>
                <c:pt idx="1255">
                  <c:v>-341.97412042911088</c:v>
                </c:pt>
                <c:pt idx="1256">
                  <c:v>-341.9776537006457</c:v>
                </c:pt>
                <c:pt idx="1257">
                  <c:v>-342.24751817758596</c:v>
                </c:pt>
                <c:pt idx="1258">
                  <c:v>-342.26809129089429</c:v>
                </c:pt>
                <c:pt idx="1259">
                  <c:v>-342.3920455114033</c:v>
                </c:pt>
                <c:pt idx="1260">
                  <c:v>-342.41363966220217</c:v>
                </c:pt>
                <c:pt idx="1261">
                  <c:v>-342.41396774501169</c:v>
                </c:pt>
                <c:pt idx="1262">
                  <c:v>-342.43034148355218</c:v>
                </c:pt>
                <c:pt idx="1263">
                  <c:v>-342.43397968046116</c:v>
                </c:pt>
                <c:pt idx="1264">
                  <c:v>-342.50399646108622</c:v>
                </c:pt>
                <c:pt idx="1265">
                  <c:v>-342.51104601942023</c:v>
                </c:pt>
                <c:pt idx="1266">
                  <c:v>-342.51212625721445</c:v>
                </c:pt>
                <c:pt idx="1267">
                  <c:v>-342.51451042219787</c:v>
                </c:pt>
                <c:pt idx="1268">
                  <c:v>-342.62344709681412</c:v>
                </c:pt>
                <c:pt idx="1269">
                  <c:v>-342.66854848804866</c:v>
                </c:pt>
                <c:pt idx="1270">
                  <c:v>-342.66903278173464</c:v>
                </c:pt>
                <c:pt idx="1271">
                  <c:v>-342.67640564939865</c:v>
                </c:pt>
                <c:pt idx="1272">
                  <c:v>-342.83525067529285</c:v>
                </c:pt>
                <c:pt idx="1273">
                  <c:v>-342.97870728377342</c:v>
                </c:pt>
                <c:pt idx="1274">
                  <c:v>-343.13443095511121</c:v>
                </c:pt>
                <c:pt idx="1275">
                  <c:v>-343.16536827332664</c:v>
                </c:pt>
                <c:pt idx="1276">
                  <c:v>-343.1736841678657</c:v>
                </c:pt>
                <c:pt idx="1277">
                  <c:v>-343.18112192893102</c:v>
                </c:pt>
                <c:pt idx="1278">
                  <c:v>-343.18257283935321</c:v>
                </c:pt>
                <c:pt idx="1279">
                  <c:v>-343.27250089297308</c:v>
                </c:pt>
                <c:pt idx="1280">
                  <c:v>-343.27430208547179</c:v>
                </c:pt>
                <c:pt idx="1281">
                  <c:v>-343.34210822056377</c:v>
                </c:pt>
                <c:pt idx="1282">
                  <c:v>-343.35662672377981</c:v>
                </c:pt>
                <c:pt idx="1283">
                  <c:v>-343.36083160935374</c:v>
                </c:pt>
                <c:pt idx="1284">
                  <c:v>-343.36678919223789</c:v>
                </c:pt>
                <c:pt idx="1285">
                  <c:v>-343.48625827288657</c:v>
                </c:pt>
                <c:pt idx="1286">
                  <c:v>-343.49940410408954</c:v>
                </c:pt>
                <c:pt idx="1287">
                  <c:v>-343.66100553416481</c:v>
                </c:pt>
                <c:pt idx="1288">
                  <c:v>-343.67558032357317</c:v>
                </c:pt>
                <c:pt idx="1289">
                  <c:v>-343.69817020054239</c:v>
                </c:pt>
                <c:pt idx="1290">
                  <c:v>-343.69867808970685</c:v>
                </c:pt>
                <c:pt idx="1291">
                  <c:v>-343.70659250668359</c:v>
                </c:pt>
                <c:pt idx="1292">
                  <c:v>-343.71536663796991</c:v>
                </c:pt>
                <c:pt idx="1293">
                  <c:v>-343.71766677397</c:v>
                </c:pt>
                <c:pt idx="1294">
                  <c:v>-343.72081500941619</c:v>
                </c:pt>
                <c:pt idx="1295">
                  <c:v>-343.73181839062329</c:v>
                </c:pt>
                <c:pt idx="1296">
                  <c:v>-343.73379396815307</c:v>
                </c:pt>
                <c:pt idx="1297">
                  <c:v>-343.76170071388634</c:v>
                </c:pt>
                <c:pt idx="1298">
                  <c:v>-343.76208102977478</c:v>
                </c:pt>
                <c:pt idx="1299">
                  <c:v>-343.50533599987972</c:v>
                </c:pt>
                <c:pt idx="1300">
                  <c:v>-333.79687736376081</c:v>
                </c:pt>
                <c:pt idx="1301">
                  <c:v>-333.79465186938086</c:v>
                </c:pt>
                <c:pt idx="1302">
                  <c:v>-333.70269816037836</c:v>
                </c:pt>
                <c:pt idx="1303">
                  <c:v>-333.63152889469609</c:v>
                </c:pt>
                <c:pt idx="1304">
                  <c:v>-333.56682452772998</c:v>
                </c:pt>
                <c:pt idx="1305">
                  <c:v>-333.56089874292275</c:v>
                </c:pt>
                <c:pt idx="1306">
                  <c:v>-333.55833993358948</c:v>
                </c:pt>
                <c:pt idx="1307">
                  <c:v>-333.42391885193871</c:v>
                </c:pt>
                <c:pt idx="1308">
                  <c:v>-332.80790920905076</c:v>
                </c:pt>
                <c:pt idx="1309">
                  <c:v>-332.37687462854853</c:v>
                </c:pt>
                <c:pt idx="1310">
                  <c:v>-332.3176051761663</c:v>
                </c:pt>
                <c:pt idx="1311">
                  <c:v>-332.30491043709901</c:v>
                </c:pt>
                <c:pt idx="1312">
                  <c:v>-331.85535286437272</c:v>
                </c:pt>
                <c:pt idx="1313">
                  <c:v>-331.84094399675598</c:v>
                </c:pt>
                <c:pt idx="1314">
                  <c:v>-331.8201368291497</c:v>
                </c:pt>
                <c:pt idx="1315">
                  <c:v>-331.81796930667173</c:v>
                </c:pt>
                <c:pt idx="1316">
                  <c:v>-331.81701660568484</c:v>
                </c:pt>
                <c:pt idx="1317">
                  <c:v>-330.29905711400608</c:v>
                </c:pt>
                <c:pt idx="1318">
                  <c:v>-320.29605175923024</c:v>
                </c:pt>
                <c:pt idx="1319">
                  <c:v>-320.1726965345029</c:v>
                </c:pt>
                <c:pt idx="1320">
                  <c:v>-319.98704440746673</c:v>
                </c:pt>
                <c:pt idx="1321">
                  <c:v>-319.96374039237713</c:v>
                </c:pt>
                <c:pt idx="1322">
                  <c:v>-319.88490879170826</c:v>
                </c:pt>
                <c:pt idx="1323">
                  <c:v>-319.84779328995955</c:v>
                </c:pt>
                <c:pt idx="1324">
                  <c:v>-319.80065202220629</c:v>
                </c:pt>
                <c:pt idx="1325">
                  <c:v>-317.88753281069859</c:v>
                </c:pt>
                <c:pt idx="1326">
                  <c:v>-317.85315611861608</c:v>
                </c:pt>
                <c:pt idx="1327">
                  <c:v>-317.83091262372545</c:v>
                </c:pt>
                <c:pt idx="1328">
                  <c:v>-317.83024657973874</c:v>
                </c:pt>
                <c:pt idx="1329">
                  <c:v>-317.80518522438626</c:v>
                </c:pt>
                <c:pt idx="1330">
                  <c:v>-317.80449817968872</c:v>
                </c:pt>
                <c:pt idx="1331">
                  <c:v>-317.69695073374686</c:v>
                </c:pt>
                <c:pt idx="1332">
                  <c:v>-317.6719891481066</c:v>
                </c:pt>
                <c:pt idx="1333">
                  <c:v>-316.20614061640907</c:v>
                </c:pt>
                <c:pt idx="1334">
                  <c:v>-316.20497211432928</c:v>
                </c:pt>
                <c:pt idx="1335">
                  <c:v>-315.52542030141018</c:v>
                </c:pt>
                <c:pt idx="1336">
                  <c:v>-314.52907083932791</c:v>
                </c:pt>
                <c:pt idx="1337">
                  <c:v>-313.03382569653058</c:v>
                </c:pt>
                <c:pt idx="1338">
                  <c:v>-312.50601133131369</c:v>
                </c:pt>
                <c:pt idx="1339">
                  <c:v>-312.47600355476749</c:v>
                </c:pt>
                <c:pt idx="1340">
                  <c:v>-312.463965382232</c:v>
                </c:pt>
                <c:pt idx="1341">
                  <c:v>-312.45145594620067</c:v>
                </c:pt>
                <c:pt idx="1342">
                  <c:v>-312.38765593481213</c:v>
                </c:pt>
                <c:pt idx="1343">
                  <c:v>-312.32732239372871</c:v>
                </c:pt>
                <c:pt idx="1344">
                  <c:v>-312.16751483489912</c:v>
                </c:pt>
                <c:pt idx="1345">
                  <c:v>-311.35899769245049</c:v>
                </c:pt>
                <c:pt idx="1346">
                  <c:v>-311.3571094756968</c:v>
                </c:pt>
                <c:pt idx="1347">
                  <c:v>-311.3512792514386</c:v>
                </c:pt>
                <c:pt idx="1348">
                  <c:v>-309.61543545700357</c:v>
                </c:pt>
                <c:pt idx="1349">
                  <c:v>-309.36223724898548</c:v>
                </c:pt>
                <c:pt idx="1350">
                  <c:v>-309.28208006734917</c:v>
                </c:pt>
                <c:pt idx="1351">
                  <c:v>-309.28073434211672</c:v>
                </c:pt>
                <c:pt idx="1352">
                  <c:v>-309.1755502568011</c:v>
                </c:pt>
                <c:pt idx="1353">
                  <c:v>-308.98880545818264</c:v>
                </c:pt>
                <c:pt idx="1354">
                  <c:v>-308.91192045783845</c:v>
                </c:pt>
                <c:pt idx="1355">
                  <c:v>-308.9118713646202</c:v>
                </c:pt>
                <c:pt idx="1356">
                  <c:v>-308.90939507407677</c:v>
                </c:pt>
                <c:pt idx="1357">
                  <c:v>-308.83067713577833</c:v>
                </c:pt>
                <c:pt idx="1358">
                  <c:v>-265.99026298678069</c:v>
                </c:pt>
                <c:pt idx="1359">
                  <c:v>-265.62076672043332</c:v>
                </c:pt>
                <c:pt idx="1360">
                  <c:v>-265.61710739976178</c:v>
                </c:pt>
                <c:pt idx="1361">
                  <c:v>-265.61709507124021</c:v>
                </c:pt>
                <c:pt idx="1362">
                  <c:v>-265.42719473564154</c:v>
                </c:pt>
                <c:pt idx="1363">
                  <c:v>-265.20042472246359</c:v>
                </c:pt>
                <c:pt idx="1364">
                  <c:v>-265.20039062425718</c:v>
                </c:pt>
                <c:pt idx="1365">
                  <c:v>-264.09887399751636</c:v>
                </c:pt>
                <c:pt idx="1366">
                  <c:v>-263.93235941305181</c:v>
                </c:pt>
                <c:pt idx="1367">
                  <c:v>-263.89661947825687</c:v>
                </c:pt>
                <c:pt idx="1368">
                  <c:v>-263.69377338101452</c:v>
                </c:pt>
                <c:pt idx="1369">
                  <c:v>-263.03271547501873</c:v>
                </c:pt>
                <c:pt idx="1370">
                  <c:v>-262.54244673801747</c:v>
                </c:pt>
                <c:pt idx="1371">
                  <c:v>-261.67498408459124</c:v>
                </c:pt>
                <c:pt idx="1372">
                  <c:v>-261.36173564938991</c:v>
                </c:pt>
                <c:pt idx="1373">
                  <c:v>-261.07477732354295</c:v>
                </c:pt>
                <c:pt idx="1374">
                  <c:v>-260.59931136673242</c:v>
                </c:pt>
                <c:pt idx="1375">
                  <c:v>-260.45947067346589</c:v>
                </c:pt>
                <c:pt idx="1376">
                  <c:v>-259.42700315745645</c:v>
                </c:pt>
                <c:pt idx="1377">
                  <c:v>-259.40025724452977</c:v>
                </c:pt>
                <c:pt idx="1378">
                  <c:v>-259.17523801691192</c:v>
                </c:pt>
                <c:pt idx="1379">
                  <c:v>-259.16346651638781</c:v>
                </c:pt>
                <c:pt idx="1380">
                  <c:v>-258.91588977963647</c:v>
                </c:pt>
                <c:pt idx="1381">
                  <c:v>-258.9000031805972</c:v>
                </c:pt>
                <c:pt idx="1382">
                  <c:v>-258.29281838157794</c:v>
                </c:pt>
                <c:pt idx="1383">
                  <c:v>-258.24137803666957</c:v>
                </c:pt>
                <c:pt idx="1384">
                  <c:v>-258.00743697996944</c:v>
                </c:pt>
                <c:pt idx="1385">
                  <c:v>-256.46673881693306</c:v>
                </c:pt>
                <c:pt idx="1386">
                  <c:v>-256.45016198587325</c:v>
                </c:pt>
                <c:pt idx="1387">
                  <c:v>-256.36409723561559</c:v>
                </c:pt>
                <c:pt idx="1388">
                  <c:v>-256.315913488967</c:v>
                </c:pt>
                <c:pt idx="1389">
                  <c:v>-256.29898960757538</c:v>
                </c:pt>
                <c:pt idx="1390">
                  <c:v>-255.99324336485572</c:v>
                </c:pt>
                <c:pt idx="1391">
                  <c:v>-255.70025449901755</c:v>
                </c:pt>
                <c:pt idx="1392">
                  <c:v>-255.59540119169094</c:v>
                </c:pt>
                <c:pt idx="1393">
                  <c:v>-255.46719041189576</c:v>
                </c:pt>
                <c:pt idx="1394">
                  <c:v>-255.46714284656824</c:v>
                </c:pt>
                <c:pt idx="1395">
                  <c:v>-255.37583298994755</c:v>
                </c:pt>
                <c:pt idx="1396">
                  <c:v>-253.76850446946989</c:v>
                </c:pt>
                <c:pt idx="1397">
                  <c:v>-253.69106748422209</c:v>
                </c:pt>
                <c:pt idx="1398">
                  <c:v>-247.7076353772724</c:v>
                </c:pt>
                <c:pt idx="1399">
                  <c:v>-247.49683977553718</c:v>
                </c:pt>
                <c:pt idx="1400">
                  <c:v>-244.26786128354692</c:v>
                </c:pt>
                <c:pt idx="1401">
                  <c:v>-207.83245594757256</c:v>
                </c:pt>
                <c:pt idx="1402">
                  <c:v>-207.23619611769485</c:v>
                </c:pt>
                <c:pt idx="1403">
                  <c:v>-206.94406022191751</c:v>
                </c:pt>
                <c:pt idx="1404">
                  <c:v>-206.94383857614326</c:v>
                </c:pt>
                <c:pt idx="1405">
                  <c:v>-206.9418504437094</c:v>
                </c:pt>
                <c:pt idx="1406">
                  <c:v>-206.19496905242451</c:v>
                </c:pt>
                <c:pt idx="1407">
                  <c:v>-205.6670482656109</c:v>
                </c:pt>
                <c:pt idx="1408">
                  <c:v>-205.15214628967993</c:v>
                </c:pt>
                <c:pt idx="1409">
                  <c:v>-205.03957386922053</c:v>
                </c:pt>
                <c:pt idx="1410">
                  <c:v>-204.47744168243929</c:v>
                </c:pt>
                <c:pt idx="1411">
                  <c:v>-194.22881339149501</c:v>
                </c:pt>
                <c:pt idx="1412">
                  <c:v>-193.50251922662332</c:v>
                </c:pt>
                <c:pt idx="1413">
                  <c:v>-193.35558281235612</c:v>
                </c:pt>
                <c:pt idx="1414">
                  <c:v>-192.9455911371582</c:v>
                </c:pt>
                <c:pt idx="1415">
                  <c:v>-192.9444035472265</c:v>
                </c:pt>
                <c:pt idx="1416">
                  <c:v>-191.25453731458771</c:v>
                </c:pt>
                <c:pt idx="1417">
                  <c:v>-189.88284254212263</c:v>
                </c:pt>
                <c:pt idx="1418">
                  <c:v>-189.85449110289667</c:v>
                </c:pt>
                <c:pt idx="1419">
                  <c:v>-184.53150887441049</c:v>
                </c:pt>
                <c:pt idx="1420">
                  <c:v>-150.57705682106035</c:v>
                </c:pt>
                <c:pt idx="1421">
                  <c:v>-148.26491550469973</c:v>
                </c:pt>
                <c:pt idx="1422">
                  <c:v>-146.58499224337328</c:v>
                </c:pt>
                <c:pt idx="1423">
                  <c:v>-63.790602798320606</c:v>
                </c:pt>
                <c:pt idx="1424">
                  <c:v>-63.645286603368767</c:v>
                </c:pt>
                <c:pt idx="1425">
                  <c:v>-61.879788289726818</c:v>
                </c:pt>
                <c:pt idx="1426">
                  <c:v>-54.926572267296116</c:v>
                </c:pt>
                <c:pt idx="1427">
                  <c:v>-20.96129378872542</c:v>
                </c:pt>
                <c:pt idx="1428">
                  <c:v>0</c:v>
                </c:pt>
              </c:numCache>
            </c:numRef>
          </c:yVal>
        </c:ser>
        <c:axId val="143956608"/>
        <c:axId val="143966976"/>
      </c:scatterChart>
      <c:valAx>
        <c:axId val="14395660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Normalized Segment Length, X</a:t>
                </a:r>
                <a:r>
                  <a:rPr lang="en-US" baseline="-25000"/>
                  <a:t>1</a:t>
                </a:r>
              </a:p>
            </c:rich>
          </c:tx>
        </c:title>
        <c:numFmt formatCode="#,##0.00" sourceLinked="0"/>
        <c:tickLblPos val="nextTo"/>
        <c:spPr>
          <a:ln w="19050">
            <a:solidFill>
              <a:schemeClr val="tx1"/>
            </a:solidFill>
          </a:ln>
        </c:spPr>
        <c:crossAx val="143966976"/>
        <c:crosses val="autoZero"/>
        <c:crossBetween val="midCat"/>
      </c:valAx>
      <c:valAx>
        <c:axId val="143966976"/>
        <c:scaling>
          <c:orientation val="minMax"/>
        </c:scaling>
        <c:axPos val="l"/>
        <c:minorGridlines>
          <c:spPr>
            <a:ln>
              <a:solidFill>
                <a:sysClr val="window" lastClr="FFFFFF"/>
              </a:solidFill>
            </a:ln>
          </c:spPr>
        </c:minorGridlines>
        <c:numFmt formatCode="0" sourceLinked="0"/>
        <c:tickLblPos val="nextTo"/>
        <c:spPr>
          <a:ln w="19050">
            <a:solidFill>
              <a:sysClr val="windowText" lastClr="000000"/>
            </a:solidFill>
          </a:ln>
        </c:spPr>
        <c:crossAx val="143956608"/>
        <c:crosses val="autoZero"/>
        <c:crossBetween val="midCat"/>
      </c:valAx>
    </c:plotArea>
    <c:plotVisOnly val="1"/>
  </c:chart>
  <c:spPr>
    <a:ln>
      <a:noFill/>
    </a:ln>
  </c:spPr>
  <c:printSettings>
    <c:headerFooter/>
    <c:pageMargins b="0.75000000000000733" l="0.70000000000000062" r="0.70000000000000062" t="0.75000000000000733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hart>
    <c:title>
      <c:tx>
        <c:rich>
          <a:bodyPr/>
          <a:lstStyle/>
          <a:p>
            <a:pPr>
              <a:defRPr/>
            </a:pPr>
            <a:r>
              <a:rPr lang="en-US"/>
              <a:t>NM Likelihood</a:t>
            </a:r>
          </a:p>
        </c:rich>
      </c:tx>
      <c:overlay val="1"/>
    </c:title>
    <c:plotArea>
      <c:layout/>
      <c:scatterChart>
        <c:scatterStyle val="lineMarker"/>
        <c:ser>
          <c:idx val="0"/>
          <c:order val="0"/>
          <c:tx>
            <c:v>Cumulative</c:v>
          </c:tx>
          <c:marker>
            <c:symbol val="none"/>
          </c:marker>
          <c:xVal>
            <c:numRef>
              <c:f>CURE!$AM$4:$AM$5326</c:f>
              <c:numCache>
                <c:formatCode>0.000</c:formatCode>
                <c:ptCount val="5323"/>
                <c:pt idx="0">
                  <c:v>2.6313925485196201E-3</c:v>
                </c:pt>
                <c:pt idx="1">
                  <c:v>2.6313925485196201E-3</c:v>
                </c:pt>
                <c:pt idx="2">
                  <c:v>2.6313925485196201E-3</c:v>
                </c:pt>
                <c:pt idx="3">
                  <c:v>2.7447230485904517E-3</c:v>
                </c:pt>
                <c:pt idx="4">
                  <c:v>2.7447230485904517E-3</c:v>
                </c:pt>
                <c:pt idx="5">
                  <c:v>2.7447230485904517E-3</c:v>
                </c:pt>
                <c:pt idx="6">
                  <c:v>2.8261793455163619E-3</c:v>
                </c:pt>
                <c:pt idx="7">
                  <c:v>4.2428105964017566E-3</c:v>
                </c:pt>
                <c:pt idx="8">
                  <c:v>4.5969684091231051E-3</c:v>
                </c:pt>
                <c:pt idx="9">
                  <c:v>4.5969684091231051E-3</c:v>
                </c:pt>
                <c:pt idx="10">
                  <c:v>4.7669641592293531E-3</c:v>
                </c:pt>
                <c:pt idx="11">
                  <c:v>5.1211219719507015E-3</c:v>
                </c:pt>
                <c:pt idx="12">
                  <c:v>5.6948576285592864E-3</c:v>
                </c:pt>
                <c:pt idx="13">
                  <c:v>6.810454738631534E-3</c:v>
                </c:pt>
                <c:pt idx="14">
                  <c:v>6.810454738631534E-3</c:v>
                </c:pt>
                <c:pt idx="15">
                  <c:v>6.810454738631534E-3</c:v>
                </c:pt>
                <c:pt idx="16">
                  <c:v>6.9344099730840056E-3</c:v>
                </c:pt>
                <c:pt idx="17">
                  <c:v>6.9344099730840056E-3</c:v>
                </c:pt>
                <c:pt idx="18">
                  <c:v>8.3014591301884127E-3</c:v>
                </c:pt>
                <c:pt idx="19">
                  <c:v>8.3829154271143243E-3</c:v>
                </c:pt>
                <c:pt idx="20">
                  <c:v>8.3829154271143243E-3</c:v>
                </c:pt>
                <c:pt idx="21">
                  <c:v>8.3829154271143243E-3</c:v>
                </c:pt>
                <c:pt idx="22">
                  <c:v>8.3829154271143243E-3</c:v>
                </c:pt>
                <c:pt idx="23">
                  <c:v>8.3829154271143243E-3</c:v>
                </c:pt>
                <c:pt idx="24">
                  <c:v>8.4077064740048172E-3</c:v>
                </c:pt>
                <c:pt idx="25">
                  <c:v>8.4537469896585928E-3</c:v>
                </c:pt>
                <c:pt idx="26">
                  <c:v>8.4537469896585928E-3</c:v>
                </c:pt>
                <c:pt idx="27">
                  <c:v>8.4537469896585928E-3</c:v>
                </c:pt>
                <c:pt idx="28">
                  <c:v>8.4537469896585928E-3</c:v>
                </c:pt>
                <c:pt idx="29">
                  <c:v>9.1337299900835812E-3</c:v>
                </c:pt>
                <c:pt idx="30">
                  <c:v>9.1337299900835812E-3</c:v>
                </c:pt>
                <c:pt idx="31">
                  <c:v>9.7570477404731563E-3</c:v>
                </c:pt>
                <c:pt idx="32">
                  <c:v>9.7570477404731563E-3</c:v>
                </c:pt>
                <c:pt idx="33">
                  <c:v>9.7570477404731563E-3</c:v>
                </c:pt>
                <c:pt idx="34">
                  <c:v>1.0518487037824055E-2</c:v>
                </c:pt>
                <c:pt idx="35">
                  <c:v>1.1056806913160504E-2</c:v>
                </c:pt>
                <c:pt idx="36">
                  <c:v>1.1155971100722481E-2</c:v>
                </c:pt>
                <c:pt idx="37">
                  <c:v>1.1269301600793313E-2</c:v>
                </c:pt>
                <c:pt idx="38">
                  <c:v>1.1269301600793313E-2</c:v>
                </c:pt>
                <c:pt idx="39">
                  <c:v>1.1393256835245787E-2</c:v>
                </c:pt>
                <c:pt idx="40">
                  <c:v>1.1393256835245787E-2</c:v>
                </c:pt>
                <c:pt idx="41">
                  <c:v>1.1393256835245787E-2</c:v>
                </c:pt>
                <c:pt idx="42">
                  <c:v>1.1499504179062191E-2</c:v>
                </c:pt>
                <c:pt idx="43">
                  <c:v>1.1499504179062191E-2</c:v>
                </c:pt>
                <c:pt idx="44">
                  <c:v>1.2044907210653068E-2</c:v>
                </c:pt>
                <c:pt idx="45">
                  <c:v>1.2044907210653068E-2</c:v>
                </c:pt>
                <c:pt idx="46">
                  <c:v>1.2090947726306841E-2</c:v>
                </c:pt>
                <c:pt idx="47">
                  <c:v>1.2090947726306841E-2</c:v>
                </c:pt>
                <c:pt idx="48">
                  <c:v>1.2349482929593425E-2</c:v>
                </c:pt>
                <c:pt idx="49">
                  <c:v>1.2399065023374416E-2</c:v>
                </c:pt>
                <c:pt idx="50">
                  <c:v>1.2399065023374416E-2</c:v>
                </c:pt>
                <c:pt idx="51">
                  <c:v>1.259385182037116E-2</c:v>
                </c:pt>
                <c:pt idx="52">
                  <c:v>1.259385182037116E-2</c:v>
                </c:pt>
                <c:pt idx="53">
                  <c:v>1.311446380507154E-2</c:v>
                </c:pt>
                <c:pt idx="54">
                  <c:v>1.311446380507154E-2</c:v>
                </c:pt>
                <c:pt idx="55">
                  <c:v>1.311446380507154E-2</c:v>
                </c:pt>
                <c:pt idx="56">
                  <c:v>1.311446380507154E-2</c:v>
                </c:pt>
                <c:pt idx="57">
                  <c:v>1.3681116305425697E-2</c:v>
                </c:pt>
                <c:pt idx="58">
                  <c:v>1.3681116305425697E-2</c:v>
                </c:pt>
                <c:pt idx="59">
                  <c:v>1.3681116305425697E-2</c:v>
                </c:pt>
                <c:pt idx="60">
                  <c:v>1.3681116305425697E-2</c:v>
                </c:pt>
                <c:pt idx="61">
                  <c:v>1.3681116305425697E-2</c:v>
                </c:pt>
                <c:pt idx="62">
                  <c:v>1.3681116305425697E-2</c:v>
                </c:pt>
                <c:pt idx="63">
                  <c:v>1.3840487321150305E-2</c:v>
                </c:pt>
                <c:pt idx="64">
                  <c:v>1.4297350899560841E-2</c:v>
                </c:pt>
                <c:pt idx="65">
                  <c:v>1.4297350899560841E-2</c:v>
                </c:pt>
                <c:pt idx="66">
                  <c:v>1.4297350899560841E-2</c:v>
                </c:pt>
                <c:pt idx="67">
                  <c:v>1.4442555602776595E-2</c:v>
                </c:pt>
                <c:pt idx="68">
                  <c:v>1.4453180337158238E-2</c:v>
                </c:pt>
                <c:pt idx="69">
                  <c:v>1.4453180337158238E-2</c:v>
                </c:pt>
                <c:pt idx="70">
                  <c:v>1.4453180337158238E-2</c:v>
                </c:pt>
                <c:pt idx="71">
                  <c:v>1.4453180337158238E-2</c:v>
                </c:pt>
                <c:pt idx="72">
                  <c:v>1.4453180337158238E-2</c:v>
                </c:pt>
                <c:pt idx="73">
                  <c:v>1.4453180337158238E-2</c:v>
                </c:pt>
                <c:pt idx="74">
                  <c:v>1.4453180337158238E-2</c:v>
                </c:pt>
                <c:pt idx="75">
                  <c:v>1.4580677149737924E-2</c:v>
                </c:pt>
                <c:pt idx="76">
                  <c:v>1.4580677149737924E-2</c:v>
                </c:pt>
                <c:pt idx="77">
                  <c:v>1.4580677149737924E-2</c:v>
                </c:pt>
                <c:pt idx="78">
                  <c:v>1.4580677149737924E-2</c:v>
                </c:pt>
                <c:pt idx="79">
                  <c:v>1.4580677149737924E-2</c:v>
                </c:pt>
                <c:pt idx="80">
                  <c:v>1.4580677149737924E-2</c:v>
                </c:pt>
                <c:pt idx="81">
                  <c:v>1.4580677149737924E-2</c:v>
                </c:pt>
                <c:pt idx="82">
                  <c:v>1.4591301884119563E-2</c:v>
                </c:pt>
                <c:pt idx="83">
                  <c:v>1.4736506587335317E-2</c:v>
                </c:pt>
                <c:pt idx="84">
                  <c:v>1.4839212353024506E-2</c:v>
                </c:pt>
                <c:pt idx="85">
                  <c:v>1.4839212353024506E-2</c:v>
                </c:pt>
                <c:pt idx="86">
                  <c:v>1.4927751806204844E-2</c:v>
                </c:pt>
                <c:pt idx="87">
                  <c:v>1.5041082306275676E-2</c:v>
                </c:pt>
                <c:pt idx="88">
                  <c:v>1.5041082306275676E-2</c:v>
                </c:pt>
                <c:pt idx="89">
                  <c:v>1.5041082306275676E-2</c:v>
                </c:pt>
                <c:pt idx="90">
                  <c:v>1.5041082306275676E-2</c:v>
                </c:pt>
                <c:pt idx="91">
                  <c:v>1.5983142088114462E-2</c:v>
                </c:pt>
                <c:pt idx="92">
                  <c:v>1.5983142088114462E-2</c:v>
                </c:pt>
                <c:pt idx="93">
                  <c:v>1.5983142088114462E-2</c:v>
                </c:pt>
                <c:pt idx="94">
                  <c:v>1.6015016291259385E-2</c:v>
                </c:pt>
                <c:pt idx="95">
                  <c:v>1.6015016291259385E-2</c:v>
                </c:pt>
                <c:pt idx="96">
                  <c:v>1.6365632525853522E-2</c:v>
                </c:pt>
                <c:pt idx="97">
                  <c:v>1.6365632525853522E-2</c:v>
                </c:pt>
                <c:pt idx="98">
                  <c:v>1.6365632525853522E-2</c:v>
                </c:pt>
                <c:pt idx="99">
                  <c:v>1.6673749822921094E-2</c:v>
                </c:pt>
                <c:pt idx="100">
                  <c:v>1.794163479246352E-2</c:v>
                </c:pt>
                <c:pt idx="101">
                  <c:v>1.794163479246352E-2</c:v>
                </c:pt>
                <c:pt idx="102">
                  <c:v>1.794163479246352E-2</c:v>
                </c:pt>
                <c:pt idx="103">
                  <c:v>1.794163479246352E-2</c:v>
                </c:pt>
                <c:pt idx="104">
                  <c:v>1.795934268309959E-2</c:v>
                </c:pt>
                <c:pt idx="105">
                  <c:v>1.818954526136847E-2</c:v>
                </c:pt>
                <c:pt idx="106">
                  <c:v>1.818954526136847E-2</c:v>
                </c:pt>
                <c:pt idx="107">
                  <c:v>1.818954526136847E-2</c:v>
                </c:pt>
                <c:pt idx="108">
                  <c:v>1.8515370449072109E-2</c:v>
                </c:pt>
                <c:pt idx="109">
                  <c:v>1.8515370449072109E-2</c:v>
                </c:pt>
                <c:pt idx="110">
                  <c:v>1.8515370449072109E-2</c:v>
                </c:pt>
                <c:pt idx="111">
                  <c:v>1.8515370449072109E-2</c:v>
                </c:pt>
                <c:pt idx="112">
                  <c:v>1.8515370449072109E-2</c:v>
                </c:pt>
                <c:pt idx="113">
                  <c:v>1.8515370449072109E-2</c:v>
                </c:pt>
                <c:pt idx="114">
                  <c:v>1.8515370449072109E-2</c:v>
                </c:pt>
                <c:pt idx="115">
                  <c:v>1.8515370449072109E-2</c:v>
                </c:pt>
                <c:pt idx="116">
                  <c:v>1.8515370449072109E-2</c:v>
                </c:pt>
                <c:pt idx="117">
                  <c:v>1.8515370449072109E-2</c:v>
                </c:pt>
                <c:pt idx="118">
                  <c:v>1.8515370449072109E-2</c:v>
                </c:pt>
                <c:pt idx="119">
                  <c:v>1.8515370449072109E-2</c:v>
                </c:pt>
                <c:pt idx="120">
                  <c:v>1.8515370449072109E-2</c:v>
                </c:pt>
                <c:pt idx="121">
                  <c:v>1.8515370449072109E-2</c:v>
                </c:pt>
                <c:pt idx="122">
                  <c:v>1.8550786230344243E-2</c:v>
                </c:pt>
                <c:pt idx="123">
                  <c:v>1.8568494120980307E-2</c:v>
                </c:pt>
                <c:pt idx="124">
                  <c:v>1.8568494120980307E-2</c:v>
                </c:pt>
                <c:pt idx="125">
                  <c:v>1.8646408839779006E-2</c:v>
                </c:pt>
                <c:pt idx="126">
                  <c:v>1.8646408839779006E-2</c:v>
                </c:pt>
                <c:pt idx="127">
                  <c:v>1.8646408839779006E-2</c:v>
                </c:pt>
                <c:pt idx="128">
                  <c:v>1.8646408839779006E-2</c:v>
                </c:pt>
                <c:pt idx="129">
                  <c:v>1.8646408839779006E-2</c:v>
                </c:pt>
                <c:pt idx="130">
                  <c:v>1.8646408839779006E-2</c:v>
                </c:pt>
                <c:pt idx="131">
                  <c:v>1.8646408839779006E-2</c:v>
                </c:pt>
                <c:pt idx="132">
                  <c:v>1.8646408839779006E-2</c:v>
                </c:pt>
                <c:pt idx="133">
                  <c:v>1.8646408839779006E-2</c:v>
                </c:pt>
                <c:pt idx="134">
                  <c:v>1.8646408839779006E-2</c:v>
                </c:pt>
                <c:pt idx="135">
                  <c:v>1.8667658308542286E-2</c:v>
                </c:pt>
                <c:pt idx="136">
                  <c:v>1.8706615667941635E-2</c:v>
                </c:pt>
                <c:pt idx="137">
                  <c:v>1.8706615667941635E-2</c:v>
                </c:pt>
                <c:pt idx="138">
                  <c:v>1.8706615667941635E-2</c:v>
                </c:pt>
                <c:pt idx="139">
                  <c:v>1.8706615667941635E-2</c:v>
                </c:pt>
                <c:pt idx="140">
                  <c:v>1.8706615667941635E-2</c:v>
                </c:pt>
                <c:pt idx="141">
                  <c:v>1.8706615667941635E-2</c:v>
                </c:pt>
                <c:pt idx="142">
                  <c:v>1.9000566652500352E-2</c:v>
                </c:pt>
                <c:pt idx="143">
                  <c:v>1.9000566652500352E-2</c:v>
                </c:pt>
                <c:pt idx="144">
                  <c:v>1.9000566652500352E-2</c:v>
                </c:pt>
                <c:pt idx="145">
                  <c:v>1.9000566652500352E-2</c:v>
                </c:pt>
                <c:pt idx="146">
                  <c:v>1.9000566652500352E-2</c:v>
                </c:pt>
                <c:pt idx="147">
                  <c:v>1.9000566652500352E-2</c:v>
                </c:pt>
                <c:pt idx="148">
                  <c:v>1.9000566652500352E-2</c:v>
                </c:pt>
                <c:pt idx="149">
                  <c:v>1.9085564527553479E-2</c:v>
                </c:pt>
                <c:pt idx="150">
                  <c:v>1.9085564527553479E-2</c:v>
                </c:pt>
                <c:pt idx="151">
                  <c:v>1.9085564527553479E-2</c:v>
                </c:pt>
                <c:pt idx="152">
                  <c:v>1.9085564527553479E-2</c:v>
                </c:pt>
                <c:pt idx="153">
                  <c:v>1.9085564527553479E-2</c:v>
                </c:pt>
                <c:pt idx="154">
                  <c:v>1.9085564527553479E-2</c:v>
                </c:pt>
                <c:pt idx="155">
                  <c:v>1.9085564527553479E-2</c:v>
                </c:pt>
                <c:pt idx="156">
                  <c:v>1.9085564527553479E-2</c:v>
                </c:pt>
                <c:pt idx="157">
                  <c:v>1.9255560277659726E-2</c:v>
                </c:pt>
                <c:pt idx="158">
                  <c:v>1.9255560277659726E-2</c:v>
                </c:pt>
                <c:pt idx="159">
                  <c:v>1.9740756481087973E-2</c:v>
                </c:pt>
                <c:pt idx="160">
                  <c:v>1.9740756481087973E-2</c:v>
                </c:pt>
                <c:pt idx="161">
                  <c:v>1.9740756481087973E-2</c:v>
                </c:pt>
                <c:pt idx="162">
                  <c:v>1.9740756481087973E-2</c:v>
                </c:pt>
                <c:pt idx="163">
                  <c:v>1.9740756481087973E-2</c:v>
                </c:pt>
                <c:pt idx="164">
                  <c:v>1.9740756481087973E-2</c:v>
                </c:pt>
                <c:pt idx="165">
                  <c:v>1.9740756481087973E-2</c:v>
                </c:pt>
                <c:pt idx="166">
                  <c:v>1.9868253293667655E-2</c:v>
                </c:pt>
                <c:pt idx="167">
                  <c:v>1.9868253293667655E-2</c:v>
                </c:pt>
                <c:pt idx="168">
                  <c:v>1.9868253293667655E-2</c:v>
                </c:pt>
                <c:pt idx="169">
                  <c:v>1.9970959059356849E-2</c:v>
                </c:pt>
                <c:pt idx="170">
                  <c:v>2.018699532511687E-2</c:v>
                </c:pt>
                <c:pt idx="171">
                  <c:v>2.018699532511687E-2</c:v>
                </c:pt>
                <c:pt idx="172">
                  <c:v>2.018699532511687E-2</c:v>
                </c:pt>
                <c:pt idx="173">
                  <c:v>2.018699532511687E-2</c:v>
                </c:pt>
                <c:pt idx="174">
                  <c:v>2.018699532511687E-2</c:v>
                </c:pt>
                <c:pt idx="175">
                  <c:v>2.018699532511687E-2</c:v>
                </c:pt>
                <c:pt idx="176">
                  <c:v>2.0505737356566085E-2</c:v>
                </c:pt>
                <c:pt idx="177">
                  <c:v>2.0505737356566085E-2</c:v>
                </c:pt>
                <c:pt idx="178">
                  <c:v>2.0505737356566085E-2</c:v>
                </c:pt>
                <c:pt idx="179">
                  <c:v>2.0505737356566085E-2</c:v>
                </c:pt>
                <c:pt idx="180">
                  <c:v>2.0682816262926763E-2</c:v>
                </c:pt>
                <c:pt idx="181">
                  <c:v>2.0824479388015297E-2</c:v>
                </c:pt>
                <c:pt idx="182">
                  <c:v>2.1083014591301883E-2</c:v>
                </c:pt>
                <c:pt idx="183">
                  <c:v>2.1274259810171413E-2</c:v>
                </c:pt>
                <c:pt idx="184">
                  <c:v>2.1500920810313073E-2</c:v>
                </c:pt>
                <c:pt idx="185">
                  <c:v>2.1500920810313073E-2</c:v>
                </c:pt>
                <c:pt idx="186">
                  <c:v>2.1500920810313073E-2</c:v>
                </c:pt>
                <c:pt idx="187">
                  <c:v>2.1500920810313073E-2</c:v>
                </c:pt>
                <c:pt idx="188">
                  <c:v>2.1554044482221278E-2</c:v>
                </c:pt>
                <c:pt idx="189">
                  <c:v>2.1571752372857349E-2</c:v>
                </c:pt>
                <c:pt idx="190">
                  <c:v>2.1571752372857349E-2</c:v>
                </c:pt>
                <c:pt idx="191">
                  <c:v>2.1777163904235727E-2</c:v>
                </c:pt>
                <c:pt idx="192">
                  <c:v>2.1777163904235727E-2</c:v>
                </c:pt>
                <c:pt idx="193">
                  <c:v>2.1777163904235727E-2</c:v>
                </c:pt>
                <c:pt idx="194">
                  <c:v>2.1801954951126221E-2</c:v>
                </c:pt>
                <c:pt idx="195">
                  <c:v>2.1801954951126221E-2</c:v>
                </c:pt>
                <c:pt idx="196">
                  <c:v>2.1801954951126221E-2</c:v>
                </c:pt>
                <c:pt idx="197">
                  <c:v>2.1932993341833122E-2</c:v>
                </c:pt>
                <c:pt idx="198">
                  <c:v>2.1932993341833122E-2</c:v>
                </c:pt>
                <c:pt idx="199">
                  <c:v>2.1932993341833122E-2</c:v>
                </c:pt>
                <c:pt idx="200">
                  <c:v>2.1932993341833122E-2</c:v>
                </c:pt>
                <c:pt idx="201">
                  <c:v>2.1932993341833122E-2</c:v>
                </c:pt>
                <c:pt idx="202">
                  <c:v>2.1932993341833122E-2</c:v>
                </c:pt>
                <c:pt idx="203">
                  <c:v>2.1932993341833122E-2</c:v>
                </c:pt>
                <c:pt idx="204">
                  <c:v>2.2081739623176087E-2</c:v>
                </c:pt>
                <c:pt idx="205">
                  <c:v>2.2081739623176087E-2</c:v>
                </c:pt>
                <c:pt idx="206">
                  <c:v>2.2081739623176087E-2</c:v>
                </c:pt>
                <c:pt idx="207">
                  <c:v>2.2081739623176087E-2</c:v>
                </c:pt>
                <c:pt idx="208">
                  <c:v>2.2265901685791185E-2</c:v>
                </c:pt>
                <c:pt idx="209">
                  <c:v>2.2265901685791185E-2</c:v>
                </c:pt>
                <c:pt idx="210">
                  <c:v>2.2265901685791185E-2</c:v>
                </c:pt>
                <c:pt idx="211">
                  <c:v>2.2319025357699394E-2</c:v>
                </c:pt>
                <c:pt idx="212">
                  <c:v>2.2319025357699394E-2</c:v>
                </c:pt>
                <c:pt idx="213">
                  <c:v>2.2319025357699394E-2</c:v>
                </c:pt>
                <c:pt idx="214">
                  <c:v>2.2319025357699394E-2</c:v>
                </c:pt>
                <c:pt idx="215">
                  <c:v>2.2319025357699394E-2</c:v>
                </c:pt>
                <c:pt idx="216">
                  <c:v>2.2319025357699394E-2</c:v>
                </c:pt>
                <c:pt idx="217">
                  <c:v>2.2382773763989231E-2</c:v>
                </c:pt>
                <c:pt idx="218">
                  <c:v>2.2790055248618785E-2</c:v>
                </c:pt>
                <c:pt idx="219">
                  <c:v>2.2790055248618785E-2</c:v>
                </c:pt>
                <c:pt idx="220">
                  <c:v>2.2790055248618785E-2</c:v>
                </c:pt>
                <c:pt idx="221">
                  <c:v>2.2790055248618785E-2</c:v>
                </c:pt>
                <c:pt idx="222">
                  <c:v>2.2790055248618785E-2</c:v>
                </c:pt>
                <c:pt idx="223">
                  <c:v>2.3370874061481799E-2</c:v>
                </c:pt>
                <c:pt idx="224">
                  <c:v>2.3370874061481799E-2</c:v>
                </c:pt>
                <c:pt idx="225">
                  <c:v>2.3370874061481799E-2</c:v>
                </c:pt>
                <c:pt idx="226">
                  <c:v>2.3370874061481799E-2</c:v>
                </c:pt>
                <c:pt idx="227">
                  <c:v>2.3370874061481799E-2</c:v>
                </c:pt>
                <c:pt idx="228">
                  <c:v>2.3370874061481799E-2</c:v>
                </c:pt>
                <c:pt idx="229">
                  <c:v>2.3370874061481799E-2</c:v>
                </c:pt>
                <c:pt idx="230">
                  <c:v>2.3370874061481799E-2</c:v>
                </c:pt>
                <c:pt idx="231">
                  <c:v>2.3370874061481799E-2</c:v>
                </c:pt>
                <c:pt idx="232">
                  <c:v>2.3370874061481799E-2</c:v>
                </c:pt>
                <c:pt idx="233">
                  <c:v>2.3370874061481799E-2</c:v>
                </c:pt>
                <c:pt idx="234">
                  <c:v>2.3370874061481799E-2</c:v>
                </c:pt>
                <c:pt idx="235">
                  <c:v>2.3590451905369032E-2</c:v>
                </c:pt>
                <c:pt idx="236">
                  <c:v>2.3725031874203144E-2</c:v>
                </c:pt>
                <c:pt idx="237">
                  <c:v>2.3725031874203144E-2</c:v>
                </c:pt>
                <c:pt idx="238">
                  <c:v>2.3725031874203144E-2</c:v>
                </c:pt>
                <c:pt idx="239">
                  <c:v>2.3725031874203144E-2</c:v>
                </c:pt>
                <c:pt idx="240">
                  <c:v>2.3725031874203144E-2</c:v>
                </c:pt>
                <c:pt idx="241">
                  <c:v>2.4121688624451056E-2</c:v>
                </c:pt>
                <c:pt idx="242">
                  <c:v>2.4121688624451056E-2</c:v>
                </c:pt>
                <c:pt idx="243">
                  <c:v>2.4121688624451056E-2</c:v>
                </c:pt>
                <c:pt idx="244">
                  <c:v>2.4121688624451056E-2</c:v>
                </c:pt>
                <c:pt idx="245">
                  <c:v>2.4121688624451056E-2</c:v>
                </c:pt>
                <c:pt idx="246">
                  <c:v>2.4164187561977617E-2</c:v>
                </c:pt>
                <c:pt idx="247">
                  <c:v>2.4164187561977617E-2</c:v>
                </c:pt>
                <c:pt idx="248">
                  <c:v>2.4164187561977617E-2</c:v>
                </c:pt>
                <c:pt idx="249">
                  <c:v>2.4164187561977617E-2</c:v>
                </c:pt>
                <c:pt idx="250">
                  <c:v>2.4164187561977617E-2</c:v>
                </c:pt>
                <c:pt idx="251">
                  <c:v>2.4164187561977617E-2</c:v>
                </c:pt>
                <c:pt idx="252">
                  <c:v>2.427043490579402E-2</c:v>
                </c:pt>
                <c:pt idx="253">
                  <c:v>2.4408556452755345E-2</c:v>
                </c:pt>
                <c:pt idx="254">
                  <c:v>2.4518345374698967E-2</c:v>
                </c:pt>
                <c:pt idx="255">
                  <c:v>2.4518345374698967E-2</c:v>
                </c:pt>
                <c:pt idx="256">
                  <c:v>2.4518345374698967E-2</c:v>
                </c:pt>
                <c:pt idx="257">
                  <c:v>2.4518345374698967E-2</c:v>
                </c:pt>
                <c:pt idx="258">
                  <c:v>2.4518345374698967E-2</c:v>
                </c:pt>
                <c:pt idx="259">
                  <c:v>2.4518345374698967E-2</c:v>
                </c:pt>
                <c:pt idx="260">
                  <c:v>2.4518345374698967E-2</c:v>
                </c:pt>
                <c:pt idx="261">
                  <c:v>2.4518345374698967E-2</c:v>
                </c:pt>
                <c:pt idx="262">
                  <c:v>2.4854795296784242E-2</c:v>
                </c:pt>
                <c:pt idx="263">
                  <c:v>2.4854795296784242E-2</c:v>
                </c:pt>
                <c:pt idx="264">
                  <c:v>2.4922085281201298E-2</c:v>
                </c:pt>
                <c:pt idx="265">
                  <c:v>2.4978750531236719E-2</c:v>
                </c:pt>
                <c:pt idx="266">
                  <c:v>2.5007083156254425E-2</c:v>
                </c:pt>
                <c:pt idx="267">
                  <c:v>2.5435614109647255E-2</c:v>
                </c:pt>
                <c:pt idx="268">
                  <c:v>2.5435614109647255E-2</c:v>
                </c:pt>
                <c:pt idx="269">
                  <c:v>2.5435614109647255E-2</c:v>
                </c:pt>
                <c:pt idx="270">
                  <c:v>2.5435614109647255E-2</c:v>
                </c:pt>
                <c:pt idx="271">
                  <c:v>2.5435614109647255E-2</c:v>
                </c:pt>
                <c:pt idx="272">
                  <c:v>2.5435614109647255E-2</c:v>
                </c:pt>
                <c:pt idx="273">
                  <c:v>2.5435614109647255E-2</c:v>
                </c:pt>
                <c:pt idx="274">
                  <c:v>2.5435614109647255E-2</c:v>
                </c:pt>
                <c:pt idx="275">
                  <c:v>2.5796855078623036E-2</c:v>
                </c:pt>
                <c:pt idx="276">
                  <c:v>2.5910185578693862E-2</c:v>
                </c:pt>
                <c:pt idx="277">
                  <c:v>2.5910185578693862E-2</c:v>
                </c:pt>
                <c:pt idx="278">
                  <c:v>2.6019974500637484E-2</c:v>
                </c:pt>
                <c:pt idx="279">
                  <c:v>2.6019974500637484E-2</c:v>
                </c:pt>
                <c:pt idx="280">
                  <c:v>2.6019974500637484E-2</c:v>
                </c:pt>
                <c:pt idx="281">
                  <c:v>2.623246918827029E-2</c:v>
                </c:pt>
                <c:pt idx="282">
                  <c:v>2.6274968125796858E-2</c:v>
                </c:pt>
                <c:pt idx="283">
                  <c:v>2.6491004391556879E-2</c:v>
                </c:pt>
                <c:pt idx="284">
                  <c:v>2.6491004391556879E-2</c:v>
                </c:pt>
                <c:pt idx="285">
                  <c:v>2.6491004391556879E-2</c:v>
                </c:pt>
                <c:pt idx="286">
                  <c:v>2.6579543844737211E-2</c:v>
                </c:pt>
                <c:pt idx="287">
                  <c:v>2.6586627000991642E-2</c:v>
                </c:pt>
                <c:pt idx="288">
                  <c:v>2.6586627000991642E-2</c:v>
                </c:pt>
                <c:pt idx="289">
                  <c:v>2.6689332766680837E-2</c:v>
                </c:pt>
                <c:pt idx="290">
                  <c:v>2.6689332766680837E-2</c:v>
                </c:pt>
                <c:pt idx="291">
                  <c:v>2.6689332766680837E-2</c:v>
                </c:pt>
                <c:pt idx="292">
                  <c:v>2.6696415922935264E-2</c:v>
                </c:pt>
                <c:pt idx="293">
                  <c:v>2.6710582235444109E-2</c:v>
                </c:pt>
                <c:pt idx="294">
                  <c:v>2.6788496954242812E-2</c:v>
                </c:pt>
                <c:pt idx="295">
                  <c:v>2.6788496954242812E-2</c:v>
                </c:pt>
                <c:pt idx="296">
                  <c:v>2.6912452188695288E-2</c:v>
                </c:pt>
                <c:pt idx="297">
                  <c:v>2.6912452188695288E-2</c:v>
                </c:pt>
                <c:pt idx="298">
                  <c:v>2.6912452188695288E-2</c:v>
                </c:pt>
                <c:pt idx="299">
                  <c:v>2.6912452188695288E-2</c:v>
                </c:pt>
                <c:pt idx="300">
                  <c:v>2.6912452188695288E-2</c:v>
                </c:pt>
                <c:pt idx="301">
                  <c:v>2.7015157954384472E-2</c:v>
                </c:pt>
                <c:pt idx="302">
                  <c:v>2.7015157954384472E-2</c:v>
                </c:pt>
                <c:pt idx="303">
                  <c:v>2.7015157954384472E-2</c:v>
                </c:pt>
                <c:pt idx="304">
                  <c:v>2.7192236860745147E-2</c:v>
                </c:pt>
                <c:pt idx="305">
                  <c:v>2.7192236860745147E-2</c:v>
                </c:pt>
                <c:pt idx="306">
                  <c:v>2.7224111063890073E-2</c:v>
                </c:pt>
                <c:pt idx="307">
                  <c:v>2.7224111063890073E-2</c:v>
                </c:pt>
                <c:pt idx="308">
                  <c:v>2.7231194220144497E-2</c:v>
                </c:pt>
                <c:pt idx="309">
                  <c:v>2.7231194220144497E-2</c:v>
                </c:pt>
                <c:pt idx="310">
                  <c:v>2.7231194220144497E-2</c:v>
                </c:pt>
                <c:pt idx="311">
                  <c:v>2.7390565235869104E-2</c:v>
                </c:pt>
                <c:pt idx="312">
                  <c:v>2.7390565235869104E-2</c:v>
                </c:pt>
                <c:pt idx="313">
                  <c:v>2.7390565235869104E-2</c:v>
                </c:pt>
                <c:pt idx="314">
                  <c:v>2.8438872361524294E-2</c:v>
                </c:pt>
                <c:pt idx="315">
                  <c:v>2.8467204986542007E-2</c:v>
                </c:pt>
                <c:pt idx="316">
                  <c:v>2.8467204986542007E-2</c:v>
                </c:pt>
                <c:pt idx="317">
                  <c:v>2.8467204986542007E-2</c:v>
                </c:pt>
                <c:pt idx="318">
                  <c:v>2.8467204986542007E-2</c:v>
                </c:pt>
                <c:pt idx="319">
                  <c:v>2.8467204986542007E-2</c:v>
                </c:pt>
                <c:pt idx="320">
                  <c:v>2.8941776455588611E-2</c:v>
                </c:pt>
                <c:pt idx="321">
                  <c:v>2.8941776455588611E-2</c:v>
                </c:pt>
                <c:pt idx="322">
                  <c:v>2.8941776455588611E-2</c:v>
                </c:pt>
                <c:pt idx="323">
                  <c:v>2.9299475846437176E-2</c:v>
                </c:pt>
                <c:pt idx="324">
                  <c:v>2.9975917268734945E-2</c:v>
                </c:pt>
                <c:pt idx="325">
                  <c:v>3.0939226519337011E-2</c:v>
                </c:pt>
                <c:pt idx="326">
                  <c:v>3.10667233319167E-2</c:v>
                </c:pt>
                <c:pt idx="327">
                  <c:v>3.1661708457288565E-2</c:v>
                </c:pt>
                <c:pt idx="328">
                  <c:v>3.1803371582377109E-2</c:v>
                </c:pt>
                <c:pt idx="329">
                  <c:v>3.1813996316758748E-2</c:v>
                </c:pt>
                <c:pt idx="330">
                  <c:v>3.2058365207536479E-2</c:v>
                </c:pt>
                <c:pt idx="331">
                  <c:v>3.2122113613826324E-2</c:v>
                </c:pt>
                <c:pt idx="332">
                  <c:v>3.2122113613826324E-2</c:v>
                </c:pt>
                <c:pt idx="333">
                  <c:v>3.2196486754497808E-2</c:v>
                </c:pt>
                <c:pt idx="334">
                  <c:v>3.2331066723331921E-2</c:v>
                </c:pt>
                <c:pt idx="335">
                  <c:v>3.2331066723331921E-2</c:v>
                </c:pt>
                <c:pt idx="336">
                  <c:v>3.239127355149455E-2</c:v>
                </c:pt>
                <c:pt idx="337">
                  <c:v>3.2600226661000146E-2</c:v>
                </c:pt>
                <c:pt idx="338">
                  <c:v>3.2812721348632952E-2</c:v>
                </c:pt>
                <c:pt idx="339">
                  <c:v>3.2812721348632952E-2</c:v>
                </c:pt>
                <c:pt idx="340">
                  <c:v>3.3336874911460541E-2</c:v>
                </c:pt>
                <c:pt idx="341">
                  <c:v>3.3347499645842188E-2</c:v>
                </c:pt>
                <c:pt idx="342">
                  <c:v>3.3453746989658591E-2</c:v>
                </c:pt>
                <c:pt idx="343">
                  <c:v>3.4073523161920957E-2</c:v>
                </c:pt>
                <c:pt idx="344">
                  <c:v>3.4073523161920957E-2</c:v>
                </c:pt>
                <c:pt idx="345">
                  <c:v>3.4866836662416772E-2</c:v>
                </c:pt>
                <c:pt idx="346">
                  <c:v>3.5313075506445669E-2</c:v>
                </c:pt>
                <c:pt idx="347">
                  <c:v>3.5313075506445669E-2</c:v>
                </c:pt>
                <c:pt idx="348">
                  <c:v>3.5313075506445669E-2</c:v>
                </c:pt>
                <c:pt idx="349">
                  <c:v>3.538744864711716E-2</c:v>
                </c:pt>
                <c:pt idx="350">
                  <c:v>3.562473438164046E-2</c:v>
                </c:pt>
                <c:pt idx="351">
                  <c:v>3.562473438164046E-2</c:v>
                </c:pt>
                <c:pt idx="352">
                  <c:v>3.5745148037965718E-2</c:v>
                </c:pt>
                <c:pt idx="353">
                  <c:v>3.5745148037965718E-2</c:v>
                </c:pt>
                <c:pt idx="354">
                  <c:v>3.5745148037965718E-2</c:v>
                </c:pt>
                <c:pt idx="355">
                  <c:v>3.5755772772347358E-2</c:v>
                </c:pt>
                <c:pt idx="356">
                  <c:v>3.6361382632100862E-2</c:v>
                </c:pt>
                <c:pt idx="357">
                  <c:v>3.6361382632100862E-2</c:v>
                </c:pt>
                <c:pt idx="358">
                  <c:v>3.6361382632100862E-2</c:v>
                </c:pt>
                <c:pt idx="359">
                  <c:v>3.6439297350899562E-2</c:v>
                </c:pt>
                <c:pt idx="360">
                  <c:v>3.6651792038532374E-2</c:v>
                </c:pt>
                <c:pt idx="361">
                  <c:v>3.750177078906361E-2</c:v>
                </c:pt>
                <c:pt idx="362">
                  <c:v>3.7753222836095765E-2</c:v>
                </c:pt>
                <c:pt idx="363">
                  <c:v>3.7802804929876754E-2</c:v>
                </c:pt>
                <c:pt idx="364">
                  <c:v>3.7820512820512818E-2</c:v>
                </c:pt>
                <c:pt idx="365">
                  <c:v>3.7820512820512818E-2</c:v>
                </c:pt>
                <c:pt idx="366">
                  <c:v>3.7820512820512818E-2</c:v>
                </c:pt>
                <c:pt idx="367">
                  <c:v>3.9279643008924774E-2</c:v>
                </c:pt>
                <c:pt idx="368">
                  <c:v>3.988171129055107E-2</c:v>
                </c:pt>
                <c:pt idx="369">
                  <c:v>3.988171129055107E-2</c:v>
                </c:pt>
                <c:pt idx="370">
                  <c:v>4.0214619634509147E-2</c:v>
                </c:pt>
                <c:pt idx="371">
                  <c:v>4.0214619634509147E-2</c:v>
                </c:pt>
                <c:pt idx="372">
                  <c:v>4.0214619634509147E-2</c:v>
                </c:pt>
                <c:pt idx="373">
                  <c:v>4.0271284884544553E-2</c:v>
                </c:pt>
                <c:pt idx="374">
                  <c:v>4.1241677291401053E-2</c:v>
                </c:pt>
                <c:pt idx="375">
                  <c:v>4.1241677291401053E-2</c:v>
                </c:pt>
                <c:pt idx="376">
                  <c:v>4.1241677291401053E-2</c:v>
                </c:pt>
                <c:pt idx="377">
                  <c:v>4.1588751947867972E-2</c:v>
                </c:pt>
                <c:pt idx="378">
                  <c:v>4.1588751947867972E-2</c:v>
                </c:pt>
                <c:pt idx="379">
                  <c:v>4.1588751947867972E-2</c:v>
                </c:pt>
                <c:pt idx="380">
                  <c:v>4.1857911885536191E-2</c:v>
                </c:pt>
                <c:pt idx="381">
                  <c:v>4.1900410823062763E-2</c:v>
                </c:pt>
                <c:pt idx="382">
                  <c:v>4.1957076073098169E-2</c:v>
                </c:pt>
                <c:pt idx="383">
                  <c:v>4.1974783963734247E-2</c:v>
                </c:pt>
                <c:pt idx="384">
                  <c:v>4.1974783963734247E-2</c:v>
                </c:pt>
                <c:pt idx="385">
                  <c:v>4.1978325541861462E-2</c:v>
                </c:pt>
                <c:pt idx="386">
                  <c:v>4.2243943901402473E-2</c:v>
                </c:pt>
                <c:pt idx="387">
                  <c:v>4.2243943901402473E-2</c:v>
                </c:pt>
                <c:pt idx="388">
                  <c:v>4.2243943901402473E-2</c:v>
                </c:pt>
                <c:pt idx="389">
                  <c:v>4.2725598526703504E-2</c:v>
                </c:pt>
                <c:pt idx="390">
                  <c:v>4.3062048448788776E-2</c:v>
                </c:pt>
                <c:pt idx="391">
                  <c:v>4.3083297917552055E-2</c:v>
                </c:pt>
                <c:pt idx="392">
                  <c:v>4.3178920526986832E-2</c:v>
                </c:pt>
                <c:pt idx="393">
                  <c:v>4.3830570902394103E-2</c:v>
                </c:pt>
                <c:pt idx="394">
                  <c:v>4.3830570902394103E-2</c:v>
                </c:pt>
                <c:pt idx="395">
                  <c:v>4.3830570902394103E-2</c:v>
                </c:pt>
                <c:pt idx="396">
                  <c:v>4.3830570902394103E-2</c:v>
                </c:pt>
                <c:pt idx="397">
                  <c:v>4.3830570902394103E-2</c:v>
                </c:pt>
                <c:pt idx="398">
                  <c:v>4.3830570902394103E-2</c:v>
                </c:pt>
                <c:pt idx="399">
                  <c:v>4.3830570902394103E-2</c:v>
                </c:pt>
                <c:pt idx="400">
                  <c:v>4.3830570902394103E-2</c:v>
                </c:pt>
                <c:pt idx="401">
                  <c:v>4.3940359824337721E-2</c:v>
                </c:pt>
                <c:pt idx="402">
                  <c:v>4.3940359824337721E-2</c:v>
                </c:pt>
                <c:pt idx="403">
                  <c:v>4.3940359824337721E-2</c:v>
                </c:pt>
                <c:pt idx="404">
                  <c:v>4.4468054965292533E-2</c:v>
                </c:pt>
                <c:pt idx="405">
                  <c:v>4.4468054965292533E-2</c:v>
                </c:pt>
                <c:pt idx="406">
                  <c:v>4.4613259668508293E-2</c:v>
                </c:pt>
                <c:pt idx="407">
                  <c:v>4.4613259668508293E-2</c:v>
                </c:pt>
                <c:pt idx="408">
                  <c:v>4.4673466496670915E-2</c:v>
                </c:pt>
                <c:pt idx="409">
                  <c:v>4.4673466496670915E-2</c:v>
                </c:pt>
                <c:pt idx="410">
                  <c:v>4.4673466496670915E-2</c:v>
                </c:pt>
                <c:pt idx="411">
                  <c:v>4.4673466496670915E-2</c:v>
                </c:pt>
                <c:pt idx="412">
                  <c:v>4.4715965434197487E-2</c:v>
                </c:pt>
                <c:pt idx="413">
                  <c:v>4.4715965434197487E-2</c:v>
                </c:pt>
                <c:pt idx="414">
                  <c:v>4.4715965434197487E-2</c:v>
                </c:pt>
                <c:pt idx="415">
                  <c:v>4.4839920668649946E-2</c:v>
                </c:pt>
                <c:pt idx="416">
                  <c:v>4.4839920668649946E-2</c:v>
                </c:pt>
                <c:pt idx="417">
                  <c:v>4.4839920668649946E-2</c:v>
                </c:pt>
                <c:pt idx="418">
                  <c:v>4.4839920668649946E-2</c:v>
                </c:pt>
                <c:pt idx="419">
                  <c:v>4.4839920668649946E-2</c:v>
                </c:pt>
                <c:pt idx="420">
                  <c:v>4.4839920668649946E-2</c:v>
                </c:pt>
                <c:pt idx="421">
                  <c:v>4.4839920668649946E-2</c:v>
                </c:pt>
                <c:pt idx="422">
                  <c:v>4.5101997450063748E-2</c:v>
                </c:pt>
                <c:pt idx="423">
                  <c:v>4.5675733106672341E-2</c:v>
                </c:pt>
                <c:pt idx="424">
                  <c:v>4.5675733106672341E-2</c:v>
                </c:pt>
                <c:pt idx="425">
                  <c:v>4.5675733106672341E-2</c:v>
                </c:pt>
                <c:pt idx="426">
                  <c:v>4.5796146762997592E-2</c:v>
                </c:pt>
                <c:pt idx="427">
                  <c:v>4.5796146762997592E-2</c:v>
                </c:pt>
                <c:pt idx="428">
                  <c:v>4.6104264060065167E-2</c:v>
                </c:pt>
                <c:pt idx="429">
                  <c:v>4.693299334183311E-2</c:v>
                </c:pt>
                <c:pt idx="430">
                  <c:v>4.6954242810596389E-2</c:v>
                </c:pt>
                <c:pt idx="431">
                  <c:v>4.7014449638759039E-2</c:v>
                </c:pt>
                <c:pt idx="432">
                  <c:v>4.7014449638759039E-2</c:v>
                </c:pt>
                <c:pt idx="433">
                  <c:v>4.7014449638759039E-2</c:v>
                </c:pt>
                <c:pt idx="434">
                  <c:v>4.7014449638759039E-2</c:v>
                </c:pt>
                <c:pt idx="435">
                  <c:v>4.7014449638759039E-2</c:v>
                </c:pt>
                <c:pt idx="436">
                  <c:v>4.7014449638759039E-2</c:v>
                </c:pt>
                <c:pt idx="437">
                  <c:v>4.7014449638759039E-2</c:v>
                </c:pt>
                <c:pt idx="438">
                  <c:v>4.8200878311375546E-2</c:v>
                </c:pt>
                <c:pt idx="439">
                  <c:v>4.8229210936393249E-2</c:v>
                </c:pt>
                <c:pt idx="440">
                  <c:v>4.8229210936393249E-2</c:v>
                </c:pt>
                <c:pt idx="441">
                  <c:v>4.8229210936393249E-2</c:v>
                </c:pt>
                <c:pt idx="442">
                  <c:v>4.8229210936393249E-2</c:v>
                </c:pt>
                <c:pt idx="443">
                  <c:v>4.8229210936393249E-2</c:v>
                </c:pt>
                <c:pt idx="444">
                  <c:v>4.8346083014591305E-2</c:v>
                </c:pt>
                <c:pt idx="445">
                  <c:v>4.8448788780280486E-2</c:v>
                </c:pt>
                <c:pt idx="446">
                  <c:v>4.8700240827312648E-2</c:v>
                </c:pt>
                <c:pt idx="447">
                  <c:v>4.8700240827312648E-2</c:v>
                </c:pt>
                <c:pt idx="448">
                  <c:v>4.8997733389998584E-2</c:v>
                </c:pt>
                <c:pt idx="449">
                  <c:v>4.8997733389998584E-2</c:v>
                </c:pt>
                <c:pt idx="450">
                  <c:v>4.9706049015441282E-2</c:v>
                </c:pt>
                <c:pt idx="451">
                  <c:v>4.9706049015441282E-2</c:v>
                </c:pt>
                <c:pt idx="452">
                  <c:v>5.0308117297067571E-2</c:v>
                </c:pt>
                <c:pt idx="453">
                  <c:v>5.0336449922085288E-2</c:v>
                </c:pt>
                <c:pt idx="454">
                  <c:v>5.0456863578410546E-2</c:v>
                </c:pt>
                <c:pt idx="455">
                  <c:v>5.0630400906644009E-2</c:v>
                </c:pt>
                <c:pt idx="456">
                  <c:v>5.0630400906644009E-2</c:v>
                </c:pt>
                <c:pt idx="457">
                  <c:v>5.0630400906644009E-2</c:v>
                </c:pt>
                <c:pt idx="458">
                  <c:v>5.0630400906644009E-2</c:v>
                </c:pt>
                <c:pt idx="459">
                  <c:v>5.0630400906644009E-2</c:v>
                </c:pt>
                <c:pt idx="460">
                  <c:v>5.0888936109930581E-2</c:v>
                </c:pt>
                <c:pt idx="461">
                  <c:v>5.1062473438164044E-2</c:v>
                </c:pt>
                <c:pt idx="462">
                  <c:v>5.1062473438164044E-2</c:v>
                </c:pt>
                <c:pt idx="463">
                  <c:v>5.1062473438164044E-2</c:v>
                </c:pt>
                <c:pt idx="464">
                  <c:v>5.1062473438164044E-2</c:v>
                </c:pt>
                <c:pt idx="465">
                  <c:v>5.1062473438164044E-2</c:v>
                </c:pt>
                <c:pt idx="466">
                  <c:v>5.1062473438164044E-2</c:v>
                </c:pt>
                <c:pt idx="467">
                  <c:v>5.1062473438164044E-2</c:v>
                </c:pt>
                <c:pt idx="468">
                  <c:v>5.1522878594701789E-2</c:v>
                </c:pt>
                <c:pt idx="469">
                  <c:v>5.1802663266751661E-2</c:v>
                </c:pt>
                <c:pt idx="470">
                  <c:v>5.1802663266751661E-2</c:v>
                </c:pt>
                <c:pt idx="471">
                  <c:v>5.1802663266751661E-2</c:v>
                </c:pt>
                <c:pt idx="472">
                  <c:v>5.1841620626151011E-2</c:v>
                </c:pt>
                <c:pt idx="473">
                  <c:v>5.1841620626151011E-2</c:v>
                </c:pt>
                <c:pt idx="474">
                  <c:v>5.1841620626151011E-2</c:v>
                </c:pt>
                <c:pt idx="475">
                  <c:v>5.2305567360815979E-2</c:v>
                </c:pt>
                <c:pt idx="476">
                  <c:v>5.2475563110922226E-2</c:v>
                </c:pt>
                <c:pt idx="477">
                  <c:v>5.2613684657883554E-2</c:v>
                </c:pt>
                <c:pt idx="478">
                  <c:v>5.2613684657883554E-2</c:v>
                </c:pt>
                <c:pt idx="479">
                  <c:v>5.2613684657883554E-2</c:v>
                </c:pt>
                <c:pt idx="480">
                  <c:v>5.3109505595693447E-2</c:v>
                </c:pt>
                <c:pt idx="481">
                  <c:v>5.3109505595693447E-2</c:v>
                </c:pt>
                <c:pt idx="482">
                  <c:v>5.3109505595693447E-2</c:v>
                </c:pt>
                <c:pt idx="483">
                  <c:v>5.3293667658308549E-2</c:v>
                </c:pt>
                <c:pt idx="484">
                  <c:v>5.3293667658308549E-2</c:v>
                </c:pt>
                <c:pt idx="485">
                  <c:v>5.3293667658308549E-2</c:v>
                </c:pt>
                <c:pt idx="486">
                  <c:v>5.4065731690041079E-2</c:v>
                </c:pt>
                <c:pt idx="487">
                  <c:v>5.4065731690041079E-2</c:v>
                </c:pt>
                <c:pt idx="488">
                  <c:v>5.4086981158804358E-2</c:v>
                </c:pt>
                <c:pt idx="489">
                  <c:v>5.4086981158804358E-2</c:v>
                </c:pt>
                <c:pt idx="490">
                  <c:v>5.4161354299475849E-2</c:v>
                </c:pt>
                <c:pt idx="491">
                  <c:v>5.4161354299475849E-2</c:v>
                </c:pt>
                <c:pt idx="492">
                  <c:v>5.4455305284034555E-2</c:v>
                </c:pt>
                <c:pt idx="493">
                  <c:v>5.4455305284034555E-2</c:v>
                </c:pt>
                <c:pt idx="494">
                  <c:v>5.4554469471596548E-2</c:v>
                </c:pt>
                <c:pt idx="495">
                  <c:v>5.5089247768805784E-2</c:v>
                </c:pt>
                <c:pt idx="496">
                  <c:v>5.5089247768805784E-2</c:v>
                </c:pt>
                <c:pt idx="497">
                  <c:v>5.5181328800113331E-2</c:v>
                </c:pt>
                <c:pt idx="498">
                  <c:v>5.5358407706474017E-2</c:v>
                </c:pt>
                <c:pt idx="499">
                  <c:v>5.5871936534919953E-2</c:v>
                </c:pt>
                <c:pt idx="500">
                  <c:v>5.6325258535203281E-2</c:v>
                </c:pt>
                <c:pt idx="501">
                  <c:v>5.6325258535203281E-2</c:v>
                </c:pt>
                <c:pt idx="502">
                  <c:v>5.6817537894885965E-2</c:v>
                </c:pt>
                <c:pt idx="503">
                  <c:v>5.6817537894885972E-2</c:v>
                </c:pt>
                <c:pt idx="504">
                  <c:v>5.6884827879303018E-2</c:v>
                </c:pt>
                <c:pt idx="505">
                  <c:v>5.699461680124665E-2</c:v>
                </c:pt>
                <c:pt idx="506">
                  <c:v>5.699461680124665E-2</c:v>
                </c:pt>
                <c:pt idx="507">
                  <c:v>5.699461680124665E-2</c:v>
                </c:pt>
                <c:pt idx="508">
                  <c:v>5.7122113613826325E-2</c:v>
                </c:pt>
                <c:pt idx="509">
                  <c:v>5.7122113613826325E-2</c:v>
                </c:pt>
                <c:pt idx="510">
                  <c:v>5.7122113613826325E-2</c:v>
                </c:pt>
                <c:pt idx="511">
                  <c:v>5.7433772489021109E-2</c:v>
                </c:pt>
                <c:pt idx="512">
                  <c:v>5.7433772489021109E-2</c:v>
                </c:pt>
                <c:pt idx="513">
                  <c:v>5.8057090239410677E-2</c:v>
                </c:pt>
                <c:pt idx="514">
                  <c:v>5.8057090239410677E-2</c:v>
                </c:pt>
                <c:pt idx="515">
                  <c:v>5.8057090239410677E-2</c:v>
                </c:pt>
                <c:pt idx="516">
                  <c:v>5.8057090239410677E-2</c:v>
                </c:pt>
                <c:pt idx="517">
                  <c:v>5.8382915427114317E-2</c:v>
                </c:pt>
                <c:pt idx="518">
                  <c:v>5.8453746989658585E-2</c:v>
                </c:pt>
                <c:pt idx="519">
                  <c:v>5.866978325541862E-2</c:v>
                </c:pt>
                <c:pt idx="520">
                  <c:v>5.8914152146196344E-2</c:v>
                </c:pt>
                <c:pt idx="521">
                  <c:v>5.8914152146196344E-2</c:v>
                </c:pt>
                <c:pt idx="522">
                  <c:v>5.8914152146196344E-2</c:v>
                </c:pt>
                <c:pt idx="523">
                  <c:v>5.8914152146196344E-2</c:v>
                </c:pt>
                <c:pt idx="524">
                  <c:v>5.8914152146196344E-2</c:v>
                </c:pt>
                <c:pt idx="525">
                  <c:v>5.9197478396373418E-2</c:v>
                </c:pt>
                <c:pt idx="526">
                  <c:v>5.9905794021816124E-2</c:v>
                </c:pt>
                <c:pt idx="527">
                  <c:v>6.0897435897435903E-2</c:v>
                </c:pt>
                <c:pt idx="528">
                  <c:v>6.0908060631817543E-2</c:v>
                </c:pt>
                <c:pt idx="529">
                  <c:v>6.0908060631817543E-2</c:v>
                </c:pt>
                <c:pt idx="530">
                  <c:v>6.0908060631817543E-2</c:v>
                </c:pt>
                <c:pt idx="531">
                  <c:v>6.1410964725881853E-2</c:v>
                </c:pt>
                <c:pt idx="532">
                  <c:v>6.1410964725881853E-2</c:v>
                </c:pt>
                <c:pt idx="533">
                  <c:v>6.1410964725881853E-2</c:v>
                </c:pt>
                <c:pt idx="534">
                  <c:v>6.1410964725881853E-2</c:v>
                </c:pt>
                <c:pt idx="535">
                  <c:v>6.1410964725881853E-2</c:v>
                </c:pt>
                <c:pt idx="536">
                  <c:v>6.1492421022807768E-2</c:v>
                </c:pt>
                <c:pt idx="537">
                  <c:v>6.1644708882277945E-2</c:v>
                </c:pt>
                <c:pt idx="538">
                  <c:v>6.2314067148321294E-2</c:v>
                </c:pt>
                <c:pt idx="539">
                  <c:v>6.2314067148321294E-2</c:v>
                </c:pt>
                <c:pt idx="540">
                  <c:v>6.2484062898427548E-2</c:v>
                </c:pt>
                <c:pt idx="541">
                  <c:v>6.2491146054681972E-2</c:v>
                </c:pt>
                <c:pt idx="542">
                  <c:v>6.2491146054681972E-2</c:v>
                </c:pt>
                <c:pt idx="543">
                  <c:v>6.2491146054681972E-2</c:v>
                </c:pt>
                <c:pt idx="544">
                  <c:v>6.2491146054681972E-2</c:v>
                </c:pt>
                <c:pt idx="545">
                  <c:v>6.2491146054681972E-2</c:v>
                </c:pt>
                <c:pt idx="546">
                  <c:v>6.2547811304717385E-2</c:v>
                </c:pt>
                <c:pt idx="547">
                  <c:v>6.2547811304717385E-2</c:v>
                </c:pt>
                <c:pt idx="548">
                  <c:v>6.2547811304717385E-2</c:v>
                </c:pt>
                <c:pt idx="549">
                  <c:v>6.3054256976908904E-2</c:v>
                </c:pt>
                <c:pt idx="550">
                  <c:v>6.3118005383198755E-2</c:v>
                </c:pt>
                <c:pt idx="551">
                  <c:v>6.3118005383198755E-2</c:v>
                </c:pt>
                <c:pt idx="552">
                  <c:v>6.3231335883269582E-2</c:v>
                </c:pt>
                <c:pt idx="553">
                  <c:v>6.3231335883269582E-2</c:v>
                </c:pt>
                <c:pt idx="554">
                  <c:v>6.3231335883269582E-2</c:v>
                </c:pt>
                <c:pt idx="555">
                  <c:v>6.3500495820937822E-2</c:v>
                </c:pt>
                <c:pt idx="556">
                  <c:v>6.3528828445955518E-2</c:v>
                </c:pt>
                <c:pt idx="557">
                  <c:v>6.3528828445955518E-2</c:v>
                </c:pt>
                <c:pt idx="558">
                  <c:v>6.3528828445955518E-2</c:v>
                </c:pt>
                <c:pt idx="559">
                  <c:v>6.3528828445955518E-2</c:v>
                </c:pt>
                <c:pt idx="560">
                  <c:v>6.3528828445955518E-2</c:v>
                </c:pt>
                <c:pt idx="561">
                  <c:v>6.4389431930868393E-2</c:v>
                </c:pt>
                <c:pt idx="562">
                  <c:v>6.4616092931010061E-2</c:v>
                </c:pt>
                <c:pt idx="563">
                  <c:v>6.4616092931010061E-2</c:v>
                </c:pt>
                <c:pt idx="564">
                  <c:v>6.4669216602918259E-2</c:v>
                </c:pt>
                <c:pt idx="565">
                  <c:v>6.5203994900127502E-2</c:v>
                </c:pt>
                <c:pt idx="566">
                  <c:v>6.5246493837654046E-2</c:v>
                </c:pt>
                <c:pt idx="567">
                  <c:v>6.5632525853520321E-2</c:v>
                </c:pt>
                <c:pt idx="568">
                  <c:v>6.5632525853520321E-2</c:v>
                </c:pt>
                <c:pt idx="569">
                  <c:v>6.5632525853520321E-2</c:v>
                </c:pt>
                <c:pt idx="570">
                  <c:v>6.5696274259810172E-2</c:v>
                </c:pt>
                <c:pt idx="571">
                  <c:v>6.5696274259810172E-2</c:v>
                </c:pt>
                <c:pt idx="572">
                  <c:v>6.5696274259810172E-2</c:v>
                </c:pt>
                <c:pt idx="573">
                  <c:v>6.578835529111772E-2</c:v>
                </c:pt>
                <c:pt idx="574">
                  <c:v>6.578835529111772E-2</c:v>
                </c:pt>
                <c:pt idx="575">
                  <c:v>6.578835529111772E-2</c:v>
                </c:pt>
                <c:pt idx="576">
                  <c:v>6.578835529111772E-2</c:v>
                </c:pt>
                <c:pt idx="577">
                  <c:v>6.578835529111772E-2</c:v>
                </c:pt>
                <c:pt idx="578">
                  <c:v>6.578835529111772E-2</c:v>
                </c:pt>
                <c:pt idx="579">
                  <c:v>6.578835529111772E-2</c:v>
                </c:pt>
                <c:pt idx="580">
                  <c:v>6.578835529111772E-2</c:v>
                </c:pt>
                <c:pt idx="581">
                  <c:v>6.678708032299191E-2</c:v>
                </c:pt>
                <c:pt idx="582">
                  <c:v>6.7091656041932277E-2</c:v>
                </c:pt>
                <c:pt idx="583">
                  <c:v>6.7091656041932277E-2</c:v>
                </c:pt>
                <c:pt idx="584">
                  <c:v>6.7091656041932277E-2</c:v>
                </c:pt>
                <c:pt idx="585">
                  <c:v>6.7091656041932277E-2</c:v>
                </c:pt>
                <c:pt idx="586">
                  <c:v>6.7190820229494269E-2</c:v>
                </c:pt>
                <c:pt idx="587">
                  <c:v>6.7562685932851682E-2</c:v>
                </c:pt>
                <c:pt idx="588">
                  <c:v>6.764414222977759E-2</c:v>
                </c:pt>
                <c:pt idx="589">
                  <c:v>6.764414222977759E-2</c:v>
                </c:pt>
                <c:pt idx="590">
                  <c:v>6.764414222977759E-2</c:v>
                </c:pt>
                <c:pt idx="591">
                  <c:v>6.7668933276668092E-2</c:v>
                </c:pt>
                <c:pt idx="592">
                  <c:v>6.7668933276668092E-2</c:v>
                </c:pt>
                <c:pt idx="593">
                  <c:v>6.7668933276668092E-2</c:v>
                </c:pt>
                <c:pt idx="594">
                  <c:v>6.7668933276668092E-2</c:v>
                </c:pt>
                <c:pt idx="595">
                  <c:v>6.7668933276668092E-2</c:v>
                </c:pt>
                <c:pt idx="596">
                  <c:v>6.7668933276668092E-2</c:v>
                </c:pt>
                <c:pt idx="597">
                  <c:v>6.7668933276668092E-2</c:v>
                </c:pt>
                <c:pt idx="598">
                  <c:v>6.7668933276668092E-2</c:v>
                </c:pt>
                <c:pt idx="599">
                  <c:v>6.7668933276668092E-2</c:v>
                </c:pt>
                <c:pt idx="600">
                  <c:v>6.7668933276668092E-2</c:v>
                </c:pt>
                <c:pt idx="601">
                  <c:v>6.8317042073948148E-2</c:v>
                </c:pt>
                <c:pt idx="602">
                  <c:v>6.872786513670491E-2</c:v>
                </c:pt>
                <c:pt idx="603">
                  <c:v>6.9329933418331213E-2</c:v>
                </c:pt>
                <c:pt idx="604">
                  <c:v>6.954951126221845E-2</c:v>
                </c:pt>
                <c:pt idx="605">
                  <c:v>6.954951126221845E-2</c:v>
                </c:pt>
                <c:pt idx="606">
                  <c:v>6.9900127496812584E-2</c:v>
                </c:pt>
                <c:pt idx="607">
                  <c:v>6.9900127496812584E-2</c:v>
                </c:pt>
                <c:pt idx="608">
                  <c:v>6.9900127496812584E-2</c:v>
                </c:pt>
                <c:pt idx="609">
                  <c:v>7.0208244793880159E-2</c:v>
                </c:pt>
                <c:pt idx="610">
                  <c:v>7.0208244793880159E-2</c:v>
                </c:pt>
                <c:pt idx="611">
                  <c:v>7.0208244793880159E-2</c:v>
                </c:pt>
                <c:pt idx="612">
                  <c:v>7.0208244793880159E-2</c:v>
                </c:pt>
                <c:pt idx="613">
                  <c:v>7.0434905794021813E-2</c:v>
                </c:pt>
                <c:pt idx="614">
                  <c:v>7.1146762997591734E-2</c:v>
                </c:pt>
                <c:pt idx="615">
                  <c:v>7.150092081031309E-2</c:v>
                </c:pt>
                <c:pt idx="616">
                  <c:v>7.1561127638475705E-2</c:v>
                </c:pt>
                <c:pt idx="617">
                  <c:v>7.1561127638475705E-2</c:v>
                </c:pt>
                <c:pt idx="618">
                  <c:v>7.1575293950984553E-2</c:v>
                </c:pt>
                <c:pt idx="619">
                  <c:v>7.1709873919818673E-2</c:v>
                </c:pt>
                <c:pt idx="620">
                  <c:v>7.1904660716815422E-2</c:v>
                </c:pt>
                <c:pt idx="621">
                  <c:v>7.1904660716815422E-2</c:v>
                </c:pt>
                <c:pt idx="622">
                  <c:v>7.2418189545261358E-2</c:v>
                </c:pt>
                <c:pt idx="623">
                  <c:v>7.2418189545261358E-2</c:v>
                </c:pt>
                <c:pt idx="624">
                  <c:v>7.3023799405014869E-2</c:v>
                </c:pt>
                <c:pt idx="625">
                  <c:v>7.4695424281059644E-2</c:v>
                </c:pt>
                <c:pt idx="626">
                  <c:v>7.4695424281059644E-2</c:v>
                </c:pt>
                <c:pt idx="627">
                  <c:v>7.4695424281059644E-2</c:v>
                </c:pt>
                <c:pt idx="628">
                  <c:v>7.4695424281059644E-2</c:v>
                </c:pt>
                <c:pt idx="629">
                  <c:v>7.4695424281059644E-2</c:v>
                </c:pt>
                <c:pt idx="630">
                  <c:v>7.6529961750956221E-2</c:v>
                </c:pt>
                <c:pt idx="631">
                  <c:v>7.6529961750956221E-2</c:v>
                </c:pt>
                <c:pt idx="632">
                  <c:v>7.6529961750956221E-2</c:v>
                </c:pt>
                <c:pt idx="633">
                  <c:v>7.6593710157246059E-2</c:v>
                </c:pt>
                <c:pt idx="634">
                  <c:v>7.7064740048165464E-2</c:v>
                </c:pt>
                <c:pt idx="635">
                  <c:v>7.7064740048165464E-2</c:v>
                </c:pt>
                <c:pt idx="636">
                  <c:v>7.7064740048165464E-2</c:v>
                </c:pt>
                <c:pt idx="637">
                  <c:v>7.7532228360957647E-2</c:v>
                </c:pt>
                <c:pt idx="638">
                  <c:v>7.7723473579827146E-2</c:v>
                </c:pt>
                <c:pt idx="639">
                  <c:v>7.7723473579827146E-2</c:v>
                </c:pt>
                <c:pt idx="640">
                  <c:v>7.7723473579827146E-2</c:v>
                </c:pt>
                <c:pt idx="641">
                  <c:v>7.7723473579827146E-2</c:v>
                </c:pt>
                <c:pt idx="642">
                  <c:v>7.7723473579827146E-2</c:v>
                </c:pt>
                <c:pt idx="643">
                  <c:v>7.7723473579827146E-2</c:v>
                </c:pt>
                <c:pt idx="644">
                  <c:v>7.902677433064173E-2</c:v>
                </c:pt>
                <c:pt idx="645">
                  <c:v>7.9306559002691596E-2</c:v>
                </c:pt>
                <c:pt idx="646">
                  <c:v>7.9306559002691596E-2</c:v>
                </c:pt>
                <c:pt idx="647">
                  <c:v>7.9306559002691596E-2</c:v>
                </c:pt>
                <c:pt idx="648">
                  <c:v>7.9458846862161758E-2</c:v>
                </c:pt>
                <c:pt idx="649">
                  <c:v>7.9458846862161758E-2</c:v>
                </c:pt>
                <c:pt idx="650">
                  <c:v>7.9752797846720513E-2</c:v>
                </c:pt>
                <c:pt idx="651">
                  <c:v>7.9752797846720513E-2</c:v>
                </c:pt>
                <c:pt idx="652">
                  <c:v>7.9752797846720513E-2</c:v>
                </c:pt>
                <c:pt idx="653">
                  <c:v>7.9752797846720513E-2</c:v>
                </c:pt>
                <c:pt idx="654">
                  <c:v>7.9752797846720513E-2</c:v>
                </c:pt>
                <c:pt idx="655">
                  <c:v>7.9752797846720513E-2</c:v>
                </c:pt>
                <c:pt idx="656">
                  <c:v>7.9752797846720513E-2</c:v>
                </c:pt>
                <c:pt idx="657">
                  <c:v>7.9752797846720513E-2</c:v>
                </c:pt>
                <c:pt idx="658">
                  <c:v>7.9752797846720513E-2</c:v>
                </c:pt>
                <c:pt idx="659">
                  <c:v>7.9752797846720513E-2</c:v>
                </c:pt>
                <c:pt idx="660">
                  <c:v>7.9752797846720513E-2</c:v>
                </c:pt>
                <c:pt idx="661">
                  <c:v>7.9752797846720513E-2</c:v>
                </c:pt>
                <c:pt idx="662">
                  <c:v>7.9752797846720513E-2</c:v>
                </c:pt>
                <c:pt idx="663">
                  <c:v>8.0000708315625432E-2</c:v>
                </c:pt>
                <c:pt idx="664">
                  <c:v>8.0581527128488442E-2</c:v>
                </c:pt>
                <c:pt idx="665">
                  <c:v>8.1013599660008512E-2</c:v>
                </c:pt>
                <c:pt idx="666">
                  <c:v>8.1013599660008512E-2</c:v>
                </c:pt>
                <c:pt idx="667">
                  <c:v>8.1013599660008512E-2</c:v>
                </c:pt>
                <c:pt idx="668">
                  <c:v>8.1013599660008512E-2</c:v>
                </c:pt>
                <c:pt idx="669">
                  <c:v>8.1821079473013175E-2</c:v>
                </c:pt>
                <c:pt idx="670">
                  <c:v>8.1821079473013175E-2</c:v>
                </c:pt>
                <c:pt idx="671">
                  <c:v>8.1845870519903663E-2</c:v>
                </c:pt>
                <c:pt idx="672">
                  <c:v>8.1969825754356157E-2</c:v>
                </c:pt>
                <c:pt idx="673">
                  <c:v>8.235231619209521E-2</c:v>
                </c:pt>
                <c:pt idx="674">
                  <c:v>8.3195211786372E-2</c:v>
                </c:pt>
                <c:pt idx="675">
                  <c:v>8.3195211786372E-2</c:v>
                </c:pt>
                <c:pt idx="676">
                  <c:v>8.3195211786372E-2</c:v>
                </c:pt>
                <c:pt idx="677">
                  <c:v>8.3322708598951689E-2</c:v>
                </c:pt>
                <c:pt idx="678">
                  <c:v>8.3928318458705201E-2</c:v>
                </c:pt>
                <c:pt idx="679">
                  <c:v>8.3928318458705201E-2</c:v>
                </c:pt>
                <c:pt idx="680">
                  <c:v>8.4031024224394388E-2</c:v>
                </c:pt>
                <c:pt idx="681">
                  <c:v>8.4031024224394388E-2</c:v>
                </c:pt>
                <c:pt idx="682">
                  <c:v>8.4296642583935391E-2</c:v>
                </c:pt>
                <c:pt idx="683">
                  <c:v>8.510058081881286E-2</c:v>
                </c:pt>
                <c:pt idx="684">
                  <c:v>8.510058081881286E-2</c:v>
                </c:pt>
                <c:pt idx="685">
                  <c:v>8.5893894319308689E-2</c:v>
                </c:pt>
                <c:pt idx="686">
                  <c:v>8.5893894319308689E-2</c:v>
                </c:pt>
                <c:pt idx="687">
                  <c:v>8.6070973225669381E-2</c:v>
                </c:pt>
                <c:pt idx="688">
                  <c:v>8.6070973225669381E-2</c:v>
                </c:pt>
                <c:pt idx="689">
                  <c:v>8.6070973225669381E-2</c:v>
                </c:pt>
                <c:pt idx="690">
                  <c:v>8.7420314492137705E-2</c:v>
                </c:pt>
                <c:pt idx="691">
                  <c:v>8.7955092789346934E-2</c:v>
                </c:pt>
                <c:pt idx="692">
                  <c:v>8.8146338008216446E-2</c:v>
                </c:pt>
                <c:pt idx="693">
                  <c:v>8.8288001133304997E-2</c:v>
                </c:pt>
                <c:pt idx="694">
                  <c:v>8.8560702649100445E-2</c:v>
                </c:pt>
                <c:pt idx="695">
                  <c:v>8.8723615242952261E-2</c:v>
                </c:pt>
                <c:pt idx="696">
                  <c:v>8.8946734664966706E-2</c:v>
                </c:pt>
                <c:pt idx="697">
                  <c:v>8.8946734664966706E-2</c:v>
                </c:pt>
                <c:pt idx="698">
                  <c:v>8.9060065165037561E-2</c:v>
                </c:pt>
                <c:pt idx="699">
                  <c:v>8.9060065165037561E-2</c:v>
                </c:pt>
                <c:pt idx="700">
                  <c:v>8.9060065165037561E-2</c:v>
                </c:pt>
                <c:pt idx="701">
                  <c:v>8.9060065165037561E-2</c:v>
                </c:pt>
                <c:pt idx="702">
                  <c:v>8.9060065165037561E-2</c:v>
                </c:pt>
                <c:pt idx="703">
                  <c:v>9.0313783822071128E-2</c:v>
                </c:pt>
                <c:pt idx="704">
                  <c:v>9.0313783822071128E-2</c:v>
                </c:pt>
                <c:pt idx="705">
                  <c:v>9.0313783822071128E-2</c:v>
                </c:pt>
                <c:pt idx="706">
                  <c:v>9.0497945884686237E-2</c:v>
                </c:pt>
                <c:pt idx="707">
                  <c:v>9.0579402181612118E-2</c:v>
                </c:pt>
                <c:pt idx="708">
                  <c:v>9.0579402181612118E-2</c:v>
                </c:pt>
                <c:pt idx="709">
                  <c:v>9.0579402181612118E-2</c:v>
                </c:pt>
                <c:pt idx="710">
                  <c:v>9.0579402181612118E-2</c:v>
                </c:pt>
                <c:pt idx="711">
                  <c:v>9.0579402181612118E-2</c:v>
                </c:pt>
                <c:pt idx="712">
                  <c:v>9.0841478963025926E-2</c:v>
                </c:pt>
                <c:pt idx="713">
                  <c:v>9.0841478963025926E-2</c:v>
                </c:pt>
                <c:pt idx="714">
                  <c:v>9.0841478963025926E-2</c:v>
                </c:pt>
                <c:pt idx="715">
                  <c:v>9.1004391556877742E-2</c:v>
                </c:pt>
                <c:pt idx="716">
                  <c:v>9.1670208244793897E-2</c:v>
                </c:pt>
                <c:pt idx="717">
                  <c:v>9.1670208244793897E-2</c:v>
                </c:pt>
                <c:pt idx="718">
                  <c:v>9.1670208244793897E-2</c:v>
                </c:pt>
                <c:pt idx="719">
                  <c:v>9.1670208244793897E-2</c:v>
                </c:pt>
                <c:pt idx="720">
                  <c:v>9.1670208244793897E-2</c:v>
                </c:pt>
                <c:pt idx="721">
                  <c:v>9.1670208244793897E-2</c:v>
                </c:pt>
                <c:pt idx="722">
                  <c:v>9.1744581385465374E-2</c:v>
                </c:pt>
                <c:pt idx="723">
                  <c:v>9.1861453463663395E-2</c:v>
                </c:pt>
                <c:pt idx="724">
                  <c:v>9.1861453463663395E-2</c:v>
                </c:pt>
                <c:pt idx="725">
                  <c:v>9.1861453463663395E-2</c:v>
                </c:pt>
                <c:pt idx="726">
                  <c:v>9.1861453463663395E-2</c:v>
                </c:pt>
                <c:pt idx="727">
                  <c:v>9.1861453463663395E-2</c:v>
                </c:pt>
                <c:pt idx="728">
                  <c:v>9.1861453463663395E-2</c:v>
                </c:pt>
                <c:pt idx="729">
                  <c:v>9.2665391698540864E-2</c:v>
                </c:pt>
                <c:pt idx="730">
                  <c:v>9.2665391698540864E-2</c:v>
                </c:pt>
                <c:pt idx="731">
                  <c:v>9.2665391698540864E-2</c:v>
                </c:pt>
                <c:pt idx="732">
                  <c:v>9.2665391698540864E-2</c:v>
                </c:pt>
                <c:pt idx="733">
                  <c:v>9.2665391698540864E-2</c:v>
                </c:pt>
                <c:pt idx="734">
                  <c:v>9.3079756339424863E-2</c:v>
                </c:pt>
                <c:pt idx="735">
                  <c:v>9.3186003683241259E-2</c:v>
                </c:pt>
                <c:pt idx="736">
                  <c:v>9.3299334183312099E-2</c:v>
                </c:pt>
                <c:pt idx="737">
                  <c:v>9.3299334183312099E-2</c:v>
                </c:pt>
                <c:pt idx="738">
                  <c:v>9.3302875761439294E-2</c:v>
                </c:pt>
                <c:pt idx="739">
                  <c:v>9.3919110355574459E-2</c:v>
                </c:pt>
                <c:pt idx="740">
                  <c:v>9.3919110355574459E-2</c:v>
                </c:pt>
                <c:pt idx="741">
                  <c:v>9.3965150871228226E-2</c:v>
                </c:pt>
                <c:pt idx="742">
                  <c:v>9.4259101855786939E-2</c:v>
                </c:pt>
                <c:pt idx="743">
                  <c:v>9.4259101855786939E-2</c:v>
                </c:pt>
                <c:pt idx="744">
                  <c:v>9.4262643433914148E-2</c:v>
                </c:pt>
                <c:pt idx="745">
                  <c:v>9.4262643433914148E-2</c:v>
                </c:pt>
                <c:pt idx="746">
                  <c:v>9.4429097605893186E-2</c:v>
                </c:pt>
                <c:pt idx="747">
                  <c:v>9.4542428105964013E-2</c:v>
                </c:pt>
                <c:pt idx="748">
                  <c:v>9.4542428105964013E-2</c:v>
                </c:pt>
                <c:pt idx="749">
                  <c:v>9.4542428105964013E-2</c:v>
                </c:pt>
                <c:pt idx="750">
                  <c:v>9.4542428105964013E-2</c:v>
                </c:pt>
                <c:pt idx="751">
                  <c:v>9.4542428105964013E-2</c:v>
                </c:pt>
                <c:pt idx="752">
                  <c:v>9.4542428105964013E-2</c:v>
                </c:pt>
                <c:pt idx="753">
                  <c:v>9.4542428105964013E-2</c:v>
                </c:pt>
                <c:pt idx="754">
                  <c:v>9.480804646550503E-2</c:v>
                </c:pt>
                <c:pt idx="755">
                  <c:v>9.4967417481229624E-2</c:v>
                </c:pt>
                <c:pt idx="756">
                  <c:v>9.5176370590735235E-2</c:v>
                </c:pt>
                <c:pt idx="757">
                  <c:v>9.5176370590735235E-2</c:v>
                </c:pt>
                <c:pt idx="758">
                  <c:v>9.5176370590735235E-2</c:v>
                </c:pt>
                <c:pt idx="759">
                  <c:v>9.5176370590735235E-2</c:v>
                </c:pt>
                <c:pt idx="760">
                  <c:v>9.5247202153279503E-2</c:v>
                </c:pt>
                <c:pt idx="761">
                  <c:v>9.5247202153279503E-2</c:v>
                </c:pt>
                <c:pt idx="762">
                  <c:v>9.5247202153279503E-2</c:v>
                </c:pt>
                <c:pt idx="763">
                  <c:v>9.5247202153279503E-2</c:v>
                </c:pt>
                <c:pt idx="764">
                  <c:v>9.5325116872078189E-2</c:v>
                </c:pt>
                <c:pt idx="765">
                  <c:v>9.5505737356566103E-2</c:v>
                </c:pt>
                <c:pt idx="766">
                  <c:v>9.6015724606884831E-2</c:v>
                </c:pt>
                <c:pt idx="767">
                  <c:v>9.6015724606884831E-2</c:v>
                </c:pt>
                <c:pt idx="768">
                  <c:v>9.6061765122538612E-2</c:v>
                </c:pt>
                <c:pt idx="769">
                  <c:v>9.6061765122538612E-2</c:v>
                </c:pt>
                <c:pt idx="770">
                  <c:v>9.6061765122538612E-2</c:v>
                </c:pt>
                <c:pt idx="771">
                  <c:v>9.6061765122538612E-2</c:v>
                </c:pt>
                <c:pt idx="772">
                  <c:v>9.6061765122538612E-2</c:v>
                </c:pt>
                <c:pt idx="773">
                  <c:v>9.6061765122538612E-2</c:v>
                </c:pt>
                <c:pt idx="774">
                  <c:v>9.6061765122538612E-2</c:v>
                </c:pt>
                <c:pt idx="775">
                  <c:v>9.6061765122538612E-2</c:v>
                </c:pt>
                <c:pt idx="776">
                  <c:v>9.6203428247627149E-2</c:v>
                </c:pt>
                <c:pt idx="777">
                  <c:v>9.6773622326108505E-2</c:v>
                </c:pt>
                <c:pt idx="778">
                  <c:v>9.6773622326108505E-2</c:v>
                </c:pt>
                <c:pt idx="779">
                  <c:v>9.6993200169995741E-2</c:v>
                </c:pt>
                <c:pt idx="780">
                  <c:v>9.6993200169995741E-2</c:v>
                </c:pt>
                <c:pt idx="781">
                  <c:v>9.6993200169995741E-2</c:v>
                </c:pt>
                <c:pt idx="782">
                  <c:v>9.6993200169995741E-2</c:v>
                </c:pt>
                <c:pt idx="783">
                  <c:v>9.6993200169995741E-2</c:v>
                </c:pt>
                <c:pt idx="784">
                  <c:v>9.7280067998300038E-2</c:v>
                </c:pt>
                <c:pt idx="785">
                  <c:v>9.7280067998300038E-2</c:v>
                </c:pt>
                <c:pt idx="786">
                  <c:v>9.7280067998300038E-2</c:v>
                </c:pt>
                <c:pt idx="787">
                  <c:v>9.7627142654766963E-2</c:v>
                </c:pt>
                <c:pt idx="788">
                  <c:v>9.7892761014307966E-2</c:v>
                </c:pt>
                <c:pt idx="789">
                  <c:v>9.7892761014307966E-2</c:v>
                </c:pt>
                <c:pt idx="790">
                  <c:v>9.875690607734805E-2</c:v>
                </c:pt>
                <c:pt idx="791">
                  <c:v>9.8870236577418905E-2</c:v>
                </c:pt>
                <c:pt idx="792">
                  <c:v>9.8870236577418905E-2</c:v>
                </c:pt>
                <c:pt idx="793">
                  <c:v>9.8923360249327102E-2</c:v>
                </c:pt>
                <c:pt idx="794">
                  <c:v>9.9114605468196629E-2</c:v>
                </c:pt>
                <c:pt idx="795">
                  <c:v>9.9114605468196629E-2</c:v>
                </c:pt>
                <c:pt idx="796">
                  <c:v>9.9114605468196629E-2</c:v>
                </c:pt>
                <c:pt idx="797">
                  <c:v>9.9114605468196629E-2</c:v>
                </c:pt>
                <c:pt idx="798">
                  <c:v>9.9302309108938946E-2</c:v>
                </c:pt>
                <c:pt idx="799">
                  <c:v>9.9985833687491157E-2</c:v>
                </c:pt>
                <c:pt idx="800">
                  <c:v>9.9996458421872797E-2</c:v>
                </c:pt>
                <c:pt idx="801">
                  <c:v>0.10016645417197903</c:v>
                </c:pt>
                <c:pt idx="802">
                  <c:v>0.1002904094064315</c:v>
                </c:pt>
                <c:pt idx="803">
                  <c:v>0.10094914293809322</c:v>
                </c:pt>
                <c:pt idx="804">
                  <c:v>0.10094914293809322</c:v>
                </c:pt>
                <c:pt idx="805">
                  <c:v>0.10094914293809322</c:v>
                </c:pt>
                <c:pt idx="806">
                  <c:v>0.10094914293809322</c:v>
                </c:pt>
                <c:pt idx="807">
                  <c:v>0.10094914293809322</c:v>
                </c:pt>
                <c:pt idx="808">
                  <c:v>0.10134934126646836</c:v>
                </c:pt>
                <c:pt idx="809">
                  <c:v>0.10156537753222836</c:v>
                </c:pt>
                <c:pt idx="810">
                  <c:v>0.10156537753222836</c:v>
                </c:pt>
                <c:pt idx="811">
                  <c:v>0.10171058223544412</c:v>
                </c:pt>
                <c:pt idx="812">
                  <c:v>0.10171058223544412</c:v>
                </c:pt>
                <c:pt idx="813">
                  <c:v>0.10207536478254711</c:v>
                </c:pt>
                <c:pt idx="814">
                  <c:v>0.10207536478254711</c:v>
                </c:pt>
                <c:pt idx="815">
                  <c:v>0.10301034140813146</c:v>
                </c:pt>
                <c:pt idx="816">
                  <c:v>0.10339283184587053</c:v>
                </c:pt>
                <c:pt idx="817">
                  <c:v>0.10383198753364499</c:v>
                </c:pt>
                <c:pt idx="818">
                  <c:v>0.10383198753364499</c:v>
                </c:pt>
                <c:pt idx="819">
                  <c:v>0.10385323700240827</c:v>
                </c:pt>
                <c:pt idx="820">
                  <c:v>0.10385323700240827</c:v>
                </c:pt>
                <c:pt idx="821">
                  <c:v>0.10385323700240827</c:v>
                </c:pt>
                <c:pt idx="822">
                  <c:v>0.10423218586202013</c:v>
                </c:pt>
                <c:pt idx="823">
                  <c:v>0.10423218586202013</c:v>
                </c:pt>
                <c:pt idx="824">
                  <c:v>0.10423218586202013</c:v>
                </c:pt>
                <c:pt idx="825">
                  <c:v>0.10423218586202013</c:v>
                </c:pt>
                <c:pt idx="826">
                  <c:v>0.10423218586202013</c:v>
                </c:pt>
                <c:pt idx="827">
                  <c:v>0.10488383623742739</c:v>
                </c:pt>
                <c:pt idx="828">
                  <c:v>0.10488383623742739</c:v>
                </c:pt>
                <c:pt idx="829">
                  <c:v>0.10505383198753365</c:v>
                </c:pt>
                <c:pt idx="830">
                  <c:v>0.10505383198753365</c:v>
                </c:pt>
                <c:pt idx="831">
                  <c:v>0.10505383198753365</c:v>
                </c:pt>
                <c:pt idx="832">
                  <c:v>0.10505383198753365</c:v>
                </c:pt>
                <c:pt idx="833">
                  <c:v>0.10505383198753365</c:v>
                </c:pt>
                <c:pt idx="834">
                  <c:v>0.10505383198753365</c:v>
                </c:pt>
                <c:pt idx="835">
                  <c:v>0.10505383198753365</c:v>
                </c:pt>
                <c:pt idx="836">
                  <c:v>0.10505383198753365</c:v>
                </c:pt>
                <c:pt idx="837">
                  <c:v>0.10505383198753365</c:v>
                </c:pt>
                <c:pt idx="838">
                  <c:v>0.10505383198753365</c:v>
                </c:pt>
                <c:pt idx="839">
                  <c:v>0.10526986825329367</c:v>
                </c:pt>
                <c:pt idx="840">
                  <c:v>0.10526986825329367</c:v>
                </c:pt>
                <c:pt idx="841">
                  <c:v>0.10526986825329367</c:v>
                </c:pt>
                <c:pt idx="842">
                  <c:v>0.105308825612693</c:v>
                </c:pt>
                <c:pt idx="843">
                  <c:v>0.10533361665958352</c:v>
                </c:pt>
                <c:pt idx="844">
                  <c:v>0.10533361665958352</c:v>
                </c:pt>
                <c:pt idx="845">
                  <c:v>0.10534424139396513</c:v>
                </c:pt>
                <c:pt idx="846">
                  <c:v>0.10548236294092649</c:v>
                </c:pt>
                <c:pt idx="847">
                  <c:v>0.10573735656608584</c:v>
                </c:pt>
                <c:pt idx="848">
                  <c:v>0.10573735656608584</c:v>
                </c:pt>
                <c:pt idx="849">
                  <c:v>0.10573735656608584</c:v>
                </c:pt>
                <c:pt idx="850">
                  <c:v>0.10581172970675735</c:v>
                </c:pt>
                <c:pt idx="851">
                  <c:v>0.10614817962884261</c:v>
                </c:pt>
                <c:pt idx="852">
                  <c:v>0.1063252585352033</c:v>
                </c:pt>
                <c:pt idx="853">
                  <c:v>0.10659441847287152</c:v>
                </c:pt>
                <c:pt idx="854">
                  <c:v>0.10723190253576996</c:v>
                </c:pt>
                <c:pt idx="855">
                  <c:v>0.10723190253576996</c:v>
                </c:pt>
                <c:pt idx="856">
                  <c:v>0.10742314775463947</c:v>
                </c:pt>
                <c:pt idx="857">
                  <c:v>0.10781626292676018</c:v>
                </c:pt>
                <c:pt idx="858">
                  <c:v>0.10781626292676018</c:v>
                </c:pt>
                <c:pt idx="859">
                  <c:v>0.10800396656750247</c:v>
                </c:pt>
                <c:pt idx="860">
                  <c:v>0.10895665108372291</c:v>
                </c:pt>
                <c:pt idx="861">
                  <c:v>0.10895665108372291</c:v>
                </c:pt>
                <c:pt idx="862">
                  <c:v>0.10895665108372291</c:v>
                </c:pt>
                <c:pt idx="863">
                  <c:v>0.10899915002124948</c:v>
                </c:pt>
                <c:pt idx="864">
                  <c:v>0.10919039524011898</c:v>
                </c:pt>
                <c:pt idx="865">
                  <c:v>0.10936039099022522</c:v>
                </c:pt>
                <c:pt idx="866">
                  <c:v>0.10936039099022522</c:v>
                </c:pt>
                <c:pt idx="867">
                  <c:v>0.10936039099022522</c:v>
                </c:pt>
                <c:pt idx="868">
                  <c:v>0.10936039099022522</c:v>
                </c:pt>
                <c:pt idx="869">
                  <c:v>0.10936039099022522</c:v>
                </c:pt>
                <c:pt idx="870">
                  <c:v>0.10936039099022522</c:v>
                </c:pt>
                <c:pt idx="871">
                  <c:v>0.10936039099022522</c:v>
                </c:pt>
                <c:pt idx="872">
                  <c:v>0.10936039099022522</c:v>
                </c:pt>
                <c:pt idx="873">
                  <c:v>0.10953746989658592</c:v>
                </c:pt>
                <c:pt idx="874">
                  <c:v>0.1097110072248194</c:v>
                </c:pt>
                <c:pt idx="875">
                  <c:v>0.11001558294375975</c:v>
                </c:pt>
                <c:pt idx="876">
                  <c:v>0.1107947301317467</c:v>
                </c:pt>
                <c:pt idx="877">
                  <c:v>0.1107947301317467</c:v>
                </c:pt>
                <c:pt idx="878">
                  <c:v>0.11114180478821362</c:v>
                </c:pt>
                <c:pt idx="879">
                  <c:v>0.11114180478821362</c:v>
                </c:pt>
                <c:pt idx="880">
                  <c:v>0.11114180478821362</c:v>
                </c:pt>
                <c:pt idx="881">
                  <c:v>0.11114180478821362</c:v>
                </c:pt>
                <c:pt idx="882">
                  <c:v>0.1124734381640459</c:v>
                </c:pt>
                <c:pt idx="883">
                  <c:v>0.1124734381640459</c:v>
                </c:pt>
                <c:pt idx="884">
                  <c:v>0.1124734381640459</c:v>
                </c:pt>
                <c:pt idx="885">
                  <c:v>0.1124734381640459</c:v>
                </c:pt>
                <c:pt idx="886">
                  <c:v>0.1124734381640459</c:v>
                </c:pt>
                <c:pt idx="887">
                  <c:v>0.1124734381640459</c:v>
                </c:pt>
                <c:pt idx="888">
                  <c:v>0.11255135288284462</c:v>
                </c:pt>
                <c:pt idx="889">
                  <c:v>0.11268593285167872</c:v>
                </c:pt>
                <c:pt idx="890">
                  <c:v>0.11272843178920527</c:v>
                </c:pt>
                <c:pt idx="891">
                  <c:v>0.11272843178920527</c:v>
                </c:pt>
                <c:pt idx="892">
                  <c:v>0.11272843178920527</c:v>
                </c:pt>
                <c:pt idx="893">
                  <c:v>0.11272843178920527</c:v>
                </c:pt>
                <c:pt idx="894">
                  <c:v>0.11272843178920527</c:v>
                </c:pt>
                <c:pt idx="895">
                  <c:v>0.11329508428955945</c:v>
                </c:pt>
                <c:pt idx="896">
                  <c:v>0.11329508428955945</c:v>
                </c:pt>
                <c:pt idx="897">
                  <c:v>0.11329508428955945</c:v>
                </c:pt>
                <c:pt idx="898">
                  <c:v>0.11362799263351751</c:v>
                </c:pt>
                <c:pt idx="899">
                  <c:v>0.11362799263351751</c:v>
                </c:pt>
                <c:pt idx="900">
                  <c:v>0.115179203853237</c:v>
                </c:pt>
                <c:pt idx="901">
                  <c:v>0.115179203853237</c:v>
                </c:pt>
                <c:pt idx="902">
                  <c:v>0.1161531378382207</c:v>
                </c:pt>
                <c:pt idx="903">
                  <c:v>0.11623459413514661</c:v>
                </c:pt>
                <c:pt idx="904">
                  <c:v>0.11624521886952824</c:v>
                </c:pt>
                <c:pt idx="905">
                  <c:v>0.11660645983850405</c:v>
                </c:pt>
                <c:pt idx="906">
                  <c:v>0.11726165179203854</c:v>
                </c:pt>
                <c:pt idx="907">
                  <c:v>0.11726165179203854</c:v>
                </c:pt>
                <c:pt idx="908">
                  <c:v>0.1176158096047599</c:v>
                </c:pt>
                <c:pt idx="909">
                  <c:v>0.1176158096047599</c:v>
                </c:pt>
                <c:pt idx="910">
                  <c:v>0.1176158096047599</c:v>
                </c:pt>
                <c:pt idx="911">
                  <c:v>0.1176158096047599</c:v>
                </c:pt>
                <c:pt idx="912">
                  <c:v>0.1176158096047599</c:v>
                </c:pt>
                <c:pt idx="913">
                  <c:v>0.11827454313642158</c:v>
                </c:pt>
                <c:pt idx="914">
                  <c:v>0.11827454313642158</c:v>
                </c:pt>
                <c:pt idx="915">
                  <c:v>0.11827454313642158</c:v>
                </c:pt>
                <c:pt idx="916">
                  <c:v>0.11847287151154554</c:v>
                </c:pt>
                <c:pt idx="917">
                  <c:v>0.11847287151154554</c:v>
                </c:pt>
                <c:pt idx="918">
                  <c:v>0.1192980592151863</c:v>
                </c:pt>
                <c:pt idx="919">
                  <c:v>0.11936534919960333</c:v>
                </c:pt>
                <c:pt idx="920">
                  <c:v>0.11936534919960333</c:v>
                </c:pt>
                <c:pt idx="921">
                  <c:v>0.11936534919960333</c:v>
                </c:pt>
                <c:pt idx="922">
                  <c:v>0.11936534919960333</c:v>
                </c:pt>
                <c:pt idx="923">
                  <c:v>0.11936534919960333</c:v>
                </c:pt>
                <c:pt idx="924">
                  <c:v>0.11965575860603482</c:v>
                </c:pt>
                <c:pt idx="925">
                  <c:v>0.12004887377815557</c:v>
                </c:pt>
                <c:pt idx="926">
                  <c:v>0.12045615526278507</c:v>
                </c:pt>
                <c:pt idx="927">
                  <c:v>0.12074302309108939</c:v>
                </c:pt>
                <c:pt idx="928">
                  <c:v>0.12094843462246777</c:v>
                </c:pt>
                <c:pt idx="929">
                  <c:v>0.12133092506020682</c:v>
                </c:pt>
                <c:pt idx="930">
                  <c:v>0.12133092506020682</c:v>
                </c:pt>
                <c:pt idx="931">
                  <c:v>0.12185507862303442</c:v>
                </c:pt>
                <c:pt idx="932">
                  <c:v>0.12185507862303442</c:v>
                </c:pt>
                <c:pt idx="933">
                  <c:v>0.12185507862303442</c:v>
                </c:pt>
                <c:pt idx="934">
                  <c:v>0.12185507862303442</c:v>
                </c:pt>
                <c:pt idx="935">
                  <c:v>0.12185507862303442</c:v>
                </c:pt>
                <c:pt idx="936">
                  <c:v>0.12185507862303442</c:v>
                </c:pt>
                <c:pt idx="937">
                  <c:v>0.12185507862303442</c:v>
                </c:pt>
                <c:pt idx="938">
                  <c:v>0.12201799121688625</c:v>
                </c:pt>
                <c:pt idx="939">
                  <c:v>0.12201799121688625</c:v>
                </c:pt>
                <c:pt idx="940">
                  <c:v>0.12201799121688625</c:v>
                </c:pt>
                <c:pt idx="941">
                  <c:v>0.12201799121688625</c:v>
                </c:pt>
                <c:pt idx="942">
                  <c:v>0.12201799121688625</c:v>
                </c:pt>
                <c:pt idx="943">
                  <c:v>0.12201799121688625</c:v>
                </c:pt>
                <c:pt idx="944">
                  <c:v>0.12278297209236438</c:v>
                </c:pt>
                <c:pt idx="945">
                  <c:v>0.12309108938943193</c:v>
                </c:pt>
                <c:pt idx="946">
                  <c:v>0.1232469188270293</c:v>
                </c:pt>
                <c:pt idx="947">
                  <c:v>0.1232469188270293</c:v>
                </c:pt>
                <c:pt idx="948">
                  <c:v>0.1232469188270293</c:v>
                </c:pt>
                <c:pt idx="949">
                  <c:v>0.12360815979600509</c:v>
                </c:pt>
                <c:pt idx="950">
                  <c:v>0.12360815979600509</c:v>
                </c:pt>
                <c:pt idx="951">
                  <c:v>0.12360815979600509</c:v>
                </c:pt>
                <c:pt idx="952">
                  <c:v>0.12360815979600509</c:v>
                </c:pt>
                <c:pt idx="953">
                  <c:v>0.12376044765547528</c:v>
                </c:pt>
                <c:pt idx="954">
                  <c:v>0.12412168862445107</c:v>
                </c:pt>
                <c:pt idx="955">
                  <c:v>0.12412168862445107</c:v>
                </c:pt>
                <c:pt idx="956">
                  <c:v>0.12418543703074089</c:v>
                </c:pt>
                <c:pt idx="957">
                  <c:v>0.12418543703074089</c:v>
                </c:pt>
                <c:pt idx="958">
                  <c:v>0.12424564385890355</c:v>
                </c:pt>
                <c:pt idx="959">
                  <c:v>0.12424564385890355</c:v>
                </c:pt>
                <c:pt idx="960">
                  <c:v>0.12490437739056523</c:v>
                </c:pt>
                <c:pt idx="961">
                  <c:v>0.12516645417197902</c:v>
                </c:pt>
                <c:pt idx="962">
                  <c:v>0.12516645417197902</c:v>
                </c:pt>
                <c:pt idx="963">
                  <c:v>0.12743306417339564</c:v>
                </c:pt>
                <c:pt idx="964">
                  <c:v>0.12743660575152288</c:v>
                </c:pt>
                <c:pt idx="965">
                  <c:v>0.12743660575152288</c:v>
                </c:pt>
                <c:pt idx="966">
                  <c:v>0.12808825612693017</c:v>
                </c:pt>
                <c:pt idx="967">
                  <c:v>0.12808825612693017</c:v>
                </c:pt>
                <c:pt idx="968">
                  <c:v>0.12858761864286727</c:v>
                </c:pt>
                <c:pt idx="969">
                  <c:v>0.12858761864286727</c:v>
                </c:pt>
                <c:pt idx="970">
                  <c:v>0.1294411389715257</c:v>
                </c:pt>
                <c:pt idx="971">
                  <c:v>0.1294411389715257</c:v>
                </c:pt>
                <c:pt idx="972">
                  <c:v>0.13005029040940641</c:v>
                </c:pt>
                <c:pt idx="973">
                  <c:v>0.13043986400339994</c:v>
                </c:pt>
                <c:pt idx="974">
                  <c:v>0.13043986400339994</c:v>
                </c:pt>
                <c:pt idx="975">
                  <c:v>0.1312473438164046</c:v>
                </c:pt>
                <c:pt idx="976">
                  <c:v>0.1314350474571469</c:v>
                </c:pt>
                <c:pt idx="977">
                  <c:v>0.1314350474571469</c:v>
                </c:pt>
                <c:pt idx="978">
                  <c:v>0.1314350474571469</c:v>
                </c:pt>
                <c:pt idx="979">
                  <c:v>0.1314350474571469</c:v>
                </c:pt>
                <c:pt idx="980">
                  <c:v>0.1314350474571469</c:v>
                </c:pt>
                <c:pt idx="981">
                  <c:v>0.1314350474571469</c:v>
                </c:pt>
                <c:pt idx="982">
                  <c:v>0.13263564244227227</c:v>
                </c:pt>
                <c:pt idx="983">
                  <c:v>0.13278793030174249</c:v>
                </c:pt>
                <c:pt idx="984">
                  <c:v>0.13331208386457005</c:v>
                </c:pt>
                <c:pt idx="985">
                  <c:v>0.13349624592718515</c:v>
                </c:pt>
                <c:pt idx="986">
                  <c:v>0.13404164895877602</c:v>
                </c:pt>
                <c:pt idx="987">
                  <c:v>0.13456934409973084</c:v>
                </c:pt>
                <c:pt idx="988">
                  <c:v>0.13546182178778862</c:v>
                </c:pt>
                <c:pt idx="989">
                  <c:v>0.13546182178778862</c:v>
                </c:pt>
                <c:pt idx="990">
                  <c:v>0.13546182178778862</c:v>
                </c:pt>
                <c:pt idx="991">
                  <c:v>0.13599305850687066</c:v>
                </c:pt>
                <c:pt idx="992">
                  <c:v>0.13616305425697692</c:v>
                </c:pt>
                <c:pt idx="993">
                  <c:v>0.13616305425697692</c:v>
                </c:pt>
                <c:pt idx="994">
                  <c:v>0.13616305425697692</c:v>
                </c:pt>
                <c:pt idx="995">
                  <c:v>0.13631888369457432</c:v>
                </c:pt>
                <c:pt idx="996">
                  <c:v>0.136761580960476</c:v>
                </c:pt>
                <c:pt idx="997">
                  <c:v>0.136761580960476</c:v>
                </c:pt>
                <c:pt idx="998">
                  <c:v>0.136761580960476</c:v>
                </c:pt>
                <c:pt idx="999">
                  <c:v>0.13678637200736649</c:v>
                </c:pt>
                <c:pt idx="1000">
                  <c:v>0.13693157671058223</c:v>
                </c:pt>
                <c:pt idx="1001">
                  <c:v>0.13696699249185437</c:v>
                </c:pt>
                <c:pt idx="1002">
                  <c:v>0.13700240827312651</c:v>
                </c:pt>
                <c:pt idx="1003">
                  <c:v>0.13700240827312651</c:v>
                </c:pt>
                <c:pt idx="1004">
                  <c:v>0.13700949142938093</c:v>
                </c:pt>
                <c:pt idx="1005">
                  <c:v>0.13715115455446947</c:v>
                </c:pt>
                <c:pt idx="1006">
                  <c:v>0.13782759597676725</c:v>
                </c:pt>
                <c:pt idx="1007">
                  <c:v>0.13785947017991215</c:v>
                </c:pt>
                <c:pt idx="1008">
                  <c:v>0.13785947017991215</c:v>
                </c:pt>
                <c:pt idx="1009">
                  <c:v>0.13785947017991215</c:v>
                </c:pt>
                <c:pt idx="1010">
                  <c:v>0.13785947017991215</c:v>
                </c:pt>
                <c:pt idx="1011">
                  <c:v>0.13785947017991215</c:v>
                </c:pt>
                <c:pt idx="1012">
                  <c:v>0.13803300750814562</c:v>
                </c:pt>
                <c:pt idx="1013">
                  <c:v>0.13803300750814562</c:v>
                </c:pt>
                <c:pt idx="1014">
                  <c:v>0.13803300750814562</c:v>
                </c:pt>
                <c:pt idx="1015">
                  <c:v>0.13892194361807622</c:v>
                </c:pt>
                <c:pt idx="1016">
                  <c:v>0.13892194361807622</c:v>
                </c:pt>
                <c:pt idx="1017">
                  <c:v>0.13892194361807622</c:v>
                </c:pt>
                <c:pt idx="1018">
                  <c:v>0.13892194361807622</c:v>
                </c:pt>
                <c:pt idx="1019">
                  <c:v>0.13909193936818245</c:v>
                </c:pt>
                <c:pt idx="1020">
                  <c:v>0.13955588610284742</c:v>
                </c:pt>
                <c:pt idx="1021">
                  <c:v>0.13955588610284742</c:v>
                </c:pt>
                <c:pt idx="1022">
                  <c:v>0.13955588610284742</c:v>
                </c:pt>
                <c:pt idx="1023">
                  <c:v>0.13955588610284742</c:v>
                </c:pt>
                <c:pt idx="1024">
                  <c:v>0.13955588610284742</c:v>
                </c:pt>
                <c:pt idx="1025">
                  <c:v>0.13957359399348349</c:v>
                </c:pt>
                <c:pt idx="1026">
                  <c:v>0.14021816121263633</c:v>
                </c:pt>
                <c:pt idx="1027">
                  <c:v>0.14021816121263633</c:v>
                </c:pt>
                <c:pt idx="1028">
                  <c:v>0.14059002691599376</c:v>
                </c:pt>
                <c:pt idx="1029">
                  <c:v>0.14059002691599376</c:v>
                </c:pt>
                <c:pt idx="1030">
                  <c:v>0.14059002691599376</c:v>
                </c:pt>
                <c:pt idx="1031">
                  <c:v>0.14223331916702084</c:v>
                </c:pt>
                <c:pt idx="1032">
                  <c:v>0.14223331916702084</c:v>
                </c:pt>
                <c:pt idx="1033">
                  <c:v>0.14250956226094347</c:v>
                </c:pt>
                <c:pt idx="1034">
                  <c:v>0.14250956226094347</c:v>
                </c:pt>
                <c:pt idx="1035">
                  <c:v>0.14250956226094347</c:v>
                </c:pt>
                <c:pt idx="1036">
                  <c:v>0.14250956226094347</c:v>
                </c:pt>
                <c:pt idx="1037">
                  <c:v>0.14284955376115599</c:v>
                </c:pt>
                <c:pt idx="1038">
                  <c:v>0.14306913160504323</c:v>
                </c:pt>
                <c:pt idx="1039">
                  <c:v>0.14306913160504323</c:v>
                </c:pt>
                <c:pt idx="1040">
                  <c:v>0.1437526561835954</c:v>
                </c:pt>
                <c:pt idx="1041">
                  <c:v>0.1437526561835954</c:v>
                </c:pt>
                <c:pt idx="1042">
                  <c:v>0.1437526561835954</c:v>
                </c:pt>
                <c:pt idx="1043">
                  <c:v>0.14462034282476272</c:v>
                </c:pt>
                <c:pt idx="1044">
                  <c:v>0.14647612976342259</c:v>
                </c:pt>
                <c:pt idx="1045">
                  <c:v>0.14647612976342259</c:v>
                </c:pt>
                <c:pt idx="1046">
                  <c:v>0.14647612976342259</c:v>
                </c:pt>
                <c:pt idx="1047">
                  <c:v>0.14647612976342259</c:v>
                </c:pt>
                <c:pt idx="1048">
                  <c:v>0.14717027907635644</c:v>
                </c:pt>
                <c:pt idx="1049">
                  <c:v>0.14733673324833546</c:v>
                </c:pt>
                <c:pt idx="1050">
                  <c:v>0.14733673324833546</c:v>
                </c:pt>
                <c:pt idx="1051">
                  <c:v>0.14733673324833546</c:v>
                </c:pt>
                <c:pt idx="1052">
                  <c:v>0.14770505737356562</c:v>
                </c:pt>
                <c:pt idx="1053">
                  <c:v>0.14770505737356562</c:v>
                </c:pt>
                <c:pt idx="1054">
                  <c:v>0.14865774188978609</c:v>
                </c:pt>
                <c:pt idx="1055">
                  <c:v>0.14871440713982154</c:v>
                </c:pt>
                <c:pt idx="1056">
                  <c:v>0.14895523445247202</c:v>
                </c:pt>
                <c:pt idx="1057">
                  <c:v>0.14895523445247202</c:v>
                </c:pt>
                <c:pt idx="1058">
                  <c:v>0.1499256268593285</c:v>
                </c:pt>
                <c:pt idx="1059">
                  <c:v>0.15016645417197905</c:v>
                </c:pt>
                <c:pt idx="1060">
                  <c:v>0.15016645417197905</c:v>
                </c:pt>
                <c:pt idx="1061">
                  <c:v>0.15016645417197905</c:v>
                </c:pt>
                <c:pt idx="1062">
                  <c:v>0.15037186570335742</c:v>
                </c:pt>
                <c:pt idx="1063">
                  <c:v>0.15074018982858764</c:v>
                </c:pt>
                <c:pt idx="1064">
                  <c:v>0.15074018982858764</c:v>
                </c:pt>
                <c:pt idx="1065">
                  <c:v>0.15163266751664545</c:v>
                </c:pt>
                <c:pt idx="1066">
                  <c:v>0.15169995750106249</c:v>
                </c:pt>
                <c:pt idx="1067">
                  <c:v>0.15171412381357133</c:v>
                </c:pt>
                <c:pt idx="1068">
                  <c:v>0.1521249468763281</c:v>
                </c:pt>
                <c:pt idx="1069">
                  <c:v>0.1521249468763281</c:v>
                </c:pt>
                <c:pt idx="1070">
                  <c:v>0.1521249468763281</c:v>
                </c:pt>
                <c:pt idx="1071">
                  <c:v>0.15276597251735374</c:v>
                </c:pt>
                <c:pt idx="1072">
                  <c:v>0.15339637342399776</c:v>
                </c:pt>
                <c:pt idx="1073">
                  <c:v>0.15339637342399776</c:v>
                </c:pt>
                <c:pt idx="1074">
                  <c:v>0.15339637342399776</c:v>
                </c:pt>
                <c:pt idx="1075">
                  <c:v>0.15381782122113613</c:v>
                </c:pt>
                <c:pt idx="1076">
                  <c:v>0.15381782122113613</c:v>
                </c:pt>
                <c:pt idx="1077">
                  <c:v>0.1549086272843179</c:v>
                </c:pt>
                <c:pt idx="1078">
                  <c:v>0.15546819662841763</c:v>
                </c:pt>
                <c:pt idx="1079">
                  <c:v>0.15546819662841763</c:v>
                </c:pt>
                <c:pt idx="1080">
                  <c:v>0.15546819662841763</c:v>
                </c:pt>
                <c:pt idx="1081">
                  <c:v>0.15546819662841763</c:v>
                </c:pt>
                <c:pt idx="1082">
                  <c:v>0.15583297917552061</c:v>
                </c:pt>
                <c:pt idx="1083">
                  <c:v>0.15583297917552061</c:v>
                </c:pt>
                <c:pt idx="1084">
                  <c:v>0.15607026491004394</c:v>
                </c:pt>
                <c:pt idx="1085">
                  <c:v>0.15613755489446096</c:v>
                </c:pt>
                <c:pt idx="1086">
                  <c:v>0.15613755489446096</c:v>
                </c:pt>
                <c:pt idx="1087">
                  <c:v>0.1564350474571469</c:v>
                </c:pt>
                <c:pt idx="1088">
                  <c:v>0.15667941634792465</c:v>
                </c:pt>
                <c:pt idx="1089">
                  <c:v>0.15667941634792465</c:v>
                </c:pt>
                <c:pt idx="1090">
                  <c:v>0.15667941634792465</c:v>
                </c:pt>
                <c:pt idx="1091">
                  <c:v>0.15667941634792465</c:v>
                </c:pt>
                <c:pt idx="1092">
                  <c:v>0.15667941634792465</c:v>
                </c:pt>
                <c:pt idx="1093">
                  <c:v>0.15667941634792465</c:v>
                </c:pt>
                <c:pt idx="1094">
                  <c:v>0.15694149312933842</c:v>
                </c:pt>
                <c:pt idx="1095">
                  <c:v>0.15694149312933842</c:v>
                </c:pt>
                <c:pt idx="1096">
                  <c:v>0.15694149312933842</c:v>
                </c:pt>
                <c:pt idx="1097">
                  <c:v>0.15715752939509844</c:v>
                </c:pt>
                <c:pt idx="1098">
                  <c:v>0.15737710723898568</c:v>
                </c:pt>
                <c:pt idx="1099">
                  <c:v>0.15737710723898568</c:v>
                </c:pt>
                <c:pt idx="1100">
                  <c:v>0.15771001558294376</c:v>
                </c:pt>
                <c:pt idx="1101">
                  <c:v>0.15827666808329791</c:v>
                </c:pt>
                <c:pt idx="1102">
                  <c:v>0.15827666808329791</c:v>
                </c:pt>
                <c:pt idx="1103">
                  <c:v>0.15868394956792747</c:v>
                </c:pt>
                <c:pt idx="1104">
                  <c:v>0.15902394106813994</c:v>
                </c:pt>
                <c:pt idx="1105">
                  <c:v>0.15943830570902393</c:v>
                </c:pt>
                <c:pt idx="1106">
                  <c:v>0.15990579402181615</c:v>
                </c:pt>
                <c:pt idx="1107">
                  <c:v>0.16045119705340699</c:v>
                </c:pt>
                <c:pt idx="1108">
                  <c:v>0.16045119705340699</c:v>
                </c:pt>
                <c:pt idx="1109">
                  <c:v>0.16045119705340699</c:v>
                </c:pt>
                <c:pt idx="1110">
                  <c:v>0.16046536336591585</c:v>
                </c:pt>
                <c:pt idx="1111">
                  <c:v>0.16055390281909615</c:v>
                </c:pt>
                <c:pt idx="1112">
                  <c:v>0.16055390281909615</c:v>
                </c:pt>
                <c:pt idx="1113">
                  <c:v>0.16055390281909615</c:v>
                </c:pt>
                <c:pt idx="1114">
                  <c:v>0.16065306700665818</c:v>
                </c:pt>
                <c:pt idx="1115">
                  <c:v>0.16065660858478539</c:v>
                </c:pt>
                <c:pt idx="1116">
                  <c:v>0.16116305425697691</c:v>
                </c:pt>
                <c:pt idx="1117">
                  <c:v>0.16116305425697691</c:v>
                </c:pt>
                <c:pt idx="1118">
                  <c:v>0.16116305425697691</c:v>
                </c:pt>
                <c:pt idx="1119">
                  <c:v>0.16187136988241962</c:v>
                </c:pt>
                <c:pt idx="1120">
                  <c:v>0.16187136988241962</c:v>
                </c:pt>
                <c:pt idx="1121">
                  <c:v>0.16187136988241962</c:v>
                </c:pt>
                <c:pt idx="1122">
                  <c:v>0.16342258110213909</c:v>
                </c:pt>
                <c:pt idx="1123">
                  <c:v>0.16342258110213909</c:v>
                </c:pt>
                <c:pt idx="1124">
                  <c:v>0.16342258110213909</c:v>
                </c:pt>
                <c:pt idx="1125">
                  <c:v>0.16616730415072953</c:v>
                </c:pt>
                <c:pt idx="1126">
                  <c:v>0.16648250460405156</c:v>
                </c:pt>
                <c:pt idx="1127">
                  <c:v>0.16648250460405156</c:v>
                </c:pt>
                <c:pt idx="1128">
                  <c:v>0.16648250460405156</c:v>
                </c:pt>
                <c:pt idx="1129">
                  <c:v>0.16703144921376964</c:v>
                </c:pt>
                <c:pt idx="1130">
                  <c:v>0.16703144921376964</c:v>
                </c:pt>
                <c:pt idx="1131">
                  <c:v>0.1677610143079756</c:v>
                </c:pt>
                <c:pt idx="1132">
                  <c:v>0.1677610143079756</c:v>
                </c:pt>
                <c:pt idx="1133">
                  <c:v>0.1677610143079756</c:v>
                </c:pt>
                <c:pt idx="1134">
                  <c:v>0.16788851112055531</c:v>
                </c:pt>
                <c:pt idx="1135">
                  <c:v>0.16882348774613964</c:v>
                </c:pt>
                <c:pt idx="1136">
                  <c:v>0.17017991216886244</c:v>
                </c:pt>
                <c:pt idx="1137">
                  <c:v>0.17181966284176226</c:v>
                </c:pt>
                <c:pt idx="1138">
                  <c:v>0.17181966284176226</c:v>
                </c:pt>
                <c:pt idx="1139">
                  <c:v>0.17199320016999575</c:v>
                </c:pt>
                <c:pt idx="1140">
                  <c:v>0.17199320016999575</c:v>
                </c:pt>
                <c:pt idx="1141">
                  <c:v>0.17217027907635643</c:v>
                </c:pt>
                <c:pt idx="1142">
                  <c:v>0.17217027907635643</c:v>
                </c:pt>
                <c:pt idx="1143">
                  <c:v>0.17241464796713415</c:v>
                </c:pt>
                <c:pt idx="1144">
                  <c:v>0.17241464796713415</c:v>
                </c:pt>
                <c:pt idx="1145">
                  <c:v>0.17433418331208386</c:v>
                </c:pt>
                <c:pt idx="1146">
                  <c:v>0.17433418331208386</c:v>
                </c:pt>
                <c:pt idx="1147">
                  <c:v>0.17433418331208386</c:v>
                </c:pt>
                <c:pt idx="1148">
                  <c:v>0.17464938376540587</c:v>
                </c:pt>
                <c:pt idx="1149">
                  <c:v>0.17464938376540587</c:v>
                </c:pt>
                <c:pt idx="1150">
                  <c:v>0.17464938376540587</c:v>
                </c:pt>
                <c:pt idx="1151">
                  <c:v>0.17464938376540587</c:v>
                </c:pt>
                <c:pt idx="1152">
                  <c:v>0.17482646267176655</c:v>
                </c:pt>
                <c:pt idx="1153">
                  <c:v>0.17482646267176655</c:v>
                </c:pt>
                <c:pt idx="1154">
                  <c:v>0.17535061623459411</c:v>
                </c:pt>
                <c:pt idx="1155">
                  <c:v>0.17535061623459411</c:v>
                </c:pt>
                <c:pt idx="1156">
                  <c:v>0.17572956509420595</c:v>
                </c:pt>
                <c:pt idx="1157">
                  <c:v>0.17572956509420595</c:v>
                </c:pt>
                <c:pt idx="1158">
                  <c:v>0.17607309817254568</c:v>
                </c:pt>
                <c:pt idx="1159">
                  <c:v>0.1763741323133588</c:v>
                </c:pt>
                <c:pt idx="1160">
                  <c:v>0.17714619634509135</c:v>
                </c:pt>
                <c:pt idx="1161">
                  <c:v>0.17714619634509135</c:v>
                </c:pt>
                <c:pt idx="1162">
                  <c:v>0.17812721348632954</c:v>
                </c:pt>
                <c:pt idx="1163">
                  <c:v>0.17812721348632954</c:v>
                </c:pt>
                <c:pt idx="1164">
                  <c:v>0.17812721348632954</c:v>
                </c:pt>
                <c:pt idx="1165">
                  <c:v>0.1796182178778864</c:v>
                </c:pt>
                <c:pt idx="1166">
                  <c:v>0.1796182178778864</c:v>
                </c:pt>
                <c:pt idx="1167">
                  <c:v>0.17997945884686214</c:v>
                </c:pt>
                <c:pt idx="1168">
                  <c:v>0.18155900269159939</c:v>
                </c:pt>
                <c:pt idx="1169">
                  <c:v>0.18155900269159939</c:v>
                </c:pt>
                <c:pt idx="1170">
                  <c:v>0.18181045473863156</c:v>
                </c:pt>
                <c:pt idx="1171">
                  <c:v>0.18181045473863156</c:v>
                </c:pt>
                <c:pt idx="1172">
                  <c:v>0.18371936534919961</c:v>
                </c:pt>
                <c:pt idx="1173">
                  <c:v>0.18371936534919961</c:v>
                </c:pt>
                <c:pt idx="1174">
                  <c:v>0.18371936534919961</c:v>
                </c:pt>
                <c:pt idx="1175">
                  <c:v>0.1841656041932285</c:v>
                </c:pt>
                <c:pt idx="1176">
                  <c:v>0.18426476838079045</c:v>
                </c:pt>
                <c:pt idx="1177">
                  <c:v>0.18462246777163899</c:v>
                </c:pt>
                <c:pt idx="1178">
                  <c:v>0.18462246777163899</c:v>
                </c:pt>
                <c:pt idx="1179">
                  <c:v>0.18462246777163899</c:v>
                </c:pt>
                <c:pt idx="1180">
                  <c:v>0.18496245927185156</c:v>
                </c:pt>
                <c:pt idx="1181">
                  <c:v>0.18676866411673038</c:v>
                </c:pt>
                <c:pt idx="1182">
                  <c:v>0.18751593710157247</c:v>
                </c:pt>
                <c:pt idx="1183">
                  <c:v>0.18756551919535344</c:v>
                </c:pt>
                <c:pt idx="1184">
                  <c:v>0.18871653208669775</c:v>
                </c:pt>
                <c:pt idx="1185">
                  <c:v>0.18893965150871228</c:v>
                </c:pt>
                <c:pt idx="1186">
                  <c:v>0.18967275818104545</c:v>
                </c:pt>
                <c:pt idx="1187">
                  <c:v>0.18967275818104545</c:v>
                </c:pt>
                <c:pt idx="1188">
                  <c:v>0.18967275818104545</c:v>
                </c:pt>
                <c:pt idx="1189">
                  <c:v>0.18967275818104545</c:v>
                </c:pt>
                <c:pt idx="1190">
                  <c:v>0.18967275818104545</c:v>
                </c:pt>
                <c:pt idx="1191">
                  <c:v>0.18967275818104545</c:v>
                </c:pt>
                <c:pt idx="1192">
                  <c:v>0.19014732965009207</c:v>
                </c:pt>
                <c:pt idx="1193">
                  <c:v>0.19042711432214193</c:v>
                </c:pt>
                <c:pt idx="1194">
                  <c:v>0.19042711432214193</c:v>
                </c:pt>
                <c:pt idx="1195">
                  <c:v>0.19108938943193085</c:v>
                </c:pt>
                <c:pt idx="1196">
                  <c:v>0.19108938943193085</c:v>
                </c:pt>
                <c:pt idx="1197">
                  <c:v>0.19108938943193085</c:v>
                </c:pt>
                <c:pt idx="1198">
                  <c:v>0.19305142371440717</c:v>
                </c:pt>
                <c:pt idx="1199">
                  <c:v>0.19329933418331208</c:v>
                </c:pt>
                <c:pt idx="1200">
                  <c:v>0.19329933418331208</c:v>
                </c:pt>
                <c:pt idx="1201">
                  <c:v>0.19329933418331208</c:v>
                </c:pt>
                <c:pt idx="1202">
                  <c:v>0.19329933418331208</c:v>
                </c:pt>
                <c:pt idx="1203">
                  <c:v>0.19509491429380932</c:v>
                </c:pt>
                <c:pt idx="1204">
                  <c:v>0.1955659441847287</c:v>
                </c:pt>
                <c:pt idx="1205">
                  <c:v>0.1955659441847287</c:v>
                </c:pt>
                <c:pt idx="1206">
                  <c:v>0.1955659441847287</c:v>
                </c:pt>
                <c:pt idx="1207">
                  <c:v>0.1955659441847287</c:v>
                </c:pt>
                <c:pt idx="1208">
                  <c:v>0.19563677574727301</c:v>
                </c:pt>
                <c:pt idx="1209">
                  <c:v>0.19574656466921658</c:v>
                </c:pt>
                <c:pt idx="1210">
                  <c:v>0.19593780988808615</c:v>
                </c:pt>
                <c:pt idx="1211">
                  <c:v>0.19707111488879445</c:v>
                </c:pt>
                <c:pt idx="1212">
                  <c:v>0.19986187845303865</c:v>
                </c:pt>
                <c:pt idx="1213">
                  <c:v>0.19986187845303865</c:v>
                </c:pt>
                <c:pt idx="1214">
                  <c:v>0.19986187845303865</c:v>
                </c:pt>
                <c:pt idx="1215">
                  <c:v>0.19986187845303865</c:v>
                </c:pt>
                <c:pt idx="1216">
                  <c:v>0.19986187845303865</c:v>
                </c:pt>
                <c:pt idx="1217">
                  <c:v>0.20070477404731546</c:v>
                </c:pt>
                <c:pt idx="1218">
                  <c:v>0.20091372715682104</c:v>
                </c:pt>
                <c:pt idx="1219">
                  <c:v>0.20091372715682104</c:v>
                </c:pt>
                <c:pt idx="1220">
                  <c:v>0.20091372715682104</c:v>
                </c:pt>
                <c:pt idx="1221">
                  <c:v>0.20287576143929736</c:v>
                </c:pt>
                <c:pt idx="1222">
                  <c:v>0.20314846295509276</c:v>
                </c:pt>
                <c:pt idx="1223">
                  <c:v>0.20381782122113615</c:v>
                </c:pt>
                <c:pt idx="1224">
                  <c:v>0.20381782122113615</c:v>
                </c:pt>
                <c:pt idx="1225">
                  <c:v>0.20582943759739336</c:v>
                </c:pt>
                <c:pt idx="1226">
                  <c:v>0.20972163195920099</c:v>
                </c:pt>
                <c:pt idx="1227">
                  <c:v>0.20972163195920099</c:v>
                </c:pt>
                <c:pt idx="1228">
                  <c:v>0.21023161920951977</c:v>
                </c:pt>
                <c:pt idx="1229">
                  <c:v>0.21137554894460966</c:v>
                </c:pt>
                <c:pt idx="1230">
                  <c:v>0.21137554894460966</c:v>
                </c:pt>
                <c:pt idx="1231">
                  <c:v>0.21448859611843041</c:v>
                </c:pt>
                <c:pt idx="1232">
                  <c:v>0.21554398640034</c:v>
                </c:pt>
                <c:pt idx="1233">
                  <c:v>0.21554398640034</c:v>
                </c:pt>
                <c:pt idx="1234">
                  <c:v>0.21635500779147185</c:v>
                </c:pt>
                <c:pt idx="1235">
                  <c:v>0.21635500779147185</c:v>
                </c:pt>
                <c:pt idx="1236">
                  <c:v>0.21835245785522028</c:v>
                </c:pt>
                <c:pt idx="1237">
                  <c:v>0.21835245785522028</c:v>
                </c:pt>
                <c:pt idx="1238">
                  <c:v>0.21835245785522028</c:v>
                </c:pt>
                <c:pt idx="1239">
                  <c:v>0.21939368182462099</c:v>
                </c:pt>
                <c:pt idx="1240">
                  <c:v>0.21939368182462099</c:v>
                </c:pt>
                <c:pt idx="1241">
                  <c:v>0.22050219577843885</c:v>
                </c:pt>
                <c:pt idx="1242">
                  <c:v>0.22398002549936252</c:v>
                </c:pt>
                <c:pt idx="1243">
                  <c:v>0.22464938376540583</c:v>
                </c:pt>
                <c:pt idx="1244">
                  <c:v>0.22499291684374562</c:v>
                </c:pt>
                <c:pt idx="1245">
                  <c:v>0.2252797846720499</c:v>
                </c:pt>
                <c:pt idx="1246">
                  <c:v>0.2252797846720499</c:v>
                </c:pt>
                <c:pt idx="1247">
                  <c:v>0.22591726873494827</c:v>
                </c:pt>
                <c:pt idx="1248">
                  <c:v>0.22617934551636207</c:v>
                </c:pt>
                <c:pt idx="1249">
                  <c:v>0.22756056098597538</c:v>
                </c:pt>
                <c:pt idx="1250">
                  <c:v>0.22899490012749682</c:v>
                </c:pt>
                <c:pt idx="1251">
                  <c:v>0.22899490012749682</c:v>
                </c:pt>
                <c:pt idx="1252">
                  <c:v>0.22899490012749682</c:v>
                </c:pt>
                <c:pt idx="1253">
                  <c:v>0.2291259385182037</c:v>
                </c:pt>
                <c:pt idx="1254">
                  <c:v>0.22914010483071262</c:v>
                </c:pt>
                <c:pt idx="1255">
                  <c:v>0.22914010483071262</c:v>
                </c:pt>
                <c:pt idx="1256">
                  <c:v>0.22914010483071262</c:v>
                </c:pt>
                <c:pt idx="1257">
                  <c:v>0.22914010483071262</c:v>
                </c:pt>
                <c:pt idx="1258">
                  <c:v>0.22950842895594281</c:v>
                </c:pt>
                <c:pt idx="1259">
                  <c:v>0.22950842895594281</c:v>
                </c:pt>
                <c:pt idx="1260">
                  <c:v>0.22950842895594281</c:v>
                </c:pt>
                <c:pt idx="1261">
                  <c:v>0.23067714973792322</c:v>
                </c:pt>
                <c:pt idx="1262">
                  <c:v>0.23067714973792322</c:v>
                </c:pt>
                <c:pt idx="1263">
                  <c:v>0.23067714973792322</c:v>
                </c:pt>
                <c:pt idx="1264">
                  <c:v>0.23205128205128209</c:v>
                </c:pt>
                <c:pt idx="1265">
                  <c:v>0.23254710298909193</c:v>
                </c:pt>
                <c:pt idx="1266">
                  <c:v>0.2331243802238277</c:v>
                </c:pt>
                <c:pt idx="1267">
                  <c:v>0.23354582802096616</c:v>
                </c:pt>
                <c:pt idx="1268">
                  <c:v>0.23354582802096616</c:v>
                </c:pt>
                <c:pt idx="1269">
                  <c:v>0.23354582802096616</c:v>
                </c:pt>
                <c:pt idx="1270">
                  <c:v>0.23474996458421876</c:v>
                </c:pt>
                <c:pt idx="1271">
                  <c:v>0.23474996458421876</c:v>
                </c:pt>
                <c:pt idx="1272">
                  <c:v>0.23478892194361806</c:v>
                </c:pt>
                <c:pt idx="1273">
                  <c:v>0.23612055531945034</c:v>
                </c:pt>
                <c:pt idx="1274">
                  <c:v>0.23731406714832132</c:v>
                </c:pt>
                <c:pt idx="1275">
                  <c:v>0.23733177503895733</c:v>
                </c:pt>
                <c:pt idx="1276">
                  <c:v>0.23733177503895733</c:v>
                </c:pt>
                <c:pt idx="1277">
                  <c:v>0.23733177503895733</c:v>
                </c:pt>
                <c:pt idx="1278">
                  <c:v>0.23733177503895733</c:v>
                </c:pt>
                <c:pt idx="1279">
                  <c:v>0.23748052132030034</c:v>
                </c:pt>
                <c:pt idx="1280">
                  <c:v>0.23748052132030034</c:v>
                </c:pt>
                <c:pt idx="1281">
                  <c:v>0.24276455588610282</c:v>
                </c:pt>
                <c:pt idx="1282">
                  <c:v>0.24379515512112199</c:v>
                </c:pt>
                <c:pt idx="1283">
                  <c:v>0.24379515512112199</c:v>
                </c:pt>
                <c:pt idx="1284">
                  <c:v>0.24633446663833408</c:v>
                </c:pt>
                <c:pt idx="1285">
                  <c:v>0.24633446663833408</c:v>
                </c:pt>
                <c:pt idx="1286">
                  <c:v>0.2475669358266043</c:v>
                </c:pt>
                <c:pt idx="1287">
                  <c:v>0.24797775888936105</c:v>
                </c:pt>
                <c:pt idx="1288">
                  <c:v>0.24831066723331915</c:v>
                </c:pt>
                <c:pt idx="1289">
                  <c:v>0.25041436464088396</c:v>
                </c:pt>
                <c:pt idx="1290">
                  <c:v>0.2534601218302876</c:v>
                </c:pt>
                <c:pt idx="1291">
                  <c:v>0.2534601218302876</c:v>
                </c:pt>
                <c:pt idx="1292">
                  <c:v>0.2534601218302876</c:v>
                </c:pt>
                <c:pt idx="1293">
                  <c:v>0.2534601218302876</c:v>
                </c:pt>
                <c:pt idx="1294">
                  <c:v>0.2561021391131888</c:v>
                </c:pt>
                <c:pt idx="1295">
                  <c:v>0.2561021391131888</c:v>
                </c:pt>
                <c:pt idx="1296">
                  <c:v>0.2561021391131888</c:v>
                </c:pt>
                <c:pt idx="1297">
                  <c:v>0.25611276384757048</c:v>
                </c:pt>
                <c:pt idx="1298">
                  <c:v>0.26003683241252301</c:v>
                </c:pt>
                <c:pt idx="1299">
                  <c:v>0.26144638050715402</c:v>
                </c:pt>
                <c:pt idx="1300">
                  <c:v>0.26144638050715402</c:v>
                </c:pt>
                <c:pt idx="1301">
                  <c:v>0.26144638050715402</c:v>
                </c:pt>
                <c:pt idx="1302">
                  <c:v>0.26336237427397652</c:v>
                </c:pt>
                <c:pt idx="1303">
                  <c:v>0.2640033999150021</c:v>
                </c:pt>
                <c:pt idx="1304">
                  <c:v>0.2640033999150021</c:v>
                </c:pt>
                <c:pt idx="1305">
                  <c:v>0.2640033999150021</c:v>
                </c:pt>
                <c:pt idx="1306">
                  <c:v>0.26778226377673886</c:v>
                </c:pt>
                <c:pt idx="1307">
                  <c:v>0.26922722765264201</c:v>
                </c:pt>
                <c:pt idx="1308">
                  <c:v>0.27171695707607313</c:v>
                </c:pt>
                <c:pt idx="1309">
                  <c:v>0.27192591018557866</c:v>
                </c:pt>
                <c:pt idx="1310">
                  <c:v>0.2724323558577702</c:v>
                </c:pt>
                <c:pt idx="1311">
                  <c:v>0.2724323558577702</c:v>
                </c:pt>
                <c:pt idx="1312">
                  <c:v>0.27576852245360539</c:v>
                </c:pt>
                <c:pt idx="1313">
                  <c:v>0.27576852245360539</c:v>
                </c:pt>
                <c:pt idx="1314">
                  <c:v>0.27915427114322144</c:v>
                </c:pt>
                <c:pt idx="1315">
                  <c:v>0.28266397506728996</c:v>
                </c:pt>
                <c:pt idx="1316">
                  <c:v>0.28266397506728996</c:v>
                </c:pt>
                <c:pt idx="1317">
                  <c:v>0.28283042923926899</c:v>
                </c:pt>
                <c:pt idx="1318">
                  <c:v>0.28380790480237988</c:v>
                </c:pt>
                <c:pt idx="1319">
                  <c:v>0.28380790480237988</c:v>
                </c:pt>
                <c:pt idx="1320">
                  <c:v>0.28401685791188547</c:v>
                </c:pt>
                <c:pt idx="1321">
                  <c:v>0.28421164470888222</c:v>
                </c:pt>
                <c:pt idx="1322">
                  <c:v>0.28421164470888222</c:v>
                </c:pt>
                <c:pt idx="1323">
                  <c:v>0.28421164470888222</c:v>
                </c:pt>
                <c:pt idx="1324">
                  <c:v>0.28500495820937816</c:v>
                </c:pt>
                <c:pt idx="1325">
                  <c:v>0.2867474146479671</c:v>
                </c:pt>
                <c:pt idx="1326">
                  <c:v>0.28755843603909903</c:v>
                </c:pt>
                <c:pt idx="1327">
                  <c:v>0.28755843603909903</c:v>
                </c:pt>
                <c:pt idx="1328">
                  <c:v>0.29927751806204844</c:v>
                </c:pt>
                <c:pt idx="1329">
                  <c:v>0.29927751806204844</c:v>
                </c:pt>
                <c:pt idx="1330">
                  <c:v>0.30502195778438873</c:v>
                </c:pt>
                <c:pt idx="1331">
                  <c:v>0.30575152287859469</c:v>
                </c:pt>
                <c:pt idx="1332">
                  <c:v>0.30584714548802949</c:v>
                </c:pt>
                <c:pt idx="1333">
                  <c:v>0.31193157671058225</c:v>
                </c:pt>
                <c:pt idx="1334">
                  <c:v>0.31420172829012605</c:v>
                </c:pt>
                <c:pt idx="1335">
                  <c:v>0.31898285876186433</c:v>
                </c:pt>
                <c:pt idx="1336">
                  <c:v>0.31898285876186433</c:v>
                </c:pt>
                <c:pt idx="1337">
                  <c:v>0.31898285876186433</c:v>
                </c:pt>
                <c:pt idx="1338">
                  <c:v>0.31898285876186433</c:v>
                </c:pt>
                <c:pt idx="1339">
                  <c:v>0.31970888227794297</c:v>
                </c:pt>
                <c:pt idx="1340">
                  <c:v>0.31970888227794297</c:v>
                </c:pt>
                <c:pt idx="1341">
                  <c:v>0.31976200594985116</c:v>
                </c:pt>
                <c:pt idx="1342">
                  <c:v>0.31976200594985116</c:v>
                </c:pt>
                <c:pt idx="1343">
                  <c:v>0.31976200594985116</c:v>
                </c:pt>
                <c:pt idx="1344">
                  <c:v>0.31976200594985116</c:v>
                </c:pt>
                <c:pt idx="1345">
                  <c:v>0.32435543278084711</c:v>
                </c:pt>
                <c:pt idx="1346">
                  <c:v>0.32435543278084711</c:v>
                </c:pt>
                <c:pt idx="1347">
                  <c:v>0.32729494262643433</c:v>
                </c:pt>
                <c:pt idx="1348">
                  <c:v>0.34285663691741031</c:v>
                </c:pt>
                <c:pt idx="1349">
                  <c:v>0.34412098030882565</c:v>
                </c:pt>
                <c:pt idx="1350">
                  <c:v>0.34651508712282197</c:v>
                </c:pt>
                <c:pt idx="1351">
                  <c:v>0.34651508712282197</c:v>
                </c:pt>
                <c:pt idx="1352">
                  <c:v>0.34827525145204707</c:v>
                </c:pt>
                <c:pt idx="1353">
                  <c:v>0.35021957784388719</c:v>
                </c:pt>
                <c:pt idx="1354">
                  <c:v>0.35021957784388719</c:v>
                </c:pt>
                <c:pt idx="1355">
                  <c:v>0.35021957784388719</c:v>
                </c:pt>
                <c:pt idx="1356">
                  <c:v>0.35021957784388719</c:v>
                </c:pt>
                <c:pt idx="1357">
                  <c:v>0.35354511970534064</c:v>
                </c:pt>
                <c:pt idx="1358">
                  <c:v>0.35631817537894883</c:v>
                </c:pt>
                <c:pt idx="1359">
                  <c:v>0.35631817537894883</c:v>
                </c:pt>
                <c:pt idx="1360">
                  <c:v>0.35631817537894883</c:v>
                </c:pt>
                <c:pt idx="1361">
                  <c:v>0.35631817537894883</c:v>
                </c:pt>
                <c:pt idx="1362">
                  <c:v>0.35631817537894883</c:v>
                </c:pt>
                <c:pt idx="1363">
                  <c:v>0.35844666383340418</c:v>
                </c:pt>
                <c:pt idx="1364">
                  <c:v>0.35844666383340418</c:v>
                </c:pt>
                <c:pt idx="1365">
                  <c:v>0.36418047882136284</c:v>
                </c:pt>
                <c:pt idx="1366">
                  <c:v>0.36418047882136284</c:v>
                </c:pt>
                <c:pt idx="1367">
                  <c:v>0.37436605751522883</c:v>
                </c:pt>
                <c:pt idx="1368">
                  <c:v>0.37623601076639751</c:v>
                </c:pt>
                <c:pt idx="1369">
                  <c:v>0.37669287434480808</c:v>
                </c:pt>
                <c:pt idx="1370">
                  <c:v>0.37669287434480808</c:v>
                </c:pt>
                <c:pt idx="1371">
                  <c:v>0.37669287434480808</c:v>
                </c:pt>
                <c:pt idx="1372">
                  <c:v>0.37971384048732115</c:v>
                </c:pt>
                <c:pt idx="1373">
                  <c:v>0.37971384048732115</c:v>
                </c:pt>
                <c:pt idx="1374">
                  <c:v>0.37971384048732115</c:v>
                </c:pt>
                <c:pt idx="1375">
                  <c:v>0.3842506020682816</c:v>
                </c:pt>
                <c:pt idx="1376">
                  <c:v>0.39027836804079902</c:v>
                </c:pt>
                <c:pt idx="1377">
                  <c:v>0.39251310383907073</c:v>
                </c:pt>
                <c:pt idx="1378">
                  <c:v>0.39251310383907073</c:v>
                </c:pt>
                <c:pt idx="1379">
                  <c:v>0.3979777588893611</c:v>
                </c:pt>
                <c:pt idx="1380">
                  <c:v>0.3979777588893611</c:v>
                </c:pt>
                <c:pt idx="1381">
                  <c:v>0.3979777588893611</c:v>
                </c:pt>
                <c:pt idx="1382">
                  <c:v>0.43835174953959483</c:v>
                </c:pt>
                <c:pt idx="1383">
                  <c:v>0.46266468338291544</c:v>
                </c:pt>
                <c:pt idx="1384">
                  <c:v>0.46266468338291544</c:v>
                </c:pt>
                <c:pt idx="1385">
                  <c:v>0.46315342116447095</c:v>
                </c:pt>
                <c:pt idx="1386">
                  <c:v>0.46404944043065594</c:v>
                </c:pt>
                <c:pt idx="1387">
                  <c:v>0.48227440147329648</c:v>
                </c:pt>
                <c:pt idx="1388">
                  <c:v>0.49163833404164892</c:v>
                </c:pt>
                <c:pt idx="1389">
                  <c:v>0.49163833404164892</c:v>
                </c:pt>
                <c:pt idx="1390">
                  <c:v>0.49163833404164892</c:v>
                </c:pt>
                <c:pt idx="1391">
                  <c:v>0.50464300892477687</c:v>
                </c:pt>
                <c:pt idx="1392">
                  <c:v>0.50464300892477687</c:v>
                </c:pt>
                <c:pt idx="1393">
                  <c:v>0.50464300892477687</c:v>
                </c:pt>
                <c:pt idx="1394">
                  <c:v>0.50464300892477687</c:v>
                </c:pt>
                <c:pt idx="1395">
                  <c:v>0.50464300892477687</c:v>
                </c:pt>
                <c:pt idx="1396">
                  <c:v>0.53238419039524021</c:v>
                </c:pt>
                <c:pt idx="1397">
                  <c:v>0.53521745289701095</c:v>
                </c:pt>
                <c:pt idx="1398">
                  <c:v>0.53660575152287859</c:v>
                </c:pt>
                <c:pt idx="1399">
                  <c:v>0.53660575152287859</c:v>
                </c:pt>
                <c:pt idx="1400">
                  <c:v>0.54219436180762159</c:v>
                </c:pt>
                <c:pt idx="1401">
                  <c:v>0.54219436180762159</c:v>
                </c:pt>
                <c:pt idx="1402">
                  <c:v>0.54958563535911609</c:v>
                </c:pt>
                <c:pt idx="1403">
                  <c:v>0.55312721348632954</c:v>
                </c:pt>
                <c:pt idx="1404">
                  <c:v>0.56006162345941357</c:v>
                </c:pt>
                <c:pt idx="1405">
                  <c:v>0.57604476554752793</c:v>
                </c:pt>
                <c:pt idx="1406">
                  <c:v>0.5884332058365207</c:v>
                </c:pt>
                <c:pt idx="1407">
                  <c:v>0.5884332058365207</c:v>
                </c:pt>
                <c:pt idx="1408">
                  <c:v>0.5884332058365207</c:v>
                </c:pt>
                <c:pt idx="1409">
                  <c:v>0.59561198470038257</c:v>
                </c:pt>
                <c:pt idx="1410">
                  <c:v>0.59561198470038257</c:v>
                </c:pt>
                <c:pt idx="1411">
                  <c:v>0.59752443688907764</c:v>
                </c:pt>
                <c:pt idx="1412">
                  <c:v>0.59752443688907764</c:v>
                </c:pt>
                <c:pt idx="1413">
                  <c:v>0.60283680407989793</c:v>
                </c:pt>
                <c:pt idx="1414">
                  <c:v>0.61175449780422153</c:v>
                </c:pt>
                <c:pt idx="1415">
                  <c:v>0.63467559144354724</c:v>
                </c:pt>
                <c:pt idx="1416">
                  <c:v>0.63467559144354724</c:v>
                </c:pt>
                <c:pt idx="1417">
                  <c:v>0.63467559144354724</c:v>
                </c:pt>
                <c:pt idx="1418">
                  <c:v>0.6469825754356141</c:v>
                </c:pt>
                <c:pt idx="1419">
                  <c:v>0.6469825754356141</c:v>
                </c:pt>
                <c:pt idx="1420">
                  <c:v>0.6469825754356141</c:v>
                </c:pt>
                <c:pt idx="1421">
                  <c:v>0.66078056381923767</c:v>
                </c:pt>
                <c:pt idx="1422">
                  <c:v>0.66078056381923767</c:v>
                </c:pt>
                <c:pt idx="1423">
                  <c:v>0.66078056381923767</c:v>
                </c:pt>
                <c:pt idx="1424">
                  <c:v>0.66078056381923767</c:v>
                </c:pt>
                <c:pt idx="1425">
                  <c:v>0.6860957642725598</c:v>
                </c:pt>
                <c:pt idx="1426">
                  <c:v>0.69938730698399199</c:v>
                </c:pt>
                <c:pt idx="1427">
                  <c:v>0.69938730698399199</c:v>
                </c:pt>
                <c:pt idx="1428">
                  <c:v>0.69938730698399199</c:v>
                </c:pt>
              </c:numCache>
            </c:numRef>
          </c:xVal>
          <c:yVal>
            <c:numRef>
              <c:f>CURE!$AN$4:$AN$5326</c:f>
              <c:numCache>
                <c:formatCode>0.00</c:formatCode>
                <c:ptCount val="5323"/>
                <c:pt idx="0">
                  <c:v>0.4485216390250768</c:v>
                </c:pt>
                <c:pt idx="1">
                  <c:v>5.7283997126626653</c:v>
                </c:pt>
                <c:pt idx="2">
                  <c:v>5.5168946270858612</c:v>
                </c:pt>
                <c:pt idx="3">
                  <c:v>4.5167807290944166</c:v>
                </c:pt>
                <c:pt idx="4">
                  <c:v>2.7649725075431704</c:v>
                </c:pt>
                <c:pt idx="5">
                  <c:v>-0.45055496104279813</c:v>
                </c:pt>
                <c:pt idx="6">
                  <c:v>-3.4733986774320784</c:v>
                </c:pt>
                <c:pt idx="7">
                  <c:v>-3.407613470794927</c:v>
                </c:pt>
                <c:pt idx="8">
                  <c:v>-3.7198948888525845</c:v>
                </c:pt>
                <c:pt idx="9">
                  <c:v>-4.1212409919804784</c:v>
                </c:pt>
                <c:pt idx="10">
                  <c:v>-9.6666835042019876</c:v>
                </c:pt>
                <c:pt idx="11">
                  <c:v>-11.256809049465055</c:v>
                </c:pt>
                <c:pt idx="12">
                  <c:v>-13.787187185745074</c:v>
                </c:pt>
                <c:pt idx="13">
                  <c:v>-13.859565037975635</c:v>
                </c:pt>
                <c:pt idx="14">
                  <c:v>-1.8046765958838176</c:v>
                </c:pt>
                <c:pt idx="15">
                  <c:v>1.1156307178665159</c:v>
                </c:pt>
                <c:pt idx="16">
                  <c:v>1.3282193721648219</c:v>
                </c:pt>
                <c:pt idx="17">
                  <c:v>-3.7677985399329521</c:v>
                </c:pt>
                <c:pt idx="18">
                  <c:v>-2.0184687173120284</c:v>
                </c:pt>
                <c:pt idx="19">
                  <c:v>-2.7628288957309128</c:v>
                </c:pt>
                <c:pt idx="20">
                  <c:v>-4.0553003689396183</c:v>
                </c:pt>
                <c:pt idx="21">
                  <c:v>-2.7758892536978133</c:v>
                </c:pt>
                <c:pt idx="22">
                  <c:v>-6.2054949595673561</c:v>
                </c:pt>
                <c:pt idx="23">
                  <c:v>-8.3501839460219323</c:v>
                </c:pt>
                <c:pt idx="24">
                  <c:v>-9.1578988735580165</c:v>
                </c:pt>
                <c:pt idx="25">
                  <c:v>-8.9366901161066945</c:v>
                </c:pt>
                <c:pt idx="26">
                  <c:v>-9.9384316102831836</c:v>
                </c:pt>
                <c:pt idx="27">
                  <c:v>-9.0408549219954111</c:v>
                </c:pt>
                <c:pt idx="28">
                  <c:v>-11.343665645421652</c:v>
                </c:pt>
                <c:pt idx="29">
                  <c:v>-11.593887152228548</c:v>
                </c:pt>
                <c:pt idx="30">
                  <c:v>-10.945607022929199</c:v>
                </c:pt>
                <c:pt idx="31">
                  <c:v>-8.9171017076635319</c:v>
                </c:pt>
                <c:pt idx="32">
                  <c:v>-11.900967603764501</c:v>
                </c:pt>
                <c:pt idx="33">
                  <c:v>-13.697854379360777</c:v>
                </c:pt>
                <c:pt idx="34">
                  <c:v>-16.896912737186554</c:v>
                </c:pt>
                <c:pt idx="35">
                  <c:v>-20.965285999417716</c:v>
                </c:pt>
                <c:pt idx="36">
                  <c:v>-24.452253007209407</c:v>
                </c:pt>
                <c:pt idx="37">
                  <c:v>-28.772416710621169</c:v>
                </c:pt>
                <c:pt idx="38">
                  <c:v>-31.428898615764119</c:v>
                </c:pt>
                <c:pt idx="39">
                  <c:v>-28.354288091915699</c:v>
                </c:pt>
                <c:pt idx="40">
                  <c:v>-29.058272107567323</c:v>
                </c:pt>
                <c:pt idx="41">
                  <c:v>-30.13775752893304</c:v>
                </c:pt>
                <c:pt idx="42">
                  <c:v>-31.495846798292806</c:v>
                </c:pt>
                <c:pt idx="43">
                  <c:v>-35.523414358256524</c:v>
                </c:pt>
                <c:pt idx="44">
                  <c:v>-35.011141582941143</c:v>
                </c:pt>
                <c:pt idx="45">
                  <c:v>-37.649830329288129</c:v>
                </c:pt>
                <c:pt idx="46">
                  <c:v>-41.573499638939772</c:v>
                </c:pt>
                <c:pt idx="47">
                  <c:v>-36.98979942405947</c:v>
                </c:pt>
                <c:pt idx="48">
                  <c:v>-36.664411713929631</c:v>
                </c:pt>
                <c:pt idx="49">
                  <c:v>-38.893993639644577</c:v>
                </c:pt>
                <c:pt idx="50">
                  <c:v>-40.183523402597743</c:v>
                </c:pt>
                <c:pt idx="51">
                  <c:v>-45.143567043352093</c:v>
                </c:pt>
                <c:pt idx="52">
                  <c:v>-46.810324860119934</c:v>
                </c:pt>
                <c:pt idx="53">
                  <c:v>-49.47785745321562</c:v>
                </c:pt>
                <c:pt idx="54">
                  <c:v>-51.162003916941735</c:v>
                </c:pt>
                <c:pt idx="55">
                  <c:v>-53.158307605040946</c:v>
                </c:pt>
                <c:pt idx="56">
                  <c:v>-60.251788870885868</c:v>
                </c:pt>
                <c:pt idx="57">
                  <c:v>-60.955912452471765</c:v>
                </c:pt>
                <c:pt idx="58">
                  <c:v>-62.600382638164035</c:v>
                </c:pt>
                <c:pt idx="59">
                  <c:v>-65.276342037952375</c:v>
                </c:pt>
                <c:pt idx="60">
                  <c:v>-69.375333629244224</c:v>
                </c:pt>
                <c:pt idx="61">
                  <c:v>-79.08014514585966</c:v>
                </c:pt>
                <c:pt idx="62">
                  <c:v>-81.162093274008228</c:v>
                </c:pt>
                <c:pt idx="63">
                  <c:v>-82.082810189003325</c:v>
                </c:pt>
                <c:pt idx="64">
                  <c:v>-82.228230600753633</c:v>
                </c:pt>
                <c:pt idx="65">
                  <c:v>-82.48877460467763</c:v>
                </c:pt>
                <c:pt idx="66">
                  <c:v>-82.855234267818659</c:v>
                </c:pt>
                <c:pt idx="67">
                  <c:v>-84.686392317235743</c:v>
                </c:pt>
                <c:pt idx="68">
                  <c:v>-84.801682194607153</c:v>
                </c:pt>
                <c:pt idx="69">
                  <c:v>-85.092212864384379</c:v>
                </c:pt>
                <c:pt idx="70">
                  <c:v>-86.922430829250715</c:v>
                </c:pt>
                <c:pt idx="71">
                  <c:v>-89.198691499528991</c:v>
                </c:pt>
                <c:pt idx="72">
                  <c:v>-82.81585016703238</c:v>
                </c:pt>
                <c:pt idx="73">
                  <c:v>-85.304699805952424</c:v>
                </c:pt>
                <c:pt idx="74">
                  <c:v>-88.040934614390011</c:v>
                </c:pt>
                <c:pt idx="75">
                  <c:v>-88.156715104286448</c:v>
                </c:pt>
                <c:pt idx="76">
                  <c:v>-88.334656146439613</c:v>
                </c:pt>
                <c:pt idx="77">
                  <c:v>-89.110210893639575</c:v>
                </c:pt>
                <c:pt idx="78">
                  <c:v>-91.470408821767634</c:v>
                </c:pt>
                <c:pt idx="79">
                  <c:v>-94.193264139434788</c:v>
                </c:pt>
                <c:pt idx="80">
                  <c:v>-97.023007397641408</c:v>
                </c:pt>
                <c:pt idx="81">
                  <c:v>-100.07720095175618</c:v>
                </c:pt>
                <c:pt idx="82">
                  <c:v>-100.30981474523857</c:v>
                </c:pt>
                <c:pt idx="83">
                  <c:v>-99.628443555030557</c:v>
                </c:pt>
                <c:pt idx="84">
                  <c:v>-100.29337453293989</c:v>
                </c:pt>
                <c:pt idx="85">
                  <c:v>-101.16259560974505</c:v>
                </c:pt>
                <c:pt idx="86">
                  <c:v>-100.31467858182364</c:v>
                </c:pt>
                <c:pt idx="87">
                  <c:v>-101.88526599577561</c:v>
                </c:pt>
                <c:pt idx="88">
                  <c:v>-106.30804997040157</c:v>
                </c:pt>
                <c:pt idx="89">
                  <c:v>-107.33261303620682</c:v>
                </c:pt>
                <c:pt idx="90">
                  <c:v>-120.94335075011919</c:v>
                </c:pt>
                <c:pt idx="91">
                  <c:v>-121.62227112941969</c:v>
                </c:pt>
                <c:pt idx="92">
                  <c:v>-125.52988577094928</c:v>
                </c:pt>
                <c:pt idx="93">
                  <c:v>-119.42410463505138</c:v>
                </c:pt>
                <c:pt idx="94">
                  <c:v>-119.75387928741995</c:v>
                </c:pt>
                <c:pt idx="95">
                  <c:v>-117.28445294569714</c:v>
                </c:pt>
                <c:pt idx="96">
                  <c:v>-117.33318387478313</c:v>
                </c:pt>
                <c:pt idx="97">
                  <c:v>-117.42049315431399</c:v>
                </c:pt>
                <c:pt idx="98">
                  <c:v>-118.8177068327803</c:v>
                </c:pt>
                <c:pt idx="99">
                  <c:v>-119.83862632592108</c:v>
                </c:pt>
                <c:pt idx="100">
                  <c:v>-120.16772220236523</c:v>
                </c:pt>
                <c:pt idx="101">
                  <c:v>-121.53695776030112</c:v>
                </c:pt>
                <c:pt idx="102">
                  <c:v>-121.19912095284631</c:v>
                </c:pt>
                <c:pt idx="103">
                  <c:v>-122.98575301766465</c:v>
                </c:pt>
                <c:pt idx="104">
                  <c:v>-121.03409816641773</c:v>
                </c:pt>
                <c:pt idx="105">
                  <c:v>-125.54856664811032</c:v>
                </c:pt>
                <c:pt idx="106">
                  <c:v>-129.03290238918621</c:v>
                </c:pt>
                <c:pt idx="107">
                  <c:v>-121.78623849845636</c:v>
                </c:pt>
                <c:pt idx="108">
                  <c:v>-119.74516064013437</c:v>
                </c:pt>
                <c:pt idx="109">
                  <c:v>-120.1304116897241</c:v>
                </c:pt>
                <c:pt idx="110">
                  <c:v>-121.89498256035446</c:v>
                </c:pt>
                <c:pt idx="111">
                  <c:v>-123.79772834414776</c:v>
                </c:pt>
                <c:pt idx="112">
                  <c:v>-123.92669683986114</c:v>
                </c:pt>
                <c:pt idx="113">
                  <c:v>-126.49531390771564</c:v>
                </c:pt>
                <c:pt idx="114">
                  <c:v>-129.40554646037279</c:v>
                </c:pt>
                <c:pt idx="115">
                  <c:v>-131.62928183350959</c:v>
                </c:pt>
                <c:pt idx="116">
                  <c:v>-134.17322609639243</c:v>
                </c:pt>
                <c:pt idx="117">
                  <c:v>-137.83332292440221</c:v>
                </c:pt>
                <c:pt idx="118">
                  <c:v>-142.95957362298742</c:v>
                </c:pt>
                <c:pt idx="119">
                  <c:v>-152.60617413271748</c:v>
                </c:pt>
                <c:pt idx="120">
                  <c:v>-162.63160748944671</c:v>
                </c:pt>
                <c:pt idx="121">
                  <c:v>-165.97247721499824</c:v>
                </c:pt>
                <c:pt idx="122">
                  <c:v>-162.97691113360986</c:v>
                </c:pt>
                <c:pt idx="123">
                  <c:v>-163.60810050930942</c:v>
                </c:pt>
                <c:pt idx="124">
                  <c:v>-164.69986770357013</c:v>
                </c:pt>
                <c:pt idx="125">
                  <c:v>-164.75280605870716</c:v>
                </c:pt>
                <c:pt idx="126">
                  <c:v>-164.92274068035297</c:v>
                </c:pt>
                <c:pt idx="127">
                  <c:v>-165.32074818768172</c:v>
                </c:pt>
                <c:pt idx="128">
                  <c:v>-165.74898369777813</c:v>
                </c:pt>
                <c:pt idx="129">
                  <c:v>-166.32302581682876</c:v>
                </c:pt>
                <c:pt idx="130">
                  <c:v>-166.09027845406189</c:v>
                </c:pt>
                <c:pt idx="131">
                  <c:v>-165.4408008875987</c:v>
                </c:pt>
                <c:pt idx="132">
                  <c:v>-167.02928604781945</c:v>
                </c:pt>
                <c:pt idx="133">
                  <c:v>-167.96276388356711</c:v>
                </c:pt>
                <c:pt idx="134">
                  <c:v>-167.98650995787423</c:v>
                </c:pt>
                <c:pt idx="135">
                  <c:v>-171.37812432185606</c:v>
                </c:pt>
                <c:pt idx="136">
                  <c:v>-171.58595496894071</c:v>
                </c:pt>
                <c:pt idx="137">
                  <c:v>-171.10968852191536</c:v>
                </c:pt>
                <c:pt idx="138">
                  <c:v>-169.72024432561258</c:v>
                </c:pt>
                <c:pt idx="139">
                  <c:v>-168.71095444576886</c:v>
                </c:pt>
                <c:pt idx="140">
                  <c:v>-170.05539515963704</c:v>
                </c:pt>
                <c:pt idx="141">
                  <c:v>-170.99238180191259</c:v>
                </c:pt>
                <c:pt idx="142">
                  <c:v>-171.51672947635657</c:v>
                </c:pt>
                <c:pt idx="143">
                  <c:v>-172.04107715080056</c:v>
                </c:pt>
                <c:pt idx="144">
                  <c:v>-171.77133653971347</c:v>
                </c:pt>
                <c:pt idx="145">
                  <c:v>-173.35818816180529</c:v>
                </c:pt>
                <c:pt idx="146">
                  <c:v>-174.98849745854645</c:v>
                </c:pt>
                <c:pt idx="147">
                  <c:v>-171.00418599368243</c:v>
                </c:pt>
                <c:pt idx="148">
                  <c:v>-179.7001624205561</c:v>
                </c:pt>
                <c:pt idx="149">
                  <c:v>-179.90982034743405</c:v>
                </c:pt>
                <c:pt idx="150">
                  <c:v>-180.15423444563228</c:v>
                </c:pt>
                <c:pt idx="151">
                  <c:v>-180.63349220508431</c:v>
                </c:pt>
                <c:pt idx="152">
                  <c:v>-172.42411459086367</c:v>
                </c:pt>
                <c:pt idx="153">
                  <c:v>-174.53898495772947</c:v>
                </c:pt>
                <c:pt idx="154">
                  <c:v>-175.38471937349587</c:v>
                </c:pt>
                <c:pt idx="155">
                  <c:v>-175.52192522864186</c:v>
                </c:pt>
                <c:pt idx="156">
                  <c:v>-181.4808538211345</c:v>
                </c:pt>
                <c:pt idx="157">
                  <c:v>-179.35604242588883</c:v>
                </c:pt>
                <c:pt idx="158">
                  <c:v>-177.26536104031371</c:v>
                </c:pt>
                <c:pt idx="159">
                  <c:v>-178.70032224065255</c:v>
                </c:pt>
                <c:pt idx="160">
                  <c:v>-178.38414075556221</c:v>
                </c:pt>
                <c:pt idx="161">
                  <c:v>-180.15234316147288</c:v>
                </c:pt>
                <c:pt idx="162">
                  <c:v>-180.87646428669643</c:v>
                </c:pt>
                <c:pt idx="163">
                  <c:v>-170.74632034446952</c:v>
                </c:pt>
                <c:pt idx="164">
                  <c:v>-172.14551669315352</c:v>
                </c:pt>
                <c:pt idx="165">
                  <c:v>-179.37023076716736</c:v>
                </c:pt>
                <c:pt idx="166">
                  <c:v>-181.96784327119383</c:v>
                </c:pt>
                <c:pt idx="167">
                  <c:v>-180.64675154684878</c:v>
                </c:pt>
                <c:pt idx="168">
                  <c:v>-180.65326977126853</c:v>
                </c:pt>
                <c:pt idx="169">
                  <c:v>-180.96926122668677</c:v>
                </c:pt>
                <c:pt idx="170">
                  <c:v>-181.54881496378232</c:v>
                </c:pt>
                <c:pt idx="171">
                  <c:v>-185.23701295540829</c:v>
                </c:pt>
                <c:pt idx="172">
                  <c:v>-188.96626220794496</c:v>
                </c:pt>
                <c:pt idx="173">
                  <c:v>-195.65647371992</c:v>
                </c:pt>
                <c:pt idx="174">
                  <c:v>-201.7682665033692</c:v>
                </c:pt>
                <c:pt idx="175">
                  <c:v>-213.16700298953464</c:v>
                </c:pt>
                <c:pt idx="176">
                  <c:v>-213.49048409433661</c:v>
                </c:pt>
                <c:pt idx="177">
                  <c:v>-213.99208456568113</c:v>
                </c:pt>
                <c:pt idx="178">
                  <c:v>-217.54312982873165</c:v>
                </c:pt>
                <c:pt idx="179">
                  <c:v>-218.90050998696759</c:v>
                </c:pt>
                <c:pt idx="180">
                  <c:v>-219.2800769912011</c:v>
                </c:pt>
                <c:pt idx="181">
                  <c:v>-222.72240643781259</c:v>
                </c:pt>
                <c:pt idx="182">
                  <c:v>-227.9773547960115</c:v>
                </c:pt>
                <c:pt idx="183">
                  <c:v>-229.4247313713106</c:v>
                </c:pt>
                <c:pt idx="184">
                  <c:v>-228.32003661708347</c:v>
                </c:pt>
                <c:pt idx="185">
                  <c:v>-212.86353754592736</c:v>
                </c:pt>
                <c:pt idx="186">
                  <c:v>-198.48759239725868</c:v>
                </c:pt>
                <c:pt idx="187">
                  <c:v>-188.59225525753649</c:v>
                </c:pt>
                <c:pt idx="188">
                  <c:v>-189.18829941424329</c:v>
                </c:pt>
                <c:pt idx="189">
                  <c:v>-189.6615434772591</c:v>
                </c:pt>
                <c:pt idx="190">
                  <c:v>-187.46026439856936</c:v>
                </c:pt>
                <c:pt idx="191">
                  <c:v>-187.02845869746568</c:v>
                </c:pt>
                <c:pt idx="192">
                  <c:v>-185.84254869144735</c:v>
                </c:pt>
                <c:pt idx="193">
                  <c:v>-189.80298246238249</c:v>
                </c:pt>
                <c:pt idx="194">
                  <c:v>-191.87662096336607</c:v>
                </c:pt>
                <c:pt idx="195">
                  <c:v>-195.34138932588766</c:v>
                </c:pt>
                <c:pt idx="196">
                  <c:v>-199.61023324847338</c:v>
                </c:pt>
                <c:pt idx="197">
                  <c:v>-199.71615030666311</c:v>
                </c:pt>
                <c:pt idx="198">
                  <c:v>-200.02002103664691</c:v>
                </c:pt>
                <c:pt idx="199">
                  <c:v>-200.4644793335876</c:v>
                </c:pt>
                <c:pt idx="200">
                  <c:v>-197.34251272387507</c:v>
                </c:pt>
                <c:pt idx="201">
                  <c:v>-197.32362573785443</c:v>
                </c:pt>
                <c:pt idx="202">
                  <c:v>-201.2944858535557</c:v>
                </c:pt>
                <c:pt idx="203">
                  <c:v>-203.30226884833661</c:v>
                </c:pt>
                <c:pt idx="204">
                  <c:v>-206.16550920252095</c:v>
                </c:pt>
                <c:pt idx="205">
                  <c:v>-210.13026387364121</c:v>
                </c:pt>
                <c:pt idx="206">
                  <c:v>-214.99673945704785</c:v>
                </c:pt>
                <c:pt idx="207">
                  <c:v>-223.69924956651977</c:v>
                </c:pt>
                <c:pt idx="208">
                  <c:v>-223.84732350322366</c:v>
                </c:pt>
                <c:pt idx="209">
                  <c:v>-225.07609216757456</c:v>
                </c:pt>
                <c:pt idx="210">
                  <c:v>-231.34552511273583</c:v>
                </c:pt>
                <c:pt idx="211">
                  <c:v>-232.16757537994459</c:v>
                </c:pt>
                <c:pt idx="212">
                  <c:v>-235.40878045301801</c:v>
                </c:pt>
                <c:pt idx="213">
                  <c:v>-234.67327589939637</c:v>
                </c:pt>
                <c:pt idx="214">
                  <c:v>-233.62314448627285</c:v>
                </c:pt>
                <c:pt idx="215">
                  <c:v>-234.08366394098374</c:v>
                </c:pt>
                <c:pt idx="216">
                  <c:v>-215.89289889607142</c:v>
                </c:pt>
                <c:pt idx="217">
                  <c:v>-219.74605993112513</c:v>
                </c:pt>
                <c:pt idx="218">
                  <c:v>-219.96570756485826</c:v>
                </c:pt>
                <c:pt idx="219">
                  <c:v>-222.81803426195202</c:v>
                </c:pt>
                <c:pt idx="220">
                  <c:v>-225.23266692980499</c:v>
                </c:pt>
                <c:pt idx="221">
                  <c:v>-227.6055226552231</c:v>
                </c:pt>
                <c:pt idx="222">
                  <c:v>-232.0186119443031</c:v>
                </c:pt>
                <c:pt idx="223">
                  <c:v>-232.17389236339841</c:v>
                </c:pt>
                <c:pt idx="224">
                  <c:v>-232.37169283024951</c:v>
                </c:pt>
                <c:pt idx="225">
                  <c:v>-232.83496552887567</c:v>
                </c:pt>
                <c:pt idx="226">
                  <c:v>-233.97257827934692</c:v>
                </c:pt>
                <c:pt idx="227">
                  <c:v>-233.4058150671668</c:v>
                </c:pt>
                <c:pt idx="228">
                  <c:v>-232.595863176699</c:v>
                </c:pt>
                <c:pt idx="229">
                  <c:v>-234.36729680753723</c:v>
                </c:pt>
                <c:pt idx="230">
                  <c:v>-236.32869094104151</c:v>
                </c:pt>
                <c:pt idx="231">
                  <c:v>-241.44248255168799</c:v>
                </c:pt>
                <c:pt idx="232">
                  <c:v>-242.48706011827312</c:v>
                </c:pt>
                <c:pt idx="233">
                  <c:v>-243.87898776804195</c:v>
                </c:pt>
                <c:pt idx="234">
                  <c:v>-249.61553256469432</c:v>
                </c:pt>
                <c:pt idx="235">
                  <c:v>-250.39347679683345</c:v>
                </c:pt>
                <c:pt idx="236">
                  <c:v>-251.07786978399614</c:v>
                </c:pt>
                <c:pt idx="237">
                  <c:v>-251.91543079700321</c:v>
                </c:pt>
                <c:pt idx="238">
                  <c:v>-254.51718513628254</c:v>
                </c:pt>
                <c:pt idx="239">
                  <c:v>-253.46755218922888</c:v>
                </c:pt>
                <c:pt idx="240">
                  <c:v>-251.82376633757033</c:v>
                </c:pt>
                <c:pt idx="241">
                  <c:v>-252.25865887489167</c:v>
                </c:pt>
                <c:pt idx="242">
                  <c:v>-253.65468447098345</c:v>
                </c:pt>
                <c:pt idx="243">
                  <c:v>-256.02370380699199</c:v>
                </c:pt>
                <c:pt idx="244">
                  <c:v>-256.62971090017686</c:v>
                </c:pt>
                <c:pt idx="245">
                  <c:v>-259.06384565910224</c:v>
                </c:pt>
                <c:pt idx="246">
                  <c:v>-259.67743112751759</c:v>
                </c:pt>
                <c:pt idx="247">
                  <c:v>-260.62044007313119</c:v>
                </c:pt>
                <c:pt idx="248">
                  <c:v>-261.57095852243305</c:v>
                </c:pt>
                <c:pt idx="249">
                  <c:v>-262.57257457668703</c:v>
                </c:pt>
                <c:pt idx="250">
                  <c:v>-260.55925479967618</c:v>
                </c:pt>
                <c:pt idx="251">
                  <c:v>-264.12333191155585</c:v>
                </c:pt>
                <c:pt idx="252">
                  <c:v>-264.73536999342599</c:v>
                </c:pt>
                <c:pt idx="253">
                  <c:v>-269.45420245143464</c:v>
                </c:pt>
                <c:pt idx="254">
                  <c:v>-269.51766048679934</c:v>
                </c:pt>
                <c:pt idx="255">
                  <c:v>-269.53318180935065</c:v>
                </c:pt>
                <c:pt idx="256">
                  <c:v>-271.79658832882745</c:v>
                </c:pt>
                <c:pt idx="257">
                  <c:v>-269.82635413157192</c:v>
                </c:pt>
                <c:pt idx="258">
                  <c:v>-270.9331767568757</c:v>
                </c:pt>
                <c:pt idx="259">
                  <c:v>-274.03711603454354</c:v>
                </c:pt>
                <c:pt idx="260">
                  <c:v>-280.48601117131085</c:v>
                </c:pt>
                <c:pt idx="261">
                  <c:v>-285.75631712183286</c:v>
                </c:pt>
                <c:pt idx="262">
                  <c:v>-294.71618073002543</c:v>
                </c:pt>
                <c:pt idx="263">
                  <c:v>-302.89972880390144</c:v>
                </c:pt>
                <c:pt idx="264">
                  <c:v>-309.48222439188368</c:v>
                </c:pt>
                <c:pt idx="265">
                  <c:v>-308.5123389400668</c:v>
                </c:pt>
                <c:pt idx="266">
                  <c:v>-309.52657315363507</c:v>
                </c:pt>
                <c:pt idx="267">
                  <c:v>-308.85916403743835</c:v>
                </c:pt>
                <c:pt idx="268">
                  <c:v>-309.23129757183358</c:v>
                </c:pt>
                <c:pt idx="269">
                  <c:v>-310.03572088748956</c:v>
                </c:pt>
                <c:pt idx="270">
                  <c:v>-311.45402663426381</c:v>
                </c:pt>
                <c:pt idx="271">
                  <c:v>-314.59570531390756</c:v>
                </c:pt>
                <c:pt idx="272">
                  <c:v>-320.71011843451066</c:v>
                </c:pt>
                <c:pt idx="273">
                  <c:v>-325.0645498037274</c:v>
                </c:pt>
                <c:pt idx="274">
                  <c:v>-334.46358773701547</c:v>
                </c:pt>
                <c:pt idx="275">
                  <c:v>-320.45301366275459</c:v>
                </c:pt>
                <c:pt idx="276">
                  <c:v>-320.5711644122905</c:v>
                </c:pt>
                <c:pt idx="277">
                  <c:v>-306.00661877352246</c:v>
                </c:pt>
                <c:pt idx="278">
                  <c:v>-315.01616473200369</c:v>
                </c:pt>
                <c:pt idx="279">
                  <c:v>-323.06723715933146</c:v>
                </c:pt>
                <c:pt idx="280">
                  <c:v>-334.73897674790845</c:v>
                </c:pt>
                <c:pt idx="281">
                  <c:v>-339.9899435195174</c:v>
                </c:pt>
                <c:pt idx="282">
                  <c:v>-344.17165199134905</c:v>
                </c:pt>
                <c:pt idx="283">
                  <c:v>-344.29086051770986</c:v>
                </c:pt>
                <c:pt idx="284">
                  <c:v>-345.22126011661061</c:v>
                </c:pt>
                <c:pt idx="285">
                  <c:v>-347.53239020737703</c:v>
                </c:pt>
                <c:pt idx="286">
                  <c:v>-352.65229092506337</c:v>
                </c:pt>
                <c:pt idx="287">
                  <c:v>-353.26639329572134</c:v>
                </c:pt>
                <c:pt idx="288">
                  <c:v>-357.27008986264917</c:v>
                </c:pt>
                <c:pt idx="289">
                  <c:v>-359.30523545452115</c:v>
                </c:pt>
                <c:pt idx="290">
                  <c:v>-354.07599807764865</c:v>
                </c:pt>
                <c:pt idx="291">
                  <c:v>-353.40233261678367</c:v>
                </c:pt>
                <c:pt idx="292">
                  <c:v>-349.53351673174802</c:v>
                </c:pt>
                <c:pt idx="293">
                  <c:v>-351.4222609191379</c:v>
                </c:pt>
                <c:pt idx="294">
                  <c:v>-354.59204191598889</c:v>
                </c:pt>
                <c:pt idx="295">
                  <c:v>-363.18384289975995</c:v>
                </c:pt>
                <c:pt idx="296">
                  <c:v>-363.8395090199856</c:v>
                </c:pt>
                <c:pt idx="297">
                  <c:v>-362.07978674720351</c:v>
                </c:pt>
                <c:pt idx="298">
                  <c:v>-363.67006430106574</c:v>
                </c:pt>
                <c:pt idx="299">
                  <c:v>-365.74069404664573</c:v>
                </c:pt>
                <c:pt idx="300">
                  <c:v>-369.99058858194297</c:v>
                </c:pt>
                <c:pt idx="301">
                  <c:v>-376.75307885912673</c:v>
                </c:pt>
                <c:pt idx="302">
                  <c:v>-383.20477288995238</c:v>
                </c:pt>
                <c:pt idx="303">
                  <c:v>-388.32205042681079</c:v>
                </c:pt>
                <c:pt idx="304">
                  <c:v>-388.68587338542198</c:v>
                </c:pt>
                <c:pt idx="305">
                  <c:v>-392.84154772653278</c:v>
                </c:pt>
                <c:pt idx="306">
                  <c:v>-393.10075269935493</c:v>
                </c:pt>
                <c:pt idx="307">
                  <c:v>-393.06673155843328</c:v>
                </c:pt>
                <c:pt idx="308">
                  <c:v>-396.44276618189082</c:v>
                </c:pt>
                <c:pt idx="309">
                  <c:v>-401.20008090240481</c:v>
                </c:pt>
                <c:pt idx="310">
                  <c:v>-410.65784745113785</c:v>
                </c:pt>
                <c:pt idx="311">
                  <c:v>-409.13301476279651</c:v>
                </c:pt>
                <c:pt idx="312">
                  <c:v>-413.33537629169308</c:v>
                </c:pt>
                <c:pt idx="313">
                  <c:v>-417.93315631609818</c:v>
                </c:pt>
                <c:pt idx="314">
                  <c:v>-426.58497735289234</c:v>
                </c:pt>
                <c:pt idx="315">
                  <c:v>-429.23695099791479</c:v>
                </c:pt>
                <c:pt idx="316">
                  <c:v>-431.94662031775368</c:v>
                </c:pt>
                <c:pt idx="317">
                  <c:v>-433.45695631483494</c:v>
                </c:pt>
                <c:pt idx="318">
                  <c:v>-440.08437636680412</c:v>
                </c:pt>
                <c:pt idx="319">
                  <c:v>-450.26572480386858</c:v>
                </c:pt>
                <c:pt idx="320">
                  <c:v>-455.36821250142015</c:v>
                </c:pt>
                <c:pt idx="321">
                  <c:v>-458.8555558655533</c:v>
                </c:pt>
                <c:pt idx="322">
                  <c:v>-466.91868807605897</c:v>
                </c:pt>
                <c:pt idx="323">
                  <c:v>-475.15155278231731</c:v>
                </c:pt>
                <c:pt idx="324">
                  <c:v>-477.62521861061981</c:v>
                </c:pt>
                <c:pt idx="325">
                  <c:v>-481.79170450470076</c:v>
                </c:pt>
                <c:pt idx="326">
                  <c:v>-488.21702837369793</c:v>
                </c:pt>
                <c:pt idx="327">
                  <c:v>-491.91414053122458</c:v>
                </c:pt>
                <c:pt idx="328">
                  <c:v>-493.93631302736287</c:v>
                </c:pt>
                <c:pt idx="329">
                  <c:v>-513.53959557356973</c:v>
                </c:pt>
                <c:pt idx="330">
                  <c:v>-514.05241462241486</c:v>
                </c:pt>
                <c:pt idx="331">
                  <c:v>-514.18692998715233</c:v>
                </c:pt>
                <c:pt idx="332">
                  <c:v>-515.12033292068747</c:v>
                </c:pt>
                <c:pt idx="333">
                  <c:v>-495.5444938477126</c:v>
                </c:pt>
                <c:pt idx="334">
                  <c:v>-498.07654040346836</c:v>
                </c:pt>
                <c:pt idx="335">
                  <c:v>-501.14693232919916</c:v>
                </c:pt>
                <c:pt idx="336">
                  <c:v>-496.95913218130693</c:v>
                </c:pt>
                <c:pt idx="337">
                  <c:v>-498.20857039798369</c:v>
                </c:pt>
                <c:pt idx="338">
                  <c:v>-498.44805409263125</c:v>
                </c:pt>
                <c:pt idx="339">
                  <c:v>-498.8254002076236</c:v>
                </c:pt>
                <c:pt idx="340">
                  <c:v>-500.94914224975719</c:v>
                </c:pt>
                <c:pt idx="341">
                  <c:v>-504.39120938770549</c:v>
                </c:pt>
                <c:pt idx="342">
                  <c:v>-484.47641231578524</c:v>
                </c:pt>
                <c:pt idx="343">
                  <c:v>-485.97990731472038</c:v>
                </c:pt>
                <c:pt idx="344">
                  <c:v>-489.56621248903491</c:v>
                </c:pt>
                <c:pt idx="345">
                  <c:v>-495.86524173962863</c:v>
                </c:pt>
                <c:pt idx="346">
                  <c:v>-496.80334833913139</c:v>
                </c:pt>
                <c:pt idx="347">
                  <c:v>-491.27502415753111</c:v>
                </c:pt>
                <c:pt idx="348">
                  <c:v>-493.44140162217502</c:v>
                </c:pt>
                <c:pt idx="349">
                  <c:v>-495.8337235657383</c:v>
                </c:pt>
                <c:pt idx="350">
                  <c:v>-501.40008814538305</c:v>
                </c:pt>
                <c:pt idx="351">
                  <c:v>-483.90851779665775</c:v>
                </c:pt>
                <c:pt idx="352">
                  <c:v>-483.65901521856432</c:v>
                </c:pt>
                <c:pt idx="353">
                  <c:v>-480.21296592267873</c:v>
                </c:pt>
                <c:pt idx="354">
                  <c:v>-481.82368463814589</c:v>
                </c:pt>
                <c:pt idx="355">
                  <c:v>-483.07385330268016</c:v>
                </c:pt>
                <c:pt idx="356">
                  <c:v>-483.58454938942754</c:v>
                </c:pt>
                <c:pt idx="357">
                  <c:v>-485.62434813884784</c:v>
                </c:pt>
                <c:pt idx="358">
                  <c:v>-491.23697538508537</c:v>
                </c:pt>
                <c:pt idx="359">
                  <c:v>-467.47554536301436</c:v>
                </c:pt>
                <c:pt idx="360">
                  <c:v>-467.94632366611864</c:v>
                </c:pt>
                <c:pt idx="361">
                  <c:v>-469.70193519584893</c:v>
                </c:pt>
                <c:pt idx="362">
                  <c:v>-469.89740086407539</c:v>
                </c:pt>
                <c:pt idx="363">
                  <c:v>-470.40109940153178</c:v>
                </c:pt>
                <c:pt idx="364">
                  <c:v>-471.0232133053355</c:v>
                </c:pt>
                <c:pt idx="365">
                  <c:v>-471.51061271666299</c:v>
                </c:pt>
                <c:pt idx="366">
                  <c:v>-481.28838192734497</c:v>
                </c:pt>
                <c:pt idx="367">
                  <c:v>-486.16468015931139</c:v>
                </c:pt>
                <c:pt idx="368">
                  <c:v>-487.31628188405114</c:v>
                </c:pt>
                <c:pt idx="369">
                  <c:v>-483.03425199191389</c:v>
                </c:pt>
                <c:pt idx="370">
                  <c:v>-480.3153206204172</c:v>
                </c:pt>
                <c:pt idx="371">
                  <c:v>-476.04841497497864</c:v>
                </c:pt>
                <c:pt idx="372">
                  <c:v>-481.24482819793724</c:v>
                </c:pt>
                <c:pt idx="373">
                  <c:v>-481.33131005033488</c:v>
                </c:pt>
                <c:pt idx="374">
                  <c:v>-476.10024219814392</c:v>
                </c:pt>
                <c:pt idx="375">
                  <c:v>-474.63683846901347</c:v>
                </c:pt>
                <c:pt idx="376">
                  <c:v>-475.86140650258596</c:v>
                </c:pt>
                <c:pt idx="377">
                  <c:v>-475.1445581641234</c:v>
                </c:pt>
                <c:pt idx="378">
                  <c:v>-475.59796322227635</c:v>
                </c:pt>
                <c:pt idx="379">
                  <c:v>-476.69459460328062</c:v>
                </c:pt>
                <c:pt idx="380">
                  <c:v>-481.19949367202167</c:v>
                </c:pt>
                <c:pt idx="381">
                  <c:v>-485.84047186678356</c:v>
                </c:pt>
                <c:pt idx="382">
                  <c:v>-496.90939784483925</c:v>
                </c:pt>
                <c:pt idx="383">
                  <c:v>-503.34224209699977</c:v>
                </c:pt>
                <c:pt idx="384">
                  <c:v>-510.58058352235986</c:v>
                </c:pt>
                <c:pt idx="385">
                  <c:v>-521.81368591732905</c:v>
                </c:pt>
                <c:pt idx="386">
                  <c:v>-522.6304026424325</c:v>
                </c:pt>
                <c:pt idx="387">
                  <c:v>-527.97139432944289</c:v>
                </c:pt>
                <c:pt idx="388">
                  <c:v>-523.68616237487026</c:v>
                </c:pt>
                <c:pt idx="389">
                  <c:v>-522.93295938090466</c:v>
                </c:pt>
                <c:pt idx="390">
                  <c:v>-530.16363929290344</c:v>
                </c:pt>
                <c:pt idx="391">
                  <c:v>-538.34173651178912</c:v>
                </c:pt>
                <c:pt idx="392">
                  <c:v>-540.34277273547309</c:v>
                </c:pt>
                <c:pt idx="393">
                  <c:v>-540.74776741888718</c:v>
                </c:pt>
                <c:pt idx="394">
                  <c:v>-538.57385707876779</c:v>
                </c:pt>
                <c:pt idx="395">
                  <c:v>-539.73576652179781</c:v>
                </c:pt>
                <c:pt idx="396">
                  <c:v>-540.94405138480658</c:v>
                </c:pt>
                <c:pt idx="397">
                  <c:v>-541.24410345700267</c:v>
                </c:pt>
                <c:pt idx="398">
                  <c:v>-542.63471558559093</c:v>
                </c:pt>
                <c:pt idx="399">
                  <c:v>-543.63274323935968</c:v>
                </c:pt>
                <c:pt idx="400">
                  <c:v>-540.39941150309164</c:v>
                </c:pt>
                <c:pt idx="401">
                  <c:v>-541.04146470875298</c:v>
                </c:pt>
                <c:pt idx="402">
                  <c:v>-538.86003014947198</c:v>
                </c:pt>
                <c:pt idx="403">
                  <c:v>-540.73436335094561</c:v>
                </c:pt>
                <c:pt idx="404">
                  <c:v>-539.27742787861325</c:v>
                </c:pt>
                <c:pt idx="405">
                  <c:v>-542.67976981864683</c:v>
                </c:pt>
                <c:pt idx="406">
                  <c:v>-543.15062996169115</c:v>
                </c:pt>
                <c:pt idx="407">
                  <c:v>-543.62149010473547</c:v>
                </c:pt>
                <c:pt idx="408">
                  <c:v>-543.71184202334666</c:v>
                </c:pt>
                <c:pt idx="409">
                  <c:v>-545.62169878043846</c:v>
                </c:pt>
                <c:pt idx="410">
                  <c:v>-549.06692292878608</c:v>
                </c:pt>
                <c:pt idx="411">
                  <c:v>-543.00863939600367</c:v>
                </c:pt>
                <c:pt idx="412">
                  <c:v>-545.31754044428135</c:v>
                </c:pt>
                <c:pt idx="413">
                  <c:v>-547.49052523729904</c:v>
                </c:pt>
                <c:pt idx="414">
                  <c:v>-549.18380669207875</c:v>
                </c:pt>
                <c:pt idx="415">
                  <c:v>-554.14761569795508</c:v>
                </c:pt>
                <c:pt idx="416">
                  <c:v>-558.67191119719917</c:v>
                </c:pt>
                <c:pt idx="417">
                  <c:v>-559.9606064187609</c:v>
                </c:pt>
                <c:pt idx="418">
                  <c:v>-566.7844078417636</c:v>
                </c:pt>
                <c:pt idx="419">
                  <c:v>-563.70721943591866</c:v>
                </c:pt>
                <c:pt idx="420">
                  <c:v>-570.73784288109209</c:v>
                </c:pt>
                <c:pt idx="421">
                  <c:v>-576.85359221803378</c:v>
                </c:pt>
                <c:pt idx="422">
                  <c:v>-579.52629728076749</c:v>
                </c:pt>
                <c:pt idx="423">
                  <c:v>-580.43489705038587</c:v>
                </c:pt>
                <c:pt idx="424">
                  <c:v>-580.83130839784724</c:v>
                </c:pt>
                <c:pt idx="425">
                  <c:v>-580.79845776649915</c:v>
                </c:pt>
                <c:pt idx="426">
                  <c:v>-583.0317536710113</c:v>
                </c:pt>
                <c:pt idx="427">
                  <c:v>-591.17602494643847</c:v>
                </c:pt>
                <c:pt idx="428">
                  <c:v>-576.62873921272114</c:v>
                </c:pt>
                <c:pt idx="429">
                  <c:v>-565.58242517187944</c:v>
                </c:pt>
                <c:pt idx="430">
                  <c:v>-570.26536007822529</c:v>
                </c:pt>
                <c:pt idx="431">
                  <c:v>-571.43403471479223</c:v>
                </c:pt>
                <c:pt idx="432">
                  <c:v>-571.16951307382249</c:v>
                </c:pt>
                <c:pt idx="433">
                  <c:v>-572.95050629661762</c:v>
                </c:pt>
                <c:pt idx="434">
                  <c:v>-574.04437445054896</c:v>
                </c:pt>
                <c:pt idx="435">
                  <c:v>-575.19564892085737</c:v>
                </c:pt>
                <c:pt idx="436">
                  <c:v>-580.88170514343619</c:v>
                </c:pt>
                <c:pt idx="437">
                  <c:v>-588.14754092340308</c:v>
                </c:pt>
                <c:pt idx="438">
                  <c:v>-598.95921146004355</c:v>
                </c:pt>
                <c:pt idx="439">
                  <c:v>-598.26864775822128</c:v>
                </c:pt>
                <c:pt idx="440">
                  <c:v>-599.6166100371737</c:v>
                </c:pt>
                <c:pt idx="441">
                  <c:v>-597.37493709022522</c:v>
                </c:pt>
                <c:pt idx="442">
                  <c:v>-590.61035393680072</c:v>
                </c:pt>
                <c:pt idx="443">
                  <c:v>-552.45718569804467</c:v>
                </c:pt>
                <c:pt idx="444">
                  <c:v>-554.48375235742617</c:v>
                </c:pt>
                <c:pt idx="445">
                  <c:v>-549.38837182887914</c:v>
                </c:pt>
                <c:pt idx="446">
                  <c:v>-547.71433055618593</c:v>
                </c:pt>
                <c:pt idx="447">
                  <c:v>-539.42939687330704</c:v>
                </c:pt>
                <c:pt idx="448">
                  <c:v>-537.87723214576772</c:v>
                </c:pt>
                <c:pt idx="449">
                  <c:v>-525.67064773888978</c:v>
                </c:pt>
                <c:pt idx="450">
                  <c:v>-525.39651579858071</c:v>
                </c:pt>
                <c:pt idx="451">
                  <c:v>-526.9883784372131</c:v>
                </c:pt>
                <c:pt idx="452">
                  <c:v>-525.30976389762316</c:v>
                </c:pt>
                <c:pt idx="453">
                  <c:v>-523.28393505622387</c:v>
                </c:pt>
                <c:pt idx="454">
                  <c:v>-497.04077526252001</c:v>
                </c:pt>
                <c:pt idx="455">
                  <c:v>-497.2183321574787</c:v>
                </c:pt>
                <c:pt idx="456">
                  <c:v>-496.46806901165672</c:v>
                </c:pt>
                <c:pt idx="457">
                  <c:v>-497.38074413637321</c:v>
                </c:pt>
                <c:pt idx="458">
                  <c:v>-496.49496061009739</c:v>
                </c:pt>
                <c:pt idx="459">
                  <c:v>-494.13099398442853</c:v>
                </c:pt>
                <c:pt idx="460">
                  <c:v>-494.21576116865748</c:v>
                </c:pt>
                <c:pt idx="461">
                  <c:v>-494.9645921313479</c:v>
                </c:pt>
                <c:pt idx="462">
                  <c:v>-496.99496599577589</c:v>
                </c:pt>
                <c:pt idx="463">
                  <c:v>-500.70990446787528</c:v>
                </c:pt>
                <c:pt idx="464">
                  <c:v>-489.45522518069947</c:v>
                </c:pt>
                <c:pt idx="465">
                  <c:v>-486.35549254898945</c:v>
                </c:pt>
                <c:pt idx="466">
                  <c:v>-491.89337749738257</c:v>
                </c:pt>
                <c:pt idx="467">
                  <c:v>-492.08985246222721</c:v>
                </c:pt>
                <c:pt idx="468">
                  <c:v>-491.84689552222255</c:v>
                </c:pt>
                <c:pt idx="469">
                  <c:v>-493.36667599871714</c:v>
                </c:pt>
                <c:pt idx="470">
                  <c:v>-497.49034688695468</c:v>
                </c:pt>
                <c:pt idx="471">
                  <c:v>-506.83964183469021</c:v>
                </c:pt>
                <c:pt idx="472">
                  <c:v>-508.42740557690104</c:v>
                </c:pt>
                <c:pt idx="473">
                  <c:v>-511.46177264968821</c:v>
                </c:pt>
                <c:pt idx="474">
                  <c:v>-518.51235783629579</c:v>
                </c:pt>
                <c:pt idx="475">
                  <c:v>-518.69423553238767</c:v>
                </c:pt>
                <c:pt idx="476">
                  <c:v>-520.78215728736745</c:v>
                </c:pt>
                <c:pt idx="477">
                  <c:v>-520.96479962057822</c:v>
                </c:pt>
                <c:pt idx="478">
                  <c:v>-519.61216183954866</c:v>
                </c:pt>
                <c:pt idx="479">
                  <c:v>-520.0376500889987</c:v>
                </c:pt>
                <c:pt idx="480">
                  <c:v>-520.29619251291831</c:v>
                </c:pt>
                <c:pt idx="481">
                  <c:v>-518.78315137945197</c:v>
                </c:pt>
                <c:pt idx="482">
                  <c:v>-520.35436434590827</c:v>
                </c:pt>
                <c:pt idx="483">
                  <c:v>-516.75759969059936</c:v>
                </c:pt>
                <c:pt idx="484">
                  <c:v>-513.4283937533479</c:v>
                </c:pt>
                <c:pt idx="485">
                  <c:v>-502.13658142009564</c:v>
                </c:pt>
                <c:pt idx="486">
                  <c:v>-501.81257297274084</c:v>
                </c:pt>
                <c:pt idx="487">
                  <c:v>-494.79559125046774</c:v>
                </c:pt>
                <c:pt idx="488">
                  <c:v>-497.97846821037177</c:v>
                </c:pt>
                <c:pt idx="489">
                  <c:v>-494.9613972713247</c:v>
                </c:pt>
                <c:pt idx="490">
                  <c:v>-492.65911208531418</c:v>
                </c:pt>
                <c:pt idx="491">
                  <c:v>-499.65741598850764</c:v>
                </c:pt>
                <c:pt idx="492">
                  <c:v>-513.59946549362974</c:v>
                </c:pt>
                <c:pt idx="493">
                  <c:v>-516.18880256698287</c:v>
                </c:pt>
                <c:pt idx="494">
                  <c:v>-516.59813658635062</c:v>
                </c:pt>
                <c:pt idx="495">
                  <c:v>-518.71228839660682</c:v>
                </c:pt>
                <c:pt idx="496">
                  <c:v>-519.43117737230807</c:v>
                </c:pt>
                <c:pt idx="497">
                  <c:v>-520.32415354361956</c:v>
                </c:pt>
                <c:pt idx="498">
                  <c:v>-524.08561062532954</c:v>
                </c:pt>
                <c:pt idx="499">
                  <c:v>-524.88410206600179</c:v>
                </c:pt>
                <c:pt idx="500">
                  <c:v>-525.65890238894258</c:v>
                </c:pt>
                <c:pt idx="501">
                  <c:v>-531.80276969484282</c:v>
                </c:pt>
                <c:pt idx="502">
                  <c:v>-537.35625421118948</c:v>
                </c:pt>
                <c:pt idx="503">
                  <c:v>-545.26967332582979</c:v>
                </c:pt>
                <c:pt idx="504">
                  <c:v>-546.1966023646678</c:v>
                </c:pt>
                <c:pt idx="505">
                  <c:v>-546.36236614270206</c:v>
                </c:pt>
                <c:pt idx="506">
                  <c:v>-549.6497972927491</c:v>
                </c:pt>
                <c:pt idx="507">
                  <c:v>-553.72877820722999</c:v>
                </c:pt>
                <c:pt idx="508">
                  <c:v>-556.06634289191436</c:v>
                </c:pt>
                <c:pt idx="509">
                  <c:v>-557.45423128309562</c:v>
                </c:pt>
                <c:pt idx="510">
                  <c:v>-559.33523722098039</c:v>
                </c:pt>
                <c:pt idx="511">
                  <c:v>-564.64681215023802</c:v>
                </c:pt>
                <c:pt idx="512">
                  <c:v>-577.17761255057314</c:v>
                </c:pt>
                <c:pt idx="513">
                  <c:v>-577.37142072145355</c:v>
                </c:pt>
                <c:pt idx="514">
                  <c:v>-576.92744664748284</c:v>
                </c:pt>
                <c:pt idx="515">
                  <c:v>-576.04209844709146</c:v>
                </c:pt>
                <c:pt idx="516">
                  <c:v>-550.96521156727022</c:v>
                </c:pt>
                <c:pt idx="517">
                  <c:v>-551.4550035413065</c:v>
                </c:pt>
                <c:pt idx="518">
                  <c:v>-556.11091767983601</c:v>
                </c:pt>
                <c:pt idx="519">
                  <c:v>-557.84921700813777</c:v>
                </c:pt>
                <c:pt idx="520">
                  <c:v>-558.26779699955773</c:v>
                </c:pt>
                <c:pt idx="521">
                  <c:v>-556.23637609164803</c:v>
                </c:pt>
                <c:pt idx="522">
                  <c:v>-558.20495518373832</c:v>
                </c:pt>
                <c:pt idx="523">
                  <c:v>-557.92246129862019</c:v>
                </c:pt>
                <c:pt idx="524">
                  <c:v>-556.5126372390971</c:v>
                </c:pt>
                <c:pt idx="525">
                  <c:v>-557.33354749765044</c:v>
                </c:pt>
                <c:pt idx="526">
                  <c:v>-559.68013246707108</c:v>
                </c:pt>
                <c:pt idx="527">
                  <c:v>-561.69376710708298</c:v>
                </c:pt>
                <c:pt idx="528">
                  <c:v>-565.53516004600056</c:v>
                </c:pt>
                <c:pt idx="529">
                  <c:v>-572.2758740610202</c:v>
                </c:pt>
                <c:pt idx="530">
                  <c:v>-581.6536721438772</c:v>
                </c:pt>
                <c:pt idx="531">
                  <c:v>-579.01492021492845</c:v>
                </c:pt>
                <c:pt idx="532">
                  <c:v>-580.25526230471132</c:v>
                </c:pt>
                <c:pt idx="533">
                  <c:v>-584.21719150300578</c:v>
                </c:pt>
                <c:pt idx="534">
                  <c:v>-581.5169409081858</c:v>
                </c:pt>
                <c:pt idx="535">
                  <c:v>-586.79390529569582</c:v>
                </c:pt>
                <c:pt idx="536">
                  <c:v>-590.44804364541994</c:v>
                </c:pt>
                <c:pt idx="537">
                  <c:v>-593.388381077693</c:v>
                </c:pt>
                <c:pt idx="538">
                  <c:v>-592.99588196962861</c:v>
                </c:pt>
                <c:pt idx="539">
                  <c:v>-602.56935881036441</c:v>
                </c:pt>
                <c:pt idx="540">
                  <c:v>-605.85481071028619</c:v>
                </c:pt>
                <c:pt idx="541">
                  <c:v>-604.96023095665055</c:v>
                </c:pt>
                <c:pt idx="542">
                  <c:v>-605.23051636346543</c:v>
                </c:pt>
                <c:pt idx="543">
                  <c:v>-607.13983701612381</c:v>
                </c:pt>
                <c:pt idx="544">
                  <c:v>-597.93253209490695</c:v>
                </c:pt>
                <c:pt idx="545">
                  <c:v>-596.6331527138625</c:v>
                </c:pt>
                <c:pt idx="546">
                  <c:v>-597.53215218920616</c:v>
                </c:pt>
                <c:pt idx="547">
                  <c:v>-598.16238835146362</c:v>
                </c:pt>
                <c:pt idx="548">
                  <c:v>-600.18130461022417</c:v>
                </c:pt>
                <c:pt idx="549">
                  <c:v>-600.38674144650804</c:v>
                </c:pt>
                <c:pt idx="550">
                  <c:v>-602.07335458104421</c:v>
                </c:pt>
                <c:pt idx="551">
                  <c:v>-602.19515436566041</c:v>
                </c:pt>
                <c:pt idx="552">
                  <c:v>-603.50244790007559</c:v>
                </c:pt>
                <c:pt idx="553">
                  <c:v>-606.57376568147686</c:v>
                </c:pt>
                <c:pt idx="554">
                  <c:v>-610.89880826438593</c:v>
                </c:pt>
                <c:pt idx="555">
                  <c:v>-611.95393079006885</c:v>
                </c:pt>
                <c:pt idx="556">
                  <c:v>-612.06853673041655</c:v>
                </c:pt>
                <c:pt idx="557">
                  <c:v>-612.43642721475328</c:v>
                </c:pt>
                <c:pt idx="558">
                  <c:v>-613.67916769436761</c:v>
                </c:pt>
                <c:pt idx="559">
                  <c:v>-614.815979078434</c:v>
                </c:pt>
                <c:pt idx="560">
                  <c:v>-613.70084836982153</c:v>
                </c:pt>
                <c:pt idx="561">
                  <c:v>-622.40083301996253</c:v>
                </c:pt>
                <c:pt idx="562">
                  <c:v>-620.86559061246692</c:v>
                </c:pt>
                <c:pt idx="563">
                  <c:v>-617.14757974730344</c:v>
                </c:pt>
                <c:pt idx="564">
                  <c:v>-617.52033282494858</c:v>
                </c:pt>
                <c:pt idx="565">
                  <c:v>-617.72825354910697</c:v>
                </c:pt>
                <c:pt idx="566">
                  <c:v>-620.36533381777247</c:v>
                </c:pt>
                <c:pt idx="567">
                  <c:v>-637.2866260074502</c:v>
                </c:pt>
                <c:pt idx="568">
                  <c:v>-683.11229501181492</c:v>
                </c:pt>
                <c:pt idx="569">
                  <c:v>-735.22169000201063</c:v>
                </c:pt>
                <c:pt idx="570">
                  <c:v>-735.33889159692978</c:v>
                </c:pt>
                <c:pt idx="571">
                  <c:v>-735.63423979789218</c:v>
                </c:pt>
                <c:pt idx="572">
                  <c:v>-737.37227698615118</c:v>
                </c:pt>
                <c:pt idx="573">
                  <c:v>-737.66719471662884</c:v>
                </c:pt>
                <c:pt idx="574">
                  <c:v>-738.30370215328821</c:v>
                </c:pt>
                <c:pt idx="575">
                  <c:v>-741.02156348615972</c:v>
                </c:pt>
                <c:pt idx="576">
                  <c:v>-741.73942481903123</c:v>
                </c:pt>
                <c:pt idx="577">
                  <c:v>-740.50849571436765</c:v>
                </c:pt>
                <c:pt idx="578">
                  <c:v>-742.42339865663428</c:v>
                </c:pt>
                <c:pt idx="579">
                  <c:v>-742.94646901891019</c:v>
                </c:pt>
                <c:pt idx="580">
                  <c:v>-741.92719084845828</c:v>
                </c:pt>
                <c:pt idx="581">
                  <c:v>-740.12779300989473</c:v>
                </c:pt>
                <c:pt idx="582">
                  <c:v>-741.91236824090424</c:v>
                </c:pt>
                <c:pt idx="583">
                  <c:v>-742.05583661446087</c:v>
                </c:pt>
                <c:pt idx="584">
                  <c:v>-740.88748794216008</c:v>
                </c:pt>
                <c:pt idx="585">
                  <c:v>-746.85434458989164</c:v>
                </c:pt>
                <c:pt idx="586">
                  <c:v>-747.74800000510663</c:v>
                </c:pt>
                <c:pt idx="587">
                  <c:v>-748.37685702320925</c:v>
                </c:pt>
                <c:pt idx="588">
                  <c:v>-749.85741949318526</c:v>
                </c:pt>
                <c:pt idx="589">
                  <c:v>-750.5100847507249</c:v>
                </c:pt>
                <c:pt idx="590">
                  <c:v>-752.85576637358577</c:v>
                </c:pt>
                <c:pt idx="591">
                  <c:v>-754.59571370143271</c:v>
                </c:pt>
                <c:pt idx="592">
                  <c:v>-756.49236896204616</c:v>
                </c:pt>
                <c:pt idx="593">
                  <c:v>-753.3890242226596</c:v>
                </c:pt>
                <c:pt idx="594">
                  <c:v>-750.00231883184495</c:v>
                </c:pt>
                <c:pt idx="595">
                  <c:v>-750.50741820302107</c:v>
                </c:pt>
                <c:pt idx="596">
                  <c:v>-748.39555306010118</c:v>
                </c:pt>
                <c:pt idx="597">
                  <c:v>-743.60938887015732</c:v>
                </c:pt>
                <c:pt idx="598">
                  <c:v>-744.51209515861763</c:v>
                </c:pt>
                <c:pt idx="599">
                  <c:v>-746.11265908415112</c:v>
                </c:pt>
                <c:pt idx="600">
                  <c:v>-717.29888208472721</c:v>
                </c:pt>
                <c:pt idx="601">
                  <c:v>-717.20340962559249</c:v>
                </c:pt>
                <c:pt idx="602">
                  <c:v>-726.82354537484935</c:v>
                </c:pt>
                <c:pt idx="603">
                  <c:v>-727.59489950561237</c:v>
                </c:pt>
                <c:pt idx="604">
                  <c:v>-726.22136418537195</c:v>
                </c:pt>
                <c:pt idx="605">
                  <c:v>-723.9930791754216</c:v>
                </c:pt>
                <c:pt idx="606">
                  <c:v>-723.0447799367646</c:v>
                </c:pt>
                <c:pt idx="607">
                  <c:v>-721.62071949564609</c:v>
                </c:pt>
                <c:pt idx="608">
                  <c:v>-713.24921734912152</c:v>
                </c:pt>
                <c:pt idx="609">
                  <c:v>-714.56198684915671</c:v>
                </c:pt>
                <c:pt idx="610">
                  <c:v>-714.16621090461376</c:v>
                </c:pt>
                <c:pt idx="611">
                  <c:v>-711.99062148802238</c:v>
                </c:pt>
                <c:pt idx="612">
                  <c:v>-707.91770188580028</c:v>
                </c:pt>
                <c:pt idx="613">
                  <c:v>-627.6272954625108</c:v>
                </c:pt>
                <c:pt idx="614">
                  <c:v>-629.72359045828796</c:v>
                </c:pt>
                <c:pt idx="615">
                  <c:v>-631.56944908995013</c:v>
                </c:pt>
                <c:pt idx="616">
                  <c:v>-633.73069786740234</c:v>
                </c:pt>
                <c:pt idx="617">
                  <c:v>-638.35010481880329</c:v>
                </c:pt>
                <c:pt idx="618">
                  <c:v>-640.24014341594534</c:v>
                </c:pt>
                <c:pt idx="619">
                  <c:v>-645.07482570789966</c:v>
                </c:pt>
                <c:pt idx="620">
                  <c:v>-637.94325525788508</c:v>
                </c:pt>
                <c:pt idx="621">
                  <c:v>-646.24039699671937</c:v>
                </c:pt>
                <c:pt idx="622">
                  <c:v>-657.30568843878962</c:v>
                </c:pt>
                <c:pt idx="623">
                  <c:v>-654.55119255576301</c:v>
                </c:pt>
                <c:pt idx="624">
                  <c:v>-655.25802101648617</c:v>
                </c:pt>
                <c:pt idx="625">
                  <c:v>-655.35471632930989</c:v>
                </c:pt>
                <c:pt idx="626">
                  <c:v>-655.50868771017554</c:v>
                </c:pt>
                <c:pt idx="627">
                  <c:v>-659.45700492087792</c:v>
                </c:pt>
                <c:pt idx="628">
                  <c:v>-664.75079342048684</c:v>
                </c:pt>
                <c:pt idx="629">
                  <c:v>-668.14138598378941</c:v>
                </c:pt>
                <c:pt idx="630">
                  <c:v>-667.27024292233898</c:v>
                </c:pt>
                <c:pt idx="631">
                  <c:v>-669.01924730778376</c:v>
                </c:pt>
                <c:pt idx="632">
                  <c:v>-669.74167125625866</c:v>
                </c:pt>
                <c:pt idx="633">
                  <c:v>-671.93119273676109</c:v>
                </c:pt>
                <c:pt idx="634">
                  <c:v>-676.49725802305534</c:v>
                </c:pt>
                <c:pt idx="635">
                  <c:v>-671.709658255318</c:v>
                </c:pt>
                <c:pt idx="636">
                  <c:v>-634.58501694229267</c:v>
                </c:pt>
                <c:pt idx="637">
                  <c:v>-640.21585095293892</c:v>
                </c:pt>
                <c:pt idx="638">
                  <c:v>-640.72173746096792</c:v>
                </c:pt>
                <c:pt idx="639">
                  <c:v>-640.55123128732544</c:v>
                </c:pt>
                <c:pt idx="640">
                  <c:v>-643.0615808414575</c:v>
                </c:pt>
                <c:pt idx="641">
                  <c:v>-644.7764552947923</c:v>
                </c:pt>
                <c:pt idx="642">
                  <c:v>-651.56838272146786</c:v>
                </c:pt>
                <c:pt idx="643">
                  <c:v>-660.52381284007163</c:v>
                </c:pt>
                <c:pt idx="644">
                  <c:v>-658.62916352758475</c:v>
                </c:pt>
                <c:pt idx="645">
                  <c:v>-661.25482046846309</c:v>
                </c:pt>
                <c:pt idx="646">
                  <c:v>-661.7120703311665</c:v>
                </c:pt>
                <c:pt idx="647">
                  <c:v>-663.38170500087892</c:v>
                </c:pt>
                <c:pt idx="648">
                  <c:v>-664.00955552475807</c:v>
                </c:pt>
                <c:pt idx="649">
                  <c:v>-674.13960180072775</c:v>
                </c:pt>
                <c:pt idx="650">
                  <c:v>-675.43492693259327</c:v>
                </c:pt>
                <c:pt idx="651">
                  <c:v>-671.9449853820538</c:v>
                </c:pt>
                <c:pt idx="652">
                  <c:v>-673.45504383151433</c:v>
                </c:pt>
                <c:pt idx="653">
                  <c:v>-676.03353386740116</c:v>
                </c:pt>
                <c:pt idx="654">
                  <c:v>-670.80213412336889</c:v>
                </c:pt>
                <c:pt idx="655">
                  <c:v>-665.57073437933661</c:v>
                </c:pt>
                <c:pt idx="656">
                  <c:v>-657.77382094098209</c:v>
                </c:pt>
                <c:pt idx="657">
                  <c:v>-660.57917057554869</c:v>
                </c:pt>
                <c:pt idx="658">
                  <c:v>-662.85352627567045</c:v>
                </c:pt>
                <c:pt idx="659">
                  <c:v>-666.81391792408203</c:v>
                </c:pt>
                <c:pt idx="660">
                  <c:v>-667.38771687618362</c:v>
                </c:pt>
                <c:pt idx="661">
                  <c:v>-653.47670379288684</c:v>
                </c:pt>
                <c:pt idx="662">
                  <c:v>-642.25026827039426</c:v>
                </c:pt>
                <c:pt idx="663">
                  <c:v>-643.84102859395966</c:v>
                </c:pt>
                <c:pt idx="664">
                  <c:v>-645.556906723569</c:v>
                </c:pt>
                <c:pt idx="665">
                  <c:v>-646.07634748790974</c:v>
                </c:pt>
                <c:pt idx="666">
                  <c:v>-644.42161587681676</c:v>
                </c:pt>
                <c:pt idx="667">
                  <c:v>-647.49127071610383</c:v>
                </c:pt>
                <c:pt idx="668">
                  <c:v>-649.01254549014891</c:v>
                </c:pt>
                <c:pt idx="669">
                  <c:v>-650.10635656115767</c:v>
                </c:pt>
                <c:pt idx="670">
                  <c:v>-656.27753392397301</c:v>
                </c:pt>
                <c:pt idx="671">
                  <c:v>-656.85027392637346</c:v>
                </c:pt>
                <c:pt idx="672">
                  <c:v>-656.93583977907326</c:v>
                </c:pt>
                <c:pt idx="673">
                  <c:v>-658.70107574672568</c:v>
                </c:pt>
                <c:pt idx="674">
                  <c:v>-659.48707983005863</c:v>
                </c:pt>
                <c:pt idx="675">
                  <c:v>-660.27308391339159</c:v>
                </c:pt>
                <c:pt idx="676">
                  <c:v>-664.32501307977873</c:v>
                </c:pt>
                <c:pt idx="677">
                  <c:v>-664.11102856709874</c:v>
                </c:pt>
                <c:pt idx="678">
                  <c:v>-665.06047517231809</c:v>
                </c:pt>
                <c:pt idx="679">
                  <c:v>-660.37928120093966</c:v>
                </c:pt>
                <c:pt idx="680">
                  <c:v>-669.64106317223138</c:v>
                </c:pt>
                <c:pt idx="681">
                  <c:v>-679.96550914132979</c:v>
                </c:pt>
                <c:pt idx="682">
                  <c:v>-680.71147639732249</c:v>
                </c:pt>
                <c:pt idx="683">
                  <c:v>-682.4503618319826</c:v>
                </c:pt>
                <c:pt idx="684">
                  <c:v>-680.90062285990678</c:v>
                </c:pt>
                <c:pt idx="685">
                  <c:v>-692.86397477969467</c:v>
                </c:pt>
                <c:pt idx="686">
                  <c:v>-681.5652474168304</c:v>
                </c:pt>
                <c:pt idx="687">
                  <c:v>-685.87758139580001</c:v>
                </c:pt>
                <c:pt idx="688">
                  <c:v>-688.74530045662823</c:v>
                </c:pt>
                <c:pt idx="689">
                  <c:v>-687.11109646369334</c:v>
                </c:pt>
                <c:pt idx="690">
                  <c:v>-688.4924856146763</c:v>
                </c:pt>
                <c:pt idx="691">
                  <c:v>-678.87668554433435</c:v>
                </c:pt>
                <c:pt idx="692">
                  <c:v>-679.28623021465398</c:v>
                </c:pt>
                <c:pt idx="693">
                  <c:v>-679.54046426734112</c:v>
                </c:pt>
                <c:pt idx="694">
                  <c:v>-685.95070243057546</c:v>
                </c:pt>
                <c:pt idx="695">
                  <c:v>-686.59149316055084</c:v>
                </c:pt>
                <c:pt idx="696">
                  <c:v>-692.01990290127173</c:v>
                </c:pt>
                <c:pt idx="697">
                  <c:v>-697.36230111142243</c:v>
                </c:pt>
                <c:pt idx="698">
                  <c:v>-698.98557244649055</c:v>
                </c:pt>
                <c:pt idx="699">
                  <c:v>-704.73935148550117</c:v>
                </c:pt>
                <c:pt idx="700">
                  <c:v>-711.74770603893512</c:v>
                </c:pt>
                <c:pt idx="701">
                  <c:v>-714.5902610389611</c:v>
                </c:pt>
                <c:pt idx="702">
                  <c:v>-725.90101563553105</c:v>
                </c:pt>
                <c:pt idx="703">
                  <c:v>-717.53685395083414</c:v>
                </c:pt>
                <c:pt idx="704">
                  <c:v>-729.63624950201677</c:v>
                </c:pt>
                <c:pt idx="705">
                  <c:v>-752.60430171488656</c:v>
                </c:pt>
                <c:pt idx="706">
                  <c:v>-753.06691110028078</c:v>
                </c:pt>
                <c:pt idx="707">
                  <c:v>-751.51631646315252</c:v>
                </c:pt>
                <c:pt idx="708">
                  <c:v>-753.12727785611321</c:v>
                </c:pt>
                <c:pt idx="709">
                  <c:v>-756.25972551194513</c:v>
                </c:pt>
                <c:pt idx="710">
                  <c:v>-759.25781223175045</c:v>
                </c:pt>
                <c:pt idx="711">
                  <c:v>-765.50207753962252</c:v>
                </c:pt>
                <c:pt idx="712">
                  <c:v>-764.37489842138666</c:v>
                </c:pt>
                <c:pt idx="713">
                  <c:v>-766.52037914381822</c:v>
                </c:pt>
                <c:pt idx="714">
                  <c:v>-770.80400219522005</c:v>
                </c:pt>
                <c:pt idx="715">
                  <c:v>-767.12102168394642</c:v>
                </c:pt>
                <c:pt idx="716">
                  <c:v>-757.21837996413296</c:v>
                </c:pt>
                <c:pt idx="717">
                  <c:v>-757.45232410626784</c:v>
                </c:pt>
                <c:pt idx="718">
                  <c:v>-762.24645400259283</c:v>
                </c:pt>
                <c:pt idx="719">
                  <c:v>-745.02376638259125</c:v>
                </c:pt>
                <c:pt idx="720">
                  <c:v>-745.44320514722745</c:v>
                </c:pt>
                <c:pt idx="721">
                  <c:v>-743.37611853543353</c:v>
                </c:pt>
                <c:pt idx="722">
                  <c:v>-747.96576485043443</c:v>
                </c:pt>
                <c:pt idx="723">
                  <c:v>-751.26040785296902</c:v>
                </c:pt>
                <c:pt idx="724">
                  <c:v>-757.39974544891936</c:v>
                </c:pt>
                <c:pt idx="725">
                  <c:v>-761.58981078572117</c:v>
                </c:pt>
                <c:pt idx="726">
                  <c:v>-768.48677599138648</c:v>
                </c:pt>
                <c:pt idx="727">
                  <c:v>-774.5512292890927</c:v>
                </c:pt>
                <c:pt idx="728">
                  <c:v>-774.92116903743715</c:v>
                </c:pt>
                <c:pt idx="729">
                  <c:v>-776.28482643027814</c:v>
                </c:pt>
                <c:pt idx="730">
                  <c:v>-769.58322959754128</c:v>
                </c:pt>
                <c:pt idx="731">
                  <c:v>-768.83655337090443</c:v>
                </c:pt>
                <c:pt idx="732">
                  <c:v>-745.84674175383486</c:v>
                </c:pt>
                <c:pt idx="733">
                  <c:v>-738.30667039662399</c:v>
                </c:pt>
                <c:pt idx="734">
                  <c:v>-737.87002129707184</c:v>
                </c:pt>
                <c:pt idx="735">
                  <c:v>-739.41464845786493</c:v>
                </c:pt>
                <c:pt idx="736">
                  <c:v>-741.48255586155517</c:v>
                </c:pt>
                <c:pt idx="737">
                  <c:v>-747.04776822398651</c:v>
                </c:pt>
                <c:pt idx="738">
                  <c:v>-756.32790258634418</c:v>
                </c:pt>
                <c:pt idx="739">
                  <c:v>-756.59244606284801</c:v>
                </c:pt>
                <c:pt idx="740">
                  <c:v>-755.47644567854059</c:v>
                </c:pt>
                <c:pt idx="741">
                  <c:v>-757.11529699812877</c:v>
                </c:pt>
                <c:pt idx="742">
                  <c:v>-760.98934330422321</c:v>
                </c:pt>
                <c:pt idx="743">
                  <c:v>-743.34511935252681</c:v>
                </c:pt>
                <c:pt idx="744">
                  <c:v>-749.61509585317731</c:v>
                </c:pt>
                <c:pt idx="745">
                  <c:v>-762.06804024127268</c:v>
                </c:pt>
                <c:pt idx="746">
                  <c:v>-759.91939416360253</c:v>
                </c:pt>
                <c:pt idx="747">
                  <c:v>-761.3625509195374</c:v>
                </c:pt>
                <c:pt idx="748">
                  <c:v>-763.40314541313319</c:v>
                </c:pt>
                <c:pt idx="749">
                  <c:v>-767.1653206802921</c:v>
                </c:pt>
                <c:pt idx="750">
                  <c:v>-774.34883442024386</c:v>
                </c:pt>
                <c:pt idx="751">
                  <c:v>-775.59065454190954</c:v>
                </c:pt>
                <c:pt idx="752">
                  <c:v>-780.38542027989536</c:v>
                </c:pt>
                <c:pt idx="753">
                  <c:v>-780.72144699745661</c:v>
                </c:pt>
                <c:pt idx="754">
                  <c:v>-781.30241176922175</c:v>
                </c:pt>
                <c:pt idx="755">
                  <c:v>-782.91256228057091</c:v>
                </c:pt>
                <c:pt idx="756">
                  <c:v>-787.70924409338511</c:v>
                </c:pt>
                <c:pt idx="757">
                  <c:v>-789.76497582175705</c:v>
                </c:pt>
                <c:pt idx="758">
                  <c:v>-792.87595023762231</c:v>
                </c:pt>
                <c:pt idx="759">
                  <c:v>-795.26010244610779</c:v>
                </c:pt>
                <c:pt idx="760">
                  <c:v>-794.61864084219667</c:v>
                </c:pt>
                <c:pt idx="761">
                  <c:v>-793.11060744220129</c:v>
                </c:pt>
                <c:pt idx="762">
                  <c:v>-796.1041269839227</c:v>
                </c:pt>
                <c:pt idx="763">
                  <c:v>-794.05075223929509</c:v>
                </c:pt>
                <c:pt idx="764">
                  <c:v>-797.3929791803954</c:v>
                </c:pt>
                <c:pt idx="765">
                  <c:v>-790.82919542790432</c:v>
                </c:pt>
                <c:pt idx="766">
                  <c:v>-791.20346497482603</c:v>
                </c:pt>
                <c:pt idx="767">
                  <c:v>-794.00933221198432</c:v>
                </c:pt>
                <c:pt idx="768">
                  <c:v>-794.15753346042254</c:v>
                </c:pt>
                <c:pt idx="769">
                  <c:v>-794.4230597795264</c:v>
                </c:pt>
                <c:pt idx="770">
                  <c:v>-792.62190770477071</c:v>
                </c:pt>
                <c:pt idx="771">
                  <c:v>-794.22894212205131</c:v>
                </c:pt>
                <c:pt idx="772">
                  <c:v>-793.99361322056052</c:v>
                </c:pt>
                <c:pt idx="773">
                  <c:v>-793.06599502355414</c:v>
                </c:pt>
                <c:pt idx="774">
                  <c:v>-789.58461882013216</c:v>
                </c:pt>
                <c:pt idx="775">
                  <c:v>-784.20812594551853</c:v>
                </c:pt>
                <c:pt idx="776">
                  <c:v>-784.97309215855228</c:v>
                </c:pt>
                <c:pt idx="777">
                  <c:v>-786.52255461614584</c:v>
                </c:pt>
                <c:pt idx="778">
                  <c:v>-779.79484523446445</c:v>
                </c:pt>
                <c:pt idx="779">
                  <c:v>-780.17457368153111</c:v>
                </c:pt>
                <c:pt idx="780">
                  <c:v>-779.22018335640064</c:v>
                </c:pt>
                <c:pt idx="781">
                  <c:v>-775.40562460299338</c:v>
                </c:pt>
                <c:pt idx="782">
                  <c:v>-770.16526888147541</c:v>
                </c:pt>
                <c:pt idx="783">
                  <c:v>-762.63712190117462</c:v>
                </c:pt>
                <c:pt idx="784">
                  <c:v>-763.59263199157533</c:v>
                </c:pt>
                <c:pt idx="785">
                  <c:v>-766.02592787981951</c:v>
                </c:pt>
                <c:pt idx="786">
                  <c:v>-780.55892821171847</c:v>
                </c:pt>
                <c:pt idx="787">
                  <c:v>-782.25789817207419</c:v>
                </c:pt>
                <c:pt idx="788">
                  <c:v>-783.21288674601692</c:v>
                </c:pt>
                <c:pt idx="789">
                  <c:v>-784.16787531995965</c:v>
                </c:pt>
                <c:pt idx="790">
                  <c:v>-788.35384883006361</c:v>
                </c:pt>
                <c:pt idx="791">
                  <c:v>-784.95231709316113</c:v>
                </c:pt>
                <c:pt idx="792">
                  <c:v>-774.48715449126075</c:v>
                </c:pt>
                <c:pt idx="793">
                  <c:v>-769.42360193172976</c:v>
                </c:pt>
                <c:pt idx="794">
                  <c:v>-769.07914455287471</c:v>
                </c:pt>
                <c:pt idx="795">
                  <c:v>-770.97724866869169</c:v>
                </c:pt>
                <c:pt idx="796">
                  <c:v>-771.89426081912666</c:v>
                </c:pt>
                <c:pt idx="797">
                  <c:v>-769.79445823599076</c:v>
                </c:pt>
                <c:pt idx="798">
                  <c:v>-770.06190554428895</c:v>
                </c:pt>
                <c:pt idx="799">
                  <c:v>-771.05082954837314</c:v>
                </c:pt>
                <c:pt idx="800">
                  <c:v>-774.96588275284273</c:v>
                </c:pt>
                <c:pt idx="801">
                  <c:v>-780.72706098876233</c:v>
                </c:pt>
                <c:pt idx="802">
                  <c:v>-781.94355257327379</c:v>
                </c:pt>
                <c:pt idx="803">
                  <c:v>-782.09801252290879</c:v>
                </c:pt>
                <c:pt idx="804">
                  <c:v>-782.69622772305422</c:v>
                </c:pt>
                <c:pt idx="805">
                  <c:v>-784.61652678479027</c:v>
                </c:pt>
                <c:pt idx="806">
                  <c:v>-785.16747476361741</c:v>
                </c:pt>
                <c:pt idx="807">
                  <c:v>-786.69285484685633</c:v>
                </c:pt>
                <c:pt idx="808">
                  <c:v>-794.06756298430082</c:v>
                </c:pt>
                <c:pt idx="809">
                  <c:v>-794.33963026671574</c:v>
                </c:pt>
                <c:pt idx="810">
                  <c:v>-797.69353320230198</c:v>
                </c:pt>
                <c:pt idx="811">
                  <c:v>-798.28275018896693</c:v>
                </c:pt>
                <c:pt idx="812">
                  <c:v>-788.30829454280797</c:v>
                </c:pt>
                <c:pt idx="813">
                  <c:v>-784.70532354108366</c:v>
                </c:pt>
                <c:pt idx="814">
                  <c:v>-784.40845796980113</c:v>
                </c:pt>
                <c:pt idx="815">
                  <c:v>-782.06180488903533</c:v>
                </c:pt>
                <c:pt idx="816">
                  <c:v>-762.16067832075407</c:v>
                </c:pt>
                <c:pt idx="817">
                  <c:v>-760.66513275669161</c:v>
                </c:pt>
                <c:pt idx="818">
                  <c:v>-760.66309046183687</c:v>
                </c:pt>
                <c:pt idx="819">
                  <c:v>-761.16453982404107</c:v>
                </c:pt>
                <c:pt idx="820">
                  <c:v>-765.05860159253223</c:v>
                </c:pt>
                <c:pt idx="821">
                  <c:v>-767.49611573008281</c:v>
                </c:pt>
                <c:pt idx="822">
                  <c:v>-767.94677152530107</c:v>
                </c:pt>
                <c:pt idx="823">
                  <c:v>-762.43466203098217</c:v>
                </c:pt>
                <c:pt idx="824">
                  <c:v>-761.63830804313591</c:v>
                </c:pt>
                <c:pt idx="825">
                  <c:v>-735.9118217068085</c:v>
                </c:pt>
                <c:pt idx="826">
                  <c:v>-733.45255742422728</c:v>
                </c:pt>
                <c:pt idx="827">
                  <c:v>-734.16619489663424</c:v>
                </c:pt>
                <c:pt idx="828">
                  <c:v>-719.60851665754683</c:v>
                </c:pt>
                <c:pt idx="829">
                  <c:v>-718.41308602916138</c:v>
                </c:pt>
                <c:pt idx="830">
                  <c:v>-719.67927071781151</c:v>
                </c:pt>
                <c:pt idx="831">
                  <c:v>-717.12078585995675</c:v>
                </c:pt>
                <c:pt idx="832">
                  <c:v>-715.64844754629507</c:v>
                </c:pt>
                <c:pt idx="833">
                  <c:v>-711.6759636105578</c:v>
                </c:pt>
                <c:pt idx="834">
                  <c:v>-711.94453667067671</c:v>
                </c:pt>
                <c:pt idx="835">
                  <c:v>-713.22173065706204</c:v>
                </c:pt>
                <c:pt idx="836">
                  <c:v>-715.63960543459734</c:v>
                </c:pt>
                <c:pt idx="837">
                  <c:v>-710.33635649937139</c:v>
                </c:pt>
                <c:pt idx="838">
                  <c:v>-711.84477887799414</c:v>
                </c:pt>
                <c:pt idx="839">
                  <c:v>-711.60288578749464</c:v>
                </c:pt>
                <c:pt idx="840">
                  <c:v>-715.4309114004925</c:v>
                </c:pt>
                <c:pt idx="841">
                  <c:v>-715.02555776205872</c:v>
                </c:pt>
                <c:pt idx="842">
                  <c:v>-716.39864317412798</c:v>
                </c:pt>
                <c:pt idx="843">
                  <c:v>-716.17059864629243</c:v>
                </c:pt>
                <c:pt idx="844">
                  <c:v>-718.90523531891949</c:v>
                </c:pt>
                <c:pt idx="845">
                  <c:v>-718.36334085400222</c:v>
                </c:pt>
                <c:pt idx="846">
                  <c:v>-719.9078821894683</c:v>
                </c:pt>
                <c:pt idx="847">
                  <c:v>-721.29354220989649</c:v>
                </c:pt>
                <c:pt idx="848">
                  <c:v>-723.15247510083168</c:v>
                </c:pt>
                <c:pt idx="849">
                  <c:v>-725.17719006803441</c:v>
                </c:pt>
                <c:pt idx="850">
                  <c:v>-730.0095523466091</c:v>
                </c:pt>
                <c:pt idx="851">
                  <c:v>-731.64474196612844</c:v>
                </c:pt>
                <c:pt idx="852">
                  <c:v>-739.9743273319566</c:v>
                </c:pt>
                <c:pt idx="853">
                  <c:v>-742.4975845500752</c:v>
                </c:pt>
                <c:pt idx="854">
                  <c:v>-743.21465952537062</c:v>
                </c:pt>
                <c:pt idx="855">
                  <c:v>-747.14020663083807</c:v>
                </c:pt>
                <c:pt idx="856">
                  <c:v>-739.18437507641909</c:v>
                </c:pt>
                <c:pt idx="857">
                  <c:v>-742.42673217678055</c:v>
                </c:pt>
                <c:pt idx="858">
                  <c:v>-743.67685022389628</c:v>
                </c:pt>
                <c:pt idx="859">
                  <c:v>-742.79085552965125</c:v>
                </c:pt>
                <c:pt idx="860">
                  <c:v>-747.37947404431486</c:v>
                </c:pt>
                <c:pt idx="861">
                  <c:v>-756.14157017656544</c:v>
                </c:pt>
                <c:pt idx="862">
                  <c:v>-764.75181202201577</c:v>
                </c:pt>
                <c:pt idx="863">
                  <c:v>-765.56212897658679</c:v>
                </c:pt>
                <c:pt idx="864">
                  <c:v>-765.21294227762166</c:v>
                </c:pt>
                <c:pt idx="865">
                  <c:v>-766.36891578425173</c:v>
                </c:pt>
                <c:pt idx="866">
                  <c:v>-769.07282277117895</c:v>
                </c:pt>
                <c:pt idx="867">
                  <c:v>-766.84461664381377</c:v>
                </c:pt>
                <c:pt idx="868">
                  <c:v>-769.88669387350069</c:v>
                </c:pt>
                <c:pt idx="869">
                  <c:v>-775.72834216778563</c:v>
                </c:pt>
                <c:pt idx="870">
                  <c:v>-789.56510061654603</c:v>
                </c:pt>
                <c:pt idx="871">
                  <c:v>-775.45895662058751</c:v>
                </c:pt>
                <c:pt idx="872">
                  <c:v>-773.46689876306516</c:v>
                </c:pt>
                <c:pt idx="873">
                  <c:v>-779.38245844315372</c:v>
                </c:pt>
                <c:pt idx="874">
                  <c:v>-783.26142873964648</c:v>
                </c:pt>
                <c:pt idx="875">
                  <c:v>-799.3800879798664</c:v>
                </c:pt>
                <c:pt idx="876">
                  <c:v>-791.24154289575847</c:v>
                </c:pt>
                <c:pt idx="877">
                  <c:v>-796.50824763538844</c:v>
                </c:pt>
                <c:pt idx="878">
                  <c:v>-797.25030794603799</c:v>
                </c:pt>
                <c:pt idx="879">
                  <c:v>-798.46421414658096</c:v>
                </c:pt>
                <c:pt idx="880">
                  <c:v>-798.74633113102027</c:v>
                </c:pt>
                <c:pt idx="881">
                  <c:v>-801.30547398252475</c:v>
                </c:pt>
                <c:pt idx="882">
                  <c:v>-801.60220206967279</c:v>
                </c:pt>
                <c:pt idx="883">
                  <c:v>-796.3349088981937</c:v>
                </c:pt>
                <c:pt idx="884">
                  <c:v>-797.02393423251237</c:v>
                </c:pt>
                <c:pt idx="885">
                  <c:v>-797.32028379624717</c:v>
                </c:pt>
                <c:pt idx="886">
                  <c:v>-793.39275417170813</c:v>
                </c:pt>
                <c:pt idx="887">
                  <c:v>-785.01258935225678</c:v>
                </c:pt>
                <c:pt idx="888">
                  <c:v>-785.65462878406458</c:v>
                </c:pt>
                <c:pt idx="889">
                  <c:v>-788.19329426283173</c:v>
                </c:pt>
                <c:pt idx="890">
                  <c:v>-791.94872129672774</c:v>
                </c:pt>
                <c:pt idx="891">
                  <c:v>-796.76575047721747</c:v>
                </c:pt>
                <c:pt idx="892">
                  <c:v>-798.19139960860002</c:v>
                </c:pt>
                <c:pt idx="893">
                  <c:v>-814.47413542695062</c:v>
                </c:pt>
                <c:pt idx="894">
                  <c:v>-813.01347854215373</c:v>
                </c:pt>
                <c:pt idx="895">
                  <c:v>-813.3111305971795</c:v>
                </c:pt>
                <c:pt idx="896">
                  <c:v>-814.16507942079431</c:v>
                </c:pt>
                <c:pt idx="897">
                  <c:v>-812.41727752723943</c:v>
                </c:pt>
                <c:pt idx="898">
                  <c:v>-818.37583065930551</c:v>
                </c:pt>
                <c:pt idx="899">
                  <c:v>-812.45903086252326</c:v>
                </c:pt>
                <c:pt idx="900">
                  <c:v>-817.32026137184312</c:v>
                </c:pt>
                <c:pt idx="901">
                  <c:v>-808.72995388612378</c:v>
                </c:pt>
                <c:pt idx="902">
                  <c:v>-808.12457681652859</c:v>
                </c:pt>
                <c:pt idx="903">
                  <c:v>-810.7357018501192</c:v>
                </c:pt>
                <c:pt idx="904">
                  <c:v>-822.35961713204961</c:v>
                </c:pt>
                <c:pt idx="905">
                  <c:v>-828.33560612377141</c:v>
                </c:pt>
                <c:pt idx="906">
                  <c:v>-826.41191276489747</c:v>
                </c:pt>
                <c:pt idx="907">
                  <c:v>-827.73666081070314</c:v>
                </c:pt>
                <c:pt idx="908">
                  <c:v>-828.27412430263928</c:v>
                </c:pt>
                <c:pt idx="909">
                  <c:v>-828.44291191439459</c:v>
                </c:pt>
                <c:pt idx="910">
                  <c:v>-828.12232681243097</c:v>
                </c:pt>
                <c:pt idx="911">
                  <c:v>-828.51459861405044</c:v>
                </c:pt>
                <c:pt idx="912">
                  <c:v>-830.12619039392985</c:v>
                </c:pt>
                <c:pt idx="913">
                  <c:v>-831.11247778068378</c:v>
                </c:pt>
                <c:pt idx="914">
                  <c:v>-836.78492701532036</c:v>
                </c:pt>
                <c:pt idx="915">
                  <c:v>-848.30154448198425</c:v>
                </c:pt>
                <c:pt idx="916">
                  <c:v>-848.60813365914396</c:v>
                </c:pt>
                <c:pt idx="917">
                  <c:v>-854.95676204968777</c:v>
                </c:pt>
                <c:pt idx="918">
                  <c:v>-866.49208772632358</c:v>
                </c:pt>
                <c:pt idx="919">
                  <c:v>-864.73957901347137</c:v>
                </c:pt>
                <c:pt idx="920">
                  <c:v>-868.18484975757315</c:v>
                </c:pt>
                <c:pt idx="921">
                  <c:v>-868.78383890610917</c:v>
                </c:pt>
                <c:pt idx="922">
                  <c:v>-867.06678500477744</c:v>
                </c:pt>
                <c:pt idx="923">
                  <c:v>-866.99969703885677</c:v>
                </c:pt>
                <c:pt idx="924">
                  <c:v>-867.66603512485847</c:v>
                </c:pt>
                <c:pt idx="925">
                  <c:v>-872.44902372125637</c:v>
                </c:pt>
                <c:pt idx="926">
                  <c:v>-873.12052283914988</c:v>
                </c:pt>
                <c:pt idx="927">
                  <c:v>-869.60906214175793</c:v>
                </c:pt>
                <c:pt idx="928">
                  <c:v>-868.5516424158302</c:v>
                </c:pt>
                <c:pt idx="929">
                  <c:v>-877.9144699530068</c:v>
                </c:pt>
                <c:pt idx="930">
                  <c:v>-888.93625428356165</c:v>
                </c:pt>
                <c:pt idx="931">
                  <c:v>-891.08437933778009</c:v>
                </c:pt>
                <c:pt idx="932">
                  <c:v>-891.23250439199853</c:v>
                </c:pt>
                <c:pt idx="933">
                  <c:v>-891.16892335383488</c:v>
                </c:pt>
                <c:pt idx="934">
                  <c:v>-892.2748064001587</c:v>
                </c:pt>
                <c:pt idx="935">
                  <c:v>-890.87918502580487</c:v>
                </c:pt>
                <c:pt idx="936">
                  <c:v>-888.75598741222666</c:v>
                </c:pt>
                <c:pt idx="937">
                  <c:v>-889.21381013106463</c:v>
                </c:pt>
                <c:pt idx="938">
                  <c:v>-890.32189082979858</c:v>
                </c:pt>
                <c:pt idx="939">
                  <c:v>-892.76187878275596</c:v>
                </c:pt>
                <c:pt idx="940">
                  <c:v>-891.64099948295654</c:v>
                </c:pt>
                <c:pt idx="941">
                  <c:v>-888.01392039410757</c:v>
                </c:pt>
                <c:pt idx="942">
                  <c:v>-890.91795986877389</c:v>
                </c:pt>
                <c:pt idx="943">
                  <c:v>-889.31960453523186</c:v>
                </c:pt>
                <c:pt idx="944">
                  <c:v>-895.77872301766206</c:v>
                </c:pt>
                <c:pt idx="945">
                  <c:v>-912.30822991365096</c:v>
                </c:pt>
                <c:pt idx="946">
                  <c:v>-909.92582500708386</c:v>
                </c:pt>
                <c:pt idx="947">
                  <c:v>-907.45418514578512</c:v>
                </c:pt>
                <c:pt idx="948">
                  <c:v>-905.99663443517522</c:v>
                </c:pt>
                <c:pt idx="949">
                  <c:v>-904.60688904103552</c:v>
                </c:pt>
                <c:pt idx="950">
                  <c:v>-903.20476345836175</c:v>
                </c:pt>
                <c:pt idx="951">
                  <c:v>-899.88145346416104</c:v>
                </c:pt>
                <c:pt idx="952">
                  <c:v>-893.23722848184423</c:v>
                </c:pt>
                <c:pt idx="953">
                  <c:v>-893.68175241644576</c:v>
                </c:pt>
                <c:pt idx="954">
                  <c:v>-892.69113860710706</c:v>
                </c:pt>
                <c:pt idx="955">
                  <c:v>-894.60437781853875</c:v>
                </c:pt>
                <c:pt idx="956">
                  <c:v>-900.02219822096322</c:v>
                </c:pt>
                <c:pt idx="957">
                  <c:v>-906.64505759350516</c:v>
                </c:pt>
                <c:pt idx="958">
                  <c:v>-907.2097737372236</c:v>
                </c:pt>
                <c:pt idx="959">
                  <c:v>-908.66978267777347</c:v>
                </c:pt>
                <c:pt idx="960">
                  <c:v>-909.67861272046287</c:v>
                </c:pt>
                <c:pt idx="961">
                  <c:v>-900.28633805277855</c:v>
                </c:pt>
                <c:pt idx="962">
                  <c:v>-894.47574909301716</c:v>
                </c:pt>
                <c:pt idx="963">
                  <c:v>-895.89773165009478</c:v>
                </c:pt>
                <c:pt idx="964">
                  <c:v>-898.99928607394702</c:v>
                </c:pt>
                <c:pt idx="965">
                  <c:v>-901.93119996840232</c:v>
                </c:pt>
                <c:pt idx="966">
                  <c:v>-907.36100223428684</c:v>
                </c:pt>
                <c:pt idx="967">
                  <c:v>-908.46422703229325</c:v>
                </c:pt>
                <c:pt idx="968">
                  <c:v>-907.68131622079432</c:v>
                </c:pt>
                <c:pt idx="969">
                  <c:v>-899.4833675463492</c:v>
                </c:pt>
                <c:pt idx="970">
                  <c:v>-902.74842901830391</c:v>
                </c:pt>
                <c:pt idx="971">
                  <c:v>-915.61837966624364</c:v>
                </c:pt>
                <c:pt idx="972">
                  <c:v>-907.1823194910055</c:v>
                </c:pt>
                <c:pt idx="973">
                  <c:v>-910.64227396270417</c:v>
                </c:pt>
                <c:pt idx="974">
                  <c:v>-902.43069182475472</c:v>
                </c:pt>
                <c:pt idx="975">
                  <c:v>-907.38364524837471</c:v>
                </c:pt>
                <c:pt idx="976">
                  <c:v>-905.2684100752432</c:v>
                </c:pt>
                <c:pt idx="977">
                  <c:v>-904.73383061948869</c:v>
                </c:pt>
                <c:pt idx="978">
                  <c:v>-898.72217474844399</c:v>
                </c:pt>
                <c:pt idx="979">
                  <c:v>-881.41273586239265</c:v>
                </c:pt>
                <c:pt idx="980">
                  <c:v>-854.3979913328476</c:v>
                </c:pt>
                <c:pt idx="981">
                  <c:v>-835.75372295647549</c:v>
                </c:pt>
                <c:pt idx="982">
                  <c:v>-831.35515822367381</c:v>
                </c:pt>
                <c:pt idx="983">
                  <c:v>-832.84914946903496</c:v>
                </c:pt>
                <c:pt idx="984">
                  <c:v>-837.87348958840141</c:v>
                </c:pt>
                <c:pt idx="985">
                  <c:v>-846.06037096492571</c:v>
                </c:pt>
                <c:pt idx="986">
                  <c:v>-847.24003944232152</c:v>
                </c:pt>
                <c:pt idx="987">
                  <c:v>-830.89807541398216</c:v>
                </c:pt>
                <c:pt idx="988">
                  <c:v>-820.45190562241567</c:v>
                </c:pt>
                <c:pt idx="989">
                  <c:v>-823.42376761772323</c:v>
                </c:pt>
                <c:pt idx="990">
                  <c:v>-814.61133296305252</c:v>
                </c:pt>
                <c:pt idx="991">
                  <c:v>-818.58514281509224</c:v>
                </c:pt>
                <c:pt idx="992">
                  <c:v>-819.31109909371889</c:v>
                </c:pt>
                <c:pt idx="993">
                  <c:v>-821.31075427954374</c:v>
                </c:pt>
                <c:pt idx="994">
                  <c:v>-823.94832555175969</c:v>
                </c:pt>
                <c:pt idx="995">
                  <c:v>-822.0272787767417</c:v>
                </c:pt>
                <c:pt idx="996">
                  <c:v>-822.99431842199112</c:v>
                </c:pt>
                <c:pt idx="997">
                  <c:v>-825.09658533094557</c:v>
                </c:pt>
                <c:pt idx="998">
                  <c:v>-826.20954023345121</c:v>
                </c:pt>
                <c:pt idx="999">
                  <c:v>-824.31414913770368</c:v>
                </c:pt>
                <c:pt idx="1000">
                  <c:v>-826.51426765256406</c:v>
                </c:pt>
                <c:pt idx="1001">
                  <c:v>-826.62455839409836</c:v>
                </c:pt>
                <c:pt idx="1002">
                  <c:v>-826.95957938332697</c:v>
                </c:pt>
                <c:pt idx="1003">
                  <c:v>-829.70913056165534</c:v>
                </c:pt>
                <c:pt idx="1004">
                  <c:v>-819.63062683664316</c:v>
                </c:pt>
                <c:pt idx="1005">
                  <c:v>-825.85911089338401</c:v>
                </c:pt>
                <c:pt idx="1006">
                  <c:v>-830.95733304925295</c:v>
                </c:pt>
                <c:pt idx="1007">
                  <c:v>-831.56381618800287</c:v>
                </c:pt>
                <c:pt idx="1008">
                  <c:v>-835.89637782087948</c:v>
                </c:pt>
                <c:pt idx="1009">
                  <c:v>-841.83092553858046</c:v>
                </c:pt>
                <c:pt idx="1010">
                  <c:v>-843.96207851787358</c:v>
                </c:pt>
                <c:pt idx="1011">
                  <c:v>-866.70652636334228</c:v>
                </c:pt>
                <c:pt idx="1012">
                  <c:v>-871.78268254166335</c:v>
                </c:pt>
                <c:pt idx="1013">
                  <c:v>-859.56911390680682</c:v>
                </c:pt>
                <c:pt idx="1014">
                  <c:v>-856.23722485316148</c:v>
                </c:pt>
                <c:pt idx="1015">
                  <c:v>-856.71640218885</c:v>
                </c:pt>
                <c:pt idx="1016">
                  <c:v>-857.25458408042391</c:v>
                </c:pt>
                <c:pt idx="1017">
                  <c:v>-858.79137133149834</c:v>
                </c:pt>
                <c:pt idx="1018">
                  <c:v>-858.78020576275935</c:v>
                </c:pt>
                <c:pt idx="1019">
                  <c:v>-860.84146522987828</c:v>
                </c:pt>
                <c:pt idx="1020">
                  <c:v>-867.13744378811191</c:v>
                </c:pt>
                <c:pt idx="1021">
                  <c:v>-872.91517804645389</c:v>
                </c:pt>
                <c:pt idx="1022">
                  <c:v>-878.87790327709445</c:v>
                </c:pt>
                <c:pt idx="1023">
                  <c:v>-888.15468916873897</c:v>
                </c:pt>
                <c:pt idx="1024">
                  <c:v>-900.25002632839755</c:v>
                </c:pt>
                <c:pt idx="1025">
                  <c:v>-906.42198883630851</c:v>
                </c:pt>
                <c:pt idx="1026">
                  <c:v>-917.43461894369239</c:v>
                </c:pt>
                <c:pt idx="1027">
                  <c:v>-926.76597166200872</c:v>
                </c:pt>
                <c:pt idx="1028">
                  <c:v>-927.7477393903489</c:v>
                </c:pt>
                <c:pt idx="1029">
                  <c:v>-927.17878877413887</c:v>
                </c:pt>
                <c:pt idx="1030">
                  <c:v>-920.34627977024036</c:v>
                </c:pt>
                <c:pt idx="1031">
                  <c:v>-921.82344733245361</c:v>
                </c:pt>
                <c:pt idx="1032">
                  <c:v>-915.78693396749145</c:v>
                </c:pt>
                <c:pt idx="1033">
                  <c:v>-916.13366464511432</c:v>
                </c:pt>
                <c:pt idx="1034">
                  <c:v>-918.80021947917976</c:v>
                </c:pt>
                <c:pt idx="1035">
                  <c:v>-920.78568167096898</c:v>
                </c:pt>
                <c:pt idx="1036">
                  <c:v>-919.13072452408699</c:v>
                </c:pt>
                <c:pt idx="1037">
                  <c:v>-922.92721241601998</c:v>
                </c:pt>
                <c:pt idx="1038">
                  <c:v>-924.02305361429865</c:v>
                </c:pt>
                <c:pt idx="1039">
                  <c:v>-935.50105058125916</c:v>
                </c:pt>
                <c:pt idx="1040">
                  <c:v>-934.89621014977286</c:v>
                </c:pt>
                <c:pt idx="1041">
                  <c:v>-944.05531963631643</c:v>
                </c:pt>
                <c:pt idx="1042">
                  <c:v>-956.51050050336175</c:v>
                </c:pt>
                <c:pt idx="1043">
                  <c:v>-955.97134990394352</c:v>
                </c:pt>
                <c:pt idx="1044">
                  <c:v>-959.79668254091632</c:v>
                </c:pt>
                <c:pt idx="1045">
                  <c:v>-960.73224579980024</c:v>
                </c:pt>
                <c:pt idx="1046">
                  <c:v>-943.51510764003137</c:v>
                </c:pt>
                <c:pt idx="1047">
                  <c:v>-916.61025772805954</c:v>
                </c:pt>
                <c:pt idx="1048">
                  <c:v>-920.21147107205491</c:v>
                </c:pt>
                <c:pt idx="1049">
                  <c:v>-922.0474213883341</c:v>
                </c:pt>
                <c:pt idx="1050">
                  <c:v>-918.09875198885288</c:v>
                </c:pt>
                <c:pt idx="1051">
                  <c:v>-919.34049411606816</c:v>
                </c:pt>
                <c:pt idx="1052">
                  <c:v>-919.83840819041006</c:v>
                </c:pt>
                <c:pt idx="1053">
                  <c:v>-922.80212500708478</c:v>
                </c:pt>
                <c:pt idx="1054">
                  <c:v>-923.57037173613617</c:v>
                </c:pt>
                <c:pt idx="1055">
                  <c:v>-928.99381458242499</c:v>
                </c:pt>
                <c:pt idx="1056">
                  <c:v>-929.13502126408412</c:v>
                </c:pt>
                <c:pt idx="1057">
                  <c:v>-934.69846013076608</c:v>
                </c:pt>
                <c:pt idx="1058">
                  <c:v>-935.42925890578465</c:v>
                </c:pt>
                <c:pt idx="1059">
                  <c:v>-935.3307258087633</c:v>
                </c:pt>
                <c:pt idx="1060">
                  <c:v>-937.91971197142607</c:v>
                </c:pt>
                <c:pt idx="1061">
                  <c:v>-942.99910776377158</c:v>
                </c:pt>
                <c:pt idx="1062">
                  <c:v>-953.0056155527642</c:v>
                </c:pt>
                <c:pt idx="1063">
                  <c:v>-956.01875667037814</c:v>
                </c:pt>
                <c:pt idx="1064">
                  <c:v>-969.72749943587542</c:v>
                </c:pt>
                <c:pt idx="1065">
                  <c:v>-973.09724232343331</c:v>
                </c:pt>
                <c:pt idx="1066">
                  <c:v>-968.43332191999662</c:v>
                </c:pt>
                <c:pt idx="1067">
                  <c:v>-969.93437866018098</c:v>
                </c:pt>
                <c:pt idx="1068">
                  <c:v>-973.71049469069862</c:v>
                </c:pt>
                <c:pt idx="1069">
                  <c:v>-981.25590128637509</c:v>
                </c:pt>
                <c:pt idx="1070">
                  <c:v>-990.05237380142819</c:v>
                </c:pt>
                <c:pt idx="1071">
                  <c:v>-993.49104165387439</c:v>
                </c:pt>
                <c:pt idx="1072">
                  <c:v>-995.92417032712399</c:v>
                </c:pt>
                <c:pt idx="1073">
                  <c:v>-999.87162260000491</c:v>
                </c:pt>
                <c:pt idx="1074">
                  <c:v>-1000.400703318977</c:v>
                </c:pt>
                <c:pt idx="1075">
                  <c:v>-987.80680673564871</c:v>
                </c:pt>
                <c:pt idx="1076">
                  <c:v>-964.38615277681959</c:v>
                </c:pt>
                <c:pt idx="1077">
                  <c:v>-965.04056091071004</c:v>
                </c:pt>
                <c:pt idx="1078">
                  <c:v>-970.29426174824175</c:v>
                </c:pt>
                <c:pt idx="1079">
                  <c:v>-978.29672008256284</c:v>
                </c:pt>
                <c:pt idx="1080">
                  <c:v>-969.56346456886547</c:v>
                </c:pt>
                <c:pt idx="1081">
                  <c:v>-976.87590733825652</c:v>
                </c:pt>
                <c:pt idx="1082">
                  <c:v>-988.23741635485294</c:v>
                </c:pt>
                <c:pt idx="1083">
                  <c:v>-1005.6203376122349</c:v>
                </c:pt>
                <c:pt idx="1084">
                  <c:v>-1011.3837213208313</c:v>
                </c:pt>
                <c:pt idx="1085">
                  <c:v>-1011.5875625755717</c:v>
                </c:pt>
                <c:pt idx="1086">
                  <c:v>-1013.0020182812193</c:v>
                </c:pt>
                <c:pt idx="1087">
                  <c:v>-1015.5575702867864</c:v>
                </c:pt>
                <c:pt idx="1088">
                  <c:v>-1010.8345043156103</c:v>
                </c:pt>
                <c:pt idx="1089">
                  <c:v>-1008.5292934810709</c:v>
                </c:pt>
                <c:pt idx="1090">
                  <c:v>-995.5391132727508</c:v>
                </c:pt>
                <c:pt idx="1091">
                  <c:v>-985.7422419313308</c:v>
                </c:pt>
                <c:pt idx="1092">
                  <c:v>-957.73294715662541</c:v>
                </c:pt>
                <c:pt idx="1093">
                  <c:v>-835.11424628620341</c:v>
                </c:pt>
                <c:pt idx="1094">
                  <c:v>-835.57396211819048</c:v>
                </c:pt>
                <c:pt idx="1095">
                  <c:v>-841.40700353922296</c:v>
                </c:pt>
                <c:pt idx="1096">
                  <c:v>-847.76837593364394</c:v>
                </c:pt>
                <c:pt idx="1097">
                  <c:v>-848.42923149685032</c:v>
                </c:pt>
                <c:pt idx="1098">
                  <c:v>-852.41336586139687</c:v>
                </c:pt>
                <c:pt idx="1099">
                  <c:v>-852.10448049037541</c:v>
                </c:pt>
                <c:pt idx="1100">
                  <c:v>-852.15430174627852</c:v>
                </c:pt>
                <c:pt idx="1101">
                  <c:v>-853.6130767710963</c:v>
                </c:pt>
                <c:pt idx="1102">
                  <c:v>-855.42536253071398</c:v>
                </c:pt>
                <c:pt idx="1103">
                  <c:v>-856.95046223142708</c:v>
                </c:pt>
                <c:pt idx="1104">
                  <c:v>-855.26549541606539</c:v>
                </c:pt>
                <c:pt idx="1105">
                  <c:v>-866.5350423992835</c:v>
                </c:pt>
                <c:pt idx="1106">
                  <c:v>-864.20230238346232</c:v>
                </c:pt>
                <c:pt idx="1107">
                  <c:v>-864.40822824300631</c:v>
                </c:pt>
                <c:pt idx="1108">
                  <c:v>-865.06925998337897</c:v>
                </c:pt>
                <c:pt idx="1109">
                  <c:v>-864.73029172375163</c:v>
                </c:pt>
                <c:pt idx="1110">
                  <c:v>-782.24824054225826</c:v>
                </c:pt>
                <c:pt idx="1111">
                  <c:v>-780.90953260083188</c:v>
                </c:pt>
                <c:pt idx="1112">
                  <c:v>-771.41054236280604</c:v>
                </c:pt>
                <c:pt idx="1113">
                  <c:v>-774.85355353643865</c:v>
                </c:pt>
                <c:pt idx="1114">
                  <c:v>-776.01414240538725</c:v>
                </c:pt>
                <c:pt idx="1115">
                  <c:v>-776.54161231386615</c:v>
                </c:pt>
                <c:pt idx="1116">
                  <c:v>-780.37745133874864</c:v>
                </c:pt>
                <c:pt idx="1117">
                  <c:v>-783.54690928373952</c:v>
                </c:pt>
                <c:pt idx="1118">
                  <c:v>-790.25879907398382</c:v>
                </c:pt>
                <c:pt idx="1119">
                  <c:v>-793.93716510732941</c:v>
                </c:pt>
                <c:pt idx="1120">
                  <c:v>-798.01395411357544</c:v>
                </c:pt>
                <c:pt idx="1121">
                  <c:v>-800.4089652052229</c:v>
                </c:pt>
                <c:pt idx="1122">
                  <c:v>-801.86441380021722</c:v>
                </c:pt>
                <c:pt idx="1123">
                  <c:v>-804.93942336134842</c:v>
                </c:pt>
                <c:pt idx="1124">
                  <c:v>-815.87788666179245</c:v>
                </c:pt>
                <c:pt idx="1125">
                  <c:v>-815.86316763441994</c:v>
                </c:pt>
                <c:pt idx="1126">
                  <c:v>-816.54516041043337</c:v>
                </c:pt>
                <c:pt idx="1127">
                  <c:v>-814.89434062809005</c:v>
                </c:pt>
                <c:pt idx="1128">
                  <c:v>-818.18802182449633</c:v>
                </c:pt>
                <c:pt idx="1129">
                  <c:v>-817.7259059079031</c:v>
                </c:pt>
                <c:pt idx="1130">
                  <c:v>-819.809102460605</c:v>
                </c:pt>
                <c:pt idx="1131">
                  <c:v>-819.87881158516882</c:v>
                </c:pt>
                <c:pt idx="1132">
                  <c:v>-814.19211163761281</c:v>
                </c:pt>
                <c:pt idx="1133">
                  <c:v>-823.52584380911821</c:v>
                </c:pt>
                <c:pt idx="1134">
                  <c:v>-831.29959531959889</c:v>
                </c:pt>
                <c:pt idx="1135">
                  <c:v>-836.27277624975375</c:v>
                </c:pt>
                <c:pt idx="1136">
                  <c:v>-836.96701167807635</c:v>
                </c:pt>
                <c:pt idx="1137">
                  <c:v>-837.4824490240868</c:v>
                </c:pt>
                <c:pt idx="1138">
                  <c:v>-840.97741652715263</c:v>
                </c:pt>
                <c:pt idx="1139">
                  <c:v>-841.51603677872663</c:v>
                </c:pt>
                <c:pt idx="1140">
                  <c:v>-841.74531166468387</c:v>
                </c:pt>
                <c:pt idx="1141">
                  <c:v>-827.20747159936445</c:v>
                </c:pt>
                <c:pt idx="1142">
                  <c:v>-822.46184701489653</c:v>
                </c:pt>
                <c:pt idx="1143">
                  <c:v>-819.29365826042476</c:v>
                </c:pt>
                <c:pt idx="1144">
                  <c:v>-824.18350764066054</c:v>
                </c:pt>
                <c:pt idx="1145">
                  <c:v>-824.57801555042079</c:v>
                </c:pt>
                <c:pt idx="1146">
                  <c:v>-824.97631960936565</c:v>
                </c:pt>
                <c:pt idx="1147">
                  <c:v>-826.50422783899944</c:v>
                </c:pt>
                <c:pt idx="1148">
                  <c:v>-827.03978398084109</c:v>
                </c:pt>
                <c:pt idx="1149">
                  <c:v>-829.78613420102579</c:v>
                </c:pt>
                <c:pt idx="1150">
                  <c:v>-834.97671745661114</c:v>
                </c:pt>
                <c:pt idx="1151">
                  <c:v>-833.52778224890687</c:v>
                </c:pt>
                <c:pt idx="1152">
                  <c:v>-833.74455706072149</c:v>
                </c:pt>
                <c:pt idx="1153">
                  <c:v>-833.96133187253611</c:v>
                </c:pt>
                <c:pt idx="1154">
                  <c:v>-841.36407520342243</c:v>
                </c:pt>
                <c:pt idx="1155">
                  <c:v>-831.97594518170274</c:v>
                </c:pt>
                <c:pt idx="1156">
                  <c:v>-832.97696672587915</c:v>
                </c:pt>
                <c:pt idx="1157">
                  <c:v>-834.61693564821678</c:v>
                </c:pt>
                <c:pt idx="1158">
                  <c:v>-837.26163577575767</c:v>
                </c:pt>
                <c:pt idx="1159">
                  <c:v>-819.79776250832526</c:v>
                </c:pt>
                <c:pt idx="1160">
                  <c:v>-814.52864414841054</c:v>
                </c:pt>
                <c:pt idx="1161">
                  <c:v>-809.51751477101209</c:v>
                </c:pt>
                <c:pt idx="1162">
                  <c:v>-810.08172202005017</c:v>
                </c:pt>
                <c:pt idx="1163">
                  <c:v>-813.55269366229231</c:v>
                </c:pt>
                <c:pt idx="1164">
                  <c:v>-820.03198264373339</c:v>
                </c:pt>
                <c:pt idx="1165">
                  <c:v>-819.59309304079204</c:v>
                </c:pt>
                <c:pt idx="1166">
                  <c:v>-825.99999779629422</c:v>
                </c:pt>
                <c:pt idx="1167">
                  <c:v>-823.68851964322744</c:v>
                </c:pt>
                <c:pt idx="1168">
                  <c:v>-824.65351109099458</c:v>
                </c:pt>
                <c:pt idx="1169">
                  <c:v>-712.88871205876615</c:v>
                </c:pt>
                <c:pt idx="1170">
                  <c:v>-715.19611398157235</c:v>
                </c:pt>
                <c:pt idx="1171">
                  <c:v>-719.04706920485319</c:v>
                </c:pt>
                <c:pt idx="1172">
                  <c:v>-721.14678743378204</c:v>
                </c:pt>
                <c:pt idx="1173">
                  <c:v>-719.06717711805459</c:v>
                </c:pt>
                <c:pt idx="1174">
                  <c:v>-723.96738038252397</c:v>
                </c:pt>
                <c:pt idx="1175">
                  <c:v>-725.64747203958063</c:v>
                </c:pt>
                <c:pt idx="1176">
                  <c:v>-712.75900699771751</c:v>
                </c:pt>
                <c:pt idx="1177">
                  <c:v>-715.0982141992796</c:v>
                </c:pt>
                <c:pt idx="1178">
                  <c:v>-725.43964604235418</c:v>
                </c:pt>
                <c:pt idx="1179">
                  <c:v>-722.3813617481303</c:v>
                </c:pt>
                <c:pt idx="1180">
                  <c:v>-720.09192285611277</c:v>
                </c:pt>
                <c:pt idx="1181">
                  <c:v>-721.20879039052193</c:v>
                </c:pt>
                <c:pt idx="1182">
                  <c:v>-720.954118053142</c:v>
                </c:pt>
                <c:pt idx="1183">
                  <c:v>-721.96221908515167</c:v>
                </c:pt>
                <c:pt idx="1184">
                  <c:v>-723.96629403811664</c:v>
                </c:pt>
                <c:pt idx="1185">
                  <c:v>-724.01909484107296</c:v>
                </c:pt>
                <c:pt idx="1186">
                  <c:v>-723.64422108728468</c:v>
                </c:pt>
                <c:pt idx="1187">
                  <c:v>-722.38629488478637</c:v>
                </c:pt>
                <c:pt idx="1188">
                  <c:v>-713.64541518935209</c:v>
                </c:pt>
                <c:pt idx="1189">
                  <c:v>-716.84452140238568</c:v>
                </c:pt>
                <c:pt idx="1190">
                  <c:v>-698.8844432595024</c:v>
                </c:pt>
                <c:pt idx="1191">
                  <c:v>-684.3645541778767</c:v>
                </c:pt>
                <c:pt idx="1192">
                  <c:v>-686.38462574465348</c:v>
                </c:pt>
                <c:pt idx="1193">
                  <c:v>-688.79998254174222</c:v>
                </c:pt>
                <c:pt idx="1194">
                  <c:v>-692.56501309621763</c:v>
                </c:pt>
                <c:pt idx="1195">
                  <c:v>-693.15714161753783</c:v>
                </c:pt>
                <c:pt idx="1196">
                  <c:v>-693.78761022067056</c:v>
                </c:pt>
                <c:pt idx="1197">
                  <c:v>-697.67453915826479</c:v>
                </c:pt>
                <c:pt idx="1198">
                  <c:v>-704.49958852314091</c:v>
                </c:pt>
                <c:pt idx="1199">
                  <c:v>-708.43927156789346</c:v>
                </c:pt>
                <c:pt idx="1200">
                  <c:v>-701.47382585570847</c:v>
                </c:pt>
                <c:pt idx="1201">
                  <c:v>-668.8056562189463</c:v>
                </c:pt>
                <c:pt idx="1202">
                  <c:v>-595.83425333700916</c:v>
                </c:pt>
                <c:pt idx="1203">
                  <c:v>-594.33720686864399</c:v>
                </c:pt>
                <c:pt idx="1204">
                  <c:v>-595.41371001831635</c:v>
                </c:pt>
                <c:pt idx="1205">
                  <c:v>-593.78498932585865</c:v>
                </c:pt>
                <c:pt idx="1206">
                  <c:v>-596.09977365238865</c:v>
                </c:pt>
                <c:pt idx="1207">
                  <c:v>-576.8691443448555</c:v>
                </c:pt>
                <c:pt idx="1208">
                  <c:v>-577.63433540579649</c:v>
                </c:pt>
                <c:pt idx="1209">
                  <c:v>-582.52766302122188</c:v>
                </c:pt>
                <c:pt idx="1210">
                  <c:v>-527.33701393987349</c:v>
                </c:pt>
                <c:pt idx="1211">
                  <c:v>-526.4577153957224</c:v>
                </c:pt>
                <c:pt idx="1212">
                  <c:v>-527.54959576011606</c:v>
                </c:pt>
                <c:pt idx="1213">
                  <c:v>-527.90986147616502</c:v>
                </c:pt>
                <c:pt idx="1214">
                  <c:v>-528.29661654236611</c:v>
                </c:pt>
                <c:pt idx="1215">
                  <c:v>-519.50971388172366</c:v>
                </c:pt>
                <c:pt idx="1216">
                  <c:v>-495.67265636327249</c:v>
                </c:pt>
                <c:pt idx="1217">
                  <c:v>-495.91527655575248</c:v>
                </c:pt>
                <c:pt idx="1218">
                  <c:v>-496.35004540197303</c:v>
                </c:pt>
                <c:pt idx="1219">
                  <c:v>-498.1110048813652</c:v>
                </c:pt>
                <c:pt idx="1220">
                  <c:v>-494.87297997235419</c:v>
                </c:pt>
                <c:pt idx="1221">
                  <c:v>-485.38469080413142</c:v>
                </c:pt>
                <c:pt idx="1222">
                  <c:v>-486.89186142100959</c:v>
                </c:pt>
                <c:pt idx="1223">
                  <c:v>-488.43221403288283</c:v>
                </c:pt>
                <c:pt idx="1224">
                  <c:v>-490.25585505969531</c:v>
                </c:pt>
                <c:pt idx="1225">
                  <c:v>-488.64311720294586</c:v>
                </c:pt>
                <c:pt idx="1226">
                  <c:v>-487.60062826446188</c:v>
                </c:pt>
                <c:pt idx="1227">
                  <c:v>-441.98613827540203</c:v>
                </c:pt>
                <c:pt idx="1228">
                  <c:v>-458.09161422622162</c:v>
                </c:pt>
                <c:pt idx="1229">
                  <c:v>-461.33734835516969</c:v>
                </c:pt>
                <c:pt idx="1230">
                  <c:v>-462.71262982902675</c:v>
                </c:pt>
                <c:pt idx="1231">
                  <c:v>-459.28651143498524</c:v>
                </c:pt>
                <c:pt idx="1232">
                  <c:v>-466.67153973674812</c:v>
                </c:pt>
                <c:pt idx="1233">
                  <c:v>-473.11164660303427</c:v>
                </c:pt>
                <c:pt idx="1234">
                  <c:v>-475.41826417955542</c:v>
                </c:pt>
                <c:pt idx="1235">
                  <c:v>-484.54601940743288</c:v>
                </c:pt>
                <c:pt idx="1236">
                  <c:v>-485.00527829874437</c:v>
                </c:pt>
                <c:pt idx="1237">
                  <c:v>-486.93246007829805</c:v>
                </c:pt>
                <c:pt idx="1238">
                  <c:v>-484.16198860189735</c:v>
                </c:pt>
                <c:pt idx="1239">
                  <c:v>-483.80697328165638</c:v>
                </c:pt>
                <c:pt idx="1240">
                  <c:v>-482.29544388515922</c:v>
                </c:pt>
                <c:pt idx="1241">
                  <c:v>-484.99665235062611</c:v>
                </c:pt>
                <c:pt idx="1242">
                  <c:v>-479.62936778076164</c:v>
                </c:pt>
                <c:pt idx="1243">
                  <c:v>-480.84542185440307</c:v>
                </c:pt>
                <c:pt idx="1244">
                  <c:v>-481.68299721025568</c:v>
                </c:pt>
                <c:pt idx="1245">
                  <c:v>-483.3433768303459</c:v>
                </c:pt>
                <c:pt idx="1246">
                  <c:v>-486.73014335298319</c:v>
                </c:pt>
                <c:pt idx="1247">
                  <c:v>-483.19862217276636</c:v>
                </c:pt>
                <c:pt idx="1248">
                  <c:v>-484.62364090665267</c:v>
                </c:pt>
                <c:pt idx="1249">
                  <c:v>-480.25867409642905</c:v>
                </c:pt>
                <c:pt idx="1250">
                  <c:v>-481.45599573253878</c:v>
                </c:pt>
                <c:pt idx="1251">
                  <c:v>-491.37214499838257</c:v>
                </c:pt>
                <c:pt idx="1252">
                  <c:v>-496.72922167176495</c:v>
                </c:pt>
                <c:pt idx="1253">
                  <c:v>-496.89161536551467</c:v>
                </c:pt>
                <c:pt idx="1254">
                  <c:v>-497.91998117616919</c:v>
                </c:pt>
                <c:pt idx="1255">
                  <c:v>-492.65606202445667</c:v>
                </c:pt>
                <c:pt idx="1256">
                  <c:v>-494.09548473646709</c:v>
                </c:pt>
                <c:pt idx="1257">
                  <c:v>-497.06292458544146</c:v>
                </c:pt>
                <c:pt idx="1258">
                  <c:v>-496.09251037815602</c:v>
                </c:pt>
                <c:pt idx="1259">
                  <c:v>-498.53601338334818</c:v>
                </c:pt>
                <c:pt idx="1260">
                  <c:v>-509.74391538282356</c:v>
                </c:pt>
                <c:pt idx="1261">
                  <c:v>-512.55448343351225</c:v>
                </c:pt>
                <c:pt idx="1262">
                  <c:v>-516.60008858855588</c:v>
                </c:pt>
                <c:pt idx="1263">
                  <c:v>-526.01065369958485</c:v>
                </c:pt>
                <c:pt idx="1264">
                  <c:v>-527.17778415220528</c:v>
                </c:pt>
                <c:pt idx="1265">
                  <c:v>-527.44593688696591</c:v>
                </c:pt>
                <c:pt idx="1266">
                  <c:v>-526.71482002754192</c:v>
                </c:pt>
                <c:pt idx="1267">
                  <c:v>-523.74541859879014</c:v>
                </c:pt>
                <c:pt idx="1268">
                  <c:v>-526.04288496733375</c:v>
                </c:pt>
                <c:pt idx="1269">
                  <c:v>-527.79125507323033</c:v>
                </c:pt>
                <c:pt idx="1270">
                  <c:v>-529.89274599068915</c:v>
                </c:pt>
                <c:pt idx="1271">
                  <c:v>-541.15412831326933</c:v>
                </c:pt>
                <c:pt idx="1272">
                  <c:v>-540.42348603870471</c:v>
                </c:pt>
                <c:pt idx="1273">
                  <c:v>-541.10701005145756</c:v>
                </c:pt>
                <c:pt idx="1274">
                  <c:v>-493.86777711895502</c:v>
                </c:pt>
                <c:pt idx="1275">
                  <c:v>-494.35313105629638</c:v>
                </c:pt>
                <c:pt idx="1276">
                  <c:v>-496.6971458219183</c:v>
                </c:pt>
                <c:pt idx="1277">
                  <c:v>-501.85789455767701</c:v>
                </c:pt>
                <c:pt idx="1278">
                  <c:v>-507.28737113094621</c:v>
                </c:pt>
                <c:pt idx="1279">
                  <c:v>-515.20573611624945</c:v>
                </c:pt>
                <c:pt idx="1280">
                  <c:v>-528.64882768068287</c:v>
                </c:pt>
                <c:pt idx="1281">
                  <c:v>-529.23867089635394</c:v>
                </c:pt>
                <c:pt idx="1282">
                  <c:v>-529.5157538857037</c:v>
                </c:pt>
                <c:pt idx="1283">
                  <c:v>-529.9400114563291</c:v>
                </c:pt>
                <c:pt idx="1284">
                  <c:v>-529.19763817293392</c:v>
                </c:pt>
                <c:pt idx="1285">
                  <c:v>-536.04526075130855</c:v>
                </c:pt>
                <c:pt idx="1286">
                  <c:v>-533.76088501421486</c:v>
                </c:pt>
                <c:pt idx="1287">
                  <c:v>-527.94617649697216</c:v>
                </c:pt>
                <c:pt idx="1288">
                  <c:v>-528.84319049315923</c:v>
                </c:pt>
                <c:pt idx="1289">
                  <c:v>-530.2887742264478</c:v>
                </c:pt>
                <c:pt idx="1290">
                  <c:v>-532.26119019805549</c:v>
                </c:pt>
                <c:pt idx="1291">
                  <c:v>-533.3982765141302</c:v>
                </c:pt>
                <c:pt idx="1292">
                  <c:v>-535.480574045921</c:v>
                </c:pt>
                <c:pt idx="1293">
                  <c:v>-531.94373723079912</c:v>
                </c:pt>
                <c:pt idx="1294">
                  <c:v>-534.50835153777371</c:v>
                </c:pt>
                <c:pt idx="1295">
                  <c:v>-534.0729658447483</c:v>
                </c:pt>
                <c:pt idx="1296">
                  <c:v>-529.45954440552532</c:v>
                </c:pt>
                <c:pt idx="1297">
                  <c:v>-533.30058150933826</c:v>
                </c:pt>
                <c:pt idx="1298">
                  <c:v>-534.96030389115208</c:v>
                </c:pt>
                <c:pt idx="1299">
                  <c:v>-541.60293355457418</c:v>
                </c:pt>
                <c:pt idx="1300">
                  <c:v>-547.50716403071965</c:v>
                </c:pt>
                <c:pt idx="1301">
                  <c:v>-558.13421571042454</c:v>
                </c:pt>
                <c:pt idx="1302">
                  <c:v>-558.23179070131437</c:v>
                </c:pt>
                <c:pt idx="1303">
                  <c:v>-559.17131212674553</c:v>
                </c:pt>
                <c:pt idx="1304">
                  <c:v>-556.11381298376921</c:v>
                </c:pt>
                <c:pt idx="1305">
                  <c:v>-561.35781286854103</c:v>
                </c:pt>
                <c:pt idx="1306">
                  <c:v>-563.61762615530415</c:v>
                </c:pt>
                <c:pt idx="1307">
                  <c:v>-565.61197015719029</c:v>
                </c:pt>
                <c:pt idx="1308">
                  <c:v>-566.85528094842391</c:v>
                </c:pt>
                <c:pt idx="1309">
                  <c:v>-568.56414941667572</c:v>
                </c:pt>
                <c:pt idx="1310">
                  <c:v>-571.30710437079085</c:v>
                </c:pt>
                <c:pt idx="1311">
                  <c:v>-574.53677033164831</c:v>
                </c:pt>
                <c:pt idx="1312">
                  <c:v>-571.09717013905072</c:v>
                </c:pt>
                <c:pt idx="1313">
                  <c:v>-570.51786592929011</c:v>
                </c:pt>
                <c:pt idx="1314">
                  <c:v>-574.50072659489297</c:v>
                </c:pt>
                <c:pt idx="1315">
                  <c:v>-575.94779597615729</c:v>
                </c:pt>
                <c:pt idx="1316">
                  <c:v>-579.6375197233715</c:v>
                </c:pt>
                <c:pt idx="1317">
                  <c:v>-577.40074605318785</c:v>
                </c:pt>
                <c:pt idx="1318">
                  <c:v>-576.59280183485032</c:v>
                </c:pt>
                <c:pt idx="1319">
                  <c:v>-579.83428924243435</c:v>
                </c:pt>
                <c:pt idx="1320">
                  <c:v>-582.12366995280092</c:v>
                </c:pt>
                <c:pt idx="1321">
                  <c:v>-584.64004637372568</c:v>
                </c:pt>
                <c:pt idx="1322">
                  <c:v>-580.95610789731791</c:v>
                </c:pt>
                <c:pt idx="1323">
                  <c:v>-559.50605114295809</c:v>
                </c:pt>
                <c:pt idx="1324">
                  <c:v>-563.34847223224551</c:v>
                </c:pt>
                <c:pt idx="1325">
                  <c:v>-569.39974086230927</c:v>
                </c:pt>
                <c:pt idx="1326">
                  <c:v>-568.9921267495946</c:v>
                </c:pt>
                <c:pt idx="1327">
                  <c:v>-573.10376069759934</c:v>
                </c:pt>
                <c:pt idx="1328">
                  <c:v>-578.13800857792796</c:v>
                </c:pt>
                <c:pt idx="1329">
                  <c:v>-580.26602738462873</c:v>
                </c:pt>
                <c:pt idx="1330">
                  <c:v>-583.75603674712761</c:v>
                </c:pt>
                <c:pt idx="1331">
                  <c:v>-573.28986675367537</c:v>
                </c:pt>
                <c:pt idx="1332">
                  <c:v>-576.59127764742084</c:v>
                </c:pt>
                <c:pt idx="1333">
                  <c:v>-577.87106431738709</c:v>
                </c:pt>
                <c:pt idx="1334">
                  <c:v>-578.46043729959854</c:v>
                </c:pt>
                <c:pt idx="1335">
                  <c:v>-577.05780081576745</c:v>
                </c:pt>
                <c:pt idx="1336">
                  <c:v>-578.56315780295483</c:v>
                </c:pt>
                <c:pt idx="1337">
                  <c:v>-580.27696378309054</c:v>
                </c:pt>
                <c:pt idx="1338">
                  <c:v>-580.97405239710292</c:v>
                </c:pt>
                <c:pt idx="1339">
                  <c:v>-578.17361070985908</c:v>
                </c:pt>
                <c:pt idx="1340">
                  <c:v>-573.42007177887217</c:v>
                </c:pt>
                <c:pt idx="1341">
                  <c:v>-574.26101994097633</c:v>
                </c:pt>
                <c:pt idx="1342">
                  <c:v>-575.33224282941865</c:v>
                </c:pt>
                <c:pt idx="1343">
                  <c:v>-576.25151053806053</c:v>
                </c:pt>
                <c:pt idx="1344">
                  <c:v>-577.17077824670241</c:v>
                </c:pt>
                <c:pt idx="1345">
                  <c:v>-583.63011245942994</c:v>
                </c:pt>
                <c:pt idx="1346">
                  <c:v>-584.21905846536617</c:v>
                </c:pt>
                <c:pt idx="1347">
                  <c:v>-584.55625895791263</c:v>
                </c:pt>
                <c:pt idx="1348">
                  <c:v>-577.74172120684614</c:v>
                </c:pt>
                <c:pt idx="1349">
                  <c:v>-580.24118224547556</c:v>
                </c:pt>
                <c:pt idx="1350">
                  <c:v>-580.62503575592314</c:v>
                </c:pt>
                <c:pt idx="1351">
                  <c:v>-578.69741268792802</c:v>
                </c:pt>
                <c:pt idx="1352">
                  <c:v>-583.77576839528285</c:v>
                </c:pt>
                <c:pt idx="1353">
                  <c:v>-582.91336827423709</c:v>
                </c:pt>
                <c:pt idx="1354">
                  <c:v>-587.07703622895997</c:v>
                </c:pt>
                <c:pt idx="1355">
                  <c:v>-586.33825624841916</c:v>
                </c:pt>
                <c:pt idx="1356">
                  <c:v>-594.82965428582258</c:v>
                </c:pt>
                <c:pt idx="1357">
                  <c:v>-563.24646873944369</c:v>
                </c:pt>
                <c:pt idx="1358">
                  <c:v>-557.64235644273197</c:v>
                </c:pt>
                <c:pt idx="1359">
                  <c:v>-560.49731425296295</c:v>
                </c:pt>
                <c:pt idx="1360">
                  <c:v>-561.35227206319394</c:v>
                </c:pt>
                <c:pt idx="1361">
                  <c:v>-562.18085447885449</c:v>
                </c:pt>
                <c:pt idx="1362">
                  <c:v>-562.54543410228223</c:v>
                </c:pt>
                <c:pt idx="1363">
                  <c:v>-565.45858873154282</c:v>
                </c:pt>
                <c:pt idx="1364">
                  <c:v>-558.16257933218003</c:v>
                </c:pt>
                <c:pt idx="1365">
                  <c:v>-557.81677895340886</c:v>
                </c:pt>
                <c:pt idx="1366">
                  <c:v>-553.66602375771754</c:v>
                </c:pt>
                <c:pt idx="1367">
                  <c:v>-387.39920863177417</c:v>
                </c:pt>
                <c:pt idx="1368">
                  <c:v>-386.59988475972966</c:v>
                </c:pt>
                <c:pt idx="1369">
                  <c:v>-387.20824598229041</c:v>
                </c:pt>
                <c:pt idx="1370">
                  <c:v>-384.69150356428628</c:v>
                </c:pt>
                <c:pt idx="1371">
                  <c:v>-378.37573920165187</c:v>
                </c:pt>
                <c:pt idx="1372">
                  <c:v>-379.83853655281706</c:v>
                </c:pt>
                <c:pt idx="1373">
                  <c:v>-383.4718431382932</c:v>
                </c:pt>
                <c:pt idx="1374">
                  <c:v>-384.04387503260898</c:v>
                </c:pt>
                <c:pt idx="1375">
                  <c:v>-327.82157603848083</c:v>
                </c:pt>
                <c:pt idx="1376">
                  <c:v>-267.10998710939572</c:v>
                </c:pt>
                <c:pt idx="1377">
                  <c:v>-266.10098970505817</c:v>
                </c:pt>
                <c:pt idx="1378">
                  <c:v>-267.27006845900246</c:v>
                </c:pt>
                <c:pt idx="1379">
                  <c:v>-264.65178375386199</c:v>
                </c:pt>
                <c:pt idx="1380">
                  <c:v>-234.68632589345663</c:v>
                </c:pt>
                <c:pt idx="1381">
                  <c:v>-137.54132676392209</c:v>
                </c:pt>
                <c:pt idx="1382">
                  <c:v>-137.96048069876014</c:v>
                </c:pt>
                <c:pt idx="1383">
                  <c:v>-137.3965600797568</c:v>
                </c:pt>
                <c:pt idx="1384">
                  <c:v>-128.08547241462819</c:v>
                </c:pt>
                <c:pt idx="1385">
                  <c:v>-128.86863240967307</c:v>
                </c:pt>
                <c:pt idx="1386">
                  <c:v>-129.30627517648011</c:v>
                </c:pt>
                <c:pt idx="1387">
                  <c:v>-141.99226504555352</c:v>
                </c:pt>
                <c:pt idx="1388">
                  <c:v>-142.44816885670912</c:v>
                </c:pt>
                <c:pt idx="1389">
                  <c:v>-139.35361486133613</c:v>
                </c:pt>
                <c:pt idx="1390">
                  <c:v>-142.5086613633357</c:v>
                </c:pt>
                <c:pt idx="1391">
                  <c:v>-140.67767796658663</c:v>
                </c:pt>
                <c:pt idx="1392">
                  <c:v>-143.44498207369202</c:v>
                </c:pt>
                <c:pt idx="1393">
                  <c:v>-149.63670725289211</c:v>
                </c:pt>
                <c:pt idx="1394">
                  <c:v>-140.3681146372387</c:v>
                </c:pt>
                <c:pt idx="1395">
                  <c:v>-129.54540428258701</c:v>
                </c:pt>
                <c:pt idx="1396">
                  <c:v>-130.10095079090877</c:v>
                </c:pt>
                <c:pt idx="1397">
                  <c:v>-130.31129286704402</c:v>
                </c:pt>
                <c:pt idx="1398">
                  <c:v>-124.60679496209278</c:v>
                </c:pt>
                <c:pt idx="1399">
                  <c:v>-124.40530684967635</c:v>
                </c:pt>
                <c:pt idx="1400">
                  <c:v>-129.20269581272723</c:v>
                </c:pt>
                <c:pt idx="1401">
                  <c:v>-131.00008477577811</c:v>
                </c:pt>
                <c:pt idx="1402">
                  <c:v>-131.59201328832424</c:v>
                </c:pt>
                <c:pt idx="1403">
                  <c:v>-80.427123507764293</c:v>
                </c:pt>
                <c:pt idx="1404">
                  <c:v>-79.835503329805988</c:v>
                </c:pt>
                <c:pt idx="1405">
                  <c:v>-14.357864570905434</c:v>
                </c:pt>
                <c:pt idx="1406">
                  <c:v>-15.727577390403569</c:v>
                </c:pt>
                <c:pt idx="1407">
                  <c:v>-23.652425023838497</c:v>
                </c:pt>
                <c:pt idx="1408">
                  <c:v>-38.672842647266854</c:v>
                </c:pt>
                <c:pt idx="1409">
                  <c:v>-42.179010313995853</c:v>
                </c:pt>
                <c:pt idx="1410">
                  <c:v>-46.71300863076975</c:v>
                </c:pt>
                <c:pt idx="1411">
                  <c:v>-47.411475139160359</c:v>
                </c:pt>
                <c:pt idx="1412">
                  <c:v>-49.315986142101565</c:v>
                </c:pt>
                <c:pt idx="1413">
                  <c:v>-50.80651524382143</c:v>
                </c:pt>
                <c:pt idx="1414">
                  <c:v>-59.997275192735543</c:v>
                </c:pt>
                <c:pt idx="1415">
                  <c:v>-56.893434058029911</c:v>
                </c:pt>
                <c:pt idx="1416">
                  <c:v>-59.078549613105075</c:v>
                </c:pt>
                <c:pt idx="1417">
                  <c:v>-44.835163705567467</c:v>
                </c:pt>
                <c:pt idx="1418">
                  <c:v>-34.718421768857581</c:v>
                </c:pt>
                <c:pt idx="1419">
                  <c:v>-21.621016811441784</c:v>
                </c:pt>
                <c:pt idx="1420">
                  <c:v>-13.627704880154248</c:v>
                </c:pt>
                <c:pt idx="1421">
                  <c:v>-11.14341505080985</c:v>
                </c:pt>
                <c:pt idx="1422">
                  <c:v>-8.0214661577049071</c:v>
                </c:pt>
                <c:pt idx="1423">
                  <c:v>-10.238676542279199</c:v>
                </c:pt>
                <c:pt idx="1424">
                  <c:v>-12.994635776689758</c:v>
                </c:pt>
                <c:pt idx="1425">
                  <c:v>0.51857913196049488</c:v>
                </c:pt>
                <c:pt idx="1426">
                  <c:v>8.7894930955088046E-3</c:v>
                </c:pt>
                <c:pt idx="1427">
                  <c:v>2.5043946413174707</c:v>
                </c:pt>
                <c:pt idx="1428">
                  <c:v>-2.1046056719598027E-7</c:v>
                </c:pt>
              </c:numCache>
            </c:numRef>
          </c:yVal>
        </c:ser>
        <c:ser>
          <c:idx val="1"/>
          <c:order val="1"/>
          <c:tx>
            <c:v>Upper</c:v>
          </c:tx>
          <c:marker>
            <c:symbol val="none"/>
          </c:marker>
          <c:xVal>
            <c:numRef>
              <c:f>CURE!$AM$4:$AM$5326</c:f>
              <c:numCache>
                <c:formatCode>0.000</c:formatCode>
                <c:ptCount val="5323"/>
                <c:pt idx="0">
                  <c:v>2.6313925485196201E-3</c:v>
                </c:pt>
                <c:pt idx="1">
                  <c:v>2.6313925485196201E-3</c:v>
                </c:pt>
                <c:pt idx="2">
                  <c:v>2.6313925485196201E-3</c:v>
                </c:pt>
                <c:pt idx="3">
                  <c:v>2.7447230485904517E-3</c:v>
                </c:pt>
                <c:pt idx="4">
                  <c:v>2.7447230485904517E-3</c:v>
                </c:pt>
                <c:pt idx="5">
                  <c:v>2.7447230485904517E-3</c:v>
                </c:pt>
                <c:pt idx="6">
                  <c:v>2.8261793455163619E-3</c:v>
                </c:pt>
                <c:pt idx="7">
                  <c:v>4.2428105964017566E-3</c:v>
                </c:pt>
                <c:pt idx="8">
                  <c:v>4.5969684091231051E-3</c:v>
                </c:pt>
                <c:pt idx="9">
                  <c:v>4.5969684091231051E-3</c:v>
                </c:pt>
                <c:pt idx="10">
                  <c:v>4.7669641592293531E-3</c:v>
                </c:pt>
                <c:pt idx="11">
                  <c:v>5.1211219719507015E-3</c:v>
                </c:pt>
                <c:pt idx="12">
                  <c:v>5.6948576285592864E-3</c:v>
                </c:pt>
                <c:pt idx="13">
                  <c:v>6.810454738631534E-3</c:v>
                </c:pt>
                <c:pt idx="14">
                  <c:v>6.810454738631534E-3</c:v>
                </c:pt>
                <c:pt idx="15">
                  <c:v>6.810454738631534E-3</c:v>
                </c:pt>
                <c:pt idx="16">
                  <c:v>6.9344099730840056E-3</c:v>
                </c:pt>
                <c:pt idx="17">
                  <c:v>6.9344099730840056E-3</c:v>
                </c:pt>
                <c:pt idx="18">
                  <c:v>8.3014591301884127E-3</c:v>
                </c:pt>
                <c:pt idx="19">
                  <c:v>8.3829154271143243E-3</c:v>
                </c:pt>
                <c:pt idx="20">
                  <c:v>8.3829154271143243E-3</c:v>
                </c:pt>
                <c:pt idx="21">
                  <c:v>8.3829154271143243E-3</c:v>
                </c:pt>
                <c:pt idx="22">
                  <c:v>8.3829154271143243E-3</c:v>
                </c:pt>
                <c:pt idx="23">
                  <c:v>8.3829154271143243E-3</c:v>
                </c:pt>
                <c:pt idx="24">
                  <c:v>8.4077064740048172E-3</c:v>
                </c:pt>
                <c:pt idx="25">
                  <c:v>8.4537469896585928E-3</c:v>
                </c:pt>
                <c:pt idx="26">
                  <c:v>8.4537469896585928E-3</c:v>
                </c:pt>
                <c:pt idx="27">
                  <c:v>8.4537469896585928E-3</c:v>
                </c:pt>
                <c:pt idx="28">
                  <c:v>8.4537469896585928E-3</c:v>
                </c:pt>
                <c:pt idx="29">
                  <c:v>9.1337299900835812E-3</c:v>
                </c:pt>
                <c:pt idx="30">
                  <c:v>9.1337299900835812E-3</c:v>
                </c:pt>
                <c:pt idx="31">
                  <c:v>9.7570477404731563E-3</c:v>
                </c:pt>
                <c:pt idx="32">
                  <c:v>9.7570477404731563E-3</c:v>
                </c:pt>
                <c:pt idx="33">
                  <c:v>9.7570477404731563E-3</c:v>
                </c:pt>
                <c:pt idx="34">
                  <c:v>1.0518487037824055E-2</c:v>
                </c:pt>
                <c:pt idx="35">
                  <c:v>1.1056806913160504E-2</c:v>
                </c:pt>
                <c:pt idx="36">
                  <c:v>1.1155971100722481E-2</c:v>
                </c:pt>
                <c:pt idx="37">
                  <c:v>1.1269301600793313E-2</c:v>
                </c:pt>
                <c:pt idx="38">
                  <c:v>1.1269301600793313E-2</c:v>
                </c:pt>
                <c:pt idx="39">
                  <c:v>1.1393256835245787E-2</c:v>
                </c:pt>
                <c:pt idx="40">
                  <c:v>1.1393256835245787E-2</c:v>
                </c:pt>
                <c:pt idx="41">
                  <c:v>1.1393256835245787E-2</c:v>
                </c:pt>
                <c:pt idx="42">
                  <c:v>1.1499504179062191E-2</c:v>
                </c:pt>
                <c:pt idx="43">
                  <c:v>1.1499504179062191E-2</c:v>
                </c:pt>
                <c:pt idx="44">
                  <c:v>1.2044907210653068E-2</c:v>
                </c:pt>
                <c:pt idx="45">
                  <c:v>1.2044907210653068E-2</c:v>
                </c:pt>
                <c:pt idx="46">
                  <c:v>1.2090947726306841E-2</c:v>
                </c:pt>
                <c:pt idx="47">
                  <c:v>1.2090947726306841E-2</c:v>
                </c:pt>
                <c:pt idx="48">
                  <c:v>1.2349482929593425E-2</c:v>
                </c:pt>
                <c:pt idx="49">
                  <c:v>1.2399065023374416E-2</c:v>
                </c:pt>
                <c:pt idx="50">
                  <c:v>1.2399065023374416E-2</c:v>
                </c:pt>
                <c:pt idx="51">
                  <c:v>1.259385182037116E-2</c:v>
                </c:pt>
                <c:pt idx="52">
                  <c:v>1.259385182037116E-2</c:v>
                </c:pt>
                <c:pt idx="53">
                  <c:v>1.311446380507154E-2</c:v>
                </c:pt>
                <c:pt idx="54">
                  <c:v>1.311446380507154E-2</c:v>
                </c:pt>
                <c:pt idx="55">
                  <c:v>1.311446380507154E-2</c:v>
                </c:pt>
                <c:pt idx="56">
                  <c:v>1.311446380507154E-2</c:v>
                </c:pt>
                <c:pt idx="57">
                  <c:v>1.3681116305425697E-2</c:v>
                </c:pt>
                <c:pt idx="58">
                  <c:v>1.3681116305425697E-2</c:v>
                </c:pt>
                <c:pt idx="59">
                  <c:v>1.3681116305425697E-2</c:v>
                </c:pt>
                <c:pt idx="60">
                  <c:v>1.3681116305425697E-2</c:v>
                </c:pt>
                <c:pt idx="61">
                  <c:v>1.3681116305425697E-2</c:v>
                </c:pt>
                <c:pt idx="62">
                  <c:v>1.3681116305425697E-2</c:v>
                </c:pt>
                <c:pt idx="63">
                  <c:v>1.3840487321150305E-2</c:v>
                </c:pt>
                <c:pt idx="64">
                  <c:v>1.4297350899560841E-2</c:v>
                </c:pt>
                <c:pt idx="65">
                  <c:v>1.4297350899560841E-2</c:v>
                </c:pt>
                <c:pt idx="66">
                  <c:v>1.4297350899560841E-2</c:v>
                </c:pt>
                <c:pt idx="67">
                  <c:v>1.4442555602776595E-2</c:v>
                </c:pt>
                <c:pt idx="68">
                  <c:v>1.4453180337158238E-2</c:v>
                </c:pt>
                <c:pt idx="69">
                  <c:v>1.4453180337158238E-2</c:v>
                </c:pt>
                <c:pt idx="70">
                  <c:v>1.4453180337158238E-2</c:v>
                </c:pt>
                <c:pt idx="71">
                  <c:v>1.4453180337158238E-2</c:v>
                </c:pt>
                <c:pt idx="72">
                  <c:v>1.4453180337158238E-2</c:v>
                </c:pt>
                <c:pt idx="73">
                  <c:v>1.4453180337158238E-2</c:v>
                </c:pt>
                <c:pt idx="74">
                  <c:v>1.4453180337158238E-2</c:v>
                </c:pt>
                <c:pt idx="75">
                  <c:v>1.4580677149737924E-2</c:v>
                </c:pt>
                <c:pt idx="76">
                  <c:v>1.4580677149737924E-2</c:v>
                </c:pt>
                <c:pt idx="77">
                  <c:v>1.4580677149737924E-2</c:v>
                </c:pt>
                <c:pt idx="78">
                  <c:v>1.4580677149737924E-2</c:v>
                </c:pt>
                <c:pt idx="79">
                  <c:v>1.4580677149737924E-2</c:v>
                </c:pt>
                <c:pt idx="80">
                  <c:v>1.4580677149737924E-2</c:v>
                </c:pt>
                <c:pt idx="81">
                  <c:v>1.4580677149737924E-2</c:v>
                </c:pt>
                <c:pt idx="82">
                  <c:v>1.4591301884119563E-2</c:v>
                </c:pt>
                <c:pt idx="83">
                  <c:v>1.4736506587335317E-2</c:v>
                </c:pt>
                <c:pt idx="84">
                  <c:v>1.4839212353024506E-2</c:v>
                </c:pt>
                <c:pt idx="85">
                  <c:v>1.4839212353024506E-2</c:v>
                </c:pt>
                <c:pt idx="86">
                  <c:v>1.4927751806204844E-2</c:v>
                </c:pt>
                <c:pt idx="87">
                  <c:v>1.5041082306275676E-2</c:v>
                </c:pt>
                <c:pt idx="88">
                  <c:v>1.5041082306275676E-2</c:v>
                </c:pt>
                <c:pt idx="89">
                  <c:v>1.5041082306275676E-2</c:v>
                </c:pt>
                <c:pt idx="90">
                  <c:v>1.5041082306275676E-2</c:v>
                </c:pt>
                <c:pt idx="91">
                  <c:v>1.5983142088114462E-2</c:v>
                </c:pt>
                <c:pt idx="92">
                  <c:v>1.5983142088114462E-2</c:v>
                </c:pt>
                <c:pt idx="93">
                  <c:v>1.5983142088114462E-2</c:v>
                </c:pt>
                <c:pt idx="94">
                  <c:v>1.6015016291259385E-2</c:v>
                </c:pt>
                <c:pt idx="95">
                  <c:v>1.6015016291259385E-2</c:v>
                </c:pt>
                <c:pt idx="96">
                  <c:v>1.6365632525853522E-2</c:v>
                </c:pt>
                <c:pt idx="97">
                  <c:v>1.6365632525853522E-2</c:v>
                </c:pt>
                <c:pt idx="98">
                  <c:v>1.6365632525853522E-2</c:v>
                </c:pt>
                <c:pt idx="99">
                  <c:v>1.6673749822921094E-2</c:v>
                </c:pt>
                <c:pt idx="100">
                  <c:v>1.794163479246352E-2</c:v>
                </c:pt>
                <c:pt idx="101">
                  <c:v>1.794163479246352E-2</c:v>
                </c:pt>
                <c:pt idx="102">
                  <c:v>1.794163479246352E-2</c:v>
                </c:pt>
                <c:pt idx="103">
                  <c:v>1.794163479246352E-2</c:v>
                </c:pt>
                <c:pt idx="104">
                  <c:v>1.795934268309959E-2</c:v>
                </c:pt>
                <c:pt idx="105">
                  <c:v>1.818954526136847E-2</c:v>
                </c:pt>
                <c:pt idx="106">
                  <c:v>1.818954526136847E-2</c:v>
                </c:pt>
                <c:pt idx="107">
                  <c:v>1.818954526136847E-2</c:v>
                </c:pt>
                <c:pt idx="108">
                  <c:v>1.8515370449072109E-2</c:v>
                </c:pt>
                <c:pt idx="109">
                  <c:v>1.8515370449072109E-2</c:v>
                </c:pt>
                <c:pt idx="110">
                  <c:v>1.8515370449072109E-2</c:v>
                </c:pt>
                <c:pt idx="111">
                  <c:v>1.8515370449072109E-2</c:v>
                </c:pt>
                <c:pt idx="112">
                  <c:v>1.8515370449072109E-2</c:v>
                </c:pt>
                <c:pt idx="113">
                  <c:v>1.8515370449072109E-2</c:v>
                </c:pt>
                <c:pt idx="114">
                  <c:v>1.8515370449072109E-2</c:v>
                </c:pt>
                <c:pt idx="115">
                  <c:v>1.8515370449072109E-2</c:v>
                </c:pt>
                <c:pt idx="116">
                  <c:v>1.8515370449072109E-2</c:v>
                </c:pt>
                <c:pt idx="117">
                  <c:v>1.8515370449072109E-2</c:v>
                </c:pt>
                <c:pt idx="118">
                  <c:v>1.8515370449072109E-2</c:v>
                </c:pt>
                <c:pt idx="119">
                  <c:v>1.8515370449072109E-2</c:v>
                </c:pt>
                <c:pt idx="120">
                  <c:v>1.8515370449072109E-2</c:v>
                </c:pt>
                <c:pt idx="121">
                  <c:v>1.8515370449072109E-2</c:v>
                </c:pt>
                <c:pt idx="122">
                  <c:v>1.8550786230344243E-2</c:v>
                </c:pt>
                <c:pt idx="123">
                  <c:v>1.8568494120980307E-2</c:v>
                </c:pt>
                <c:pt idx="124">
                  <c:v>1.8568494120980307E-2</c:v>
                </c:pt>
                <c:pt idx="125">
                  <c:v>1.8646408839779006E-2</c:v>
                </c:pt>
                <c:pt idx="126">
                  <c:v>1.8646408839779006E-2</c:v>
                </c:pt>
                <c:pt idx="127">
                  <c:v>1.8646408839779006E-2</c:v>
                </c:pt>
                <c:pt idx="128">
                  <c:v>1.8646408839779006E-2</c:v>
                </c:pt>
                <c:pt idx="129">
                  <c:v>1.8646408839779006E-2</c:v>
                </c:pt>
                <c:pt idx="130">
                  <c:v>1.8646408839779006E-2</c:v>
                </c:pt>
                <c:pt idx="131">
                  <c:v>1.8646408839779006E-2</c:v>
                </c:pt>
                <c:pt idx="132">
                  <c:v>1.8646408839779006E-2</c:v>
                </c:pt>
                <c:pt idx="133">
                  <c:v>1.8646408839779006E-2</c:v>
                </c:pt>
                <c:pt idx="134">
                  <c:v>1.8646408839779006E-2</c:v>
                </c:pt>
                <c:pt idx="135">
                  <c:v>1.8667658308542286E-2</c:v>
                </c:pt>
                <c:pt idx="136">
                  <c:v>1.8706615667941635E-2</c:v>
                </c:pt>
                <c:pt idx="137">
                  <c:v>1.8706615667941635E-2</c:v>
                </c:pt>
                <c:pt idx="138">
                  <c:v>1.8706615667941635E-2</c:v>
                </c:pt>
                <c:pt idx="139">
                  <c:v>1.8706615667941635E-2</c:v>
                </c:pt>
                <c:pt idx="140">
                  <c:v>1.8706615667941635E-2</c:v>
                </c:pt>
                <c:pt idx="141">
                  <c:v>1.8706615667941635E-2</c:v>
                </c:pt>
                <c:pt idx="142">
                  <c:v>1.9000566652500352E-2</c:v>
                </c:pt>
                <c:pt idx="143">
                  <c:v>1.9000566652500352E-2</c:v>
                </c:pt>
                <c:pt idx="144">
                  <c:v>1.9000566652500352E-2</c:v>
                </c:pt>
                <c:pt idx="145">
                  <c:v>1.9000566652500352E-2</c:v>
                </c:pt>
                <c:pt idx="146">
                  <c:v>1.9000566652500352E-2</c:v>
                </c:pt>
                <c:pt idx="147">
                  <c:v>1.9000566652500352E-2</c:v>
                </c:pt>
                <c:pt idx="148">
                  <c:v>1.9000566652500352E-2</c:v>
                </c:pt>
                <c:pt idx="149">
                  <c:v>1.9085564527553479E-2</c:v>
                </c:pt>
                <c:pt idx="150">
                  <c:v>1.9085564527553479E-2</c:v>
                </c:pt>
                <c:pt idx="151">
                  <c:v>1.9085564527553479E-2</c:v>
                </c:pt>
                <c:pt idx="152">
                  <c:v>1.9085564527553479E-2</c:v>
                </c:pt>
                <c:pt idx="153">
                  <c:v>1.9085564527553479E-2</c:v>
                </c:pt>
                <c:pt idx="154">
                  <c:v>1.9085564527553479E-2</c:v>
                </c:pt>
                <c:pt idx="155">
                  <c:v>1.9085564527553479E-2</c:v>
                </c:pt>
                <c:pt idx="156">
                  <c:v>1.9085564527553479E-2</c:v>
                </c:pt>
                <c:pt idx="157">
                  <c:v>1.9255560277659726E-2</c:v>
                </c:pt>
                <c:pt idx="158">
                  <c:v>1.9255560277659726E-2</c:v>
                </c:pt>
                <c:pt idx="159">
                  <c:v>1.9740756481087973E-2</c:v>
                </c:pt>
                <c:pt idx="160">
                  <c:v>1.9740756481087973E-2</c:v>
                </c:pt>
                <c:pt idx="161">
                  <c:v>1.9740756481087973E-2</c:v>
                </c:pt>
                <c:pt idx="162">
                  <c:v>1.9740756481087973E-2</c:v>
                </c:pt>
                <c:pt idx="163">
                  <c:v>1.9740756481087973E-2</c:v>
                </c:pt>
                <c:pt idx="164">
                  <c:v>1.9740756481087973E-2</c:v>
                </c:pt>
                <c:pt idx="165">
                  <c:v>1.9740756481087973E-2</c:v>
                </c:pt>
                <c:pt idx="166">
                  <c:v>1.9868253293667655E-2</c:v>
                </c:pt>
                <c:pt idx="167">
                  <c:v>1.9868253293667655E-2</c:v>
                </c:pt>
                <c:pt idx="168">
                  <c:v>1.9868253293667655E-2</c:v>
                </c:pt>
                <c:pt idx="169">
                  <c:v>1.9970959059356849E-2</c:v>
                </c:pt>
                <c:pt idx="170">
                  <c:v>2.018699532511687E-2</c:v>
                </c:pt>
                <c:pt idx="171">
                  <c:v>2.018699532511687E-2</c:v>
                </c:pt>
                <c:pt idx="172">
                  <c:v>2.018699532511687E-2</c:v>
                </c:pt>
                <c:pt idx="173">
                  <c:v>2.018699532511687E-2</c:v>
                </c:pt>
                <c:pt idx="174">
                  <c:v>2.018699532511687E-2</c:v>
                </c:pt>
                <c:pt idx="175">
                  <c:v>2.018699532511687E-2</c:v>
                </c:pt>
                <c:pt idx="176">
                  <c:v>2.0505737356566085E-2</c:v>
                </c:pt>
                <c:pt idx="177">
                  <c:v>2.0505737356566085E-2</c:v>
                </c:pt>
                <c:pt idx="178">
                  <c:v>2.0505737356566085E-2</c:v>
                </c:pt>
                <c:pt idx="179">
                  <c:v>2.0505737356566085E-2</c:v>
                </c:pt>
                <c:pt idx="180">
                  <c:v>2.0682816262926763E-2</c:v>
                </c:pt>
                <c:pt idx="181">
                  <c:v>2.0824479388015297E-2</c:v>
                </c:pt>
                <c:pt idx="182">
                  <c:v>2.1083014591301883E-2</c:v>
                </c:pt>
                <c:pt idx="183">
                  <c:v>2.1274259810171413E-2</c:v>
                </c:pt>
                <c:pt idx="184">
                  <c:v>2.1500920810313073E-2</c:v>
                </c:pt>
                <c:pt idx="185">
                  <c:v>2.1500920810313073E-2</c:v>
                </c:pt>
                <c:pt idx="186">
                  <c:v>2.1500920810313073E-2</c:v>
                </c:pt>
                <c:pt idx="187">
                  <c:v>2.1500920810313073E-2</c:v>
                </c:pt>
                <c:pt idx="188">
                  <c:v>2.1554044482221278E-2</c:v>
                </c:pt>
                <c:pt idx="189">
                  <c:v>2.1571752372857349E-2</c:v>
                </c:pt>
                <c:pt idx="190">
                  <c:v>2.1571752372857349E-2</c:v>
                </c:pt>
                <c:pt idx="191">
                  <c:v>2.1777163904235727E-2</c:v>
                </c:pt>
                <c:pt idx="192">
                  <c:v>2.1777163904235727E-2</c:v>
                </c:pt>
                <c:pt idx="193">
                  <c:v>2.1777163904235727E-2</c:v>
                </c:pt>
                <c:pt idx="194">
                  <c:v>2.1801954951126221E-2</c:v>
                </c:pt>
                <c:pt idx="195">
                  <c:v>2.1801954951126221E-2</c:v>
                </c:pt>
                <c:pt idx="196">
                  <c:v>2.1801954951126221E-2</c:v>
                </c:pt>
                <c:pt idx="197">
                  <c:v>2.1932993341833122E-2</c:v>
                </c:pt>
                <c:pt idx="198">
                  <c:v>2.1932993341833122E-2</c:v>
                </c:pt>
                <c:pt idx="199">
                  <c:v>2.1932993341833122E-2</c:v>
                </c:pt>
                <c:pt idx="200">
                  <c:v>2.1932993341833122E-2</c:v>
                </c:pt>
                <c:pt idx="201">
                  <c:v>2.1932993341833122E-2</c:v>
                </c:pt>
                <c:pt idx="202">
                  <c:v>2.1932993341833122E-2</c:v>
                </c:pt>
                <c:pt idx="203">
                  <c:v>2.1932993341833122E-2</c:v>
                </c:pt>
                <c:pt idx="204">
                  <c:v>2.2081739623176087E-2</c:v>
                </c:pt>
                <c:pt idx="205">
                  <c:v>2.2081739623176087E-2</c:v>
                </c:pt>
                <c:pt idx="206">
                  <c:v>2.2081739623176087E-2</c:v>
                </c:pt>
                <c:pt idx="207">
                  <c:v>2.2081739623176087E-2</c:v>
                </c:pt>
                <c:pt idx="208">
                  <c:v>2.2265901685791185E-2</c:v>
                </c:pt>
                <c:pt idx="209">
                  <c:v>2.2265901685791185E-2</c:v>
                </c:pt>
                <c:pt idx="210">
                  <c:v>2.2265901685791185E-2</c:v>
                </c:pt>
                <c:pt idx="211">
                  <c:v>2.2319025357699394E-2</c:v>
                </c:pt>
                <c:pt idx="212">
                  <c:v>2.2319025357699394E-2</c:v>
                </c:pt>
                <c:pt idx="213">
                  <c:v>2.2319025357699394E-2</c:v>
                </c:pt>
                <c:pt idx="214">
                  <c:v>2.2319025357699394E-2</c:v>
                </c:pt>
                <c:pt idx="215">
                  <c:v>2.2319025357699394E-2</c:v>
                </c:pt>
                <c:pt idx="216">
                  <c:v>2.2319025357699394E-2</c:v>
                </c:pt>
                <c:pt idx="217">
                  <c:v>2.2382773763989231E-2</c:v>
                </c:pt>
                <c:pt idx="218">
                  <c:v>2.2790055248618785E-2</c:v>
                </c:pt>
                <c:pt idx="219">
                  <c:v>2.2790055248618785E-2</c:v>
                </c:pt>
                <c:pt idx="220">
                  <c:v>2.2790055248618785E-2</c:v>
                </c:pt>
                <c:pt idx="221">
                  <c:v>2.2790055248618785E-2</c:v>
                </c:pt>
                <c:pt idx="222">
                  <c:v>2.2790055248618785E-2</c:v>
                </c:pt>
                <c:pt idx="223">
                  <c:v>2.3370874061481799E-2</c:v>
                </c:pt>
                <c:pt idx="224">
                  <c:v>2.3370874061481799E-2</c:v>
                </c:pt>
                <c:pt idx="225">
                  <c:v>2.3370874061481799E-2</c:v>
                </c:pt>
                <c:pt idx="226">
                  <c:v>2.3370874061481799E-2</c:v>
                </c:pt>
                <c:pt idx="227">
                  <c:v>2.3370874061481799E-2</c:v>
                </c:pt>
                <c:pt idx="228">
                  <c:v>2.3370874061481799E-2</c:v>
                </c:pt>
                <c:pt idx="229">
                  <c:v>2.3370874061481799E-2</c:v>
                </c:pt>
                <c:pt idx="230">
                  <c:v>2.3370874061481799E-2</c:v>
                </c:pt>
                <c:pt idx="231">
                  <c:v>2.3370874061481799E-2</c:v>
                </c:pt>
                <c:pt idx="232">
                  <c:v>2.3370874061481799E-2</c:v>
                </c:pt>
                <c:pt idx="233">
                  <c:v>2.3370874061481799E-2</c:v>
                </c:pt>
                <c:pt idx="234">
                  <c:v>2.3370874061481799E-2</c:v>
                </c:pt>
                <c:pt idx="235">
                  <c:v>2.3590451905369032E-2</c:v>
                </c:pt>
                <c:pt idx="236">
                  <c:v>2.3725031874203144E-2</c:v>
                </c:pt>
                <c:pt idx="237">
                  <c:v>2.3725031874203144E-2</c:v>
                </c:pt>
                <c:pt idx="238">
                  <c:v>2.3725031874203144E-2</c:v>
                </c:pt>
                <c:pt idx="239">
                  <c:v>2.3725031874203144E-2</c:v>
                </c:pt>
                <c:pt idx="240">
                  <c:v>2.3725031874203144E-2</c:v>
                </c:pt>
                <c:pt idx="241">
                  <c:v>2.4121688624451056E-2</c:v>
                </c:pt>
                <c:pt idx="242">
                  <c:v>2.4121688624451056E-2</c:v>
                </c:pt>
                <c:pt idx="243">
                  <c:v>2.4121688624451056E-2</c:v>
                </c:pt>
                <c:pt idx="244">
                  <c:v>2.4121688624451056E-2</c:v>
                </c:pt>
                <c:pt idx="245">
                  <c:v>2.4121688624451056E-2</c:v>
                </c:pt>
                <c:pt idx="246">
                  <c:v>2.4164187561977617E-2</c:v>
                </c:pt>
                <c:pt idx="247">
                  <c:v>2.4164187561977617E-2</c:v>
                </c:pt>
                <c:pt idx="248">
                  <c:v>2.4164187561977617E-2</c:v>
                </c:pt>
                <c:pt idx="249">
                  <c:v>2.4164187561977617E-2</c:v>
                </c:pt>
                <c:pt idx="250">
                  <c:v>2.4164187561977617E-2</c:v>
                </c:pt>
                <c:pt idx="251">
                  <c:v>2.4164187561977617E-2</c:v>
                </c:pt>
                <c:pt idx="252">
                  <c:v>2.427043490579402E-2</c:v>
                </c:pt>
                <c:pt idx="253">
                  <c:v>2.4408556452755345E-2</c:v>
                </c:pt>
                <c:pt idx="254">
                  <c:v>2.4518345374698967E-2</c:v>
                </c:pt>
                <c:pt idx="255">
                  <c:v>2.4518345374698967E-2</c:v>
                </c:pt>
                <c:pt idx="256">
                  <c:v>2.4518345374698967E-2</c:v>
                </c:pt>
                <c:pt idx="257">
                  <c:v>2.4518345374698967E-2</c:v>
                </c:pt>
                <c:pt idx="258">
                  <c:v>2.4518345374698967E-2</c:v>
                </c:pt>
                <c:pt idx="259">
                  <c:v>2.4518345374698967E-2</c:v>
                </c:pt>
                <c:pt idx="260">
                  <c:v>2.4518345374698967E-2</c:v>
                </c:pt>
                <c:pt idx="261">
                  <c:v>2.4518345374698967E-2</c:v>
                </c:pt>
                <c:pt idx="262">
                  <c:v>2.4854795296784242E-2</c:v>
                </c:pt>
                <c:pt idx="263">
                  <c:v>2.4854795296784242E-2</c:v>
                </c:pt>
                <c:pt idx="264">
                  <c:v>2.4922085281201298E-2</c:v>
                </c:pt>
                <c:pt idx="265">
                  <c:v>2.4978750531236719E-2</c:v>
                </c:pt>
                <c:pt idx="266">
                  <c:v>2.5007083156254425E-2</c:v>
                </c:pt>
                <c:pt idx="267">
                  <c:v>2.5435614109647255E-2</c:v>
                </c:pt>
                <c:pt idx="268">
                  <c:v>2.5435614109647255E-2</c:v>
                </c:pt>
                <c:pt idx="269">
                  <c:v>2.5435614109647255E-2</c:v>
                </c:pt>
                <c:pt idx="270">
                  <c:v>2.5435614109647255E-2</c:v>
                </c:pt>
                <c:pt idx="271">
                  <c:v>2.5435614109647255E-2</c:v>
                </c:pt>
                <c:pt idx="272">
                  <c:v>2.5435614109647255E-2</c:v>
                </c:pt>
                <c:pt idx="273">
                  <c:v>2.5435614109647255E-2</c:v>
                </c:pt>
                <c:pt idx="274">
                  <c:v>2.5435614109647255E-2</c:v>
                </c:pt>
                <c:pt idx="275">
                  <c:v>2.5796855078623036E-2</c:v>
                </c:pt>
                <c:pt idx="276">
                  <c:v>2.5910185578693862E-2</c:v>
                </c:pt>
                <c:pt idx="277">
                  <c:v>2.5910185578693862E-2</c:v>
                </c:pt>
                <c:pt idx="278">
                  <c:v>2.6019974500637484E-2</c:v>
                </c:pt>
                <c:pt idx="279">
                  <c:v>2.6019974500637484E-2</c:v>
                </c:pt>
                <c:pt idx="280">
                  <c:v>2.6019974500637484E-2</c:v>
                </c:pt>
                <c:pt idx="281">
                  <c:v>2.623246918827029E-2</c:v>
                </c:pt>
                <c:pt idx="282">
                  <c:v>2.6274968125796858E-2</c:v>
                </c:pt>
                <c:pt idx="283">
                  <c:v>2.6491004391556879E-2</c:v>
                </c:pt>
                <c:pt idx="284">
                  <c:v>2.6491004391556879E-2</c:v>
                </c:pt>
                <c:pt idx="285">
                  <c:v>2.6491004391556879E-2</c:v>
                </c:pt>
                <c:pt idx="286">
                  <c:v>2.6579543844737211E-2</c:v>
                </c:pt>
                <c:pt idx="287">
                  <c:v>2.6586627000991642E-2</c:v>
                </c:pt>
                <c:pt idx="288">
                  <c:v>2.6586627000991642E-2</c:v>
                </c:pt>
                <c:pt idx="289">
                  <c:v>2.6689332766680837E-2</c:v>
                </c:pt>
                <c:pt idx="290">
                  <c:v>2.6689332766680837E-2</c:v>
                </c:pt>
                <c:pt idx="291">
                  <c:v>2.6689332766680837E-2</c:v>
                </c:pt>
                <c:pt idx="292">
                  <c:v>2.6696415922935264E-2</c:v>
                </c:pt>
                <c:pt idx="293">
                  <c:v>2.6710582235444109E-2</c:v>
                </c:pt>
                <c:pt idx="294">
                  <c:v>2.6788496954242812E-2</c:v>
                </c:pt>
                <c:pt idx="295">
                  <c:v>2.6788496954242812E-2</c:v>
                </c:pt>
                <c:pt idx="296">
                  <c:v>2.6912452188695288E-2</c:v>
                </c:pt>
                <c:pt idx="297">
                  <c:v>2.6912452188695288E-2</c:v>
                </c:pt>
                <c:pt idx="298">
                  <c:v>2.6912452188695288E-2</c:v>
                </c:pt>
                <c:pt idx="299">
                  <c:v>2.6912452188695288E-2</c:v>
                </c:pt>
                <c:pt idx="300">
                  <c:v>2.6912452188695288E-2</c:v>
                </c:pt>
                <c:pt idx="301">
                  <c:v>2.7015157954384472E-2</c:v>
                </c:pt>
                <c:pt idx="302">
                  <c:v>2.7015157954384472E-2</c:v>
                </c:pt>
                <c:pt idx="303">
                  <c:v>2.7015157954384472E-2</c:v>
                </c:pt>
                <c:pt idx="304">
                  <c:v>2.7192236860745147E-2</c:v>
                </c:pt>
                <c:pt idx="305">
                  <c:v>2.7192236860745147E-2</c:v>
                </c:pt>
                <c:pt idx="306">
                  <c:v>2.7224111063890073E-2</c:v>
                </c:pt>
                <c:pt idx="307">
                  <c:v>2.7224111063890073E-2</c:v>
                </c:pt>
                <c:pt idx="308">
                  <c:v>2.7231194220144497E-2</c:v>
                </c:pt>
                <c:pt idx="309">
                  <c:v>2.7231194220144497E-2</c:v>
                </c:pt>
                <c:pt idx="310">
                  <c:v>2.7231194220144497E-2</c:v>
                </c:pt>
                <c:pt idx="311">
                  <c:v>2.7390565235869104E-2</c:v>
                </c:pt>
                <c:pt idx="312">
                  <c:v>2.7390565235869104E-2</c:v>
                </c:pt>
                <c:pt idx="313">
                  <c:v>2.7390565235869104E-2</c:v>
                </c:pt>
                <c:pt idx="314">
                  <c:v>2.8438872361524294E-2</c:v>
                </c:pt>
                <c:pt idx="315">
                  <c:v>2.8467204986542007E-2</c:v>
                </c:pt>
                <c:pt idx="316">
                  <c:v>2.8467204986542007E-2</c:v>
                </c:pt>
                <c:pt idx="317">
                  <c:v>2.8467204986542007E-2</c:v>
                </c:pt>
                <c:pt idx="318">
                  <c:v>2.8467204986542007E-2</c:v>
                </c:pt>
                <c:pt idx="319">
                  <c:v>2.8467204986542007E-2</c:v>
                </c:pt>
                <c:pt idx="320">
                  <c:v>2.8941776455588611E-2</c:v>
                </c:pt>
                <c:pt idx="321">
                  <c:v>2.8941776455588611E-2</c:v>
                </c:pt>
                <c:pt idx="322">
                  <c:v>2.8941776455588611E-2</c:v>
                </c:pt>
                <c:pt idx="323">
                  <c:v>2.9299475846437176E-2</c:v>
                </c:pt>
                <c:pt idx="324">
                  <c:v>2.9975917268734945E-2</c:v>
                </c:pt>
                <c:pt idx="325">
                  <c:v>3.0939226519337011E-2</c:v>
                </c:pt>
                <c:pt idx="326">
                  <c:v>3.10667233319167E-2</c:v>
                </c:pt>
                <c:pt idx="327">
                  <c:v>3.1661708457288565E-2</c:v>
                </c:pt>
                <c:pt idx="328">
                  <c:v>3.1803371582377109E-2</c:v>
                </c:pt>
                <c:pt idx="329">
                  <c:v>3.1813996316758748E-2</c:v>
                </c:pt>
                <c:pt idx="330">
                  <c:v>3.2058365207536479E-2</c:v>
                </c:pt>
                <c:pt idx="331">
                  <c:v>3.2122113613826324E-2</c:v>
                </c:pt>
                <c:pt idx="332">
                  <c:v>3.2122113613826324E-2</c:v>
                </c:pt>
                <c:pt idx="333">
                  <c:v>3.2196486754497808E-2</c:v>
                </c:pt>
                <c:pt idx="334">
                  <c:v>3.2331066723331921E-2</c:v>
                </c:pt>
                <c:pt idx="335">
                  <c:v>3.2331066723331921E-2</c:v>
                </c:pt>
                <c:pt idx="336">
                  <c:v>3.239127355149455E-2</c:v>
                </c:pt>
                <c:pt idx="337">
                  <c:v>3.2600226661000146E-2</c:v>
                </c:pt>
                <c:pt idx="338">
                  <c:v>3.2812721348632952E-2</c:v>
                </c:pt>
                <c:pt idx="339">
                  <c:v>3.2812721348632952E-2</c:v>
                </c:pt>
                <c:pt idx="340">
                  <c:v>3.3336874911460541E-2</c:v>
                </c:pt>
                <c:pt idx="341">
                  <c:v>3.3347499645842188E-2</c:v>
                </c:pt>
                <c:pt idx="342">
                  <c:v>3.3453746989658591E-2</c:v>
                </c:pt>
                <c:pt idx="343">
                  <c:v>3.4073523161920957E-2</c:v>
                </c:pt>
                <c:pt idx="344">
                  <c:v>3.4073523161920957E-2</c:v>
                </c:pt>
                <c:pt idx="345">
                  <c:v>3.4866836662416772E-2</c:v>
                </c:pt>
                <c:pt idx="346">
                  <c:v>3.5313075506445669E-2</c:v>
                </c:pt>
                <c:pt idx="347">
                  <c:v>3.5313075506445669E-2</c:v>
                </c:pt>
                <c:pt idx="348">
                  <c:v>3.5313075506445669E-2</c:v>
                </c:pt>
                <c:pt idx="349">
                  <c:v>3.538744864711716E-2</c:v>
                </c:pt>
                <c:pt idx="350">
                  <c:v>3.562473438164046E-2</c:v>
                </c:pt>
                <c:pt idx="351">
                  <c:v>3.562473438164046E-2</c:v>
                </c:pt>
                <c:pt idx="352">
                  <c:v>3.5745148037965718E-2</c:v>
                </c:pt>
                <c:pt idx="353">
                  <c:v>3.5745148037965718E-2</c:v>
                </c:pt>
                <c:pt idx="354">
                  <c:v>3.5745148037965718E-2</c:v>
                </c:pt>
                <c:pt idx="355">
                  <c:v>3.5755772772347358E-2</c:v>
                </c:pt>
                <c:pt idx="356">
                  <c:v>3.6361382632100862E-2</c:v>
                </c:pt>
                <c:pt idx="357">
                  <c:v>3.6361382632100862E-2</c:v>
                </c:pt>
                <c:pt idx="358">
                  <c:v>3.6361382632100862E-2</c:v>
                </c:pt>
                <c:pt idx="359">
                  <c:v>3.6439297350899562E-2</c:v>
                </c:pt>
                <c:pt idx="360">
                  <c:v>3.6651792038532374E-2</c:v>
                </c:pt>
                <c:pt idx="361">
                  <c:v>3.750177078906361E-2</c:v>
                </c:pt>
                <c:pt idx="362">
                  <c:v>3.7753222836095765E-2</c:v>
                </c:pt>
                <c:pt idx="363">
                  <c:v>3.7802804929876754E-2</c:v>
                </c:pt>
                <c:pt idx="364">
                  <c:v>3.7820512820512818E-2</c:v>
                </c:pt>
                <c:pt idx="365">
                  <c:v>3.7820512820512818E-2</c:v>
                </c:pt>
                <c:pt idx="366">
                  <c:v>3.7820512820512818E-2</c:v>
                </c:pt>
                <c:pt idx="367">
                  <c:v>3.9279643008924774E-2</c:v>
                </c:pt>
                <c:pt idx="368">
                  <c:v>3.988171129055107E-2</c:v>
                </c:pt>
                <c:pt idx="369">
                  <c:v>3.988171129055107E-2</c:v>
                </c:pt>
                <c:pt idx="370">
                  <c:v>4.0214619634509147E-2</c:v>
                </c:pt>
                <c:pt idx="371">
                  <c:v>4.0214619634509147E-2</c:v>
                </c:pt>
                <c:pt idx="372">
                  <c:v>4.0214619634509147E-2</c:v>
                </c:pt>
                <c:pt idx="373">
                  <c:v>4.0271284884544553E-2</c:v>
                </c:pt>
                <c:pt idx="374">
                  <c:v>4.1241677291401053E-2</c:v>
                </c:pt>
                <c:pt idx="375">
                  <c:v>4.1241677291401053E-2</c:v>
                </c:pt>
                <c:pt idx="376">
                  <c:v>4.1241677291401053E-2</c:v>
                </c:pt>
                <c:pt idx="377">
                  <c:v>4.1588751947867972E-2</c:v>
                </c:pt>
                <c:pt idx="378">
                  <c:v>4.1588751947867972E-2</c:v>
                </c:pt>
                <c:pt idx="379">
                  <c:v>4.1588751947867972E-2</c:v>
                </c:pt>
                <c:pt idx="380">
                  <c:v>4.1857911885536191E-2</c:v>
                </c:pt>
                <c:pt idx="381">
                  <c:v>4.1900410823062763E-2</c:v>
                </c:pt>
                <c:pt idx="382">
                  <c:v>4.1957076073098169E-2</c:v>
                </c:pt>
                <c:pt idx="383">
                  <c:v>4.1974783963734247E-2</c:v>
                </c:pt>
                <c:pt idx="384">
                  <c:v>4.1974783963734247E-2</c:v>
                </c:pt>
                <c:pt idx="385">
                  <c:v>4.1978325541861462E-2</c:v>
                </c:pt>
                <c:pt idx="386">
                  <c:v>4.2243943901402473E-2</c:v>
                </c:pt>
                <c:pt idx="387">
                  <c:v>4.2243943901402473E-2</c:v>
                </c:pt>
                <c:pt idx="388">
                  <c:v>4.2243943901402473E-2</c:v>
                </c:pt>
                <c:pt idx="389">
                  <c:v>4.2725598526703504E-2</c:v>
                </c:pt>
                <c:pt idx="390">
                  <c:v>4.3062048448788776E-2</c:v>
                </c:pt>
                <c:pt idx="391">
                  <c:v>4.3083297917552055E-2</c:v>
                </c:pt>
                <c:pt idx="392">
                  <c:v>4.3178920526986832E-2</c:v>
                </c:pt>
                <c:pt idx="393">
                  <c:v>4.3830570902394103E-2</c:v>
                </c:pt>
                <c:pt idx="394">
                  <c:v>4.3830570902394103E-2</c:v>
                </c:pt>
                <c:pt idx="395">
                  <c:v>4.3830570902394103E-2</c:v>
                </c:pt>
                <c:pt idx="396">
                  <c:v>4.3830570902394103E-2</c:v>
                </c:pt>
                <c:pt idx="397">
                  <c:v>4.3830570902394103E-2</c:v>
                </c:pt>
                <c:pt idx="398">
                  <c:v>4.3830570902394103E-2</c:v>
                </c:pt>
                <c:pt idx="399">
                  <c:v>4.3830570902394103E-2</c:v>
                </c:pt>
                <c:pt idx="400">
                  <c:v>4.3830570902394103E-2</c:v>
                </c:pt>
                <c:pt idx="401">
                  <c:v>4.3940359824337721E-2</c:v>
                </c:pt>
                <c:pt idx="402">
                  <c:v>4.3940359824337721E-2</c:v>
                </c:pt>
                <c:pt idx="403">
                  <c:v>4.3940359824337721E-2</c:v>
                </c:pt>
                <c:pt idx="404">
                  <c:v>4.4468054965292533E-2</c:v>
                </c:pt>
                <c:pt idx="405">
                  <c:v>4.4468054965292533E-2</c:v>
                </c:pt>
                <c:pt idx="406">
                  <c:v>4.4613259668508293E-2</c:v>
                </c:pt>
                <c:pt idx="407">
                  <c:v>4.4613259668508293E-2</c:v>
                </c:pt>
                <c:pt idx="408">
                  <c:v>4.4673466496670915E-2</c:v>
                </c:pt>
                <c:pt idx="409">
                  <c:v>4.4673466496670915E-2</c:v>
                </c:pt>
                <c:pt idx="410">
                  <c:v>4.4673466496670915E-2</c:v>
                </c:pt>
                <c:pt idx="411">
                  <c:v>4.4673466496670915E-2</c:v>
                </c:pt>
                <c:pt idx="412">
                  <c:v>4.4715965434197487E-2</c:v>
                </c:pt>
                <c:pt idx="413">
                  <c:v>4.4715965434197487E-2</c:v>
                </c:pt>
                <c:pt idx="414">
                  <c:v>4.4715965434197487E-2</c:v>
                </c:pt>
                <c:pt idx="415">
                  <c:v>4.4839920668649946E-2</c:v>
                </c:pt>
                <c:pt idx="416">
                  <c:v>4.4839920668649946E-2</c:v>
                </c:pt>
                <c:pt idx="417">
                  <c:v>4.4839920668649946E-2</c:v>
                </c:pt>
                <c:pt idx="418">
                  <c:v>4.4839920668649946E-2</c:v>
                </c:pt>
                <c:pt idx="419">
                  <c:v>4.4839920668649946E-2</c:v>
                </c:pt>
                <c:pt idx="420">
                  <c:v>4.4839920668649946E-2</c:v>
                </c:pt>
                <c:pt idx="421">
                  <c:v>4.4839920668649946E-2</c:v>
                </c:pt>
                <c:pt idx="422">
                  <c:v>4.5101997450063748E-2</c:v>
                </c:pt>
                <c:pt idx="423">
                  <c:v>4.5675733106672341E-2</c:v>
                </c:pt>
                <c:pt idx="424">
                  <c:v>4.5675733106672341E-2</c:v>
                </c:pt>
                <c:pt idx="425">
                  <c:v>4.5675733106672341E-2</c:v>
                </c:pt>
                <c:pt idx="426">
                  <c:v>4.5796146762997592E-2</c:v>
                </c:pt>
                <c:pt idx="427">
                  <c:v>4.5796146762997592E-2</c:v>
                </c:pt>
                <c:pt idx="428">
                  <c:v>4.6104264060065167E-2</c:v>
                </c:pt>
                <c:pt idx="429">
                  <c:v>4.693299334183311E-2</c:v>
                </c:pt>
                <c:pt idx="430">
                  <c:v>4.6954242810596389E-2</c:v>
                </c:pt>
                <c:pt idx="431">
                  <c:v>4.7014449638759039E-2</c:v>
                </c:pt>
                <c:pt idx="432">
                  <c:v>4.7014449638759039E-2</c:v>
                </c:pt>
                <c:pt idx="433">
                  <c:v>4.7014449638759039E-2</c:v>
                </c:pt>
                <c:pt idx="434">
                  <c:v>4.7014449638759039E-2</c:v>
                </c:pt>
                <c:pt idx="435">
                  <c:v>4.7014449638759039E-2</c:v>
                </c:pt>
                <c:pt idx="436">
                  <c:v>4.7014449638759039E-2</c:v>
                </c:pt>
                <c:pt idx="437">
                  <c:v>4.7014449638759039E-2</c:v>
                </c:pt>
                <c:pt idx="438">
                  <c:v>4.8200878311375546E-2</c:v>
                </c:pt>
                <c:pt idx="439">
                  <c:v>4.8229210936393249E-2</c:v>
                </c:pt>
                <c:pt idx="440">
                  <c:v>4.8229210936393249E-2</c:v>
                </c:pt>
                <c:pt idx="441">
                  <c:v>4.8229210936393249E-2</c:v>
                </c:pt>
                <c:pt idx="442">
                  <c:v>4.8229210936393249E-2</c:v>
                </c:pt>
                <c:pt idx="443">
                  <c:v>4.8229210936393249E-2</c:v>
                </c:pt>
                <c:pt idx="444">
                  <c:v>4.8346083014591305E-2</c:v>
                </c:pt>
                <c:pt idx="445">
                  <c:v>4.8448788780280486E-2</c:v>
                </c:pt>
                <c:pt idx="446">
                  <c:v>4.8700240827312648E-2</c:v>
                </c:pt>
                <c:pt idx="447">
                  <c:v>4.8700240827312648E-2</c:v>
                </c:pt>
                <c:pt idx="448">
                  <c:v>4.8997733389998584E-2</c:v>
                </c:pt>
                <c:pt idx="449">
                  <c:v>4.8997733389998584E-2</c:v>
                </c:pt>
                <c:pt idx="450">
                  <c:v>4.9706049015441282E-2</c:v>
                </c:pt>
                <c:pt idx="451">
                  <c:v>4.9706049015441282E-2</c:v>
                </c:pt>
                <c:pt idx="452">
                  <c:v>5.0308117297067571E-2</c:v>
                </c:pt>
                <c:pt idx="453">
                  <c:v>5.0336449922085288E-2</c:v>
                </c:pt>
                <c:pt idx="454">
                  <c:v>5.0456863578410546E-2</c:v>
                </c:pt>
                <c:pt idx="455">
                  <c:v>5.0630400906644009E-2</c:v>
                </c:pt>
                <c:pt idx="456">
                  <c:v>5.0630400906644009E-2</c:v>
                </c:pt>
                <c:pt idx="457">
                  <c:v>5.0630400906644009E-2</c:v>
                </c:pt>
                <c:pt idx="458">
                  <c:v>5.0630400906644009E-2</c:v>
                </c:pt>
                <c:pt idx="459">
                  <c:v>5.0630400906644009E-2</c:v>
                </c:pt>
                <c:pt idx="460">
                  <c:v>5.0888936109930581E-2</c:v>
                </c:pt>
                <c:pt idx="461">
                  <c:v>5.1062473438164044E-2</c:v>
                </c:pt>
                <c:pt idx="462">
                  <c:v>5.1062473438164044E-2</c:v>
                </c:pt>
                <c:pt idx="463">
                  <c:v>5.1062473438164044E-2</c:v>
                </c:pt>
                <c:pt idx="464">
                  <c:v>5.1062473438164044E-2</c:v>
                </c:pt>
                <c:pt idx="465">
                  <c:v>5.1062473438164044E-2</c:v>
                </c:pt>
                <c:pt idx="466">
                  <c:v>5.1062473438164044E-2</c:v>
                </c:pt>
                <c:pt idx="467">
                  <c:v>5.1062473438164044E-2</c:v>
                </c:pt>
                <c:pt idx="468">
                  <c:v>5.1522878594701789E-2</c:v>
                </c:pt>
                <c:pt idx="469">
                  <c:v>5.1802663266751661E-2</c:v>
                </c:pt>
                <c:pt idx="470">
                  <c:v>5.1802663266751661E-2</c:v>
                </c:pt>
                <c:pt idx="471">
                  <c:v>5.1802663266751661E-2</c:v>
                </c:pt>
                <c:pt idx="472">
                  <c:v>5.1841620626151011E-2</c:v>
                </c:pt>
                <c:pt idx="473">
                  <c:v>5.1841620626151011E-2</c:v>
                </c:pt>
                <c:pt idx="474">
                  <c:v>5.1841620626151011E-2</c:v>
                </c:pt>
                <c:pt idx="475">
                  <c:v>5.2305567360815979E-2</c:v>
                </c:pt>
                <c:pt idx="476">
                  <c:v>5.2475563110922226E-2</c:v>
                </c:pt>
                <c:pt idx="477">
                  <c:v>5.2613684657883554E-2</c:v>
                </c:pt>
                <c:pt idx="478">
                  <c:v>5.2613684657883554E-2</c:v>
                </c:pt>
                <c:pt idx="479">
                  <c:v>5.2613684657883554E-2</c:v>
                </c:pt>
                <c:pt idx="480">
                  <c:v>5.3109505595693447E-2</c:v>
                </c:pt>
                <c:pt idx="481">
                  <c:v>5.3109505595693447E-2</c:v>
                </c:pt>
                <c:pt idx="482">
                  <c:v>5.3109505595693447E-2</c:v>
                </c:pt>
                <c:pt idx="483">
                  <c:v>5.3293667658308549E-2</c:v>
                </c:pt>
                <c:pt idx="484">
                  <c:v>5.3293667658308549E-2</c:v>
                </c:pt>
                <c:pt idx="485">
                  <c:v>5.3293667658308549E-2</c:v>
                </c:pt>
                <c:pt idx="486">
                  <c:v>5.4065731690041079E-2</c:v>
                </c:pt>
                <c:pt idx="487">
                  <c:v>5.4065731690041079E-2</c:v>
                </c:pt>
                <c:pt idx="488">
                  <c:v>5.4086981158804358E-2</c:v>
                </c:pt>
                <c:pt idx="489">
                  <c:v>5.4086981158804358E-2</c:v>
                </c:pt>
                <c:pt idx="490">
                  <c:v>5.4161354299475849E-2</c:v>
                </c:pt>
                <c:pt idx="491">
                  <c:v>5.4161354299475849E-2</c:v>
                </c:pt>
                <c:pt idx="492">
                  <c:v>5.4455305284034555E-2</c:v>
                </c:pt>
                <c:pt idx="493">
                  <c:v>5.4455305284034555E-2</c:v>
                </c:pt>
                <c:pt idx="494">
                  <c:v>5.4554469471596548E-2</c:v>
                </c:pt>
                <c:pt idx="495">
                  <c:v>5.5089247768805784E-2</c:v>
                </c:pt>
                <c:pt idx="496">
                  <c:v>5.5089247768805784E-2</c:v>
                </c:pt>
                <c:pt idx="497">
                  <c:v>5.5181328800113331E-2</c:v>
                </c:pt>
                <c:pt idx="498">
                  <c:v>5.5358407706474017E-2</c:v>
                </c:pt>
                <c:pt idx="499">
                  <c:v>5.5871936534919953E-2</c:v>
                </c:pt>
                <c:pt idx="500">
                  <c:v>5.6325258535203281E-2</c:v>
                </c:pt>
                <c:pt idx="501">
                  <c:v>5.6325258535203281E-2</c:v>
                </c:pt>
                <c:pt idx="502">
                  <c:v>5.6817537894885965E-2</c:v>
                </c:pt>
                <c:pt idx="503">
                  <c:v>5.6817537894885972E-2</c:v>
                </c:pt>
                <c:pt idx="504">
                  <c:v>5.6884827879303018E-2</c:v>
                </c:pt>
                <c:pt idx="505">
                  <c:v>5.699461680124665E-2</c:v>
                </c:pt>
                <c:pt idx="506">
                  <c:v>5.699461680124665E-2</c:v>
                </c:pt>
                <c:pt idx="507">
                  <c:v>5.699461680124665E-2</c:v>
                </c:pt>
                <c:pt idx="508">
                  <c:v>5.7122113613826325E-2</c:v>
                </c:pt>
                <c:pt idx="509">
                  <c:v>5.7122113613826325E-2</c:v>
                </c:pt>
                <c:pt idx="510">
                  <c:v>5.7122113613826325E-2</c:v>
                </c:pt>
                <c:pt idx="511">
                  <c:v>5.7433772489021109E-2</c:v>
                </c:pt>
                <c:pt idx="512">
                  <c:v>5.7433772489021109E-2</c:v>
                </c:pt>
                <c:pt idx="513">
                  <c:v>5.8057090239410677E-2</c:v>
                </c:pt>
                <c:pt idx="514">
                  <c:v>5.8057090239410677E-2</c:v>
                </c:pt>
                <c:pt idx="515">
                  <c:v>5.8057090239410677E-2</c:v>
                </c:pt>
                <c:pt idx="516">
                  <c:v>5.8057090239410677E-2</c:v>
                </c:pt>
                <c:pt idx="517">
                  <c:v>5.8382915427114317E-2</c:v>
                </c:pt>
                <c:pt idx="518">
                  <c:v>5.8453746989658585E-2</c:v>
                </c:pt>
                <c:pt idx="519">
                  <c:v>5.866978325541862E-2</c:v>
                </c:pt>
                <c:pt idx="520">
                  <c:v>5.8914152146196344E-2</c:v>
                </c:pt>
                <c:pt idx="521">
                  <c:v>5.8914152146196344E-2</c:v>
                </c:pt>
                <c:pt idx="522">
                  <c:v>5.8914152146196344E-2</c:v>
                </c:pt>
                <c:pt idx="523">
                  <c:v>5.8914152146196344E-2</c:v>
                </c:pt>
                <c:pt idx="524">
                  <c:v>5.8914152146196344E-2</c:v>
                </c:pt>
                <c:pt idx="525">
                  <c:v>5.9197478396373418E-2</c:v>
                </c:pt>
                <c:pt idx="526">
                  <c:v>5.9905794021816124E-2</c:v>
                </c:pt>
                <c:pt idx="527">
                  <c:v>6.0897435897435903E-2</c:v>
                </c:pt>
                <c:pt idx="528">
                  <c:v>6.0908060631817543E-2</c:v>
                </c:pt>
                <c:pt idx="529">
                  <c:v>6.0908060631817543E-2</c:v>
                </c:pt>
                <c:pt idx="530">
                  <c:v>6.0908060631817543E-2</c:v>
                </c:pt>
                <c:pt idx="531">
                  <c:v>6.1410964725881853E-2</c:v>
                </c:pt>
                <c:pt idx="532">
                  <c:v>6.1410964725881853E-2</c:v>
                </c:pt>
                <c:pt idx="533">
                  <c:v>6.1410964725881853E-2</c:v>
                </c:pt>
                <c:pt idx="534">
                  <c:v>6.1410964725881853E-2</c:v>
                </c:pt>
                <c:pt idx="535">
                  <c:v>6.1410964725881853E-2</c:v>
                </c:pt>
                <c:pt idx="536">
                  <c:v>6.1492421022807768E-2</c:v>
                </c:pt>
                <c:pt idx="537">
                  <c:v>6.1644708882277945E-2</c:v>
                </c:pt>
                <c:pt idx="538">
                  <c:v>6.2314067148321294E-2</c:v>
                </c:pt>
                <c:pt idx="539">
                  <c:v>6.2314067148321294E-2</c:v>
                </c:pt>
                <c:pt idx="540">
                  <c:v>6.2484062898427548E-2</c:v>
                </c:pt>
                <c:pt idx="541">
                  <c:v>6.2491146054681972E-2</c:v>
                </c:pt>
                <c:pt idx="542">
                  <c:v>6.2491146054681972E-2</c:v>
                </c:pt>
                <c:pt idx="543">
                  <c:v>6.2491146054681972E-2</c:v>
                </c:pt>
                <c:pt idx="544">
                  <c:v>6.2491146054681972E-2</c:v>
                </c:pt>
                <c:pt idx="545">
                  <c:v>6.2491146054681972E-2</c:v>
                </c:pt>
                <c:pt idx="546">
                  <c:v>6.2547811304717385E-2</c:v>
                </c:pt>
                <c:pt idx="547">
                  <c:v>6.2547811304717385E-2</c:v>
                </c:pt>
                <c:pt idx="548">
                  <c:v>6.2547811304717385E-2</c:v>
                </c:pt>
                <c:pt idx="549">
                  <c:v>6.3054256976908904E-2</c:v>
                </c:pt>
                <c:pt idx="550">
                  <c:v>6.3118005383198755E-2</c:v>
                </c:pt>
                <c:pt idx="551">
                  <c:v>6.3118005383198755E-2</c:v>
                </c:pt>
                <c:pt idx="552">
                  <c:v>6.3231335883269582E-2</c:v>
                </c:pt>
                <c:pt idx="553">
                  <c:v>6.3231335883269582E-2</c:v>
                </c:pt>
                <c:pt idx="554">
                  <c:v>6.3231335883269582E-2</c:v>
                </c:pt>
                <c:pt idx="555">
                  <c:v>6.3500495820937822E-2</c:v>
                </c:pt>
                <c:pt idx="556">
                  <c:v>6.3528828445955518E-2</c:v>
                </c:pt>
                <c:pt idx="557">
                  <c:v>6.3528828445955518E-2</c:v>
                </c:pt>
                <c:pt idx="558">
                  <c:v>6.3528828445955518E-2</c:v>
                </c:pt>
                <c:pt idx="559">
                  <c:v>6.3528828445955518E-2</c:v>
                </c:pt>
                <c:pt idx="560">
                  <c:v>6.3528828445955518E-2</c:v>
                </c:pt>
                <c:pt idx="561">
                  <c:v>6.4389431930868393E-2</c:v>
                </c:pt>
                <c:pt idx="562">
                  <c:v>6.4616092931010061E-2</c:v>
                </c:pt>
                <c:pt idx="563">
                  <c:v>6.4616092931010061E-2</c:v>
                </c:pt>
                <c:pt idx="564">
                  <c:v>6.4669216602918259E-2</c:v>
                </c:pt>
                <c:pt idx="565">
                  <c:v>6.5203994900127502E-2</c:v>
                </c:pt>
                <c:pt idx="566">
                  <c:v>6.5246493837654046E-2</c:v>
                </c:pt>
                <c:pt idx="567">
                  <c:v>6.5632525853520321E-2</c:v>
                </c:pt>
                <c:pt idx="568">
                  <c:v>6.5632525853520321E-2</c:v>
                </c:pt>
                <c:pt idx="569">
                  <c:v>6.5632525853520321E-2</c:v>
                </c:pt>
                <c:pt idx="570">
                  <c:v>6.5696274259810172E-2</c:v>
                </c:pt>
                <c:pt idx="571">
                  <c:v>6.5696274259810172E-2</c:v>
                </c:pt>
                <c:pt idx="572">
                  <c:v>6.5696274259810172E-2</c:v>
                </c:pt>
                <c:pt idx="573">
                  <c:v>6.578835529111772E-2</c:v>
                </c:pt>
                <c:pt idx="574">
                  <c:v>6.578835529111772E-2</c:v>
                </c:pt>
                <c:pt idx="575">
                  <c:v>6.578835529111772E-2</c:v>
                </c:pt>
                <c:pt idx="576">
                  <c:v>6.578835529111772E-2</c:v>
                </c:pt>
                <c:pt idx="577">
                  <c:v>6.578835529111772E-2</c:v>
                </c:pt>
                <c:pt idx="578">
                  <c:v>6.578835529111772E-2</c:v>
                </c:pt>
                <c:pt idx="579">
                  <c:v>6.578835529111772E-2</c:v>
                </c:pt>
                <c:pt idx="580">
                  <c:v>6.578835529111772E-2</c:v>
                </c:pt>
                <c:pt idx="581">
                  <c:v>6.678708032299191E-2</c:v>
                </c:pt>
                <c:pt idx="582">
                  <c:v>6.7091656041932277E-2</c:v>
                </c:pt>
                <c:pt idx="583">
                  <c:v>6.7091656041932277E-2</c:v>
                </c:pt>
                <c:pt idx="584">
                  <c:v>6.7091656041932277E-2</c:v>
                </c:pt>
                <c:pt idx="585">
                  <c:v>6.7091656041932277E-2</c:v>
                </c:pt>
                <c:pt idx="586">
                  <c:v>6.7190820229494269E-2</c:v>
                </c:pt>
                <c:pt idx="587">
                  <c:v>6.7562685932851682E-2</c:v>
                </c:pt>
                <c:pt idx="588">
                  <c:v>6.764414222977759E-2</c:v>
                </c:pt>
                <c:pt idx="589">
                  <c:v>6.764414222977759E-2</c:v>
                </c:pt>
                <c:pt idx="590">
                  <c:v>6.764414222977759E-2</c:v>
                </c:pt>
                <c:pt idx="591">
                  <c:v>6.7668933276668092E-2</c:v>
                </c:pt>
                <c:pt idx="592">
                  <c:v>6.7668933276668092E-2</c:v>
                </c:pt>
                <c:pt idx="593">
                  <c:v>6.7668933276668092E-2</c:v>
                </c:pt>
                <c:pt idx="594">
                  <c:v>6.7668933276668092E-2</c:v>
                </c:pt>
                <c:pt idx="595">
                  <c:v>6.7668933276668092E-2</c:v>
                </c:pt>
                <c:pt idx="596">
                  <c:v>6.7668933276668092E-2</c:v>
                </c:pt>
                <c:pt idx="597">
                  <c:v>6.7668933276668092E-2</c:v>
                </c:pt>
                <c:pt idx="598">
                  <c:v>6.7668933276668092E-2</c:v>
                </c:pt>
                <c:pt idx="599">
                  <c:v>6.7668933276668092E-2</c:v>
                </c:pt>
                <c:pt idx="600">
                  <c:v>6.7668933276668092E-2</c:v>
                </c:pt>
                <c:pt idx="601">
                  <c:v>6.8317042073948148E-2</c:v>
                </c:pt>
                <c:pt idx="602">
                  <c:v>6.872786513670491E-2</c:v>
                </c:pt>
                <c:pt idx="603">
                  <c:v>6.9329933418331213E-2</c:v>
                </c:pt>
                <c:pt idx="604">
                  <c:v>6.954951126221845E-2</c:v>
                </c:pt>
                <c:pt idx="605">
                  <c:v>6.954951126221845E-2</c:v>
                </c:pt>
                <c:pt idx="606">
                  <c:v>6.9900127496812584E-2</c:v>
                </c:pt>
                <c:pt idx="607">
                  <c:v>6.9900127496812584E-2</c:v>
                </c:pt>
                <c:pt idx="608">
                  <c:v>6.9900127496812584E-2</c:v>
                </c:pt>
                <c:pt idx="609">
                  <c:v>7.0208244793880159E-2</c:v>
                </c:pt>
                <c:pt idx="610">
                  <c:v>7.0208244793880159E-2</c:v>
                </c:pt>
                <c:pt idx="611">
                  <c:v>7.0208244793880159E-2</c:v>
                </c:pt>
                <c:pt idx="612">
                  <c:v>7.0208244793880159E-2</c:v>
                </c:pt>
                <c:pt idx="613">
                  <c:v>7.0434905794021813E-2</c:v>
                </c:pt>
                <c:pt idx="614">
                  <c:v>7.1146762997591734E-2</c:v>
                </c:pt>
                <c:pt idx="615">
                  <c:v>7.150092081031309E-2</c:v>
                </c:pt>
                <c:pt idx="616">
                  <c:v>7.1561127638475705E-2</c:v>
                </c:pt>
                <c:pt idx="617">
                  <c:v>7.1561127638475705E-2</c:v>
                </c:pt>
                <c:pt idx="618">
                  <c:v>7.1575293950984553E-2</c:v>
                </c:pt>
                <c:pt idx="619">
                  <c:v>7.1709873919818673E-2</c:v>
                </c:pt>
                <c:pt idx="620">
                  <c:v>7.1904660716815422E-2</c:v>
                </c:pt>
                <c:pt idx="621">
                  <c:v>7.1904660716815422E-2</c:v>
                </c:pt>
                <c:pt idx="622">
                  <c:v>7.2418189545261358E-2</c:v>
                </c:pt>
                <c:pt idx="623">
                  <c:v>7.2418189545261358E-2</c:v>
                </c:pt>
                <c:pt idx="624">
                  <c:v>7.3023799405014869E-2</c:v>
                </c:pt>
                <c:pt idx="625">
                  <c:v>7.4695424281059644E-2</c:v>
                </c:pt>
                <c:pt idx="626">
                  <c:v>7.4695424281059644E-2</c:v>
                </c:pt>
                <c:pt idx="627">
                  <c:v>7.4695424281059644E-2</c:v>
                </c:pt>
                <c:pt idx="628">
                  <c:v>7.4695424281059644E-2</c:v>
                </c:pt>
                <c:pt idx="629">
                  <c:v>7.4695424281059644E-2</c:v>
                </c:pt>
                <c:pt idx="630">
                  <c:v>7.6529961750956221E-2</c:v>
                </c:pt>
                <c:pt idx="631">
                  <c:v>7.6529961750956221E-2</c:v>
                </c:pt>
                <c:pt idx="632">
                  <c:v>7.6529961750956221E-2</c:v>
                </c:pt>
                <c:pt idx="633">
                  <c:v>7.6593710157246059E-2</c:v>
                </c:pt>
                <c:pt idx="634">
                  <c:v>7.7064740048165464E-2</c:v>
                </c:pt>
                <c:pt idx="635">
                  <c:v>7.7064740048165464E-2</c:v>
                </c:pt>
                <c:pt idx="636">
                  <c:v>7.7064740048165464E-2</c:v>
                </c:pt>
                <c:pt idx="637">
                  <c:v>7.7532228360957647E-2</c:v>
                </c:pt>
                <c:pt idx="638">
                  <c:v>7.7723473579827146E-2</c:v>
                </c:pt>
                <c:pt idx="639">
                  <c:v>7.7723473579827146E-2</c:v>
                </c:pt>
                <c:pt idx="640">
                  <c:v>7.7723473579827146E-2</c:v>
                </c:pt>
                <c:pt idx="641">
                  <c:v>7.7723473579827146E-2</c:v>
                </c:pt>
                <c:pt idx="642">
                  <c:v>7.7723473579827146E-2</c:v>
                </c:pt>
                <c:pt idx="643">
                  <c:v>7.7723473579827146E-2</c:v>
                </c:pt>
                <c:pt idx="644">
                  <c:v>7.902677433064173E-2</c:v>
                </c:pt>
                <c:pt idx="645">
                  <c:v>7.9306559002691596E-2</c:v>
                </c:pt>
                <c:pt idx="646">
                  <c:v>7.9306559002691596E-2</c:v>
                </c:pt>
                <c:pt idx="647">
                  <c:v>7.9306559002691596E-2</c:v>
                </c:pt>
                <c:pt idx="648">
                  <c:v>7.9458846862161758E-2</c:v>
                </c:pt>
                <c:pt idx="649">
                  <c:v>7.9458846862161758E-2</c:v>
                </c:pt>
                <c:pt idx="650">
                  <c:v>7.9752797846720513E-2</c:v>
                </c:pt>
                <c:pt idx="651">
                  <c:v>7.9752797846720513E-2</c:v>
                </c:pt>
                <c:pt idx="652">
                  <c:v>7.9752797846720513E-2</c:v>
                </c:pt>
                <c:pt idx="653">
                  <c:v>7.9752797846720513E-2</c:v>
                </c:pt>
                <c:pt idx="654">
                  <c:v>7.9752797846720513E-2</c:v>
                </c:pt>
                <c:pt idx="655">
                  <c:v>7.9752797846720513E-2</c:v>
                </c:pt>
                <c:pt idx="656">
                  <c:v>7.9752797846720513E-2</c:v>
                </c:pt>
                <c:pt idx="657">
                  <c:v>7.9752797846720513E-2</c:v>
                </c:pt>
                <c:pt idx="658">
                  <c:v>7.9752797846720513E-2</c:v>
                </c:pt>
                <c:pt idx="659">
                  <c:v>7.9752797846720513E-2</c:v>
                </c:pt>
                <c:pt idx="660">
                  <c:v>7.9752797846720513E-2</c:v>
                </c:pt>
                <c:pt idx="661">
                  <c:v>7.9752797846720513E-2</c:v>
                </c:pt>
                <c:pt idx="662">
                  <c:v>7.9752797846720513E-2</c:v>
                </c:pt>
                <c:pt idx="663">
                  <c:v>8.0000708315625432E-2</c:v>
                </c:pt>
                <c:pt idx="664">
                  <c:v>8.0581527128488442E-2</c:v>
                </c:pt>
                <c:pt idx="665">
                  <c:v>8.1013599660008512E-2</c:v>
                </c:pt>
                <c:pt idx="666">
                  <c:v>8.1013599660008512E-2</c:v>
                </c:pt>
                <c:pt idx="667">
                  <c:v>8.1013599660008512E-2</c:v>
                </c:pt>
                <c:pt idx="668">
                  <c:v>8.1013599660008512E-2</c:v>
                </c:pt>
                <c:pt idx="669">
                  <c:v>8.1821079473013175E-2</c:v>
                </c:pt>
                <c:pt idx="670">
                  <c:v>8.1821079473013175E-2</c:v>
                </c:pt>
                <c:pt idx="671">
                  <c:v>8.1845870519903663E-2</c:v>
                </c:pt>
                <c:pt idx="672">
                  <c:v>8.1969825754356157E-2</c:v>
                </c:pt>
                <c:pt idx="673">
                  <c:v>8.235231619209521E-2</c:v>
                </c:pt>
                <c:pt idx="674">
                  <c:v>8.3195211786372E-2</c:v>
                </c:pt>
                <c:pt idx="675">
                  <c:v>8.3195211786372E-2</c:v>
                </c:pt>
                <c:pt idx="676">
                  <c:v>8.3195211786372E-2</c:v>
                </c:pt>
                <c:pt idx="677">
                  <c:v>8.3322708598951689E-2</c:v>
                </c:pt>
                <c:pt idx="678">
                  <c:v>8.3928318458705201E-2</c:v>
                </c:pt>
                <c:pt idx="679">
                  <c:v>8.3928318458705201E-2</c:v>
                </c:pt>
                <c:pt idx="680">
                  <c:v>8.4031024224394388E-2</c:v>
                </c:pt>
                <c:pt idx="681">
                  <c:v>8.4031024224394388E-2</c:v>
                </c:pt>
                <c:pt idx="682">
                  <c:v>8.4296642583935391E-2</c:v>
                </c:pt>
                <c:pt idx="683">
                  <c:v>8.510058081881286E-2</c:v>
                </c:pt>
                <c:pt idx="684">
                  <c:v>8.510058081881286E-2</c:v>
                </c:pt>
                <c:pt idx="685">
                  <c:v>8.5893894319308689E-2</c:v>
                </c:pt>
                <c:pt idx="686">
                  <c:v>8.5893894319308689E-2</c:v>
                </c:pt>
                <c:pt idx="687">
                  <c:v>8.6070973225669381E-2</c:v>
                </c:pt>
                <c:pt idx="688">
                  <c:v>8.6070973225669381E-2</c:v>
                </c:pt>
                <c:pt idx="689">
                  <c:v>8.6070973225669381E-2</c:v>
                </c:pt>
                <c:pt idx="690">
                  <c:v>8.7420314492137705E-2</c:v>
                </c:pt>
                <c:pt idx="691">
                  <c:v>8.7955092789346934E-2</c:v>
                </c:pt>
                <c:pt idx="692">
                  <c:v>8.8146338008216446E-2</c:v>
                </c:pt>
                <c:pt idx="693">
                  <c:v>8.8288001133304997E-2</c:v>
                </c:pt>
                <c:pt idx="694">
                  <c:v>8.8560702649100445E-2</c:v>
                </c:pt>
                <c:pt idx="695">
                  <c:v>8.8723615242952261E-2</c:v>
                </c:pt>
                <c:pt idx="696">
                  <c:v>8.8946734664966706E-2</c:v>
                </c:pt>
                <c:pt idx="697">
                  <c:v>8.8946734664966706E-2</c:v>
                </c:pt>
                <c:pt idx="698">
                  <c:v>8.9060065165037561E-2</c:v>
                </c:pt>
                <c:pt idx="699">
                  <c:v>8.9060065165037561E-2</c:v>
                </c:pt>
                <c:pt idx="700">
                  <c:v>8.9060065165037561E-2</c:v>
                </c:pt>
                <c:pt idx="701">
                  <c:v>8.9060065165037561E-2</c:v>
                </c:pt>
                <c:pt idx="702">
                  <c:v>8.9060065165037561E-2</c:v>
                </c:pt>
                <c:pt idx="703">
                  <c:v>9.0313783822071128E-2</c:v>
                </c:pt>
                <c:pt idx="704">
                  <c:v>9.0313783822071128E-2</c:v>
                </c:pt>
                <c:pt idx="705">
                  <c:v>9.0313783822071128E-2</c:v>
                </c:pt>
                <c:pt idx="706">
                  <c:v>9.0497945884686237E-2</c:v>
                </c:pt>
                <c:pt idx="707">
                  <c:v>9.0579402181612118E-2</c:v>
                </c:pt>
                <c:pt idx="708">
                  <c:v>9.0579402181612118E-2</c:v>
                </c:pt>
                <c:pt idx="709">
                  <c:v>9.0579402181612118E-2</c:v>
                </c:pt>
                <c:pt idx="710">
                  <c:v>9.0579402181612118E-2</c:v>
                </c:pt>
                <c:pt idx="711">
                  <c:v>9.0579402181612118E-2</c:v>
                </c:pt>
                <c:pt idx="712">
                  <c:v>9.0841478963025926E-2</c:v>
                </c:pt>
                <c:pt idx="713">
                  <c:v>9.0841478963025926E-2</c:v>
                </c:pt>
                <c:pt idx="714">
                  <c:v>9.0841478963025926E-2</c:v>
                </c:pt>
                <c:pt idx="715">
                  <c:v>9.1004391556877742E-2</c:v>
                </c:pt>
                <c:pt idx="716">
                  <c:v>9.1670208244793897E-2</c:v>
                </c:pt>
                <c:pt idx="717">
                  <c:v>9.1670208244793897E-2</c:v>
                </c:pt>
                <c:pt idx="718">
                  <c:v>9.1670208244793897E-2</c:v>
                </c:pt>
                <c:pt idx="719">
                  <c:v>9.1670208244793897E-2</c:v>
                </c:pt>
                <c:pt idx="720">
                  <c:v>9.1670208244793897E-2</c:v>
                </c:pt>
                <c:pt idx="721">
                  <c:v>9.1670208244793897E-2</c:v>
                </c:pt>
                <c:pt idx="722">
                  <c:v>9.1744581385465374E-2</c:v>
                </c:pt>
                <c:pt idx="723">
                  <c:v>9.1861453463663395E-2</c:v>
                </c:pt>
                <c:pt idx="724">
                  <c:v>9.1861453463663395E-2</c:v>
                </c:pt>
                <c:pt idx="725">
                  <c:v>9.1861453463663395E-2</c:v>
                </c:pt>
                <c:pt idx="726">
                  <c:v>9.1861453463663395E-2</c:v>
                </c:pt>
                <c:pt idx="727">
                  <c:v>9.1861453463663395E-2</c:v>
                </c:pt>
                <c:pt idx="728">
                  <c:v>9.1861453463663395E-2</c:v>
                </c:pt>
                <c:pt idx="729">
                  <c:v>9.2665391698540864E-2</c:v>
                </c:pt>
                <c:pt idx="730">
                  <c:v>9.2665391698540864E-2</c:v>
                </c:pt>
                <c:pt idx="731">
                  <c:v>9.2665391698540864E-2</c:v>
                </c:pt>
                <c:pt idx="732">
                  <c:v>9.2665391698540864E-2</c:v>
                </c:pt>
                <c:pt idx="733">
                  <c:v>9.2665391698540864E-2</c:v>
                </c:pt>
                <c:pt idx="734">
                  <c:v>9.3079756339424863E-2</c:v>
                </c:pt>
                <c:pt idx="735">
                  <c:v>9.3186003683241259E-2</c:v>
                </c:pt>
                <c:pt idx="736">
                  <c:v>9.3299334183312099E-2</c:v>
                </c:pt>
                <c:pt idx="737">
                  <c:v>9.3299334183312099E-2</c:v>
                </c:pt>
                <c:pt idx="738">
                  <c:v>9.3302875761439294E-2</c:v>
                </c:pt>
                <c:pt idx="739">
                  <c:v>9.3919110355574459E-2</c:v>
                </c:pt>
                <c:pt idx="740">
                  <c:v>9.3919110355574459E-2</c:v>
                </c:pt>
                <c:pt idx="741">
                  <c:v>9.3965150871228226E-2</c:v>
                </c:pt>
                <c:pt idx="742">
                  <c:v>9.4259101855786939E-2</c:v>
                </c:pt>
                <c:pt idx="743">
                  <c:v>9.4259101855786939E-2</c:v>
                </c:pt>
                <c:pt idx="744">
                  <c:v>9.4262643433914148E-2</c:v>
                </c:pt>
                <c:pt idx="745">
                  <c:v>9.4262643433914148E-2</c:v>
                </c:pt>
                <c:pt idx="746">
                  <c:v>9.4429097605893186E-2</c:v>
                </c:pt>
                <c:pt idx="747">
                  <c:v>9.4542428105964013E-2</c:v>
                </c:pt>
                <c:pt idx="748">
                  <c:v>9.4542428105964013E-2</c:v>
                </c:pt>
                <c:pt idx="749">
                  <c:v>9.4542428105964013E-2</c:v>
                </c:pt>
                <c:pt idx="750">
                  <c:v>9.4542428105964013E-2</c:v>
                </c:pt>
                <c:pt idx="751">
                  <c:v>9.4542428105964013E-2</c:v>
                </c:pt>
                <c:pt idx="752">
                  <c:v>9.4542428105964013E-2</c:v>
                </c:pt>
                <c:pt idx="753">
                  <c:v>9.4542428105964013E-2</c:v>
                </c:pt>
                <c:pt idx="754">
                  <c:v>9.480804646550503E-2</c:v>
                </c:pt>
                <c:pt idx="755">
                  <c:v>9.4967417481229624E-2</c:v>
                </c:pt>
                <c:pt idx="756">
                  <c:v>9.5176370590735235E-2</c:v>
                </c:pt>
                <c:pt idx="757">
                  <c:v>9.5176370590735235E-2</c:v>
                </c:pt>
                <c:pt idx="758">
                  <c:v>9.5176370590735235E-2</c:v>
                </c:pt>
                <c:pt idx="759">
                  <c:v>9.5176370590735235E-2</c:v>
                </c:pt>
                <c:pt idx="760">
                  <c:v>9.5247202153279503E-2</c:v>
                </c:pt>
                <c:pt idx="761">
                  <c:v>9.5247202153279503E-2</c:v>
                </c:pt>
                <c:pt idx="762">
                  <c:v>9.5247202153279503E-2</c:v>
                </c:pt>
                <c:pt idx="763">
                  <c:v>9.5247202153279503E-2</c:v>
                </c:pt>
                <c:pt idx="764">
                  <c:v>9.5325116872078189E-2</c:v>
                </c:pt>
                <c:pt idx="765">
                  <c:v>9.5505737356566103E-2</c:v>
                </c:pt>
                <c:pt idx="766">
                  <c:v>9.6015724606884831E-2</c:v>
                </c:pt>
                <c:pt idx="767">
                  <c:v>9.6015724606884831E-2</c:v>
                </c:pt>
                <c:pt idx="768">
                  <c:v>9.6061765122538612E-2</c:v>
                </c:pt>
                <c:pt idx="769">
                  <c:v>9.6061765122538612E-2</c:v>
                </c:pt>
                <c:pt idx="770">
                  <c:v>9.6061765122538612E-2</c:v>
                </c:pt>
                <c:pt idx="771">
                  <c:v>9.6061765122538612E-2</c:v>
                </c:pt>
                <c:pt idx="772">
                  <c:v>9.6061765122538612E-2</c:v>
                </c:pt>
                <c:pt idx="773">
                  <c:v>9.6061765122538612E-2</c:v>
                </c:pt>
                <c:pt idx="774">
                  <c:v>9.6061765122538612E-2</c:v>
                </c:pt>
                <c:pt idx="775">
                  <c:v>9.6061765122538612E-2</c:v>
                </c:pt>
                <c:pt idx="776">
                  <c:v>9.6203428247627149E-2</c:v>
                </c:pt>
                <c:pt idx="777">
                  <c:v>9.6773622326108505E-2</c:v>
                </c:pt>
                <c:pt idx="778">
                  <c:v>9.6773622326108505E-2</c:v>
                </c:pt>
                <c:pt idx="779">
                  <c:v>9.6993200169995741E-2</c:v>
                </c:pt>
                <c:pt idx="780">
                  <c:v>9.6993200169995741E-2</c:v>
                </c:pt>
                <c:pt idx="781">
                  <c:v>9.6993200169995741E-2</c:v>
                </c:pt>
                <c:pt idx="782">
                  <c:v>9.6993200169995741E-2</c:v>
                </c:pt>
                <c:pt idx="783">
                  <c:v>9.6993200169995741E-2</c:v>
                </c:pt>
                <c:pt idx="784">
                  <c:v>9.7280067998300038E-2</c:v>
                </c:pt>
                <c:pt idx="785">
                  <c:v>9.7280067998300038E-2</c:v>
                </c:pt>
                <c:pt idx="786">
                  <c:v>9.7280067998300038E-2</c:v>
                </c:pt>
                <c:pt idx="787">
                  <c:v>9.7627142654766963E-2</c:v>
                </c:pt>
                <c:pt idx="788">
                  <c:v>9.7892761014307966E-2</c:v>
                </c:pt>
                <c:pt idx="789">
                  <c:v>9.7892761014307966E-2</c:v>
                </c:pt>
                <c:pt idx="790">
                  <c:v>9.875690607734805E-2</c:v>
                </c:pt>
                <c:pt idx="791">
                  <c:v>9.8870236577418905E-2</c:v>
                </c:pt>
                <c:pt idx="792">
                  <c:v>9.8870236577418905E-2</c:v>
                </c:pt>
                <c:pt idx="793">
                  <c:v>9.8923360249327102E-2</c:v>
                </c:pt>
                <c:pt idx="794">
                  <c:v>9.9114605468196629E-2</c:v>
                </c:pt>
                <c:pt idx="795">
                  <c:v>9.9114605468196629E-2</c:v>
                </c:pt>
                <c:pt idx="796">
                  <c:v>9.9114605468196629E-2</c:v>
                </c:pt>
                <c:pt idx="797">
                  <c:v>9.9114605468196629E-2</c:v>
                </c:pt>
                <c:pt idx="798">
                  <c:v>9.9302309108938946E-2</c:v>
                </c:pt>
                <c:pt idx="799">
                  <c:v>9.9985833687491157E-2</c:v>
                </c:pt>
                <c:pt idx="800">
                  <c:v>9.9996458421872797E-2</c:v>
                </c:pt>
                <c:pt idx="801">
                  <c:v>0.10016645417197903</c:v>
                </c:pt>
                <c:pt idx="802">
                  <c:v>0.1002904094064315</c:v>
                </c:pt>
                <c:pt idx="803">
                  <c:v>0.10094914293809322</c:v>
                </c:pt>
                <c:pt idx="804">
                  <c:v>0.10094914293809322</c:v>
                </c:pt>
                <c:pt idx="805">
                  <c:v>0.10094914293809322</c:v>
                </c:pt>
                <c:pt idx="806">
                  <c:v>0.10094914293809322</c:v>
                </c:pt>
                <c:pt idx="807">
                  <c:v>0.10094914293809322</c:v>
                </c:pt>
                <c:pt idx="808">
                  <c:v>0.10134934126646836</c:v>
                </c:pt>
                <c:pt idx="809">
                  <c:v>0.10156537753222836</c:v>
                </c:pt>
                <c:pt idx="810">
                  <c:v>0.10156537753222836</c:v>
                </c:pt>
                <c:pt idx="811">
                  <c:v>0.10171058223544412</c:v>
                </c:pt>
                <c:pt idx="812">
                  <c:v>0.10171058223544412</c:v>
                </c:pt>
                <c:pt idx="813">
                  <c:v>0.10207536478254711</c:v>
                </c:pt>
                <c:pt idx="814">
                  <c:v>0.10207536478254711</c:v>
                </c:pt>
                <c:pt idx="815">
                  <c:v>0.10301034140813146</c:v>
                </c:pt>
                <c:pt idx="816">
                  <c:v>0.10339283184587053</c:v>
                </c:pt>
                <c:pt idx="817">
                  <c:v>0.10383198753364499</c:v>
                </c:pt>
                <c:pt idx="818">
                  <c:v>0.10383198753364499</c:v>
                </c:pt>
                <c:pt idx="819">
                  <c:v>0.10385323700240827</c:v>
                </c:pt>
                <c:pt idx="820">
                  <c:v>0.10385323700240827</c:v>
                </c:pt>
                <c:pt idx="821">
                  <c:v>0.10385323700240827</c:v>
                </c:pt>
                <c:pt idx="822">
                  <c:v>0.10423218586202013</c:v>
                </c:pt>
                <c:pt idx="823">
                  <c:v>0.10423218586202013</c:v>
                </c:pt>
                <c:pt idx="824">
                  <c:v>0.10423218586202013</c:v>
                </c:pt>
                <c:pt idx="825">
                  <c:v>0.10423218586202013</c:v>
                </c:pt>
                <c:pt idx="826">
                  <c:v>0.10423218586202013</c:v>
                </c:pt>
                <c:pt idx="827">
                  <c:v>0.10488383623742739</c:v>
                </c:pt>
                <c:pt idx="828">
                  <c:v>0.10488383623742739</c:v>
                </c:pt>
                <c:pt idx="829">
                  <c:v>0.10505383198753365</c:v>
                </c:pt>
                <c:pt idx="830">
                  <c:v>0.10505383198753365</c:v>
                </c:pt>
                <c:pt idx="831">
                  <c:v>0.10505383198753365</c:v>
                </c:pt>
                <c:pt idx="832">
                  <c:v>0.10505383198753365</c:v>
                </c:pt>
                <c:pt idx="833">
                  <c:v>0.10505383198753365</c:v>
                </c:pt>
                <c:pt idx="834">
                  <c:v>0.10505383198753365</c:v>
                </c:pt>
                <c:pt idx="835">
                  <c:v>0.10505383198753365</c:v>
                </c:pt>
                <c:pt idx="836">
                  <c:v>0.10505383198753365</c:v>
                </c:pt>
                <c:pt idx="837">
                  <c:v>0.10505383198753365</c:v>
                </c:pt>
                <c:pt idx="838">
                  <c:v>0.10505383198753365</c:v>
                </c:pt>
                <c:pt idx="839">
                  <c:v>0.10526986825329367</c:v>
                </c:pt>
                <c:pt idx="840">
                  <c:v>0.10526986825329367</c:v>
                </c:pt>
                <c:pt idx="841">
                  <c:v>0.10526986825329367</c:v>
                </c:pt>
                <c:pt idx="842">
                  <c:v>0.105308825612693</c:v>
                </c:pt>
                <c:pt idx="843">
                  <c:v>0.10533361665958352</c:v>
                </c:pt>
                <c:pt idx="844">
                  <c:v>0.10533361665958352</c:v>
                </c:pt>
                <c:pt idx="845">
                  <c:v>0.10534424139396513</c:v>
                </c:pt>
                <c:pt idx="846">
                  <c:v>0.10548236294092649</c:v>
                </c:pt>
                <c:pt idx="847">
                  <c:v>0.10573735656608584</c:v>
                </c:pt>
                <c:pt idx="848">
                  <c:v>0.10573735656608584</c:v>
                </c:pt>
                <c:pt idx="849">
                  <c:v>0.10573735656608584</c:v>
                </c:pt>
                <c:pt idx="850">
                  <c:v>0.10581172970675735</c:v>
                </c:pt>
                <c:pt idx="851">
                  <c:v>0.10614817962884261</c:v>
                </c:pt>
                <c:pt idx="852">
                  <c:v>0.1063252585352033</c:v>
                </c:pt>
                <c:pt idx="853">
                  <c:v>0.10659441847287152</c:v>
                </c:pt>
                <c:pt idx="854">
                  <c:v>0.10723190253576996</c:v>
                </c:pt>
                <c:pt idx="855">
                  <c:v>0.10723190253576996</c:v>
                </c:pt>
                <c:pt idx="856">
                  <c:v>0.10742314775463947</c:v>
                </c:pt>
                <c:pt idx="857">
                  <c:v>0.10781626292676018</c:v>
                </c:pt>
                <c:pt idx="858">
                  <c:v>0.10781626292676018</c:v>
                </c:pt>
                <c:pt idx="859">
                  <c:v>0.10800396656750247</c:v>
                </c:pt>
                <c:pt idx="860">
                  <c:v>0.10895665108372291</c:v>
                </c:pt>
                <c:pt idx="861">
                  <c:v>0.10895665108372291</c:v>
                </c:pt>
                <c:pt idx="862">
                  <c:v>0.10895665108372291</c:v>
                </c:pt>
                <c:pt idx="863">
                  <c:v>0.10899915002124948</c:v>
                </c:pt>
                <c:pt idx="864">
                  <c:v>0.10919039524011898</c:v>
                </c:pt>
                <c:pt idx="865">
                  <c:v>0.10936039099022522</c:v>
                </c:pt>
                <c:pt idx="866">
                  <c:v>0.10936039099022522</c:v>
                </c:pt>
                <c:pt idx="867">
                  <c:v>0.10936039099022522</c:v>
                </c:pt>
                <c:pt idx="868">
                  <c:v>0.10936039099022522</c:v>
                </c:pt>
                <c:pt idx="869">
                  <c:v>0.10936039099022522</c:v>
                </c:pt>
                <c:pt idx="870">
                  <c:v>0.10936039099022522</c:v>
                </c:pt>
                <c:pt idx="871">
                  <c:v>0.10936039099022522</c:v>
                </c:pt>
                <c:pt idx="872">
                  <c:v>0.10936039099022522</c:v>
                </c:pt>
                <c:pt idx="873">
                  <c:v>0.10953746989658592</c:v>
                </c:pt>
                <c:pt idx="874">
                  <c:v>0.1097110072248194</c:v>
                </c:pt>
                <c:pt idx="875">
                  <c:v>0.11001558294375975</c:v>
                </c:pt>
                <c:pt idx="876">
                  <c:v>0.1107947301317467</c:v>
                </c:pt>
                <c:pt idx="877">
                  <c:v>0.1107947301317467</c:v>
                </c:pt>
                <c:pt idx="878">
                  <c:v>0.11114180478821362</c:v>
                </c:pt>
                <c:pt idx="879">
                  <c:v>0.11114180478821362</c:v>
                </c:pt>
                <c:pt idx="880">
                  <c:v>0.11114180478821362</c:v>
                </c:pt>
                <c:pt idx="881">
                  <c:v>0.11114180478821362</c:v>
                </c:pt>
                <c:pt idx="882">
                  <c:v>0.1124734381640459</c:v>
                </c:pt>
                <c:pt idx="883">
                  <c:v>0.1124734381640459</c:v>
                </c:pt>
                <c:pt idx="884">
                  <c:v>0.1124734381640459</c:v>
                </c:pt>
                <c:pt idx="885">
                  <c:v>0.1124734381640459</c:v>
                </c:pt>
                <c:pt idx="886">
                  <c:v>0.1124734381640459</c:v>
                </c:pt>
                <c:pt idx="887">
                  <c:v>0.1124734381640459</c:v>
                </c:pt>
                <c:pt idx="888">
                  <c:v>0.11255135288284462</c:v>
                </c:pt>
                <c:pt idx="889">
                  <c:v>0.11268593285167872</c:v>
                </c:pt>
                <c:pt idx="890">
                  <c:v>0.11272843178920527</c:v>
                </c:pt>
                <c:pt idx="891">
                  <c:v>0.11272843178920527</c:v>
                </c:pt>
                <c:pt idx="892">
                  <c:v>0.11272843178920527</c:v>
                </c:pt>
                <c:pt idx="893">
                  <c:v>0.11272843178920527</c:v>
                </c:pt>
                <c:pt idx="894">
                  <c:v>0.11272843178920527</c:v>
                </c:pt>
                <c:pt idx="895">
                  <c:v>0.11329508428955945</c:v>
                </c:pt>
                <c:pt idx="896">
                  <c:v>0.11329508428955945</c:v>
                </c:pt>
                <c:pt idx="897">
                  <c:v>0.11329508428955945</c:v>
                </c:pt>
                <c:pt idx="898">
                  <c:v>0.11362799263351751</c:v>
                </c:pt>
                <c:pt idx="899">
                  <c:v>0.11362799263351751</c:v>
                </c:pt>
                <c:pt idx="900">
                  <c:v>0.115179203853237</c:v>
                </c:pt>
                <c:pt idx="901">
                  <c:v>0.115179203853237</c:v>
                </c:pt>
                <c:pt idx="902">
                  <c:v>0.1161531378382207</c:v>
                </c:pt>
                <c:pt idx="903">
                  <c:v>0.11623459413514661</c:v>
                </c:pt>
                <c:pt idx="904">
                  <c:v>0.11624521886952824</c:v>
                </c:pt>
                <c:pt idx="905">
                  <c:v>0.11660645983850405</c:v>
                </c:pt>
                <c:pt idx="906">
                  <c:v>0.11726165179203854</c:v>
                </c:pt>
                <c:pt idx="907">
                  <c:v>0.11726165179203854</c:v>
                </c:pt>
                <c:pt idx="908">
                  <c:v>0.1176158096047599</c:v>
                </c:pt>
                <c:pt idx="909">
                  <c:v>0.1176158096047599</c:v>
                </c:pt>
                <c:pt idx="910">
                  <c:v>0.1176158096047599</c:v>
                </c:pt>
                <c:pt idx="911">
                  <c:v>0.1176158096047599</c:v>
                </c:pt>
                <c:pt idx="912">
                  <c:v>0.1176158096047599</c:v>
                </c:pt>
                <c:pt idx="913">
                  <c:v>0.11827454313642158</c:v>
                </c:pt>
                <c:pt idx="914">
                  <c:v>0.11827454313642158</c:v>
                </c:pt>
                <c:pt idx="915">
                  <c:v>0.11827454313642158</c:v>
                </c:pt>
                <c:pt idx="916">
                  <c:v>0.11847287151154554</c:v>
                </c:pt>
                <c:pt idx="917">
                  <c:v>0.11847287151154554</c:v>
                </c:pt>
                <c:pt idx="918">
                  <c:v>0.1192980592151863</c:v>
                </c:pt>
                <c:pt idx="919">
                  <c:v>0.11936534919960333</c:v>
                </c:pt>
                <c:pt idx="920">
                  <c:v>0.11936534919960333</c:v>
                </c:pt>
                <c:pt idx="921">
                  <c:v>0.11936534919960333</c:v>
                </c:pt>
                <c:pt idx="922">
                  <c:v>0.11936534919960333</c:v>
                </c:pt>
                <c:pt idx="923">
                  <c:v>0.11936534919960333</c:v>
                </c:pt>
                <c:pt idx="924">
                  <c:v>0.11965575860603482</c:v>
                </c:pt>
                <c:pt idx="925">
                  <c:v>0.12004887377815557</c:v>
                </c:pt>
                <c:pt idx="926">
                  <c:v>0.12045615526278507</c:v>
                </c:pt>
                <c:pt idx="927">
                  <c:v>0.12074302309108939</c:v>
                </c:pt>
                <c:pt idx="928">
                  <c:v>0.12094843462246777</c:v>
                </c:pt>
                <c:pt idx="929">
                  <c:v>0.12133092506020682</c:v>
                </c:pt>
                <c:pt idx="930">
                  <c:v>0.12133092506020682</c:v>
                </c:pt>
                <c:pt idx="931">
                  <c:v>0.12185507862303442</c:v>
                </c:pt>
                <c:pt idx="932">
                  <c:v>0.12185507862303442</c:v>
                </c:pt>
                <c:pt idx="933">
                  <c:v>0.12185507862303442</c:v>
                </c:pt>
                <c:pt idx="934">
                  <c:v>0.12185507862303442</c:v>
                </c:pt>
                <c:pt idx="935">
                  <c:v>0.12185507862303442</c:v>
                </c:pt>
                <c:pt idx="936">
                  <c:v>0.12185507862303442</c:v>
                </c:pt>
                <c:pt idx="937">
                  <c:v>0.12185507862303442</c:v>
                </c:pt>
                <c:pt idx="938">
                  <c:v>0.12201799121688625</c:v>
                </c:pt>
                <c:pt idx="939">
                  <c:v>0.12201799121688625</c:v>
                </c:pt>
                <c:pt idx="940">
                  <c:v>0.12201799121688625</c:v>
                </c:pt>
                <c:pt idx="941">
                  <c:v>0.12201799121688625</c:v>
                </c:pt>
                <c:pt idx="942">
                  <c:v>0.12201799121688625</c:v>
                </c:pt>
                <c:pt idx="943">
                  <c:v>0.12201799121688625</c:v>
                </c:pt>
                <c:pt idx="944">
                  <c:v>0.12278297209236438</c:v>
                </c:pt>
                <c:pt idx="945">
                  <c:v>0.12309108938943193</c:v>
                </c:pt>
                <c:pt idx="946">
                  <c:v>0.1232469188270293</c:v>
                </c:pt>
                <c:pt idx="947">
                  <c:v>0.1232469188270293</c:v>
                </c:pt>
                <c:pt idx="948">
                  <c:v>0.1232469188270293</c:v>
                </c:pt>
                <c:pt idx="949">
                  <c:v>0.12360815979600509</c:v>
                </c:pt>
                <c:pt idx="950">
                  <c:v>0.12360815979600509</c:v>
                </c:pt>
                <c:pt idx="951">
                  <c:v>0.12360815979600509</c:v>
                </c:pt>
                <c:pt idx="952">
                  <c:v>0.12360815979600509</c:v>
                </c:pt>
                <c:pt idx="953">
                  <c:v>0.12376044765547528</c:v>
                </c:pt>
                <c:pt idx="954">
                  <c:v>0.12412168862445107</c:v>
                </c:pt>
                <c:pt idx="955">
                  <c:v>0.12412168862445107</c:v>
                </c:pt>
                <c:pt idx="956">
                  <c:v>0.12418543703074089</c:v>
                </c:pt>
                <c:pt idx="957">
                  <c:v>0.12418543703074089</c:v>
                </c:pt>
                <c:pt idx="958">
                  <c:v>0.12424564385890355</c:v>
                </c:pt>
                <c:pt idx="959">
                  <c:v>0.12424564385890355</c:v>
                </c:pt>
                <c:pt idx="960">
                  <c:v>0.12490437739056523</c:v>
                </c:pt>
                <c:pt idx="961">
                  <c:v>0.12516645417197902</c:v>
                </c:pt>
                <c:pt idx="962">
                  <c:v>0.12516645417197902</c:v>
                </c:pt>
                <c:pt idx="963">
                  <c:v>0.12743306417339564</c:v>
                </c:pt>
                <c:pt idx="964">
                  <c:v>0.12743660575152288</c:v>
                </c:pt>
                <c:pt idx="965">
                  <c:v>0.12743660575152288</c:v>
                </c:pt>
                <c:pt idx="966">
                  <c:v>0.12808825612693017</c:v>
                </c:pt>
                <c:pt idx="967">
                  <c:v>0.12808825612693017</c:v>
                </c:pt>
                <c:pt idx="968">
                  <c:v>0.12858761864286727</c:v>
                </c:pt>
                <c:pt idx="969">
                  <c:v>0.12858761864286727</c:v>
                </c:pt>
                <c:pt idx="970">
                  <c:v>0.1294411389715257</c:v>
                </c:pt>
                <c:pt idx="971">
                  <c:v>0.1294411389715257</c:v>
                </c:pt>
                <c:pt idx="972">
                  <c:v>0.13005029040940641</c:v>
                </c:pt>
                <c:pt idx="973">
                  <c:v>0.13043986400339994</c:v>
                </c:pt>
                <c:pt idx="974">
                  <c:v>0.13043986400339994</c:v>
                </c:pt>
                <c:pt idx="975">
                  <c:v>0.1312473438164046</c:v>
                </c:pt>
                <c:pt idx="976">
                  <c:v>0.1314350474571469</c:v>
                </c:pt>
                <c:pt idx="977">
                  <c:v>0.1314350474571469</c:v>
                </c:pt>
                <c:pt idx="978">
                  <c:v>0.1314350474571469</c:v>
                </c:pt>
                <c:pt idx="979">
                  <c:v>0.1314350474571469</c:v>
                </c:pt>
                <c:pt idx="980">
                  <c:v>0.1314350474571469</c:v>
                </c:pt>
                <c:pt idx="981">
                  <c:v>0.1314350474571469</c:v>
                </c:pt>
                <c:pt idx="982">
                  <c:v>0.13263564244227227</c:v>
                </c:pt>
                <c:pt idx="983">
                  <c:v>0.13278793030174249</c:v>
                </c:pt>
                <c:pt idx="984">
                  <c:v>0.13331208386457005</c:v>
                </c:pt>
                <c:pt idx="985">
                  <c:v>0.13349624592718515</c:v>
                </c:pt>
                <c:pt idx="986">
                  <c:v>0.13404164895877602</c:v>
                </c:pt>
                <c:pt idx="987">
                  <c:v>0.13456934409973084</c:v>
                </c:pt>
                <c:pt idx="988">
                  <c:v>0.13546182178778862</c:v>
                </c:pt>
                <c:pt idx="989">
                  <c:v>0.13546182178778862</c:v>
                </c:pt>
                <c:pt idx="990">
                  <c:v>0.13546182178778862</c:v>
                </c:pt>
                <c:pt idx="991">
                  <c:v>0.13599305850687066</c:v>
                </c:pt>
                <c:pt idx="992">
                  <c:v>0.13616305425697692</c:v>
                </c:pt>
                <c:pt idx="993">
                  <c:v>0.13616305425697692</c:v>
                </c:pt>
                <c:pt idx="994">
                  <c:v>0.13616305425697692</c:v>
                </c:pt>
                <c:pt idx="995">
                  <c:v>0.13631888369457432</c:v>
                </c:pt>
                <c:pt idx="996">
                  <c:v>0.136761580960476</c:v>
                </c:pt>
                <c:pt idx="997">
                  <c:v>0.136761580960476</c:v>
                </c:pt>
                <c:pt idx="998">
                  <c:v>0.136761580960476</c:v>
                </c:pt>
                <c:pt idx="999">
                  <c:v>0.13678637200736649</c:v>
                </c:pt>
                <c:pt idx="1000">
                  <c:v>0.13693157671058223</c:v>
                </c:pt>
                <c:pt idx="1001">
                  <c:v>0.13696699249185437</c:v>
                </c:pt>
                <c:pt idx="1002">
                  <c:v>0.13700240827312651</c:v>
                </c:pt>
                <c:pt idx="1003">
                  <c:v>0.13700240827312651</c:v>
                </c:pt>
                <c:pt idx="1004">
                  <c:v>0.13700949142938093</c:v>
                </c:pt>
                <c:pt idx="1005">
                  <c:v>0.13715115455446947</c:v>
                </c:pt>
                <c:pt idx="1006">
                  <c:v>0.13782759597676725</c:v>
                </c:pt>
                <c:pt idx="1007">
                  <c:v>0.13785947017991215</c:v>
                </c:pt>
                <c:pt idx="1008">
                  <c:v>0.13785947017991215</c:v>
                </c:pt>
                <c:pt idx="1009">
                  <c:v>0.13785947017991215</c:v>
                </c:pt>
                <c:pt idx="1010">
                  <c:v>0.13785947017991215</c:v>
                </c:pt>
                <c:pt idx="1011">
                  <c:v>0.13785947017991215</c:v>
                </c:pt>
                <c:pt idx="1012">
                  <c:v>0.13803300750814562</c:v>
                </c:pt>
                <c:pt idx="1013">
                  <c:v>0.13803300750814562</c:v>
                </c:pt>
                <c:pt idx="1014">
                  <c:v>0.13803300750814562</c:v>
                </c:pt>
                <c:pt idx="1015">
                  <c:v>0.13892194361807622</c:v>
                </c:pt>
                <c:pt idx="1016">
                  <c:v>0.13892194361807622</c:v>
                </c:pt>
                <c:pt idx="1017">
                  <c:v>0.13892194361807622</c:v>
                </c:pt>
                <c:pt idx="1018">
                  <c:v>0.13892194361807622</c:v>
                </c:pt>
                <c:pt idx="1019">
                  <c:v>0.13909193936818245</c:v>
                </c:pt>
                <c:pt idx="1020">
                  <c:v>0.13955588610284742</c:v>
                </c:pt>
                <c:pt idx="1021">
                  <c:v>0.13955588610284742</c:v>
                </c:pt>
                <c:pt idx="1022">
                  <c:v>0.13955588610284742</c:v>
                </c:pt>
                <c:pt idx="1023">
                  <c:v>0.13955588610284742</c:v>
                </c:pt>
                <c:pt idx="1024">
                  <c:v>0.13955588610284742</c:v>
                </c:pt>
                <c:pt idx="1025">
                  <c:v>0.13957359399348349</c:v>
                </c:pt>
                <c:pt idx="1026">
                  <c:v>0.14021816121263633</c:v>
                </c:pt>
                <c:pt idx="1027">
                  <c:v>0.14021816121263633</c:v>
                </c:pt>
                <c:pt idx="1028">
                  <c:v>0.14059002691599376</c:v>
                </c:pt>
                <c:pt idx="1029">
                  <c:v>0.14059002691599376</c:v>
                </c:pt>
                <c:pt idx="1030">
                  <c:v>0.14059002691599376</c:v>
                </c:pt>
                <c:pt idx="1031">
                  <c:v>0.14223331916702084</c:v>
                </c:pt>
                <c:pt idx="1032">
                  <c:v>0.14223331916702084</c:v>
                </c:pt>
                <c:pt idx="1033">
                  <c:v>0.14250956226094347</c:v>
                </c:pt>
                <c:pt idx="1034">
                  <c:v>0.14250956226094347</c:v>
                </c:pt>
                <c:pt idx="1035">
                  <c:v>0.14250956226094347</c:v>
                </c:pt>
                <c:pt idx="1036">
                  <c:v>0.14250956226094347</c:v>
                </c:pt>
                <c:pt idx="1037">
                  <c:v>0.14284955376115599</c:v>
                </c:pt>
                <c:pt idx="1038">
                  <c:v>0.14306913160504323</c:v>
                </c:pt>
                <c:pt idx="1039">
                  <c:v>0.14306913160504323</c:v>
                </c:pt>
                <c:pt idx="1040">
                  <c:v>0.1437526561835954</c:v>
                </c:pt>
                <c:pt idx="1041">
                  <c:v>0.1437526561835954</c:v>
                </c:pt>
                <c:pt idx="1042">
                  <c:v>0.1437526561835954</c:v>
                </c:pt>
                <c:pt idx="1043">
                  <c:v>0.14462034282476272</c:v>
                </c:pt>
                <c:pt idx="1044">
                  <c:v>0.14647612976342259</c:v>
                </c:pt>
                <c:pt idx="1045">
                  <c:v>0.14647612976342259</c:v>
                </c:pt>
                <c:pt idx="1046">
                  <c:v>0.14647612976342259</c:v>
                </c:pt>
                <c:pt idx="1047">
                  <c:v>0.14647612976342259</c:v>
                </c:pt>
                <c:pt idx="1048">
                  <c:v>0.14717027907635644</c:v>
                </c:pt>
                <c:pt idx="1049">
                  <c:v>0.14733673324833546</c:v>
                </c:pt>
                <c:pt idx="1050">
                  <c:v>0.14733673324833546</c:v>
                </c:pt>
                <c:pt idx="1051">
                  <c:v>0.14733673324833546</c:v>
                </c:pt>
                <c:pt idx="1052">
                  <c:v>0.14770505737356562</c:v>
                </c:pt>
                <c:pt idx="1053">
                  <c:v>0.14770505737356562</c:v>
                </c:pt>
                <c:pt idx="1054">
                  <c:v>0.14865774188978609</c:v>
                </c:pt>
                <c:pt idx="1055">
                  <c:v>0.14871440713982154</c:v>
                </c:pt>
                <c:pt idx="1056">
                  <c:v>0.14895523445247202</c:v>
                </c:pt>
                <c:pt idx="1057">
                  <c:v>0.14895523445247202</c:v>
                </c:pt>
                <c:pt idx="1058">
                  <c:v>0.1499256268593285</c:v>
                </c:pt>
                <c:pt idx="1059">
                  <c:v>0.15016645417197905</c:v>
                </c:pt>
                <c:pt idx="1060">
                  <c:v>0.15016645417197905</c:v>
                </c:pt>
                <c:pt idx="1061">
                  <c:v>0.15016645417197905</c:v>
                </c:pt>
                <c:pt idx="1062">
                  <c:v>0.15037186570335742</c:v>
                </c:pt>
                <c:pt idx="1063">
                  <c:v>0.15074018982858764</c:v>
                </c:pt>
                <c:pt idx="1064">
                  <c:v>0.15074018982858764</c:v>
                </c:pt>
                <c:pt idx="1065">
                  <c:v>0.15163266751664545</c:v>
                </c:pt>
                <c:pt idx="1066">
                  <c:v>0.15169995750106249</c:v>
                </c:pt>
                <c:pt idx="1067">
                  <c:v>0.15171412381357133</c:v>
                </c:pt>
                <c:pt idx="1068">
                  <c:v>0.1521249468763281</c:v>
                </c:pt>
                <c:pt idx="1069">
                  <c:v>0.1521249468763281</c:v>
                </c:pt>
                <c:pt idx="1070">
                  <c:v>0.1521249468763281</c:v>
                </c:pt>
                <c:pt idx="1071">
                  <c:v>0.15276597251735374</c:v>
                </c:pt>
                <c:pt idx="1072">
                  <c:v>0.15339637342399776</c:v>
                </c:pt>
                <c:pt idx="1073">
                  <c:v>0.15339637342399776</c:v>
                </c:pt>
                <c:pt idx="1074">
                  <c:v>0.15339637342399776</c:v>
                </c:pt>
                <c:pt idx="1075">
                  <c:v>0.15381782122113613</c:v>
                </c:pt>
                <c:pt idx="1076">
                  <c:v>0.15381782122113613</c:v>
                </c:pt>
                <c:pt idx="1077">
                  <c:v>0.1549086272843179</c:v>
                </c:pt>
                <c:pt idx="1078">
                  <c:v>0.15546819662841763</c:v>
                </c:pt>
                <c:pt idx="1079">
                  <c:v>0.15546819662841763</c:v>
                </c:pt>
                <c:pt idx="1080">
                  <c:v>0.15546819662841763</c:v>
                </c:pt>
                <c:pt idx="1081">
                  <c:v>0.15546819662841763</c:v>
                </c:pt>
                <c:pt idx="1082">
                  <c:v>0.15583297917552061</c:v>
                </c:pt>
                <c:pt idx="1083">
                  <c:v>0.15583297917552061</c:v>
                </c:pt>
                <c:pt idx="1084">
                  <c:v>0.15607026491004394</c:v>
                </c:pt>
                <c:pt idx="1085">
                  <c:v>0.15613755489446096</c:v>
                </c:pt>
                <c:pt idx="1086">
                  <c:v>0.15613755489446096</c:v>
                </c:pt>
                <c:pt idx="1087">
                  <c:v>0.1564350474571469</c:v>
                </c:pt>
                <c:pt idx="1088">
                  <c:v>0.15667941634792465</c:v>
                </c:pt>
                <c:pt idx="1089">
                  <c:v>0.15667941634792465</c:v>
                </c:pt>
                <c:pt idx="1090">
                  <c:v>0.15667941634792465</c:v>
                </c:pt>
                <c:pt idx="1091">
                  <c:v>0.15667941634792465</c:v>
                </c:pt>
                <c:pt idx="1092">
                  <c:v>0.15667941634792465</c:v>
                </c:pt>
                <c:pt idx="1093">
                  <c:v>0.15667941634792465</c:v>
                </c:pt>
                <c:pt idx="1094">
                  <c:v>0.15694149312933842</c:v>
                </c:pt>
                <c:pt idx="1095">
                  <c:v>0.15694149312933842</c:v>
                </c:pt>
                <c:pt idx="1096">
                  <c:v>0.15694149312933842</c:v>
                </c:pt>
                <c:pt idx="1097">
                  <c:v>0.15715752939509844</c:v>
                </c:pt>
                <c:pt idx="1098">
                  <c:v>0.15737710723898568</c:v>
                </c:pt>
                <c:pt idx="1099">
                  <c:v>0.15737710723898568</c:v>
                </c:pt>
                <c:pt idx="1100">
                  <c:v>0.15771001558294376</c:v>
                </c:pt>
                <c:pt idx="1101">
                  <c:v>0.15827666808329791</c:v>
                </c:pt>
                <c:pt idx="1102">
                  <c:v>0.15827666808329791</c:v>
                </c:pt>
                <c:pt idx="1103">
                  <c:v>0.15868394956792747</c:v>
                </c:pt>
                <c:pt idx="1104">
                  <c:v>0.15902394106813994</c:v>
                </c:pt>
                <c:pt idx="1105">
                  <c:v>0.15943830570902393</c:v>
                </c:pt>
                <c:pt idx="1106">
                  <c:v>0.15990579402181615</c:v>
                </c:pt>
                <c:pt idx="1107">
                  <c:v>0.16045119705340699</c:v>
                </c:pt>
                <c:pt idx="1108">
                  <c:v>0.16045119705340699</c:v>
                </c:pt>
                <c:pt idx="1109">
                  <c:v>0.16045119705340699</c:v>
                </c:pt>
                <c:pt idx="1110">
                  <c:v>0.16046536336591585</c:v>
                </c:pt>
                <c:pt idx="1111">
                  <c:v>0.16055390281909615</c:v>
                </c:pt>
                <c:pt idx="1112">
                  <c:v>0.16055390281909615</c:v>
                </c:pt>
                <c:pt idx="1113">
                  <c:v>0.16055390281909615</c:v>
                </c:pt>
                <c:pt idx="1114">
                  <c:v>0.16065306700665818</c:v>
                </c:pt>
                <c:pt idx="1115">
                  <c:v>0.16065660858478539</c:v>
                </c:pt>
                <c:pt idx="1116">
                  <c:v>0.16116305425697691</c:v>
                </c:pt>
                <c:pt idx="1117">
                  <c:v>0.16116305425697691</c:v>
                </c:pt>
                <c:pt idx="1118">
                  <c:v>0.16116305425697691</c:v>
                </c:pt>
                <c:pt idx="1119">
                  <c:v>0.16187136988241962</c:v>
                </c:pt>
                <c:pt idx="1120">
                  <c:v>0.16187136988241962</c:v>
                </c:pt>
                <c:pt idx="1121">
                  <c:v>0.16187136988241962</c:v>
                </c:pt>
                <c:pt idx="1122">
                  <c:v>0.16342258110213909</c:v>
                </c:pt>
                <c:pt idx="1123">
                  <c:v>0.16342258110213909</c:v>
                </c:pt>
                <c:pt idx="1124">
                  <c:v>0.16342258110213909</c:v>
                </c:pt>
                <c:pt idx="1125">
                  <c:v>0.16616730415072953</c:v>
                </c:pt>
                <c:pt idx="1126">
                  <c:v>0.16648250460405156</c:v>
                </c:pt>
                <c:pt idx="1127">
                  <c:v>0.16648250460405156</c:v>
                </c:pt>
                <c:pt idx="1128">
                  <c:v>0.16648250460405156</c:v>
                </c:pt>
                <c:pt idx="1129">
                  <c:v>0.16703144921376964</c:v>
                </c:pt>
                <c:pt idx="1130">
                  <c:v>0.16703144921376964</c:v>
                </c:pt>
                <c:pt idx="1131">
                  <c:v>0.1677610143079756</c:v>
                </c:pt>
                <c:pt idx="1132">
                  <c:v>0.1677610143079756</c:v>
                </c:pt>
                <c:pt idx="1133">
                  <c:v>0.1677610143079756</c:v>
                </c:pt>
                <c:pt idx="1134">
                  <c:v>0.16788851112055531</c:v>
                </c:pt>
                <c:pt idx="1135">
                  <c:v>0.16882348774613964</c:v>
                </c:pt>
                <c:pt idx="1136">
                  <c:v>0.17017991216886244</c:v>
                </c:pt>
                <c:pt idx="1137">
                  <c:v>0.17181966284176226</c:v>
                </c:pt>
                <c:pt idx="1138">
                  <c:v>0.17181966284176226</c:v>
                </c:pt>
                <c:pt idx="1139">
                  <c:v>0.17199320016999575</c:v>
                </c:pt>
                <c:pt idx="1140">
                  <c:v>0.17199320016999575</c:v>
                </c:pt>
                <c:pt idx="1141">
                  <c:v>0.17217027907635643</c:v>
                </c:pt>
                <c:pt idx="1142">
                  <c:v>0.17217027907635643</c:v>
                </c:pt>
                <c:pt idx="1143">
                  <c:v>0.17241464796713415</c:v>
                </c:pt>
                <c:pt idx="1144">
                  <c:v>0.17241464796713415</c:v>
                </c:pt>
                <c:pt idx="1145">
                  <c:v>0.17433418331208386</c:v>
                </c:pt>
                <c:pt idx="1146">
                  <c:v>0.17433418331208386</c:v>
                </c:pt>
                <c:pt idx="1147">
                  <c:v>0.17433418331208386</c:v>
                </c:pt>
                <c:pt idx="1148">
                  <c:v>0.17464938376540587</c:v>
                </c:pt>
                <c:pt idx="1149">
                  <c:v>0.17464938376540587</c:v>
                </c:pt>
                <c:pt idx="1150">
                  <c:v>0.17464938376540587</c:v>
                </c:pt>
                <c:pt idx="1151">
                  <c:v>0.17464938376540587</c:v>
                </c:pt>
                <c:pt idx="1152">
                  <c:v>0.17482646267176655</c:v>
                </c:pt>
                <c:pt idx="1153">
                  <c:v>0.17482646267176655</c:v>
                </c:pt>
                <c:pt idx="1154">
                  <c:v>0.17535061623459411</c:v>
                </c:pt>
                <c:pt idx="1155">
                  <c:v>0.17535061623459411</c:v>
                </c:pt>
                <c:pt idx="1156">
                  <c:v>0.17572956509420595</c:v>
                </c:pt>
                <c:pt idx="1157">
                  <c:v>0.17572956509420595</c:v>
                </c:pt>
                <c:pt idx="1158">
                  <c:v>0.17607309817254568</c:v>
                </c:pt>
                <c:pt idx="1159">
                  <c:v>0.1763741323133588</c:v>
                </c:pt>
                <c:pt idx="1160">
                  <c:v>0.17714619634509135</c:v>
                </c:pt>
                <c:pt idx="1161">
                  <c:v>0.17714619634509135</c:v>
                </c:pt>
                <c:pt idx="1162">
                  <c:v>0.17812721348632954</c:v>
                </c:pt>
                <c:pt idx="1163">
                  <c:v>0.17812721348632954</c:v>
                </c:pt>
                <c:pt idx="1164">
                  <c:v>0.17812721348632954</c:v>
                </c:pt>
                <c:pt idx="1165">
                  <c:v>0.1796182178778864</c:v>
                </c:pt>
                <c:pt idx="1166">
                  <c:v>0.1796182178778864</c:v>
                </c:pt>
                <c:pt idx="1167">
                  <c:v>0.17997945884686214</c:v>
                </c:pt>
                <c:pt idx="1168">
                  <c:v>0.18155900269159939</c:v>
                </c:pt>
                <c:pt idx="1169">
                  <c:v>0.18155900269159939</c:v>
                </c:pt>
                <c:pt idx="1170">
                  <c:v>0.18181045473863156</c:v>
                </c:pt>
                <c:pt idx="1171">
                  <c:v>0.18181045473863156</c:v>
                </c:pt>
                <c:pt idx="1172">
                  <c:v>0.18371936534919961</c:v>
                </c:pt>
                <c:pt idx="1173">
                  <c:v>0.18371936534919961</c:v>
                </c:pt>
                <c:pt idx="1174">
                  <c:v>0.18371936534919961</c:v>
                </c:pt>
                <c:pt idx="1175">
                  <c:v>0.1841656041932285</c:v>
                </c:pt>
                <c:pt idx="1176">
                  <c:v>0.18426476838079045</c:v>
                </c:pt>
                <c:pt idx="1177">
                  <c:v>0.18462246777163899</c:v>
                </c:pt>
                <c:pt idx="1178">
                  <c:v>0.18462246777163899</c:v>
                </c:pt>
                <c:pt idx="1179">
                  <c:v>0.18462246777163899</c:v>
                </c:pt>
                <c:pt idx="1180">
                  <c:v>0.18496245927185156</c:v>
                </c:pt>
                <c:pt idx="1181">
                  <c:v>0.18676866411673038</c:v>
                </c:pt>
                <c:pt idx="1182">
                  <c:v>0.18751593710157247</c:v>
                </c:pt>
                <c:pt idx="1183">
                  <c:v>0.18756551919535344</c:v>
                </c:pt>
                <c:pt idx="1184">
                  <c:v>0.18871653208669775</c:v>
                </c:pt>
                <c:pt idx="1185">
                  <c:v>0.18893965150871228</c:v>
                </c:pt>
                <c:pt idx="1186">
                  <c:v>0.18967275818104545</c:v>
                </c:pt>
                <c:pt idx="1187">
                  <c:v>0.18967275818104545</c:v>
                </c:pt>
                <c:pt idx="1188">
                  <c:v>0.18967275818104545</c:v>
                </c:pt>
                <c:pt idx="1189">
                  <c:v>0.18967275818104545</c:v>
                </c:pt>
                <c:pt idx="1190">
                  <c:v>0.18967275818104545</c:v>
                </c:pt>
                <c:pt idx="1191">
                  <c:v>0.18967275818104545</c:v>
                </c:pt>
                <c:pt idx="1192">
                  <c:v>0.19014732965009207</c:v>
                </c:pt>
                <c:pt idx="1193">
                  <c:v>0.19042711432214193</c:v>
                </c:pt>
                <c:pt idx="1194">
                  <c:v>0.19042711432214193</c:v>
                </c:pt>
                <c:pt idx="1195">
                  <c:v>0.19108938943193085</c:v>
                </c:pt>
                <c:pt idx="1196">
                  <c:v>0.19108938943193085</c:v>
                </c:pt>
                <c:pt idx="1197">
                  <c:v>0.19108938943193085</c:v>
                </c:pt>
                <c:pt idx="1198">
                  <c:v>0.19305142371440717</c:v>
                </c:pt>
                <c:pt idx="1199">
                  <c:v>0.19329933418331208</c:v>
                </c:pt>
                <c:pt idx="1200">
                  <c:v>0.19329933418331208</c:v>
                </c:pt>
                <c:pt idx="1201">
                  <c:v>0.19329933418331208</c:v>
                </c:pt>
                <c:pt idx="1202">
                  <c:v>0.19329933418331208</c:v>
                </c:pt>
                <c:pt idx="1203">
                  <c:v>0.19509491429380932</c:v>
                </c:pt>
                <c:pt idx="1204">
                  <c:v>0.1955659441847287</c:v>
                </c:pt>
                <c:pt idx="1205">
                  <c:v>0.1955659441847287</c:v>
                </c:pt>
                <c:pt idx="1206">
                  <c:v>0.1955659441847287</c:v>
                </c:pt>
                <c:pt idx="1207">
                  <c:v>0.1955659441847287</c:v>
                </c:pt>
                <c:pt idx="1208">
                  <c:v>0.19563677574727301</c:v>
                </c:pt>
                <c:pt idx="1209">
                  <c:v>0.19574656466921658</c:v>
                </c:pt>
                <c:pt idx="1210">
                  <c:v>0.19593780988808615</c:v>
                </c:pt>
                <c:pt idx="1211">
                  <c:v>0.19707111488879445</c:v>
                </c:pt>
                <c:pt idx="1212">
                  <c:v>0.19986187845303865</c:v>
                </c:pt>
                <c:pt idx="1213">
                  <c:v>0.19986187845303865</c:v>
                </c:pt>
                <c:pt idx="1214">
                  <c:v>0.19986187845303865</c:v>
                </c:pt>
                <c:pt idx="1215">
                  <c:v>0.19986187845303865</c:v>
                </c:pt>
                <c:pt idx="1216">
                  <c:v>0.19986187845303865</c:v>
                </c:pt>
                <c:pt idx="1217">
                  <c:v>0.20070477404731546</c:v>
                </c:pt>
                <c:pt idx="1218">
                  <c:v>0.20091372715682104</c:v>
                </c:pt>
                <c:pt idx="1219">
                  <c:v>0.20091372715682104</c:v>
                </c:pt>
                <c:pt idx="1220">
                  <c:v>0.20091372715682104</c:v>
                </c:pt>
                <c:pt idx="1221">
                  <c:v>0.20287576143929736</c:v>
                </c:pt>
                <c:pt idx="1222">
                  <c:v>0.20314846295509276</c:v>
                </c:pt>
                <c:pt idx="1223">
                  <c:v>0.20381782122113615</c:v>
                </c:pt>
                <c:pt idx="1224">
                  <c:v>0.20381782122113615</c:v>
                </c:pt>
                <c:pt idx="1225">
                  <c:v>0.20582943759739336</c:v>
                </c:pt>
                <c:pt idx="1226">
                  <c:v>0.20972163195920099</c:v>
                </c:pt>
                <c:pt idx="1227">
                  <c:v>0.20972163195920099</c:v>
                </c:pt>
                <c:pt idx="1228">
                  <c:v>0.21023161920951977</c:v>
                </c:pt>
                <c:pt idx="1229">
                  <c:v>0.21137554894460966</c:v>
                </c:pt>
                <c:pt idx="1230">
                  <c:v>0.21137554894460966</c:v>
                </c:pt>
                <c:pt idx="1231">
                  <c:v>0.21448859611843041</c:v>
                </c:pt>
                <c:pt idx="1232">
                  <c:v>0.21554398640034</c:v>
                </c:pt>
                <c:pt idx="1233">
                  <c:v>0.21554398640034</c:v>
                </c:pt>
                <c:pt idx="1234">
                  <c:v>0.21635500779147185</c:v>
                </c:pt>
                <c:pt idx="1235">
                  <c:v>0.21635500779147185</c:v>
                </c:pt>
                <c:pt idx="1236">
                  <c:v>0.21835245785522028</c:v>
                </c:pt>
                <c:pt idx="1237">
                  <c:v>0.21835245785522028</c:v>
                </c:pt>
                <c:pt idx="1238">
                  <c:v>0.21835245785522028</c:v>
                </c:pt>
                <c:pt idx="1239">
                  <c:v>0.21939368182462099</c:v>
                </c:pt>
                <c:pt idx="1240">
                  <c:v>0.21939368182462099</c:v>
                </c:pt>
                <c:pt idx="1241">
                  <c:v>0.22050219577843885</c:v>
                </c:pt>
                <c:pt idx="1242">
                  <c:v>0.22398002549936252</c:v>
                </c:pt>
                <c:pt idx="1243">
                  <c:v>0.22464938376540583</c:v>
                </c:pt>
                <c:pt idx="1244">
                  <c:v>0.22499291684374562</c:v>
                </c:pt>
                <c:pt idx="1245">
                  <c:v>0.2252797846720499</c:v>
                </c:pt>
                <c:pt idx="1246">
                  <c:v>0.2252797846720499</c:v>
                </c:pt>
                <c:pt idx="1247">
                  <c:v>0.22591726873494827</c:v>
                </c:pt>
                <c:pt idx="1248">
                  <c:v>0.22617934551636207</c:v>
                </c:pt>
                <c:pt idx="1249">
                  <c:v>0.22756056098597538</c:v>
                </c:pt>
                <c:pt idx="1250">
                  <c:v>0.22899490012749682</c:v>
                </c:pt>
                <c:pt idx="1251">
                  <c:v>0.22899490012749682</c:v>
                </c:pt>
                <c:pt idx="1252">
                  <c:v>0.22899490012749682</c:v>
                </c:pt>
                <c:pt idx="1253">
                  <c:v>0.2291259385182037</c:v>
                </c:pt>
                <c:pt idx="1254">
                  <c:v>0.22914010483071262</c:v>
                </c:pt>
                <c:pt idx="1255">
                  <c:v>0.22914010483071262</c:v>
                </c:pt>
                <c:pt idx="1256">
                  <c:v>0.22914010483071262</c:v>
                </c:pt>
                <c:pt idx="1257">
                  <c:v>0.22914010483071262</c:v>
                </c:pt>
                <c:pt idx="1258">
                  <c:v>0.22950842895594281</c:v>
                </c:pt>
                <c:pt idx="1259">
                  <c:v>0.22950842895594281</c:v>
                </c:pt>
                <c:pt idx="1260">
                  <c:v>0.22950842895594281</c:v>
                </c:pt>
                <c:pt idx="1261">
                  <c:v>0.23067714973792322</c:v>
                </c:pt>
                <c:pt idx="1262">
                  <c:v>0.23067714973792322</c:v>
                </c:pt>
                <c:pt idx="1263">
                  <c:v>0.23067714973792322</c:v>
                </c:pt>
                <c:pt idx="1264">
                  <c:v>0.23205128205128209</c:v>
                </c:pt>
                <c:pt idx="1265">
                  <c:v>0.23254710298909193</c:v>
                </c:pt>
                <c:pt idx="1266">
                  <c:v>0.2331243802238277</c:v>
                </c:pt>
                <c:pt idx="1267">
                  <c:v>0.23354582802096616</c:v>
                </c:pt>
                <c:pt idx="1268">
                  <c:v>0.23354582802096616</c:v>
                </c:pt>
                <c:pt idx="1269">
                  <c:v>0.23354582802096616</c:v>
                </c:pt>
                <c:pt idx="1270">
                  <c:v>0.23474996458421876</c:v>
                </c:pt>
                <c:pt idx="1271">
                  <c:v>0.23474996458421876</c:v>
                </c:pt>
                <c:pt idx="1272">
                  <c:v>0.23478892194361806</c:v>
                </c:pt>
                <c:pt idx="1273">
                  <c:v>0.23612055531945034</c:v>
                </c:pt>
                <c:pt idx="1274">
                  <c:v>0.23731406714832132</c:v>
                </c:pt>
                <c:pt idx="1275">
                  <c:v>0.23733177503895733</c:v>
                </c:pt>
                <c:pt idx="1276">
                  <c:v>0.23733177503895733</c:v>
                </c:pt>
                <c:pt idx="1277">
                  <c:v>0.23733177503895733</c:v>
                </c:pt>
                <c:pt idx="1278">
                  <c:v>0.23733177503895733</c:v>
                </c:pt>
                <c:pt idx="1279">
                  <c:v>0.23748052132030034</c:v>
                </c:pt>
                <c:pt idx="1280">
                  <c:v>0.23748052132030034</c:v>
                </c:pt>
                <c:pt idx="1281">
                  <c:v>0.24276455588610282</c:v>
                </c:pt>
                <c:pt idx="1282">
                  <c:v>0.24379515512112199</c:v>
                </c:pt>
                <c:pt idx="1283">
                  <c:v>0.24379515512112199</c:v>
                </c:pt>
                <c:pt idx="1284">
                  <c:v>0.24633446663833408</c:v>
                </c:pt>
                <c:pt idx="1285">
                  <c:v>0.24633446663833408</c:v>
                </c:pt>
                <c:pt idx="1286">
                  <c:v>0.2475669358266043</c:v>
                </c:pt>
                <c:pt idx="1287">
                  <c:v>0.24797775888936105</c:v>
                </c:pt>
                <c:pt idx="1288">
                  <c:v>0.24831066723331915</c:v>
                </c:pt>
                <c:pt idx="1289">
                  <c:v>0.25041436464088396</c:v>
                </c:pt>
                <c:pt idx="1290">
                  <c:v>0.2534601218302876</c:v>
                </c:pt>
                <c:pt idx="1291">
                  <c:v>0.2534601218302876</c:v>
                </c:pt>
                <c:pt idx="1292">
                  <c:v>0.2534601218302876</c:v>
                </c:pt>
                <c:pt idx="1293">
                  <c:v>0.2534601218302876</c:v>
                </c:pt>
                <c:pt idx="1294">
                  <c:v>0.2561021391131888</c:v>
                </c:pt>
                <c:pt idx="1295">
                  <c:v>0.2561021391131888</c:v>
                </c:pt>
                <c:pt idx="1296">
                  <c:v>0.2561021391131888</c:v>
                </c:pt>
                <c:pt idx="1297">
                  <c:v>0.25611276384757048</c:v>
                </c:pt>
                <c:pt idx="1298">
                  <c:v>0.26003683241252301</c:v>
                </c:pt>
                <c:pt idx="1299">
                  <c:v>0.26144638050715402</c:v>
                </c:pt>
                <c:pt idx="1300">
                  <c:v>0.26144638050715402</c:v>
                </c:pt>
                <c:pt idx="1301">
                  <c:v>0.26144638050715402</c:v>
                </c:pt>
                <c:pt idx="1302">
                  <c:v>0.26336237427397652</c:v>
                </c:pt>
                <c:pt idx="1303">
                  <c:v>0.2640033999150021</c:v>
                </c:pt>
                <c:pt idx="1304">
                  <c:v>0.2640033999150021</c:v>
                </c:pt>
                <c:pt idx="1305">
                  <c:v>0.2640033999150021</c:v>
                </c:pt>
                <c:pt idx="1306">
                  <c:v>0.26778226377673886</c:v>
                </c:pt>
                <c:pt idx="1307">
                  <c:v>0.26922722765264201</c:v>
                </c:pt>
                <c:pt idx="1308">
                  <c:v>0.27171695707607313</c:v>
                </c:pt>
                <c:pt idx="1309">
                  <c:v>0.27192591018557866</c:v>
                </c:pt>
                <c:pt idx="1310">
                  <c:v>0.2724323558577702</c:v>
                </c:pt>
                <c:pt idx="1311">
                  <c:v>0.2724323558577702</c:v>
                </c:pt>
                <c:pt idx="1312">
                  <c:v>0.27576852245360539</c:v>
                </c:pt>
                <c:pt idx="1313">
                  <c:v>0.27576852245360539</c:v>
                </c:pt>
                <c:pt idx="1314">
                  <c:v>0.27915427114322144</c:v>
                </c:pt>
                <c:pt idx="1315">
                  <c:v>0.28266397506728996</c:v>
                </c:pt>
                <c:pt idx="1316">
                  <c:v>0.28266397506728996</c:v>
                </c:pt>
                <c:pt idx="1317">
                  <c:v>0.28283042923926899</c:v>
                </c:pt>
                <c:pt idx="1318">
                  <c:v>0.28380790480237988</c:v>
                </c:pt>
                <c:pt idx="1319">
                  <c:v>0.28380790480237988</c:v>
                </c:pt>
                <c:pt idx="1320">
                  <c:v>0.28401685791188547</c:v>
                </c:pt>
                <c:pt idx="1321">
                  <c:v>0.28421164470888222</c:v>
                </c:pt>
                <c:pt idx="1322">
                  <c:v>0.28421164470888222</c:v>
                </c:pt>
                <c:pt idx="1323">
                  <c:v>0.28421164470888222</c:v>
                </c:pt>
                <c:pt idx="1324">
                  <c:v>0.28500495820937816</c:v>
                </c:pt>
                <c:pt idx="1325">
                  <c:v>0.2867474146479671</c:v>
                </c:pt>
                <c:pt idx="1326">
                  <c:v>0.28755843603909903</c:v>
                </c:pt>
                <c:pt idx="1327">
                  <c:v>0.28755843603909903</c:v>
                </c:pt>
                <c:pt idx="1328">
                  <c:v>0.29927751806204844</c:v>
                </c:pt>
                <c:pt idx="1329">
                  <c:v>0.29927751806204844</c:v>
                </c:pt>
                <c:pt idx="1330">
                  <c:v>0.30502195778438873</c:v>
                </c:pt>
                <c:pt idx="1331">
                  <c:v>0.30575152287859469</c:v>
                </c:pt>
                <c:pt idx="1332">
                  <c:v>0.30584714548802949</c:v>
                </c:pt>
                <c:pt idx="1333">
                  <c:v>0.31193157671058225</c:v>
                </c:pt>
                <c:pt idx="1334">
                  <c:v>0.31420172829012605</c:v>
                </c:pt>
                <c:pt idx="1335">
                  <c:v>0.31898285876186433</c:v>
                </c:pt>
                <c:pt idx="1336">
                  <c:v>0.31898285876186433</c:v>
                </c:pt>
                <c:pt idx="1337">
                  <c:v>0.31898285876186433</c:v>
                </c:pt>
                <c:pt idx="1338">
                  <c:v>0.31898285876186433</c:v>
                </c:pt>
                <c:pt idx="1339">
                  <c:v>0.31970888227794297</c:v>
                </c:pt>
                <c:pt idx="1340">
                  <c:v>0.31970888227794297</c:v>
                </c:pt>
                <c:pt idx="1341">
                  <c:v>0.31976200594985116</c:v>
                </c:pt>
                <c:pt idx="1342">
                  <c:v>0.31976200594985116</c:v>
                </c:pt>
                <c:pt idx="1343">
                  <c:v>0.31976200594985116</c:v>
                </c:pt>
                <c:pt idx="1344">
                  <c:v>0.31976200594985116</c:v>
                </c:pt>
                <c:pt idx="1345">
                  <c:v>0.32435543278084711</c:v>
                </c:pt>
                <c:pt idx="1346">
                  <c:v>0.32435543278084711</c:v>
                </c:pt>
                <c:pt idx="1347">
                  <c:v>0.32729494262643433</c:v>
                </c:pt>
                <c:pt idx="1348">
                  <c:v>0.34285663691741031</c:v>
                </c:pt>
                <c:pt idx="1349">
                  <c:v>0.34412098030882565</c:v>
                </c:pt>
                <c:pt idx="1350">
                  <c:v>0.34651508712282197</c:v>
                </c:pt>
                <c:pt idx="1351">
                  <c:v>0.34651508712282197</c:v>
                </c:pt>
                <c:pt idx="1352">
                  <c:v>0.34827525145204707</c:v>
                </c:pt>
                <c:pt idx="1353">
                  <c:v>0.35021957784388719</c:v>
                </c:pt>
                <c:pt idx="1354">
                  <c:v>0.35021957784388719</c:v>
                </c:pt>
                <c:pt idx="1355">
                  <c:v>0.35021957784388719</c:v>
                </c:pt>
                <c:pt idx="1356">
                  <c:v>0.35021957784388719</c:v>
                </c:pt>
                <c:pt idx="1357">
                  <c:v>0.35354511970534064</c:v>
                </c:pt>
                <c:pt idx="1358">
                  <c:v>0.35631817537894883</c:v>
                </c:pt>
                <c:pt idx="1359">
                  <c:v>0.35631817537894883</c:v>
                </c:pt>
                <c:pt idx="1360">
                  <c:v>0.35631817537894883</c:v>
                </c:pt>
                <c:pt idx="1361">
                  <c:v>0.35631817537894883</c:v>
                </c:pt>
                <c:pt idx="1362">
                  <c:v>0.35631817537894883</c:v>
                </c:pt>
                <c:pt idx="1363">
                  <c:v>0.35844666383340418</c:v>
                </c:pt>
                <c:pt idx="1364">
                  <c:v>0.35844666383340418</c:v>
                </c:pt>
                <c:pt idx="1365">
                  <c:v>0.36418047882136284</c:v>
                </c:pt>
                <c:pt idx="1366">
                  <c:v>0.36418047882136284</c:v>
                </c:pt>
                <c:pt idx="1367">
                  <c:v>0.37436605751522883</c:v>
                </c:pt>
                <c:pt idx="1368">
                  <c:v>0.37623601076639751</c:v>
                </c:pt>
                <c:pt idx="1369">
                  <c:v>0.37669287434480808</c:v>
                </c:pt>
                <c:pt idx="1370">
                  <c:v>0.37669287434480808</c:v>
                </c:pt>
                <c:pt idx="1371">
                  <c:v>0.37669287434480808</c:v>
                </c:pt>
                <c:pt idx="1372">
                  <c:v>0.37971384048732115</c:v>
                </c:pt>
                <c:pt idx="1373">
                  <c:v>0.37971384048732115</c:v>
                </c:pt>
                <c:pt idx="1374">
                  <c:v>0.37971384048732115</c:v>
                </c:pt>
                <c:pt idx="1375">
                  <c:v>0.3842506020682816</c:v>
                </c:pt>
                <c:pt idx="1376">
                  <c:v>0.39027836804079902</c:v>
                </c:pt>
                <c:pt idx="1377">
                  <c:v>0.39251310383907073</c:v>
                </c:pt>
                <c:pt idx="1378">
                  <c:v>0.39251310383907073</c:v>
                </c:pt>
                <c:pt idx="1379">
                  <c:v>0.3979777588893611</c:v>
                </c:pt>
                <c:pt idx="1380">
                  <c:v>0.3979777588893611</c:v>
                </c:pt>
                <c:pt idx="1381">
                  <c:v>0.3979777588893611</c:v>
                </c:pt>
                <c:pt idx="1382">
                  <c:v>0.43835174953959483</c:v>
                </c:pt>
                <c:pt idx="1383">
                  <c:v>0.46266468338291544</c:v>
                </c:pt>
                <c:pt idx="1384">
                  <c:v>0.46266468338291544</c:v>
                </c:pt>
                <c:pt idx="1385">
                  <c:v>0.46315342116447095</c:v>
                </c:pt>
                <c:pt idx="1386">
                  <c:v>0.46404944043065594</c:v>
                </c:pt>
                <c:pt idx="1387">
                  <c:v>0.48227440147329648</c:v>
                </c:pt>
                <c:pt idx="1388">
                  <c:v>0.49163833404164892</c:v>
                </c:pt>
                <c:pt idx="1389">
                  <c:v>0.49163833404164892</c:v>
                </c:pt>
                <c:pt idx="1390">
                  <c:v>0.49163833404164892</c:v>
                </c:pt>
                <c:pt idx="1391">
                  <c:v>0.50464300892477687</c:v>
                </c:pt>
                <c:pt idx="1392">
                  <c:v>0.50464300892477687</c:v>
                </c:pt>
                <c:pt idx="1393">
                  <c:v>0.50464300892477687</c:v>
                </c:pt>
                <c:pt idx="1394">
                  <c:v>0.50464300892477687</c:v>
                </c:pt>
                <c:pt idx="1395">
                  <c:v>0.50464300892477687</c:v>
                </c:pt>
                <c:pt idx="1396">
                  <c:v>0.53238419039524021</c:v>
                </c:pt>
                <c:pt idx="1397">
                  <c:v>0.53521745289701095</c:v>
                </c:pt>
                <c:pt idx="1398">
                  <c:v>0.53660575152287859</c:v>
                </c:pt>
                <c:pt idx="1399">
                  <c:v>0.53660575152287859</c:v>
                </c:pt>
                <c:pt idx="1400">
                  <c:v>0.54219436180762159</c:v>
                </c:pt>
                <c:pt idx="1401">
                  <c:v>0.54219436180762159</c:v>
                </c:pt>
                <c:pt idx="1402">
                  <c:v>0.54958563535911609</c:v>
                </c:pt>
                <c:pt idx="1403">
                  <c:v>0.55312721348632954</c:v>
                </c:pt>
                <c:pt idx="1404">
                  <c:v>0.56006162345941357</c:v>
                </c:pt>
                <c:pt idx="1405">
                  <c:v>0.57604476554752793</c:v>
                </c:pt>
                <c:pt idx="1406">
                  <c:v>0.5884332058365207</c:v>
                </c:pt>
                <c:pt idx="1407">
                  <c:v>0.5884332058365207</c:v>
                </c:pt>
                <c:pt idx="1408">
                  <c:v>0.5884332058365207</c:v>
                </c:pt>
                <c:pt idx="1409">
                  <c:v>0.59561198470038257</c:v>
                </c:pt>
                <c:pt idx="1410">
                  <c:v>0.59561198470038257</c:v>
                </c:pt>
                <c:pt idx="1411">
                  <c:v>0.59752443688907764</c:v>
                </c:pt>
                <c:pt idx="1412">
                  <c:v>0.59752443688907764</c:v>
                </c:pt>
                <c:pt idx="1413">
                  <c:v>0.60283680407989793</c:v>
                </c:pt>
                <c:pt idx="1414">
                  <c:v>0.61175449780422153</c:v>
                </c:pt>
                <c:pt idx="1415">
                  <c:v>0.63467559144354724</c:v>
                </c:pt>
                <c:pt idx="1416">
                  <c:v>0.63467559144354724</c:v>
                </c:pt>
                <c:pt idx="1417">
                  <c:v>0.63467559144354724</c:v>
                </c:pt>
                <c:pt idx="1418">
                  <c:v>0.6469825754356141</c:v>
                </c:pt>
                <c:pt idx="1419">
                  <c:v>0.6469825754356141</c:v>
                </c:pt>
                <c:pt idx="1420">
                  <c:v>0.6469825754356141</c:v>
                </c:pt>
                <c:pt idx="1421">
                  <c:v>0.66078056381923767</c:v>
                </c:pt>
                <c:pt idx="1422">
                  <c:v>0.66078056381923767</c:v>
                </c:pt>
                <c:pt idx="1423">
                  <c:v>0.66078056381923767</c:v>
                </c:pt>
                <c:pt idx="1424">
                  <c:v>0.66078056381923767</c:v>
                </c:pt>
                <c:pt idx="1425">
                  <c:v>0.6860957642725598</c:v>
                </c:pt>
                <c:pt idx="1426">
                  <c:v>0.69938730698399199</c:v>
                </c:pt>
                <c:pt idx="1427">
                  <c:v>0.69938730698399199</c:v>
                </c:pt>
                <c:pt idx="1428">
                  <c:v>0.69938730698399199</c:v>
                </c:pt>
              </c:numCache>
            </c:numRef>
          </c:xVal>
          <c:yVal>
            <c:numRef>
              <c:f>CURE!$AO$4:$AO$5326</c:f>
              <c:numCache>
                <c:formatCode>0.0</c:formatCode>
                <c:ptCount val="5323"/>
                <c:pt idx="0">
                  <c:v>0.89704270598136127</c:v>
                </c:pt>
                <c:pt idx="1">
                  <c:v>10.596845878023077</c:v>
                </c:pt>
                <c:pt idx="2">
                  <c:v>10.605282476569162</c:v>
                </c:pt>
                <c:pt idx="3">
                  <c:v>10.792195120488399</c:v>
                </c:pt>
                <c:pt idx="4">
                  <c:v>11.346454587366946</c:v>
                </c:pt>
                <c:pt idx="5">
                  <c:v>13.041507021665632</c:v>
                </c:pt>
                <c:pt idx="6">
                  <c:v>14.37391430284498</c:v>
                </c:pt>
                <c:pt idx="7">
                  <c:v>14.374516055055254</c:v>
                </c:pt>
                <c:pt idx="8">
                  <c:v>14.388069179674858</c:v>
                </c:pt>
                <c:pt idx="9">
                  <c:v>14.410427678078458</c:v>
                </c:pt>
                <c:pt idx="10">
                  <c:v>18.181396296282742</c:v>
                </c:pt>
                <c:pt idx="11">
                  <c:v>18.457150431883537</c:v>
                </c:pt>
                <c:pt idx="12">
                  <c:v>19.137631593802915</c:v>
                </c:pt>
                <c:pt idx="13">
                  <c:v>19.13817841098632</c:v>
                </c:pt>
                <c:pt idx="14">
                  <c:v>30.762645105389584</c:v>
                </c:pt>
                <c:pt idx="15">
                  <c:v>31.310521837579646</c:v>
                </c:pt>
                <c:pt idx="16">
                  <c:v>31.313399539954016</c:v>
                </c:pt>
                <c:pt idx="17">
                  <c:v>32.925158943726423</c:v>
                </c:pt>
                <c:pt idx="18">
                  <c:v>33.109882741634529</c:v>
                </c:pt>
                <c:pt idx="19">
                  <c:v>33.143218011301109</c:v>
                </c:pt>
                <c:pt idx="20">
                  <c:v>33.243517424466219</c:v>
                </c:pt>
                <c:pt idx="21">
                  <c:v>33.341505295042637</c:v>
                </c:pt>
                <c:pt idx="22">
                  <c:v>34.037261257554903</c:v>
                </c:pt>
                <c:pt idx="23">
                  <c:v>34.305476011392244</c:v>
                </c:pt>
                <c:pt idx="24">
                  <c:v>34.343347728133772</c:v>
                </c:pt>
                <c:pt idx="25">
                  <c:v>34.346186588268793</c:v>
                </c:pt>
                <c:pt idx="26">
                  <c:v>34.40435165777658</c:v>
                </c:pt>
                <c:pt idx="27">
                  <c:v>34.450977597371107</c:v>
                </c:pt>
                <c:pt idx="28">
                  <c:v>34.756307834091601</c:v>
                </c:pt>
                <c:pt idx="29">
                  <c:v>34.759896669411027</c:v>
                </c:pt>
                <c:pt idx="30">
                  <c:v>34.783976616181242</c:v>
                </c:pt>
                <c:pt idx="31">
                  <c:v>35.01886181953126</c:v>
                </c:pt>
                <c:pt idx="32">
                  <c:v>35.521736670848945</c:v>
                </c:pt>
                <c:pt idx="33">
                  <c:v>35.702338241818907</c:v>
                </c:pt>
                <c:pt idx="34">
                  <c:v>36.268780656806989</c:v>
                </c:pt>
                <c:pt idx="35">
                  <c:v>37.166483399772865</c:v>
                </c:pt>
                <c:pt idx="36">
                  <c:v>37.812247385467145</c:v>
                </c:pt>
                <c:pt idx="37">
                  <c:v>38.782384333097262</c:v>
                </c:pt>
                <c:pt idx="38">
                  <c:v>39.142876035442512</c:v>
                </c:pt>
                <c:pt idx="39">
                  <c:v>39.620591738745844</c:v>
                </c:pt>
                <c:pt idx="40">
                  <c:v>39.645476007306435</c:v>
                </c:pt>
                <c:pt idx="41">
                  <c:v>39.703924311485302</c:v>
                </c:pt>
                <c:pt idx="42">
                  <c:v>39.796258424308817</c:v>
                </c:pt>
                <c:pt idx="43">
                  <c:v>40.599188798998291</c:v>
                </c:pt>
                <c:pt idx="44">
                  <c:v>40.61204653443523</c:v>
                </c:pt>
                <c:pt idx="45">
                  <c:v>40.951700906557221</c:v>
                </c:pt>
                <c:pt idx="46">
                  <c:v>41.692784286490877</c:v>
                </c:pt>
                <c:pt idx="47">
                  <c:v>42.683180602585345</c:v>
                </c:pt>
                <c:pt idx="48">
                  <c:v>42.688112650755443</c:v>
                </c:pt>
                <c:pt idx="49">
                  <c:v>42.919031655997458</c:v>
                </c:pt>
                <c:pt idx="50">
                  <c:v>42.995997501183737</c:v>
                </c:pt>
                <c:pt idx="51">
                  <c:v>44.1188188487261</c:v>
                </c:pt>
                <c:pt idx="52">
                  <c:v>44.243796476188763</c:v>
                </c:pt>
                <c:pt idx="53">
                  <c:v>44.562293327843285</c:v>
                </c:pt>
                <c:pt idx="54">
                  <c:v>44.688606301442427</c:v>
                </c:pt>
                <c:pt idx="55">
                  <c:v>44.865474511440226</c:v>
                </c:pt>
                <c:pt idx="56">
                  <c:v>47.040706434178574</c:v>
                </c:pt>
                <c:pt idx="57">
                  <c:v>47.061632515734672</c:v>
                </c:pt>
                <c:pt idx="58">
                  <c:v>47.17560791628275</c:v>
                </c:pt>
                <c:pt idx="59">
                  <c:v>47.47606680665595</c:v>
                </c:pt>
                <c:pt idx="60">
                  <c:v>48.173589758604102</c:v>
                </c:pt>
                <c:pt idx="61">
                  <c:v>51.90781686791177</c:v>
                </c:pt>
                <c:pt idx="62">
                  <c:v>52.07312432594015</c:v>
                </c:pt>
                <c:pt idx="63">
                  <c:v>52.105391881395626</c:v>
                </c:pt>
                <c:pt idx="64">
                  <c:v>52.106196563420248</c:v>
                </c:pt>
                <c:pt idx="65">
                  <c:v>52.108779545308181</c:v>
                </c:pt>
                <c:pt idx="66">
                  <c:v>52.113889051549101</c:v>
                </c:pt>
                <c:pt idx="67">
                  <c:v>52.241302913604194</c:v>
                </c:pt>
                <c:pt idx="68">
                  <c:v>52.241807349509941</c:v>
                </c:pt>
                <c:pt idx="69">
                  <c:v>52.245010607556004</c:v>
                </c:pt>
                <c:pt idx="70">
                  <c:v>52.371969570965419</c:v>
                </c:pt>
                <c:pt idx="71">
                  <c:v>52.567736967994946</c:v>
                </c:pt>
                <c:pt idx="72">
                  <c:v>54.081916216394333</c:v>
                </c:pt>
                <c:pt idx="73">
                  <c:v>54.308372903589081</c:v>
                </c:pt>
                <c:pt idx="74">
                  <c:v>54.580807447385318</c:v>
                </c:pt>
                <c:pt idx="75">
                  <c:v>54.581293986997309</c:v>
                </c:pt>
                <c:pt idx="76">
                  <c:v>54.582443180244745</c:v>
                </c:pt>
                <c:pt idx="77">
                  <c:v>54.60426910093765</c:v>
                </c:pt>
                <c:pt idx="78">
                  <c:v>54.80598452517382</c:v>
                </c:pt>
                <c:pt idx="79">
                  <c:v>55.073283662485153</c:v>
                </c:pt>
                <c:pt idx="80">
                  <c:v>55.360502825798079</c:v>
                </c:pt>
                <c:pt idx="81">
                  <c:v>55.693187826342388</c:v>
                </c:pt>
                <c:pt idx="82">
                  <c:v>55.695111708058043</c:v>
                </c:pt>
                <c:pt idx="83">
                  <c:v>55.711616182008591</c:v>
                </c:pt>
                <c:pt idx="84">
                  <c:v>55.727329184907944</c:v>
                </c:pt>
                <c:pt idx="85">
                  <c:v>55.754170106084629</c:v>
                </c:pt>
                <c:pt idx="86">
                  <c:v>55.77969920961975</c:v>
                </c:pt>
                <c:pt idx="87">
                  <c:v>55.867198458730343</c:v>
                </c:pt>
                <c:pt idx="88">
                  <c:v>56.556168537339317</c:v>
                </c:pt>
                <c:pt idx="89">
                  <c:v>56.592899691298065</c:v>
                </c:pt>
                <c:pt idx="90">
                  <c:v>62.732230045802844</c:v>
                </c:pt>
                <c:pt idx="91">
                  <c:v>62.746739089368511</c:v>
                </c:pt>
                <c:pt idx="92">
                  <c:v>63.225453979809721</c:v>
                </c:pt>
                <c:pt idx="93">
                  <c:v>64.378903402169584</c:v>
                </c:pt>
                <c:pt idx="94">
                  <c:v>64.38223710592591</c:v>
                </c:pt>
                <c:pt idx="95">
                  <c:v>64.568886669502547</c:v>
                </c:pt>
                <c:pt idx="96">
                  <c:v>64.56895924646345</c:v>
                </c:pt>
                <c:pt idx="97">
                  <c:v>64.569192221371495</c:v>
                </c:pt>
                <c:pt idx="98">
                  <c:v>64.628828046794936</c:v>
                </c:pt>
                <c:pt idx="99">
                  <c:v>64.660644290830817</c:v>
                </c:pt>
                <c:pt idx="100">
                  <c:v>64.66394942905886</c:v>
                </c:pt>
                <c:pt idx="101">
                  <c:v>64.721135789335463</c:v>
                </c:pt>
                <c:pt idx="102">
                  <c:v>64.724615482196157</c:v>
                </c:pt>
                <c:pt idx="103">
                  <c:v>64.821856660846294</c:v>
                </c:pt>
                <c:pt idx="104">
                  <c:v>64.937695103933919</c:v>
                </c:pt>
                <c:pt idx="105">
                  <c:v>65.553933987275201</c:v>
                </c:pt>
                <c:pt idx="106">
                  <c:v>65.918212830045448</c:v>
                </c:pt>
                <c:pt idx="107">
                  <c:v>67.470613933587856</c:v>
                </c:pt>
                <c:pt idx="108">
                  <c:v>67.592196742507582</c:v>
                </c:pt>
                <c:pt idx="109">
                  <c:v>67.596524111809074</c:v>
                </c:pt>
                <c:pt idx="110">
                  <c:v>67.687243510658192</c:v>
                </c:pt>
                <c:pt idx="111">
                  <c:v>67.792569554583082</c:v>
                </c:pt>
                <c:pt idx="112">
                  <c:v>67.793053049919664</c:v>
                </c:pt>
                <c:pt idx="113">
                  <c:v>67.984562727940599</c:v>
                </c:pt>
                <c:pt idx="114">
                  <c:v>68.229588196327015</c:v>
                </c:pt>
                <c:pt idx="115">
                  <c:v>68.372231142120825</c:v>
                </c:pt>
                <c:pt idx="116">
                  <c:v>68.558449750763245</c:v>
                </c:pt>
                <c:pt idx="117">
                  <c:v>68.942274772761124</c:v>
                </c:pt>
                <c:pt idx="118">
                  <c:v>69.688862907501417</c:v>
                </c:pt>
                <c:pt idx="119">
                  <c:v>72.268735702711666</c:v>
                </c:pt>
                <c:pt idx="120">
                  <c:v>74.952243810120137</c:v>
                </c:pt>
                <c:pt idx="121">
                  <c:v>75.244129579382445</c:v>
                </c:pt>
                <c:pt idx="122">
                  <c:v>75.477947482511652</c:v>
                </c:pt>
                <c:pt idx="123">
                  <c:v>75.488311067371058</c:v>
                </c:pt>
                <c:pt idx="124">
                  <c:v>75.519308612288825</c:v>
                </c:pt>
                <c:pt idx="125">
                  <c:v>75.51938147669064</c:v>
                </c:pt>
                <c:pt idx="126">
                  <c:v>75.520132296631402</c:v>
                </c:pt>
                <c:pt idx="127">
                  <c:v>75.524250806038069</c:v>
                </c:pt>
                <c:pt idx="128">
                  <c:v>75.529018368378033</c:v>
                </c:pt>
                <c:pt idx="129">
                  <c:v>75.537584382226242</c:v>
                </c:pt>
                <c:pt idx="130">
                  <c:v>75.538992474263125</c:v>
                </c:pt>
                <c:pt idx="131">
                  <c:v>75.549956067554774</c:v>
                </c:pt>
                <c:pt idx="132">
                  <c:v>75.615504573582228</c:v>
                </c:pt>
                <c:pt idx="133">
                  <c:v>75.638127132839529</c:v>
                </c:pt>
                <c:pt idx="134">
                  <c:v>75.638141769766946</c:v>
                </c:pt>
                <c:pt idx="135">
                  <c:v>75.936125304031179</c:v>
                </c:pt>
                <c:pt idx="136">
                  <c:v>75.937241935803158</c:v>
                </c:pt>
                <c:pt idx="137">
                  <c:v>75.943105613036849</c:v>
                </c:pt>
                <c:pt idx="138">
                  <c:v>75.992992552684171</c:v>
                </c:pt>
                <c:pt idx="139">
                  <c:v>76.019301923559425</c:v>
                </c:pt>
                <c:pt idx="140">
                  <c:v>76.065962015210175</c:v>
                </c:pt>
                <c:pt idx="141">
                  <c:v>76.088614907308596</c:v>
                </c:pt>
                <c:pt idx="142">
                  <c:v>76.095707539205861</c:v>
                </c:pt>
                <c:pt idx="143">
                  <c:v>76.102799484893367</c:v>
                </c:pt>
                <c:pt idx="144">
                  <c:v>76.104676176087551</c:v>
                </c:pt>
                <c:pt idx="145">
                  <c:v>76.169595646094493</c:v>
                </c:pt>
                <c:pt idx="146">
                  <c:v>76.238057328928505</c:v>
                </c:pt>
                <c:pt idx="147">
                  <c:v>76.645632521962284</c:v>
                </c:pt>
                <c:pt idx="148">
                  <c:v>78.556995491514442</c:v>
                </c:pt>
                <c:pt idx="149">
                  <c:v>78.55809246902875</c:v>
                </c:pt>
                <c:pt idx="150">
                  <c:v>78.559583271874814</c:v>
                </c:pt>
                <c:pt idx="151">
                  <c:v>78.565314995438655</c:v>
                </c:pt>
                <c:pt idx="152">
                  <c:v>80.228682936764827</c:v>
                </c:pt>
                <c:pt idx="153">
                  <c:v>80.337804990859667</c:v>
                </c:pt>
                <c:pt idx="154">
                  <c:v>80.355241368801799</c:v>
                </c:pt>
                <c:pt idx="155">
                  <c:v>80.355700231897316</c:v>
                </c:pt>
                <c:pt idx="156">
                  <c:v>81.21640333188698</c:v>
                </c:pt>
                <c:pt idx="157">
                  <c:v>81.325157812487205</c:v>
                </c:pt>
                <c:pt idx="158">
                  <c:v>81.430302165589751</c:v>
                </c:pt>
                <c:pt idx="159">
                  <c:v>81.479785626287281</c:v>
                </c:pt>
                <c:pt idx="160">
                  <c:v>81.482187268165617</c:v>
                </c:pt>
                <c:pt idx="161">
                  <c:v>81.557260278979044</c:v>
                </c:pt>
                <c:pt idx="162">
                  <c:v>81.569843696648647</c:v>
                </c:pt>
                <c:pt idx="163">
                  <c:v>83.994644440307653</c:v>
                </c:pt>
                <c:pt idx="164">
                  <c:v>84.040193088205896</c:v>
                </c:pt>
                <c:pt idx="165">
                  <c:v>85.245192299568231</c:v>
                </c:pt>
                <c:pt idx="166">
                  <c:v>85.399665902620953</c:v>
                </c:pt>
                <c:pt idx="167">
                  <c:v>85.439573273912671</c:v>
                </c:pt>
                <c:pt idx="168">
                  <c:v>85.439574245181461</c:v>
                </c:pt>
                <c:pt idx="169">
                  <c:v>85.441856822038545</c:v>
                </c:pt>
                <c:pt idx="170">
                  <c:v>85.44953460109781</c:v>
                </c:pt>
                <c:pt idx="171">
                  <c:v>85.759868996550694</c:v>
                </c:pt>
                <c:pt idx="172">
                  <c:v>86.075937086703448</c:v>
                </c:pt>
                <c:pt idx="173">
                  <c:v>87.08499429997066</c:v>
                </c:pt>
                <c:pt idx="174">
                  <c:v>87.917805434747123</c:v>
                </c:pt>
                <c:pt idx="175">
                  <c:v>90.75209251647604</c:v>
                </c:pt>
                <c:pt idx="176">
                  <c:v>90.754337535329796</c:v>
                </c:pt>
                <c:pt idx="177">
                  <c:v>90.759735359511922</c:v>
                </c:pt>
                <c:pt idx="178">
                  <c:v>91.029832660797908</c:v>
                </c:pt>
                <c:pt idx="179">
                  <c:v>91.069226761932782</c:v>
                </c:pt>
                <c:pt idx="180">
                  <c:v>91.072306389523675</c:v>
                </c:pt>
                <c:pt idx="181">
                  <c:v>91.325225858436923</c:v>
                </c:pt>
                <c:pt idx="182">
                  <c:v>91.911780412656611</c:v>
                </c:pt>
                <c:pt idx="183">
                  <c:v>91.956116542907878</c:v>
                </c:pt>
                <c:pt idx="184">
                  <c:v>91.981933451420829</c:v>
                </c:pt>
                <c:pt idx="185">
                  <c:v>96.896121918804866</c:v>
                </c:pt>
                <c:pt idx="186">
                  <c:v>100.94287757940907</c:v>
                </c:pt>
                <c:pt idx="187">
                  <c:v>102.80092171889846</c:v>
                </c:pt>
                <c:pt idx="188">
                  <c:v>102.80759769770168</c:v>
                </c:pt>
                <c:pt idx="189">
                  <c:v>102.81180596955647</c:v>
                </c:pt>
                <c:pt idx="190">
                  <c:v>102.90281157465671</c:v>
                </c:pt>
                <c:pt idx="191">
                  <c:v>102.90631167792604</c:v>
                </c:pt>
                <c:pt idx="192">
                  <c:v>102.93270778967248</c:v>
                </c:pt>
                <c:pt idx="193">
                  <c:v>103.22660672741195</c:v>
                </c:pt>
                <c:pt idx="194">
                  <c:v>103.30702112347356</c:v>
                </c:pt>
                <c:pt idx="195">
                  <c:v>103.5311664422982</c:v>
                </c:pt>
                <c:pt idx="196">
                  <c:v>103.87042767469306</c:v>
                </c:pt>
                <c:pt idx="197">
                  <c:v>103.87063616373128</c:v>
                </c:pt>
                <c:pt idx="198">
                  <c:v>103.87235219353251</c:v>
                </c:pt>
                <c:pt idx="199">
                  <c:v>103.87602330045934</c:v>
                </c:pt>
                <c:pt idx="200">
                  <c:v>104.05698111574215</c:v>
                </c:pt>
                <c:pt idx="201">
                  <c:v>104.05698773242841</c:v>
                </c:pt>
                <c:pt idx="202">
                  <c:v>104.34901970898503</c:v>
                </c:pt>
                <c:pt idx="203">
                  <c:v>104.4235400945487</c:v>
                </c:pt>
                <c:pt idx="204">
                  <c:v>104.57491455292484</c:v>
                </c:pt>
                <c:pt idx="205">
                  <c:v>104.86450618491274</c:v>
                </c:pt>
                <c:pt idx="206">
                  <c:v>105.29918724299365</c:v>
                </c:pt>
                <c:pt idx="207">
                  <c:v>106.67645529206337</c:v>
                </c:pt>
                <c:pt idx="208">
                  <c:v>106.6768512570012</c:v>
                </c:pt>
                <c:pt idx="209">
                  <c:v>106.70411459726037</c:v>
                </c:pt>
                <c:pt idx="210">
                  <c:v>107.41122388087159</c:v>
                </c:pt>
                <c:pt idx="211">
                  <c:v>107.4233370020264</c:v>
                </c:pt>
                <c:pt idx="212">
                  <c:v>107.61145734489625</c:v>
                </c:pt>
                <c:pt idx="213">
                  <c:v>107.62113483148309</c:v>
                </c:pt>
                <c:pt idx="214">
                  <c:v>107.64085974557608</c:v>
                </c:pt>
                <c:pt idx="215">
                  <c:v>107.64465265592686</c:v>
                </c:pt>
                <c:pt idx="216">
                  <c:v>113.3960437050428</c:v>
                </c:pt>
                <c:pt idx="217">
                  <c:v>113.64669939515201</c:v>
                </c:pt>
                <c:pt idx="218">
                  <c:v>113.64751292361633</c:v>
                </c:pt>
                <c:pt idx="219">
                  <c:v>113.78461097441419</c:v>
                </c:pt>
                <c:pt idx="220">
                  <c:v>113.88275091354959</c:v>
                </c:pt>
                <c:pt idx="221">
                  <c:v>113.97743689603027</c:v>
                </c:pt>
                <c:pt idx="222">
                  <c:v>114.30429073175159</c:v>
                </c:pt>
                <c:pt idx="223">
                  <c:v>114.30469477080041</c:v>
                </c:pt>
                <c:pt idx="224">
                  <c:v>114.30535037598709</c:v>
                </c:pt>
                <c:pt idx="225">
                  <c:v>114.30894664659805</c:v>
                </c:pt>
                <c:pt idx="226">
                  <c:v>114.33062945308207</c:v>
                </c:pt>
                <c:pt idx="227">
                  <c:v>114.33601058760532</c:v>
                </c:pt>
                <c:pt idx="228">
                  <c:v>114.34699950959761</c:v>
                </c:pt>
                <c:pt idx="229">
                  <c:v>114.39954734844335</c:v>
                </c:pt>
                <c:pt idx="230">
                  <c:v>114.4639335486054</c:v>
                </c:pt>
                <c:pt idx="231">
                  <c:v>114.90056311769409</c:v>
                </c:pt>
                <c:pt idx="232">
                  <c:v>114.91874211024935</c:v>
                </c:pt>
                <c:pt idx="233">
                  <c:v>114.9510135029103</c:v>
                </c:pt>
                <c:pt idx="234">
                  <c:v>115.4976423792874</c:v>
                </c:pt>
                <c:pt idx="235">
                  <c:v>115.50766876713</c:v>
                </c:pt>
                <c:pt idx="236">
                  <c:v>115.51542806001837</c:v>
                </c:pt>
                <c:pt idx="237">
                  <c:v>115.52704800722665</c:v>
                </c:pt>
                <c:pt idx="238">
                  <c:v>115.63910782242199</c:v>
                </c:pt>
                <c:pt idx="239">
                  <c:v>115.65733522891455</c:v>
                </c:pt>
                <c:pt idx="240">
                  <c:v>115.70202533411751</c:v>
                </c:pt>
                <c:pt idx="241">
                  <c:v>115.70515275793112</c:v>
                </c:pt>
                <c:pt idx="242">
                  <c:v>115.73737361596716</c:v>
                </c:pt>
                <c:pt idx="243">
                  <c:v>115.83010598998816</c:v>
                </c:pt>
                <c:pt idx="244">
                  <c:v>115.83617121781538</c:v>
                </c:pt>
                <c:pt idx="245">
                  <c:v>115.93397781422773</c:v>
                </c:pt>
                <c:pt idx="246">
                  <c:v>115.94018959375255</c:v>
                </c:pt>
                <c:pt idx="247">
                  <c:v>115.95486042670052</c:v>
                </c:pt>
                <c:pt idx="248">
                  <c:v>115.96976376994844</c:v>
                </c:pt>
                <c:pt idx="249">
                  <c:v>115.98631006557261</c:v>
                </c:pt>
                <c:pt idx="250">
                  <c:v>116.05313724222894</c:v>
                </c:pt>
                <c:pt idx="251">
                  <c:v>116.262286973103</c:v>
                </c:pt>
                <c:pt idx="252">
                  <c:v>116.26844838213914</c:v>
                </c:pt>
                <c:pt idx="253">
                  <c:v>116.63407115580719</c:v>
                </c:pt>
                <c:pt idx="254">
                  <c:v>116.6341371630896</c:v>
                </c:pt>
                <c:pt idx="255">
                  <c:v>116.63414111198757</c:v>
                </c:pt>
                <c:pt idx="256">
                  <c:v>116.71808180959249</c:v>
                </c:pt>
                <c:pt idx="257">
                  <c:v>116.78164164831642</c:v>
                </c:pt>
                <c:pt idx="258">
                  <c:v>116.80169250545872</c:v>
                </c:pt>
                <c:pt idx="259">
                  <c:v>116.95925104085701</c:v>
                </c:pt>
                <c:pt idx="260">
                  <c:v>117.63672082716627</c:v>
                </c:pt>
                <c:pt idx="261">
                  <c:v>118.08682039113602</c:v>
                </c:pt>
                <c:pt idx="262">
                  <c:v>119.3772464168933</c:v>
                </c:pt>
                <c:pt idx="263">
                  <c:v>120.44213000607745</c:v>
                </c:pt>
                <c:pt idx="264">
                  <c:v>121.12561132549006</c:v>
                </c:pt>
                <c:pt idx="265">
                  <c:v>121.14040257469178</c:v>
                </c:pt>
                <c:pt idx="266">
                  <c:v>121.15657515365366</c:v>
                </c:pt>
                <c:pt idx="267">
                  <c:v>121.1635774620939</c:v>
                </c:pt>
                <c:pt idx="268">
                  <c:v>121.16575435189263</c:v>
                </c:pt>
                <c:pt idx="269">
                  <c:v>121.17592582200339</c:v>
                </c:pt>
                <c:pt idx="270">
                  <c:v>121.20753924994666</c:v>
                </c:pt>
                <c:pt idx="271">
                  <c:v>121.36252323666866</c:v>
                </c:pt>
                <c:pt idx="272">
                  <c:v>121.94760048148531</c:v>
                </c:pt>
                <c:pt idx="273">
                  <c:v>122.24315288724759</c:v>
                </c:pt>
                <c:pt idx="274">
                  <c:v>123.60987885197808</c:v>
                </c:pt>
                <c:pt idx="275">
                  <c:v>126.58834616739131</c:v>
                </c:pt>
                <c:pt idx="276">
                  <c:v>126.58855521450509</c:v>
                </c:pt>
                <c:pt idx="277">
                  <c:v>129.72188547372869</c:v>
                </c:pt>
                <c:pt idx="278">
                  <c:v>130.89873663302538</c:v>
                </c:pt>
                <c:pt idx="279">
                  <c:v>131.83005581937141</c:v>
                </c:pt>
                <c:pt idx="280">
                  <c:v>133.76364920654055</c:v>
                </c:pt>
                <c:pt idx="281">
                  <c:v>134.15118755763083</c:v>
                </c:pt>
                <c:pt idx="282">
                  <c:v>134.39631249169307</c:v>
                </c:pt>
                <c:pt idx="283">
                  <c:v>134.39651148884471</c:v>
                </c:pt>
                <c:pt idx="284">
                  <c:v>134.40863277684841</c:v>
                </c:pt>
                <c:pt idx="285">
                  <c:v>134.4833980642648</c:v>
                </c:pt>
                <c:pt idx="286">
                  <c:v>134.84964184039379</c:v>
                </c:pt>
                <c:pt idx="287">
                  <c:v>134.85490264602441</c:v>
                </c:pt>
                <c:pt idx="288">
                  <c:v>135.07829944495023</c:v>
                </c:pt>
                <c:pt idx="289">
                  <c:v>135.13595412863381</c:v>
                </c:pt>
                <c:pt idx="290">
                  <c:v>135.51590318934271</c:v>
                </c:pt>
                <c:pt idx="291">
                  <c:v>135.52219877976174</c:v>
                </c:pt>
                <c:pt idx="292">
                  <c:v>135.72965023751703</c:v>
                </c:pt>
                <c:pt idx="293">
                  <c:v>135.77904049789745</c:v>
                </c:pt>
                <c:pt idx="294">
                  <c:v>135.91803973612275</c:v>
                </c:pt>
                <c:pt idx="295">
                  <c:v>136.93436725702247</c:v>
                </c:pt>
                <c:pt idx="296">
                  <c:v>136.94026097022063</c:v>
                </c:pt>
                <c:pt idx="297">
                  <c:v>136.98270579872622</c:v>
                </c:pt>
                <c:pt idx="298">
                  <c:v>137.01735902369239</c:v>
                </c:pt>
                <c:pt idx="299">
                  <c:v>137.0760856045934</c:v>
                </c:pt>
                <c:pt idx="300">
                  <c:v>137.32316485949684</c:v>
                </c:pt>
                <c:pt idx="301">
                  <c:v>137.94651292225839</c:v>
                </c:pt>
                <c:pt idx="302">
                  <c:v>138.5111093677003</c:v>
                </c:pt>
                <c:pt idx="303">
                  <c:v>138.86496727891051</c:v>
                </c:pt>
                <c:pt idx="304">
                  <c:v>138.86675334424157</c:v>
                </c:pt>
                <c:pt idx="305">
                  <c:v>139.09955299946324</c:v>
                </c:pt>
                <c:pt idx="306">
                  <c:v>139.10045783579255</c:v>
                </c:pt>
                <c:pt idx="307">
                  <c:v>139.10047342340076</c:v>
                </c:pt>
                <c:pt idx="308">
                  <c:v>139.2538724416282</c:v>
                </c:pt>
                <c:pt idx="309">
                  <c:v>139.5579045130327</c:v>
                </c:pt>
                <c:pt idx="310">
                  <c:v>140.7522100506427</c:v>
                </c:pt>
                <c:pt idx="311">
                  <c:v>140.78310008488319</c:v>
                </c:pt>
                <c:pt idx="312">
                  <c:v>141.01746520943715</c:v>
                </c:pt>
                <c:pt idx="313">
                  <c:v>141.29742543357887</c:v>
                </c:pt>
                <c:pt idx="314">
                  <c:v>142.28367910210545</c:v>
                </c:pt>
                <c:pt idx="315">
                  <c:v>142.3759409096734</c:v>
                </c:pt>
                <c:pt idx="316">
                  <c:v>142.47218769521047</c:v>
                </c:pt>
                <c:pt idx="317">
                  <c:v>142.50207454481162</c:v>
                </c:pt>
                <c:pt idx="318">
                  <c:v>143.07614635798166</c:v>
                </c:pt>
                <c:pt idx="319">
                  <c:v>144.42059520040985</c:v>
                </c:pt>
                <c:pt idx="320">
                  <c:v>144.75601146999242</c:v>
                </c:pt>
                <c:pt idx="321">
                  <c:v>144.91238337165433</c:v>
                </c:pt>
                <c:pt idx="322">
                  <c:v>145.74504445445899</c:v>
                </c:pt>
                <c:pt idx="323">
                  <c:v>146.60731669951554</c:v>
                </c:pt>
                <c:pt idx="324">
                  <c:v>146.68487204211772</c:v>
                </c:pt>
                <c:pt idx="325">
                  <c:v>146.90463772968948</c:v>
                </c:pt>
                <c:pt idx="326">
                  <c:v>147.42576247470288</c:v>
                </c:pt>
                <c:pt idx="327">
                  <c:v>147.59782739472845</c:v>
                </c:pt>
                <c:pt idx="328">
                  <c:v>147.64925803624052</c:v>
                </c:pt>
                <c:pt idx="329">
                  <c:v>152.3926969900119</c:v>
                </c:pt>
                <c:pt idx="330">
                  <c:v>152.39588413768885</c:v>
                </c:pt>
                <c:pt idx="331">
                  <c:v>152.39610342423362</c:v>
                </c:pt>
                <c:pt idx="332">
                  <c:v>152.40666159087399</c:v>
                </c:pt>
                <c:pt idx="333">
                  <c:v>156.96992623771598</c:v>
                </c:pt>
                <c:pt idx="334">
                  <c:v>157.04494140571822</c:v>
                </c:pt>
                <c:pt idx="335">
                  <c:v>157.15516885048433</c:v>
                </c:pt>
                <c:pt idx="336">
                  <c:v>157.35998203871367</c:v>
                </c:pt>
                <c:pt idx="337">
                  <c:v>157.37819793155512</c:v>
                </c:pt>
                <c:pt idx="338">
                  <c:v>157.37886710990111</c:v>
                </c:pt>
                <c:pt idx="339">
                  <c:v>157.38052847824591</c:v>
                </c:pt>
                <c:pt idx="340">
                  <c:v>157.43314242244981</c:v>
                </c:pt>
                <c:pt idx="341">
                  <c:v>157.57125203711342</c:v>
                </c:pt>
                <c:pt idx="342">
                  <c:v>162.11385081664051</c:v>
                </c:pt>
                <c:pt idx="343">
                  <c:v>162.13930700458576</c:v>
                </c:pt>
                <c:pt idx="344">
                  <c:v>162.28405426703071</c:v>
                </c:pt>
                <c:pt idx="345">
                  <c:v>162.72962338967199</c:v>
                </c:pt>
                <c:pt idx="346">
                  <c:v>162.73948940236016</c:v>
                </c:pt>
                <c:pt idx="347">
                  <c:v>163.08167353107117</c:v>
                </c:pt>
                <c:pt idx="348">
                  <c:v>163.13414327387613</c:v>
                </c:pt>
                <c:pt idx="349">
                  <c:v>163.19810107039251</c:v>
                </c:pt>
                <c:pt idx="350">
                  <c:v>163.54383481853381</c:v>
                </c:pt>
                <c:pt idx="351">
                  <c:v>166.91150171623229</c:v>
                </c:pt>
                <c:pt idx="352">
                  <c:v>166.91217856184036</c:v>
                </c:pt>
                <c:pt idx="353">
                  <c:v>167.04123436576165</c:v>
                </c:pt>
                <c:pt idx="354">
                  <c:v>167.06941336950541</c:v>
                </c:pt>
                <c:pt idx="355">
                  <c:v>167.08638611654575</c:v>
                </c:pt>
                <c:pt idx="356">
                  <c:v>167.08921821734143</c:v>
                </c:pt>
                <c:pt idx="357">
                  <c:v>167.13439158667563</c:v>
                </c:pt>
                <c:pt idx="358">
                  <c:v>167.47592231650253</c:v>
                </c:pt>
                <c:pt idx="359">
                  <c:v>173.45862293111344</c:v>
                </c:pt>
                <c:pt idx="360">
                  <c:v>173.46092173441627</c:v>
                </c:pt>
                <c:pt idx="361">
                  <c:v>173.49288659238121</c:v>
                </c:pt>
                <c:pt idx="362">
                  <c:v>173.4932827854289</c:v>
                </c:pt>
                <c:pt idx="363">
                  <c:v>173.49591367470487</c:v>
                </c:pt>
                <c:pt idx="364">
                  <c:v>173.49992687401786</c:v>
                </c:pt>
                <c:pt idx="365">
                  <c:v>173.50239013766159</c:v>
                </c:pt>
                <c:pt idx="366">
                  <c:v>174.4902363005755</c:v>
                </c:pt>
                <c:pt idx="367">
                  <c:v>174.73485465271906</c:v>
                </c:pt>
                <c:pt idx="368">
                  <c:v>174.74848525744432</c:v>
                </c:pt>
                <c:pt idx="369">
                  <c:v>174.93680624360826</c:v>
                </c:pt>
                <c:pt idx="370">
                  <c:v>175.01266206960617</c:v>
                </c:pt>
                <c:pt idx="371">
                  <c:v>175.19930620929296</c:v>
                </c:pt>
                <c:pt idx="372">
                  <c:v>175.47567126599114</c:v>
                </c:pt>
                <c:pt idx="373">
                  <c:v>175.47574773766885</c:v>
                </c:pt>
                <c:pt idx="374">
                  <c:v>175.75526040204102</c:v>
                </c:pt>
                <c:pt idx="375">
                  <c:v>175.77711214249538</c:v>
                </c:pt>
                <c:pt idx="376">
                  <c:v>175.79241126351266</c:v>
                </c:pt>
                <c:pt idx="377">
                  <c:v>175.79765358502138</c:v>
                </c:pt>
                <c:pt idx="378">
                  <c:v>175.79975074003517</c:v>
                </c:pt>
                <c:pt idx="379">
                  <c:v>175.81201826875159</c:v>
                </c:pt>
                <c:pt idx="380">
                  <c:v>176.01887482550737</c:v>
                </c:pt>
                <c:pt idx="381">
                  <c:v>176.23808671564817</c:v>
                </c:pt>
                <c:pt idx="382">
                  <c:v>177.47864508843139</c:v>
                </c:pt>
                <c:pt idx="383">
                  <c:v>177.89520561395204</c:v>
                </c:pt>
                <c:pt idx="384">
                  <c:v>178.4208734477007</c:v>
                </c:pt>
                <c:pt idx="385">
                  <c:v>179.6789685786417</c:v>
                </c:pt>
                <c:pt idx="386">
                  <c:v>179.68558974273989</c:v>
                </c:pt>
                <c:pt idx="387">
                  <c:v>179.96846528127028</c:v>
                </c:pt>
                <c:pt idx="388">
                  <c:v>180.15026561721643</c:v>
                </c:pt>
                <c:pt idx="389">
                  <c:v>180.15587849577071</c:v>
                </c:pt>
                <c:pt idx="390">
                  <c:v>180.67220908636332</c:v>
                </c:pt>
                <c:pt idx="391">
                  <c:v>181.33001042752068</c:v>
                </c:pt>
                <c:pt idx="392">
                  <c:v>181.36929710393156</c:v>
                </c:pt>
                <c:pt idx="393">
                  <c:v>181.37090616366407</c:v>
                </c:pt>
                <c:pt idx="394">
                  <c:v>181.41725984426486</c:v>
                </c:pt>
                <c:pt idx="395">
                  <c:v>181.43049885062484</c:v>
                </c:pt>
                <c:pt idx="396">
                  <c:v>181.44481439346563</c:v>
                </c:pt>
                <c:pt idx="397">
                  <c:v>181.44569714691886</c:v>
                </c:pt>
                <c:pt idx="398">
                  <c:v>181.46465670365254</c:v>
                </c:pt>
                <c:pt idx="399">
                  <c:v>181.47442138019142</c:v>
                </c:pt>
                <c:pt idx="400">
                  <c:v>181.57686939357495</c:v>
                </c:pt>
                <c:pt idx="401">
                  <c:v>181.58090755840973</c:v>
                </c:pt>
                <c:pt idx="402">
                  <c:v>181.62751441497838</c:v>
                </c:pt>
                <c:pt idx="403">
                  <c:v>181.66191268260189</c:v>
                </c:pt>
                <c:pt idx="404">
                  <c:v>181.68269242699139</c:v>
                </c:pt>
                <c:pt idx="405">
                  <c:v>181.79596189724893</c:v>
                </c:pt>
                <c:pt idx="406">
                  <c:v>181.79813043191902</c:v>
                </c:pt>
                <c:pt idx="407">
                  <c:v>181.80029893386563</c:v>
                </c:pt>
                <c:pt idx="408">
                  <c:v>181.80037877879053</c:v>
                </c:pt>
                <c:pt idx="409">
                  <c:v>181.83605017656885</c:v>
                </c:pt>
                <c:pt idx="410">
                  <c:v>181.95206789345357</c:v>
                </c:pt>
                <c:pt idx="411">
                  <c:v>182.31022399725938</c:v>
                </c:pt>
                <c:pt idx="412">
                  <c:v>182.3621715236834</c:v>
                </c:pt>
                <c:pt idx="413">
                  <c:v>182.40816749754063</c:v>
                </c:pt>
                <c:pt idx="414">
                  <c:v>182.43608992849968</c:v>
                </c:pt>
                <c:pt idx="415">
                  <c:v>182.67581932309818</c:v>
                </c:pt>
                <c:pt idx="416">
                  <c:v>182.87467218040121</c:v>
                </c:pt>
                <c:pt idx="417">
                  <c:v>182.89079371500307</c:v>
                </c:pt>
                <c:pt idx="418">
                  <c:v>183.34208241357527</c:v>
                </c:pt>
                <c:pt idx="419">
                  <c:v>183.43368182066777</c:v>
                </c:pt>
                <c:pt idx="420">
                  <c:v>183.91089923326791</c:v>
                </c:pt>
                <c:pt idx="421">
                  <c:v>184.27095475105921</c:v>
                </c:pt>
                <c:pt idx="422">
                  <c:v>184.33961863000403</c:v>
                </c:pt>
                <c:pt idx="423">
                  <c:v>184.34755197785532</c:v>
                </c:pt>
                <c:pt idx="424">
                  <c:v>184.34906202056021</c:v>
                </c:pt>
                <c:pt idx="425">
                  <c:v>184.34907239064322</c:v>
                </c:pt>
                <c:pt idx="426">
                  <c:v>184.3969922315508</c:v>
                </c:pt>
                <c:pt idx="427">
                  <c:v>185.03276371716382</c:v>
                </c:pt>
                <c:pt idx="428">
                  <c:v>187.04276293948288</c:v>
                </c:pt>
                <c:pt idx="429">
                  <c:v>188.18921765014213</c:v>
                </c:pt>
                <c:pt idx="430">
                  <c:v>188.39430881700153</c:v>
                </c:pt>
                <c:pt idx="431">
                  <c:v>188.40707243872546</c:v>
                </c:pt>
                <c:pt idx="432">
                  <c:v>188.40772630531674</c:v>
                </c:pt>
                <c:pt idx="433">
                  <c:v>188.43736412244098</c:v>
                </c:pt>
                <c:pt idx="434">
                  <c:v>188.44854281306303</c:v>
                </c:pt>
                <c:pt idx="435">
                  <c:v>188.46092461037546</c:v>
                </c:pt>
                <c:pt idx="436">
                  <c:v>188.76262869652194</c:v>
                </c:pt>
                <c:pt idx="437">
                  <c:v>189.25393416805306</c:v>
                </c:pt>
                <c:pt idx="438">
                  <c:v>190.33594271110641</c:v>
                </c:pt>
                <c:pt idx="439">
                  <c:v>190.34034059052104</c:v>
                </c:pt>
                <c:pt idx="440">
                  <c:v>190.35709619010603</c:v>
                </c:pt>
                <c:pt idx="441">
                  <c:v>190.40342547209468</c:v>
                </c:pt>
                <c:pt idx="442">
                  <c:v>190.82463756744349</c:v>
                </c:pt>
                <c:pt idx="443">
                  <c:v>203.63393422475158</c:v>
                </c:pt>
                <c:pt idx="444">
                  <c:v>203.66856110616735</c:v>
                </c:pt>
                <c:pt idx="445">
                  <c:v>203.88727599070481</c:v>
                </c:pt>
                <c:pt idx="446">
                  <c:v>203.91086485346989</c:v>
                </c:pt>
                <c:pt idx="447">
                  <c:v>204.48747825220298</c:v>
                </c:pt>
                <c:pt idx="448">
                  <c:v>204.50767679004437</c:v>
                </c:pt>
                <c:pt idx="449">
                  <c:v>205.75163485442252</c:v>
                </c:pt>
                <c:pt idx="450">
                  <c:v>205.75225965520141</c:v>
                </c:pt>
                <c:pt idx="451">
                  <c:v>205.77332662971645</c:v>
                </c:pt>
                <c:pt idx="452">
                  <c:v>205.79674888844107</c:v>
                </c:pt>
                <c:pt idx="453">
                  <c:v>205.83085634435341</c:v>
                </c:pt>
                <c:pt idx="454">
                  <c:v>211.44803049380485</c:v>
                </c:pt>
                <c:pt idx="455">
                  <c:v>211.44828291082624</c:v>
                </c:pt>
                <c:pt idx="456">
                  <c:v>211.4527896659452</c:v>
                </c:pt>
                <c:pt idx="457">
                  <c:v>211.45945854964606</c:v>
                </c:pt>
                <c:pt idx="458">
                  <c:v>211.46573996271374</c:v>
                </c:pt>
                <c:pt idx="459">
                  <c:v>211.5104712838413</c:v>
                </c:pt>
                <c:pt idx="460">
                  <c:v>211.51052879079592</c:v>
                </c:pt>
                <c:pt idx="461">
                  <c:v>211.51501651261012</c:v>
                </c:pt>
                <c:pt idx="462">
                  <c:v>211.54800456396472</c:v>
                </c:pt>
                <c:pt idx="463">
                  <c:v>211.65838762077473</c:v>
                </c:pt>
                <c:pt idx="464">
                  <c:v>212.66778115684014</c:v>
                </c:pt>
                <c:pt idx="465">
                  <c:v>212.74407488882821</c:v>
                </c:pt>
                <c:pt idx="466">
                  <c:v>212.98733494300765</c:v>
                </c:pt>
                <c:pt idx="467">
                  <c:v>212.98764089185667</c:v>
                </c:pt>
                <c:pt idx="468">
                  <c:v>212.98810872597943</c:v>
                </c:pt>
                <c:pt idx="469">
                  <c:v>213.00641365851303</c:v>
                </c:pt>
                <c:pt idx="470">
                  <c:v>213.1411098866827</c:v>
                </c:pt>
                <c:pt idx="471">
                  <c:v>213.83161068359004</c:v>
                </c:pt>
                <c:pt idx="472">
                  <c:v>213.85147906622765</c:v>
                </c:pt>
                <c:pt idx="473">
                  <c:v>213.9240219529666</c:v>
                </c:pt>
                <c:pt idx="474">
                  <c:v>214.31508423654387</c:v>
                </c:pt>
                <c:pt idx="475">
                  <c:v>214.31534412988819</c:v>
                </c:pt>
                <c:pt idx="476">
                  <c:v>214.34959056584759</c:v>
                </c:pt>
                <c:pt idx="477">
                  <c:v>214.34985258950684</c:v>
                </c:pt>
                <c:pt idx="478">
                  <c:v>214.36422334911867</c:v>
                </c:pt>
                <c:pt idx="479">
                  <c:v>214.3656452498071</c:v>
                </c:pt>
                <c:pt idx="480">
                  <c:v>214.36617024457124</c:v>
                </c:pt>
                <c:pt idx="481">
                  <c:v>214.38414927879884</c:v>
                </c:pt>
                <c:pt idx="482">
                  <c:v>214.40353498331098</c:v>
                </c:pt>
                <c:pt idx="483">
                  <c:v>214.50508094594085</c:v>
                </c:pt>
                <c:pt idx="484">
                  <c:v>214.59202713134221</c:v>
                </c:pt>
                <c:pt idx="485">
                  <c:v>215.58868812672466</c:v>
                </c:pt>
                <c:pt idx="486">
                  <c:v>215.58950604288952</c:v>
                </c:pt>
                <c:pt idx="487">
                  <c:v>215.97263806935149</c:v>
                </c:pt>
                <c:pt idx="488">
                  <c:v>216.05134775662691</c:v>
                </c:pt>
                <c:pt idx="489">
                  <c:v>216.12203584824726</c:v>
                </c:pt>
                <c:pt idx="490">
                  <c:v>216.16318243473529</c:v>
                </c:pt>
                <c:pt idx="491">
                  <c:v>216.54284731668557</c:v>
                </c:pt>
                <c:pt idx="492">
                  <c:v>218.04042108511663</c:v>
                </c:pt>
                <c:pt idx="493">
                  <c:v>218.09181420649207</c:v>
                </c:pt>
                <c:pt idx="494">
                  <c:v>218.09309833474967</c:v>
                </c:pt>
                <c:pt idx="495">
                  <c:v>218.12734942525347</c:v>
                </c:pt>
                <c:pt idx="496">
                  <c:v>218.13130920693018</c:v>
                </c:pt>
                <c:pt idx="497">
                  <c:v>218.13741880978142</c:v>
                </c:pt>
                <c:pt idx="498">
                  <c:v>218.24578212226837</c:v>
                </c:pt>
                <c:pt idx="499">
                  <c:v>218.25066357585197</c:v>
                </c:pt>
                <c:pt idx="500">
                  <c:v>218.25525951966472</c:v>
                </c:pt>
                <c:pt idx="501">
                  <c:v>218.54396874087283</c:v>
                </c:pt>
                <c:pt idx="502">
                  <c:v>218.77945256541034</c:v>
                </c:pt>
                <c:pt idx="503">
                  <c:v>219.25647948924424</c:v>
                </c:pt>
                <c:pt idx="504">
                  <c:v>219.26301408574923</c:v>
                </c:pt>
                <c:pt idx="505">
                  <c:v>219.26322306129421</c:v>
                </c:pt>
                <c:pt idx="506">
                  <c:v>219.34539284946553</c:v>
                </c:pt>
                <c:pt idx="507">
                  <c:v>219.47180972247025</c:v>
                </c:pt>
                <c:pt idx="508">
                  <c:v>219.51330415263541</c:v>
                </c:pt>
                <c:pt idx="509">
                  <c:v>219.52792901144844</c:v>
                </c:pt>
                <c:pt idx="510">
                  <c:v>219.55478887728995</c:v>
                </c:pt>
                <c:pt idx="511">
                  <c:v>219.76879540993784</c:v>
                </c:pt>
                <c:pt idx="512">
                  <c:v>220.9544112463372</c:v>
                </c:pt>
                <c:pt idx="513">
                  <c:v>220.95469376254795</c:v>
                </c:pt>
                <c:pt idx="514">
                  <c:v>220.95617632130654</c:v>
                </c:pt>
                <c:pt idx="515">
                  <c:v>220.9620717367003</c:v>
                </c:pt>
                <c:pt idx="516">
                  <c:v>225.61989215544864</c:v>
                </c:pt>
                <c:pt idx="517">
                  <c:v>225.62164220839358</c:v>
                </c:pt>
                <c:pt idx="518">
                  <c:v>225.77969809280251</c:v>
                </c:pt>
                <c:pt idx="519">
                  <c:v>225.80171691026629</c:v>
                </c:pt>
                <c:pt idx="520">
                  <c:v>225.80299355098603</c:v>
                </c:pt>
                <c:pt idx="521">
                  <c:v>225.83305895611369</c:v>
                </c:pt>
                <c:pt idx="522">
                  <c:v>225.86128760703969</c:v>
                </c:pt>
                <c:pt idx="523">
                  <c:v>225.86186885514587</c:v>
                </c:pt>
                <c:pt idx="524">
                  <c:v>225.87634496554671</c:v>
                </c:pt>
                <c:pt idx="525">
                  <c:v>225.88125275442394</c:v>
                </c:pt>
                <c:pt idx="526">
                  <c:v>225.92134894587142</c:v>
                </c:pt>
                <c:pt idx="527">
                  <c:v>225.95086735711959</c:v>
                </c:pt>
                <c:pt idx="528">
                  <c:v>226.0582451722367</c:v>
                </c:pt>
                <c:pt idx="529">
                  <c:v>226.38840718386174</c:v>
                </c:pt>
                <c:pt idx="530">
                  <c:v>227.02541184591095</c:v>
                </c:pt>
                <c:pt idx="531">
                  <c:v>227.07573429245386</c:v>
                </c:pt>
                <c:pt idx="532">
                  <c:v>227.08685059338706</c:v>
                </c:pt>
                <c:pt idx="533">
                  <c:v>227.20022469928912</c:v>
                </c:pt>
                <c:pt idx="534">
                  <c:v>227.25285947179833</c:v>
                </c:pt>
                <c:pt idx="535">
                  <c:v>227.45370990785307</c:v>
                </c:pt>
                <c:pt idx="536">
                  <c:v>227.54992704010627</c:v>
                </c:pt>
                <c:pt idx="537">
                  <c:v>227.61219313563387</c:v>
                </c:pt>
                <c:pt idx="538">
                  <c:v>227.6133024243731</c:v>
                </c:pt>
                <c:pt idx="539">
                  <c:v>228.27182279006072</c:v>
                </c:pt>
                <c:pt idx="540">
                  <c:v>228.34919321381588</c:v>
                </c:pt>
                <c:pt idx="541">
                  <c:v>228.35492783619878</c:v>
                </c:pt>
                <c:pt idx="542">
                  <c:v>228.35545131970383</c:v>
                </c:pt>
                <c:pt idx="543">
                  <c:v>228.38157159175509</c:v>
                </c:pt>
                <c:pt idx="544">
                  <c:v>228.98773055073255</c:v>
                </c:pt>
                <c:pt idx="545">
                  <c:v>228.99977856587276</c:v>
                </c:pt>
                <c:pt idx="546">
                  <c:v>229.00554539565246</c:v>
                </c:pt>
                <c:pt idx="547">
                  <c:v>229.00837947937481</c:v>
                </c:pt>
                <c:pt idx="548">
                  <c:v>229.03745967424837</c:v>
                </c:pt>
                <c:pt idx="549">
                  <c:v>229.03776074987661</c:v>
                </c:pt>
                <c:pt idx="550">
                  <c:v>229.05805255427407</c:v>
                </c:pt>
                <c:pt idx="551">
                  <c:v>229.05815837086749</c:v>
                </c:pt>
                <c:pt idx="552">
                  <c:v>229.07034797202633</c:v>
                </c:pt>
                <c:pt idx="553">
                  <c:v>229.13761154101502</c:v>
                </c:pt>
                <c:pt idx="554">
                  <c:v>229.27091034600045</c:v>
                </c:pt>
                <c:pt idx="555">
                  <c:v>229.27883993471966</c:v>
                </c:pt>
                <c:pt idx="556">
                  <c:v>229.27893348556873</c:v>
                </c:pt>
                <c:pt idx="557">
                  <c:v>229.27989746792002</c:v>
                </c:pt>
                <c:pt idx="558">
                  <c:v>229.29089704197804</c:v>
                </c:pt>
                <c:pt idx="559">
                  <c:v>229.30010075580975</c:v>
                </c:pt>
                <c:pt idx="560">
                  <c:v>229.30895623723072</c:v>
                </c:pt>
                <c:pt idx="561">
                  <c:v>229.84700355663321</c:v>
                </c:pt>
                <c:pt idx="562">
                  <c:v>229.86372791857281</c:v>
                </c:pt>
                <c:pt idx="563">
                  <c:v>229.96177934075342</c:v>
                </c:pt>
                <c:pt idx="564">
                  <c:v>229.96276456339447</c:v>
                </c:pt>
                <c:pt idx="565">
                  <c:v>229.96307110232013</c:v>
                </c:pt>
                <c:pt idx="566">
                  <c:v>230.01237330207954</c:v>
                </c:pt>
                <c:pt idx="567">
                  <c:v>232.02864512470728</c:v>
                </c:pt>
                <c:pt idx="568">
                  <c:v>246.0542883545688</c:v>
                </c:pt>
                <c:pt idx="569">
                  <c:v>262.45291897859806</c:v>
                </c:pt>
                <c:pt idx="570">
                  <c:v>262.4529975398857</c:v>
                </c:pt>
                <c:pt idx="571">
                  <c:v>262.45349643512651</c:v>
                </c:pt>
                <c:pt idx="572">
                  <c:v>262.47077201851414</c:v>
                </c:pt>
                <c:pt idx="573">
                  <c:v>262.47126940073019</c:v>
                </c:pt>
                <c:pt idx="574">
                  <c:v>262.47358621552075</c:v>
                </c:pt>
                <c:pt idx="575">
                  <c:v>262.51582131258891</c:v>
                </c:pt>
                <c:pt idx="576">
                  <c:v>262.51876731880623</c:v>
                </c:pt>
                <c:pt idx="577">
                  <c:v>262.52742898745151</c:v>
                </c:pt>
                <c:pt idx="578">
                  <c:v>262.54838870861846</c:v>
                </c:pt>
                <c:pt idx="579">
                  <c:v>262.5499525010423</c:v>
                </c:pt>
                <c:pt idx="580">
                  <c:v>262.55589040684316</c:v>
                </c:pt>
                <c:pt idx="581">
                  <c:v>262.57439443737837</c:v>
                </c:pt>
                <c:pt idx="582">
                  <c:v>262.59259260854736</c:v>
                </c:pt>
                <c:pt idx="583">
                  <c:v>262.59271021833428</c:v>
                </c:pt>
                <c:pt idx="584">
                  <c:v>262.60050967626097</c:v>
                </c:pt>
                <c:pt idx="585">
                  <c:v>262.80379239878863</c:v>
                </c:pt>
                <c:pt idx="586">
                  <c:v>262.80834903135298</c:v>
                </c:pt>
                <c:pt idx="587">
                  <c:v>262.81060533547219</c:v>
                </c:pt>
                <c:pt idx="588">
                  <c:v>262.82311154166098</c:v>
                </c:pt>
                <c:pt idx="589">
                  <c:v>262.82554168083152</c:v>
                </c:pt>
                <c:pt idx="590">
                  <c:v>262.85692786901853</c:v>
                </c:pt>
                <c:pt idx="591">
                  <c:v>262.87419424221133</c:v>
                </c:pt>
                <c:pt idx="592">
                  <c:v>262.89470823399637</c:v>
                </c:pt>
                <c:pt idx="593">
                  <c:v>262.9496145787927</c:v>
                </c:pt>
                <c:pt idx="594">
                  <c:v>263.01497885835568</c:v>
                </c:pt>
                <c:pt idx="595">
                  <c:v>263.01643244539571</c:v>
                </c:pt>
                <c:pt idx="596">
                  <c:v>263.04184101670393</c:v>
                </c:pt>
                <c:pt idx="597">
                  <c:v>263.17227592611749</c:v>
                </c:pt>
                <c:pt idx="598">
                  <c:v>263.1769137357465</c:v>
                </c:pt>
                <c:pt idx="599">
                  <c:v>263.19149307224751</c:v>
                </c:pt>
                <c:pt idx="600">
                  <c:v>267.84186090011684</c:v>
                </c:pt>
                <c:pt idx="601">
                  <c:v>267.8419111541906</c:v>
                </c:pt>
                <c:pt idx="602">
                  <c:v>268.35126473494114</c:v>
                </c:pt>
                <c:pt idx="603">
                  <c:v>268.35453363628864</c:v>
                </c:pt>
                <c:pt idx="604">
                  <c:v>268.36489826041964</c:v>
                </c:pt>
                <c:pt idx="605">
                  <c:v>268.3921729189247</c:v>
                </c:pt>
                <c:pt idx="606">
                  <c:v>268.39711216515292</c:v>
                </c:pt>
                <c:pt idx="607">
                  <c:v>268.40825005133229</c:v>
                </c:pt>
                <c:pt idx="608">
                  <c:v>268.79263234598784</c:v>
                </c:pt>
                <c:pt idx="609">
                  <c:v>268.80207179800806</c:v>
                </c:pt>
                <c:pt idx="610">
                  <c:v>268.80292973079378</c:v>
                </c:pt>
                <c:pt idx="611">
                  <c:v>268.82885172610855</c:v>
                </c:pt>
                <c:pt idx="612">
                  <c:v>268.91966559444393</c:v>
                </c:pt>
                <c:pt idx="613">
                  <c:v>300.39805881429794</c:v>
                </c:pt>
                <c:pt idx="614">
                  <c:v>300.41719533448384</c:v>
                </c:pt>
                <c:pt idx="615">
                  <c:v>300.43203067937912</c:v>
                </c:pt>
                <c:pt idx="616">
                  <c:v>300.45236599251757</c:v>
                </c:pt>
                <c:pt idx="617">
                  <c:v>300.54522466345537</c:v>
                </c:pt>
                <c:pt idx="618">
                  <c:v>300.56076312858778</c:v>
                </c:pt>
                <c:pt idx="619">
                  <c:v>300.66238904775361</c:v>
                </c:pt>
                <c:pt idx="620">
                  <c:v>300.88323690586537</c:v>
                </c:pt>
                <c:pt idx="621">
                  <c:v>301.18156913528856</c:v>
                </c:pt>
                <c:pt idx="622">
                  <c:v>301.71045789415064</c:v>
                </c:pt>
                <c:pt idx="623">
                  <c:v>301.7431594377727</c:v>
                </c:pt>
                <c:pt idx="624">
                  <c:v>301.74531248087902</c:v>
                </c:pt>
                <c:pt idx="625">
                  <c:v>301.74535277408097</c:v>
                </c:pt>
                <c:pt idx="626">
                  <c:v>301.7454549387428</c:v>
                </c:pt>
                <c:pt idx="627">
                  <c:v>301.81261796196321</c:v>
                </c:pt>
                <c:pt idx="628">
                  <c:v>301.93326577295528</c:v>
                </c:pt>
                <c:pt idx="629">
                  <c:v>301.98272503606597</c:v>
                </c:pt>
                <c:pt idx="630">
                  <c:v>301.98598930197045</c:v>
                </c:pt>
                <c:pt idx="631">
                  <c:v>301.99914640778388</c:v>
                </c:pt>
                <c:pt idx="632">
                  <c:v>302.00139099550489</c:v>
                </c:pt>
                <c:pt idx="633">
                  <c:v>302.02200734451009</c:v>
                </c:pt>
                <c:pt idx="634">
                  <c:v>302.11162830106429</c:v>
                </c:pt>
                <c:pt idx="635">
                  <c:v>302.21008384114168</c:v>
                </c:pt>
                <c:pt idx="636">
                  <c:v>307.99286519311613</c:v>
                </c:pt>
                <c:pt idx="637">
                  <c:v>308.12278088836007</c:v>
                </c:pt>
                <c:pt idx="638">
                  <c:v>308.12382895909246</c:v>
                </c:pt>
                <c:pt idx="639">
                  <c:v>308.12394801818004</c:v>
                </c:pt>
                <c:pt idx="640">
                  <c:v>308.14975307571831</c:v>
                </c:pt>
                <c:pt idx="641">
                  <c:v>308.16179328634962</c:v>
                </c:pt>
                <c:pt idx="642">
                  <c:v>308.35050541517091</c:v>
                </c:pt>
                <c:pt idx="643">
                  <c:v>308.67789977093594</c:v>
                </c:pt>
                <c:pt idx="644">
                  <c:v>308.69253328947059</c:v>
                </c:pt>
                <c:pt idx="645">
                  <c:v>308.72063230543279</c:v>
                </c:pt>
                <c:pt idx="646">
                  <c:v>308.72148436677236</c:v>
                </c:pt>
                <c:pt idx="647">
                  <c:v>308.73284453845105</c:v>
                </c:pt>
                <c:pt idx="648">
                  <c:v>308.73445085620762</c:v>
                </c:pt>
                <c:pt idx="649">
                  <c:v>309.15189272702708</c:v>
                </c:pt>
                <c:pt idx="650">
                  <c:v>309.1587063074528</c:v>
                </c:pt>
                <c:pt idx="651">
                  <c:v>309.20815488504542</c:v>
                </c:pt>
                <c:pt idx="652">
                  <c:v>309.21741039479303</c:v>
                </c:pt>
                <c:pt idx="653">
                  <c:v>309.24439270400819</c:v>
                </c:pt>
                <c:pt idx="654">
                  <c:v>309.35539650103431</c:v>
                </c:pt>
                <c:pt idx="655">
                  <c:v>309.46629910316159</c:v>
                </c:pt>
                <c:pt idx="656">
                  <c:v>309.71228690693403</c:v>
                </c:pt>
                <c:pt idx="657">
                  <c:v>309.74409556842517</c:v>
                </c:pt>
                <c:pt idx="658">
                  <c:v>309.76499785728987</c:v>
                </c:pt>
                <c:pt idx="659">
                  <c:v>309.82835600940581</c:v>
                </c:pt>
                <c:pt idx="660">
                  <c:v>309.82968563668283</c:v>
                </c:pt>
                <c:pt idx="661">
                  <c:v>310.6086675555955</c:v>
                </c:pt>
                <c:pt idx="662">
                  <c:v>311.11331091281806</c:v>
                </c:pt>
                <c:pt idx="663">
                  <c:v>311.12342162359562</c:v>
                </c:pt>
                <c:pt idx="664">
                  <c:v>311.13518428358117</c:v>
                </c:pt>
                <c:pt idx="665">
                  <c:v>311.13626219115184</c:v>
                </c:pt>
                <c:pt idx="666">
                  <c:v>311.14720031605464</c:v>
                </c:pt>
                <c:pt idx="667">
                  <c:v>311.1848342016068</c:v>
                </c:pt>
                <c:pt idx="668">
                  <c:v>311.19407544853459</c:v>
                </c:pt>
                <c:pt idx="669">
                  <c:v>311.19885266077193</c:v>
                </c:pt>
                <c:pt idx="670">
                  <c:v>311.35081728036431</c:v>
                </c:pt>
                <c:pt idx="671">
                  <c:v>311.35212539021762</c:v>
                </c:pt>
                <c:pt idx="672">
                  <c:v>311.35215458651169</c:v>
                </c:pt>
                <c:pt idx="673">
                  <c:v>311.36457996878158</c:v>
                </c:pt>
                <c:pt idx="674">
                  <c:v>311.36704332309165</c:v>
                </c:pt>
                <c:pt idx="675">
                  <c:v>311.36950662682608</c:v>
                </c:pt>
                <c:pt idx="676">
                  <c:v>311.43495051898026</c:v>
                </c:pt>
                <c:pt idx="677">
                  <c:v>311.43513298891037</c:v>
                </c:pt>
                <c:pt idx="678">
                  <c:v>311.43872519197134</c:v>
                </c:pt>
                <c:pt idx="679">
                  <c:v>311.52601598681468</c:v>
                </c:pt>
                <c:pt idx="680">
                  <c:v>311.86710481252004</c:v>
                </c:pt>
                <c:pt idx="681">
                  <c:v>312.28960280219781</c:v>
                </c:pt>
                <c:pt idx="682">
                  <c:v>312.29180450124937</c:v>
                </c:pt>
                <c:pt idx="683">
                  <c:v>312.30376734855832</c:v>
                </c:pt>
                <c:pt idx="684">
                  <c:v>312.31326837710674</c:v>
                </c:pt>
                <c:pt idx="685">
                  <c:v>312.87808958881209</c:v>
                </c:pt>
                <c:pt idx="686">
                  <c:v>313.37963897981786</c:v>
                </c:pt>
                <c:pt idx="687">
                  <c:v>313.45252194683138</c:v>
                </c:pt>
                <c:pt idx="688">
                  <c:v>313.48473867296599</c:v>
                </c:pt>
                <c:pt idx="689">
                  <c:v>313.49519892896194</c:v>
                </c:pt>
                <c:pt idx="690">
                  <c:v>313.50267251264398</c:v>
                </c:pt>
                <c:pt idx="691">
                  <c:v>313.86423939631436</c:v>
                </c:pt>
                <c:pt idx="692">
                  <c:v>313.86489426406729</c:v>
                </c:pt>
                <c:pt idx="693">
                  <c:v>313.86514662191661</c:v>
                </c:pt>
                <c:pt idx="694">
                  <c:v>314.02547176574012</c:v>
                </c:pt>
                <c:pt idx="695">
                  <c:v>314.02707275028666</c:v>
                </c:pt>
                <c:pt idx="696">
                  <c:v>314.14191059357199</c:v>
                </c:pt>
                <c:pt idx="697">
                  <c:v>314.25303131176048</c:v>
                </c:pt>
                <c:pt idx="698">
                  <c:v>314.26328500967645</c:v>
                </c:pt>
                <c:pt idx="699">
                  <c:v>314.3920351227693</c:v>
                </c:pt>
                <c:pt idx="700">
                  <c:v>314.58279285556341</c:v>
                </c:pt>
                <c:pt idx="701">
                  <c:v>314.61414422206093</c:v>
                </c:pt>
                <c:pt idx="702">
                  <c:v>315.1094170322699</c:v>
                </c:pt>
                <c:pt idx="703">
                  <c:v>315.37936730794274</c:v>
                </c:pt>
                <c:pt idx="704">
                  <c:v>315.94224290141898</c:v>
                </c:pt>
                <c:pt idx="705">
                  <c:v>317.94810573003969</c:v>
                </c:pt>
                <c:pt idx="706">
                  <c:v>317.94891239062554</c:v>
                </c:pt>
                <c:pt idx="707">
                  <c:v>317.95797471789524</c:v>
                </c:pt>
                <c:pt idx="708">
                  <c:v>317.96775559064002</c:v>
                </c:pt>
                <c:pt idx="709">
                  <c:v>318.00472870535418</c:v>
                </c:pt>
                <c:pt idx="710">
                  <c:v>318.03858753866876</c:v>
                </c:pt>
                <c:pt idx="711">
                  <c:v>318.18534573903787</c:v>
                </c:pt>
                <c:pt idx="712">
                  <c:v>318.19012473770539</c:v>
                </c:pt>
                <c:pt idx="713">
                  <c:v>318.20743717329435</c:v>
                </c:pt>
                <c:pt idx="714">
                  <c:v>318.27642411812087</c:v>
                </c:pt>
                <c:pt idx="715">
                  <c:v>318.32739410281067</c:v>
                </c:pt>
                <c:pt idx="716">
                  <c:v>318.69519936484613</c:v>
                </c:pt>
                <c:pt idx="717">
                  <c:v>318.69540430960194</c:v>
                </c:pt>
                <c:pt idx="718">
                  <c:v>318.78143768741853</c:v>
                </c:pt>
                <c:pt idx="719">
                  <c:v>319.88592627260886</c:v>
                </c:pt>
                <c:pt idx="720">
                  <c:v>319.8865781544971</c:v>
                </c:pt>
                <c:pt idx="721">
                  <c:v>319.90240947980504</c:v>
                </c:pt>
                <c:pt idx="722">
                  <c:v>319.98042426601609</c:v>
                </c:pt>
                <c:pt idx="723">
                  <c:v>320.02060395994545</c:v>
                </c:pt>
                <c:pt idx="724">
                  <c:v>320.16001119898255</c:v>
                </c:pt>
                <c:pt idx="725">
                  <c:v>320.22488782522458</c:v>
                </c:pt>
                <c:pt idx="726">
                  <c:v>320.40047648887997</c:v>
                </c:pt>
                <c:pt idx="727">
                  <c:v>320.5360453049866</c:v>
                </c:pt>
                <c:pt idx="728">
                  <c:v>320.53654947170378</c:v>
                </c:pt>
                <c:pt idx="729">
                  <c:v>320.54339975335881</c:v>
                </c:pt>
                <c:pt idx="730">
                  <c:v>320.70871757745653</c:v>
                </c:pt>
                <c:pt idx="731">
                  <c:v>320.71076827770707</c:v>
                </c:pt>
                <c:pt idx="732">
                  <c:v>322.63796939919786</c:v>
                </c:pt>
                <c:pt idx="733">
                  <c:v>322.84328067953697</c:v>
                </c:pt>
                <c:pt idx="734">
                  <c:v>322.84396856930266</c:v>
                </c:pt>
                <c:pt idx="735">
                  <c:v>322.85257617988663</c:v>
                </c:pt>
                <c:pt idx="736">
                  <c:v>322.86800205419615</c:v>
                </c:pt>
                <c:pt idx="737">
                  <c:v>322.97966239060531</c:v>
                </c:pt>
                <c:pt idx="738">
                  <c:v>323.28955154898927</c:v>
                </c:pt>
                <c:pt idx="739">
                  <c:v>323.28980301262584</c:v>
                </c:pt>
                <c:pt idx="740">
                  <c:v>323.29427808801819</c:v>
                </c:pt>
                <c:pt idx="741">
                  <c:v>323.30392798447588</c:v>
                </c:pt>
                <c:pt idx="742">
                  <c:v>323.35783515992483</c:v>
                </c:pt>
                <c:pt idx="743">
                  <c:v>324.47005201012081</c:v>
                </c:pt>
                <c:pt idx="744">
                  <c:v>324.60969076155175</c:v>
                </c:pt>
                <c:pt idx="745">
                  <c:v>325.15876117523453</c:v>
                </c:pt>
                <c:pt idx="746">
                  <c:v>325.17506429833253</c:v>
                </c:pt>
                <c:pt idx="747">
                  <c:v>325.18241823902616</c:v>
                </c:pt>
                <c:pt idx="748">
                  <c:v>325.1971197455477</c:v>
                </c:pt>
                <c:pt idx="749">
                  <c:v>325.24707663882907</c:v>
                </c:pt>
                <c:pt idx="750">
                  <c:v>325.42901355950193</c:v>
                </c:pt>
                <c:pt idx="751">
                  <c:v>325.43444586401131</c:v>
                </c:pt>
                <c:pt idx="752">
                  <c:v>325.51539757058799</c:v>
                </c:pt>
                <c:pt idx="753">
                  <c:v>325.51579501239235</c:v>
                </c:pt>
                <c:pt idx="754">
                  <c:v>325.51698302842402</c:v>
                </c:pt>
                <c:pt idx="755">
                  <c:v>325.52610806658822</c:v>
                </c:pt>
                <c:pt idx="756">
                  <c:v>325.60705500241011</c:v>
                </c:pt>
                <c:pt idx="757">
                  <c:v>325.62191629600181</c:v>
                </c:pt>
                <c:pt idx="758">
                  <c:v>325.65594278499884</c:v>
                </c:pt>
                <c:pt idx="759">
                  <c:v>325.6759221786711</c:v>
                </c:pt>
                <c:pt idx="760">
                  <c:v>325.67736832442705</c:v>
                </c:pt>
                <c:pt idx="761">
                  <c:v>325.68536065506424</c:v>
                </c:pt>
                <c:pt idx="762">
                  <c:v>325.71684794866155</c:v>
                </c:pt>
                <c:pt idx="763">
                  <c:v>325.73165993454921</c:v>
                </c:pt>
                <c:pt idx="764">
                  <c:v>325.77089177148491</c:v>
                </c:pt>
                <c:pt idx="765">
                  <c:v>325.92206927318085</c:v>
                </c:pt>
                <c:pt idx="766">
                  <c:v>325.92256045052483</c:v>
                </c:pt>
                <c:pt idx="767">
                  <c:v>325.95016281261945</c:v>
                </c:pt>
                <c:pt idx="768">
                  <c:v>325.95023980703888</c:v>
                </c:pt>
                <c:pt idx="769">
                  <c:v>325.95048696238734</c:v>
                </c:pt>
                <c:pt idx="770">
                  <c:v>325.96185883306964</c:v>
                </c:pt>
                <c:pt idx="771">
                  <c:v>325.97091073443835</c:v>
                </c:pt>
                <c:pt idx="772">
                  <c:v>325.97110483246399</c:v>
                </c:pt>
                <c:pt idx="773">
                  <c:v>325.97412063254797</c:v>
                </c:pt>
                <c:pt idx="774">
                  <c:v>326.01658973383002</c:v>
                </c:pt>
                <c:pt idx="775">
                  <c:v>326.11781193398332</c:v>
                </c:pt>
                <c:pt idx="776">
                  <c:v>326.11986003369742</c:v>
                </c:pt>
                <c:pt idx="777">
                  <c:v>326.12826251085227</c:v>
                </c:pt>
                <c:pt idx="778">
                  <c:v>326.28654711316631</c:v>
                </c:pt>
                <c:pt idx="779">
                  <c:v>326.28705099134606</c:v>
                </c:pt>
                <c:pt idx="780">
                  <c:v>326.29023389719538</c:v>
                </c:pt>
                <c:pt idx="781">
                  <c:v>326.34106736305017</c:v>
                </c:pt>
                <c:pt idx="782">
                  <c:v>326.43693720930344</c:v>
                </c:pt>
                <c:pt idx="783">
                  <c:v>326.63451343098393</c:v>
                </c:pt>
                <c:pt idx="784">
                  <c:v>326.637693356196</c:v>
                </c:pt>
                <c:pt idx="785">
                  <c:v>326.65831329118174</c:v>
                </c:pt>
                <c:pt idx="786">
                  <c:v>327.39123059536922</c:v>
                </c:pt>
                <c:pt idx="787">
                  <c:v>327.40121179190936</c:v>
                </c:pt>
                <c:pt idx="788">
                  <c:v>327.40436520138843</c:v>
                </c:pt>
                <c:pt idx="789">
                  <c:v>327.40751851606944</c:v>
                </c:pt>
                <c:pt idx="790">
                  <c:v>327.46808494493212</c:v>
                </c:pt>
                <c:pt idx="791">
                  <c:v>327.50805914858319</c:v>
                </c:pt>
                <c:pt idx="792">
                  <c:v>327.88568015193169</c:v>
                </c:pt>
                <c:pt idx="793">
                  <c:v>327.97388795466361</c:v>
                </c:pt>
                <c:pt idx="794">
                  <c:v>327.97429597604071</c:v>
                </c:pt>
                <c:pt idx="795">
                  <c:v>327.9866846650346</c:v>
                </c:pt>
                <c:pt idx="796">
                  <c:v>327.98957603492278</c:v>
                </c:pt>
                <c:pt idx="797">
                  <c:v>328.00473511394301</c:v>
                </c:pt>
                <c:pt idx="798">
                  <c:v>328.00498101492775</c:v>
                </c:pt>
                <c:pt idx="799">
                  <c:v>328.00834304913889</c:v>
                </c:pt>
                <c:pt idx="800">
                  <c:v>328.06102172980582</c:v>
                </c:pt>
                <c:pt idx="801">
                  <c:v>328.17500334438881</c:v>
                </c:pt>
                <c:pt idx="802">
                  <c:v>328.18008239021992</c:v>
                </c:pt>
                <c:pt idx="803">
                  <c:v>328.18016427155686</c:v>
                </c:pt>
                <c:pt idx="804">
                  <c:v>328.18139246083473</c:v>
                </c:pt>
                <c:pt idx="805">
                  <c:v>328.19404737452851</c:v>
                </c:pt>
                <c:pt idx="806">
                  <c:v>328.1950890059187</c:v>
                </c:pt>
                <c:pt idx="807">
                  <c:v>328.20307318336046</c:v>
                </c:pt>
                <c:pt idx="808">
                  <c:v>328.38952116122846</c:v>
                </c:pt>
                <c:pt idx="809">
                  <c:v>328.38977469195942</c:v>
                </c:pt>
                <c:pt idx="810">
                  <c:v>328.42829572025187</c:v>
                </c:pt>
                <c:pt idx="811">
                  <c:v>328.42948439864813</c:v>
                </c:pt>
                <c:pt idx="812">
                  <c:v>328.7695615670317</c:v>
                </c:pt>
                <c:pt idx="813">
                  <c:v>328.81385250722701</c:v>
                </c:pt>
                <c:pt idx="814">
                  <c:v>328.81415312829989</c:v>
                </c:pt>
                <c:pt idx="815">
                  <c:v>328.83293580400976</c:v>
                </c:pt>
                <c:pt idx="816">
                  <c:v>330.1749006303159</c:v>
                </c:pt>
                <c:pt idx="817">
                  <c:v>330.18242946323562</c:v>
                </c:pt>
                <c:pt idx="818">
                  <c:v>330.18242947727509</c:v>
                </c:pt>
                <c:pt idx="819">
                  <c:v>330.18327585590862</c:v>
                </c:pt>
                <c:pt idx="820">
                  <c:v>330.2343035206448</c:v>
                </c:pt>
                <c:pt idx="821">
                  <c:v>330.25429030849608</c:v>
                </c:pt>
                <c:pt idx="822">
                  <c:v>330.25497342469708</c:v>
                </c:pt>
                <c:pt idx="823">
                  <c:v>330.35711935615188</c:v>
                </c:pt>
                <c:pt idx="824">
                  <c:v>330.35925031627659</c:v>
                </c:pt>
                <c:pt idx="825">
                  <c:v>332.55903396660813</c:v>
                </c:pt>
                <c:pt idx="826">
                  <c:v>332.57891441229691</c:v>
                </c:pt>
                <c:pt idx="827">
                  <c:v>332.58058829066766</c:v>
                </c:pt>
                <c:pt idx="828">
                  <c:v>333.27469659740194</c:v>
                </c:pt>
                <c:pt idx="829">
                  <c:v>333.27936058503985</c:v>
                </c:pt>
                <c:pt idx="830">
                  <c:v>333.28459274421613</c:v>
                </c:pt>
                <c:pt idx="831">
                  <c:v>333.30595238517941</c:v>
                </c:pt>
                <c:pt idx="832">
                  <c:v>333.31302501333732</c:v>
                </c:pt>
                <c:pt idx="833">
                  <c:v>333.36449580615175</c:v>
                </c:pt>
                <c:pt idx="834">
                  <c:v>333.36473101164938</c:v>
                </c:pt>
                <c:pt idx="835">
                  <c:v>333.37004993897165</c:v>
                </c:pt>
                <c:pt idx="836">
                  <c:v>333.3891099950128</c:v>
                </c:pt>
                <c:pt idx="837">
                  <c:v>333.48075237105911</c:v>
                </c:pt>
                <c:pt idx="838">
                  <c:v>333.48816273662578</c:v>
                </c:pt>
                <c:pt idx="839">
                  <c:v>333.48835329315887</c:v>
                </c:pt>
                <c:pt idx="840">
                  <c:v>333.53606454270289</c:v>
                </c:pt>
                <c:pt idx="841">
                  <c:v>333.53659939357124</c:v>
                </c:pt>
                <c:pt idx="842">
                  <c:v>333.54273623526234</c:v>
                </c:pt>
                <c:pt idx="843">
                  <c:v>333.54290550339056</c:v>
                </c:pt>
                <c:pt idx="844">
                  <c:v>333.56724328527383</c:v>
                </c:pt>
                <c:pt idx="845">
                  <c:v>333.56819883933633</c:v>
                </c:pt>
                <c:pt idx="846">
                  <c:v>333.5759614112331</c:v>
                </c:pt>
                <c:pt idx="847">
                  <c:v>333.58220866247933</c:v>
                </c:pt>
                <c:pt idx="848">
                  <c:v>333.59345120039472</c:v>
                </c:pt>
                <c:pt idx="849">
                  <c:v>333.60678673368608</c:v>
                </c:pt>
                <c:pt idx="850">
                  <c:v>333.68271511578604</c:v>
                </c:pt>
                <c:pt idx="851">
                  <c:v>333.69140540472353</c:v>
                </c:pt>
                <c:pt idx="852">
                  <c:v>333.91663554331245</c:v>
                </c:pt>
                <c:pt idx="853">
                  <c:v>333.93727782678548</c:v>
                </c:pt>
                <c:pt idx="854">
                  <c:v>333.93894474508016</c:v>
                </c:pt>
                <c:pt idx="855">
                  <c:v>333.98888732741966</c:v>
                </c:pt>
                <c:pt idx="856">
                  <c:v>334.19375596777132</c:v>
                </c:pt>
                <c:pt idx="857">
                  <c:v>334.22774155324561</c:v>
                </c:pt>
                <c:pt idx="858">
                  <c:v>334.232792679211</c:v>
                </c:pt>
                <c:pt idx="859">
                  <c:v>334.23532974362132</c:v>
                </c:pt>
                <c:pt idx="860">
                  <c:v>334.30335590434549</c:v>
                </c:pt>
                <c:pt idx="861">
                  <c:v>334.55099768886703</c:v>
                </c:pt>
                <c:pt idx="862">
                  <c:v>334.78953259320281</c:v>
                </c:pt>
                <c:pt idx="863">
                  <c:v>334.79164264106385</c:v>
                </c:pt>
                <c:pt idx="864">
                  <c:v>334.79203446614434</c:v>
                </c:pt>
                <c:pt idx="865">
                  <c:v>334.7963284667826</c:v>
                </c:pt>
                <c:pt idx="866">
                  <c:v>334.81981871209626</c:v>
                </c:pt>
                <c:pt idx="867">
                  <c:v>334.83576745131529</c:v>
                </c:pt>
                <c:pt idx="868">
                  <c:v>334.86548778446752</c:v>
                </c:pt>
                <c:pt idx="869">
                  <c:v>334.97500226162936</c:v>
                </c:pt>
                <c:pt idx="870">
                  <c:v>335.5871334360088</c:v>
                </c:pt>
                <c:pt idx="871">
                  <c:v>336.21922051032135</c:v>
                </c:pt>
                <c:pt idx="872">
                  <c:v>336.23178367152479</c:v>
                </c:pt>
                <c:pt idx="873">
                  <c:v>336.3424984226595</c:v>
                </c:pt>
                <c:pt idx="874">
                  <c:v>336.39006319710063</c:v>
                </c:pt>
                <c:pt idx="875">
                  <c:v>337.20763590593072</c:v>
                </c:pt>
                <c:pt idx="876">
                  <c:v>337.41493832097132</c:v>
                </c:pt>
                <c:pt idx="877">
                  <c:v>337.50161635721696</c:v>
                </c:pt>
                <c:pt idx="878">
                  <c:v>337.50333626392967</c:v>
                </c:pt>
                <c:pt idx="879">
                  <c:v>337.50793863997853</c:v>
                </c:pt>
                <c:pt idx="880">
                  <c:v>337.50818721590815</c:v>
                </c:pt>
                <c:pt idx="881">
                  <c:v>337.52863949514261</c:v>
                </c:pt>
                <c:pt idx="882">
                  <c:v>337.52891442503073</c:v>
                </c:pt>
                <c:pt idx="883">
                  <c:v>337.61550652864247</c:v>
                </c:pt>
                <c:pt idx="884">
                  <c:v>337.61698757794215</c:v>
                </c:pt>
                <c:pt idx="885">
                  <c:v>337.61726154834503</c:v>
                </c:pt>
                <c:pt idx="886">
                  <c:v>337.66537004254934</c:v>
                </c:pt>
                <c:pt idx="887">
                  <c:v>337.88407982803528</c:v>
                </c:pt>
                <c:pt idx="888">
                  <c:v>337.88536208519781</c:v>
                </c:pt>
                <c:pt idx="889">
                  <c:v>337.90540740778414</c:v>
                </c:pt>
                <c:pt idx="890">
                  <c:v>337.94925765101885</c:v>
                </c:pt>
                <c:pt idx="891">
                  <c:v>338.02135873974419</c:v>
                </c:pt>
                <c:pt idx="892">
                  <c:v>338.02767159527042</c:v>
                </c:pt>
                <c:pt idx="893">
                  <c:v>338.84749692142634</c:v>
                </c:pt>
                <c:pt idx="894">
                  <c:v>338.85406478965587</c:v>
                </c:pt>
                <c:pt idx="895">
                  <c:v>338.85433751761741</c:v>
                </c:pt>
                <c:pt idx="896">
                  <c:v>338.8565822762688</c:v>
                </c:pt>
                <c:pt idx="897">
                  <c:v>338.86598520043492</c:v>
                </c:pt>
                <c:pt idx="898">
                  <c:v>338.97519975534118</c:v>
                </c:pt>
                <c:pt idx="899">
                  <c:v>339.08276231931143</c:v>
                </c:pt>
                <c:pt idx="900">
                  <c:v>339.1552984463861</c:v>
                </c:pt>
                <c:pt idx="901">
                  <c:v>339.38143585517338</c:v>
                </c:pt>
                <c:pt idx="902">
                  <c:v>339.38255753395947</c:v>
                </c:pt>
                <c:pt idx="903">
                  <c:v>339.40342259940957</c:v>
                </c:pt>
                <c:pt idx="904">
                  <c:v>339.81593679830911</c:v>
                </c:pt>
                <c:pt idx="905">
                  <c:v>339.92465748700658</c:v>
                </c:pt>
                <c:pt idx="906">
                  <c:v>339.93591591714136</c:v>
                </c:pt>
                <c:pt idx="907">
                  <c:v>339.9412545870257</c:v>
                </c:pt>
                <c:pt idx="908">
                  <c:v>339.94213330513202</c:v>
                </c:pt>
                <c:pt idx="909">
                  <c:v>339.94221996748291</c:v>
                </c:pt>
                <c:pt idx="910">
                  <c:v>339.94253260064841</c:v>
                </c:pt>
                <c:pt idx="911">
                  <c:v>339.94300068130059</c:v>
                </c:pt>
                <c:pt idx="912">
                  <c:v>339.95090085427938</c:v>
                </c:pt>
                <c:pt idx="913">
                  <c:v>339.95385959917974</c:v>
                </c:pt>
                <c:pt idx="914">
                  <c:v>340.05167356072343</c:v>
                </c:pt>
                <c:pt idx="915">
                  <c:v>340.45375251897639</c:v>
                </c:pt>
                <c:pt idx="916">
                  <c:v>340.45403684015105</c:v>
                </c:pt>
                <c:pt idx="917">
                  <c:v>340.57586884930913</c:v>
                </c:pt>
                <c:pt idx="918">
                  <c:v>340.97691969675401</c:v>
                </c:pt>
                <c:pt idx="919">
                  <c:v>340.9861553623075</c:v>
                </c:pt>
                <c:pt idx="920">
                  <c:v>341.02184036059708</c:v>
                </c:pt>
                <c:pt idx="921">
                  <c:v>341.02291878019861</c:v>
                </c:pt>
                <c:pt idx="922">
                  <c:v>341.03178000234578</c:v>
                </c:pt>
                <c:pt idx="923">
                  <c:v>341.03179352909694</c:v>
                </c:pt>
                <c:pt idx="924">
                  <c:v>341.03312794207523</c:v>
                </c:pt>
                <c:pt idx="925">
                  <c:v>341.10185531510587</c:v>
                </c:pt>
                <c:pt idx="926">
                  <c:v>341.10320941883839</c:v>
                </c:pt>
                <c:pt idx="927">
                  <c:v>341.14023002440848</c:v>
                </c:pt>
                <c:pt idx="928">
                  <c:v>341.14358635468625</c:v>
                </c:pt>
                <c:pt idx="929">
                  <c:v>341.40633280831332</c:v>
                </c:pt>
                <c:pt idx="930">
                  <c:v>341.7691612643028</c:v>
                </c:pt>
                <c:pt idx="931">
                  <c:v>341.78291422365061</c:v>
                </c:pt>
                <c:pt idx="932">
                  <c:v>341.78297961197933</c:v>
                </c:pt>
                <c:pt idx="933">
                  <c:v>341.78299165951535</c:v>
                </c:pt>
                <c:pt idx="934">
                  <c:v>341.7866362811302</c:v>
                </c:pt>
                <c:pt idx="935">
                  <c:v>341.79244053131708</c:v>
                </c:pt>
                <c:pt idx="936">
                  <c:v>341.80587265267246</c:v>
                </c:pt>
                <c:pt idx="937">
                  <c:v>341.80649714055011</c:v>
                </c:pt>
                <c:pt idx="938">
                  <c:v>341.81015529146771</c:v>
                </c:pt>
                <c:pt idx="939">
                  <c:v>341.82789072361464</c:v>
                </c:pt>
                <c:pt idx="940">
                  <c:v>341.83163296218345</c:v>
                </c:pt>
                <c:pt idx="941">
                  <c:v>341.87080918887693</c:v>
                </c:pt>
                <c:pt idx="942">
                  <c:v>341.89591394166769</c:v>
                </c:pt>
                <c:pt idx="943">
                  <c:v>341.9035175082156</c:v>
                </c:pt>
                <c:pt idx="944">
                  <c:v>342.02759525124725</c:v>
                </c:pt>
                <c:pt idx="945">
                  <c:v>342.83588451655652</c:v>
                </c:pt>
                <c:pt idx="946">
                  <c:v>342.85259682807919</c:v>
                </c:pt>
                <c:pt idx="947">
                  <c:v>342.87058096024572</c:v>
                </c:pt>
                <c:pt idx="948">
                  <c:v>342.87683421579254</c:v>
                </c:pt>
                <c:pt idx="949">
                  <c:v>342.88251881205036</c:v>
                </c:pt>
                <c:pt idx="950">
                  <c:v>342.88830475880559</c:v>
                </c:pt>
                <c:pt idx="951">
                  <c:v>342.92080204272565</c:v>
                </c:pt>
                <c:pt idx="952">
                  <c:v>343.05057671385555</c:v>
                </c:pt>
                <c:pt idx="953">
                  <c:v>343.05115716650016</c:v>
                </c:pt>
                <c:pt idx="954">
                  <c:v>343.05403971495065</c:v>
                </c:pt>
                <c:pt idx="955">
                  <c:v>343.06479129786038</c:v>
                </c:pt>
                <c:pt idx="956">
                  <c:v>343.15095835594002</c:v>
                </c:pt>
                <c:pt idx="957">
                  <c:v>343.27956006287394</c:v>
                </c:pt>
                <c:pt idx="958">
                  <c:v>343.28049437561992</c:v>
                </c:pt>
                <c:pt idx="959">
                  <c:v>343.2867392677058</c:v>
                </c:pt>
                <c:pt idx="960">
                  <c:v>343.28972071296329</c:v>
                </c:pt>
                <c:pt idx="961">
                  <c:v>343.54775558870926</c:v>
                </c:pt>
                <c:pt idx="962">
                  <c:v>343.64631146295289</c:v>
                </c:pt>
                <c:pt idx="963">
                  <c:v>343.65221032458783</c:v>
                </c:pt>
                <c:pt idx="964">
                  <c:v>343.68026808962156</c:v>
                </c:pt>
                <c:pt idx="965">
                  <c:v>343.70533281976105</c:v>
                </c:pt>
                <c:pt idx="966">
                  <c:v>343.79124390968485</c:v>
                </c:pt>
                <c:pt idx="967">
                  <c:v>343.79478864579505</c:v>
                </c:pt>
                <c:pt idx="968">
                  <c:v>343.79657376420153</c:v>
                </c:pt>
                <c:pt idx="969">
                  <c:v>343.99207750503166</c:v>
                </c:pt>
                <c:pt idx="970">
                  <c:v>344.0230485294536</c:v>
                </c:pt>
                <c:pt idx="971">
                  <c:v>344.50281711860117</c:v>
                </c:pt>
                <c:pt idx="972">
                  <c:v>344.70812978257294</c:v>
                </c:pt>
                <c:pt idx="973">
                  <c:v>344.74261756872954</c:v>
                </c:pt>
                <c:pt idx="974">
                  <c:v>344.93661403225968</c:v>
                </c:pt>
                <c:pt idx="975">
                  <c:v>345.00708193633426</c:v>
                </c:pt>
                <c:pt idx="976">
                  <c:v>345.01992789499707</c:v>
                </c:pt>
                <c:pt idx="977">
                  <c:v>345.02074831958066</c:v>
                </c:pt>
                <c:pt idx="978">
                  <c:v>345.12443763923284</c:v>
                </c:pt>
                <c:pt idx="979">
                  <c:v>345.97918439484209</c:v>
                </c:pt>
                <c:pt idx="980">
                  <c:v>348.02499406996429</c:v>
                </c:pt>
                <c:pt idx="981">
                  <c:v>348.98160783315177</c:v>
                </c:pt>
                <c:pt idx="982">
                  <c:v>349.03451654329194</c:v>
                </c:pt>
                <c:pt idx="983">
                  <c:v>349.04061809168638</c:v>
                </c:pt>
                <c:pt idx="984">
                  <c:v>349.10959388469445</c:v>
                </c:pt>
                <c:pt idx="985">
                  <c:v>349.29244009063865</c:v>
                </c:pt>
                <c:pt idx="986">
                  <c:v>349.29623199329814</c:v>
                </c:pt>
                <c:pt idx="987">
                  <c:v>350.02056328888187</c:v>
                </c:pt>
                <c:pt idx="988">
                  <c:v>350.31461315637262</c:v>
                </c:pt>
                <c:pt idx="989">
                  <c:v>350.3383639497535</c:v>
                </c:pt>
                <c:pt idx="990">
                  <c:v>350.54689121079622</c:v>
                </c:pt>
                <c:pt idx="991">
                  <c:v>350.58922455024924</c:v>
                </c:pt>
                <c:pt idx="992">
                  <c:v>350.59063697907027</c:v>
                </c:pt>
                <c:pt idx="993">
                  <c:v>350.60135271073693</c:v>
                </c:pt>
                <c:pt idx="994">
                  <c:v>350.61999235464208</c:v>
                </c:pt>
                <c:pt idx="995">
                  <c:v>350.62987845455962</c:v>
                </c:pt>
                <c:pt idx="996">
                  <c:v>350.63238342658343</c:v>
                </c:pt>
                <c:pt idx="997">
                  <c:v>350.64422064744099</c:v>
                </c:pt>
                <c:pt idx="998">
                  <c:v>350.64753796166679</c:v>
                </c:pt>
                <c:pt idx="999">
                  <c:v>350.65715835448447</c:v>
                </c:pt>
                <c:pt idx="1000">
                  <c:v>350.670118916729</c:v>
                </c:pt>
                <c:pt idx="1001">
                  <c:v>350.67015148339459</c:v>
                </c:pt>
                <c:pt idx="1002">
                  <c:v>350.6704519791063</c:v>
                </c:pt>
                <c:pt idx="1003">
                  <c:v>350.69068963175846</c:v>
                </c:pt>
                <c:pt idx="1004">
                  <c:v>350.96208810298924</c:v>
                </c:pt>
                <c:pt idx="1005">
                  <c:v>351.06548859692816</c:v>
                </c:pt>
                <c:pt idx="1006">
                  <c:v>351.13468876394205</c:v>
                </c:pt>
                <c:pt idx="1007">
                  <c:v>351.13566759641884</c:v>
                </c:pt>
                <c:pt idx="1008">
                  <c:v>351.18560386799055</c:v>
                </c:pt>
                <c:pt idx="1009">
                  <c:v>351.27920793744175</c:v>
                </c:pt>
                <c:pt idx="1010">
                  <c:v>351.29127075567067</c:v>
                </c:pt>
                <c:pt idx="1011">
                  <c:v>352.65281224929578</c:v>
                </c:pt>
                <c:pt idx="1012">
                  <c:v>352.71999055436004</c:v>
                </c:pt>
                <c:pt idx="1013">
                  <c:v>353.10770792718711</c:v>
                </c:pt>
                <c:pt idx="1014">
                  <c:v>353.1364813610956</c:v>
                </c:pt>
                <c:pt idx="1015">
                  <c:v>353.13707636103999</c:v>
                </c:pt>
                <c:pt idx="1016">
                  <c:v>353.13782690925706</c:v>
                </c:pt>
                <c:pt idx="1017">
                  <c:v>353.14394657573342</c:v>
                </c:pt>
                <c:pt idx="1018">
                  <c:v>353.14394689876428</c:v>
                </c:pt>
                <c:pt idx="1019">
                  <c:v>353.1549550722051</c:v>
                </c:pt>
                <c:pt idx="1020">
                  <c:v>353.25757750892069</c:v>
                </c:pt>
                <c:pt idx="1021">
                  <c:v>353.34389023669536</c:v>
                </c:pt>
                <c:pt idx="1022">
                  <c:v>353.43570744006803</c:v>
                </c:pt>
                <c:pt idx="1023">
                  <c:v>353.65747724898341</c:v>
                </c:pt>
                <c:pt idx="1024">
                  <c:v>354.03294263361312</c:v>
                </c:pt>
                <c:pt idx="1025">
                  <c:v>354.13039015242833</c:v>
                </c:pt>
                <c:pt idx="1026">
                  <c:v>354.43976634807865</c:v>
                </c:pt>
                <c:pt idx="1027">
                  <c:v>354.66107451477473</c:v>
                </c:pt>
                <c:pt idx="1028">
                  <c:v>354.6635204804852</c:v>
                </c:pt>
                <c:pt idx="1029">
                  <c:v>354.66434191344558</c:v>
                </c:pt>
                <c:pt idx="1030">
                  <c:v>354.78270675312098</c:v>
                </c:pt>
                <c:pt idx="1031">
                  <c:v>354.78823448126542</c:v>
                </c:pt>
                <c:pt idx="1032">
                  <c:v>354.88048375155483</c:v>
                </c:pt>
                <c:pt idx="1033">
                  <c:v>354.88078790610638</c:v>
                </c:pt>
                <c:pt idx="1034">
                  <c:v>354.8987747628484</c:v>
                </c:pt>
                <c:pt idx="1035">
                  <c:v>354.90874470343573</c:v>
                </c:pt>
                <c:pt idx="1036">
                  <c:v>354.91567084723408</c:v>
                </c:pt>
                <c:pt idx="1037">
                  <c:v>354.9521084880468</c:v>
                </c:pt>
                <c:pt idx="1038">
                  <c:v>354.955143507446</c:v>
                </c:pt>
                <c:pt idx="1039">
                  <c:v>355.28732584358477</c:v>
                </c:pt>
                <c:pt idx="1040">
                  <c:v>355.28824610041164</c:v>
                </c:pt>
                <c:pt idx="1041">
                  <c:v>355.49895608894877</c:v>
                </c:pt>
                <c:pt idx="1042">
                  <c:v>355.88695988684555</c:v>
                </c:pt>
                <c:pt idx="1043">
                  <c:v>355.88768491634988</c:v>
                </c:pt>
                <c:pt idx="1044">
                  <c:v>355.92417363438074</c:v>
                </c:pt>
                <c:pt idx="1045">
                  <c:v>355.92635559381722</c:v>
                </c:pt>
                <c:pt idx="1046">
                  <c:v>356.66141687931486</c:v>
                </c:pt>
                <c:pt idx="1047">
                  <c:v>358.42394726087031</c:v>
                </c:pt>
                <c:pt idx="1048">
                  <c:v>358.45510736794853</c:v>
                </c:pt>
                <c:pt idx="1049">
                  <c:v>358.46320382123929</c:v>
                </c:pt>
                <c:pt idx="1050">
                  <c:v>358.50064294112354</c:v>
                </c:pt>
                <c:pt idx="1051">
                  <c:v>358.50434422471994</c:v>
                </c:pt>
                <c:pt idx="1052">
                  <c:v>358.50493931695138</c:v>
                </c:pt>
                <c:pt idx="1053">
                  <c:v>358.52601967366007</c:v>
                </c:pt>
                <c:pt idx="1054">
                  <c:v>358.52743589900194</c:v>
                </c:pt>
                <c:pt idx="1055">
                  <c:v>358.59797751007665</c:v>
                </c:pt>
                <c:pt idx="1056">
                  <c:v>358.59802530419466</c:v>
                </c:pt>
                <c:pt idx="1057">
                  <c:v>358.67217462801011</c:v>
                </c:pt>
                <c:pt idx="1058">
                  <c:v>358.67345332795151</c:v>
                </c:pt>
                <c:pt idx="1059">
                  <c:v>358.6734765731369</c:v>
                </c:pt>
                <c:pt idx="1060">
                  <c:v>358.68952289245516</c:v>
                </c:pt>
                <c:pt idx="1061">
                  <c:v>358.7512512176632</c:v>
                </c:pt>
                <c:pt idx="1062">
                  <c:v>358.99027144896871</c:v>
                </c:pt>
                <c:pt idx="1063">
                  <c:v>359.01190103625606</c:v>
                </c:pt>
                <c:pt idx="1064">
                  <c:v>359.45802068177335</c:v>
                </c:pt>
                <c:pt idx="1065">
                  <c:v>359.48487876320013</c:v>
                </c:pt>
                <c:pt idx="1066">
                  <c:v>359.53629756446173</c:v>
                </c:pt>
                <c:pt idx="1067">
                  <c:v>359.54162139287229</c:v>
                </c:pt>
                <c:pt idx="1068">
                  <c:v>359.57530277337571</c:v>
                </c:pt>
                <c:pt idx="1069">
                  <c:v>359.70961056847244</c:v>
                </c:pt>
                <c:pt idx="1070">
                  <c:v>359.89170193386178</c:v>
                </c:pt>
                <c:pt idx="1071">
                  <c:v>359.91948278253506</c:v>
                </c:pt>
                <c:pt idx="1072">
                  <c:v>359.93338725369546</c:v>
                </c:pt>
                <c:pt idx="1073">
                  <c:v>359.96997094641443</c:v>
                </c:pt>
                <c:pt idx="1074">
                  <c:v>359.97062795612811</c:v>
                </c:pt>
                <c:pt idx="1075">
                  <c:v>360.34181007982124</c:v>
                </c:pt>
                <c:pt idx="1076">
                  <c:v>361.60897535985185</c:v>
                </c:pt>
                <c:pt idx="1077">
                  <c:v>361.60995469189243</c:v>
                </c:pt>
                <c:pt idx="1078">
                  <c:v>361.67304143269178</c:v>
                </c:pt>
                <c:pt idx="1079">
                  <c:v>361.8191641313357</c:v>
                </c:pt>
                <c:pt idx="1080">
                  <c:v>361.9927419378659</c:v>
                </c:pt>
                <c:pt idx="1081">
                  <c:v>362.11414273334515</c:v>
                </c:pt>
                <c:pt idx="1082">
                  <c:v>362.40621877201681</c:v>
                </c:pt>
                <c:pt idx="1083">
                  <c:v>363.08445526338301</c:v>
                </c:pt>
                <c:pt idx="1084">
                  <c:v>363.1585463984203</c:v>
                </c:pt>
                <c:pt idx="1085">
                  <c:v>363.15863902269155</c:v>
                </c:pt>
                <c:pt idx="1086">
                  <c:v>363.16309869270611</c:v>
                </c:pt>
                <c:pt idx="1087">
                  <c:v>363.17765408972235</c:v>
                </c:pt>
                <c:pt idx="1088">
                  <c:v>363.22734397215891</c:v>
                </c:pt>
                <c:pt idx="1089">
                  <c:v>363.2391748349113</c:v>
                </c:pt>
                <c:pt idx="1090">
                  <c:v>363.61363676761783</c:v>
                </c:pt>
                <c:pt idx="1091">
                  <c:v>363.82556582025114</c:v>
                </c:pt>
                <c:pt idx="1092">
                  <c:v>365.52928486853921</c:v>
                </c:pt>
                <c:pt idx="1093">
                  <c:v>389.09410783835074</c:v>
                </c:pt>
                <c:pt idx="1094">
                  <c:v>389.09432548296087</c:v>
                </c:pt>
                <c:pt idx="1095">
                  <c:v>389.12932553567811</c:v>
                </c:pt>
                <c:pt idx="1096">
                  <c:v>389.17085070772532</c:v>
                </c:pt>
                <c:pt idx="1097">
                  <c:v>389.17129825098817</c:v>
                </c:pt>
                <c:pt idx="1098">
                  <c:v>389.1875558077071</c:v>
                </c:pt>
                <c:pt idx="1099">
                  <c:v>389.18765347568672</c:v>
                </c:pt>
                <c:pt idx="1100">
                  <c:v>389.18765601657429</c:v>
                </c:pt>
                <c:pt idx="1101">
                  <c:v>389.18983423829798</c:v>
                </c:pt>
                <c:pt idx="1102">
                  <c:v>389.19319548883965</c:v>
                </c:pt>
                <c:pt idx="1103">
                  <c:v>389.19557541357028</c:v>
                </c:pt>
                <c:pt idx="1104">
                  <c:v>389.19847993827443</c:v>
                </c:pt>
                <c:pt idx="1105">
                  <c:v>389.32784945075372</c:v>
                </c:pt>
                <c:pt idx="1106">
                  <c:v>389.33336810424993</c:v>
                </c:pt>
                <c:pt idx="1107">
                  <c:v>389.33341110169255</c:v>
                </c:pt>
                <c:pt idx="1108">
                  <c:v>389.33385415758693</c:v>
                </c:pt>
                <c:pt idx="1109">
                  <c:v>389.33397065705668</c:v>
                </c:pt>
                <c:pt idx="1110">
                  <c:v>394.68770810174686</c:v>
                </c:pt>
                <c:pt idx="1111">
                  <c:v>394.68871701669588</c:v>
                </c:pt>
                <c:pt idx="1112">
                  <c:v>394.73924391989357</c:v>
                </c:pt>
                <c:pt idx="1113">
                  <c:v>394.74584267942504</c:v>
                </c:pt>
                <c:pt idx="1114">
                  <c:v>394.74659189573526</c:v>
                </c:pt>
                <c:pt idx="1115">
                  <c:v>394.74674663642855</c:v>
                </c:pt>
                <c:pt idx="1116">
                  <c:v>394.75492279142327</c:v>
                </c:pt>
                <c:pt idx="1117">
                  <c:v>394.76049681458221</c:v>
                </c:pt>
                <c:pt idx="1118">
                  <c:v>394.78541315681082</c:v>
                </c:pt>
                <c:pt idx="1119">
                  <c:v>394.79287088835491</c:v>
                </c:pt>
                <c:pt idx="1120">
                  <c:v>394.80201539940026</c:v>
                </c:pt>
                <c:pt idx="1121">
                  <c:v>394.8051672466691</c:v>
                </c:pt>
                <c:pt idx="1122">
                  <c:v>394.80633068145193</c:v>
                </c:pt>
                <c:pt idx="1123">
                  <c:v>394.81152039879106</c:v>
                </c:pt>
                <c:pt idx="1124">
                  <c:v>394.87668791021878</c:v>
                </c:pt>
                <c:pt idx="1125">
                  <c:v>394.87668802737517</c:v>
                </c:pt>
                <c:pt idx="1126">
                  <c:v>394.87693953738415</c:v>
                </c:pt>
                <c:pt idx="1127">
                  <c:v>394.87841290736662</c:v>
                </c:pt>
                <c:pt idx="1128">
                  <c:v>394.88427322700682</c:v>
                </c:pt>
                <c:pt idx="1129">
                  <c:v>394.88438851155053</c:v>
                </c:pt>
                <c:pt idx="1130">
                  <c:v>394.88673064014495</c:v>
                </c:pt>
                <c:pt idx="1131">
                  <c:v>394.88673326204372</c:v>
                </c:pt>
                <c:pt idx="1132">
                  <c:v>394.90414775968196</c:v>
                </c:pt>
                <c:pt idx="1133">
                  <c:v>394.9507236563511</c:v>
                </c:pt>
                <c:pt idx="1134">
                  <c:v>394.98274231062248</c:v>
                </c:pt>
                <c:pt idx="1135">
                  <c:v>394.99577813785135</c:v>
                </c:pt>
                <c:pt idx="1136">
                  <c:v>394.99603177264646</c:v>
                </c:pt>
                <c:pt idx="1137">
                  <c:v>394.99617157903839</c:v>
                </c:pt>
                <c:pt idx="1138">
                  <c:v>395.00259441984991</c:v>
                </c:pt>
                <c:pt idx="1139">
                  <c:v>395.00274685002023</c:v>
                </c:pt>
                <c:pt idx="1140">
                  <c:v>395.00277446910985</c:v>
                </c:pt>
                <c:pt idx="1141">
                  <c:v>395.1123692486259</c:v>
                </c:pt>
                <c:pt idx="1142">
                  <c:v>395.12387665511892</c:v>
                </c:pt>
                <c:pt idx="1143">
                  <c:v>395.12899482451485</c:v>
                </c:pt>
                <c:pt idx="1144">
                  <c:v>395.14116074960577</c:v>
                </c:pt>
                <c:pt idx="1145">
                  <c:v>395.14123981731711</c:v>
                </c:pt>
                <c:pt idx="1146">
                  <c:v>395.1413204123902</c:v>
                </c:pt>
                <c:pt idx="1147">
                  <c:v>395.14250619334786</c:v>
                </c:pt>
                <c:pt idx="1148">
                  <c:v>395.14265185568667</c:v>
                </c:pt>
                <c:pt idx="1149">
                  <c:v>395.14648038535887</c:v>
                </c:pt>
                <c:pt idx="1150">
                  <c:v>395.16012606152361</c:v>
                </c:pt>
                <c:pt idx="1151">
                  <c:v>395.16118739715728</c:v>
                </c:pt>
                <c:pt idx="1152">
                  <c:v>395.16121114984077</c:v>
                </c:pt>
                <c:pt idx="1153">
                  <c:v>395.16123490238112</c:v>
                </c:pt>
                <c:pt idx="1154">
                  <c:v>395.18883736390643</c:v>
                </c:pt>
                <c:pt idx="1155">
                  <c:v>395.23282276254048</c:v>
                </c:pt>
                <c:pt idx="1156">
                  <c:v>395.23331994606411</c:v>
                </c:pt>
                <c:pt idx="1157">
                  <c:v>395.23465407078214</c:v>
                </c:pt>
                <c:pt idx="1158">
                  <c:v>395.2381214659008</c:v>
                </c:pt>
                <c:pt idx="1159">
                  <c:v>395.38623336008169</c:v>
                </c:pt>
                <c:pt idx="1160">
                  <c:v>395.39941727897155</c:v>
                </c:pt>
                <c:pt idx="1161">
                  <c:v>395.41129881172537</c:v>
                </c:pt>
                <c:pt idx="1162">
                  <c:v>395.41144916842234</c:v>
                </c:pt>
                <c:pt idx="1163">
                  <c:v>395.41713481161025</c:v>
                </c:pt>
                <c:pt idx="1164">
                  <c:v>395.43687361565554</c:v>
                </c:pt>
                <c:pt idx="1165">
                  <c:v>395.4369639212922</c:v>
                </c:pt>
                <c:pt idx="1166">
                  <c:v>395.45615341082163</c:v>
                </c:pt>
                <c:pt idx="1167">
                  <c:v>395.45864313024424</c:v>
                </c:pt>
                <c:pt idx="1168">
                  <c:v>395.45907686937687</c:v>
                </c:pt>
                <c:pt idx="1169">
                  <c:v>396.27292036116035</c:v>
                </c:pt>
                <c:pt idx="1170">
                  <c:v>396.27113788181941</c:v>
                </c:pt>
                <c:pt idx="1171">
                  <c:v>396.26616332485537</c:v>
                </c:pt>
                <c:pt idx="1172">
                  <c:v>396.26468169624661</c:v>
                </c:pt>
                <c:pt idx="1173">
                  <c:v>396.26322709530371</c:v>
                </c:pt>
                <c:pt idx="1174">
                  <c:v>396.25512900472671</c:v>
                </c:pt>
                <c:pt idx="1175">
                  <c:v>396.25417460624089</c:v>
                </c:pt>
                <c:pt idx="1176">
                  <c:v>396.19710737370292</c:v>
                </c:pt>
                <c:pt idx="1177">
                  <c:v>396.1951973406305</c:v>
                </c:pt>
                <c:pt idx="1178">
                  <c:v>396.1574800856589</c:v>
                </c:pt>
                <c:pt idx="1179">
                  <c:v>396.1541464614437</c:v>
                </c:pt>
                <c:pt idx="1180">
                  <c:v>396.15227581917497</c:v>
                </c:pt>
                <c:pt idx="1181">
                  <c:v>396.15183037846117</c:v>
                </c:pt>
                <c:pt idx="1182">
                  <c:v>396.15180721510632</c:v>
                </c:pt>
                <c:pt idx="1183">
                  <c:v>396.15144423040363</c:v>
                </c:pt>
                <c:pt idx="1184">
                  <c:v>396.15000905516365</c:v>
                </c:pt>
                <c:pt idx="1185">
                  <c:v>396.15000805857682</c:v>
                </c:pt>
                <c:pt idx="1186">
                  <c:v>396.14995782318476</c:v>
                </c:pt>
                <c:pt idx="1187">
                  <c:v>396.1493920825348</c:v>
                </c:pt>
                <c:pt idx="1188">
                  <c:v>396.12188437465903</c:v>
                </c:pt>
                <c:pt idx="1189">
                  <c:v>396.11817115205719</c:v>
                </c:pt>
                <c:pt idx="1190">
                  <c:v>395.997682420937</c:v>
                </c:pt>
                <c:pt idx="1191">
                  <c:v>395.91530990620993</c:v>
                </c:pt>
                <c:pt idx="1192">
                  <c:v>395.91368727917387</c:v>
                </c:pt>
                <c:pt idx="1193">
                  <c:v>395.91136562981922</c:v>
                </c:pt>
                <c:pt idx="1194">
                  <c:v>395.90571529426984</c:v>
                </c:pt>
                <c:pt idx="1195">
                  <c:v>395.90557537453361</c:v>
                </c:pt>
                <c:pt idx="1196">
                  <c:v>395.9054167391061</c:v>
                </c:pt>
                <c:pt idx="1197">
                  <c:v>395.8993796171552</c:v>
                </c:pt>
                <c:pt idx="1198">
                  <c:v>395.88067348279424</c:v>
                </c:pt>
                <c:pt idx="1199">
                  <c:v>395.87440944206168</c:v>
                </c:pt>
                <c:pt idx="1200">
                  <c:v>395.85472850520631</c:v>
                </c:pt>
                <c:pt idx="1201">
                  <c:v>395.38338554537506</c:v>
                </c:pt>
                <c:pt idx="1202">
                  <c:v>391.92351051370645</c:v>
                </c:pt>
                <c:pt idx="1203">
                  <c:v>391.92166160143188</c:v>
                </c:pt>
                <c:pt idx="1204">
                  <c:v>391.92070542989291</c:v>
                </c:pt>
                <c:pt idx="1205">
                  <c:v>391.91851633252355</c:v>
                </c:pt>
                <c:pt idx="1206">
                  <c:v>391.91409316932391</c:v>
                </c:pt>
                <c:pt idx="1207">
                  <c:v>391.60419945974064</c:v>
                </c:pt>
                <c:pt idx="1208">
                  <c:v>391.60370159981926</c:v>
                </c:pt>
                <c:pt idx="1209">
                  <c:v>391.58332212169813</c:v>
                </c:pt>
                <c:pt idx="1210">
                  <c:v>388.67718301036115</c:v>
                </c:pt>
                <c:pt idx="1211">
                  <c:v>388.67636573699247</c:v>
                </c:pt>
                <c:pt idx="1212">
                  <c:v>388.67510544187229</c:v>
                </c:pt>
                <c:pt idx="1213">
                  <c:v>388.674968231636</c:v>
                </c:pt>
                <c:pt idx="1214">
                  <c:v>388.67481010079752</c:v>
                </c:pt>
                <c:pt idx="1215">
                  <c:v>388.59298292750515</c:v>
                </c:pt>
                <c:pt idx="1216">
                  <c:v>387.97827979042711</c:v>
                </c:pt>
                <c:pt idx="1217">
                  <c:v>387.97821496510198</c:v>
                </c:pt>
                <c:pt idx="1218">
                  <c:v>387.97800679852622</c:v>
                </c:pt>
                <c:pt idx="1219">
                  <c:v>387.97459143197869</c:v>
                </c:pt>
                <c:pt idx="1220">
                  <c:v>387.96303876127428</c:v>
                </c:pt>
                <c:pt idx="1221">
                  <c:v>387.86353192526514</c:v>
                </c:pt>
                <c:pt idx="1222">
                  <c:v>387.86101399949541</c:v>
                </c:pt>
                <c:pt idx="1223">
                  <c:v>387.85838360582682</c:v>
                </c:pt>
                <c:pt idx="1224">
                  <c:v>387.85469607489955</c:v>
                </c:pt>
                <c:pt idx="1225">
                  <c:v>387.85181161777433</c:v>
                </c:pt>
                <c:pt idx="1226">
                  <c:v>387.85060622401556</c:v>
                </c:pt>
                <c:pt idx="1227">
                  <c:v>385.39344118818974</c:v>
                </c:pt>
                <c:pt idx="1228">
                  <c:v>385.06603431517482</c:v>
                </c:pt>
                <c:pt idx="1229">
                  <c:v>385.05263739590436</c:v>
                </c:pt>
                <c:pt idx="1230">
                  <c:v>385.05023131138842</c:v>
                </c:pt>
                <c:pt idx="1231">
                  <c:v>385.03529320965561</c:v>
                </c:pt>
                <c:pt idx="1232">
                  <c:v>384.9657608655877</c:v>
                </c:pt>
                <c:pt idx="1233">
                  <c:v>384.91274404319819</c:v>
                </c:pt>
                <c:pt idx="1234">
                  <c:v>384.90593421914235</c:v>
                </c:pt>
                <c:pt idx="1235">
                  <c:v>384.79903698182221</c:v>
                </c:pt>
                <c:pt idx="1236">
                  <c:v>384.79876574747806</c:v>
                </c:pt>
                <c:pt idx="1237">
                  <c:v>384.793989119456</c:v>
                </c:pt>
                <c:pt idx="1238">
                  <c:v>384.78411454439612</c:v>
                </c:pt>
                <c:pt idx="1239">
                  <c:v>384.78395236425206</c:v>
                </c:pt>
                <c:pt idx="1240">
                  <c:v>384.78101224293545</c:v>
                </c:pt>
                <c:pt idx="1241">
                  <c:v>384.77162016334734</c:v>
                </c:pt>
                <c:pt idx="1242">
                  <c:v>384.73450235685402</c:v>
                </c:pt>
                <c:pt idx="1243">
                  <c:v>384.73259541624338</c:v>
                </c:pt>
                <c:pt idx="1244">
                  <c:v>384.73169071546783</c:v>
                </c:pt>
                <c:pt idx="1245">
                  <c:v>384.72813511568239</c:v>
                </c:pt>
                <c:pt idx="1246">
                  <c:v>384.71333596379873</c:v>
                </c:pt>
                <c:pt idx="1247">
                  <c:v>384.69723421970707</c:v>
                </c:pt>
                <c:pt idx="1248">
                  <c:v>384.69461144026178</c:v>
                </c:pt>
                <c:pt idx="1249">
                  <c:v>384.66998897629543</c:v>
                </c:pt>
                <c:pt idx="1250">
                  <c:v>384.66813530337794</c:v>
                </c:pt>
                <c:pt idx="1251">
                  <c:v>384.5406460070563</c:v>
                </c:pt>
                <c:pt idx="1252">
                  <c:v>384.50330921543321</c:v>
                </c:pt>
                <c:pt idx="1253">
                  <c:v>384.5032748788733</c:v>
                </c:pt>
                <c:pt idx="1254">
                  <c:v>384.50189790264778</c:v>
                </c:pt>
                <c:pt idx="1255">
                  <c:v>384.46579126231194</c:v>
                </c:pt>
                <c:pt idx="1256">
                  <c:v>384.46308920536035</c:v>
                </c:pt>
                <c:pt idx="1257">
                  <c:v>384.45160213934423</c:v>
                </c:pt>
                <c:pt idx="1258">
                  <c:v>384.45037336040269</c:v>
                </c:pt>
                <c:pt idx="1259">
                  <c:v>384.44258105090285</c:v>
                </c:pt>
                <c:pt idx="1260">
                  <c:v>384.27805740966039</c:v>
                </c:pt>
                <c:pt idx="1261">
                  <c:v>384.2676743621974</c:v>
                </c:pt>
                <c:pt idx="1262">
                  <c:v>384.24614723200779</c:v>
                </c:pt>
                <c:pt idx="1263">
                  <c:v>384.12933978892033</c:v>
                </c:pt>
                <c:pt idx="1264">
                  <c:v>384.12753875839809</c:v>
                </c:pt>
                <c:pt idx="1265">
                  <c:v>384.12744368405049</c:v>
                </c:pt>
                <c:pt idx="1266">
                  <c:v>384.12673691175195</c:v>
                </c:pt>
                <c:pt idx="1267">
                  <c:v>384.11507547325323</c:v>
                </c:pt>
                <c:pt idx="1268">
                  <c:v>384.10809192824803</c:v>
                </c:pt>
                <c:pt idx="1269">
                  <c:v>384.10404671983162</c:v>
                </c:pt>
                <c:pt idx="1270">
                  <c:v>384.09820129958842</c:v>
                </c:pt>
                <c:pt idx="1271">
                  <c:v>383.92975484954167</c:v>
                </c:pt>
                <c:pt idx="1272">
                  <c:v>383.92904337966678</c:v>
                </c:pt>
                <c:pt idx="1273">
                  <c:v>383.92842069810899</c:v>
                </c:pt>
                <c:pt idx="1274">
                  <c:v>380.77681889852732</c:v>
                </c:pt>
                <c:pt idx="1275">
                  <c:v>380.77646732165596</c:v>
                </c:pt>
                <c:pt idx="1276">
                  <c:v>380.76826599200757</c:v>
                </c:pt>
                <c:pt idx="1277">
                  <c:v>380.72848024138653</c:v>
                </c:pt>
                <c:pt idx="1278">
                  <c:v>380.68438326146952</c:v>
                </c:pt>
                <c:pt idx="1279">
                  <c:v>380.59038210492969</c:v>
                </c:pt>
                <c:pt idx="1280">
                  <c:v>380.31785334808296</c:v>
                </c:pt>
                <c:pt idx="1281">
                  <c:v>380.31732638823348</c:v>
                </c:pt>
                <c:pt idx="1282">
                  <c:v>380.31721010194605</c:v>
                </c:pt>
                <c:pt idx="1283">
                  <c:v>380.31693747382212</c:v>
                </c:pt>
                <c:pt idx="1284">
                  <c:v>380.3161027097612</c:v>
                </c:pt>
                <c:pt idx="1285">
                  <c:v>380.24499886720497</c:v>
                </c:pt>
                <c:pt idx="1286">
                  <c:v>380.2370758429405</c:v>
                </c:pt>
                <c:pt idx="1287">
                  <c:v>380.18569303761979</c:v>
                </c:pt>
                <c:pt idx="1288">
                  <c:v>380.18446921019006</c:v>
                </c:pt>
                <c:pt idx="1289">
                  <c:v>380.18129059227334</c:v>
                </c:pt>
                <c:pt idx="1290">
                  <c:v>380.17537210138556</c:v>
                </c:pt>
                <c:pt idx="1291">
                  <c:v>380.17340487344484</c:v>
                </c:pt>
                <c:pt idx="1292">
                  <c:v>380.1668068802108</c:v>
                </c:pt>
                <c:pt idx="1293">
                  <c:v>380.14776405794953</c:v>
                </c:pt>
                <c:pt idx="1294">
                  <c:v>380.13774692182136</c:v>
                </c:pt>
                <c:pt idx="1295">
                  <c:v>380.13745817447005</c:v>
                </c:pt>
                <c:pt idx="1296">
                  <c:v>380.10502131291389</c:v>
                </c:pt>
                <c:pt idx="1297">
                  <c:v>380.08251712248273</c:v>
                </c:pt>
                <c:pt idx="1298">
                  <c:v>380.07831354730109</c:v>
                </c:pt>
                <c:pt idx="1299">
                  <c:v>380.01090518156343</c:v>
                </c:pt>
                <c:pt idx="1300">
                  <c:v>379.95754984526894</c:v>
                </c:pt>
                <c:pt idx="1301">
                  <c:v>379.78408811886618</c:v>
                </c:pt>
                <c:pt idx="1302">
                  <c:v>379.78407345599584</c:v>
                </c:pt>
                <c:pt idx="1303">
                  <c:v>379.78271400198469</c:v>
                </c:pt>
                <c:pt idx="1304">
                  <c:v>379.76831311778841</c:v>
                </c:pt>
                <c:pt idx="1305">
                  <c:v>379.72591359131616</c:v>
                </c:pt>
                <c:pt idx="1306">
                  <c:v>379.71803377494331</c:v>
                </c:pt>
                <c:pt idx="1307">
                  <c:v>379.71189524309807</c:v>
                </c:pt>
                <c:pt idx="1308">
                  <c:v>379.70950918754716</c:v>
                </c:pt>
                <c:pt idx="1309">
                  <c:v>379.70500118326362</c:v>
                </c:pt>
                <c:pt idx="1310">
                  <c:v>379.69338370868428</c:v>
                </c:pt>
                <c:pt idx="1311">
                  <c:v>379.677270795639</c:v>
                </c:pt>
                <c:pt idx="1312">
                  <c:v>379.65898543955706</c:v>
                </c:pt>
                <c:pt idx="1313">
                  <c:v>379.65846660872057</c:v>
                </c:pt>
                <c:pt idx="1314">
                  <c:v>379.63393257703456</c:v>
                </c:pt>
                <c:pt idx="1315">
                  <c:v>379.63069260190372</c:v>
                </c:pt>
                <c:pt idx="1316">
                  <c:v>379.60962030771975</c:v>
                </c:pt>
                <c:pt idx="1317">
                  <c:v>379.601872851417</c:v>
                </c:pt>
                <c:pt idx="1318">
                  <c:v>379.60086188716184</c:v>
                </c:pt>
                <c:pt idx="1319">
                  <c:v>379.58458482063355</c:v>
                </c:pt>
                <c:pt idx="1320">
                  <c:v>379.57646241046467</c:v>
                </c:pt>
                <c:pt idx="1321">
                  <c:v>379.56664676894496</c:v>
                </c:pt>
                <c:pt idx="1322">
                  <c:v>379.54559948231895</c:v>
                </c:pt>
                <c:pt idx="1323">
                  <c:v>378.82405631214141</c:v>
                </c:pt>
                <c:pt idx="1324">
                  <c:v>378.80064542936321</c:v>
                </c:pt>
                <c:pt idx="1325">
                  <c:v>378.74251302197325</c:v>
                </c:pt>
                <c:pt idx="1326">
                  <c:v>378.74224902795237</c:v>
                </c:pt>
                <c:pt idx="1327">
                  <c:v>378.71537725585222</c:v>
                </c:pt>
                <c:pt idx="1328">
                  <c:v>378.67505345540491</c:v>
                </c:pt>
                <c:pt idx="1329">
                  <c:v>378.6678433206572</c:v>
                </c:pt>
                <c:pt idx="1330">
                  <c:v>378.6484427953194</c:v>
                </c:pt>
                <c:pt idx="1331">
                  <c:v>378.47347531770441</c:v>
                </c:pt>
                <c:pt idx="1332">
                  <c:v>378.45601762571192</c:v>
                </c:pt>
                <c:pt idx="1333">
                  <c:v>378.45339347827371</c:v>
                </c:pt>
                <c:pt idx="1334">
                  <c:v>378.45283691650735</c:v>
                </c:pt>
                <c:pt idx="1335">
                  <c:v>378.44968448010468</c:v>
                </c:pt>
                <c:pt idx="1336">
                  <c:v>378.4460530523105</c:v>
                </c:pt>
                <c:pt idx="1337">
                  <c:v>378.44134573205929</c:v>
                </c:pt>
                <c:pt idx="1338">
                  <c:v>378.44056686983163</c:v>
                </c:pt>
                <c:pt idx="1339">
                  <c:v>378.42799438852927</c:v>
                </c:pt>
                <c:pt idx="1340">
                  <c:v>378.39174453410612</c:v>
                </c:pt>
                <c:pt idx="1341">
                  <c:v>378.39060940984581</c:v>
                </c:pt>
                <c:pt idx="1342">
                  <c:v>378.38876743724353</c:v>
                </c:pt>
                <c:pt idx="1343">
                  <c:v>378.38741091353057</c:v>
                </c:pt>
                <c:pt idx="1344">
                  <c:v>378.38605433709239</c:v>
                </c:pt>
                <c:pt idx="1345">
                  <c:v>378.31901020419741</c:v>
                </c:pt>
                <c:pt idx="1346">
                  <c:v>378.31845230475369</c:v>
                </c:pt>
                <c:pt idx="1347">
                  <c:v>378.31826941643783</c:v>
                </c:pt>
                <c:pt idx="1348">
                  <c:v>378.24349612920793</c:v>
                </c:pt>
                <c:pt idx="1349">
                  <c:v>378.23342469791447</c:v>
                </c:pt>
                <c:pt idx="1350">
                  <c:v>378.23318712706458</c:v>
                </c:pt>
                <c:pt idx="1351">
                  <c:v>378.22719549955258</c:v>
                </c:pt>
                <c:pt idx="1352">
                  <c:v>378.1855814025227</c:v>
                </c:pt>
                <c:pt idx="1353">
                  <c:v>378.18438058834283</c:v>
                </c:pt>
                <c:pt idx="1354">
                  <c:v>378.15637851668617</c:v>
                </c:pt>
                <c:pt idx="1355">
                  <c:v>378.15549656256763</c:v>
                </c:pt>
                <c:pt idx="1356">
                  <c:v>378.0387898290661</c:v>
                </c:pt>
                <c:pt idx="1357">
                  <c:v>376.38459231895678</c:v>
                </c:pt>
                <c:pt idx="1358">
                  <c:v>376.33130327603084</c:v>
                </c:pt>
                <c:pt idx="1359">
                  <c:v>376.31746113170556</c:v>
                </c:pt>
                <c:pt idx="1360">
                  <c:v>376.31621954063411</c:v>
                </c:pt>
                <c:pt idx="1361">
                  <c:v>376.31505333740705</c:v>
                </c:pt>
                <c:pt idx="1362">
                  <c:v>376.31482755221214</c:v>
                </c:pt>
                <c:pt idx="1363">
                  <c:v>376.30040903995183</c:v>
                </c:pt>
                <c:pt idx="1364">
                  <c:v>376.20984495361012</c:v>
                </c:pt>
                <c:pt idx="1365">
                  <c:v>376.20964127412384</c:v>
                </c:pt>
                <c:pt idx="1366">
                  <c:v>376.18028393242258</c:v>
                </c:pt>
                <c:pt idx="1367">
                  <c:v>294.40869237630739</c:v>
                </c:pt>
                <c:pt idx="1368">
                  <c:v>294.40577925946974</c:v>
                </c:pt>
                <c:pt idx="1369">
                  <c:v>294.40409176282799</c:v>
                </c:pt>
                <c:pt idx="1370">
                  <c:v>294.3752084197593</c:v>
                </c:pt>
                <c:pt idx="1371">
                  <c:v>294.19316837155111</c:v>
                </c:pt>
                <c:pt idx="1372">
                  <c:v>294.18339606019975</c:v>
                </c:pt>
                <c:pt idx="1373">
                  <c:v>294.12309184648973</c:v>
                </c:pt>
                <c:pt idx="1374">
                  <c:v>294.12159669528069</c:v>
                </c:pt>
                <c:pt idx="1375">
                  <c:v>278.85119919562294</c:v>
                </c:pt>
                <c:pt idx="1376">
                  <c:v>258.680085078003</c:v>
                </c:pt>
                <c:pt idx="1377">
                  <c:v>258.67411235983133</c:v>
                </c:pt>
                <c:pt idx="1378">
                  <c:v>258.6660937356416</c:v>
                </c:pt>
                <c:pt idx="1379">
                  <c:v>258.62586685109335</c:v>
                </c:pt>
                <c:pt idx="1380">
                  <c:v>253.26102585566207</c:v>
                </c:pt>
                <c:pt idx="1381">
                  <c:v>181.1226389533029</c:v>
                </c:pt>
                <c:pt idx="1382">
                  <c:v>181.12091243106488</c:v>
                </c:pt>
                <c:pt idx="1383">
                  <c:v>181.11778729900428</c:v>
                </c:pt>
                <c:pt idx="1384">
                  <c:v>180.26324831340639</c:v>
                </c:pt>
                <c:pt idx="1385">
                  <c:v>180.25718461775151</c:v>
                </c:pt>
                <c:pt idx="1386">
                  <c:v>180.25529101887028</c:v>
                </c:pt>
                <c:pt idx="1387">
                  <c:v>178.65525822337796</c:v>
                </c:pt>
                <c:pt idx="1388">
                  <c:v>178.65318012237597</c:v>
                </c:pt>
                <c:pt idx="1389">
                  <c:v>178.55740219024617</c:v>
                </c:pt>
                <c:pt idx="1390">
                  <c:v>178.45777481272589</c:v>
                </c:pt>
                <c:pt idx="1391">
                  <c:v>178.42420576242671</c:v>
                </c:pt>
                <c:pt idx="1392">
                  <c:v>178.34749572887054</c:v>
                </c:pt>
                <c:pt idx="1393">
                  <c:v>177.96284599032691</c:v>
                </c:pt>
                <c:pt idx="1394">
                  <c:v>177.09712287589048</c:v>
                </c:pt>
                <c:pt idx="1395">
                  <c:v>175.90815934411782</c:v>
                </c:pt>
                <c:pt idx="1396">
                  <c:v>175.90501328237181</c:v>
                </c:pt>
                <c:pt idx="1397">
                  <c:v>175.90456227438406</c:v>
                </c:pt>
                <c:pt idx="1398">
                  <c:v>175.57245563477724</c:v>
                </c:pt>
                <c:pt idx="1399">
                  <c:v>175.57204082148755</c:v>
                </c:pt>
                <c:pt idx="1400">
                  <c:v>175.3366843543665</c:v>
                </c:pt>
                <c:pt idx="1401">
                  <c:v>175.30361594555319</c:v>
                </c:pt>
                <c:pt idx="1402">
                  <c:v>175.30002900591469</c:v>
                </c:pt>
                <c:pt idx="1403">
                  <c:v>145.46550221367372</c:v>
                </c:pt>
                <c:pt idx="1404">
                  <c:v>145.46102422614578</c:v>
                </c:pt>
                <c:pt idx="1405">
                  <c:v>68.812535670380299</c:v>
                </c:pt>
                <c:pt idx="1406">
                  <c:v>68.75881055780863</c:v>
                </c:pt>
                <c:pt idx="1407">
                  <c:v>66.934705638027765</c:v>
                </c:pt>
                <c:pt idx="1408">
                  <c:v>59.911782947007644</c:v>
                </c:pt>
                <c:pt idx="1409">
                  <c:v>59.504687204737607</c:v>
                </c:pt>
                <c:pt idx="1410">
                  <c:v>58.817486682166425</c:v>
                </c:pt>
                <c:pt idx="1411">
                  <c:v>58.801078487312353</c:v>
                </c:pt>
                <c:pt idx="1412">
                  <c:v>58.678937918140463</c:v>
                </c:pt>
                <c:pt idx="1413">
                  <c:v>58.6039969423244</c:v>
                </c:pt>
                <c:pt idx="1414">
                  <c:v>55.67823722626563</c:v>
                </c:pt>
                <c:pt idx="1415">
                  <c:v>55.334519147561878</c:v>
                </c:pt>
                <c:pt idx="1416">
                  <c:v>55.163355611555048</c:v>
                </c:pt>
                <c:pt idx="1417">
                  <c:v>47.310908505850527</c:v>
                </c:pt>
                <c:pt idx="1418">
                  <c:v>42.796937058072501</c:v>
                </c:pt>
                <c:pt idx="1419">
                  <c:v>33.891874465267847</c:v>
                </c:pt>
                <c:pt idx="1420">
                  <c:v>29.898424767611466</c:v>
                </c:pt>
                <c:pt idx="1421">
                  <c:v>29.483861854278967</c:v>
                </c:pt>
                <c:pt idx="1422">
                  <c:v>28.816957250674893</c:v>
                </c:pt>
                <c:pt idx="1423">
                  <c:v>28.474623057357729</c:v>
                </c:pt>
                <c:pt idx="1424">
                  <c:v>27.937423638875543</c:v>
                </c:pt>
                <c:pt idx="1425">
                  <c:v>7.1439182059851314</c:v>
                </c:pt>
                <c:pt idx="1426">
                  <c:v>7.0707985344159381</c:v>
                </c:pt>
                <c:pt idx="1427">
                  <c:v>5.0086901147223317</c:v>
                </c:pt>
                <c:pt idx="1428">
                  <c:v>0</c:v>
                </c:pt>
              </c:numCache>
            </c:numRef>
          </c:yVal>
        </c:ser>
        <c:ser>
          <c:idx val="2"/>
          <c:order val="2"/>
          <c:tx>
            <c:v>Lower</c:v>
          </c:tx>
          <c:marker>
            <c:symbol val="none"/>
          </c:marker>
          <c:xVal>
            <c:numRef>
              <c:f>CURE!$AM$4:$AM$5326</c:f>
              <c:numCache>
                <c:formatCode>0.000</c:formatCode>
                <c:ptCount val="5323"/>
                <c:pt idx="0">
                  <c:v>2.6313925485196201E-3</c:v>
                </c:pt>
                <c:pt idx="1">
                  <c:v>2.6313925485196201E-3</c:v>
                </c:pt>
                <c:pt idx="2">
                  <c:v>2.6313925485196201E-3</c:v>
                </c:pt>
                <c:pt idx="3">
                  <c:v>2.7447230485904517E-3</c:v>
                </c:pt>
                <c:pt idx="4">
                  <c:v>2.7447230485904517E-3</c:v>
                </c:pt>
                <c:pt idx="5">
                  <c:v>2.7447230485904517E-3</c:v>
                </c:pt>
                <c:pt idx="6">
                  <c:v>2.8261793455163619E-3</c:v>
                </c:pt>
                <c:pt idx="7">
                  <c:v>4.2428105964017566E-3</c:v>
                </c:pt>
                <c:pt idx="8">
                  <c:v>4.5969684091231051E-3</c:v>
                </c:pt>
                <c:pt idx="9">
                  <c:v>4.5969684091231051E-3</c:v>
                </c:pt>
                <c:pt idx="10">
                  <c:v>4.7669641592293531E-3</c:v>
                </c:pt>
                <c:pt idx="11">
                  <c:v>5.1211219719507015E-3</c:v>
                </c:pt>
                <c:pt idx="12">
                  <c:v>5.6948576285592864E-3</c:v>
                </c:pt>
                <c:pt idx="13">
                  <c:v>6.810454738631534E-3</c:v>
                </c:pt>
                <c:pt idx="14">
                  <c:v>6.810454738631534E-3</c:v>
                </c:pt>
                <c:pt idx="15">
                  <c:v>6.810454738631534E-3</c:v>
                </c:pt>
                <c:pt idx="16">
                  <c:v>6.9344099730840056E-3</c:v>
                </c:pt>
                <c:pt idx="17">
                  <c:v>6.9344099730840056E-3</c:v>
                </c:pt>
                <c:pt idx="18">
                  <c:v>8.3014591301884127E-3</c:v>
                </c:pt>
                <c:pt idx="19">
                  <c:v>8.3829154271143243E-3</c:v>
                </c:pt>
                <c:pt idx="20">
                  <c:v>8.3829154271143243E-3</c:v>
                </c:pt>
                <c:pt idx="21">
                  <c:v>8.3829154271143243E-3</c:v>
                </c:pt>
                <c:pt idx="22">
                  <c:v>8.3829154271143243E-3</c:v>
                </c:pt>
                <c:pt idx="23">
                  <c:v>8.3829154271143243E-3</c:v>
                </c:pt>
                <c:pt idx="24">
                  <c:v>8.4077064740048172E-3</c:v>
                </c:pt>
                <c:pt idx="25">
                  <c:v>8.4537469896585928E-3</c:v>
                </c:pt>
                <c:pt idx="26">
                  <c:v>8.4537469896585928E-3</c:v>
                </c:pt>
                <c:pt idx="27">
                  <c:v>8.4537469896585928E-3</c:v>
                </c:pt>
                <c:pt idx="28">
                  <c:v>8.4537469896585928E-3</c:v>
                </c:pt>
                <c:pt idx="29">
                  <c:v>9.1337299900835812E-3</c:v>
                </c:pt>
                <c:pt idx="30">
                  <c:v>9.1337299900835812E-3</c:v>
                </c:pt>
                <c:pt idx="31">
                  <c:v>9.7570477404731563E-3</c:v>
                </c:pt>
                <c:pt idx="32">
                  <c:v>9.7570477404731563E-3</c:v>
                </c:pt>
                <c:pt idx="33">
                  <c:v>9.7570477404731563E-3</c:v>
                </c:pt>
                <c:pt idx="34">
                  <c:v>1.0518487037824055E-2</c:v>
                </c:pt>
                <c:pt idx="35">
                  <c:v>1.1056806913160504E-2</c:v>
                </c:pt>
                <c:pt idx="36">
                  <c:v>1.1155971100722481E-2</c:v>
                </c:pt>
                <c:pt idx="37">
                  <c:v>1.1269301600793313E-2</c:v>
                </c:pt>
                <c:pt idx="38">
                  <c:v>1.1269301600793313E-2</c:v>
                </c:pt>
                <c:pt idx="39">
                  <c:v>1.1393256835245787E-2</c:v>
                </c:pt>
                <c:pt idx="40">
                  <c:v>1.1393256835245787E-2</c:v>
                </c:pt>
                <c:pt idx="41">
                  <c:v>1.1393256835245787E-2</c:v>
                </c:pt>
                <c:pt idx="42">
                  <c:v>1.1499504179062191E-2</c:v>
                </c:pt>
                <c:pt idx="43">
                  <c:v>1.1499504179062191E-2</c:v>
                </c:pt>
                <c:pt idx="44">
                  <c:v>1.2044907210653068E-2</c:v>
                </c:pt>
                <c:pt idx="45">
                  <c:v>1.2044907210653068E-2</c:v>
                </c:pt>
                <c:pt idx="46">
                  <c:v>1.2090947726306841E-2</c:v>
                </c:pt>
                <c:pt idx="47">
                  <c:v>1.2090947726306841E-2</c:v>
                </c:pt>
                <c:pt idx="48">
                  <c:v>1.2349482929593425E-2</c:v>
                </c:pt>
                <c:pt idx="49">
                  <c:v>1.2399065023374416E-2</c:v>
                </c:pt>
                <c:pt idx="50">
                  <c:v>1.2399065023374416E-2</c:v>
                </c:pt>
                <c:pt idx="51">
                  <c:v>1.259385182037116E-2</c:v>
                </c:pt>
                <c:pt idx="52">
                  <c:v>1.259385182037116E-2</c:v>
                </c:pt>
                <c:pt idx="53">
                  <c:v>1.311446380507154E-2</c:v>
                </c:pt>
                <c:pt idx="54">
                  <c:v>1.311446380507154E-2</c:v>
                </c:pt>
                <c:pt idx="55">
                  <c:v>1.311446380507154E-2</c:v>
                </c:pt>
                <c:pt idx="56">
                  <c:v>1.311446380507154E-2</c:v>
                </c:pt>
                <c:pt idx="57">
                  <c:v>1.3681116305425697E-2</c:v>
                </c:pt>
                <c:pt idx="58">
                  <c:v>1.3681116305425697E-2</c:v>
                </c:pt>
                <c:pt idx="59">
                  <c:v>1.3681116305425697E-2</c:v>
                </c:pt>
                <c:pt idx="60">
                  <c:v>1.3681116305425697E-2</c:v>
                </c:pt>
                <c:pt idx="61">
                  <c:v>1.3681116305425697E-2</c:v>
                </c:pt>
                <c:pt idx="62">
                  <c:v>1.3681116305425697E-2</c:v>
                </c:pt>
                <c:pt idx="63">
                  <c:v>1.3840487321150305E-2</c:v>
                </c:pt>
                <c:pt idx="64">
                  <c:v>1.4297350899560841E-2</c:v>
                </c:pt>
                <c:pt idx="65">
                  <c:v>1.4297350899560841E-2</c:v>
                </c:pt>
                <c:pt idx="66">
                  <c:v>1.4297350899560841E-2</c:v>
                </c:pt>
                <c:pt idx="67">
                  <c:v>1.4442555602776595E-2</c:v>
                </c:pt>
                <c:pt idx="68">
                  <c:v>1.4453180337158238E-2</c:v>
                </c:pt>
                <c:pt idx="69">
                  <c:v>1.4453180337158238E-2</c:v>
                </c:pt>
                <c:pt idx="70">
                  <c:v>1.4453180337158238E-2</c:v>
                </c:pt>
                <c:pt idx="71">
                  <c:v>1.4453180337158238E-2</c:v>
                </c:pt>
                <c:pt idx="72">
                  <c:v>1.4453180337158238E-2</c:v>
                </c:pt>
                <c:pt idx="73">
                  <c:v>1.4453180337158238E-2</c:v>
                </c:pt>
                <c:pt idx="74">
                  <c:v>1.4453180337158238E-2</c:v>
                </c:pt>
                <c:pt idx="75">
                  <c:v>1.4580677149737924E-2</c:v>
                </c:pt>
                <c:pt idx="76">
                  <c:v>1.4580677149737924E-2</c:v>
                </c:pt>
                <c:pt idx="77">
                  <c:v>1.4580677149737924E-2</c:v>
                </c:pt>
                <c:pt idx="78">
                  <c:v>1.4580677149737924E-2</c:v>
                </c:pt>
                <c:pt idx="79">
                  <c:v>1.4580677149737924E-2</c:v>
                </c:pt>
                <c:pt idx="80">
                  <c:v>1.4580677149737924E-2</c:v>
                </c:pt>
                <c:pt idx="81">
                  <c:v>1.4580677149737924E-2</c:v>
                </c:pt>
                <c:pt idx="82">
                  <c:v>1.4591301884119563E-2</c:v>
                </c:pt>
                <c:pt idx="83">
                  <c:v>1.4736506587335317E-2</c:v>
                </c:pt>
                <c:pt idx="84">
                  <c:v>1.4839212353024506E-2</c:v>
                </c:pt>
                <c:pt idx="85">
                  <c:v>1.4839212353024506E-2</c:v>
                </c:pt>
                <c:pt idx="86">
                  <c:v>1.4927751806204844E-2</c:v>
                </c:pt>
                <c:pt idx="87">
                  <c:v>1.5041082306275676E-2</c:v>
                </c:pt>
                <c:pt idx="88">
                  <c:v>1.5041082306275676E-2</c:v>
                </c:pt>
                <c:pt idx="89">
                  <c:v>1.5041082306275676E-2</c:v>
                </c:pt>
                <c:pt idx="90">
                  <c:v>1.5041082306275676E-2</c:v>
                </c:pt>
                <c:pt idx="91">
                  <c:v>1.5983142088114462E-2</c:v>
                </c:pt>
                <c:pt idx="92">
                  <c:v>1.5983142088114462E-2</c:v>
                </c:pt>
                <c:pt idx="93">
                  <c:v>1.5983142088114462E-2</c:v>
                </c:pt>
                <c:pt idx="94">
                  <c:v>1.6015016291259385E-2</c:v>
                </c:pt>
                <c:pt idx="95">
                  <c:v>1.6015016291259385E-2</c:v>
                </c:pt>
                <c:pt idx="96">
                  <c:v>1.6365632525853522E-2</c:v>
                </c:pt>
                <c:pt idx="97">
                  <c:v>1.6365632525853522E-2</c:v>
                </c:pt>
                <c:pt idx="98">
                  <c:v>1.6365632525853522E-2</c:v>
                </c:pt>
                <c:pt idx="99">
                  <c:v>1.6673749822921094E-2</c:v>
                </c:pt>
                <c:pt idx="100">
                  <c:v>1.794163479246352E-2</c:v>
                </c:pt>
                <c:pt idx="101">
                  <c:v>1.794163479246352E-2</c:v>
                </c:pt>
                <c:pt idx="102">
                  <c:v>1.794163479246352E-2</c:v>
                </c:pt>
                <c:pt idx="103">
                  <c:v>1.794163479246352E-2</c:v>
                </c:pt>
                <c:pt idx="104">
                  <c:v>1.795934268309959E-2</c:v>
                </c:pt>
                <c:pt idx="105">
                  <c:v>1.818954526136847E-2</c:v>
                </c:pt>
                <c:pt idx="106">
                  <c:v>1.818954526136847E-2</c:v>
                </c:pt>
                <c:pt idx="107">
                  <c:v>1.818954526136847E-2</c:v>
                </c:pt>
                <c:pt idx="108">
                  <c:v>1.8515370449072109E-2</c:v>
                </c:pt>
                <c:pt idx="109">
                  <c:v>1.8515370449072109E-2</c:v>
                </c:pt>
                <c:pt idx="110">
                  <c:v>1.8515370449072109E-2</c:v>
                </c:pt>
                <c:pt idx="111">
                  <c:v>1.8515370449072109E-2</c:v>
                </c:pt>
                <c:pt idx="112">
                  <c:v>1.8515370449072109E-2</c:v>
                </c:pt>
                <c:pt idx="113">
                  <c:v>1.8515370449072109E-2</c:v>
                </c:pt>
                <c:pt idx="114">
                  <c:v>1.8515370449072109E-2</c:v>
                </c:pt>
                <c:pt idx="115">
                  <c:v>1.8515370449072109E-2</c:v>
                </c:pt>
                <c:pt idx="116">
                  <c:v>1.8515370449072109E-2</c:v>
                </c:pt>
                <c:pt idx="117">
                  <c:v>1.8515370449072109E-2</c:v>
                </c:pt>
                <c:pt idx="118">
                  <c:v>1.8515370449072109E-2</c:v>
                </c:pt>
                <c:pt idx="119">
                  <c:v>1.8515370449072109E-2</c:v>
                </c:pt>
                <c:pt idx="120">
                  <c:v>1.8515370449072109E-2</c:v>
                </c:pt>
                <c:pt idx="121">
                  <c:v>1.8515370449072109E-2</c:v>
                </c:pt>
                <c:pt idx="122">
                  <c:v>1.8550786230344243E-2</c:v>
                </c:pt>
                <c:pt idx="123">
                  <c:v>1.8568494120980307E-2</c:v>
                </c:pt>
                <c:pt idx="124">
                  <c:v>1.8568494120980307E-2</c:v>
                </c:pt>
                <c:pt idx="125">
                  <c:v>1.8646408839779006E-2</c:v>
                </c:pt>
                <c:pt idx="126">
                  <c:v>1.8646408839779006E-2</c:v>
                </c:pt>
                <c:pt idx="127">
                  <c:v>1.8646408839779006E-2</c:v>
                </c:pt>
                <c:pt idx="128">
                  <c:v>1.8646408839779006E-2</c:v>
                </c:pt>
                <c:pt idx="129">
                  <c:v>1.8646408839779006E-2</c:v>
                </c:pt>
                <c:pt idx="130">
                  <c:v>1.8646408839779006E-2</c:v>
                </c:pt>
                <c:pt idx="131">
                  <c:v>1.8646408839779006E-2</c:v>
                </c:pt>
                <c:pt idx="132">
                  <c:v>1.8646408839779006E-2</c:v>
                </c:pt>
                <c:pt idx="133">
                  <c:v>1.8646408839779006E-2</c:v>
                </c:pt>
                <c:pt idx="134">
                  <c:v>1.8646408839779006E-2</c:v>
                </c:pt>
                <c:pt idx="135">
                  <c:v>1.8667658308542286E-2</c:v>
                </c:pt>
                <c:pt idx="136">
                  <c:v>1.8706615667941635E-2</c:v>
                </c:pt>
                <c:pt idx="137">
                  <c:v>1.8706615667941635E-2</c:v>
                </c:pt>
                <c:pt idx="138">
                  <c:v>1.8706615667941635E-2</c:v>
                </c:pt>
                <c:pt idx="139">
                  <c:v>1.8706615667941635E-2</c:v>
                </c:pt>
                <c:pt idx="140">
                  <c:v>1.8706615667941635E-2</c:v>
                </c:pt>
                <c:pt idx="141">
                  <c:v>1.8706615667941635E-2</c:v>
                </c:pt>
                <c:pt idx="142">
                  <c:v>1.9000566652500352E-2</c:v>
                </c:pt>
                <c:pt idx="143">
                  <c:v>1.9000566652500352E-2</c:v>
                </c:pt>
                <c:pt idx="144">
                  <c:v>1.9000566652500352E-2</c:v>
                </c:pt>
                <c:pt idx="145">
                  <c:v>1.9000566652500352E-2</c:v>
                </c:pt>
                <c:pt idx="146">
                  <c:v>1.9000566652500352E-2</c:v>
                </c:pt>
                <c:pt idx="147">
                  <c:v>1.9000566652500352E-2</c:v>
                </c:pt>
                <c:pt idx="148">
                  <c:v>1.9000566652500352E-2</c:v>
                </c:pt>
                <c:pt idx="149">
                  <c:v>1.9085564527553479E-2</c:v>
                </c:pt>
                <c:pt idx="150">
                  <c:v>1.9085564527553479E-2</c:v>
                </c:pt>
                <c:pt idx="151">
                  <c:v>1.9085564527553479E-2</c:v>
                </c:pt>
                <c:pt idx="152">
                  <c:v>1.9085564527553479E-2</c:v>
                </c:pt>
                <c:pt idx="153">
                  <c:v>1.9085564527553479E-2</c:v>
                </c:pt>
                <c:pt idx="154">
                  <c:v>1.9085564527553479E-2</c:v>
                </c:pt>
                <c:pt idx="155">
                  <c:v>1.9085564527553479E-2</c:v>
                </c:pt>
                <c:pt idx="156">
                  <c:v>1.9085564527553479E-2</c:v>
                </c:pt>
                <c:pt idx="157">
                  <c:v>1.9255560277659726E-2</c:v>
                </c:pt>
                <c:pt idx="158">
                  <c:v>1.9255560277659726E-2</c:v>
                </c:pt>
                <c:pt idx="159">
                  <c:v>1.9740756481087973E-2</c:v>
                </c:pt>
                <c:pt idx="160">
                  <c:v>1.9740756481087973E-2</c:v>
                </c:pt>
                <c:pt idx="161">
                  <c:v>1.9740756481087973E-2</c:v>
                </c:pt>
                <c:pt idx="162">
                  <c:v>1.9740756481087973E-2</c:v>
                </c:pt>
                <c:pt idx="163">
                  <c:v>1.9740756481087973E-2</c:v>
                </c:pt>
                <c:pt idx="164">
                  <c:v>1.9740756481087973E-2</c:v>
                </c:pt>
                <c:pt idx="165">
                  <c:v>1.9740756481087973E-2</c:v>
                </c:pt>
                <c:pt idx="166">
                  <c:v>1.9868253293667655E-2</c:v>
                </c:pt>
                <c:pt idx="167">
                  <c:v>1.9868253293667655E-2</c:v>
                </c:pt>
                <c:pt idx="168">
                  <c:v>1.9868253293667655E-2</c:v>
                </c:pt>
                <c:pt idx="169">
                  <c:v>1.9970959059356849E-2</c:v>
                </c:pt>
                <c:pt idx="170">
                  <c:v>2.018699532511687E-2</c:v>
                </c:pt>
                <c:pt idx="171">
                  <c:v>2.018699532511687E-2</c:v>
                </c:pt>
                <c:pt idx="172">
                  <c:v>2.018699532511687E-2</c:v>
                </c:pt>
                <c:pt idx="173">
                  <c:v>2.018699532511687E-2</c:v>
                </c:pt>
                <c:pt idx="174">
                  <c:v>2.018699532511687E-2</c:v>
                </c:pt>
                <c:pt idx="175">
                  <c:v>2.018699532511687E-2</c:v>
                </c:pt>
                <c:pt idx="176">
                  <c:v>2.0505737356566085E-2</c:v>
                </c:pt>
                <c:pt idx="177">
                  <c:v>2.0505737356566085E-2</c:v>
                </c:pt>
                <c:pt idx="178">
                  <c:v>2.0505737356566085E-2</c:v>
                </c:pt>
                <c:pt idx="179">
                  <c:v>2.0505737356566085E-2</c:v>
                </c:pt>
                <c:pt idx="180">
                  <c:v>2.0682816262926763E-2</c:v>
                </c:pt>
                <c:pt idx="181">
                  <c:v>2.0824479388015297E-2</c:v>
                </c:pt>
                <c:pt idx="182">
                  <c:v>2.1083014591301883E-2</c:v>
                </c:pt>
                <c:pt idx="183">
                  <c:v>2.1274259810171413E-2</c:v>
                </c:pt>
                <c:pt idx="184">
                  <c:v>2.1500920810313073E-2</c:v>
                </c:pt>
                <c:pt idx="185">
                  <c:v>2.1500920810313073E-2</c:v>
                </c:pt>
                <c:pt idx="186">
                  <c:v>2.1500920810313073E-2</c:v>
                </c:pt>
                <c:pt idx="187">
                  <c:v>2.1500920810313073E-2</c:v>
                </c:pt>
                <c:pt idx="188">
                  <c:v>2.1554044482221278E-2</c:v>
                </c:pt>
                <c:pt idx="189">
                  <c:v>2.1571752372857349E-2</c:v>
                </c:pt>
                <c:pt idx="190">
                  <c:v>2.1571752372857349E-2</c:v>
                </c:pt>
                <c:pt idx="191">
                  <c:v>2.1777163904235727E-2</c:v>
                </c:pt>
                <c:pt idx="192">
                  <c:v>2.1777163904235727E-2</c:v>
                </c:pt>
                <c:pt idx="193">
                  <c:v>2.1777163904235727E-2</c:v>
                </c:pt>
                <c:pt idx="194">
                  <c:v>2.1801954951126221E-2</c:v>
                </c:pt>
                <c:pt idx="195">
                  <c:v>2.1801954951126221E-2</c:v>
                </c:pt>
                <c:pt idx="196">
                  <c:v>2.1801954951126221E-2</c:v>
                </c:pt>
                <c:pt idx="197">
                  <c:v>2.1932993341833122E-2</c:v>
                </c:pt>
                <c:pt idx="198">
                  <c:v>2.1932993341833122E-2</c:v>
                </c:pt>
                <c:pt idx="199">
                  <c:v>2.1932993341833122E-2</c:v>
                </c:pt>
                <c:pt idx="200">
                  <c:v>2.1932993341833122E-2</c:v>
                </c:pt>
                <c:pt idx="201">
                  <c:v>2.1932993341833122E-2</c:v>
                </c:pt>
                <c:pt idx="202">
                  <c:v>2.1932993341833122E-2</c:v>
                </c:pt>
                <c:pt idx="203">
                  <c:v>2.1932993341833122E-2</c:v>
                </c:pt>
                <c:pt idx="204">
                  <c:v>2.2081739623176087E-2</c:v>
                </c:pt>
                <c:pt idx="205">
                  <c:v>2.2081739623176087E-2</c:v>
                </c:pt>
                <c:pt idx="206">
                  <c:v>2.2081739623176087E-2</c:v>
                </c:pt>
                <c:pt idx="207">
                  <c:v>2.2081739623176087E-2</c:v>
                </c:pt>
                <c:pt idx="208">
                  <c:v>2.2265901685791185E-2</c:v>
                </c:pt>
                <c:pt idx="209">
                  <c:v>2.2265901685791185E-2</c:v>
                </c:pt>
                <c:pt idx="210">
                  <c:v>2.2265901685791185E-2</c:v>
                </c:pt>
                <c:pt idx="211">
                  <c:v>2.2319025357699394E-2</c:v>
                </c:pt>
                <c:pt idx="212">
                  <c:v>2.2319025357699394E-2</c:v>
                </c:pt>
                <c:pt idx="213">
                  <c:v>2.2319025357699394E-2</c:v>
                </c:pt>
                <c:pt idx="214">
                  <c:v>2.2319025357699394E-2</c:v>
                </c:pt>
                <c:pt idx="215">
                  <c:v>2.2319025357699394E-2</c:v>
                </c:pt>
                <c:pt idx="216">
                  <c:v>2.2319025357699394E-2</c:v>
                </c:pt>
                <c:pt idx="217">
                  <c:v>2.2382773763989231E-2</c:v>
                </c:pt>
                <c:pt idx="218">
                  <c:v>2.2790055248618785E-2</c:v>
                </c:pt>
                <c:pt idx="219">
                  <c:v>2.2790055248618785E-2</c:v>
                </c:pt>
                <c:pt idx="220">
                  <c:v>2.2790055248618785E-2</c:v>
                </c:pt>
                <c:pt idx="221">
                  <c:v>2.2790055248618785E-2</c:v>
                </c:pt>
                <c:pt idx="222">
                  <c:v>2.2790055248618785E-2</c:v>
                </c:pt>
                <c:pt idx="223">
                  <c:v>2.3370874061481799E-2</c:v>
                </c:pt>
                <c:pt idx="224">
                  <c:v>2.3370874061481799E-2</c:v>
                </c:pt>
                <c:pt idx="225">
                  <c:v>2.3370874061481799E-2</c:v>
                </c:pt>
                <c:pt idx="226">
                  <c:v>2.3370874061481799E-2</c:v>
                </c:pt>
                <c:pt idx="227">
                  <c:v>2.3370874061481799E-2</c:v>
                </c:pt>
                <c:pt idx="228">
                  <c:v>2.3370874061481799E-2</c:v>
                </c:pt>
                <c:pt idx="229">
                  <c:v>2.3370874061481799E-2</c:v>
                </c:pt>
                <c:pt idx="230">
                  <c:v>2.3370874061481799E-2</c:v>
                </c:pt>
                <c:pt idx="231">
                  <c:v>2.3370874061481799E-2</c:v>
                </c:pt>
                <c:pt idx="232">
                  <c:v>2.3370874061481799E-2</c:v>
                </c:pt>
                <c:pt idx="233">
                  <c:v>2.3370874061481799E-2</c:v>
                </c:pt>
                <c:pt idx="234">
                  <c:v>2.3370874061481799E-2</c:v>
                </c:pt>
                <c:pt idx="235">
                  <c:v>2.3590451905369032E-2</c:v>
                </c:pt>
                <c:pt idx="236">
                  <c:v>2.3725031874203144E-2</c:v>
                </c:pt>
                <c:pt idx="237">
                  <c:v>2.3725031874203144E-2</c:v>
                </c:pt>
                <c:pt idx="238">
                  <c:v>2.3725031874203144E-2</c:v>
                </c:pt>
                <c:pt idx="239">
                  <c:v>2.3725031874203144E-2</c:v>
                </c:pt>
                <c:pt idx="240">
                  <c:v>2.3725031874203144E-2</c:v>
                </c:pt>
                <c:pt idx="241">
                  <c:v>2.4121688624451056E-2</c:v>
                </c:pt>
                <c:pt idx="242">
                  <c:v>2.4121688624451056E-2</c:v>
                </c:pt>
                <c:pt idx="243">
                  <c:v>2.4121688624451056E-2</c:v>
                </c:pt>
                <c:pt idx="244">
                  <c:v>2.4121688624451056E-2</c:v>
                </c:pt>
                <c:pt idx="245">
                  <c:v>2.4121688624451056E-2</c:v>
                </c:pt>
                <c:pt idx="246">
                  <c:v>2.4164187561977617E-2</c:v>
                </c:pt>
                <c:pt idx="247">
                  <c:v>2.4164187561977617E-2</c:v>
                </c:pt>
                <c:pt idx="248">
                  <c:v>2.4164187561977617E-2</c:v>
                </c:pt>
                <c:pt idx="249">
                  <c:v>2.4164187561977617E-2</c:v>
                </c:pt>
                <c:pt idx="250">
                  <c:v>2.4164187561977617E-2</c:v>
                </c:pt>
                <c:pt idx="251">
                  <c:v>2.4164187561977617E-2</c:v>
                </c:pt>
                <c:pt idx="252">
                  <c:v>2.427043490579402E-2</c:v>
                </c:pt>
                <c:pt idx="253">
                  <c:v>2.4408556452755345E-2</c:v>
                </c:pt>
                <c:pt idx="254">
                  <c:v>2.4518345374698967E-2</c:v>
                </c:pt>
                <c:pt idx="255">
                  <c:v>2.4518345374698967E-2</c:v>
                </c:pt>
                <c:pt idx="256">
                  <c:v>2.4518345374698967E-2</c:v>
                </c:pt>
                <c:pt idx="257">
                  <c:v>2.4518345374698967E-2</c:v>
                </c:pt>
                <c:pt idx="258">
                  <c:v>2.4518345374698967E-2</c:v>
                </c:pt>
                <c:pt idx="259">
                  <c:v>2.4518345374698967E-2</c:v>
                </c:pt>
                <c:pt idx="260">
                  <c:v>2.4518345374698967E-2</c:v>
                </c:pt>
                <c:pt idx="261">
                  <c:v>2.4518345374698967E-2</c:v>
                </c:pt>
                <c:pt idx="262">
                  <c:v>2.4854795296784242E-2</c:v>
                </c:pt>
                <c:pt idx="263">
                  <c:v>2.4854795296784242E-2</c:v>
                </c:pt>
                <c:pt idx="264">
                  <c:v>2.4922085281201298E-2</c:v>
                </c:pt>
                <c:pt idx="265">
                  <c:v>2.4978750531236719E-2</c:v>
                </c:pt>
                <c:pt idx="266">
                  <c:v>2.5007083156254425E-2</c:v>
                </c:pt>
                <c:pt idx="267">
                  <c:v>2.5435614109647255E-2</c:v>
                </c:pt>
                <c:pt idx="268">
                  <c:v>2.5435614109647255E-2</c:v>
                </c:pt>
                <c:pt idx="269">
                  <c:v>2.5435614109647255E-2</c:v>
                </c:pt>
                <c:pt idx="270">
                  <c:v>2.5435614109647255E-2</c:v>
                </c:pt>
                <c:pt idx="271">
                  <c:v>2.5435614109647255E-2</c:v>
                </c:pt>
                <c:pt idx="272">
                  <c:v>2.5435614109647255E-2</c:v>
                </c:pt>
                <c:pt idx="273">
                  <c:v>2.5435614109647255E-2</c:v>
                </c:pt>
                <c:pt idx="274">
                  <c:v>2.5435614109647255E-2</c:v>
                </c:pt>
                <c:pt idx="275">
                  <c:v>2.5796855078623036E-2</c:v>
                </c:pt>
                <c:pt idx="276">
                  <c:v>2.5910185578693862E-2</c:v>
                </c:pt>
                <c:pt idx="277">
                  <c:v>2.5910185578693862E-2</c:v>
                </c:pt>
                <c:pt idx="278">
                  <c:v>2.6019974500637484E-2</c:v>
                </c:pt>
                <c:pt idx="279">
                  <c:v>2.6019974500637484E-2</c:v>
                </c:pt>
                <c:pt idx="280">
                  <c:v>2.6019974500637484E-2</c:v>
                </c:pt>
                <c:pt idx="281">
                  <c:v>2.623246918827029E-2</c:v>
                </c:pt>
                <c:pt idx="282">
                  <c:v>2.6274968125796858E-2</c:v>
                </c:pt>
                <c:pt idx="283">
                  <c:v>2.6491004391556879E-2</c:v>
                </c:pt>
                <c:pt idx="284">
                  <c:v>2.6491004391556879E-2</c:v>
                </c:pt>
                <c:pt idx="285">
                  <c:v>2.6491004391556879E-2</c:v>
                </c:pt>
                <c:pt idx="286">
                  <c:v>2.6579543844737211E-2</c:v>
                </c:pt>
                <c:pt idx="287">
                  <c:v>2.6586627000991642E-2</c:v>
                </c:pt>
                <c:pt idx="288">
                  <c:v>2.6586627000991642E-2</c:v>
                </c:pt>
                <c:pt idx="289">
                  <c:v>2.6689332766680837E-2</c:v>
                </c:pt>
                <c:pt idx="290">
                  <c:v>2.6689332766680837E-2</c:v>
                </c:pt>
                <c:pt idx="291">
                  <c:v>2.6689332766680837E-2</c:v>
                </c:pt>
                <c:pt idx="292">
                  <c:v>2.6696415922935264E-2</c:v>
                </c:pt>
                <c:pt idx="293">
                  <c:v>2.6710582235444109E-2</c:v>
                </c:pt>
                <c:pt idx="294">
                  <c:v>2.6788496954242812E-2</c:v>
                </c:pt>
                <c:pt idx="295">
                  <c:v>2.6788496954242812E-2</c:v>
                </c:pt>
                <c:pt idx="296">
                  <c:v>2.6912452188695288E-2</c:v>
                </c:pt>
                <c:pt idx="297">
                  <c:v>2.6912452188695288E-2</c:v>
                </c:pt>
                <c:pt idx="298">
                  <c:v>2.6912452188695288E-2</c:v>
                </c:pt>
                <c:pt idx="299">
                  <c:v>2.6912452188695288E-2</c:v>
                </c:pt>
                <c:pt idx="300">
                  <c:v>2.6912452188695288E-2</c:v>
                </c:pt>
                <c:pt idx="301">
                  <c:v>2.7015157954384472E-2</c:v>
                </c:pt>
                <c:pt idx="302">
                  <c:v>2.7015157954384472E-2</c:v>
                </c:pt>
                <c:pt idx="303">
                  <c:v>2.7015157954384472E-2</c:v>
                </c:pt>
                <c:pt idx="304">
                  <c:v>2.7192236860745147E-2</c:v>
                </c:pt>
                <c:pt idx="305">
                  <c:v>2.7192236860745147E-2</c:v>
                </c:pt>
                <c:pt idx="306">
                  <c:v>2.7224111063890073E-2</c:v>
                </c:pt>
                <c:pt idx="307">
                  <c:v>2.7224111063890073E-2</c:v>
                </c:pt>
                <c:pt idx="308">
                  <c:v>2.7231194220144497E-2</c:v>
                </c:pt>
                <c:pt idx="309">
                  <c:v>2.7231194220144497E-2</c:v>
                </c:pt>
                <c:pt idx="310">
                  <c:v>2.7231194220144497E-2</c:v>
                </c:pt>
                <c:pt idx="311">
                  <c:v>2.7390565235869104E-2</c:v>
                </c:pt>
                <c:pt idx="312">
                  <c:v>2.7390565235869104E-2</c:v>
                </c:pt>
                <c:pt idx="313">
                  <c:v>2.7390565235869104E-2</c:v>
                </c:pt>
                <c:pt idx="314">
                  <c:v>2.8438872361524294E-2</c:v>
                </c:pt>
                <c:pt idx="315">
                  <c:v>2.8467204986542007E-2</c:v>
                </c:pt>
                <c:pt idx="316">
                  <c:v>2.8467204986542007E-2</c:v>
                </c:pt>
                <c:pt idx="317">
                  <c:v>2.8467204986542007E-2</c:v>
                </c:pt>
                <c:pt idx="318">
                  <c:v>2.8467204986542007E-2</c:v>
                </c:pt>
                <c:pt idx="319">
                  <c:v>2.8467204986542007E-2</c:v>
                </c:pt>
                <c:pt idx="320">
                  <c:v>2.8941776455588611E-2</c:v>
                </c:pt>
                <c:pt idx="321">
                  <c:v>2.8941776455588611E-2</c:v>
                </c:pt>
                <c:pt idx="322">
                  <c:v>2.8941776455588611E-2</c:v>
                </c:pt>
                <c:pt idx="323">
                  <c:v>2.9299475846437176E-2</c:v>
                </c:pt>
                <c:pt idx="324">
                  <c:v>2.9975917268734945E-2</c:v>
                </c:pt>
                <c:pt idx="325">
                  <c:v>3.0939226519337011E-2</c:v>
                </c:pt>
                <c:pt idx="326">
                  <c:v>3.10667233319167E-2</c:v>
                </c:pt>
                <c:pt idx="327">
                  <c:v>3.1661708457288565E-2</c:v>
                </c:pt>
                <c:pt idx="328">
                  <c:v>3.1803371582377109E-2</c:v>
                </c:pt>
                <c:pt idx="329">
                  <c:v>3.1813996316758748E-2</c:v>
                </c:pt>
                <c:pt idx="330">
                  <c:v>3.2058365207536479E-2</c:v>
                </c:pt>
                <c:pt idx="331">
                  <c:v>3.2122113613826324E-2</c:v>
                </c:pt>
                <c:pt idx="332">
                  <c:v>3.2122113613826324E-2</c:v>
                </c:pt>
                <c:pt idx="333">
                  <c:v>3.2196486754497808E-2</c:v>
                </c:pt>
                <c:pt idx="334">
                  <c:v>3.2331066723331921E-2</c:v>
                </c:pt>
                <c:pt idx="335">
                  <c:v>3.2331066723331921E-2</c:v>
                </c:pt>
                <c:pt idx="336">
                  <c:v>3.239127355149455E-2</c:v>
                </c:pt>
                <c:pt idx="337">
                  <c:v>3.2600226661000146E-2</c:v>
                </c:pt>
                <c:pt idx="338">
                  <c:v>3.2812721348632952E-2</c:v>
                </c:pt>
                <c:pt idx="339">
                  <c:v>3.2812721348632952E-2</c:v>
                </c:pt>
                <c:pt idx="340">
                  <c:v>3.3336874911460541E-2</c:v>
                </c:pt>
                <c:pt idx="341">
                  <c:v>3.3347499645842188E-2</c:v>
                </c:pt>
                <c:pt idx="342">
                  <c:v>3.3453746989658591E-2</c:v>
                </c:pt>
                <c:pt idx="343">
                  <c:v>3.4073523161920957E-2</c:v>
                </c:pt>
                <c:pt idx="344">
                  <c:v>3.4073523161920957E-2</c:v>
                </c:pt>
                <c:pt idx="345">
                  <c:v>3.4866836662416772E-2</c:v>
                </c:pt>
                <c:pt idx="346">
                  <c:v>3.5313075506445669E-2</c:v>
                </c:pt>
                <c:pt idx="347">
                  <c:v>3.5313075506445669E-2</c:v>
                </c:pt>
                <c:pt idx="348">
                  <c:v>3.5313075506445669E-2</c:v>
                </c:pt>
                <c:pt idx="349">
                  <c:v>3.538744864711716E-2</c:v>
                </c:pt>
                <c:pt idx="350">
                  <c:v>3.562473438164046E-2</c:v>
                </c:pt>
                <c:pt idx="351">
                  <c:v>3.562473438164046E-2</c:v>
                </c:pt>
                <c:pt idx="352">
                  <c:v>3.5745148037965718E-2</c:v>
                </c:pt>
                <c:pt idx="353">
                  <c:v>3.5745148037965718E-2</c:v>
                </c:pt>
                <c:pt idx="354">
                  <c:v>3.5745148037965718E-2</c:v>
                </c:pt>
                <c:pt idx="355">
                  <c:v>3.5755772772347358E-2</c:v>
                </c:pt>
                <c:pt idx="356">
                  <c:v>3.6361382632100862E-2</c:v>
                </c:pt>
                <c:pt idx="357">
                  <c:v>3.6361382632100862E-2</c:v>
                </c:pt>
                <c:pt idx="358">
                  <c:v>3.6361382632100862E-2</c:v>
                </c:pt>
                <c:pt idx="359">
                  <c:v>3.6439297350899562E-2</c:v>
                </c:pt>
                <c:pt idx="360">
                  <c:v>3.6651792038532374E-2</c:v>
                </c:pt>
                <c:pt idx="361">
                  <c:v>3.750177078906361E-2</c:v>
                </c:pt>
                <c:pt idx="362">
                  <c:v>3.7753222836095765E-2</c:v>
                </c:pt>
                <c:pt idx="363">
                  <c:v>3.7802804929876754E-2</c:v>
                </c:pt>
                <c:pt idx="364">
                  <c:v>3.7820512820512818E-2</c:v>
                </c:pt>
                <c:pt idx="365">
                  <c:v>3.7820512820512818E-2</c:v>
                </c:pt>
                <c:pt idx="366">
                  <c:v>3.7820512820512818E-2</c:v>
                </c:pt>
                <c:pt idx="367">
                  <c:v>3.9279643008924774E-2</c:v>
                </c:pt>
                <c:pt idx="368">
                  <c:v>3.988171129055107E-2</c:v>
                </c:pt>
                <c:pt idx="369">
                  <c:v>3.988171129055107E-2</c:v>
                </c:pt>
                <c:pt idx="370">
                  <c:v>4.0214619634509147E-2</c:v>
                </c:pt>
                <c:pt idx="371">
                  <c:v>4.0214619634509147E-2</c:v>
                </c:pt>
                <c:pt idx="372">
                  <c:v>4.0214619634509147E-2</c:v>
                </c:pt>
                <c:pt idx="373">
                  <c:v>4.0271284884544553E-2</c:v>
                </c:pt>
                <c:pt idx="374">
                  <c:v>4.1241677291401053E-2</c:v>
                </c:pt>
                <c:pt idx="375">
                  <c:v>4.1241677291401053E-2</c:v>
                </c:pt>
                <c:pt idx="376">
                  <c:v>4.1241677291401053E-2</c:v>
                </c:pt>
                <c:pt idx="377">
                  <c:v>4.1588751947867972E-2</c:v>
                </c:pt>
                <c:pt idx="378">
                  <c:v>4.1588751947867972E-2</c:v>
                </c:pt>
                <c:pt idx="379">
                  <c:v>4.1588751947867972E-2</c:v>
                </c:pt>
                <c:pt idx="380">
                  <c:v>4.1857911885536191E-2</c:v>
                </c:pt>
                <c:pt idx="381">
                  <c:v>4.1900410823062763E-2</c:v>
                </c:pt>
                <c:pt idx="382">
                  <c:v>4.1957076073098169E-2</c:v>
                </c:pt>
                <c:pt idx="383">
                  <c:v>4.1974783963734247E-2</c:v>
                </c:pt>
                <c:pt idx="384">
                  <c:v>4.1974783963734247E-2</c:v>
                </c:pt>
                <c:pt idx="385">
                  <c:v>4.1978325541861462E-2</c:v>
                </c:pt>
                <c:pt idx="386">
                  <c:v>4.2243943901402473E-2</c:v>
                </c:pt>
                <c:pt idx="387">
                  <c:v>4.2243943901402473E-2</c:v>
                </c:pt>
                <c:pt idx="388">
                  <c:v>4.2243943901402473E-2</c:v>
                </c:pt>
                <c:pt idx="389">
                  <c:v>4.2725598526703504E-2</c:v>
                </c:pt>
                <c:pt idx="390">
                  <c:v>4.3062048448788776E-2</c:v>
                </c:pt>
                <c:pt idx="391">
                  <c:v>4.3083297917552055E-2</c:v>
                </c:pt>
                <c:pt idx="392">
                  <c:v>4.3178920526986832E-2</c:v>
                </c:pt>
                <c:pt idx="393">
                  <c:v>4.3830570902394103E-2</c:v>
                </c:pt>
                <c:pt idx="394">
                  <c:v>4.3830570902394103E-2</c:v>
                </c:pt>
                <c:pt idx="395">
                  <c:v>4.3830570902394103E-2</c:v>
                </c:pt>
                <c:pt idx="396">
                  <c:v>4.3830570902394103E-2</c:v>
                </c:pt>
                <c:pt idx="397">
                  <c:v>4.3830570902394103E-2</c:v>
                </c:pt>
                <c:pt idx="398">
                  <c:v>4.3830570902394103E-2</c:v>
                </c:pt>
                <c:pt idx="399">
                  <c:v>4.3830570902394103E-2</c:v>
                </c:pt>
                <c:pt idx="400">
                  <c:v>4.3830570902394103E-2</c:v>
                </c:pt>
                <c:pt idx="401">
                  <c:v>4.3940359824337721E-2</c:v>
                </c:pt>
                <c:pt idx="402">
                  <c:v>4.3940359824337721E-2</c:v>
                </c:pt>
                <c:pt idx="403">
                  <c:v>4.3940359824337721E-2</c:v>
                </c:pt>
                <c:pt idx="404">
                  <c:v>4.4468054965292533E-2</c:v>
                </c:pt>
                <c:pt idx="405">
                  <c:v>4.4468054965292533E-2</c:v>
                </c:pt>
                <c:pt idx="406">
                  <c:v>4.4613259668508293E-2</c:v>
                </c:pt>
                <c:pt idx="407">
                  <c:v>4.4613259668508293E-2</c:v>
                </c:pt>
                <c:pt idx="408">
                  <c:v>4.4673466496670915E-2</c:v>
                </c:pt>
                <c:pt idx="409">
                  <c:v>4.4673466496670915E-2</c:v>
                </c:pt>
                <c:pt idx="410">
                  <c:v>4.4673466496670915E-2</c:v>
                </c:pt>
                <c:pt idx="411">
                  <c:v>4.4673466496670915E-2</c:v>
                </c:pt>
                <c:pt idx="412">
                  <c:v>4.4715965434197487E-2</c:v>
                </c:pt>
                <c:pt idx="413">
                  <c:v>4.4715965434197487E-2</c:v>
                </c:pt>
                <c:pt idx="414">
                  <c:v>4.4715965434197487E-2</c:v>
                </c:pt>
                <c:pt idx="415">
                  <c:v>4.4839920668649946E-2</c:v>
                </c:pt>
                <c:pt idx="416">
                  <c:v>4.4839920668649946E-2</c:v>
                </c:pt>
                <c:pt idx="417">
                  <c:v>4.4839920668649946E-2</c:v>
                </c:pt>
                <c:pt idx="418">
                  <c:v>4.4839920668649946E-2</c:v>
                </c:pt>
                <c:pt idx="419">
                  <c:v>4.4839920668649946E-2</c:v>
                </c:pt>
                <c:pt idx="420">
                  <c:v>4.4839920668649946E-2</c:v>
                </c:pt>
                <c:pt idx="421">
                  <c:v>4.4839920668649946E-2</c:v>
                </c:pt>
                <c:pt idx="422">
                  <c:v>4.5101997450063748E-2</c:v>
                </c:pt>
                <c:pt idx="423">
                  <c:v>4.5675733106672341E-2</c:v>
                </c:pt>
                <c:pt idx="424">
                  <c:v>4.5675733106672341E-2</c:v>
                </c:pt>
                <c:pt idx="425">
                  <c:v>4.5675733106672341E-2</c:v>
                </c:pt>
                <c:pt idx="426">
                  <c:v>4.5796146762997592E-2</c:v>
                </c:pt>
                <c:pt idx="427">
                  <c:v>4.5796146762997592E-2</c:v>
                </c:pt>
                <c:pt idx="428">
                  <c:v>4.6104264060065167E-2</c:v>
                </c:pt>
                <c:pt idx="429">
                  <c:v>4.693299334183311E-2</c:v>
                </c:pt>
                <c:pt idx="430">
                  <c:v>4.6954242810596389E-2</c:v>
                </c:pt>
                <c:pt idx="431">
                  <c:v>4.7014449638759039E-2</c:v>
                </c:pt>
                <c:pt idx="432">
                  <c:v>4.7014449638759039E-2</c:v>
                </c:pt>
                <c:pt idx="433">
                  <c:v>4.7014449638759039E-2</c:v>
                </c:pt>
                <c:pt idx="434">
                  <c:v>4.7014449638759039E-2</c:v>
                </c:pt>
                <c:pt idx="435">
                  <c:v>4.7014449638759039E-2</c:v>
                </c:pt>
                <c:pt idx="436">
                  <c:v>4.7014449638759039E-2</c:v>
                </c:pt>
                <c:pt idx="437">
                  <c:v>4.7014449638759039E-2</c:v>
                </c:pt>
                <c:pt idx="438">
                  <c:v>4.8200878311375546E-2</c:v>
                </c:pt>
                <c:pt idx="439">
                  <c:v>4.8229210936393249E-2</c:v>
                </c:pt>
                <c:pt idx="440">
                  <c:v>4.8229210936393249E-2</c:v>
                </c:pt>
                <c:pt idx="441">
                  <c:v>4.8229210936393249E-2</c:v>
                </c:pt>
                <c:pt idx="442">
                  <c:v>4.8229210936393249E-2</c:v>
                </c:pt>
                <c:pt idx="443">
                  <c:v>4.8229210936393249E-2</c:v>
                </c:pt>
                <c:pt idx="444">
                  <c:v>4.8346083014591305E-2</c:v>
                </c:pt>
                <c:pt idx="445">
                  <c:v>4.8448788780280486E-2</c:v>
                </c:pt>
                <c:pt idx="446">
                  <c:v>4.8700240827312648E-2</c:v>
                </c:pt>
                <c:pt idx="447">
                  <c:v>4.8700240827312648E-2</c:v>
                </c:pt>
                <c:pt idx="448">
                  <c:v>4.8997733389998584E-2</c:v>
                </c:pt>
                <c:pt idx="449">
                  <c:v>4.8997733389998584E-2</c:v>
                </c:pt>
                <c:pt idx="450">
                  <c:v>4.9706049015441282E-2</c:v>
                </c:pt>
                <c:pt idx="451">
                  <c:v>4.9706049015441282E-2</c:v>
                </c:pt>
                <c:pt idx="452">
                  <c:v>5.0308117297067571E-2</c:v>
                </c:pt>
                <c:pt idx="453">
                  <c:v>5.0336449922085288E-2</c:v>
                </c:pt>
                <c:pt idx="454">
                  <c:v>5.0456863578410546E-2</c:v>
                </c:pt>
                <c:pt idx="455">
                  <c:v>5.0630400906644009E-2</c:v>
                </c:pt>
                <c:pt idx="456">
                  <c:v>5.0630400906644009E-2</c:v>
                </c:pt>
                <c:pt idx="457">
                  <c:v>5.0630400906644009E-2</c:v>
                </c:pt>
                <c:pt idx="458">
                  <c:v>5.0630400906644009E-2</c:v>
                </c:pt>
                <c:pt idx="459">
                  <c:v>5.0630400906644009E-2</c:v>
                </c:pt>
                <c:pt idx="460">
                  <c:v>5.0888936109930581E-2</c:v>
                </c:pt>
                <c:pt idx="461">
                  <c:v>5.1062473438164044E-2</c:v>
                </c:pt>
                <c:pt idx="462">
                  <c:v>5.1062473438164044E-2</c:v>
                </c:pt>
                <c:pt idx="463">
                  <c:v>5.1062473438164044E-2</c:v>
                </c:pt>
                <c:pt idx="464">
                  <c:v>5.1062473438164044E-2</c:v>
                </c:pt>
                <c:pt idx="465">
                  <c:v>5.1062473438164044E-2</c:v>
                </c:pt>
                <c:pt idx="466">
                  <c:v>5.1062473438164044E-2</c:v>
                </c:pt>
                <c:pt idx="467">
                  <c:v>5.1062473438164044E-2</c:v>
                </c:pt>
                <c:pt idx="468">
                  <c:v>5.1522878594701789E-2</c:v>
                </c:pt>
                <c:pt idx="469">
                  <c:v>5.1802663266751661E-2</c:v>
                </c:pt>
                <c:pt idx="470">
                  <c:v>5.1802663266751661E-2</c:v>
                </c:pt>
                <c:pt idx="471">
                  <c:v>5.1802663266751661E-2</c:v>
                </c:pt>
                <c:pt idx="472">
                  <c:v>5.1841620626151011E-2</c:v>
                </c:pt>
                <c:pt idx="473">
                  <c:v>5.1841620626151011E-2</c:v>
                </c:pt>
                <c:pt idx="474">
                  <c:v>5.1841620626151011E-2</c:v>
                </c:pt>
                <c:pt idx="475">
                  <c:v>5.2305567360815979E-2</c:v>
                </c:pt>
                <c:pt idx="476">
                  <c:v>5.2475563110922226E-2</c:v>
                </c:pt>
                <c:pt idx="477">
                  <c:v>5.2613684657883554E-2</c:v>
                </c:pt>
                <c:pt idx="478">
                  <c:v>5.2613684657883554E-2</c:v>
                </c:pt>
                <c:pt idx="479">
                  <c:v>5.2613684657883554E-2</c:v>
                </c:pt>
                <c:pt idx="480">
                  <c:v>5.3109505595693447E-2</c:v>
                </c:pt>
                <c:pt idx="481">
                  <c:v>5.3109505595693447E-2</c:v>
                </c:pt>
                <c:pt idx="482">
                  <c:v>5.3109505595693447E-2</c:v>
                </c:pt>
                <c:pt idx="483">
                  <c:v>5.3293667658308549E-2</c:v>
                </c:pt>
                <c:pt idx="484">
                  <c:v>5.3293667658308549E-2</c:v>
                </c:pt>
                <c:pt idx="485">
                  <c:v>5.3293667658308549E-2</c:v>
                </c:pt>
                <c:pt idx="486">
                  <c:v>5.4065731690041079E-2</c:v>
                </c:pt>
                <c:pt idx="487">
                  <c:v>5.4065731690041079E-2</c:v>
                </c:pt>
                <c:pt idx="488">
                  <c:v>5.4086981158804358E-2</c:v>
                </c:pt>
                <c:pt idx="489">
                  <c:v>5.4086981158804358E-2</c:v>
                </c:pt>
                <c:pt idx="490">
                  <c:v>5.4161354299475849E-2</c:v>
                </c:pt>
                <c:pt idx="491">
                  <c:v>5.4161354299475849E-2</c:v>
                </c:pt>
                <c:pt idx="492">
                  <c:v>5.4455305284034555E-2</c:v>
                </c:pt>
                <c:pt idx="493">
                  <c:v>5.4455305284034555E-2</c:v>
                </c:pt>
                <c:pt idx="494">
                  <c:v>5.4554469471596548E-2</c:v>
                </c:pt>
                <c:pt idx="495">
                  <c:v>5.5089247768805784E-2</c:v>
                </c:pt>
                <c:pt idx="496">
                  <c:v>5.5089247768805784E-2</c:v>
                </c:pt>
                <c:pt idx="497">
                  <c:v>5.5181328800113331E-2</c:v>
                </c:pt>
                <c:pt idx="498">
                  <c:v>5.5358407706474017E-2</c:v>
                </c:pt>
                <c:pt idx="499">
                  <c:v>5.5871936534919953E-2</c:v>
                </c:pt>
                <c:pt idx="500">
                  <c:v>5.6325258535203281E-2</c:v>
                </c:pt>
                <c:pt idx="501">
                  <c:v>5.6325258535203281E-2</c:v>
                </c:pt>
                <c:pt idx="502">
                  <c:v>5.6817537894885965E-2</c:v>
                </c:pt>
                <c:pt idx="503">
                  <c:v>5.6817537894885972E-2</c:v>
                </c:pt>
                <c:pt idx="504">
                  <c:v>5.6884827879303018E-2</c:v>
                </c:pt>
                <c:pt idx="505">
                  <c:v>5.699461680124665E-2</c:v>
                </c:pt>
                <c:pt idx="506">
                  <c:v>5.699461680124665E-2</c:v>
                </c:pt>
                <c:pt idx="507">
                  <c:v>5.699461680124665E-2</c:v>
                </c:pt>
                <c:pt idx="508">
                  <c:v>5.7122113613826325E-2</c:v>
                </c:pt>
                <c:pt idx="509">
                  <c:v>5.7122113613826325E-2</c:v>
                </c:pt>
                <c:pt idx="510">
                  <c:v>5.7122113613826325E-2</c:v>
                </c:pt>
                <c:pt idx="511">
                  <c:v>5.7433772489021109E-2</c:v>
                </c:pt>
                <c:pt idx="512">
                  <c:v>5.7433772489021109E-2</c:v>
                </c:pt>
                <c:pt idx="513">
                  <c:v>5.8057090239410677E-2</c:v>
                </c:pt>
                <c:pt idx="514">
                  <c:v>5.8057090239410677E-2</c:v>
                </c:pt>
                <c:pt idx="515">
                  <c:v>5.8057090239410677E-2</c:v>
                </c:pt>
                <c:pt idx="516">
                  <c:v>5.8057090239410677E-2</c:v>
                </c:pt>
                <c:pt idx="517">
                  <c:v>5.8382915427114317E-2</c:v>
                </c:pt>
                <c:pt idx="518">
                  <c:v>5.8453746989658585E-2</c:v>
                </c:pt>
                <c:pt idx="519">
                  <c:v>5.866978325541862E-2</c:v>
                </c:pt>
                <c:pt idx="520">
                  <c:v>5.8914152146196344E-2</c:v>
                </c:pt>
                <c:pt idx="521">
                  <c:v>5.8914152146196344E-2</c:v>
                </c:pt>
                <c:pt idx="522">
                  <c:v>5.8914152146196344E-2</c:v>
                </c:pt>
                <c:pt idx="523">
                  <c:v>5.8914152146196344E-2</c:v>
                </c:pt>
                <c:pt idx="524">
                  <c:v>5.8914152146196344E-2</c:v>
                </c:pt>
                <c:pt idx="525">
                  <c:v>5.9197478396373418E-2</c:v>
                </c:pt>
                <c:pt idx="526">
                  <c:v>5.9905794021816124E-2</c:v>
                </c:pt>
                <c:pt idx="527">
                  <c:v>6.0897435897435903E-2</c:v>
                </c:pt>
                <c:pt idx="528">
                  <c:v>6.0908060631817543E-2</c:v>
                </c:pt>
                <c:pt idx="529">
                  <c:v>6.0908060631817543E-2</c:v>
                </c:pt>
                <c:pt idx="530">
                  <c:v>6.0908060631817543E-2</c:v>
                </c:pt>
                <c:pt idx="531">
                  <c:v>6.1410964725881853E-2</c:v>
                </c:pt>
                <c:pt idx="532">
                  <c:v>6.1410964725881853E-2</c:v>
                </c:pt>
                <c:pt idx="533">
                  <c:v>6.1410964725881853E-2</c:v>
                </c:pt>
                <c:pt idx="534">
                  <c:v>6.1410964725881853E-2</c:v>
                </c:pt>
                <c:pt idx="535">
                  <c:v>6.1410964725881853E-2</c:v>
                </c:pt>
                <c:pt idx="536">
                  <c:v>6.1492421022807768E-2</c:v>
                </c:pt>
                <c:pt idx="537">
                  <c:v>6.1644708882277945E-2</c:v>
                </c:pt>
                <c:pt idx="538">
                  <c:v>6.2314067148321294E-2</c:v>
                </c:pt>
                <c:pt idx="539">
                  <c:v>6.2314067148321294E-2</c:v>
                </c:pt>
                <c:pt idx="540">
                  <c:v>6.2484062898427548E-2</c:v>
                </c:pt>
                <c:pt idx="541">
                  <c:v>6.2491146054681972E-2</c:v>
                </c:pt>
                <c:pt idx="542">
                  <c:v>6.2491146054681972E-2</c:v>
                </c:pt>
                <c:pt idx="543">
                  <c:v>6.2491146054681972E-2</c:v>
                </c:pt>
                <c:pt idx="544">
                  <c:v>6.2491146054681972E-2</c:v>
                </c:pt>
                <c:pt idx="545">
                  <c:v>6.2491146054681972E-2</c:v>
                </c:pt>
                <c:pt idx="546">
                  <c:v>6.2547811304717385E-2</c:v>
                </c:pt>
                <c:pt idx="547">
                  <c:v>6.2547811304717385E-2</c:v>
                </c:pt>
                <c:pt idx="548">
                  <c:v>6.2547811304717385E-2</c:v>
                </c:pt>
                <c:pt idx="549">
                  <c:v>6.3054256976908904E-2</c:v>
                </c:pt>
                <c:pt idx="550">
                  <c:v>6.3118005383198755E-2</c:v>
                </c:pt>
                <c:pt idx="551">
                  <c:v>6.3118005383198755E-2</c:v>
                </c:pt>
                <c:pt idx="552">
                  <c:v>6.3231335883269582E-2</c:v>
                </c:pt>
                <c:pt idx="553">
                  <c:v>6.3231335883269582E-2</c:v>
                </c:pt>
                <c:pt idx="554">
                  <c:v>6.3231335883269582E-2</c:v>
                </c:pt>
                <c:pt idx="555">
                  <c:v>6.3500495820937822E-2</c:v>
                </c:pt>
                <c:pt idx="556">
                  <c:v>6.3528828445955518E-2</c:v>
                </c:pt>
                <c:pt idx="557">
                  <c:v>6.3528828445955518E-2</c:v>
                </c:pt>
                <c:pt idx="558">
                  <c:v>6.3528828445955518E-2</c:v>
                </c:pt>
                <c:pt idx="559">
                  <c:v>6.3528828445955518E-2</c:v>
                </c:pt>
                <c:pt idx="560">
                  <c:v>6.3528828445955518E-2</c:v>
                </c:pt>
                <c:pt idx="561">
                  <c:v>6.4389431930868393E-2</c:v>
                </c:pt>
                <c:pt idx="562">
                  <c:v>6.4616092931010061E-2</c:v>
                </c:pt>
                <c:pt idx="563">
                  <c:v>6.4616092931010061E-2</c:v>
                </c:pt>
                <c:pt idx="564">
                  <c:v>6.4669216602918259E-2</c:v>
                </c:pt>
                <c:pt idx="565">
                  <c:v>6.5203994900127502E-2</c:v>
                </c:pt>
                <c:pt idx="566">
                  <c:v>6.5246493837654046E-2</c:v>
                </c:pt>
                <c:pt idx="567">
                  <c:v>6.5632525853520321E-2</c:v>
                </c:pt>
                <c:pt idx="568">
                  <c:v>6.5632525853520321E-2</c:v>
                </c:pt>
                <c:pt idx="569">
                  <c:v>6.5632525853520321E-2</c:v>
                </c:pt>
                <c:pt idx="570">
                  <c:v>6.5696274259810172E-2</c:v>
                </c:pt>
                <c:pt idx="571">
                  <c:v>6.5696274259810172E-2</c:v>
                </c:pt>
                <c:pt idx="572">
                  <c:v>6.5696274259810172E-2</c:v>
                </c:pt>
                <c:pt idx="573">
                  <c:v>6.578835529111772E-2</c:v>
                </c:pt>
                <c:pt idx="574">
                  <c:v>6.578835529111772E-2</c:v>
                </c:pt>
                <c:pt idx="575">
                  <c:v>6.578835529111772E-2</c:v>
                </c:pt>
                <c:pt idx="576">
                  <c:v>6.578835529111772E-2</c:v>
                </c:pt>
                <c:pt idx="577">
                  <c:v>6.578835529111772E-2</c:v>
                </c:pt>
                <c:pt idx="578">
                  <c:v>6.578835529111772E-2</c:v>
                </c:pt>
                <c:pt idx="579">
                  <c:v>6.578835529111772E-2</c:v>
                </c:pt>
                <c:pt idx="580">
                  <c:v>6.578835529111772E-2</c:v>
                </c:pt>
                <c:pt idx="581">
                  <c:v>6.678708032299191E-2</c:v>
                </c:pt>
                <c:pt idx="582">
                  <c:v>6.7091656041932277E-2</c:v>
                </c:pt>
                <c:pt idx="583">
                  <c:v>6.7091656041932277E-2</c:v>
                </c:pt>
                <c:pt idx="584">
                  <c:v>6.7091656041932277E-2</c:v>
                </c:pt>
                <c:pt idx="585">
                  <c:v>6.7091656041932277E-2</c:v>
                </c:pt>
                <c:pt idx="586">
                  <c:v>6.7190820229494269E-2</c:v>
                </c:pt>
                <c:pt idx="587">
                  <c:v>6.7562685932851682E-2</c:v>
                </c:pt>
                <c:pt idx="588">
                  <c:v>6.764414222977759E-2</c:v>
                </c:pt>
                <c:pt idx="589">
                  <c:v>6.764414222977759E-2</c:v>
                </c:pt>
                <c:pt idx="590">
                  <c:v>6.764414222977759E-2</c:v>
                </c:pt>
                <c:pt idx="591">
                  <c:v>6.7668933276668092E-2</c:v>
                </c:pt>
                <c:pt idx="592">
                  <c:v>6.7668933276668092E-2</c:v>
                </c:pt>
                <c:pt idx="593">
                  <c:v>6.7668933276668092E-2</c:v>
                </c:pt>
                <c:pt idx="594">
                  <c:v>6.7668933276668092E-2</c:v>
                </c:pt>
                <c:pt idx="595">
                  <c:v>6.7668933276668092E-2</c:v>
                </c:pt>
                <c:pt idx="596">
                  <c:v>6.7668933276668092E-2</c:v>
                </c:pt>
                <c:pt idx="597">
                  <c:v>6.7668933276668092E-2</c:v>
                </c:pt>
                <c:pt idx="598">
                  <c:v>6.7668933276668092E-2</c:v>
                </c:pt>
                <c:pt idx="599">
                  <c:v>6.7668933276668092E-2</c:v>
                </c:pt>
                <c:pt idx="600">
                  <c:v>6.7668933276668092E-2</c:v>
                </c:pt>
                <c:pt idx="601">
                  <c:v>6.8317042073948148E-2</c:v>
                </c:pt>
                <c:pt idx="602">
                  <c:v>6.872786513670491E-2</c:v>
                </c:pt>
                <c:pt idx="603">
                  <c:v>6.9329933418331213E-2</c:v>
                </c:pt>
                <c:pt idx="604">
                  <c:v>6.954951126221845E-2</c:v>
                </c:pt>
                <c:pt idx="605">
                  <c:v>6.954951126221845E-2</c:v>
                </c:pt>
                <c:pt idx="606">
                  <c:v>6.9900127496812584E-2</c:v>
                </c:pt>
                <c:pt idx="607">
                  <c:v>6.9900127496812584E-2</c:v>
                </c:pt>
                <c:pt idx="608">
                  <c:v>6.9900127496812584E-2</c:v>
                </c:pt>
                <c:pt idx="609">
                  <c:v>7.0208244793880159E-2</c:v>
                </c:pt>
                <c:pt idx="610">
                  <c:v>7.0208244793880159E-2</c:v>
                </c:pt>
                <c:pt idx="611">
                  <c:v>7.0208244793880159E-2</c:v>
                </c:pt>
                <c:pt idx="612">
                  <c:v>7.0208244793880159E-2</c:v>
                </c:pt>
                <c:pt idx="613">
                  <c:v>7.0434905794021813E-2</c:v>
                </c:pt>
                <c:pt idx="614">
                  <c:v>7.1146762997591734E-2</c:v>
                </c:pt>
                <c:pt idx="615">
                  <c:v>7.150092081031309E-2</c:v>
                </c:pt>
                <c:pt idx="616">
                  <c:v>7.1561127638475705E-2</c:v>
                </c:pt>
                <c:pt idx="617">
                  <c:v>7.1561127638475705E-2</c:v>
                </c:pt>
                <c:pt idx="618">
                  <c:v>7.1575293950984553E-2</c:v>
                </c:pt>
                <c:pt idx="619">
                  <c:v>7.1709873919818673E-2</c:v>
                </c:pt>
                <c:pt idx="620">
                  <c:v>7.1904660716815422E-2</c:v>
                </c:pt>
                <c:pt idx="621">
                  <c:v>7.1904660716815422E-2</c:v>
                </c:pt>
                <c:pt idx="622">
                  <c:v>7.2418189545261358E-2</c:v>
                </c:pt>
                <c:pt idx="623">
                  <c:v>7.2418189545261358E-2</c:v>
                </c:pt>
                <c:pt idx="624">
                  <c:v>7.3023799405014869E-2</c:v>
                </c:pt>
                <c:pt idx="625">
                  <c:v>7.4695424281059644E-2</c:v>
                </c:pt>
                <c:pt idx="626">
                  <c:v>7.4695424281059644E-2</c:v>
                </c:pt>
                <c:pt idx="627">
                  <c:v>7.4695424281059644E-2</c:v>
                </c:pt>
                <c:pt idx="628">
                  <c:v>7.4695424281059644E-2</c:v>
                </c:pt>
                <c:pt idx="629">
                  <c:v>7.4695424281059644E-2</c:v>
                </c:pt>
                <c:pt idx="630">
                  <c:v>7.6529961750956221E-2</c:v>
                </c:pt>
                <c:pt idx="631">
                  <c:v>7.6529961750956221E-2</c:v>
                </c:pt>
                <c:pt idx="632">
                  <c:v>7.6529961750956221E-2</c:v>
                </c:pt>
                <c:pt idx="633">
                  <c:v>7.6593710157246059E-2</c:v>
                </c:pt>
                <c:pt idx="634">
                  <c:v>7.7064740048165464E-2</c:v>
                </c:pt>
                <c:pt idx="635">
                  <c:v>7.7064740048165464E-2</c:v>
                </c:pt>
                <c:pt idx="636">
                  <c:v>7.7064740048165464E-2</c:v>
                </c:pt>
                <c:pt idx="637">
                  <c:v>7.7532228360957647E-2</c:v>
                </c:pt>
                <c:pt idx="638">
                  <c:v>7.7723473579827146E-2</c:v>
                </c:pt>
                <c:pt idx="639">
                  <c:v>7.7723473579827146E-2</c:v>
                </c:pt>
                <c:pt idx="640">
                  <c:v>7.7723473579827146E-2</c:v>
                </c:pt>
                <c:pt idx="641">
                  <c:v>7.7723473579827146E-2</c:v>
                </c:pt>
                <c:pt idx="642">
                  <c:v>7.7723473579827146E-2</c:v>
                </c:pt>
                <c:pt idx="643">
                  <c:v>7.7723473579827146E-2</c:v>
                </c:pt>
                <c:pt idx="644">
                  <c:v>7.902677433064173E-2</c:v>
                </c:pt>
                <c:pt idx="645">
                  <c:v>7.9306559002691596E-2</c:v>
                </c:pt>
                <c:pt idx="646">
                  <c:v>7.9306559002691596E-2</c:v>
                </c:pt>
                <c:pt idx="647">
                  <c:v>7.9306559002691596E-2</c:v>
                </c:pt>
                <c:pt idx="648">
                  <c:v>7.9458846862161758E-2</c:v>
                </c:pt>
                <c:pt idx="649">
                  <c:v>7.9458846862161758E-2</c:v>
                </c:pt>
                <c:pt idx="650">
                  <c:v>7.9752797846720513E-2</c:v>
                </c:pt>
                <c:pt idx="651">
                  <c:v>7.9752797846720513E-2</c:v>
                </c:pt>
                <c:pt idx="652">
                  <c:v>7.9752797846720513E-2</c:v>
                </c:pt>
                <c:pt idx="653">
                  <c:v>7.9752797846720513E-2</c:v>
                </c:pt>
                <c:pt idx="654">
                  <c:v>7.9752797846720513E-2</c:v>
                </c:pt>
                <c:pt idx="655">
                  <c:v>7.9752797846720513E-2</c:v>
                </c:pt>
                <c:pt idx="656">
                  <c:v>7.9752797846720513E-2</c:v>
                </c:pt>
                <c:pt idx="657">
                  <c:v>7.9752797846720513E-2</c:v>
                </c:pt>
                <c:pt idx="658">
                  <c:v>7.9752797846720513E-2</c:v>
                </c:pt>
                <c:pt idx="659">
                  <c:v>7.9752797846720513E-2</c:v>
                </c:pt>
                <c:pt idx="660">
                  <c:v>7.9752797846720513E-2</c:v>
                </c:pt>
                <c:pt idx="661">
                  <c:v>7.9752797846720513E-2</c:v>
                </c:pt>
                <c:pt idx="662">
                  <c:v>7.9752797846720513E-2</c:v>
                </c:pt>
                <c:pt idx="663">
                  <c:v>8.0000708315625432E-2</c:v>
                </c:pt>
                <c:pt idx="664">
                  <c:v>8.0581527128488442E-2</c:v>
                </c:pt>
                <c:pt idx="665">
                  <c:v>8.1013599660008512E-2</c:v>
                </c:pt>
                <c:pt idx="666">
                  <c:v>8.1013599660008512E-2</c:v>
                </c:pt>
                <c:pt idx="667">
                  <c:v>8.1013599660008512E-2</c:v>
                </c:pt>
                <c:pt idx="668">
                  <c:v>8.1013599660008512E-2</c:v>
                </c:pt>
                <c:pt idx="669">
                  <c:v>8.1821079473013175E-2</c:v>
                </c:pt>
                <c:pt idx="670">
                  <c:v>8.1821079473013175E-2</c:v>
                </c:pt>
                <c:pt idx="671">
                  <c:v>8.1845870519903663E-2</c:v>
                </c:pt>
                <c:pt idx="672">
                  <c:v>8.1969825754356157E-2</c:v>
                </c:pt>
                <c:pt idx="673">
                  <c:v>8.235231619209521E-2</c:v>
                </c:pt>
                <c:pt idx="674">
                  <c:v>8.3195211786372E-2</c:v>
                </c:pt>
                <c:pt idx="675">
                  <c:v>8.3195211786372E-2</c:v>
                </c:pt>
                <c:pt idx="676">
                  <c:v>8.3195211786372E-2</c:v>
                </c:pt>
                <c:pt idx="677">
                  <c:v>8.3322708598951689E-2</c:v>
                </c:pt>
                <c:pt idx="678">
                  <c:v>8.3928318458705201E-2</c:v>
                </c:pt>
                <c:pt idx="679">
                  <c:v>8.3928318458705201E-2</c:v>
                </c:pt>
                <c:pt idx="680">
                  <c:v>8.4031024224394388E-2</c:v>
                </c:pt>
                <c:pt idx="681">
                  <c:v>8.4031024224394388E-2</c:v>
                </c:pt>
                <c:pt idx="682">
                  <c:v>8.4296642583935391E-2</c:v>
                </c:pt>
                <c:pt idx="683">
                  <c:v>8.510058081881286E-2</c:v>
                </c:pt>
                <c:pt idx="684">
                  <c:v>8.510058081881286E-2</c:v>
                </c:pt>
                <c:pt idx="685">
                  <c:v>8.5893894319308689E-2</c:v>
                </c:pt>
                <c:pt idx="686">
                  <c:v>8.5893894319308689E-2</c:v>
                </c:pt>
                <c:pt idx="687">
                  <c:v>8.6070973225669381E-2</c:v>
                </c:pt>
                <c:pt idx="688">
                  <c:v>8.6070973225669381E-2</c:v>
                </c:pt>
                <c:pt idx="689">
                  <c:v>8.6070973225669381E-2</c:v>
                </c:pt>
                <c:pt idx="690">
                  <c:v>8.7420314492137705E-2</c:v>
                </c:pt>
                <c:pt idx="691">
                  <c:v>8.7955092789346934E-2</c:v>
                </c:pt>
                <c:pt idx="692">
                  <c:v>8.8146338008216446E-2</c:v>
                </c:pt>
                <c:pt idx="693">
                  <c:v>8.8288001133304997E-2</c:v>
                </c:pt>
                <c:pt idx="694">
                  <c:v>8.8560702649100445E-2</c:v>
                </c:pt>
                <c:pt idx="695">
                  <c:v>8.8723615242952261E-2</c:v>
                </c:pt>
                <c:pt idx="696">
                  <c:v>8.8946734664966706E-2</c:v>
                </c:pt>
                <c:pt idx="697">
                  <c:v>8.8946734664966706E-2</c:v>
                </c:pt>
                <c:pt idx="698">
                  <c:v>8.9060065165037561E-2</c:v>
                </c:pt>
                <c:pt idx="699">
                  <c:v>8.9060065165037561E-2</c:v>
                </c:pt>
                <c:pt idx="700">
                  <c:v>8.9060065165037561E-2</c:v>
                </c:pt>
                <c:pt idx="701">
                  <c:v>8.9060065165037561E-2</c:v>
                </c:pt>
                <c:pt idx="702">
                  <c:v>8.9060065165037561E-2</c:v>
                </c:pt>
                <c:pt idx="703">
                  <c:v>9.0313783822071128E-2</c:v>
                </c:pt>
                <c:pt idx="704">
                  <c:v>9.0313783822071128E-2</c:v>
                </c:pt>
                <c:pt idx="705">
                  <c:v>9.0313783822071128E-2</c:v>
                </c:pt>
                <c:pt idx="706">
                  <c:v>9.0497945884686237E-2</c:v>
                </c:pt>
                <c:pt idx="707">
                  <c:v>9.0579402181612118E-2</c:v>
                </c:pt>
                <c:pt idx="708">
                  <c:v>9.0579402181612118E-2</c:v>
                </c:pt>
                <c:pt idx="709">
                  <c:v>9.0579402181612118E-2</c:v>
                </c:pt>
                <c:pt idx="710">
                  <c:v>9.0579402181612118E-2</c:v>
                </c:pt>
                <c:pt idx="711">
                  <c:v>9.0579402181612118E-2</c:v>
                </c:pt>
                <c:pt idx="712">
                  <c:v>9.0841478963025926E-2</c:v>
                </c:pt>
                <c:pt idx="713">
                  <c:v>9.0841478963025926E-2</c:v>
                </c:pt>
                <c:pt idx="714">
                  <c:v>9.0841478963025926E-2</c:v>
                </c:pt>
                <c:pt idx="715">
                  <c:v>9.1004391556877742E-2</c:v>
                </c:pt>
                <c:pt idx="716">
                  <c:v>9.1670208244793897E-2</c:v>
                </c:pt>
                <c:pt idx="717">
                  <c:v>9.1670208244793897E-2</c:v>
                </c:pt>
                <c:pt idx="718">
                  <c:v>9.1670208244793897E-2</c:v>
                </c:pt>
                <c:pt idx="719">
                  <c:v>9.1670208244793897E-2</c:v>
                </c:pt>
                <c:pt idx="720">
                  <c:v>9.1670208244793897E-2</c:v>
                </c:pt>
                <c:pt idx="721">
                  <c:v>9.1670208244793897E-2</c:v>
                </c:pt>
                <c:pt idx="722">
                  <c:v>9.1744581385465374E-2</c:v>
                </c:pt>
                <c:pt idx="723">
                  <c:v>9.1861453463663395E-2</c:v>
                </c:pt>
                <c:pt idx="724">
                  <c:v>9.1861453463663395E-2</c:v>
                </c:pt>
                <c:pt idx="725">
                  <c:v>9.1861453463663395E-2</c:v>
                </c:pt>
                <c:pt idx="726">
                  <c:v>9.1861453463663395E-2</c:v>
                </c:pt>
                <c:pt idx="727">
                  <c:v>9.1861453463663395E-2</c:v>
                </c:pt>
                <c:pt idx="728">
                  <c:v>9.1861453463663395E-2</c:v>
                </c:pt>
                <c:pt idx="729">
                  <c:v>9.2665391698540864E-2</c:v>
                </c:pt>
                <c:pt idx="730">
                  <c:v>9.2665391698540864E-2</c:v>
                </c:pt>
                <c:pt idx="731">
                  <c:v>9.2665391698540864E-2</c:v>
                </c:pt>
                <c:pt idx="732">
                  <c:v>9.2665391698540864E-2</c:v>
                </c:pt>
                <c:pt idx="733">
                  <c:v>9.2665391698540864E-2</c:v>
                </c:pt>
                <c:pt idx="734">
                  <c:v>9.3079756339424863E-2</c:v>
                </c:pt>
                <c:pt idx="735">
                  <c:v>9.3186003683241259E-2</c:v>
                </c:pt>
                <c:pt idx="736">
                  <c:v>9.3299334183312099E-2</c:v>
                </c:pt>
                <c:pt idx="737">
                  <c:v>9.3299334183312099E-2</c:v>
                </c:pt>
                <c:pt idx="738">
                  <c:v>9.3302875761439294E-2</c:v>
                </c:pt>
                <c:pt idx="739">
                  <c:v>9.3919110355574459E-2</c:v>
                </c:pt>
                <c:pt idx="740">
                  <c:v>9.3919110355574459E-2</c:v>
                </c:pt>
                <c:pt idx="741">
                  <c:v>9.3965150871228226E-2</c:v>
                </c:pt>
                <c:pt idx="742">
                  <c:v>9.4259101855786939E-2</c:v>
                </c:pt>
                <c:pt idx="743">
                  <c:v>9.4259101855786939E-2</c:v>
                </c:pt>
                <c:pt idx="744">
                  <c:v>9.4262643433914148E-2</c:v>
                </c:pt>
                <c:pt idx="745">
                  <c:v>9.4262643433914148E-2</c:v>
                </c:pt>
                <c:pt idx="746">
                  <c:v>9.4429097605893186E-2</c:v>
                </c:pt>
                <c:pt idx="747">
                  <c:v>9.4542428105964013E-2</c:v>
                </c:pt>
                <c:pt idx="748">
                  <c:v>9.4542428105964013E-2</c:v>
                </c:pt>
                <c:pt idx="749">
                  <c:v>9.4542428105964013E-2</c:v>
                </c:pt>
                <c:pt idx="750">
                  <c:v>9.4542428105964013E-2</c:v>
                </c:pt>
                <c:pt idx="751">
                  <c:v>9.4542428105964013E-2</c:v>
                </c:pt>
                <c:pt idx="752">
                  <c:v>9.4542428105964013E-2</c:v>
                </c:pt>
                <c:pt idx="753">
                  <c:v>9.4542428105964013E-2</c:v>
                </c:pt>
                <c:pt idx="754">
                  <c:v>9.480804646550503E-2</c:v>
                </c:pt>
                <c:pt idx="755">
                  <c:v>9.4967417481229624E-2</c:v>
                </c:pt>
                <c:pt idx="756">
                  <c:v>9.5176370590735235E-2</c:v>
                </c:pt>
                <c:pt idx="757">
                  <c:v>9.5176370590735235E-2</c:v>
                </c:pt>
                <c:pt idx="758">
                  <c:v>9.5176370590735235E-2</c:v>
                </c:pt>
                <c:pt idx="759">
                  <c:v>9.5176370590735235E-2</c:v>
                </c:pt>
                <c:pt idx="760">
                  <c:v>9.5247202153279503E-2</c:v>
                </c:pt>
                <c:pt idx="761">
                  <c:v>9.5247202153279503E-2</c:v>
                </c:pt>
                <c:pt idx="762">
                  <c:v>9.5247202153279503E-2</c:v>
                </c:pt>
                <c:pt idx="763">
                  <c:v>9.5247202153279503E-2</c:v>
                </c:pt>
                <c:pt idx="764">
                  <c:v>9.5325116872078189E-2</c:v>
                </c:pt>
                <c:pt idx="765">
                  <c:v>9.5505737356566103E-2</c:v>
                </c:pt>
                <c:pt idx="766">
                  <c:v>9.6015724606884831E-2</c:v>
                </c:pt>
                <c:pt idx="767">
                  <c:v>9.6015724606884831E-2</c:v>
                </c:pt>
                <c:pt idx="768">
                  <c:v>9.6061765122538612E-2</c:v>
                </c:pt>
                <c:pt idx="769">
                  <c:v>9.6061765122538612E-2</c:v>
                </c:pt>
                <c:pt idx="770">
                  <c:v>9.6061765122538612E-2</c:v>
                </c:pt>
                <c:pt idx="771">
                  <c:v>9.6061765122538612E-2</c:v>
                </c:pt>
                <c:pt idx="772">
                  <c:v>9.6061765122538612E-2</c:v>
                </c:pt>
                <c:pt idx="773">
                  <c:v>9.6061765122538612E-2</c:v>
                </c:pt>
                <c:pt idx="774">
                  <c:v>9.6061765122538612E-2</c:v>
                </c:pt>
                <c:pt idx="775">
                  <c:v>9.6061765122538612E-2</c:v>
                </c:pt>
                <c:pt idx="776">
                  <c:v>9.6203428247627149E-2</c:v>
                </c:pt>
                <c:pt idx="777">
                  <c:v>9.6773622326108505E-2</c:v>
                </c:pt>
                <c:pt idx="778">
                  <c:v>9.6773622326108505E-2</c:v>
                </c:pt>
                <c:pt idx="779">
                  <c:v>9.6993200169995741E-2</c:v>
                </c:pt>
                <c:pt idx="780">
                  <c:v>9.6993200169995741E-2</c:v>
                </c:pt>
                <c:pt idx="781">
                  <c:v>9.6993200169995741E-2</c:v>
                </c:pt>
                <c:pt idx="782">
                  <c:v>9.6993200169995741E-2</c:v>
                </c:pt>
                <c:pt idx="783">
                  <c:v>9.6993200169995741E-2</c:v>
                </c:pt>
                <c:pt idx="784">
                  <c:v>9.7280067998300038E-2</c:v>
                </c:pt>
                <c:pt idx="785">
                  <c:v>9.7280067998300038E-2</c:v>
                </c:pt>
                <c:pt idx="786">
                  <c:v>9.7280067998300038E-2</c:v>
                </c:pt>
                <c:pt idx="787">
                  <c:v>9.7627142654766963E-2</c:v>
                </c:pt>
                <c:pt idx="788">
                  <c:v>9.7892761014307966E-2</c:v>
                </c:pt>
                <c:pt idx="789">
                  <c:v>9.7892761014307966E-2</c:v>
                </c:pt>
                <c:pt idx="790">
                  <c:v>9.875690607734805E-2</c:v>
                </c:pt>
                <c:pt idx="791">
                  <c:v>9.8870236577418905E-2</c:v>
                </c:pt>
                <c:pt idx="792">
                  <c:v>9.8870236577418905E-2</c:v>
                </c:pt>
                <c:pt idx="793">
                  <c:v>9.8923360249327102E-2</c:v>
                </c:pt>
                <c:pt idx="794">
                  <c:v>9.9114605468196629E-2</c:v>
                </c:pt>
                <c:pt idx="795">
                  <c:v>9.9114605468196629E-2</c:v>
                </c:pt>
                <c:pt idx="796">
                  <c:v>9.9114605468196629E-2</c:v>
                </c:pt>
                <c:pt idx="797">
                  <c:v>9.9114605468196629E-2</c:v>
                </c:pt>
                <c:pt idx="798">
                  <c:v>9.9302309108938946E-2</c:v>
                </c:pt>
                <c:pt idx="799">
                  <c:v>9.9985833687491157E-2</c:v>
                </c:pt>
                <c:pt idx="800">
                  <c:v>9.9996458421872797E-2</c:v>
                </c:pt>
                <c:pt idx="801">
                  <c:v>0.10016645417197903</c:v>
                </c:pt>
                <c:pt idx="802">
                  <c:v>0.1002904094064315</c:v>
                </c:pt>
                <c:pt idx="803">
                  <c:v>0.10094914293809322</c:v>
                </c:pt>
                <c:pt idx="804">
                  <c:v>0.10094914293809322</c:v>
                </c:pt>
                <c:pt idx="805">
                  <c:v>0.10094914293809322</c:v>
                </c:pt>
                <c:pt idx="806">
                  <c:v>0.10094914293809322</c:v>
                </c:pt>
                <c:pt idx="807">
                  <c:v>0.10094914293809322</c:v>
                </c:pt>
                <c:pt idx="808">
                  <c:v>0.10134934126646836</c:v>
                </c:pt>
                <c:pt idx="809">
                  <c:v>0.10156537753222836</c:v>
                </c:pt>
                <c:pt idx="810">
                  <c:v>0.10156537753222836</c:v>
                </c:pt>
                <c:pt idx="811">
                  <c:v>0.10171058223544412</c:v>
                </c:pt>
                <c:pt idx="812">
                  <c:v>0.10171058223544412</c:v>
                </c:pt>
                <c:pt idx="813">
                  <c:v>0.10207536478254711</c:v>
                </c:pt>
                <c:pt idx="814">
                  <c:v>0.10207536478254711</c:v>
                </c:pt>
                <c:pt idx="815">
                  <c:v>0.10301034140813146</c:v>
                </c:pt>
                <c:pt idx="816">
                  <c:v>0.10339283184587053</c:v>
                </c:pt>
                <c:pt idx="817">
                  <c:v>0.10383198753364499</c:v>
                </c:pt>
                <c:pt idx="818">
                  <c:v>0.10383198753364499</c:v>
                </c:pt>
                <c:pt idx="819">
                  <c:v>0.10385323700240827</c:v>
                </c:pt>
                <c:pt idx="820">
                  <c:v>0.10385323700240827</c:v>
                </c:pt>
                <c:pt idx="821">
                  <c:v>0.10385323700240827</c:v>
                </c:pt>
                <c:pt idx="822">
                  <c:v>0.10423218586202013</c:v>
                </c:pt>
                <c:pt idx="823">
                  <c:v>0.10423218586202013</c:v>
                </c:pt>
                <c:pt idx="824">
                  <c:v>0.10423218586202013</c:v>
                </c:pt>
                <c:pt idx="825">
                  <c:v>0.10423218586202013</c:v>
                </c:pt>
                <c:pt idx="826">
                  <c:v>0.10423218586202013</c:v>
                </c:pt>
                <c:pt idx="827">
                  <c:v>0.10488383623742739</c:v>
                </c:pt>
                <c:pt idx="828">
                  <c:v>0.10488383623742739</c:v>
                </c:pt>
                <c:pt idx="829">
                  <c:v>0.10505383198753365</c:v>
                </c:pt>
                <c:pt idx="830">
                  <c:v>0.10505383198753365</c:v>
                </c:pt>
                <c:pt idx="831">
                  <c:v>0.10505383198753365</c:v>
                </c:pt>
                <c:pt idx="832">
                  <c:v>0.10505383198753365</c:v>
                </c:pt>
                <c:pt idx="833">
                  <c:v>0.10505383198753365</c:v>
                </c:pt>
                <c:pt idx="834">
                  <c:v>0.10505383198753365</c:v>
                </c:pt>
                <c:pt idx="835">
                  <c:v>0.10505383198753365</c:v>
                </c:pt>
                <c:pt idx="836">
                  <c:v>0.10505383198753365</c:v>
                </c:pt>
                <c:pt idx="837">
                  <c:v>0.10505383198753365</c:v>
                </c:pt>
                <c:pt idx="838">
                  <c:v>0.10505383198753365</c:v>
                </c:pt>
                <c:pt idx="839">
                  <c:v>0.10526986825329367</c:v>
                </c:pt>
                <c:pt idx="840">
                  <c:v>0.10526986825329367</c:v>
                </c:pt>
                <c:pt idx="841">
                  <c:v>0.10526986825329367</c:v>
                </c:pt>
                <c:pt idx="842">
                  <c:v>0.105308825612693</c:v>
                </c:pt>
                <c:pt idx="843">
                  <c:v>0.10533361665958352</c:v>
                </c:pt>
                <c:pt idx="844">
                  <c:v>0.10533361665958352</c:v>
                </c:pt>
                <c:pt idx="845">
                  <c:v>0.10534424139396513</c:v>
                </c:pt>
                <c:pt idx="846">
                  <c:v>0.10548236294092649</c:v>
                </c:pt>
                <c:pt idx="847">
                  <c:v>0.10573735656608584</c:v>
                </c:pt>
                <c:pt idx="848">
                  <c:v>0.10573735656608584</c:v>
                </c:pt>
                <c:pt idx="849">
                  <c:v>0.10573735656608584</c:v>
                </c:pt>
                <c:pt idx="850">
                  <c:v>0.10581172970675735</c:v>
                </c:pt>
                <c:pt idx="851">
                  <c:v>0.10614817962884261</c:v>
                </c:pt>
                <c:pt idx="852">
                  <c:v>0.1063252585352033</c:v>
                </c:pt>
                <c:pt idx="853">
                  <c:v>0.10659441847287152</c:v>
                </c:pt>
                <c:pt idx="854">
                  <c:v>0.10723190253576996</c:v>
                </c:pt>
                <c:pt idx="855">
                  <c:v>0.10723190253576996</c:v>
                </c:pt>
                <c:pt idx="856">
                  <c:v>0.10742314775463947</c:v>
                </c:pt>
                <c:pt idx="857">
                  <c:v>0.10781626292676018</c:v>
                </c:pt>
                <c:pt idx="858">
                  <c:v>0.10781626292676018</c:v>
                </c:pt>
                <c:pt idx="859">
                  <c:v>0.10800396656750247</c:v>
                </c:pt>
                <c:pt idx="860">
                  <c:v>0.10895665108372291</c:v>
                </c:pt>
                <c:pt idx="861">
                  <c:v>0.10895665108372291</c:v>
                </c:pt>
                <c:pt idx="862">
                  <c:v>0.10895665108372291</c:v>
                </c:pt>
                <c:pt idx="863">
                  <c:v>0.10899915002124948</c:v>
                </c:pt>
                <c:pt idx="864">
                  <c:v>0.10919039524011898</c:v>
                </c:pt>
                <c:pt idx="865">
                  <c:v>0.10936039099022522</c:v>
                </c:pt>
                <c:pt idx="866">
                  <c:v>0.10936039099022522</c:v>
                </c:pt>
                <c:pt idx="867">
                  <c:v>0.10936039099022522</c:v>
                </c:pt>
                <c:pt idx="868">
                  <c:v>0.10936039099022522</c:v>
                </c:pt>
                <c:pt idx="869">
                  <c:v>0.10936039099022522</c:v>
                </c:pt>
                <c:pt idx="870">
                  <c:v>0.10936039099022522</c:v>
                </c:pt>
                <c:pt idx="871">
                  <c:v>0.10936039099022522</c:v>
                </c:pt>
                <c:pt idx="872">
                  <c:v>0.10936039099022522</c:v>
                </c:pt>
                <c:pt idx="873">
                  <c:v>0.10953746989658592</c:v>
                </c:pt>
                <c:pt idx="874">
                  <c:v>0.1097110072248194</c:v>
                </c:pt>
                <c:pt idx="875">
                  <c:v>0.11001558294375975</c:v>
                </c:pt>
                <c:pt idx="876">
                  <c:v>0.1107947301317467</c:v>
                </c:pt>
                <c:pt idx="877">
                  <c:v>0.1107947301317467</c:v>
                </c:pt>
                <c:pt idx="878">
                  <c:v>0.11114180478821362</c:v>
                </c:pt>
                <c:pt idx="879">
                  <c:v>0.11114180478821362</c:v>
                </c:pt>
                <c:pt idx="880">
                  <c:v>0.11114180478821362</c:v>
                </c:pt>
                <c:pt idx="881">
                  <c:v>0.11114180478821362</c:v>
                </c:pt>
                <c:pt idx="882">
                  <c:v>0.1124734381640459</c:v>
                </c:pt>
                <c:pt idx="883">
                  <c:v>0.1124734381640459</c:v>
                </c:pt>
                <c:pt idx="884">
                  <c:v>0.1124734381640459</c:v>
                </c:pt>
                <c:pt idx="885">
                  <c:v>0.1124734381640459</c:v>
                </c:pt>
                <c:pt idx="886">
                  <c:v>0.1124734381640459</c:v>
                </c:pt>
                <c:pt idx="887">
                  <c:v>0.1124734381640459</c:v>
                </c:pt>
                <c:pt idx="888">
                  <c:v>0.11255135288284462</c:v>
                </c:pt>
                <c:pt idx="889">
                  <c:v>0.11268593285167872</c:v>
                </c:pt>
                <c:pt idx="890">
                  <c:v>0.11272843178920527</c:v>
                </c:pt>
                <c:pt idx="891">
                  <c:v>0.11272843178920527</c:v>
                </c:pt>
                <c:pt idx="892">
                  <c:v>0.11272843178920527</c:v>
                </c:pt>
                <c:pt idx="893">
                  <c:v>0.11272843178920527</c:v>
                </c:pt>
                <c:pt idx="894">
                  <c:v>0.11272843178920527</c:v>
                </c:pt>
                <c:pt idx="895">
                  <c:v>0.11329508428955945</c:v>
                </c:pt>
                <c:pt idx="896">
                  <c:v>0.11329508428955945</c:v>
                </c:pt>
                <c:pt idx="897">
                  <c:v>0.11329508428955945</c:v>
                </c:pt>
                <c:pt idx="898">
                  <c:v>0.11362799263351751</c:v>
                </c:pt>
                <c:pt idx="899">
                  <c:v>0.11362799263351751</c:v>
                </c:pt>
                <c:pt idx="900">
                  <c:v>0.115179203853237</c:v>
                </c:pt>
                <c:pt idx="901">
                  <c:v>0.115179203853237</c:v>
                </c:pt>
                <c:pt idx="902">
                  <c:v>0.1161531378382207</c:v>
                </c:pt>
                <c:pt idx="903">
                  <c:v>0.11623459413514661</c:v>
                </c:pt>
                <c:pt idx="904">
                  <c:v>0.11624521886952824</c:v>
                </c:pt>
                <c:pt idx="905">
                  <c:v>0.11660645983850405</c:v>
                </c:pt>
                <c:pt idx="906">
                  <c:v>0.11726165179203854</c:v>
                </c:pt>
                <c:pt idx="907">
                  <c:v>0.11726165179203854</c:v>
                </c:pt>
                <c:pt idx="908">
                  <c:v>0.1176158096047599</c:v>
                </c:pt>
                <c:pt idx="909">
                  <c:v>0.1176158096047599</c:v>
                </c:pt>
                <c:pt idx="910">
                  <c:v>0.1176158096047599</c:v>
                </c:pt>
                <c:pt idx="911">
                  <c:v>0.1176158096047599</c:v>
                </c:pt>
                <c:pt idx="912">
                  <c:v>0.1176158096047599</c:v>
                </c:pt>
                <c:pt idx="913">
                  <c:v>0.11827454313642158</c:v>
                </c:pt>
                <c:pt idx="914">
                  <c:v>0.11827454313642158</c:v>
                </c:pt>
                <c:pt idx="915">
                  <c:v>0.11827454313642158</c:v>
                </c:pt>
                <c:pt idx="916">
                  <c:v>0.11847287151154554</c:v>
                </c:pt>
                <c:pt idx="917">
                  <c:v>0.11847287151154554</c:v>
                </c:pt>
                <c:pt idx="918">
                  <c:v>0.1192980592151863</c:v>
                </c:pt>
                <c:pt idx="919">
                  <c:v>0.11936534919960333</c:v>
                </c:pt>
                <c:pt idx="920">
                  <c:v>0.11936534919960333</c:v>
                </c:pt>
                <c:pt idx="921">
                  <c:v>0.11936534919960333</c:v>
                </c:pt>
                <c:pt idx="922">
                  <c:v>0.11936534919960333</c:v>
                </c:pt>
                <c:pt idx="923">
                  <c:v>0.11936534919960333</c:v>
                </c:pt>
                <c:pt idx="924">
                  <c:v>0.11965575860603482</c:v>
                </c:pt>
                <c:pt idx="925">
                  <c:v>0.12004887377815557</c:v>
                </c:pt>
                <c:pt idx="926">
                  <c:v>0.12045615526278507</c:v>
                </c:pt>
                <c:pt idx="927">
                  <c:v>0.12074302309108939</c:v>
                </c:pt>
                <c:pt idx="928">
                  <c:v>0.12094843462246777</c:v>
                </c:pt>
                <c:pt idx="929">
                  <c:v>0.12133092506020682</c:v>
                </c:pt>
                <c:pt idx="930">
                  <c:v>0.12133092506020682</c:v>
                </c:pt>
                <c:pt idx="931">
                  <c:v>0.12185507862303442</c:v>
                </c:pt>
                <c:pt idx="932">
                  <c:v>0.12185507862303442</c:v>
                </c:pt>
                <c:pt idx="933">
                  <c:v>0.12185507862303442</c:v>
                </c:pt>
                <c:pt idx="934">
                  <c:v>0.12185507862303442</c:v>
                </c:pt>
                <c:pt idx="935">
                  <c:v>0.12185507862303442</c:v>
                </c:pt>
                <c:pt idx="936">
                  <c:v>0.12185507862303442</c:v>
                </c:pt>
                <c:pt idx="937">
                  <c:v>0.12185507862303442</c:v>
                </c:pt>
                <c:pt idx="938">
                  <c:v>0.12201799121688625</c:v>
                </c:pt>
                <c:pt idx="939">
                  <c:v>0.12201799121688625</c:v>
                </c:pt>
                <c:pt idx="940">
                  <c:v>0.12201799121688625</c:v>
                </c:pt>
                <c:pt idx="941">
                  <c:v>0.12201799121688625</c:v>
                </c:pt>
                <c:pt idx="942">
                  <c:v>0.12201799121688625</c:v>
                </c:pt>
                <c:pt idx="943">
                  <c:v>0.12201799121688625</c:v>
                </c:pt>
                <c:pt idx="944">
                  <c:v>0.12278297209236438</c:v>
                </c:pt>
                <c:pt idx="945">
                  <c:v>0.12309108938943193</c:v>
                </c:pt>
                <c:pt idx="946">
                  <c:v>0.1232469188270293</c:v>
                </c:pt>
                <c:pt idx="947">
                  <c:v>0.1232469188270293</c:v>
                </c:pt>
                <c:pt idx="948">
                  <c:v>0.1232469188270293</c:v>
                </c:pt>
                <c:pt idx="949">
                  <c:v>0.12360815979600509</c:v>
                </c:pt>
                <c:pt idx="950">
                  <c:v>0.12360815979600509</c:v>
                </c:pt>
                <c:pt idx="951">
                  <c:v>0.12360815979600509</c:v>
                </c:pt>
                <c:pt idx="952">
                  <c:v>0.12360815979600509</c:v>
                </c:pt>
                <c:pt idx="953">
                  <c:v>0.12376044765547528</c:v>
                </c:pt>
                <c:pt idx="954">
                  <c:v>0.12412168862445107</c:v>
                </c:pt>
                <c:pt idx="955">
                  <c:v>0.12412168862445107</c:v>
                </c:pt>
                <c:pt idx="956">
                  <c:v>0.12418543703074089</c:v>
                </c:pt>
                <c:pt idx="957">
                  <c:v>0.12418543703074089</c:v>
                </c:pt>
                <c:pt idx="958">
                  <c:v>0.12424564385890355</c:v>
                </c:pt>
                <c:pt idx="959">
                  <c:v>0.12424564385890355</c:v>
                </c:pt>
                <c:pt idx="960">
                  <c:v>0.12490437739056523</c:v>
                </c:pt>
                <c:pt idx="961">
                  <c:v>0.12516645417197902</c:v>
                </c:pt>
                <c:pt idx="962">
                  <c:v>0.12516645417197902</c:v>
                </c:pt>
                <c:pt idx="963">
                  <c:v>0.12743306417339564</c:v>
                </c:pt>
                <c:pt idx="964">
                  <c:v>0.12743660575152288</c:v>
                </c:pt>
                <c:pt idx="965">
                  <c:v>0.12743660575152288</c:v>
                </c:pt>
                <c:pt idx="966">
                  <c:v>0.12808825612693017</c:v>
                </c:pt>
                <c:pt idx="967">
                  <c:v>0.12808825612693017</c:v>
                </c:pt>
                <c:pt idx="968">
                  <c:v>0.12858761864286727</c:v>
                </c:pt>
                <c:pt idx="969">
                  <c:v>0.12858761864286727</c:v>
                </c:pt>
                <c:pt idx="970">
                  <c:v>0.1294411389715257</c:v>
                </c:pt>
                <c:pt idx="971">
                  <c:v>0.1294411389715257</c:v>
                </c:pt>
                <c:pt idx="972">
                  <c:v>0.13005029040940641</c:v>
                </c:pt>
                <c:pt idx="973">
                  <c:v>0.13043986400339994</c:v>
                </c:pt>
                <c:pt idx="974">
                  <c:v>0.13043986400339994</c:v>
                </c:pt>
                <c:pt idx="975">
                  <c:v>0.1312473438164046</c:v>
                </c:pt>
                <c:pt idx="976">
                  <c:v>0.1314350474571469</c:v>
                </c:pt>
                <c:pt idx="977">
                  <c:v>0.1314350474571469</c:v>
                </c:pt>
                <c:pt idx="978">
                  <c:v>0.1314350474571469</c:v>
                </c:pt>
                <c:pt idx="979">
                  <c:v>0.1314350474571469</c:v>
                </c:pt>
                <c:pt idx="980">
                  <c:v>0.1314350474571469</c:v>
                </c:pt>
                <c:pt idx="981">
                  <c:v>0.1314350474571469</c:v>
                </c:pt>
                <c:pt idx="982">
                  <c:v>0.13263564244227227</c:v>
                </c:pt>
                <c:pt idx="983">
                  <c:v>0.13278793030174249</c:v>
                </c:pt>
                <c:pt idx="984">
                  <c:v>0.13331208386457005</c:v>
                </c:pt>
                <c:pt idx="985">
                  <c:v>0.13349624592718515</c:v>
                </c:pt>
                <c:pt idx="986">
                  <c:v>0.13404164895877602</c:v>
                </c:pt>
                <c:pt idx="987">
                  <c:v>0.13456934409973084</c:v>
                </c:pt>
                <c:pt idx="988">
                  <c:v>0.13546182178778862</c:v>
                </c:pt>
                <c:pt idx="989">
                  <c:v>0.13546182178778862</c:v>
                </c:pt>
                <c:pt idx="990">
                  <c:v>0.13546182178778862</c:v>
                </c:pt>
                <c:pt idx="991">
                  <c:v>0.13599305850687066</c:v>
                </c:pt>
                <c:pt idx="992">
                  <c:v>0.13616305425697692</c:v>
                </c:pt>
                <c:pt idx="993">
                  <c:v>0.13616305425697692</c:v>
                </c:pt>
                <c:pt idx="994">
                  <c:v>0.13616305425697692</c:v>
                </c:pt>
                <c:pt idx="995">
                  <c:v>0.13631888369457432</c:v>
                </c:pt>
                <c:pt idx="996">
                  <c:v>0.136761580960476</c:v>
                </c:pt>
                <c:pt idx="997">
                  <c:v>0.136761580960476</c:v>
                </c:pt>
                <c:pt idx="998">
                  <c:v>0.136761580960476</c:v>
                </c:pt>
                <c:pt idx="999">
                  <c:v>0.13678637200736649</c:v>
                </c:pt>
                <c:pt idx="1000">
                  <c:v>0.13693157671058223</c:v>
                </c:pt>
                <c:pt idx="1001">
                  <c:v>0.13696699249185437</c:v>
                </c:pt>
                <c:pt idx="1002">
                  <c:v>0.13700240827312651</c:v>
                </c:pt>
                <c:pt idx="1003">
                  <c:v>0.13700240827312651</c:v>
                </c:pt>
                <c:pt idx="1004">
                  <c:v>0.13700949142938093</c:v>
                </c:pt>
                <c:pt idx="1005">
                  <c:v>0.13715115455446947</c:v>
                </c:pt>
                <c:pt idx="1006">
                  <c:v>0.13782759597676725</c:v>
                </c:pt>
                <c:pt idx="1007">
                  <c:v>0.13785947017991215</c:v>
                </c:pt>
                <c:pt idx="1008">
                  <c:v>0.13785947017991215</c:v>
                </c:pt>
                <c:pt idx="1009">
                  <c:v>0.13785947017991215</c:v>
                </c:pt>
                <c:pt idx="1010">
                  <c:v>0.13785947017991215</c:v>
                </c:pt>
                <c:pt idx="1011">
                  <c:v>0.13785947017991215</c:v>
                </c:pt>
                <c:pt idx="1012">
                  <c:v>0.13803300750814562</c:v>
                </c:pt>
                <c:pt idx="1013">
                  <c:v>0.13803300750814562</c:v>
                </c:pt>
                <c:pt idx="1014">
                  <c:v>0.13803300750814562</c:v>
                </c:pt>
                <c:pt idx="1015">
                  <c:v>0.13892194361807622</c:v>
                </c:pt>
                <c:pt idx="1016">
                  <c:v>0.13892194361807622</c:v>
                </c:pt>
                <c:pt idx="1017">
                  <c:v>0.13892194361807622</c:v>
                </c:pt>
                <c:pt idx="1018">
                  <c:v>0.13892194361807622</c:v>
                </c:pt>
                <c:pt idx="1019">
                  <c:v>0.13909193936818245</c:v>
                </c:pt>
                <c:pt idx="1020">
                  <c:v>0.13955588610284742</c:v>
                </c:pt>
                <c:pt idx="1021">
                  <c:v>0.13955588610284742</c:v>
                </c:pt>
                <c:pt idx="1022">
                  <c:v>0.13955588610284742</c:v>
                </c:pt>
                <c:pt idx="1023">
                  <c:v>0.13955588610284742</c:v>
                </c:pt>
                <c:pt idx="1024">
                  <c:v>0.13955588610284742</c:v>
                </c:pt>
                <c:pt idx="1025">
                  <c:v>0.13957359399348349</c:v>
                </c:pt>
                <c:pt idx="1026">
                  <c:v>0.14021816121263633</c:v>
                </c:pt>
                <c:pt idx="1027">
                  <c:v>0.14021816121263633</c:v>
                </c:pt>
                <c:pt idx="1028">
                  <c:v>0.14059002691599376</c:v>
                </c:pt>
                <c:pt idx="1029">
                  <c:v>0.14059002691599376</c:v>
                </c:pt>
                <c:pt idx="1030">
                  <c:v>0.14059002691599376</c:v>
                </c:pt>
                <c:pt idx="1031">
                  <c:v>0.14223331916702084</c:v>
                </c:pt>
                <c:pt idx="1032">
                  <c:v>0.14223331916702084</c:v>
                </c:pt>
                <c:pt idx="1033">
                  <c:v>0.14250956226094347</c:v>
                </c:pt>
                <c:pt idx="1034">
                  <c:v>0.14250956226094347</c:v>
                </c:pt>
                <c:pt idx="1035">
                  <c:v>0.14250956226094347</c:v>
                </c:pt>
                <c:pt idx="1036">
                  <c:v>0.14250956226094347</c:v>
                </c:pt>
                <c:pt idx="1037">
                  <c:v>0.14284955376115599</c:v>
                </c:pt>
                <c:pt idx="1038">
                  <c:v>0.14306913160504323</c:v>
                </c:pt>
                <c:pt idx="1039">
                  <c:v>0.14306913160504323</c:v>
                </c:pt>
                <c:pt idx="1040">
                  <c:v>0.1437526561835954</c:v>
                </c:pt>
                <c:pt idx="1041">
                  <c:v>0.1437526561835954</c:v>
                </c:pt>
                <c:pt idx="1042">
                  <c:v>0.1437526561835954</c:v>
                </c:pt>
                <c:pt idx="1043">
                  <c:v>0.14462034282476272</c:v>
                </c:pt>
                <c:pt idx="1044">
                  <c:v>0.14647612976342259</c:v>
                </c:pt>
                <c:pt idx="1045">
                  <c:v>0.14647612976342259</c:v>
                </c:pt>
                <c:pt idx="1046">
                  <c:v>0.14647612976342259</c:v>
                </c:pt>
                <c:pt idx="1047">
                  <c:v>0.14647612976342259</c:v>
                </c:pt>
                <c:pt idx="1048">
                  <c:v>0.14717027907635644</c:v>
                </c:pt>
                <c:pt idx="1049">
                  <c:v>0.14733673324833546</c:v>
                </c:pt>
                <c:pt idx="1050">
                  <c:v>0.14733673324833546</c:v>
                </c:pt>
                <c:pt idx="1051">
                  <c:v>0.14733673324833546</c:v>
                </c:pt>
                <c:pt idx="1052">
                  <c:v>0.14770505737356562</c:v>
                </c:pt>
                <c:pt idx="1053">
                  <c:v>0.14770505737356562</c:v>
                </c:pt>
                <c:pt idx="1054">
                  <c:v>0.14865774188978609</c:v>
                </c:pt>
                <c:pt idx="1055">
                  <c:v>0.14871440713982154</c:v>
                </c:pt>
                <c:pt idx="1056">
                  <c:v>0.14895523445247202</c:v>
                </c:pt>
                <c:pt idx="1057">
                  <c:v>0.14895523445247202</c:v>
                </c:pt>
                <c:pt idx="1058">
                  <c:v>0.1499256268593285</c:v>
                </c:pt>
                <c:pt idx="1059">
                  <c:v>0.15016645417197905</c:v>
                </c:pt>
                <c:pt idx="1060">
                  <c:v>0.15016645417197905</c:v>
                </c:pt>
                <c:pt idx="1061">
                  <c:v>0.15016645417197905</c:v>
                </c:pt>
                <c:pt idx="1062">
                  <c:v>0.15037186570335742</c:v>
                </c:pt>
                <c:pt idx="1063">
                  <c:v>0.15074018982858764</c:v>
                </c:pt>
                <c:pt idx="1064">
                  <c:v>0.15074018982858764</c:v>
                </c:pt>
                <c:pt idx="1065">
                  <c:v>0.15163266751664545</c:v>
                </c:pt>
                <c:pt idx="1066">
                  <c:v>0.15169995750106249</c:v>
                </c:pt>
                <c:pt idx="1067">
                  <c:v>0.15171412381357133</c:v>
                </c:pt>
                <c:pt idx="1068">
                  <c:v>0.1521249468763281</c:v>
                </c:pt>
                <c:pt idx="1069">
                  <c:v>0.1521249468763281</c:v>
                </c:pt>
                <c:pt idx="1070">
                  <c:v>0.1521249468763281</c:v>
                </c:pt>
                <c:pt idx="1071">
                  <c:v>0.15276597251735374</c:v>
                </c:pt>
                <c:pt idx="1072">
                  <c:v>0.15339637342399776</c:v>
                </c:pt>
                <c:pt idx="1073">
                  <c:v>0.15339637342399776</c:v>
                </c:pt>
                <c:pt idx="1074">
                  <c:v>0.15339637342399776</c:v>
                </c:pt>
                <c:pt idx="1075">
                  <c:v>0.15381782122113613</c:v>
                </c:pt>
                <c:pt idx="1076">
                  <c:v>0.15381782122113613</c:v>
                </c:pt>
                <c:pt idx="1077">
                  <c:v>0.1549086272843179</c:v>
                </c:pt>
                <c:pt idx="1078">
                  <c:v>0.15546819662841763</c:v>
                </c:pt>
                <c:pt idx="1079">
                  <c:v>0.15546819662841763</c:v>
                </c:pt>
                <c:pt idx="1080">
                  <c:v>0.15546819662841763</c:v>
                </c:pt>
                <c:pt idx="1081">
                  <c:v>0.15546819662841763</c:v>
                </c:pt>
                <c:pt idx="1082">
                  <c:v>0.15583297917552061</c:v>
                </c:pt>
                <c:pt idx="1083">
                  <c:v>0.15583297917552061</c:v>
                </c:pt>
                <c:pt idx="1084">
                  <c:v>0.15607026491004394</c:v>
                </c:pt>
                <c:pt idx="1085">
                  <c:v>0.15613755489446096</c:v>
                </c:pt>
                <c:pt idx="1086">
                  <c:v>0.15613755489446096</c:v>
                </c:pt>
                <c:pt idx="1087">
                  <c:v>0.1564350474571469</c:v>
                </c:pt>
                <c:pt idx="1088">
                  <c:v>0.15667941634792465</c:v>
                </c:pt>
                <c:pt idx="1089">
                  <c:v>0.15667941634792465</c:v>
                </c:pt>
                <c:pt idx="1090">
                  <c:v>0.15667941634792465</c:v>
                </c:pt>
                <c:pt idx="1091">
                  <c:v>0.15667941634792465</c:v>
                </c:pt>
                <c:pt idx="1092">
                  <c:v>0.15667941634792465</c:v>
                </c:pt>
                <c:pt idx="1093">
                  <c:v>0.15667941634792465</c:v>
                </c:pt>
                <c:pt idx="1094">
                  <c:v>0.15694149312933842</c:v>
                </c:pt>
                <c:pt idx="1095">
                  <c:v>0.15694149312933842</c:v>
                </c:pt>
                <c:pt idx="1096">
                  <c:v>0.15694149312933842</c:v>
                </c:pt>
                <c:pt idx="1097">
                  <c:v>0.15715752939509844</c:v>
                </c:pt>
                <c:pt idx="1098">
                  <c:v>0.15737710723898568</c:v>
                </c:pt>
                <c:pt idx="1099">
                  <c:v>0.15737710723898568</c:v>
                </c:pt>
                <c:pt idx="1100">
                  <c:v>0.15771001558294376</c:v>
                </c:pt>
                <c:pt idx="1101">
                  <c:v>0.15827666808329791</c:v>
                </c:pt>
                <c:pt idx="1102">
                  <c:v>0.15827666808329791</c:v>
                </c:pt>
                <c:pt idx="1103">
                  <c:v>0.15868394956792747</c:v>
                </c:pt>
                <c:pt idx="1104">
                  <c:v>0.15902394106813994</c:v>
                </c:pt>
                <c:pt idx="1105">
                  <c:v>0.15943830570902393</c:v>
                </c:pt>
                <c:pt idx="1106">
                  <c:v>0.15990579402181615</c:v>
                </c:pt>
                <c:pt idx="1107">
                  <c:v>0.16045119705340699</c:v>
                </c:pt>
                <c:pt idx="1108">
                  <c:v>0.16045119705340699</c:v>
                </c:pt>
                <c:pt idx="1109">
                  <c:v>0.16045119705340699</c:v>
                </c:pt>
                <c:pt idx="1110">
                  <c:v>0.16046536336591585</c:v>
                </c:pt>
                <c:pt idx="1111">
                  <c:v>0.16055390281909615</c:v>
                </c:pt>
                <c:pt idx="1112">
                  <c:v>0.16055390281909615</c:v>
                </c:pt>
                <c:pt idx="1113">
                  <c:v>0.16055390281909615</c:v>
                </c:pt>
                <c:pt idx="1114">
                  <c:v>0.16065306700665818</c:v>
                </c:pt>
                <c:pt idx="1115">
                  <c:v>0.16065660858478539</c:v>
                </c:pt>
                <c:pt idx="1116">
                  <c:v>0.16116305425697691</c:v>
                </c:pt>
                <c:pt idx="1117">
                  <c:v>0.16116305425697691</c:v>
                </c:pt>
                <c:pt idx="1118">
                  <c:v>0.16116305425697691</c:v>
                </c:pt>
                <c:pt idx="1119">
                  <c:v>0.16187136988241962</c:v>
                </c:pt>
                <c:pt idx="1120">
                  <c:v>0.16187136988241962</c:v>
                </c:pt>
                <c:pt idx="1121">
                  <c:v>0.16187136988241962</c:v>
                </c:pt>
                <c:pt idx="1122">
                  <c:v>0.16342258110213909</c:v>
                </c:pt>
                <c:pt idx="1123">
                  <c:v>0.16342258110213909</c:v>
                </c:pt>
                <c:pt idx="1124">
                  <c:v>0.16342258110213909</c:v>
                </c:pt>
                <c:pt idx="1125">
                  <c:v>0.16616730415072953</c:v>
                </c:pt>
                <c:pt idx="1126">
                  <c:v>0.16648250460405156</c:v>
                </c:pt>
                <c:pt idx="1127">
                  <c:v>0.16648250460405156</c:v>
                </c:pt>
                <c:pt idx="1128">
                  <c:v>0.16648250460405156</c:v>
                </c:pt>
                <c:pt idx="1129">
                  <c:v>0.16703144921376964</c:v>
                </c:pt>
                <c:pt idx="1130">
                  <c:v>0.16703144921376964</c:v>
                </c:pt>
                <c:pt idx="1131">
                  <c:v>0.1677610143079756</c:v>
                </c:pt>
                <c:pt idx="1132">
                  <c:v>0.1677610143079756</c:v>
                </c:pt>
                <c:pt idx="1133">
                  <c:v>0.1677610143079756</c:v>
                </c:pt>
                <c:pt idx="1134">
                  <c:v>0.16788851112055531</c:v>
                </c:pt>
                <c:pt idx="1135">
                  <c:v>0.16882348774613964</c:v>
                </c:pt>
                <c:pt idx="1136">
                  <c:v>0.17017991216886244</c:v>
                </c:pt>
                <c:pt idx="1137">
                  <c:v>0.17181966284176226</c:v>
                </c:pt>
                <c:pt idx="1138">
                  <c:v>0.17181966284176226</c:v>
                </c:pt>
                <c:pt idx="1139">
                  <c:v>0.17199320016999575</c:v>
                </c:pt>
                <c:pt idx="1140">
                  <c:v>0.17199320016999575</c:v>
                </c:pt>
                <c:pt idx="1141">
                  <c:v>0.17217027907635643</c:v>
                </c:pt>
                <c:pt idx="1142">
                  <c:v>0.17217027907635643</c:v>
                </c:pt>
                <c:pt idx="1143">
                  <c:v>0.17241464796713415</c:v>
                </c:pt>
                <c:pt idx="1144">
                  <c:v>0.17241464796713415</c:v>
                </c:pt>
                <c:pt idx="1145">
                  <c:v>0.17433418331208386</c:v>
                </c:pt>
                <c:pt idx="1146">
                  <c:v>0.17433418331208386</c:v>
                </c:pt>
                <c:pt idx="1147">
                  <c:v>0.17433418331208386</c:v>
                </c:pt>
                <c:pt idx="1148">
                  <c:v>0.17464938376540587</c:v>
                </c:pt>
                <c:pt idx="1149">
                  <c:v>0.17464938376540587</c:v>
                </c:pt>
                <c:pt idx="1150">
                  <c:v>0.17464938376540587</c:v>
                </c:pt>
                <c:pt idx="1151">
                  <c:v>0.17464938376540587</c:v>
                </c:pt>
                <c:pt idx="1152">
                  <c:v>0.17482646267176655</c:v>
                </c:pt>
                <c:pt idx="1153">
                  <c:v>0.17482646267176655</c:v>
                </c:pt>
                <c:pt idx="1154">
                  <c:v>0.17535061623459411</c:v>
                </c:pt>
                <c:pt idx="1155">
                  <c:v>0.17535061623459411</c:v>
                </c:pt>
                <c:pt idx="1156">
                  <c:v>0.17572956509420595</c:v>
                </c:pt>
                <c:pt idx="1157">
                  <c:v>0.17572956509420595</c:v>
                </c:pt>
                <c:pt idx="1158">
                  <c:v>0.17607309817254568</c:v>
                </c:pt>
                <c:pt idx="1159">
                  <c:v>0.1763741323133588</c:v>
                </c:pt>
                <c:pt idx="1160">
                  <c:v>0.17714619634509135</c:v>
                </c:pt>
                <c:pt idx="1161">
                  <c:v>0.17714619634509135</c:v>
                </c:pt>
                <c:pt idx="1162">
                  <c:v>0.17812721348632954</c:v>
                </c:pt>
                <c:pt idx="1163">
                  <c:v>0.17812721348632954</c:v>
                </c:pt>
                <c:pt idx="1164">
                  <c:v>0.17812721348632954</c:v>
                </c:pt>
                <c:pt idx="1165">
                  <c:v>0.1796182178778864</c:v>
                </c:pt>
                <c:pt idx="1166">
                  <c:v>0.1796182178778864</c:v>
                </c:pt>
                <c:pt idx="1167">
                  <c:v>0.17997945884686214</c:v>
                </c:pt>
                <c:pt idx="1168">
                  <c:v>0.18155900269159939</c:v>
                </c:pt>
                <c:pt idx="1169">
                  <c:v>0.18155900269159939</c:v>
                </c:pt>
                <c:pt idx="1170">
                  <c:v>0.18181045473863156</c:v>
                </c:pt>
                <c:pt idx="1171">
                  <c:v>0.18181045473863156</c:v>
                </c:pt>
                <c:pt idx="1172">
                  <c:v>0.18371936534919961</c:v>
                </c:pt>
                <c:pt idx="1173">
                  <c:v>0.18371936534919961</c:v>
                </c:pt>
                <c:pt idx="1174">
                  <c:v>0.18371936534919961</c:v>
                </c:pt>
                <c:pt idx="1175">
                  <c:v>0.1841656041932285</c:v>
                </c:pt>
                <c:pt idx="1176">
                  <c:v>0.18426476838079045</c:v>
                </c:pt>
                <c:pt idx="1177">
                  <c:v>0.18462246777163899</c:v>
                </c:pt>
                <c:pt idx="1178">
                  <c:v>0.18462246777163899</c:v>
                </c:pt>
                <c:pt idx="1179">
                  <c:v>0.18462246777163899</c:v>
                </c:pt>
                <c:pt idx="1180">
                  <c:v>0.18496245927185156</c:v>
                </c:pt>
                <c:pt idx="1181">
                  <c:v>0.18676866411673038</c:v>
                </c:pt>
                <c:pt idx="1182">
                  <c:v>0.18751593710157247</c:v>
                </c:pt>
                <c:pt idx="1183">
                  <c:v>0.18756551919535344</c:v>
                </c:pt>
                <c:pt idx="1184">
                  <c:v>0.18871653208669775</c:v>
                </c:pt>
                <c:pt idx="1185">
                  <c:v>0.18893965150871228</c:v>
                </c:pt>
                <c:pt idx="1186">
                  <c:v>0.18967275818104545</c:v>
                </c:pt>
                <c:pt idx="1187">
                  <c:v>0.18967275818104545</c:v>
                </c:pt>
                <c:pt idx="1188">
                  <c:v>0.18967275818104545</c:v>
                </c:pt>
                <c:pt idx="1189">
                  <c:v>0.18967275818104545</c:v>
                </c:pt>
                <c:pt idx="1190">
                  <c:v>0.18967275818104545</c:v>
                </c:pt>
                <c:pt idx="1191">
                  <c:v>0.18967275818104545</c:v>
                </c:pt>
                <c:pt idx="1192">
                  <c:v>0.19014732965009207</c:v>
                </c:pt>
                <c:pt idx="1193">
                  <c:v>0.19042711432214193</c:v>
                </c:pt>
                <c:pt idx="1194">
                  <c:v>0.19042711432214193</c:v>
                </c:pt>
                <c:pt idx="1195">
                  <c:v>0.19108938943193085</c:v>
                </c:pt>
                <c:pt idx="1196">
                  <c:v>0.19108938943193085</c:v>
                </c:pt>
                <c:pt idx="1197">
                  <c:v>0.19108938943193085</c:v>
                </c:pt>
                <c:pt idx="1198">
                  <c:v>0.19305142371440717</c:v>
                </c:pt>
                <c:pt idx="1199">
                  <c:v>0.19329933418331208</c:v>
                </c:pt>
                <c:pt idx="1200">
                  <c:v>0.19329933418331208</c:v>
                </c:pt>
                <c:pt idx="1201">
                  <c:v>0.19329933418331208</c:v>
                </c:pt>
                <c:pt idx="1202">
                  <c:v>0.19329933418331208</c:v>
                </c:pt>
                <c:pt idx="1203">
                  <c:v>0.19509491429380932</c:v>
                </c:pt>
                <c:pt idx="1204">
                  <c:v>0.1955659441847287</c:v>
                </c:pt>
                <c:pt idx="1205">
                  <c:v>0.1955659441847287</c:v>
                </c:pt>
                <c:pt idx="1206">
                  <c:v>0.1955659441847287</c:v>
                </c:pt>
                <c:pt idx="1207">
                  <c:v>0.1955659441847287</c:v>
                </c:pt>
                <c:pt idx="1208">
                  <c:v>0.19563677574727301</c:v>
                </c:pt>
                <c:pt idx="1209">
                  <c:v>0.19574656466921658</c:v>
                </c:pt>
                <c:pt idx="1210">
                  <c:v>0.19593780988808615</c:v>
                </c:pt>
                <c:pt idx="1211">
                  <c:v>0.19707111488879445</c:v>
                </c:pt>
                <c:pt idx="1212">
                  <c:v>0.19986187845303865</c:v>
                </c:pt>
                <c:pt idx="1213">
                  <c:v>0.19986187845303865</c:v>
                </c:pt>
                <c:pt idx="1214">
                  <c:v>0.19986187845303865</c:v>
                </c:pt>
                <c:pt idx="1215">
                  <c:v>0.19986187845303865</c:v>
                </c:pt>
                <c:pt idx="1216">
                  <c:v>0.19986187845303865</c:v>
                </c:pt>
                <c:pt idx="1217">
                  <c:v>0.20070477404731546</c:v>
                </c:pt>
                <c:pt idx="1218">
                  <c:v>0.20091372715682104</c:v>
                </c:pt>
                <c:pt idx="1219">
                  <c:v>0.20091372715682104</c:v>
                </c:pt>
                <c:pt idx="1220">
                  <c:v>0.20091372715682104</c:v>
                </c:pt>
                <c:pt idx="1221">
                  <c:v>0.20287576143929736</c:v>
                </c:pt>
                <c:pt idx="1222">
                  <c:v>0.20314846295509276</c:v>
                </c:pt>
                <c:pt idx="1223">
                  <c:v>0.20381782122113615</c:v>
                </c:pt>
                <c:pt idx="1224">
                  <c:v>0.20381782122113615</c:v>
                </c:pt>
                <c:pt idx="1225">
                  <c:v>0.20582943759739336</c:v>
                </c:pt>
                <c:pt idx="1226">
                  <c:v>0.20972163195920099</c:v>
                </c:pt>
                <c:pt idx="1227">
                  <c:v>0.20972163195920099</c:v>
                </c:pt>
                <c:pt idx="1228">
                  <c:v>0.21023161920951977</c:v>
                </c:pt>
                <c:pt idx="1229">
                  <c:v>0.21137554894460966</c:v>
                </c:pt>
                <c:pt idx="1230">
                  <c:v>0.21137554894460966</c:v>
                </c:pt>
                <c:pt idx="1231">
                  <c:v>0.21448859611843041</c:v>
                </c:pt>
                <c:pt idx="1232">
                  <c:v>0.21554398640034</c:v>
                </c:pt>
                <c:pt idx="1233">
                  <c:v>0.21554398640034</c:v>
                </c:pt>
                <c:pt idx="1234">
                  <c:v>0.21635500779147185</c:v>
                </c:pt>
                <c:pt idx="1235">
                  <c:v>0.21635500779147185</c:v>
                </c:pt>
                <c:pt idx="1236">
                  <c:v>0.21835245785522028</c:v>
                </c:pt>
                <c:pt idx="1237">
                  <c:v>0.21835245785522028</c:v>
                </c:pt>
                <c:pt idx="1238">
                  <c:v>0.21835245785522028</c:v>
                </c:pt>
                <c:pt idx="1239">
                  <c:v>0.21939368182462099</c:v>
                </c:pt>
                <c:pt idx="1240">
                  <c:v>0.21939368182462099</c:v>
                </c:pt>
                <c:pt idx="1241">
                  <c:v>0.22050219577843885</c:v>
                </c:pt>
                <c:pt idx="1242">
                  <c:v>0.22398002549936252</c:v>
                </c:pt>
                <c:pt idx="1243">
                  <c:v>0.22464938376540583</c:v>
                </c:pt>
                <c:pt idx="1244">
                  <c:v>0.22499291684374562</c:v>
                </c:pt>
                <c:pt idx="1245">
                  <c:v>0.2252797846720499</c:v>
                </c:pt>
                <c:pt idx="1246">
                  <c:v>0.2252797846720499</c:v>
                </c:pt>
                <c:pt idx="1247">
                  <c:v>0.22591726873494827</c:v>
                </c:pt>
                <c:pt idx="1248">
                  <c:v>0.22617934551636207</c:v>
                </c:pt>
                <c:pt idx="1249">
                  <c:v>0.22756056098597538</c:v>
                </c:pt>
                <c:pt idx="1250">
                  <c:v>0.22899490012749682</c:v>
                </c:pt>
                <c:pt idx="1251">
                  <c:v>0.22899490012749682</c:v>
                </c:pt>
                <c:pt idx="1252">
                  <c:v>0.22899490012749682</c:v>
                </c:pt>
                <c:pt idx="1253">
                  <c:v>0.2291259385182037</c:v>
                </c:pt>
                <c:pt idx="1254">
                  <c:v>0.22914010483071262</c:v>
                </c:pt>
                <c:pt idx="1255">
                  <c:v>0.22914010483071262</c:v>
                </c:pt>
                <c:pt idx="1256">
                  <c:v>0.22914010483071262</c:v>
                </c:pt>
                <c:pt idx="1257">
                  <c:v>0.22914010483071262</c:v>
                </c:pt>
                <c:pt idx="1258">
                  <c:v>0.22950842895594281</c:v>
                </c:pt>
                <c:pt idx="1259">
                  <c:v>0.22950842895594281</c:v>
                </c:pt>
                <c:pt idx="1260">
                  <c:v>0.22950842895594281</c:v>
                </c:pt>
                <c:pt idx="1261">
                  <c:v>0.23067714973792322</c:v>
                </c:pt>
                <c:pt idx="1262">
                  <c:v>0.23067714973792322</c:v>
                </c:pt>
                <c:pt idx="1263">
                  <c:v>0.23067714973792322</c:v>
                </c:pt>
                <c:pt idx="1264">
                  <c:v>0.23205128205128209</c:v>
                </c:pt>
                <c:pt idx="1265">
                  <c:v>0.23254710298909193</c:v>
                </c:pt>
                <c:pt idx="1266">
                  <c:v>0.2331243802238277</c:v>
                </c:pt>
                <c:pt idx="1267">
                  <c:v>0.23354582802096616</c:v>
                </c:pt>
                <c:pt idx="1268">
                  <c:v>0.23354582802096616</c:v>
                </c:pt>
                <c:pt idx="1269">
                  <c:v>0.23354582802096616</c:v>
                </c:pt>
                <c:pt idx="1270">
                  <c:v>0.23474996458421876</c:v>
                </c:pt>
                <c:pt idx="1271">
                  <c:v>0.23474996458421876</c:v>
                </c:pt>
                <c:pt idx="1272">
                  <c:v>0.23478892194361806</c:v>
                </c:pt>
                <c:pt idx="1273">
                  <c:v>0.23612055531945034</c:v>
                </c:pt>
                <c:pt idx="1274">
                  <c:v>0.23731406714832132</c:v>
                </c:pt>
                <c:pt idx="1275">
                  <c:v>0.23733177503895733</c:v>
                </c:pt>
                <c:pt idx="1276">
                  <c:v>0.23733177503895733</c:v>
                </c:pt>
                <c:pt idx="1277">
                  <c:v>0.23733177503895733</c:v>
                </c:pt>
                <c:pt idx="1278">
                  <c:v>0.23733177503895733</c:v>
                </c:pt>
                <c:pt idx="1279">
                  <c:v>0.23748052132030034</c:v>
                </c:pt>
                <c:pt idx="1280">
                  <c:v>0.23748052132030034</c:v>
                </c:pt>
                <c:pt idx="1281">
                  <c:v>0.24276455588610282</c:v>
                </c:pt>
                <c:pt idx="1282">
                  <c:v>0.24379515512112199</c:v>
                </c:pt>
                <c:pt idx="1283">
                  <c:v>0.24379515512112199</c:v>
                </c:pt>
                <c:pt idx="1284">
                  <c:v>0.24633446663833408</c:v>
                </c:pt>
                <c:pt idx="1285">
                  <c:v>0.24633446663833408</c:v>
                </c:pt>
                <c:pt idx="1286">
                  <c:v>0.2475669358266043</c:v>
                </c:pt>
                <c:pt idx="1287">
                  <c:v>0.24797775888936105</c:v>
                </c:pt>
                <c:pt idx="1288">
                  <c:v>0.24831066723331915</c:v>
                </c:pt>
                <c:pt idx="1289">
                  <c:v>0.25041436464088396</c:v>
                </c:pt>
                <c:pt idx="1290">
                  <c:v>0.2534601218302876</c:v>
                </c:pt>
                <c:pt idx="1291">
                  <c:v>0.2534601218302876</c:v>
                </c:pt>
                <c:pt idx="1292">
                  <c:v>0.2534601218302876</c:v>
                </c:pt>
                <c:pt idx="1293">
                  <c:v>0.2534601218302876</c:v>
                </c:pt>
                <c:pt idx="1294">
                  <c:v>0.2561021391131888</c:v>
                </c:pt>
                <c:pt idx="1295">
                  <c:v>0.2561021391131888</c:v>
                </c:pt>
                <c:pt idx="1296">
                  <c:v>0.2561021391131888</c:v>
                </c:pt>
                <c:pt idx="1297">
                  <c:v>0.25611276384757048</c:v>
                </c:pt>
                <c:pt idx="1298">
                  <c:v>0.26003683241252301</c:v>
                </c:pt>
                <c:pt idx="1299">
                  <c:v>0.26144638050715402</c:v>
                </c:pt>
                <c:pt idx="1300">
                  <c:v>0.26144638050715402</c:v>
                </c:pt>
                <c:pt idx="1301">
                  <c:v>0.26144638050715402</c:v>
                </c:pt>
                <c:pt idx="1302">
                  <c:v>0.26336237427397652</c:v>
                </c:pt>
                <c:pt idx="1303">
                  <c:v>0.2640033999150021</c:v>
                </c:pt>
                <c:pt idx="1304">
                  <c:v>0.2640033999150021</c:v>
                </c:pt>
                <c:pt idx="1305">
                  <c:v>0.2640033999150021</c:v>
                </c:pt>
                <c:pt idx="1306">
                  <c:v>0.26778226377673886</c:v>
                </c:pt>
                <c:pt idx="1307">
                  <c:v>0.26922722765264201</c:v>
                </c:pt>
                <c:pt idx="1308">
                  <c:v>0.27171695707607313</c:v>
                </c:pt>
                <c:pt idx="1309">
                  <c:v>0.27192591018557866</c:v>
                </c:pt>
                <c:pt idx="1310">
                  <c:v>0.2724323558577702</c:v>
                </c:pt>
                <c:pt idx="1311">
                  <c:v>0.2724323558577702</c:v>
                </c:pt>
                <c:pt idx="1312">
                  <c:v>0.27576852245360539</c:v>
                </c:pt>
                <c:pt idx="1313">
                  <c:v>0.27576852245360539</c:v>
                </c:pt>
                <c:pt idx="1314">
                  <c:v>0.27915427114322144</c:v>
                </c:pt>
                <c:pt idx="1315">
                  <c:v>0.28266397506728996</c:v>
                </c:pt>
                <c:pt idx="1316">
                  <c:v>0.28266397506728996</c:v>
                </c:pt>
                <c:pt idx="1317">
                  <c:v>0.28283042923926899</c:v>
                </c:pt>
                <c:pt idx="1318">
                  <c:v>0.28380790480237988</c:v>
                </c:pt>
                <c:pt idx="1319">
                  <c:v>0.28380790480237988</c:v>
                </c:pt>
                <c:pt idx="1320">
                  <c:v>0.28401685791188547</c:v>
                </c:pt>
                <c:pt idx="1321">
                  <c:v>0.28421164470888222</c:v>
                </c:pt>
                <c:pt idx="1322">
                  <c:v>0.28421164470888222</c:v>
                </c:pt>
                <c:pt idx="1323">
                  <c:v>0.28421164470888222</c:v>
                </c:pt>
                <c:pt idx="1324">
                  <c:v>0.28500495820937816</c:v>
                </c:pt>
                <c:pt idx="1325">
                  <c:v>0.2867474146479671</c:v>
                </c:pt>
                <c:pt idx="1326">
                  <c:v>0.28755843603909903</c:v>
                </c:pt>
                <c:pt idx="1327">
                  <c:v>0.28755843603909903</c:v>
                </c:pt>
                <c:pt idx="1328">
                  <c:v>0.29927751806204844</c:v>
                </c:pt>
                <c:pt idx="1329">
                  <c:v>0.29927751806204844</c:v>
                </c:pt>
                <c:pt idx="1330">
                  <c:v>0.30502195778438873</c:v>
                </c:pt>
                <c:pt idx="1331">
                  <c:v>0.30575152287859469</c:v>
                </c:pt>
                <c:pt idx="1332">
                  <c:v>0.30584714548802949</c:v>
                </c:pt>
                <c:pt idx="1333">
                  <c:v>0.31193157671058225</c:v>
                </c:pt>
                <c:pt idx="1334">
                  <c:v>0.31420172829012605</c:v>
                </c:pt>
                <c:pt idx="1335">
                  <c:v>0.31898285876186433</c:v>
                </c:pt>
                <c:pt idx="1336">
                  <c:v>0.31898285876186433</c:v>
                </c:pt>
                <c:pt idx="1337">
                  <c:v>0.31898285876186433</c:v>
                </c:pt>
                <c:pt idx="1338">
                  <c:v>0.31898285876186433</c:v>
                </c:pt>
                <c:pt idx="1339">
                  <c:v>0.31970888227794297</c:v>
                </c:pt>
                <c:pt idx="1340">
                  <c:v>0.31970888227794297</c:v>
                </c:pt>
                <c:pt idx="1341">
                  <c:v>0.31976200594985116</c:v>
                </c:pt>
                <c:pt idx="1342">
                  <c:v>0.31976200594985116</c:v>
                </c:pt>
                <c:pt idx="1343">
                  <c:v>0.31976200594985116</c:v>
                </c:pt>
                <c:pt idx="1344">
                  <c:v>0.31976200594985116</c:v>
                </c:pt>
                <c:pt idx="1345">
                  <c:v>0.32435543278084711</c:v>
                </c:pt>
                <c:pt idx="1346">
                  <c:v>0.32435543278084711</c:v>
                </c:pt>
                <c:pt idx="1347">
                  <c:v>0.32729494262643433</c:v>
                </c:pt>
                <c:pt idx="1348">
                  <c:v>0.34285663691741031</c:v>
                </c:pt>
                <c:pt idx="1349">
                  <c:v>0.34412098030882565</c:v>
                </c:pt>
                <c:pt idx="1350">
                  <c:v>0.34651508712282197</c:v>
                </c:pt>
                <c:pt idx="1351">
                  <c:v>0.34651508712282197</c:v>
                </c:pt>
                <c:pt idx="1352">
                  <c:v>0.34827525145204707</c:v>
                </c:pt>
                <c:pt idx="1353">
                  <c:v>0.35021957784388719</c:v>
                </c:pt>
                <c:pt idx="1354">
                  <c:v>0.35021957784388719</c:v>
                </c:pt>
                <c:pt idx="1355">
                  <c:v>0.35021957784388719</c:v>
                </c:pt>
                <c:pt idx="1356">
                  <c:v>0.35021957784388719</c:v>
                </c:pt>
                <c:pt idx="1357">
                  <c:v>0.35354511970534064</c:v>
                </c:pt>
                <c:pt idx="1358">
                  <c:v>0.35631817537894883</c:v>
                </c:pt>
                <c:pt idx="1359">
                  <c:v>0.35631817537894883</c:v>
                </c:pt>
                <c:pt idx="1360">
                  <c:v>0.35631817537894883</c:v>
                </c:pt>
                <c:pt idx="1361">
                  <c:v>0.35631817537894883</c:v>
                </c:pt>
                <c:pt idx="1362">
                  <c:v>0.35631817537894883</c:v>
                </c:pt>
                <c:pt idx="1363">
                  <c:v>0.35844666383340418</c:v>
                </c:pt>
                <c:pt idx="1364">
                  <c:v>0.35844666383340418</c:v>
                </c:pt>
                <c:pt idx="1365">
                  <c:v>0.36418047882136284</c:v>
                </c:pt>
                <c:pt idx="1366">
                  <c:v>0.36418047882136284</c:v>
                </c:pt>
                <c:pt idx="1367">
                  <c:v>0.37436605751522883</c:v>
                </c:pt>
                <c:pt idx="1368">
                  <c:v>0.37623601076639751</c:v>
                </c:pt>
                <c:pt idx="1369">
                  <c:v>0.37669287434480808</c:v>
                </c:pt>
                <c:pt idx="1370">
                  <c:v>0.37669287434480808</c:v>
                </c:pt>
                <c:pt idx="1371">
                  <c:v>0.37669287434480808</c:v>
                </c:pt>
                <c:pt idx="1372">
                  <c:v>0.37971384048732115</c:v>
                </c:pt>
                <c:pt idx="1373">
                  <c:v>0.37971384048732115</c:v>
                </c:pt>
                <c:pt idx="1374">
                  <c:v>0.37971384048732115</c:v>
                </c:pt>
                <c:pt idx="1375">
                  <c:v>0.3842506020682816</c:v>
                </c:pt>
                <c:pt idx="1376">
                  <c:v>0.39027836804079902</c:v>
                </c:pt>
                <c:pt idx="1377">
                  <c:v>0.39251310383907073</c:v>
                </c:pt>
                <c:pt idx="1378">
                  <c:v>0.39251310383907073</c:v>
                </c:pt>
                <c:pt idx="1379">
                  <c:v>0.3979777588893611</c:v>
                </c:pt>
                <c:pt idx="1380">
                  <c:v>0.3979777588893611</c:v>
                </c:pt>
                <c:pt idx="1381">
                  <c:v>0.3979777588893611</c:v>
                </c:pt>
                <c:pt idx="1382">
                  <c:v>0.43835174953959483</c:v>
                </c:pt>
                <c:pt idx="1383">
                  <c:v>0.46266468338291544</c:v>
                </c:pt>
                <c:pt idx="1384">
                  <c:v>0.46266468338291544</c:v>
                </c:pt>
                <c:pt idx="1385">
                  <c:v>0.46315342116447095</c:v>
                </c:pt>
                <c:pt idx="1386">
                  <c:v>0.46404944043065594</c:v>
                </c:pt>
                <c:pt idx="1387">
                  <c:v>0.48227440147329648</c:v>
                </c:pt>
                <c:pt idx="1388">
                  <c:v>0.49163833404164892</c:v>
                </c:pt>
                <c:pt idx="1389">
                  <c:v>0.49163833404164892</c:v>
                </c:pt>
                <c:pt idx="1390">
                  <c:v>0.49163833404164892</c:v>
                </c:pt>
                <c:pt idx="1391">
                  <c:v>0.50464300892477687</c:v>
                </c:pt>
                <c:pt idx="1392">
                  <c:v>0.50464300892477687</c:v>
                </c:pt>
                <c:pt idx="1393">
                  <c:v>0.50464300892477687</c:v>
                </c:pt>
                <c:pt idx="1394">
                  <c:v>0.50464300892477687</c:v>
                </c:pt>
                <c:pt idx="1395">
                  <c:v>0.50464300892477687</c:v>
                </c:pt>
                <c:pt idx="1396">
                  <c:v>0.53238419039524021</c:v>
                </c:pt>
                <c:pt idx="1397">
                  <c:v>0.53521745289701095</c:v>
                </c:pt>
                <c:pt idx="1398">
                  <c:v>0.53660575152287859</c:v>
                </c:pt>
                <c:pt idx="1399">
                  <c:v>0.53660575152287859</c:v>
                </c:pt>
                <c:pt idx="1400">
                  <c:v>0.54219436180762159</c:v>
                </c:pt>
                <c:pt idx="1401">
                  <c:v>0.54219436180762159</c:v>
                </c:pt>
                <c:pt idx="1402">
                  <c:v>0.54958563535911609</c:v>
                </c:pt>
                <c:pt idx="1403">
                  <c:v>0.55312721348632954</c:v>
                </c:pt>
                <c:pt idx="1404">
                  <c:v>0.56006162345941357</c:v>
                </c:pt>
                <c:pt idx="1405">
                  <c:v>0.57604476554752793</c:v>
                </c:pt>
                <c:pt idx="1406">
                  <c:v>0.5884332058365207</c:v>
                </c:pt>
                <c:pt idx="1407">
                  <c:v>0.5884332058365207</c:v>
                </c:pt>
                <c:pt idx="1408">
                  <c:v>0.5884332058365207</c:v>
                </c:pt>
                <c:pt idx="1409">
                  <c:v>0.59561198470038257</c:v>
                </c:pt>
                <c:pt idx="1410">
                  <c:v>0.59561198470038257</c:v>
                </c:pt>
                <c:pt idx="1411">
                  <c:v>0.59752443688907764</c:v>
                </c:pt>
                <c:pt idx="1412">
                  <c:v>0.59752443688907764</c:v>
                </c:pt>
                <c:pt idx="1413">
                  <c:v>0.60283680407989793</c:v>
                </c:pt>
                <c:pt idx="1414">
                  <c:v>0.61175449780422153</c:v>
                </c:pt>
                <c:pt idx="1415">
                  <c:v>0.63467559144354724</c:v>
                </c:pt>
                <c:pt idx="1416">
                  <c:v>0.63467559144354724</c:v>
                </c:pt>
                <c:pt idx="1417">
                  <c:v>0.63467559144354724</c:v>
                </c:pt>
                <c:pt idx="1418">
                  <c:v>0.6469825754356141</c:v>
                </c:pt>
                <c:pt idx="1419">
                  <c:v>0.6469825754356141</c:v>
                </c:pt>
                <c:pt idx="1420">
                  <c:v>0.6469825754356141</c:v>
                </c:pt>
                <c:pt idx="1421">
                  <c:v>0.66078056381923767</c:v>
                </c:pt>
                <c:pt idx="1422">
                  <c:v>0.66078056381923767</c:v>
                </c:pt>
                <c:pt idx="1423">
                  <c:v>0.66078056381923767</c:v>
                </c:pt>
                <c:pt idx="1424">
                  <c:v>0.66078056381923767</c:v>
                </c:pt>
                <c:pt idx="1425">
                  <c:v>0.6860957642725598</c:v>
                </c:pt>
                <c:pt idx="1426">
                  <c:v>0.69938730698399199</c:v>
                </c:pt>
                <c:pt idx="1427">
                  <c:v>0.69938730698399199</c:v>
                </c:pt>
                <c:pt idx="1428">
                  <c:v>0.69938730698399199</c:v>
                </c:pt>
              </c:numCache>
            </c:numRef>
          </c:xVal>
          <c:yVal>
            <c:numRef>
              <c:f>CURE!$AP$4:$AP$5326</c:f>
              <c:numCache>
                <c:formatCode>0.0</c:formatCode>
                <c:ptCount val="5323"/>
                <c:pt idx="0">
                  <c:v>-0.89704270598136127</c:v>
                </c:pt>
                <c:pt idx="1">
                  <c:v>-10.596845878023077</c:v>
                </c:pt>
                <c:pt idx="2">
                  <c:v>-10.605282476569162</c:v>
                </c:pt>
                <c:pt idx="3">
                  <c:v>-10.792195120488399</c:v>
                </c:pt>
                <c:pt idx="4">
                  <c:v>-11.346454587366946</c:v>
                </c:pt>
                <c:pt idx="5">
                  <c:v>-13.041507021665632</c:v>
                </c:pt>
                <c:pt idx="6">
                  <c:v>-14.37391430284498</c:v>
                </c:pt>
                <c:pt idx="7">
                  <c:v>-14.374516055055254</c:v>
                </c:pt>
                <c:pt idx="8">
                  <c:v>-14.388069179674858</c:v>
                </c:pt>
                <c:pt idx="9">
                  <c:v>-14.410427678078458</c:v>
                </c:pt>
                <c:pt idx="10">
                  <c:v>-18.181396296282742</c:v>
                </c:pt>
                <c:pt idx="11">
                  <c:v>-18.457150431883537</c:v>
                </c:pt>
                <c:pt idx="12">
                  <c:v>-19.137631593802915</c:v>
                </c:pt>
                <c:pt idx="13">
                  <c:v>-19.13817841098632</c:v>
                </c:pt>
                <c:pt idx="14">
                  <c:v>-30.762645105389584</c:v>
                </c:pt>
                <c:pt idx="15">
                  <c:v>-31.310521837579646</c:v>
                </c:pt>
                <c:pt idx="16">
                  <c:v>-31.313399539954016</c:v>
                </c:pt>
                <c:pt idx="17">
                  <c:v>-32.925158943726423</c:v>
                </c:pt>
                <c:pt idx="18">
                  <c:v>-33.109882741634529</c:v>
                </c:pt>
                <c:pt idx="19">
                  <c:v>-33.143218011301109</c:v>
                </c:pt>
                <c:pt idx="20">
                  <c:v>-33.243517424466219</c:v>
                </c:pt>
                <c:pt idx="21">
                  <c:v>-33.341505295042637</c:v>
                </c:pt>
                <c:pt idx="22">
                  <c:v>-34.037261257554903</c:v>
                </c:pt>
                <c:pt idx="23">
                  <c:v>-34.305476011392244</c:v>
                </c:pt>
                <c:pt idx="24">
                  <c:v>-34.343347728133772</c:v>
                </c:pt>
                <c:pt idx="25">
                  <c:v>-34.346186588268793</c:v>
                </c:pt>
                <c:pt idx="26">
                  <c:v>-34.40435165777658</c:v>
                </c:pt>
                <c:pt idx="27">
                  <c:v>-34.450977597371107</c:v>
                </c:pt>
                <c:pt idx="28">
                  <c:v>-34.756307834091601</c:v>
                </c:pt>
                <c:pt idx="29">
                  <c:v>-34.759896669411027</c:v>
                </c:pt>
                <c:pt idx="30">
                  <c:v>-34.783976616181242</c:v>
                </c:pt>
                <c:pt idx="31">
                  <c:v>-35.01886181953126</c:v>
                </c:pt>
                <c:pt idx="32">
                  <c:v>-35.521736670848945</c:v>
                </c:pt>
                <c:pt idx="33">
                  <c:v>-35.702338241818907</c:v>
                </c:pt>
                <c:pt idx="34">
                  <c:v>-36.268780656806989</c:v>
                </c:pt>
                <c:pt idx="35">
                  <c:v>-37.166483399772865</c:v>
                </c:pt>
                <c:pt idx="36">
                  <c:v>-37.812247385467145</c:v>
                </c:pt>
                <c:pt idx="37">
                  <c:v>-38.782384333097262</c:v>
                </c:pt>
                <c:pt idx="38">
                  <c:v>-39.142876035442512</c:v>
                </c:pt>
                <c:pt idx="39">
                  <c:v>-39.620591738745844</c:v>
                </c:pt>
                <c:pt idx="40">
                  <c:v>-39.645476007306435</c:v>
                </c:pt>
                <c:pt idx="41">
                  <c:v>-39.703924311485302</c:v>
                </c:pt>
                <c:pt idx="42">
                  <c:v>-39.796258424308817</c:v>
                </c:pt>
                <c:pt idx="43">
                  <c:v>-40.599188798998291</c:v>
                </c:pt>
                <c:pt idx="44">
                  <c:v>-40.61204653443523</c:v>
                </c:pt>
                <c:pt idx="45">
                  <c:v>-40.951700906557221</c:v>
                </c:pt>
                <c:pt idx="46">
                  <c:v>-41.692784286490877</c:v>
                </c:pt>
                <c:pt idx="47">
                  <c:v>-42.683180602585345</c:v>
                </c:pt>
                <c:pt idx="48">
                  <c:v>-42.688112650755443</c:v>
                </c:pt>
                <c:pt idx="49">
                  <c:v>-42.919031655997458</c:v>
                </c:pt>
                <c:pt idx="50">
                  <c:v>-42.995997501183737</c:v>
                </c:pt>
                <c:pt idx="51">
                  <c:v>-44.1188188487261</c:v>
                </c:pt>
                <c:pt idx="52">
                  <c:v>-44.243796476188763</c:v>
                </c:pt>
                <c:pt idx="53">
                  <c:v>-44.562293327843285</c:v>
                </c:pt>
                <c:pt idx="54">
                  <c:v>-44.688606301442427</c:v>
                </c:pt>
                <c:pt idx="55">
                  <c:v>-44.865474511440226</c:v>
                </c:pt>
                <c:pt idx="56">
                  <c:v>-47.040706434178574</c:v>
                </c:pt>
                <c:pt idx="57">
                  <c:v>-47.061632515734672</c:v>
                </c:pt>
                <c:pt idx="58">
                  <c:v>-47.17560791628275</c:v>
                </c:pt>
                <c:pt idx="59">
                  <c:v>-47.47606680665595</c:v>
                </c:pt>
                <c:pt idx="60">
                  <c:v>-48.173589758604102</c:v>
                </c:pt>
                <c:pt idx="61">
                  <c:v>-51.90781686791177</c:v>
                </c:pt>
                <c:pt idx="62">
                  <c:v>-52.07312432594015</c:v>
                </c:pt>
                <c:pt idx="63">
                  <c:v>-52.105391881395626</c:v>
                </c:pt>
                <c:pt idx="64">
                  <c:v>-52.106196563420248</c:v>
                </c:pt>
                <c:pt idx="65">
                  <c:v>-52.108779545308181</c:v>
                </c:pt>
                <c:pt idx="66">
                  <c:v>-52.113889051549101</c:v>
                </c:pt>
                <c:pt idx="67">
                  <c:v>-52.241302913604194</c:v>
                </c:pt>
                <c:pt idx="68">
                  <c:v>-52.241807349509941</c:v>
                </c:pt>
                <c:pt idx="69">
                  <c:v>-52.245010607556004</c:v>
                </c:pt>
                <c:pt idx="70">
                  <c:v>-52.371969570965419</c:v>
                </c:pt>
                <c:pt idx="71">
                  <c:v>-52.567736967994946</c:v>
                </c:pt>
                <c:pt idx="72">
                  <c:v>-54.081916216394333</c:v>
                </c:pt>
                <c:pt idx="73">
                  <c:v>-54.308372903589081</c:v>
                </c:pt>
                <c:pt idx="74">
                  <c:v>-54.580807447385318</c:v>
                </c:pt>
                <c:pt idx="75">
                  <c:v>-54.581293986997309</c:v>
                </c:pt>
                <c:pt idx="76">
                  <c:v>-54.582443180244745</c:v>
                </c:pt>
                <c:pt idx="77">
                  <c:v>-54.60426910093765</c:v>
                </c:pt>
                <c:pt idx="78">
                  <c:v>-54.80598452517382</c:v>
                </c:pt>
                <c:pt idx="79">
                  <c:v>-55.073283662485153</c:v>
                </c:pt>
                <c:pt idx="80">
                  <c:v>-55.360502825798079</c:v>
                </c:pt>
                <c:pt idx="81">
                  <c:v>-55.693187826342388</c:v>
                </c:pt>
                <c:pt idx="82">
                  <c:v>-55.695111708058043</c:v>
                </c:pt>
                <c:pt idx="83">
                  <c:v>-55.711616182008591</c:v>
                </c:pt>
                <c:pt idx="84">
                  <c:v>-55.727329184907944</c:v>
                </c:pt>
                <c:pt idx="85">
                  <c:v>-55.754170106084629</c:v>
                </c:pt>
                <c:pt idx="86">
                  <c:v>-55.77969920961975</c:v>
                </c:pt>
                <c:pt idx="87">
                  <c:v>-55.867198458730343</c:v>
                </c:pt>
                <c:pt idx="88">
                  <c:v>-56.556168537339317</c:v>
                </c:pt>
                <c:pt idx="89">
                  <c:v>-56.592899691298065</c:v>
                </c:pt>
                <c:pt idx="90">
                  <c:v>-62.732230045802844</c:v>
                </c:pt>
                <c:pt idx="91">
                  <c:v>-62.746739089368511</c:v>
                </c:pt>
                <c:pt idx="92">
                  <c:v>-63.225453979809721</c:v>
                </c:pt>
                <c:pt idx="93">
                  <c:v>-64.378903402169584</c:v>
                </c:pt>
                <c:pt idx="94">
                  <c:v>-64.38223710592591</c:v>
                </c:pt>
                <c:pt idx="95">
                  <c:v>-64.568886669502547</c:v>
                </c:pt>
                <c:pt idx="96">
                  <c:v>-64.56895924646345</c:v>
                </c:pt>
                <c:pt idx="97">
                  <c:v>-64.569192221371495</c:v>
                </c:pt>
                <c:pt idx="98">
                  <c:v>-64.628828046794936</c:v>
                </c:pt>
                <c:pt idx="99">
                  <c:v>-64.660644290830817</c:v>
                </c:pt>
                <c:pt idx="100">
                  <c:v>-64.66394942905886</c:v>
                </c:pt>
                <c:pt idx="101">
                  <c:v>-64.721135789335463</c:v>
                </c:pt>
                <c:pt idx="102">
                  <c:v>-64.724615482196157</c:v>
                </c:pt>
                <c:pt idx="103">
                  <c:v>-64.821856660846294</c:v>
                </c:pt>
                <c:pt idx="104">
                  <c:v>-64.937695103933919</c:v>
                </c:pt>
                <c:pt idx="105">
                  <c:v>-65.553933987275201</c:v>
                </c:pt>
                <c:pt idx="106">
                  <c:v>-65.918212830045448</c:v>
                </c:pt>
                <c:pt idx="107">
                  <c:v>-67.470613933587856</c:v>
                </c:pt>
                <c:pt idx="108">
                  <c:v>-67.592196742507582</c:v>
                </c:pt>
                <c:pt idx="109">
                  <c:v>-67.596524111809074</c:v>
                </c:pt>
                <c:pt idx="110">
                  <c:v>-67.687243510658192</c:v>
                </c:pt>
                <c:pt idx="111">
                  <c:v>-67.792569554583082</c:v>
                </c:pt>
                <c:pt idx="112">
                  <c:v>-67.793053049919664</c:v>
                </c:pt>
                <c:pt idx="113">
                  <c:v>-67.984562727940599</c:v>
                </c:pt>
                <c:pt idx="114">
                  <c:v>-68.229588196327015</c:v>
                </c:pt>
                <c:pt idx="115">
                  <c:v>-68.372231142120825</c:v>
                </c:pt>
                <c:pt idx="116">
                  <c:v>-68.558449750763245</c:v>
                </c:pt>
                <c:pt idx="117">
                  <c:v>-68.942274772761124</c:v>
                </c:pt>
                <c:pt idx="118">
                  <c:v>-69.688862907501417</c:v>
                </c:pt>
                <c:pt idx="119">
                  <c:v>-72.268735702711666</c:v>
                </c:pt>
                <c:pt idx="120">
                  <c:v>-74.952243810120137</c:v>
                </c:pt>
                <c:pt idx="121">
                  <c:v>-75.244129579382445</c:v>
                </c:pt>
                <c:pt idx="122">
                  <c:v>-75.477947482511652</c:v>
                </c:pt>
                <c:pt idx="123">
                  <c:v>-75.488311067371058</c:v>
                </c:pt>
                <c:pt idx="124">
                  <c:v>-75.519308612288825</c:v>
                </c:pt>
                <c:pt idx="125">
                  <c:v>-75.51938147669064</c:v>
                </c:pt>
                <c:pt idx="126">
                  <c:v>-75.520132296631402</c:v>
                </c:pt>
                <c:pt idx="127">
                  <c:v>-75.524250806038069</c:v>
                </c:pt>
                <c:pt idx="128">
                  <c:v>-75.529018368378033</c:v>
                </c:pt>
                <c:pt idx="129">
                  <c:v>-75.537584382226242</c:v>
                </c:pt>
                <c:pt idx="130">
                  <c:v>-75.538992474263125</c:v>
                </c:pt>
                <c:pt idx="131">
                  <c:v>-75.549956067554774</c:v>
                </c:pt>
                <c:pt idx="132">
                  <c:v>-75.615504573582228</c:v>
                </c:pt>
                <c:pt idx="133">
                  <c:v>-75.638127132839529</c:v>
                </c:pt>
                <c:pt idx="134">
                  <c:v>-75.638141769766946</c:v>
                </c:pt>
                <c:pt idx="135">
                  <c:v>-75.936125304031179</c:v>
                </c:pt>
                <c:pt idx="136">
                  <c:v>-75.937241935803158</c:v>
                </c:pt>
                <c:pt idx="137">
                  <c:v>-75.943105613036849</c:v>
                </c:pt>
                <c:pt idx="138">
                  <c:v>-75.992992552684171</c:v>
                </c:pt>
                <c:pt idx="139">
                  <c:v>-76.019301923559425</c:v>
                </c:pt>
                <c:pt idx="140">
                  <c:v>-76.065962015210175</c:v>
                </c:pt>
                <c:pt idx="141">
                  <c:v>-76.088614907308596</c:v>
                </c:pt>
                <c:pt idx="142">
                  <c:v>-76.095707539205861</c:v>
                </c:pt>
                <c:pt idx="143">
                  <c:v>-76.102799484893367</c:v>
                </c:pt>
                <c:pt idx="144">
                  <c:v>-76.104676176087551</c:v>
                </c:pt>
                <c:pt idx="145">
                  <c:v>-76.169595646094493</c:v>
                </c:pt>
                <c:pt idx="146">
                  <c:v>-76.238057328928505</c:v>
                </c:pt>
                <c:pt idx="147">
                  <c:v>-76.645632521962284</c:v>
                </c:pt>
                <c:pt idx="148">
                  <c:v>-78.556995491514442</c:v>
                </c:pt>
                <c:pt idx="149">
                  <c:v>-78.55809246902875</c:v>
                </c:pt>
                <c:pt idx="150">
                  <c:v>-78.559583271874814</c:v>
                </c:pt>
                <c:pt idx="151">
                  <c:v>-78.565314995438655</c:v>
                </c:pt>
                <c:pt idx="152">
                  <c:v>-80.228682936764827</c:v>
                </c:pt>
                <c:pt idx="153">
                  <c:v>-80.337804990859667</c:v>
                </c:pt>
                <c:pt idx="154">
                  <c:v>-80.355241368801799</c:v>
                </c:pt>
                <c:pt idx="155">
                  <c:v>-80.355700231897316</c:v>
                </c:pt>
                <c:pt idx="156">
                  <c:v>-81.21640333188698</c:v>
                </c:pt>
                <c:pt idx="157">
                  <c:v>-81.325157812487205</c:v>
                </c:pt>
                <c:pt idx="158">
                  <c:v>-81.430302165589751</c:v>
                </c:pt>
                <c:pt idx="159">
                  <c:v>-81.479785626287281</c:v>
                </c:pt>
                <c:pt idx="160">
                  <c:v>-81.482187268165617</c:v>
                </c:pt>
                <c:pt idx="161">
                  <c:v>-81.557260278979044</c:v>
                </c:pt>
                <c:pt idx="162">
                  <c:v>-81.569843696648647</c:v>
                </c:pt>
                <c:pt idx="163">
                  <c:v>-83.994644440307653</c:v>
                </c:pt>
                <c:pt idx="164">
                  <c:v>-84.040193088205896</c:v>
                </c:pt>
                <c:pt idx="165">
                  <c:v>-85.245192299568231</c:v>
                </c:pt>
                <c:pt idx="166">
                  <c:v>-85.399665902620953</c:v>
                </c:pt>
                <c:pt idx="167">
                  <c:v>-85.439573273912671</c:v>
                </c:pt>
                <c:pt idx="168">
                  <c:v>-85.439574245181461</c:v>
                </c:pt>
                <c:pt idx="169">
                  <c:v>-85.441856822038545</c:v>
                </c:pt>
                <c:pt idx="170">
                  <c:v>-85.44953460109781</c:v>
                </c:pt>
                <c:pt idx="171">
                  <c:v>-85.759868996550694</c:v>
                </c:pt>
                <c:pt idx="172">
                  <c:v>-86.075937086703448</c:v>
                </c:pt>
                <c:pt idx="173">
                  <c:v>-87.08499429997066</c:v>
                </c:pt>
                <c:pt idx="174">
                  <c:v>-87.917805434747123</c:v>
                </c:pt>
                <c:pt idx="175">
                  <c:v>-90.75209251647604</c:v>
                </c:pt>
                <c:pt idx="176">
                  <c:v>-90.754337535329796</c:v>
                </c:pt>
                <c:pt idx="177">
                  <c:v>-90.759735359511922</c:v>
                </c:pt>
                <c:pt idx="178">
                  <c:v>-91.029832660797908</c:v>
                </c:pt>
                <c:pt idx="179">
                  <c:v>-91.069226761932782</c:v>
                </c:pt>
                <c:pt idx="180">
                  <c:v>-91.072306389523675</c:v>
                </c:pt>
                <c:pt idx="181">
                  <c:v>-91.325225858436923</c:v>
                </c:pt>
                <c:pt idx="182">
                  <c:v>-91.911780412656611</c:v>
                </c:pt>
                <c:pt idx="183">
                  <c:v>-91.956116542907878</c:v>
                </c:pt>
                <c:pt idx="184">
                  <c:v>-91.981933451420829</c:v>
                </c:pt>
                <c:pt idx="185">
                  <c:v>-96.896121918804866</c:v>
                </c:pt>
                <c:pt idx="186">
                  <c:v>-100.94287757940907</c:v>
                </c:pt>
                <c:pt idx="187">
                  <c:v>-102.80092171889846</c:v>
                </c:pt>
                <c:pt idx="188">
                  <c:v>-102.80759769770168</c:v>
                </c:pt>
                <c:pt idx="189">
                  <c:v>-102.81180596955647</c:v>
                </c:pt>
                <c:pt idx="190">
                  <c:v>-102.90281157465671</c:v>
                </c:pt>
                <c:pt idx="191">
                  <c:v>-102.90631167792604</c:v>
                </c:pt>
                <c:pt idx="192">
                  <c:v>-102.93270778967248</c:v>
                </c:pt>
                <c:pt idx="193">
                  <c:v>-103.22660672741195</c:v>
                </c:pt>
                <c:pt idx="194">
                  <c:v>-103.30702112347356</c:v>
                </c:pt>
                <c:pt idx="195">
                  <c:v>-103.5311664422982</c:v>
                </c:pt>
                <c:pt idx="196">
                  <c:v>-103.87042767469306</c:v>
                </c:pt>
                <c:pt idx="197">
                  <c:v>-103.87063616373128</c:v>
                </c:pt>
                <c:pt idx="198">
                  <c:v>-103.87235219353251</c:v>
                </c:pt>
                <c:pt idx="199">
                  <c:v>-103.87602330045934</c:v>
                </c:pt>
                <c:pt idx="200">
                  <c:v>-104.05698111574215</c:v>
                </c:pt>
                <c:pt idx="201">
                  <c:v>-104.05698773242841</c:v>
                </c:pt>
                <c:pt idx="202">
                  <c:v>-104.34901970898503</c:v>
                </c:pt>
                <c:pt idx="203">
                  <c:v>-104.4235400945487</c:v>
                </c:pt>
                <c:pt idx="204">
                  <c:v>-104.57491455292484</c:v>
                </c:pt>
                <c:pt idx="205">
                  <c:v>-104.86450618491274</c:v>
                </c:pt>
                <c:pt idx="206">
                  <c:v>-105.29918724299365</c:v>
                </c:pt>
                <c:pt idx="207">
                  <c:v>-106.67645529206337</c:v>
                </c:pt>
                <c:pt idx="208">
                  <c:v>-106.6768512570012</c:v>
                </c:pt>
                <c:pt idx="209">
                  <c:v>-106.70411459726037</c:v>
                </c:pt>
                <c:pt idx="210">
                  <c:v>-107.41122388087159</c:v>
                </c:pt>
                <c:pt idx="211">
                  <c:v>-107.4233370020264</c:v>
                </c:pt>
                <c:pt idx="212">
                  <c:v>-107.61145734489625</c:v>
                </c:pt>
                <c:pt idx="213">
                  <c:v>-107.62113483148309</c:v>
                </c:pt>
                <c:pt idx="214">
                  <c:v>-107.64085974557608</c:v>
                </c:pt>
                <c:pt idx="215">
                  <c:v>-107.64465265592686</c:v>
                </c:pt>
                <c:pt idx="216">
                  <c:v>-113.3960437050428</c:v>
                </c:pt>
                <c:pt idx="217">
                  <c:v>-113.64669939515201</c:v>
                </c:pt>
                <c:pt idx="218">
                  <c:v>-113.64751292361633</c:v>
                </c:pt>
                <c:pt idx="219">
                  <c:v>-113.78461097441419</c:v>
                </c:pt>
                <c:pt idx="220">
                  <c:v>-113.88275091354959</c:v>
                </c:pt>
                <c:pt idx="221">
                  <c:v>-113.97743689603027</c:v>
                </c:pt>
                <c:pt idx="222">
                  <c:v>-114.30429073175159</c:v>
                </c:pt>
                <c:pt idx="223">
                  <c:v>-114.30469477080041</c:v>
                </c:pt>
                <c:pt idx="224">
                  <c:v>-114.30535037598709</c:v>
                </c:pt>
                <c:pt idx="225">
                  <c:v>-114.30894664659805</c:v>
                </c:pt>
                <c:pt idx="226">
                  <c:v>-114.33062945308207</c:v>
                </c:pt>
                <c:pt idx="227">
                  <c:v>-114.33601058760532</c:v>
                </c:pt>
                <c:pt idx="228">
                  <c:v>-114.34699950959761</c:v>
                </c:pt>
                <c:pt idx="229">
                  <c:v>-114.39954734844335</c:v>
                </c:pt>
                <c:pt idx="230">
                  <c:v>-114.4639335486054</c:v>
                </c:pt>
                <c:pt idx="231">
                  <c:v>-114.90056311769409</c:v>
                </c:pt>
                <c:pt idx="232">
                  <c:v>-114.91874211024935</c:v>
                </c:pt>
                <c:pt idx="233">
                  <c:v>-114.9510135029103</c:v>
                </c:pt>
                <c:pt idx="234">
                  <c:v>-115.4976423792874</c:v>
                </c:pt>
                <c:pt idx="235">
                  <c:v>-115.50766876713</c:v>
                </c:pt>
                <c:pt idx="236">
                  <c:v>-115.51542806001837</c:v>
                </c:pt>
                <c:pt idx="237">
                  <c:v>-115.52704800722665</c:v>
                </c:pt>
                <c:pt idx="238">
                  <c:v>-115.63910782242199</c:v>
                </c:pt>
                <c:pt idx="239">
                  <c:v>-115.65733522891455</c:v>
                </c:pt>
                <c:pt idx="240">
                  <c:v>-115.70202533411751</c:v>
                </c:pt>
                <c:pt idx="241">
                  <c:v>-115.70515275793112</c:v>
                </c:pt>
                <c:pt idx="242">
                  <c:v>-115.73737361596716</c:v>
                </c:pt>
                <c:pt idx="243">
                  <c:v>-115.83010598998816</c:v>
                </c:pt>
                <c:pt idx="244">
                  <c:v>-115.83617121781538</c:v>
                </c:pt>
                <c:pt idx="245">
                  <c:v>-115.93397781422773</c:v>
                </c:pt>
                <c:pt idx="246">
                  <c:v>-115.94018959375255</c:v>
                </c:pt>
                <c:pt idx="247">
                  <c:v>-115.95486042670052</c:v>
                </c:pt>
                <c:pt idx="248">
                  <c:v>-115.96976376994844</c:v>
                </c:pt>
                <c:pt idx="249">
                  <c:v>-115.98631006557261</c:v>
                </c:pt>
                <c:pt idx="250">
                  <c:v>-116.05313724222894</c:v>
                </c:pt>
                <c:pt idx="251">
                  <c:v>-116.262286973103</c:v>
                </c:pt>
                <c:pt idx="252">
                  <c:v>-116.26844838213914</c:v>
                </c:pt>
                <c:pt idx="253">
                  <c:v>-116.63407115580719</c:v>
                </c:pt>
                <c:pt idx="254">
                  <c:v>-116.6341371630896</c:v>
                </c:pt>
                <c:pt idx="255">
                  <c:v>-116.63414111198757</c:v>
                </c:pt>
                <c:pt idx="256">
                  <c:v>-116.71808180959249</c:v>
                </c:pt>
                <c:pt idx="257">
                  <c:v>-116.78164164831642</c:v>
                </c:pt>
                <c:pt idx="258">
                  <c:v>-116.80169250545872</c:v>
                </c:pt>
                <c:pt idx="259">
                  <c:v>-116.95925104085701</c:v>
                </c:pt>
                <c:pt idx="260">
                  <c:v>-117.63672082716627</c:v>
                </c:pt>
                <c:pt idx="261">
                  <c:v>-118.08682039113602</c:v>
                </c:pt>
                <c:pt idx="262">
                  <c:v>-119.3772464168933</c:v>
                </c:pt>
                <c:pt idx="263">
                  <c:v>-120.44213000607745</c:v>
                </c:pt>
                <c:pt idx="264">
                  <c:v>-121.12561132549006</c:v>
                </c:pt>
                <c:pt idx="265">
                  <c:v>-121.14040257469178</c:v>
                </c:pt>
                <c:pt idx="266">
                  <c:v>-121.15657515365366</c:v>
                </c:pt>
                <c:pt idx="267">
                  <c:v>-121.1635774620939</c:v>
                </c:pt>
                <c:pt idx="268">
                  <c:v>-121.16575435189263</c:v>
                </c:pt>
                <c:pt idx="269">
                  <c:v>-121.17592582200339</c:v>
                </c:pt>
                <c:pt idx="270">
                  <c:v>-121.20753924994666</c:v>
                </c:pt>
                <c:pt idx="271">
                  <c:v>-121.36252323666866</c:v>
                </c:pt>
                <c:pt idx="272">
                  <c:v>-121.94760048148531</c:v>
                </c:pt>
                <c:pt idx="273">
                  <c:v>-122.24315288724759</c:v>
                </c:pt>
                <c:pt idx="274">
                  <c:v>-123.60987885197808</c:v>
                </c:pt>
                <c:pt idx="275">
                  <c:v>-126.58834616739131</c:v>
                </c:pt>
                <c:pt idx="276">
                  <c:v>-126.58855521450509</c:v>
                </c:pt>
                <c:pt idx="277">
                  <c:v>-129.72188547372869</c:v>
                </c:pt>
                <c:pt idx="278">
                  <c:v>-130.89873663302538</c:v>
                </c:pt>
                <c:pt idx="279">
                  <c:v>-131.83005581937141</c:v>
                </c:pt>
                <c:pt idx="280">
                  <c:v>-133.76364920654055</c:v>
                </c:pt>
                <c:pt idx="281">
                  <c:v>-134.15118755763083</c:v>
                </c:pt>
                <c:pt idx="282">
                  <c:v>-134.39631249169307</c:v>
                </c:pt>
                <c:pt idx="283">
                  <c:v>-134.39651148884471</c:v>
                </c:pt>
                <c:pt idx="284">
                  <c:v>-134.40863277684841</c:v>
                </c:pt>
                <c:pt idx="285">
                  <c:v>-134.4833980642648</c:v>
                </c:pt>
                <c:pt idx="286">
                  <c:v>-134.84964184039379</c:v>
                </c:pt>
                <c:pt idx="287">
                  <c:v>-134.85490264602441</c:v>
                </c:pt>
                <c:pt idx="288">
                  <c:v>-135.07829944495023</c:v>
                </c:pt>
                <c:pt idx="289">
                  <c:v>-135.13595412863381</c:v>
                </c:pt>
                <c:pt idx="290">
                  <c:v>-135.51590318934271</c:v>
                </c:pt>
                <c:pt idx="291">
                  <c:v>-135.52219877976174</c:v>
                </c:pt>
                <c:pt idx="292">
                  <c:v>-135.72965023751703</c:v>
                </c:pt>
                <c:pt idx="293">
                  <c:v>-135.77904049789745</c:v>
                </c:pt>
                <c:pt idx="294">
                  <c:v>-135.91803973612275</c:v>
                </c:pt>
                <c:pt idx="295">
                  <c:v>-136.93436725702247</c:v>
                </c:pt>
                <c:pt idx="296">
                  <c:v>-136.94026097022063</c:v>
                </c:pt>
                <c:pt idx="297">
                  <c:v>-136.98270579872622</c:v>
                </c:pt>
                <c:pt idx="298">
                  <c:v>-137.01735902369239</c:v>
                </c:pt>
                <c:pt idx="299">
                  <c:v>-137.0760856045934</c:v>
                </c:pt>
                <c:pt idx="300">
                  <c:v>-137.32316485949684</c:v>
                </c:pt>
                <c:pt idx="301">
                  <c:v>-137.94651292225839</c:v>
                </c:pt>
                <c:pt idx="302">
                  <c:v>-138.5111093677003</c:v>
                </c:pt>
                <c:pt idx="303">
                  <c:v>-138.86496727891051</c:v>
                </c:pt>
                <c:pt idx="304">
                  <c:v>-138.86675334424157</c:v>
                </c:pt>
                <c:pt idx="305">
                  <c:v>-139.09955299946324</c:v>
                </c:pt>
                <c:pt idx="306">
                  <c:v>-139.10045783579255</c:v>
                </c:pt>
                <c:pt idx="307">
                  <c:v>-139.10047342340076</c:v>
                </c:pt>
                <c:pt idx="308">
                  <c:v>-139.2538724416282</c:v>
                </c:pt>
                <c:pt idx="309">
                  <c:v>-139.5579045130327</c:v>
                </c:pt>
                <c:pt idx="310">
                  <c:v>-140.7522100506427</c:v>
                </c:pt>
                <c:pt idx="311">
                  <c:v>-140.78310008488319</c:v>
                </c:pt>
                <c:pt idx="312">
                  <c:v>-141.01746520943715</c:v>
                </c:pt>
                <c:pt idx="313">
                  <c:v>-141.29742543357887</c:v>
                </c:pt>
                <c:pt idx="314">
                  <c:v>-142.28367910210545</c:v>
                </c:pt>
                <c:pt idx="315">
                  <c:v>-142.3759409096734</c:v>
                </c:pt>
                <c:pt idx="316">
                  <c:v>-142.47218769521047</c:v>
                </c:pt>
                <c:pt idx="317">
                  <c:v>-142.50207454481162</c:v>
                </c:pt>
                <c:pt idx="318">
                  <c:v>-143.07614635798166</c:v>
                </c:pt>
                <c:pt idx="319">
                  <c:v>-144.42059520040985</c:v>
                </c:pt>
                <c:pt idx="320">
                  <c:v>-144.75601146999242</c:v>
                </c:pt>
                <c:pt idx="321">
                  <c:v>-144.91238337165433</c:v>
                </c:pt>
                <c:pt idx="322">
                  <c:v>-145.74504445445899</c:v>
                </c:pt>
                <c:pt idx="323">
                  <c:v>-146.60731669951554</c:v>
                </c:pt>
                <c:pt idx="324">
                  <c:v>-146.68487204211772</c:v>
                </c:pt>
                <c:pt idx="325">
                  <c:v>-146.90463772968948</c:v>
                </c:pt>
                <c:pt idx="326">
                  <c:v>-147.42576247470288</c:v>
                </c:pt>
                <c:pt idx="327">
                  <c:v>-147.59782739472845</c:v>
                </c:pt>
                <c:pt idx="328">
                  <c:v>-147.64925803624052</c:v>
                </c:pt>
                <c:pt idx="329">
                  <c:v>-152.3926969900119</c:v>
                </c:pt>
                <c:pt idx="330">
                  <c:v>-152.39588413768885</c:v>
                </c:pt>
                <c:pt idx="331">
                  <c:v>-152.39610342423362</c:v>
                </c:pt>
                <c:pt idx="332">
                  <c:v>-152.40666159087399</c:v>
                </c:pt>
                <c:pt idx="333">
                  <c:v>-156.96992623771598</c:v>
                </c:pt>
                <c:pt idx="334">
                  <c:v>-157.04494140571822</c:v>
                </c:pt>
                <c:pt idx="335">
                  <c:v>-157.15516885048433</c:v>
                </c:pt>
                <c:pt idx="336">
                  <c:v>-157.35998203871367</c:v>
                </c:pt>
                <c:pt idx="337">
                  <c:v>-157.37819793155512</c:v>
                </c:pt>
                <c:pt idx="338">
                  <c:v>-157.37886710990111</c:v>
                </c:pt>
                <c:pt idx="339">
                  <c:v>-157.38052847824591</c:v>
                </c:pt>
                <c:pt idx="340">
                  <c:v>-157.43314242244981</c:v>
                </c:pt>
                <c:pt idx="341">
                  <c:v>-157.57125203711342</c:v>
                </c:pt>
                <c:pt idx="342">
                  <c:v>-162.11385081664051</c:v>
                </c:pt>
                <c:pt idx="343">
                  <c:v>-162.13930700458576</c:v>
                </c:pt>
                <c:pt idx="344">
                  <c:v>-162.28405426703071</c:v>
                </c:pt>
                <c:pt idx="345">
                  <c:v>-162.72962338967199</c:v>
                </c:pt>
                <c:pt idx="346">
                  <c:v>-162.73948940236016</c:v>
                </c:pt>
                <c:pt idx="347">
                  <c:v>-163.08167353107117</c:v>
                </c:pt>
                <c:pt idx="348">
                  <c:v>-163.13414327387613</c:v>
                </c:pt>
                <c:pt idx="349">
                  <c:v>-163.19810107039251</c:v>
                </c:pt>
                <c:pt idx="350">
                  <c:v>-163.54383481853381</c:v>
                </c:pt>
                <c:pt idx="351">
                  <c:v>-166.91150171623229</c:v>
                </c:pt>
                <c:pt idx="352">
                  <c:v>-166.91217856184036</c:v>
                </c:pt>
                <c:pt idx="353">
                  <c:v>-167.04123436576165</c:v>
                </c:pt>
                <c:pt idx="354">
                  <c:v>-167.06941336950541</c:v>
                </c:pt>
                <c:pt idx="355">
                  <c:v>-167.08638611654575</c:v>
                </c:pt>
                <c:pt idx="356">
                  <c:v>-167.08921821734143</c:v>
                </c:pt>
                <c:pt idx="357">
                  <c:v>-167.13439158667563</c:v>
                </c:pt>
                <c:pt idx="358">
                  <c:v>-167.47592231650253</c:v>
                </c:pt>
                <c:pt idx="359">
                  <c:v>-173.45862293111344</c:v>
                </c:pt>
                <c:pt idx="360">
                  <c:v>-173.46092173441627</c:v>
                </c:pt>
                <c:pt idx="361">
                  <c:v>-173.49288659238121</c:v>
                </c:pt>
                <c:pt idx="362">
                  <c:v>-173.4932827854289</c:v>
                </c:pt>
                <c:pt idx="363">
                  <c:v>-173.49591367470487</c:v>
                </c:pt>
                <c:pt idx="364">
                  <c:v>-173.49992687401786</c:v>
                </c:pt>
                <c:pt idx="365">
                  <c:v>-173.50239013766159</c:v>
                </c:pt>
                <c:pt idx="366">
                  <c:v>-174.4902363005755</c:v>
                </c:pt>
                <c:pt idx="367">
                  <c:v>-174.73485465271906</c:v>
                </c:pt>
                <c:pt idx="368">
                  <c:v>-174.74848525744432</c:v>
                </c:pt>
                <c:pt idx="369">
                  <c:v>-174.93680624360826</c:v>
                </c:pt>
                <c:pt idx="370">
                  <c:v>-175.01266206960617</c:v>
                </c:pt>
                <c:pt idx="371">
                  <c:v>-175.19930620929296</c:v>
                </c:pt>
                <c:pt idx="372">
                  <c:v>-175.47567126599114</c:v>
                </c:pt>
                <c:pt idx="373">
                  <c:v>-175.47574773766885</c:v>
                </c:pt>
                <c:pt idx="374">
                  <c:v>-175.75526040204102</c:v>
                </c:pt>
                <c:pt idx="375">
                  <c:v>-175.77711214249538</c:v>
                </c:pt>
                <c:pt idx="376">
                  <c:v>-175.79241126351266</c:v>
                </c:pt>
                <c:pt idx="377">
                  <c:v>-175.79765358502138</c:v>
                </c:pt>
                <c:pt idx="378">
                  <c:v>-175.79975074003517</c:v>
                </c:pt>
                <c:pt idx="379">
                  <c:v>-175.81201826875159</c:v>
                </c:pt>
                <c:pt idx="380">
                  <c:v>-176.01887482550737</c:v>
                </c:pt>
                <c:pt idx="381">
                  <c:v>-176.23808671564817</c:v>
                </c:pt>
                <c:pt idx="382">
                  <c:v>-177.47864508843139</c:v>
                </c:pt>
                <c:pt idx="383">
                  <c:v>-177.89520561395204</c:v>
                </c:pt>
                <c:pt idx="384">
                  <c:v>-178.4208734477007</c:v>
                </c:pt>
                <c:pt idx="385">
                  <c:v>-179.6789685786417</c:v>
                </c:pt>
                <c:pt idx="386">
                  <c:v>-179.68558974273989</c:v>
                </c:pt>
                <c:pt idx="387">
                  <c:v>-179.96846528127028</c:v>
                </c:pt>
                <c:pt idx="388">
                  <c:v>-180.15026561721643</c:v>
                </c:pt>
                <c:pt idx="389">
                  <c:v>-180.15587849577071</c:v>
                </c:pt>
                <c:pt idx="390">
                  <c:v>-180.67220908636332</c:v>
                </c:pt>
                <c:pt idx="391">
                  <c:v>-181.33001042752068</c:v>
                </c:pt>
                <c:pt idx="392">
                  <c:v>-181.36929710393156</c:v>
                </c:pt>
                <c:pt idx="393">
                  <c:v>-181.37090616366407</c:v>
                </c:pt>
                <c:pt idx="394">
                  <c:v>-181.41725984426486</c:v>
                </c:pt>
                <c:pt idx="395">
                  <c:v>-181.43049885062484</c:v>
                </c:pt>
                <c:pt idx="396">
                  <c:v>-181.44481439346563</c:v>
                </c:pt>
                <c:pt idx="397">
                  <c:v>-181.44569714691886</c:v>
                </c:pt>
                <c:pt idx="398">
                  <c:v>-181.46465670365254</c:v>
                </c:pt>
                <c:pt idx="399">
                  <c:v>-181.47442138019142</c:v>
                </c:pt>
                <c:pt idx="400">
                  <c:v>-181.57686939357495</c:v>
                </c:pt>
                <c:pt idx="401">
                  <c:v>-181.58090755840973</c:v>
                </c:pt>
                <c:pt idx="402">
                  <c:v>-181.62751441497838</c:v>
                </c:pt>
                <c:pt idx="403">
                  <c:v>-181.66191268260189</c:v>
                </c:pt>
                <c:pt idx="404">
                  <c:v>-181.68269242699139</c:v>
                </c:pt>
                <c:pt idx="405">
                  <c:v>-181.79596189724893</c:v>
                </c:pt>
                <c:pt idx="406">
                  <c:v>-181.79813043191902</c:v>
                </c:pt>
                <c:pt idx="407">
                  <c:v>-181.80029893386563</c:v>
                </c:pt>
                <c:pt idx="408">
                  <c:v>-181.80037877879053</c:v>
                </c:pt>
                <c:pt idx="409">
                  <c:v>-181.83605017656885</c:v>
                </c:pt>
                <c:pt idx="410">
                  <c:v>-181.95206789345357</c:v>
                </c:pt>
                <c:pt idx="411">
                  <c:v>-182.31022399725938</c:v>
                </c:pt>
                <c:pt idx="412">
                  <c:v>-182.3621715236834</c:v>
                </c:pt>
                <c:pt idx="413">
                  <c:v>-182.40816749754063</c:v>
                </c:pt>
                <c:pt idx="414">
                  <c:v>-182.43608992849968</c:v>
                </c:pt>
                <c:pt idx="415">
                  <c:v>-182.67581932309818</c:v>
                </c:pt>
                <c:pt idx="416">
                  <c:v>-182.87467218040121</c:v>
                </c:pt>
                <c:pt idx="417">
                  <c:v>-182.89079371500307</c:v>
                </c:pt>
                <c:pt idx="418">
                  <c:v>-183.34208241357527</c:v>
                </c:pt>
                <c:pt idx="419">
                  <c:v>-183.43368182066777</c:v>
                </c:pt>
                <c:pt idx="420">
                  <c:v>-183.91089923326791</c:v>
                </c:pt>
                <c:pt idx="421">
                  <c:v>-184.27095475105921</c:v>
                </c:pt>
                <c:pt idx="422">
                  <c:v>-184.33961863000403</c:v>
                </c:pt>
                <c:pt idx="423">
                  <c:v>-184.34755197785532</c:v>
                </c:pt>
                <c:pt idx="424">
                  <c:v>-184.34906202056021</c:v>
                </c:pt>
                <c:pt idx="425">
                  <c:v>-184.34907239064322</c:v>
                </c:pt>
                <c:pt idx="426">
                  <c:v>-184.3969922315508</c:v>
                </c:pt>
                <c:pt idx="427">
                  <c:v>-185.03276371716382</c:v>
                </c:pt>
                <c:pt idx="428">
                  <c:v>-187.04276293948288</c:v>
                </c:pt>
                <c:pt idx="429">
                  <c:v>-188.18921765014213</c:v>
                </c:pt>
                <c:pt idx="430">
                  <c:v>-188.39430881700153</c:v>
                </c:pt>
                <c:pt idx="431">
                  <c:v>-188.40707243872546</c:v>
                </c:pt>
                <c:pt idx="432">
                  <c:v>-188.40772630531674</c:v>
                </c:pt>
                <c:pt idx="433">
                  <c:v>-188.43736412244098</c:v>
                </c:pt>
                <c:pt idx="434">
                  <c:v>-188.44854281306303</c:v>
                </c:pt>
                <c:pt idx="435">
                  <c:v>-188.46092461037546</c:v>
                </c:pt>
                <c:pt idx="436">
                  <c:v>-188.76262869652194</c:v>
                </c:pt>
                <c:pt idx="437">
                  <c:v>-189.25393416805306</c:v>
                </c:pt>
                <c:pt idx="438">
                  <c:v>-190.33594271110641</c:v>
                </c:pt>
                <c:pt idx="439">
                  <c:v>-190.34034059052104</c:v>
                </c:pt>
                <c:pt idx="440">
                  <c:v>-190.35709619010603</c:v>
                </c:pt>
                <c:pt idx="441">
                  <c:v>-190.40342547209468</c:v>
                </c:pt>
                <c:pt idx="442">
                  <c:v>-190.82463756744349</c:v>
                </c:pt>
                <c:pt idx="443">
                  <c:v>-203.63393422475158</c:v>
                </c:pt>
                <c:pt idx="444">
                  <c:v>-203.66856110616735</c:v>
                </c:pt>
                <c:pt idx="445">
                  <c:v>-203.88727599070481</c:v>
                </c:pt>
                <c:pt idx="446">
                  <c:v>-203.91086485346989</c:v>
                </c:pt>
                <c:pt idx="447">
                  <c:v>-204.48747825220298</c:v>
                </c:pt>
                <c:pt idx="448">
                  <c:v>-204.50767679004437</c:v>
                </c:pt>
                <c:pt idx="449">
                  <c:v>-205.75163485442252</c:v>
                </c:pt>
                <c:pt idx="450">
                  <c:v>-205.75225965520141</c:v>
                </c:pt>
                <c:pt idx="451">
                  <c:v>-205.77332662971645</c:v>
                </c:pt>
                <c:pt idx="452">
                  <c:v>-205.79674888844107</c:v>
                </c:pt>
                <c:pt idx="453">
                  <c:v>-205.83085634435341</c:v>
                </c:pt>
                <c:pt idx="454">
                  <c:v>-211.44803049380485</c:v>
                </c:pt>
                <c:pt idx="455">
                  <c:v>-211.44828291082624</c:v>
                </c:pt>
                <c:pt idx="456">
                  <c:v>-211.4527896659452</c:v>
                </c:pt>
                <c:pt idx="457">
                  <c:v>-211.45945854964606</c:v>
                </c:pt>
                <c:pt idx="458">
                  <c:v>-211.46573996271374</c:v>
                </c:pt>
                <c:pt idx="459">
                  <c:v>-211.5104712838413</c:v>
                </c:pt>
                <c:pt idx="460">
                  <c:v>-211.51052879079592</c:v>
                </c:pt>
                <c:pt idx="461">
                  <c:v>-211.51501651261012</c:v>
                </c:pt>
                <c:pt idx="462">
                  <c:v>-211.54800456396472</c:v>
                </c:pt>
                <c:pt idx="463">
                  <c:v>-211.65838762077473</c:v>
                </c:pt>
                <c:pt idx="464">
                  <c:v>-212.66778115684014</c:v>
                </c:pt>
                <c:pt idx="465">
                  <c:v>-212.74407488882821</c:v>
                </c:pt>
                <c:pt idx="466">
                  <c:v>-212.98733494300765</c:v>
                </c:pt>
                <c:pt idx="467">
                  <c:v>-212.98764089185667</c:v>
                </c:pt>
                <c:pt idx="468">
                  <c:v>-212.98810872597943</c:v>
                </c:pt>
                <c:pt idx="469">
                  <c:v>-213.00641365851303</c:v>
                </c:pt>
                <c:pt idx="470">
                  <c:v>-213.1411098866827</c:v>
                </c:pt>
                <c:pt idx="471">
                  <c:v>-213.83161068359004</c:v>
                </c:pt>
                <c:pt idx="472">
                  <c:v>-213.85147906622765</c:v>
                </c:pt>
                <c:pt idx="473">
                  <c:v>-213.9240219529666</c:v>
                </c:pt>
                <c:pt idx="474">
                  <c:v>-214.31508423654387</c:v>
                </c:pt>
                <c:pt idx="475">
                  <c:v>-214.31534412988819</c:v>
                </c:pt>
                <c:pt idx="476">
                  <c:v>-214.34959056584759</c:v>
                </c:pt>
                <c:pt idx="477">
                  <c:v>-214.34985258950684</c:v>
                </c:pt>
                <c:pt idx="478">
                  <c:v>-214.36422334911867</c:v>
                </c:pt>
                <c:pt idx="479">
                  <c:v>-214.3656452498071</c:v>
                </c:pt>
                <c:pt idx="480">
                  <c:v>-214.36617024457124</c:v>
                </c:pt>
                <c:pt idx="481">
                  <c:v>-214.38414927879884</c:v>
                </c:pt>
                <c:pt idx="482">
                  <c:v>-214.40353498331098</c:v>
                </c:pt>
                <c:pt idx="483">
                  <c:v>-214.50508094594085</c:v>
                </c:pt>
                <c:pt idx="484">
                  <c:v>-214.59202713134221</c:v>
                </c:pt>
                <c:pt idx="485">
                  <c:v>-215.58868812672466</c:v>
                </c:pt>
                <c:pt idx="486">
                  <c:v>-215.58950604288952</c:v>
                </c:pt>
                <c:pt idx="487">
                  <c:v>-215.97263806935149</c:v>
                </c:pt>
                <c:pt idx="488">
                  <c:v>-216.05134775662691</c:v>
                </c:pt>
                <c:pt idx="489">
                  <c:v>-216.12203584824726</c:v>
                </c:pt>
                <c:pt idx="490">
                  <c:v>-216.16318243473529</c:v>
                </c:pt>
                <c:pt idx="491">
                  <c:v>-216.54284731668557</c:v>
                </c:pt>
                <c:pt idx="492">
                  <c:v>-218.04042108511663</c:v>
                </c:pt>
                <c:pt idx="493">
                  <c:v>-218.09181420649207</c:v>
                </c:pt>
                <c:pt idx="494">
                  <c:v>-218.09309833474967</c:v>
                </c:pt>
                <c:pt idx="495">
                  <c:v>-218.12734942525347</c:v>
                </c:pt>
                <c:pt idx="496">
                  <c:v>-218.13130920693018</c:v>
                </c:pt>
                <c:pt idx="497">
                  <c:v>-218.13741880978142</c:v>
                </c:pt>
                <c:pt idx="498">
                  <c:v>-218.24578212226837</c:v>
                </c:pt>
                <c:pt idx="499">
                  <c:v>-218.25066357585197</c:v>
                </c:pt>
                <c:pt idx="500">
                  <c:v>-218.25525951966472</c:v>
                </c:pt>
                <c:pt idx="501">
                  <c:v>-218.54396874087283</c:v>
                </c:pt>
                <c:pt idx="502">
                  <c:v>-218.77945256541034</c:v>
                </c:pt>
                <c:pt idx="503">
                  <c:v>-219.25647948924424</c:v>
                </c:pt>
                <c:pt idx="504">
                  <c:v>-219.26301408574923</c:v>
                </c:pt>
                <c:pt idx="505">
                  <c:v>-219.26322306129421</c:v>
                </c:pt>
                <c:pt idx="506">
                  <c:v>-219.34539284946553</c:v>
                </c:pt>
                <c:pt idx="507">
                  <c:v>-219.47180972247025</c:v>
                </c:pt>
                <c:pt idx="508">
                  <c:v>-219.51330415263541</c:v>
                </c:pt>
                <c:pt idx="509">
                  <c:v>-219.52792901144844</c:v>
                </c:pt>
                <c:pt idx="510">
                  <c:v>-219.55478887728995</c:v>
                </c:pt>
                <c:pt idx="511">
                  <c:v>-219.76879540993784</c:v>
                </c:pt>
                <c:pt idx="512">
                  <c:v>-220.9544112463372</c:v>
                </c:pt>
                <c:pt idx="513">
                  <c:v>-220.95469376254795</c:v>
                </c:pt>
                <c:pt idx="514">
                  <c:v>-220.95617632130654</c:v>
                </c:pt>
                <c:pt idx="515">
                  <c:v>-220.9620717367003</c:v>
                </c:pt>
                <c:pt idx="516">
                  <c:v>-225.61989215544864</c:v>
                </c:pt>
                <c:pt idx="517">
                  <c:v>-225.62164220839358</c:v>
                </c:pt>
                <c:pt idx="518">
                  <c:v>-225.77969809280251</c:v>
                </c:pt>
                <c:pt idx="519">
                  <c:v>-225.80171691026629</c:v>
                </c:pt>
                <c:pt idx="520">
                  <c:v>-225.80299355098603</c:v>
                </c:pt>
                <c:pt idx="521">
                  <c:v>-225.83305895611369</c:v>
                </c:pt>
                <c:pt idx="522">
                  <c:v>-225.86128760703969</c:v>
                </c:pt>
                <c:pt idx="523">
                  <c:v>-225.86186885514587</c:v>
                </c:pt>
                <c:pt idx="524">
                  <c:v>-225.87634496554671</c:v>
                </c:pt>
                <c:pt idx="525">
                  <c:v>-225.88125275442394</c:v>
                </c:pt>
                <c:pt idx="526">
                  <c:v>-225.92134894587142</c:v>
                </c:pt>
                <c:pt idx="527">
                  <c:v>-225.95086735711959</c:v>
                </c:pt>
                <c:pt idx="528">
                  <c:v>-226.0582451722367</c:v>
                </c:pt>
                <c:pt idx="529">
                  <c:v>-226.38840718386174</c:v>
                </c:pt>
                <c:pt idx="530">
                  <c:v>-227.02541184591095</c:v>
                </c:pt>
                <c:pt idx="531">
                  <c:v>-227.07573429245386</c:v>
                </c:pt>
                <c:pt idx="532">
                  <c:v>-227.08685059338706</c:v>
                </c:pt>
                <c:pt idx="533">
                  <c:v>-227.20022469928912</c:v>
                </c:pt>
                <c:pt idx="534">
                  <c:v>-227.25285947179833</c:v>
                </c:pt>
                <c:pt idx="535">
                  <c:v>-227.45370990785307</c:v>
                </c:pt>
                <c:pt idx="536">
                  <c:v>-227.54992704010627</c:v>
                </c:pt>
                <c:pt idx="537">
                  <c:v>-227.61219313563387</c:v>
                </c:pt>
                <c:pt idx="538">
                  <c:v>-227.6133024243731</c:v>
                </c:pt>
                <c:pt idx="539">
                  <c:v>-228.27182279006072</c:v>
                </c:pt>
                <c:pt idx="540">
                  <c:v>-228.34919321381588</c:v>
                </c:pt>
                <c:pt idx="541">
                  <c:v>-228.35492783619878</c:v>
                </c:pt>
                <c:pt idx="542">
                  <c:v>-228.35545131970383</c:v>
                </c:pt>
                <c:pt idx="543">
                  <c:v>-228.38157159175509</c:v>
                </c:pt>
                <c:pt idx="544">
                  <c:v>-228.98773055073255</c:v>
                </c:pt>
                <c:pt idx="545">
                  <c:v>-228.99977856587276</c:v>
                </c:pt>
                <c:pt idx="546">
                  <c:v>-229.00554539565246</c:v>
                </c:pt>
                <c:pt idx="547">
                  <c:v>-229.00837947937481</c:v>
                </c:pt>
                <c:pt idx="548">
                  <c:v>-229.03745967424837</c:v>
                </c:pt>
                <c:pt idx="549">
                  <c:v>-229.03776074987661</c:v>
                </c:pt>
                <c:pt idx="550">
                  <c:v>-229.05805255427407</c:v>
                </c:pt>
                <c:pt idx="551">
                  <c:v>-229.05815837086749</c:v>
                </c:pt>
                <c:pt idx="552">
                  <c:v>-229.07034797202633</c:v>
                </c:pt>
                <c:pt idx="553">
                  <c:v>-229.13761154101502</c:v>
                </c:pt>
                <c:pt idx="554">
                  <c:v>-229.27091034600045</c:v>
                </c:pt>
                <c:pt idx="555">
                  <c:v>-229.27883993471966</c:v>
                </c:pt>
                <c:pt idx="556">
                  <c:v>-229.27893348556873</c:v>
                </c:pt>
                <c:pt idx="557">
                  <c:v>-229.27989746792002</c:v>
                </c:pt>
                <c:pt idx="558">
                  <c:v>-229.29089704197804</c:v>
                </c:pt>
                <c:pt idx="559">
                  <c:v>-229.30010075580975</c:v>
                </c:pt>
                <c:pt idx="560">
                  <c:v>-229.30895623723072</c:v>
                </c:pt>
                <c:pt idx="561">
                  <c:v>-229.84700355663321</c:v>
                </c:pt>
                <c:pt idx="562">
                  <c:v>-229.86372791857281</c:v>
                </c:pt>
                <c:pt idx="563">
                  <c:v>-229.96177934075342</c:v>
                </c:pt>
                <c:pt idx="564">
                  <c:v>-229.96276456339447</c:v>
                </c:pt>
                <c:pt idx="565">
                  <c:v>-229.96307110232013</c:v>
                </c:pt>
                <c:pt idx="566">
                  <c:v>-230.01237330207954</c:v>
                </c:pt>
                <c:pt idx="567">
                  <c:v>-232.02864512470728</c:v>
                </c:pt>
                <c:pt idx="568">
                  <c:v>-246.0542883545688</c:v>
                </c:pt>
                <c:pt idx="569">
                  <c:v>-262.45291897859806</c:v>
                </c:pt>
                <c:pt idx="570">
                  <c:v>-262.4529975398857</c:v>
                </c:pt>
                <c:pt idx="571">
                  <c:v>-262.45349643512651</c:v>
                </c:pt>
                <c:pt idx="572">
                  <c:v>-262.47077201851414</c:v>
                </c:pt>
                <c:pt idx="573">
                  <c:v>-262.47126940073019</c:v>
                </c:pt>
                <c:pt idx="574">
                  <c:v>-262.47358621552075</c:v>
                </c:pt>
                <c:pt idx="575">
                  <c:v>-262.51582131258891</c:v>
                </c:pt>
                <c:pt idx="576">
                  <c:v>-262.51876731880623</c:v>
                </c:pt>
                <c:pt idx="577">
                  <c:v>-262.52742898745151</c:v>
                </c:pt>
                <c:pt idx="578">
                  <c:v>-262.54838870861846</c:v>
                </c:pt>
                <c:pt idx="579">
                  <c:v>-262.5499525010423</c:v>
                </c:pt>
                <c:pt idx="580">
                  <c:v>-262.55589040684316</c:v>
                </c:pt>
                <c:pt idx="581">
                  <c:v>-262.57439443737837</c:v>
                </c:pt>
                <c:pt idx="582">
                  <c:v>-262.59259260854736</c:v>
                </c:pt>
                <c:pt idx="583">
                  <c:v>-262.59271021833428</c:v>
                </c:pt>
                <c:pt idx="584">
                  <c:v>-262.60050967626097</c:v>
                </c:pt>
                <c:pt idx="585">
                  <c:v>-262.80379239878863</c:v>
                </c:pt>
                <c:pt idx="586">
                  <c:v>-262.80834903135298</c:v>
                </c:pt>
                <c:pt idx="587">
                  <c:v>-262.81060533547219</c:v>
                </c:pt>
                <c:pt idx="588">
                  <c:v>-262.82311154166098</c:v>
                </c:pt>
                <c:pt idx="589">
                  <c:v>-262.82554168083152</c:v>
                </c:pt>
                <c:pt idx="590">
                  <c:v>-262.85692786901853</c:v>
                </c:pt>
                <c:pt idx="591">
                  <c:v>-262.87419424221133</c:v>
                </c:pt>
                <c:pt idx="592">
                  <c:v>-262.89470823399637</c:v>
                </c:pt>
                <c:pt idx="593">
                  <c:v>-262.9496145787927</c:v>
                </c:pt>
                <c:pt idx="594">
                  <c:v>-263.01497885835568</c:v>
                </c:pt>
                <c:pt idx="595">
                  <c:v>-263.01643244539571</c:v>
                </c:pt>
                <c:pt idx="596">
                  <c:v>-263.04184101670393</c:v>
                </c:pt>
                <c:pt idx="597">
                  <c:v>-263.17227592611749</c:v>
                </c:pt>
                <c:pt idx="598">
                  <c:v>-263.1769137357465</c:v>
                </c:pt>
                <c:pt idx="599">
                  <c:v>-263.19149307224751</c:v>
                </c:pt>
                <c:pt idx="600">
                  <c:v>-267.84186090011684</c:v>
                </c:pt>
                <c:pt idx="601">
                  <c:v>-267.8419111541906</c:v>
                </c:pt>
                <c:pt idx="602">
                  <c:v>-268.35126473494114</c:v>
                </c:pt>
                <c:pt idx="603">
                  <c:v>-268.35453363628864</c:v>
                </c:pt>
                <c:pt idx="604">
                  <c:v>-268.36489826041964</c:v>
                </c:pt>
                <c:pt idx="605">
                  <c:v>-268.3921729189247</c:v>
                </c:pt>
                <c:pt idx="606">
                  <c:v>-268.39711216515292</c:v>
                </c:pt>
                <c:pt idx="607">
                  <c:v>-268.40825005133229</c:v>
                </c:pt>
                <c:pt idx="608">
                  <c:v>-268.79263234598784</c:v>
                </c:pt>
                <c:pt idx="609">
                  <c:v>-268.80207179800806</c:v>
                </c:pt>
                <c:pt idx="610">
                  <c:v>-268.80292973079378</c:v>
                </c:pt>
                <c:pt idx="611">
                  <c:v>-268.82885172610855</c:v>
                </c:pt>
                <c:pt idx="612">
                  <c:v>-268.91966559444393</c:v>
                </c:pt>
                <c:pt idx="613">
                  <c:v>-300.39805881429794</c:v>
                </c:pt>
                <c:pt idx="614">
                  <c:v>-300.41719533448384</c:v>
                </c:pt>
                <c:pt idx="615">
                  <c:v>-300.43203067937912</c:v>
                </c:pt>
                <c:pt idx="616">
                  <c:v>-300.45236599251757</c:v>
                </c:pt>
                <c:pt idx="617">
                  <c:v>-300.54522466345537</c:v>
                </c:pt>
                <c:pt idx="618">
                  <c:v>-300.56076312858778</c:v>
                </c:pt>
                <c:pt idx="619">
                  <c:v>-300.66238904775361</c:v>
                </c:pt>
                <c:pt idx="620">
                  <c:v>-300.88323690586537</c:v>
                </c:pt>
                <c:pt idx="621">
                  <c:v>-301.18156913528856</c:v>
                </c:pt>
                <c:pt idx="622">
                  <c:v>-301.71045789415064</c:v>
                </c:pt>
                <c:pt idx="623">
                  <c:v>-301.7431594377727</c:v>
                </c:pt>
                <c:pt idx="624">
                  <c:v>-301.74531248087902</c:v>
                </c:pt>
                <c:pt idx="625">
                  <c:v>-301.74535277408097</c:v>
                </c:pt>
                <c:pt idx="626">
                  <c:v>-301.7454549387428</c:v>
                </c:pt>
                <c:pt idx="627">
                  <c:v>-301.81261796196321</c:v>
                </c:pt>
                <c:pt idx="628">
                  <c:v>-301.93326577295528</c:v>
                </c:pt>
                <c:pt idx="629">
                  <c:v>-301.98272503606597</c:v>
                </c:pt>
                <c:pt idx="630">
                  <c:v>-301.98598930197045</c:v>
                </c:pt>
                <c:pt idx="631">
                  <c:v>-301.99914640778388</c:v>
                </c:pt>
                <c:pt idx="632">
                  <c:v>-302.00139099550489</c:v>
                </c:pt>
                <c:pt idx="633">
                  <c:v>-302.02200734451009</c:v>
                </c:pt>
                <c:pt idx="634">
                  <c:v>-302.11162830106429</c:v>
                </c:pt>
                <c:pt idx="635">
                  <c:v>-302.21008384114168</c:v>
                </c:pt>
                <c:pt idx="636">
                  <c:v>-307.99286519311613</c:v>
                </c:pt>
                <c:pt idx="637">
                  <c:v>-308.12278088836007</c:v>
                </c:pt>
                <c:pt idx="638">
                  <c:v>-308.12382895909246</c:v>
                </c:pt>
                <c:pt idx="639">
                  <c:v>-308.12394801818004</c:v>
                </c:pt>
                <c:pt idx="640">
                  <c:v>-308.14975307571831</c:v>
                </c:pt>
                <c:pt idx="641">
                  <c:v>-308.16179328634962</c:v>
                </c:pt>
                <c:pt idx="642">
                  <c:v>-308.35050541517091</c:v>
                </c:pt>
                <c:pt idx="643">
                  <c:v>-308.67789977093594</c:v>
                </c:pt>
                <c:pt idx="644">
                  <c:v>-308.69253328947059</c:v>
                </c:pt>
                <c:pt idx="645">
                  <c:v>-308.72063230543279</c:v>
                </c:pt>
                <c:pt idx="646">
                  <c:v>-308.72148436677236</c:v>
                </c:pt>
                <c:pt idx="647">
                  <c:v>-308.73284453845105</c:v>
                </c:pt>
                <c:pt idx="648">
                  <c:v>-308.73445085620762</c:v>
                </c:pt>
                <c:pt idx="649">
                  <c:v>-309.15189272702708</c:v>
                </c:pt>
                <c:pt idx="650">
                  <c:v>-309.1587063074528</c:v>
                </c:pt>
                <c:pt idx="651">
                  <c:v>-309.20815488504542</c:v>
                </c:pt>
                <c:pt idx="652">
                  <c:v>-309.21741039479303</c:v>
                </c:pt>
                <c:pt idx="653">
                  <c:v>-309.24439270400819</c:v>
                </c:pt>
                <c:pt idx="654">
                  <c:v>-309.35539650103431</c:v>
                </c:pt>
                <c:pt idx="655">
                  <c:v>-309.46629910316159</c:v>
                </c:pt>
                <c:pt idx="656">
                  <c:v>-309.71228690693403</c:v>
                </c:pt>
                <c:pt idx="657">
                  <c:v>-309.74409556842517</c:v>
                </c:pt>
                <c:pt idx="658">
                  <c:v>-309.76499785728987</c:v>
                </c:pt>
                <c:pt idx="659">
                  <c:v>-309.82835600940581</c:v>
                </c:pt>
                <c:pt idx="660">
                  <c:v>-309.82968563668283</c:v>
                </c:pt>
                <c:pt idx="661">
                  <c:v>-310.6086675555955</c:v>
                </c:pt>
                <c:pt idx="662">
                  <c:v>-311.11331091281806</c:v>
                </c:pt>
                <c:pt idx="663">
                  <c:v>-311.12342162359562</c:v>
                </c:pt>
                <c:pt idx="664">
                  <c:v>-311.13518428358117</c:v>
                </c:pt>
                <c:pt idx="665">
                  <c:v>-311.13626219115184</c:v>
                </c:pt>
                <c:pt idx="666">
                  <c:v>-311.14720031605464</c:v>
                </c:pt>
                <c:pt idx="667">
                  <c:v>-311.1848342016068</c:v>
                </c:pt>
                <c:pt idx="668">
                  <c:v>-311.19407544853459</c:v>
                </c:pt>
                <c:pt idx="669">
                  <c:v>-311.19885266077193</c:v>
                </c:pt>
                <c:pt idx="670">
                  <c:v>-311.35081728036431</c:v>
                </c:pt>
                <c:pt idx="671">
                  <c:v>-311.35212539021762</c:v>
                </c:pt>
                <c:pt idx="672">
                  <c:v>-311.35215458651169</c:v>
                </c:pt>
                <c:pt idx="673">
                  <c:v>-311.36457996878158</c:v>
                </c:pt>
                <c:pt idx="674">
                  <c:v>-311.36704332309165</c:v>
                </c:pt>
                <c:pt idx="675">
                  <c:v>-311.36950662682608</c:v>
                </c:pt>
                <c:pt idx="676">
                  <c:v>-311.43495051898026</c:v>
                </c:pt>
                <c:pt idx="677">
                  <c:v>-311.43513298891037</c:v>
                </c:pt>
                <c:pt idx="678">
                  <c:v>-311.43872519197134</c:v>
                </c:pt>
                <c:pt idx="679">
                  <c:v>-311.52601598681468</c:v>
                </c:pt>
                <c:pt idx="680">
                  <c:v>-311.86710481252004</c:v>
                </c:pt>
                <c:pt idx="681">
                  <c:v>-312.28960280219781</c:v>
                </c:pt>
                <c:pt idx="682">
                  <c:v>-312.29180450124937</c:v>
                </c:pt>
                <c:pt idx="683">
                  <c:v>-312.30376734855832</c:v>
                </c:pt>
                <c:pt idx="684">
                  <c:v>-312.31326837710674</c:v>
                </c:pt>
                <c:pt idx="685">
                  <c:v>-312.87808958881209</c:v>
                </c:pt>
                <c:pt idx="686">
                  <c:v>-313.37963897981786</c:v>
                </c:pt>
                <c:pt idx="687">
                  <c:v>-313.45252194683138</c:v>
                </c:pt>
                <c:pt idx="688">
                  <c:v>-313.48473867296599</c:v>
                </c:pt>
                <c:pt idx="689">
                  <c:v>-313.49519892896194</c:v>
                </c:pt>
                <c:pt idx="690">
                  <c:v>-313.50267251264398</c:v>
                </c:pt>
                <c:pt idx="691">
                  <c:v>-313.86423939631436</c:v>
                </c:pt>
                <c:pt idx="692">
                  <c:v>-313.86489426406729</c:v>
                </c:pt>
                <c:pt idx="693">
                  <c:v>-313.86514662191661</c:v>
                </c:pt>
                <c:pt idx="694">
                  <c:v>-314.02547176574012</c:v>
                </c:pt>
                <c:pt idx="695">
                  <c:v>-314.02707275028666</c:v>
                </c:pt>
                <c:pt idx="696">
                  <c:v>-314.14191059357199</c:v>
                </c:pt>
                <c:pt idx="697">
                  <c:v>-314.25303131176048</c:v>
                </c:pt>
                <c:pt idx="698">
                  <c:v>-314.26328500967645</c:v>
                </c:pt>
                <c:pt idx="699">
                  <c:v>-314.3920351227693</c:v>
                </c:pt>
                <c:pt idx="700">
                  <c:v>-314.58279285556341</c:v>
                </c:pt>
                <c:pt idx="701">
                  <c:v>-314.61414422206093</c:v>
                </c:pt>
                <c:pt idx="702">
                  <c:v>-315.1094170322699</c:v>
                </c:pt>
                <c:pt idx="703">
                  <c:v>-315.37936730794274</c:v>
                </c:pt>
                <c:pt idx="704">
                  <c:v>-315.94224290141898</c:v>
                </c:pt>
                <c:pt idx="705">
                  <c:v>-317.94810573003969</c:v>
                </c:pt>
                <c:pt idx="706">
                  <c:v>-317.94891239062554</c:v>
                </c:pt>
                <c:pt idx="707">
                  <c:v>-317.95797471789524</c:v>
                </c:pt>
                <c:pt idx="708">
                  <c:v>-317.96775559064002</c:v>
                </c:pt>
                <c:pt idx="709">
                  <c:v>-318.00472870535418</c:v>
                </c:pt>
                <c:pt idx="710">
                  <c:v>-318.03858753866876</c:v>
                </c:pt>
                <c:pt idx="711">
                  <c:v>-318.18534573903787</c:v>
                </c:pt>
                <c:pt idx="712">
                  <c:v>-318.19012473770539</c:v>
                </c:pt>
                <c:pt idx="713">
                  <c:v>-318.20743717329435</c:v>
                </c:pt>
                <c:pt idx="714">
                  <c:v>-318.27642411812087</c:v>
                </c:pt>
                <c:pt idx="715">
                  <c:v>-318.32739410281067</c:v>
                </c:pt>
                <c:pt idx="716">
                  <c:v>-318.69519936484613</c:v>
                </c:pt>
                <c:pt idx="717">
                  <c:v>-318.69540430960194</c:v>
                </c:pt>
                <c:pt idx="718">
                  <c:v>-318.78143768741853</c:v>
                </c:pt>
                <c:pt idx="719">
                  <c:v>-319.88592627260886</c:v>
                </c:pt>
                <c:pt idx="720">
                  <c:v>-319.8865781544971</c:v>
                </c:pt>
                <c:pt idx="721">
                  <c:v>-319.90240947980504</c:v>
                </c:pt>
                <c:pt idx="722">
                  <c:v>-319.98042426601609</c:v>
                </c:pt>
                <c:pt idx="723">
                  <c:v>-320.02060395994545</c:v>
                </c:pt>
                <c:pt idx="724">
                  <c:v>-320.16001119898255</c:v>
                </c:pt>
                <c:pt idx="725">
                  <c:v>-320.22488782522458</c:v>
                </c:pt>
                <c:pt idx="726">
                  <c:v>-320.40047648887997</c:v>
                </c:pt>
                <c:pt idx="727">
                  <c:v>-320.5360453049866</c:v>
                </c:pt>
                <c:pt idx="728">
                  <c:v>-320.53654947170378</c:v>
                </c:pt>
                <c:pt idx="729">
                  <c:v>-320.54339975335881</c:v>
                </c:pt>
                <c:pt idx="730">
                  <c:v>-320.70871757745653</c:v>
                </c:pt>
                <c:pt idx="731">
                  <c:v>-320.71076827770707</c:v>
                </c:pt>
                <c:pt idx="732">
                  <c:v>-322.63796939919786</c:v>
                </c:pt>
                <c:pt idx="733">
                  <c:v>-322.84328067953697</c:v>
                </c:pt>
                <c:pt idx="734">
                  <c:v>-322.84396856930266</c:v>
                </c:pt>
                <c:pt idx="735">
                  <c:v>-322.85257617988663</c:v>
                </c:pt>
                <c:pt idx="736">
                  <c:v>-322.86800205419615</c:v>
                </c:pt>
                <c:pt idx="737">
                  <c:v>-322.97966239060531</c:v>
                </c:pt>
                <c:pt idx="738">
                  <c:v>-323.28955154898927</c:v>
                </c:pt>
                <c:pt idx="739">
                  <c:v>-323.28980301262584</c:v>
                </c:pt>
                <c:pt idx="740">
                  <c:v>-323.29427808801819</c:v>
                </c:pt>
                <c:pt idx="741">
                  <c:v>-323.30392798447588</c:v>
                </c:pt>
                <c:pt idx="742">
                  <c:v>-323.35783515992483</c:v>
                </c:pt>
                <c:pt idx="743">
                  <c:v>-324.47005201012081</c:v>
                </c:pt>
                <c:pt idx="744">
                  <c:v>-324.60969076155175</c:v>
                </c:pt>
                <c:pt idx="745">
                  <c:v>-325.15876117523453</c:v>
                </c:pt>
                <c:pt idx="746">
                  <c:v>-325.17506429833253</c:v>
                </c:pt>
                <c:pt idx="747">
                  <c:v>-325.18241823902616</c:v>
                </c:pt>
                <c:pt idx="748">
                  <c:v>-325.1971197455477</c:v>
                </c:pt>
                <c:pt idx="749">
                  <c:v>-325.24707663882907</c:v>
                </c:pt>
                <c:pt idx="750">
                  <c:v>-325.42901355950193</c:v>
                </c:pt>
                <c:pt idx="751">
                  <c:v>-325.43444586401131</c:v>
                </c:pt>
                <c:pt idx="752">
                  <c:v>-325.51539757058799</c:v>
                </c:pt>
                <c:pt idx="753">
                  <c:v>-325.51579501239235</c:v>
                </c:pt>
                <c:pt idx="754">
                  <c:v>-325.51698302842402</c:v>
                </c:pt>
                <c:pt idx="755">
                  <c:v>-325.52610806658822</c:v>
                </c:pt>
                <c:pt idx="756">
                  <c:v>-325.60705500241011</c:v>
                </c:pt>
                <c:pt idx="757">
                  <c:v>-325.62191629600181</c:v>
                </c:pt>
                <c:pt idx="758">
                  <c:v>-325.65594278499884</c:v>
                </c:pt>
                <c:pt idx="759">
                  <c:v>-325.6759221786711</c:v>
                </c:pt>
                <c:pt idx="760">
                  <c:v>-325.67736832442705</c:v>
                </c:pt>
                <c:pt idx="761">
                  <c:v>-325.68536065506424</c:v>
                </c:pt>
                <c:pt idx="762">
                  <c:v>-325.71684794866155</c:v>
                </c:pt>
                <c:pt idx="763">
                  <c:v>-325.73165993454921</c:v>
                </c:pt>
                <c:pt idx="764">
                  <c:v>-325.77089177148491</c:v>
                </c:pt>
                <c:pt idx="765">
                  <c:v>-325.92206927318085</c:v>
                </c:pt>
                <c:pt idx="766">
                  <c:v>-325.92256045052483</c:v>
                </c:pt>
                <c:pt idx="767">
                  <c:v>-325.95016281261945</c:v>
                </c:pt>
                <c:pt idx="768">
                  <c:v>-325.95023980703888</c:v>
                </c:pt>
                <c:pt idx="769">
                  <c:v>-325.95048696238734</c:v>
                </c:pt>
                <c:pt idx="770">
                  <c:v>-325.96185883306964</c:v>
                </c:pt>
                <c:pt idx="771">
                  <c:v>-325.97091073443835</c:v>
                </c:pt>
                <c:pt idx="772">
                  <c:v>-325.97110483246399</c:v>
                </c:pt>
                <c:pt idx="773">
                  <c:v>-325.97412063254797</c:v>
                </c:pt>
                <c:pt idx="774">
                  <c:v>-326.01658973383002</c:v>
                </c:pt>
                <c:pt idx="775">
                  <c:v>-326.11781193398332</c:v>
                </c:pt>
                <c:pt idx="776">
                  <c:v>-326.11986003369742</c:v>
                </c:pt>
                <c:pt idx="777">
                  <c:v>-326.12826251085227</c:v>
                </c:pt>
                <c:pt idx="778">
                  <c:v>-326.28654711316631</c:v>
                </c:pt>
                <c:pt idx="779">
                  <c:v>-326.28705099134606</c:v>
                </c:pt>
                <c:pt idx="780">
                  <c:v>-326.29023389719538</c:v>
                </c:pt>
                <c:pt idx="781">
                  <c:v>-326.34106736305017</c:v>
                </c:pt>
                <c:pt idx="782">
                  <c:v>-326.43693720930344</c:v>
                </c:pt>
                <c:pt idx="783">
                  <c:v>-326.63451343098393</c:v>
                </c:pt>
                <c:pt idx="784">
                  <c:v>-326.637693356196</c:v>
                </c:pt>
                <c:pt idx="785">
                  <c:v>-326.65831329118174</c:v>
                </c:pt>
                <c:pt idx="786">
                  <c:v>-327.39123059536922</c:v>
                </c:pt>
                <c:pt idx="787">
                  <c:v>-327.40121179190936</c:v>
                </c:pt>
                <c:pt idx="788">
                  <c:v>-327.40436520138843</c:v>
                </c:pt>
                <c:pt idx="789">
                  <c:v>-327.40751851606944</c:v>
                </c:pt>
                <c:pt idx="790">
                  <c:v>-327.46808494493212</c:v>
                </c:pt>
                <c:pt idx="791">
                  <c:v>-327.50805914858319</c:v>
                </c:pt>
                <c:pt idx="792">
                  <c:v>-327.88568015193169</c:v>
                </c:pt>
                <c:pt idx="793">
                  <c:v>-327.97388795466361</c:v>
                </c:pt>
                <c:pt idx="794">
                  <c:v>-327.97429597604071</c:v>
                </c:pt>
                <c:pt idx="795">
                  <c:v>-327.9866846650346</c:v>
                </c:pt>
                <c:pt idx="796">
                  <c:v>-327.98957603492278</c:v>
                </c:pt>
                <c:pt idx="797">
                  <c:v>-328.00473511394301</c:v>
                </c:pt>
                <c:pt idx="798">
                  <c:v>-328.00498101492775</c:v>
                </c:pt>
                <c:pt idx="799">
                  <c:v>-328.00834304913889</c:v>
                </c:pt>
                <c:pt idx="800">
                  <c:v>-328.06102172980582</c:v>
                </c:pt>
                <c:pt idx="801">
                  <c:v>-328.17500334438881</c:v>
                </c:pt>
                <c:pt idx="802">
                  <c:v>-328.18008239021992</c:v>
                </c:pt>
                <c:pt idx="803">
                  <c:v>-328.18016427155686</c:v>
                </c:pt>
                <c:pt idx="804">
                  <c:v>-328.18139246083473</c:v>
                </c:pt>
                <c:pt idx="805">
                  <c:v>-328.19404737452851</c:v>
                </c:pt>
                <c:pt idx="806">
                  <c:v>-328.1950890059187</c:v>
                </c:pt>
                <c:pt idx="807">
                  <c:v>-328.20307318336046</c:v>
                </c:pt>
                <c:pt idx="808">
                  <c:v>-328.38952116122846</c:v>
                </c:pt>
                <c:pt idx="809">
                  <c:v>-328.38977469195942</c:v>
                </c:pt>
                <c:pt idx="810">
                  <c:v>-328.42829572025187</c:v>
                </c:pt>
                <c:pt idx="811">
                  <c:v>-328.42948439864813</c:v>
                </c:pt>
                <c:pt idx="812">
                  <c:v>-328.7695615670317</c:v>
                </c:pt>
                <c:pt idx="813">
                  <c:v>-328.81385250722701</c:v>
                </c:pt>
                <c:pt idx="814">
                  <c:v>-328.81415312829989</c:v>
                </c:pt>
                <c:pt idx="815">
                  <c:v>-328.83293580400976</c:v>
                </c:pt>
                <c:pt idx="816">
                  <c:v>-330.1749006303159</c:v>
                </c:pt>
                <c:pt idx="817">
                  <c:v>-330.18242946323562</c:v>
                </c:pt>
                <c:pt idx="818">
                  <c:v>-330.18242947727509</c:v>
                </c:pt>
                <c:pt idx="819">
                  <c:v>-330.18327585590862</c:v>
                </c:pt>
                <c:pt idx="820">
                  <c:v>-330.2343035206448</c:v>
                </c:pt>
                <c:pt idx="821">
                  <c:v>-330.25429030849608</c:v>
                </c:pt>
                <c:pt idx="822">
                  <c:v>-330.25497342469708</c:v>
                </c:pt>
                <c:pt idx="823">
                  <c:v>-330.35711935615188</c:v>
                </c:pt>
                <c:pt idx="824">
                  <c:v>-330.35925031627659</c:v>
                </c:pt>
                <c:pt idx="825">
                  <c:v>-332.55903396660813</c:v>
                </c:pt>
                <c:pt idx="826">
                  <c:v>-332.57891441229691</c:v>
                </c:pt>
                <c:pt idx="827">
                  <c:v>-332.58058829066766</c:v>
                </c:pt>
                <c:pt idx="828">
                  <c:v>-333.27469659740194</c:v>
                </c:pt>
                <c:pt idx="829">
                  <c:v>-333.27936058503985</c:v>
                </c:pt>
                <c:pt idx="830">
                  <c:v>-333.28459274421613</c:v>
                </c:pt>
                <c:pt idx="831">
                  <c:v>-333.30595238517941</c:v>
                </c:pt>
                <c:pt idx="832">
                  <c:v>-333.31302501333732</c:v>
                </c:pt>
                <c:pt idx="833">
                  <c:v>-333.36449580615175</c:v>
                </c:pt>
                <c:pt idx="834">
                  <c:v>-333.36473101164938</c:v>
                </c:pt>
                <c:pt idx="835">
                  <c:v>-333.37004993897165</c:v>
                </c:pt>
                <c:pt idx="836">
                  <c:v>-333.3891099950128</c:v>
                </c:pt>
                <c:pt idx="837">
                  <c:v>-333.48075237105911</c:v>
                </c:pt>
                <c:pt idx="838">
                  <c:v>-333.48816273662578</c:v>
                </c:pt>
                <c:pt idx="839">
                  <c:v>-333.48835329315887</c:v>
                </c:pt>
                <c:pt idx="840">
                  <c:v>-333.53606454270289</c:v>
                </c:pt>
                <c:pt idx="841">
                  <c:v>-333.53659939357124</c:v>
                </c:pt>
                <c:pt idx="842">
                  <c:v>-333.54273623526234</c:v>
                </c:pt>
                <c:pt idx="843">
                  <c:v>-333.54290550339056</c:v>
                </c:pt>
                <c:pt idx="844">
                  <c:v>-333.56724328527383</c:v>
                </c:pt>
                <c:pt idx="845">
                  <c:v>-333.56819883933633</c:v>
                </c:pt>
                <c:pt idx="846">
                  <c:v>-333.5759614112331</c:v>
                </c:pt>
                <c:pt idx="847">
                  <c:v>-333.58220866247933</c:v>
                </c:pt>
                <c:pt idx="848">
                  <c:v>-333.59345120039472</c:v>
                </c:pt>
                <c:pt idx="849">
                  <c:v>-333.60678673368608</c:v>
                </c:pt>
                <c:pt idx="850">
                  <c:v>-333.68271511578604</c:v>
                </c:pt>
                <c:pt idx="851">
                  <c:v>-333.69140540472353</c:v>
                </c:pt>
                <c:pt idx="852">
                  <c:v>-333.91663554331245</c:v>
                </c:pt>
                <c:pt idx="853">
                  <c:v>-333.93727782678548</c:v>
                </c:pt>
                <c:pt idx="854">
                  <c:v>-333.93894474508016</c:v>
                </c:pt>
                <c:pt idx="855">
                  <c:v>-333.98888732741966</c:v>
                </c:pt>
                <c:pt idx="856">
                  <c:v>-334.19375596777132</c:v>
                </c:pt>
                <c:pt idx="857">
                  <c:v>-334.22774155324561</c:v>
                </c:pt>
                <c:pt idx="858">
                  <c:v>-334.232792679211</c:v>
                </c:pt>
                <c:pt idx="859">
                  <c:v>-334.23532974362132</c:v>
                </c:pt>
                <c:pt idx="860">
                  <c:v>-334.30335590434549</c:v>
                </c:pt>
                <c:pt idx="861">
                  <c:v>-334.55099768886703</c:v>
                </c:pt>
                <c:pt idx="862">
                  <c:v>-334.78953259320281</c:v>
                </c:pt>
                <c:pt idx="863">
                  <c:v>-334.79164264106385</c:v>
                </c:pt>
                <c:pt idx="864">
                  <c:v>-334.79203446614434</c:v>
                </c:pt>
                <c:pt idx="865">
                  <c:v>-334.7963284667826</c:v>
                </c:pt>
                <c:pt idx="866">
                  <c:v>-334.81981871209626</c:v>
                </c:pt>
                <c:pt idx="867">
                  <c:v>-334.83576745131529</c:v>
                </c:pt>
                <c:pt idx="868">
                  <c:v>-334.86548778446752</c:v>
                </c:pt>
                <c:pt idx="869">
                  <c:v>-334.97500226162936</c:v>
                </c:pt>
                <c:pt idx="870">
                  <c:v>-335.5871334360088</c:v>
                </c:pt>
                <c:pt idx="871">
                  <c:v>-336.21922051032135</c:v>
                </c:pt>
                <c:pt idx="872">
                  <c:v>-336.23178367152479</c:v>
                </c:pt>
                <c:pt idx="873">
                  <c:v>-336.3424984226595</c:v>
                </c:pt>
                <c:pt idx="874">
                  <c:v>-336.39006319710063</c:v>
                </c:pt>
                <c:pt idx="875">
                  <c:v>-337.20763590593072</c:v>
                </c:pt>
                <c:pt idx="876">
                  <c:v>-337.41493832097132</c:v>
                </c:pt>
                <c:pt idx="877">
                  <c:v>-337.50161635721696</c:v>
                </c:pt>
                <c:pt idx="878">
                  <c:v>-337.50333626392967</c:v>
                </c:pt>
                <c:pt idx="879">
                  <c:v>-337.50793863997853</c:v>
                </c:pt>
                <c:pt idx="880">
                  <c:v>-337.50818721590815</c:v>
                </c:pt>
                <c:pt idx="881">
                  <c:v>-337.52863949514261</c:v>
                </c:pt>
                <c:pt idx="882">
                  <c:v>-337.52891442503073</c:v>
                </c:pt>
                <c:pt idx="883">
                  <c:v>-337.61550652864247</c:v>
                </c:pt>
                <c:pt idx="884">
                  <c:v>-337.61698757794215</c:v>
                </c:pt>
                <c:pt idx="885">
                  <c:v>-337.61726154834503</c:v>
                </c:pt>
                <c:pt idx="886">
                  <c:v>-337.66537004254934</c:v>
                </c:pt>
                <c:pt idx="887">
                  <c:v>-337.88407982803528</c:v>
                </c:pt>
                <c:pt idx="888">
                  <c:v>-337.88536208519781</c:v>
                </c:pt>
                <c:pt idx="889">
                  <c:v>-337.90540740778414</c:v>
                </c:pt>
                <c:pt idx="890">
                  <c:v>-337.94925765101885</c:v>
                </c:pt>
                <c:pt idx="891">
                  <c:v>-338.02135873974419</c:v>
                </c:pt>
                <c:pt idx="892">
                  <c:v>-338.02767159527042</c:v>
                </c:pt>
                <c:pt idx="893">
                  <c:v>-338.84749692142634</c:v>
                </c:pt>
                <c:pt idx="894">
                  <c:v>-338.85406478965587</c:v>
                </c:pt>
                <c:pt idx="895">
                  <c:v>-338.85433751761741</c:v>
                </c:pt>
                <c:pt idx="896">
                  <c:v>-338.8565822762688</c:v>
                </c:pt>
                <c:pt idx="897">
                  <c:v>-338.86598520043492</c:v>
                </c:pt>
                <c:pt idx="898">
                  <c:v>-338.97519975534118</c:v>
                </c:pt>
                <c:pt idx="899">
                  <c:v>-339.08276231931143</c:v>
                </c:pt>
                <c:pt idx="900">
                  <c:v>-339.1552984463861</c:v>
                </c:pt>
                <c:pt idx="901">
                  <c:v>-339.38143585517338</c:v>
                </c:pt>
                <c:pt idx="902">
                  <c:v>-339.38255753395947</c:v>
                </c:pt>
                <c:pt idx="903">
                  <c:v>-339.40342259940957</c:v>
                </c:pt>
                <c:pt idx="904">
                  <c:v>-339.81593679830911</c:v>
                </c:pt>
                <c:pt idx="905">
                  <c:v>-339.92465748700658</c:v>
                </c:pt>
                <c:pt idx="906">
                  <c:v>-339.93591591714136</c:v>
                </c:pt>
                <c:pt idx="907">
                  <c:v>-339.9412545870257</c:v>
                </c:pt>
                <c:pt idx="908">
                  <c:v>-339.94213330513202</c:v>
                </c:pt>
                <c:pt idx="909">
                  <c:v>-339.94221996748291</c:v>
                </c:pt>
                <c:pt idx="910">
                  <c:v>-339.94253260064841</c:v>
                </c:pt>
                <c:pt idx="911">
                  <c:v>-339.94300068130059</c:v>
                </c:pt>
                <c:pt idx="912">
                  <c:v>-339.95090085427938</c:v>
                </c:pt>
                <c:pt idx="913">
                  <c:v>-339.95385959917974</c:v>
                </c:pt>
                <c:pt idx="914">
                  <c:v>-340.05167356072343</c:v>
                </c:pt>
                <c:pt idx="915">
                  <c:v>-340.45375251897639</c:v>
                </c:pt>
                <c:pt idx="916">
                  <c:v>-340.45403684015105</c:v>
                </c:pt>
                <c:pt idx="917">
                  <c:v>-340.57586884930913</c:v>
                </c:pt>
                <c:pt idx="918">
                  <c:v>-340.97691969675401</c:v>
                </c:pt>
                <c:pt idx="919">
                  <c:v>-340.9861553623075</c:v>
                </c:pt>
                <c:pt idx="920">
                  <c:v>-341.02184036059708</c:v>
                </c:pt>
                <c:pt idx="921">
                  <c:v>-341.02291878019861</c:v>
                </c:pt>
                <c:pt idx="922">
                  <c:v>-341.03178000234578</c:v>
                </c:pt>
                <c:pt idx="923">
                  <c:v>-341.03179352909694</c:v>
                </c:pt>
                <c:pt idx="924">
                  <c:v>-341.03312794207523</c:v>
                </c:pt>
                <c:pt idx="925">
                  <c:v>-341.10185531510587</c:v>
                </c:pt>
                <c:pt idx="926">
                  <c:v>-341.10320941883839</c:v>
                </c:pt>
                <c:pt idx="927">
                  <c:v>-341.14023002440848</c:v>
                </c:pt>
                <c:pt idx="928">
                  <c:v>-341.14358635468625</c:v>
                </c:pt>
                <c:pt idx="929">
                  <c:v>-341.40633280831332</c:v>
                </c:pt>
                <c:pt idx="930">
                  <c:v>-341.7691612643028</c:v>
                </c:pt>
                <c:pt idx="931">
                  <c:v>-341.78291422365061</c:v>
                </c:pt>
                <c:pt idx="932">
                  <c:v>-341.78297961197933</c:v>
                </c:pt>
                <c:pt idx="933">
                  <c:v>-341.78299165951535</c:v>
                </c:pt>
                <c:pt idx="934">
                  <c:v>-341.7866362811302</c:v>
                </c:pt>
                <c:pt idx="935">
                  <c:v>-341.79244053131708</c:v>
                </c:pt>
                <c:pt idx="936">
                  <c:v>-341.80587265267246</c:v>
                </c:pt>
                <c:pt idx="937">
                  <c:v>-341.80649714055011</c:v>
                </c:pt>
                <c:pt idx="938">
                  <c:v>-341.81015529146771</c:v>
                </c:pt>
                <c:pt idx="939">
                  <c:v>-341.82789072361464</c:v>
                </c:pt>
                <c:pt idx="940">
                  <c:v>-341.83163296218345</c:v>
                </c:pt>
                <c:pt idx="941">
                  <c:v>-341.87080918887693</c:v>
                </c:pt>
                <c:pt idx="942">
                  <c:v>-341.89591394166769</c:v>
                </c:pt>
                <c:pt idx="943">
                  <c:v>-341.9035175082156</c:v>
                </c:pt>
                <c:pt idx="944">
                  <c:v>-342.02759525124725</c:v>
                </c:pt>
                <c:pt idx="945">
                  <c:v>-342.83588451655652</c:v>
                </c:pt>
                <c:pt idx="946">
                  <c:v>-342.85259682807919</c:v>
                </c:pt>
                <c:pt idx="947">
                  <c:v>-342.87058096024572</c:v>
                </c:pt>
                <c:pt idx="948">
                  <c:v>-342.87683421579254</c:v>
                </c:pt>
                <c:pt idx="949">
                  <c:v>-342.88251881205036</c:v>
                </c:pt>
                <c:pt idx="950">
                  <c:v>-342.88830475880559</c:v>
                </c:pt>
                <c:pt idx="951">
                  <c:v>-342.92080204272565</c:v>
                </c:pt>
                <c:pt idx="952">
                  <c:v>-343.05057671385555</c:v>
                </c:pt>
                <c:pt idx="953">
                  <c:v>-343.05115716650016</c:v>
                </c:pt>
                <c:pt idx="954">
                  <c:v>-343.05403971495065</c:v>
                </c:pt>
                <c:pt idx="955">
                  <c:v>-343.06479129786038</c:v>
                </c:pt>
                <c:pt idx="956">
                  <c:v>-343.15095835594002</c:v>
                </c:pt>
                <c:pt idx="957">
                  <c:v>-343.27956006287394</c:v>
                </c:pt>
                <c:pt idx="958">
                  <c:v>-343.28049437561992</c:v>
                </c:pt>
                <c:pt idx="959">
                  <c:v>-343.2867392677058</c:v>
                </c:pt>
                <c:pt idx="960">
                  <c:v>-343.28972071296329</c:v>
                </c:pt>
                <c:pt idx="961">
                  <c:v>-343.54775558870926</c:v>
                </c:pt>
                <c:pt idx="962">
                  <c:v>-343.64631146295289</c:v>
                </c:pt>
                <c:pt idx="963">
                  <c:v>-343.65221032458783</c:v>
                </c:pt>
                <c:pt idx="964">
                  <c:v>-343.68026808962156</c:v>
                </c:pt>
                <c:pt idx="965">
                  <c:v>-343.70533281976105</c:v>
                </c:pt>
                <c:pt idx="966">
                  <c:v>-343.79124390968485</c:v>
                </c:pt>
                <c:pt idx="967">
                  <c:v>-343.79478864579505</c:v>
                </c:pt>
                <c:pt idx="968">
                  <c:v>-343.79657376420153</c:v>
                </c:pt>
                <c:pt idx="969">
                  <c:v>-343.99207750503166</c:v>
                </c:pt>
                <c:pt idx="970">
                  <c:v>-344.0230485294536</c:v>
                </c:pt>
                <c:pt idx="971">
                  <c:v>-344.50281711860117</c:v>
                </c:pt>
                <c:pt idx="972">
                  <c:v>-344.70812978257294</c:v>
                </c:pt>
                <c:pt idx="973">
                  <c:v>-344.74261756872954</c:v>
                </c:pt>
                <c:pt idx="974">
                  <c:v>-344.93661403225968</c:v>
                </c:pt>
                <c:pt idx="975">
                  <c:v>-345.00708193633426</c:v>
                </c:pt>
                <c:pt idx="976">
                  <c:v>-345.01992789499707</c:v>
                </c:pt>
                <c:pt idx="977">
                  <c:v>-345.02074831958066</c:v>
                </c:pt>
                <c:pt idx="978">
                  <c:v>-345.12443763923284</c:v>
                </c:pt>
                <c:pt idx="979">
                  <c:v>-345.97918439484209</c:v>
                </c:pt>
                <c:pt idx="980">
                  <c:v>-348.02499406996429</c:v>
                </c:pt>
                <c:pt idx="981">
                  <c:v>-348.98160783315177</c:v>
                </c:pt>
                <c:pt idx="982">
                  <c:v>-349.03451654329194</c:v>
                </c:pt>
                <c:pt idx="983">
                  <c:v>-349.04061809168638</c:v>
                </c:pt>
                <c:pt idx="984">
                  <c:v>-349.10959388469445</c:v>
                </c:pt>
                <c:pt idx="985">
                  <c:v>-349.29244009063865</c:v>
                </c:pt>
                <c:pt idx="986">
                  <c:v>-349.29623199329814</c:v>
                </c:pt>
                <c:pt idx="987">
                  <c:v>-350.02056328888187</c:v>
                </c:pt>
                <c:pt idx="988">
                  <c:v>-350.31461315637262</c:v>
                </c:pt>
                <c:pt idx="989">
                  <c:v>-350.3383639497535</c:v>
                </c:pt>
                <c:pt idx="990">
                  <c:v>-350.54689121079622</c:v>
                </c:pt>
                <c:pt idx="991">
                  <c:v>-350.58922455024924</c:v>
                </c:pt>
                <c:pt idx="992">
                  <c:v>-350.59063697907027</c:v>
                </c:pt>
                <c:pt idx="993">
                  <c:v>-350.60135271073693</c:v>
                </c:pt>
                <c:pt idx="994">
                  <c:v>-350.61999235464208</c:v>
                </c:pt>
                <c:pt idx="995">
                  <c:v>-350.62987845455962</c:v>
                </c:pt>
                <c:pt idx="996">
                  <c:v>-350.63238342658343</c:v>
                </c:pt>
                <c:pt idx="997">
                  <c:v>-350.64422064744099</c:v>
                </c:pt>
                <c:pt idx="998">
                  <c:v>-350.64753796166679</c:v>
                </c:pt>
                <c:pt idx="999">
                  <c:v>-350.65715835448447</c:v>
                </c:pt>
                <c:pt idx="1000">
                  <c:v>-350.670118916729</c:v>
                </c:pt>
                <c:pt idx="1001">
                  <c:v>-350.67015148339459</c:v>
                </c:pt>
                <c:pt idx="1002">
                  <c:v>-350.6704519791063</c:v>
                </c:pt>
                <c:pt idx="1003">
                  <c:v>-350.69068963175846</c:v>
                </c:pt>
                <c:pt idx="1004">
                  <c:v>-350.96208810298924</c:v>
                </c:pt>
                <c:pt idx="1005">
                  <c:v>-351.06548859692816</c:v>
                </c:pt>
                <c:pt idx="1006">
                  <c:v>-351.13468876394205</c:v>
                </c:pt>
                <c:pt idx="1007">
                  <c:v>-351.13566759641884</c:v>
                </c:pt>
                <c:pt idx="1008">
                  <c:v>-351.18560386799055</c:v>
                </c:pt>
                <c:pt idx="1009">
                  <c:v>-351.27920793744175</c:v>
                </c:pt>
                <c:pt idx="1010">
                  <c:v>-351.29127075567067</c:v>
                </c:pt>
                <c:pt idx="1011">
                  <c:v>-352.65281224929578</c:v>
                </c:pt>
                <c:pt idx="1012">
                  <c:v>-352.71999055436004</c:v>
                </c:pt>
                <c:pt idx="1013">
                  <c:v>-353.10770792718711</c:v>
                </c:pt>
                <c:pt idx="1014">
                  <c:v>-353.1364813610956</c:v>
                </c:pt>
                <c:pt idx="1015">
                  <c:v>-353.13707636103999</c:v>
                </c:pt>
                <c:pt idx="1016">
                  <c:v>-353.13782690925706</c:v>
                </c:pt>
                <c:pt idx="1017">
                  <c:v>-353.14394657573342</c:v>
                </c:pt>
                <c:pt idx="1018">
                  <c:v>-353.14394689876428</c:v>
                </c:pt>
                <c:pt idx="1019">
                  <c:v>-353.1549550722051</c:v>
                </c:pt>
                <c:pt idx="1020">
                  <c:v>-353.25757750892069</c:v>
                </c:pt>
                <c:pt idx="1021">
                  <c:v>-353.34389023669536</c:v>
                </c:pt>
                <c:pt idx="1022">
                  <c:v>-353.43570744006803</c:v>
                </c:pt>
                <c:pt idx="1023">
                  <c:v>-353.65747724898341</c:v>
                </c:pt>
                <c:pt idx="1024">
                  <c:v>-354.03294263361312</c:v>
                </c:pt>
                <c:pt idx="1025">
                  <c:v>-354.13039015242833</c:v>
                </c:pt>
                <c:pt idx="1026">
                  <c:v>-354.43976634807865</c:v>
                </c:pt>
                <c:pt idx="1027">
                  <c:v>-354.66107451477473</c:v>
                </c:pt>
                <c:pt idx="1028">
                  <c:v>-354.6635204804852</c:v>
                </c:pt>
                <c:pt idx="1029">
                  <c:v>-354.66434191344558</c:v>
                </c:pt>
                <c:pt idx="1030">
                  <c:v>-354.78270675312098</c:v>
                </c:pt>
                <c:pt idx="1031">
                  <c:v>-354.78823448126542</c:v>
                </c:pt>
                <c:pt idx="1032">
                  <c:v>-354.88048375155483</c:v>
                </c:pt>
                <c:pt idx="1033">
                  <c:v>-354.88078790610638</c:v>
                </c:pt>
                <c:pt idx="1034">
                  <c:v>-354.8987747628484</c:v>
                </c:pt>
                <c:pt idx="1035">
                  <c:v>-354.90874470343573</c:v>
                </c:pt>
                <c:pt idx="1036">
                  <c:v>-354.91567084723408</c:v>
                </c:pt>
                <c:pt idx="1037">
                  <c:v>-354.9521084880468</c:v>
                </c:pt>
                <c:pt idx="1038">
                  <c:v>-354.955143507446</c:v>
                </c:pt>
                <c:pt idx="1039">
                  <c:v>-355.28732584358477</c:v>
                </c:pt>
                <c:pt idx="1040">
                  <c:v>-355.28824610041164</c:v>
                </c:pt>
                <c:pt idx="1041">
                  <c:v>-355.49895608894877</c:v>
                </c:pt>
                <c:pt idx="1042">
                  <c:v>-355.88695988684555</c:v>
                </c:pt>
                <c:pt idx="1043">
                  <c:v>-355.88768491634988</c:v>
                </c:pt>
                <c:pt idx="1044">
                  <c:v>-355.92417363438074</c:v>
                </c:pt>
                <c:pt idx="1045">
                  <c:v>-355.92635559381722</c:v>
                </c:pt>
                <c:pt idx="1046">
                  <c:v>-356.66141687931486</c:v>
                </c:pt>
                <c:pt idx="1047">
                  <c:v>-358.42394726087031</c:v>
                </c:pt>
                <c:pt idx="1048">
                  <c:v>-358.45510736794853</c:v>
                </c:pt>
                <c:pt idx="1049">
                  <c:v>-358.46320382123929</c:v>
                </c:pt>
                <c:pt idx="1050">
                  <c:v>-358.50064294112354</c:v>
                </c:pt>
                <c:pt idx="1051">
                  <c:v>-358.50434422471994</c:v>
                </c:pt>
                <c:pt idx="1052">
                  <c:v>-358.50493931695138</c:v>
                </c:pt>
                <c:pt idx="1053">
                  <c:v>-358.52601967366007</c:v>
                </c:pt>
                <c:pt idx="1054">
                  <c:v>-358.52743589900194</c:v>
                </c:pt>
                <c:pt idx="1055">
                  <c:v>-358.59797751007665</c:v>
                </c:pt>
                <c:pt idx="1056">
                  <c:v>-358.59802530419466</c:v>
                </c:pt>
                <c:pt idx="1057">
                  <c:v>-358.67217462801011</c:v>
                </c:pt>
                <c:pt idx="1058">
                  <c:v>-358.67345332795151</c:v>
                </c:pt>
                <c:pt idx="1059">
                  <c:v>-358.6734765731369</c:v>
                </c:pt>
                <c:pt idx="1060">
                  <c:v>-358.68952289245516</c:v>
                </c:pt>
                <c:pt idx="1061">
                  <c:v>-358.7512512176632</c:v>
                </c:pt>
                <c:pt idx="1062">
                  <c:v>-358.99027144896871</c:v>
                </c:pt>
                <c:pt idx="1063">
                  <c:v>-359.01190103625606</c:v>
                </c:pt>
                <c:pt idx="1064">
                  <c:v>-359.45802068177335</c:v>
                </c:pt>
                <c:pt idx="1065">
                  <c:v>-359.48487876320013</c:v>
                </c:pt>
                <c:pt idx="1066">
                  <c:v>-359.53629756446173</c:v>
                </c:pt>
                <c:pt idx="1067">
                  <c:v>-359.54162139287229</c:v>
                </c:pt>
                <c:pt idx="1068">
                  <c:v>-359.57530277337571</c:v>
                </c:pt>
                <c:pt idx="1069">
                  <c:v>-359.70961056847244</c:v>
                </c:pt>
                <c:pt idx="1070">
                  <c:v>-359.89170193386178</c:v>
                </c:pt>
                <c:pt idx="1071">
                  <c:v>-359.91948278253506</c:v>
                </c:pt>
                <c:pt idx="1072">
                  <c:v>-359.93338725369546</c:v>
                </c:pt>
                <c:pt idx="1073">
                  <c:v>-359.96997094641443</c:v>
                </c:pt>
                <c:pt idx="1074">
                  <c:v>-359.97062795612811</c:v>
                </c:pt>
                <c:pt idx="1075">
                  <c:v>-360.34181007982124</c:v>
                </c:pt>
                <c:pt idx="1076">
                  <c:v>-361.60897535985185</c:v>
                </c:pt>
                <c:pt idx="1077">
                  <c:v>-361.60995469189243</c:v>
                </c:pt>
                <c:pt idx="1078">
                  <c:v>-361.67304143269178</c:v>
                </c:pt>
                <c:pt idx="1079">
                  <c:v>-361.8191641313357</c:v>
                </c:pt>
                <c:pt idx="1080">
                  <c:v>-361.9927419378659</c:v>
                </c:pt>
                <c:pt idx="1081">
                  <c:v>-362.11414273334515</c:v>
                </c:pt>
                <c:pt idx="1082">
                  <c:v>-362.40621877201681</c:v>
                </c:pt>
                <c:pt idx="1083">
                  <c:v>-363.08445526338301</c:v>
                </c:pt>
                <c:pt idx="1084">
                  <c:v>-363.1585463984203</c:v>
                </c:pt>
                <c:pt idx="1085">
                  <c:v>-363.15863902269155</c:v>
                </c:pt>
                <c:pt idx="1086">
                  <c:v>-363.16309869270611</c:v>
                </c:pt>
                <c:pt idx="1087">
                  <c:v>-363.17765408972235</c:v>
                </c:pt>
                <c:pt idx="1088">
                  <c:v>-363.22734397215891</c:v>
                </c:pt>
                <c:pt idx="1089">
                  <c:v>-363.2391748349113</c:v>
                </c:pt>
                <c:pt idx="1090">
                  <c:v>-363.61363676761783</c:v>
                </c:pt>
                <c:pt idx="1091">
                  <c:v>-363.82556582025114</c:v>
                </c:pt>
                <c:pt idx="1092">
                  <c:v>-365.52928486853921</c:v>
                </c:pt>
                <c:pt idx="1093">
                  <c:v>-389.09410783835074</c:v>
                </c:pt>
                <c:pt idx="1094">
                  <c:v>-389.09432548296087</c:v>
                </c:pt>
                <c:pt idx="1095">
                  <c:v>-389.12932553567811</c:v>
                </c:pt>
                <c:pt idx="1096">
                  <c:v>-389.17085070772532</c:v>
                </c:pt>
                <c:pt idx="1097">
                  <c:v>-389.17129825098817</c:v>
                </c:pt>
                <c:pt idx="1098">
                  <c:v>-389.1875558077071</c:v>
                </c:pt>
                <c:pt idx="1099">
                  <c:v>-389.18765347568672</c:v>
                </c:pt>
                <c:pt idx="1100">
                  <c:v>-389.18765601657429</c:v>
                </c:pt>
                <c:pt idx="1101">
                  <c:v>-389.18983423829798</c:v>
                </c:pt>
                <c:pt idx="1102">
                  <c:v>-389.19319548883965</c:v>
                </c:pt>
                <c:pt idx="1103">
                  <c:v>-389.19557541357028</c:v>
                </c:pt>
                <c:pt idx="1104">
                  <c:v>-389.19847993827443</c:v>
                </c:pt>
                <c:pt idx="1105">
                  <c:v>-389.32784945075372</c:v>
                </c:pt>
                <c:pt idx="1106">
                  <c:v>-389.33336810424993</c:v>
                </c:pt>
                <c:pt idx="1107">
                  <c:v>-389.33341110169255</c:v>
                </c:pt>
                <c:pt idx="1108">
                  <c:v>-389.33385415758693</c:v>
                </c:pt>
                <c:pt idx="1109">
                  <c:v>-389.33397065705668</c:v>
                </c:pt>
                <c:pt idx="1110">
                  <c:v>-394.68770810174686</c:v>
                </c:pt>
                <c:pt idx="1111">
                  <c:v>-394.68871701669588</c:v>
                </c:pt>
                <c:pt idx="1112">
                  <c:v>-394.73924391989357</c:v>
                </c:pt>
                <c:pt idx="1113">
                  <c:v>-394.74584267942504</c:v>
                </c:pt>
                <c:pt idx="1114">
                  <c:v>-394.74659189573526</c:v>
                </c:pt>
                <c:pt idx="1115">
                  <c:v>-394.74674663642855</c:v>
                </c:pt>
                <c:pt idx="1116">
                  <c:v>-394.75492279142327</c:v>
                </c:pt>
                <c:pt idx="1117">
                  <c:v>-394.76049681458221</c:v>
                </c:pt>
                <c:pt idx="1118">
                  <c:v>-394.78541315681082</c:v>
                </c:pt>
                <c:pt idx="1119">
                  <c:v>-394.79287088835491</c:v>
                </c:pt>
                <c:pt idx="1120">
                  <c:v>-394.80201539940026</c:v>
                </c:pt>
                <c:pt idx="1121">
                  <c:v>-394.8051672466691</c:v>
                </c:pt>
                <c:pt idx="1122">
                  <c:v>-394.80633068145193</c:v>
                </c:pt>
                <c:pt idx="1123">
                  <c:v>-394.81152039879106</c:v>
                </c:pt>
                <c:pt idx="1124">
                  <c:v>-394.87668791021878</c:v>
                </c:pt>
                <c:pt idx="1125">
                  <c:v>-394.87668802737517</c:v>
                </c:pt>
                <c:pt idx="1126">
                  <c:v>-394.87693953738415</c:v>
                </c:pt>
                <c:pt idx="1127">
                  <c:v>-394.87841290736662</c:v>
                </c:pt>
                <c:pt idx="1128">
                  <c:v>-394.88427322700682</c:v>
                </c:pt>
                <c:pt idx="1129">
                  <c:v>-394.88438851155053</c:v>
                </c:pt>
                <c:pt idx="1130">
                  <c:v>-394.88673064014495</c:v>
                </c:pt>
                <c:pt idx="1131">
                  <c:v>-394.88673326204372</c:v>
                </c:pt>
                <c:pt idx="1132">
                  <c:v>-394.90414775968196</c:v>
                </c:pt>
                <c:pt idx="1133">
                  <c:v>-394.9507236563511</c:v>
                </c:pt>
                <c:pt idx="1134">
                  <c:v>-394.98274231062248</c:v>
                </c:pt>
                <c:pt idx="1135">
                  <c:v>-394.99577813785135</c:v>
                </c:pt>
                <c:pt idx="1136">
                  <c:v>-394.99603177264646</c:v>
                </c:pt>
                <c:pt idx="1137">
                  <c:v>-394.99617157903839</c:v>
                </c:pt>
                <c:pt idx="1138">
                  <c:v>-395.00259441984991</c:v>
                </c:pt>
                <c:pt idx="1139">
                  <c:v>-395.00274685002023</c:v>
                </c:pt>
                <c:pt idx="1140">
                  <c:v>-395.00277446910985</c:v>
                </c:pt>
                <c:pt idx="1141">
                  <c:v>-395.1123692486259</c:v>
                </c:pt>
                <c:pt idx="1142">
                  <c:v>-395.12387665511892</c:v>
                </c:pt>
                <c:pt idx="1143">
                  <c:v>-395.12899482451485</c:v>
                </c:pt>
                <c:pt idx="1144">
                  <c:v>-395.14116074960577</c:v>
                </c:pt>
                <c:pt idx="1145">
                  <c:v>-395.14123981731711</c:v>
                </c:pt>
                <c:pt idx="1146">
                  <c:v>-395.1413204123902</c:v>
                </c:pt>
                <c:pt idx="1147">
                  <c:v>-395.14250619334786</c:v>
                </c:pt>
                <c:pt idx="1148">
                  <c:v>-395.14265185568667</c:v>
                </c:pt>
                <c:pt idx="1149">
                  <c:v>-395.14648038535887</c:v>
                </c:pt>
                <c:pt idx="1150">
                  <c:v>-395.16012606152361</c:v>
                </c:pt>
                <c:pt idx="1151">
                  <c:v>-395.16118739715728</c:v>
                </c:pt>
                <c:pt idx="1152">
                  <c:v>-395.16121114984077</c:v>
                </c:pt>
                <c:pt idx="1153">
                  <c:v>-395.16123490238112</c:v>
                </c:pt>
                <c:pt idx="1154">
                  <c:v>-395.18883736390643</c:v>
                </c:pt>
                <c:pt idx="1155">
                  <c:v>-395.23282276254048</c:v>
                </c:pt>
                <c:pt idx="1156">
                  <c:v>-395.23331994606411</c:v>
                </c:pt>
                <c:pt idx="1157">
                  <c:v>-395.23465407078214</c:v>
                </c:pt>
                <c:pt idx="1158">
                  <c:v>-395.2381214659008</c:v>
                </c:pt>
                <c:pt idx="1159">
                  <c:v>-395.38623336008169</c:v>
                </c:pt>
                <c:pt idx="1160">
                  <c:v>-395.39941727897155</c:v>
                </c:pt>
                <c:pt idx="1161">
                  <c:v>-395.41129881172537</c:v>
                </c:pt>
                <c:pt idx="1162">
                  <c:v>-395.41144916842234</c:v>
                </c:pt>
                <c:pt idx="1163">
                  <c:v>-395.41713481161025</c:v>
                </c:pt>
                <c:pt idx="1164">
                  <c:v>-395.43687361565554</c:v>
                </c:pt>
                <c:pt idx="1165">
                  <c:v>-395.4369639212922</c:v>
                </c:pt>
                <c:pt idx="1166">
                  <c:v>-395.45615341082163</c:v>
                </c:pt>
                <c:pt idx="1167">
                  <c:v>-395.45864313024424</c:v>
                </c:pt>
                <c:pt idx="1168">
                  <c:v>-395.45907686937687</c:v>
                </c:pt>
                <c:pt idx="1169">
                  <c:v>-396.27292036116035</c:v>
                </c:pt>
                <c:pt idx="1170">
                  <c:v>-396.27113788181941</c:v>
                </c:pt>
                <c:pt idx="1171">
                  <c:v>-396.26616332485537</c:v>
                </c:pt>
                <c:pt idx="1172">
                  <c:v>-396.26468169624661</c:v>
                </c:pt>
                <c:pt idx="1173">
                  <c:v>-396.26322709530371</c:v>
                </c:pt>
                <c:pt idx="1174">
                  <c:v>-396.25512900472671</c:v>
                </c:pt>
                <c:pt idx="1175">
                  <c:v>-396.25417460624089</c:v>
                </c:pt>
                <c:pt idx="1176">
                  <c:v>-396.19710737370292</c:v>
                </c:pt>
                <c:pt idx="1177">
                  <c:v>-396.1951973406305</c:v>
                </c:pt>
                <c:pt idx="1178">
                  <c:v>-396.1574800856589</c:v>
                </c:pt>
                <c:pt idx="1179">
                  <c:v>-396.1541464614437</c:v>
                </c:pt>
                <c:pt idx="1180">
                  <c:v>-396.15227581917497</c:v>
                </c:pt>
                <c:pt idx="1181">
                  <c:v>-396.15183037846117</c:v>
                </c:pt>
                <c:pt idx="1182">
                  <c:v>-396.15180721510632</c:v>
                </c:pt>
                <c:pt idx="1183">
                  <c:v>-396.15144423040363</c:v>
                </c:pt>
                <c:pt idx="1184">
                  <c:v>-396.15000905516365</c:v>
                </c:pt>
                <c:pt idx="1185">
                  <c:v>-396.15000805857682</c:v>
                </c:pt>
                <c:pt idx="1186">
                  <c:v>-396.14995782318476</c:v>
                </c:pt>
                <c:pt idx="1187">
                  <c:v>-396.1493920825348</c:v>
                </c:pt>
                <c:pt idx="1188">
                  <c:v>-396.12188437465903</c:v>
                </c:pt>
                <c:pt idx="1189">
                  <c:v>-396.11817115205719</c:v>
                </c:pt>
                <c:pt idx="1190">
                  <c:v>-395.997682420937</c:v>
                </c:pt>
                <c:pt idx="1191">
                  <c:v>-395.91530990620993</c:v>
                </c:pt>
                <c:pt idx="1192">
                  <c:v>-395.91368727917387</c:v>
                </c:pt>
                <c:pt idx="1193">
                  <c:v>-395.91136562981922</c:v>
                </c:pt>
                <c:pt idx="1194">
                  <c:v>-395.90571529426984</c:v>
                </c:pt>
                <c:pt idx="1195">
                  <c:v>-395.90557537453361</c:v>
                </c:pt>
                <c:pt idx="1196">
                  <c:v>-395.9054167391061</c:v>
                </c:pt>
                <c:pt idx="1197">
                  <c:v>-395.8993796171552</c:v>
                </c:pt>
                <c:pt idx="1198">
                  <c:v>-395.88067348279424</c:v>
                </c:pt>
                <c:pt idx="1199">
                  <c:v>-395.87440944206168</c:v>
                </c:pt>
                <c:pt idx="1200">
                  <c:v>-395.85472850520631</c:v>
                </c:pt>
                <c:pt idx="1201">
                  <c:v>-395.38338554537506</c:v>
                </c:pt>
                <c:pt idx="1202">
                  <c:v>-391.92351051370645</c:v>
                </c:pt>
                <c:pt idx="1203">
                  <c:v>-391.92166160143188</c:v>
                </c:pt>
                <c:pt idx="1204">
                  <c:v>-391.92070542989291</c:v>
                </c:pt>
                <c:pt idx="1205">
                  <c:v>-391.91851633252355</c:v>
                </c:pt>
                <c:pt idx="1206">
                  <c:v>-391.91409316932391</c:v>
                </c:pt>
                <c:pt idx="1207">
                  <c:v>-391.60419945974064</c:v>
                </c:pt>
                <c:pt idx="1208">
                  <c:v>-391.60370159981926</c:v>
                </c:pt>
                <c:pt idx="1209">
                  <c:v>-391.58332212169813</c:v>
                </c:pt>
                <c:pt idx="1210">
                  <c:v>-388.67718301036115</c:v>
                </c:pt>
                <c:pt idx="1211">
                  <c:v>-388.67636573699247</c:v>
                </c:pt>
                <c:pt idx="1212">
                  <c:v>-388.67510544187229</c:v>
                </c:pt>
                <c:pt idx="1213">
                  <c:v>-388.674968231636</c:v>
                </c:pt>
                <c:pt idx="1214">
                  <c:v>-388.67481010079752</c:v>
                </c:pt>
                <c:pt idx="1215">
                  <c:v>-388.59298292750515</c:v>
                </c:pt>
                <c:pt idx="1216">
                  <c:v>-387.97827979042711</c:v>
                </c:pt>
                <c:pt idx="1217">
                  <c:v>-387.97821496510198</c:v>
                </c:pt>
                <c:pt idx="1218">
                  <c:v>-387.97800679852622</c:v>
                </c:pt>
                <c:pt idx="1219">
                  <c:v>-387.97459143197869</c:v>
                </c:pt>
                <c:pt idx="1220">
                  <c:v>-387.96303876127428</c:v>
                </c:pt>
                <c:pt idx="1221">
                  <c:v>-387.86353192526514</c:v>
                </c:pt>
                <c:pt idx="1222">
                  <c:v>-387.86101399949541</c:v>
                </c:pt>
                <c:pt idx="1223">
                  <c:v>-387.85838360582682</c:v>
                </c:pt>
                <c:pt idx="1224">
                  <c:v>-387.85469607489955</c:v>
                </c:pt>
                <c:pt idx="1225">
                  <c:v>-387.85181161777433</c:v>
                </c:pt>
                <c:pt idx="1226">
                  <c:v>-387.85060622401556</c:v>
                </c:pt>
                <c:pt idx="1227">
                  <c:v>-385.39344118818974</c:v>
                </c:pt>
                <c:pt idx="1228">
                  <c:v>-385.06603431517482</c:v>
                </c:pt>
                <c:pt idx="1229">
                  <c:v>-385.05263739590436</c:v>
                </c:pt>
                <c:pt idx="1230">
                  <c:v>-385.05023131138842</c:v>
                </c:pt>
                <c:pt idx="1231">
                  <c:v>-385.03529320965561</c:v>
                </c:pt>
                <c:pt idx="1232">
                  <c:v>-384.9657608655877</c:v>
                </c:pt>
                <c:pt idx="1233">
                  <c:v>-384.91274404319819</c:v>
                </c:pt>
                <c:pt idx="1234">
                  <c:v>-384.90593421914235</c:v>
                </c:pt>
                <c:pt idx="1235">
                  <c:v>-384.79903698182221</c:v>
                </c:pt>
                <c:pt idx="1236">
                  <c:v>-384.79876574747806</c:v>
                </c:pt>
                <c:pt idx="1237">
                  <c:v>-384.793989119456</c:v>
                </c:pt>
                <c:pt idx="1238">
                  <c:v>-384.78411454439612</c:v>
                </c:pt>
                <c:pt idx="1239">
                  <c:v>-384.78395236425206</c:v>
                </c:pt>
                <c:pt idx="1240">
                  <c:v>-384.78101224293545</c:v>
                </c:pt>
                <c:pt idx="1241">
                  <c:v>-384.77162016334734</c:v>
                </c:pt>
                <c:pt idx="1242">
                  <c:v>-384.73450235685402</c:v>
                </c:pt>
                <c:pt idx="1243">
                  <c:v>-384.73259541624338</c:v>
                </c:pt>
                <c:pt idx="1244">
                  <c:v>-384.73169071546783</c:v>
                </c:pt>
                <c:pt idx="1245">
                  <c:v>-384.72813511568239</c:v>
                </c:pt>
                <c:pt idx="1246">
                  <c:v>-384.71333596379873</c:v>
                </c:pt>
                <c:pt idx="1247">
                  <c:v>-384.69723421970707</c:v>
                </c:pt>
                <c:pt idx="1248">
                  <c:v>-384.69461144026178</c:v>
                </c:pt>
                <c:pt idx="1249">
                  <c:v>-384.66998897629543</c:v>
                </c:pt>
                <c:pt idx="1250">
                  <c:v>-384.66813530337794</c:v>
                </c:pt>
                <c:pt idx="1251">
                  <c:v>-384.5406460070563</c:v>
                </c:pt>
                <c:pt idx="1252">
                  <c:v>-384.50330921543321</c:v>
                </c:pt>
                <c:pt idx="1253">
                  <c:v>-384.5032748788733</c:v>
                </c:pt>
                <c:pt idx="1254">
                  <c:v>-384.50189790264778</c:v>
                </c:pt>
                <c:pt idx="1255">
                  <c:v>-384.46579126231194</c:v>
                </c:pt>
                <c:pt idx="1256">
                  <c:v>-384.46308920536035</c:v>
                </c:pt>
                <c:pt idx="1257">
                  <c:v>-384.45160213934423</c:v>
                </c:pt>
                <c:pt idx="1258">
                  <c:v>-384.45037336040269</c:v>
                </c:pt>
                <c:pt idx="1259">
                  <c:v>-384.44258105090285</c:v>
                </c:pt>
                <c:pt idx="1260">
                  <c:v>-384.27805740966039</c:v>
                </c:pt>
                <c:pt idx="1261">
                  <c:v>-384.2676743621974</c:v>
                </c:pt>
                <c:pt idx="1262">
                  <c:v>-384.24614723200779</c:v>
                </c:pt>
                <c:pt idx="1263">
                  <c:v>-384.12933978892033</c:v>
                </c:pt>
                <c:pt idx="1264">
                  <c:v>-384.12753875839809</c:v>
                </c:pt>
                <c:pt idx="1265">
                  <c:v>-384.12744368405049</c:v>
                </c:pt>
                <c:pt idx="1266">
                  <c:v>-384.12673691175195</c:v>
                </c:pt>
                <c:pt idx="1267">
                  <c:v>-384.11507547325323</c:v>
                </c:pt>
                <c:pt idx="1268">
                  <c:v>-384.10809192824803</c:v>
                </c:pt>
                <c:pt idx="1269">
                  <c:v>-384.10404671983162</c:v>
                </c:pt>
                <c:pt idx="1270">
                  <c:v>-384.09820129958842</c:v>
                </c:pt>
                <c:pt idx="1271">
                  <c:v>-383.92975484954167</c:v>
                </c:pt>
                <c:pt idx="1272">
                  <c:v>-383.92904337966678</c:v>
                </c:pt>
                <c:pt idx="1273">
                  <c:v>-383.92842069810899</c:v>
                </c:pt>
                <c:pt idx="1274">
                  <c:v>-380.77681889852732</c:v>
                </c:pt>
                <c:pt idx="1275">
                  <c:v>-380.77646732165596</c:v>
                </c:pt>
                <c:pt idx="1276">
                  <c:v>-380.76826599200757</c:v>
                </c:pt>
                <c:pt idx="1277">
                  <c:v>-380.72848024138653</c:v>
                </c:pt>
                <c:pt idx="1278">
                  <c:v>-380.68438326146952</c:v>
                </c:pt>
                <c:pt idx="1279">
                  <c:v>-380.59038210492969</c:v>
                </c:pt>
                <c:pt idx="1280">
                  <c:v>-380.31785334808296</c:v>
                </c:pt>
                <c:pt idx="1281">
                  <c:v>-380.31732638823348</c:v>
                </c:pt>
                <c:pt idx="1282">
                  <c:v>-380.31721010194605</c:v>
                </c:pt>
                <c:pt idx="1283">
                  <c:v>-380.31693747382212</c:v>
                </c:pt>
                <c:pt idx="1284">
                  <c:v>-380.3161027097612</c:v>
                </c:pt>
                <c:pt idx="1285">
                  <c:v>-380.24499886720497</c:v>
                </c:pt>
                <c:pt idx="1286">
                  <c:v>-380.2370758429405</c:v>
                </c:pt>
                <c:pt idx="1287">
                  <c:v>-380.18569303761979</c:v>
                </c:pt>
                <c:pt idx="1288">
                  <c:v>-380.18446921019006</c:v>
                </c:pt>
                <c:pt idx="1289">
                  <c:v>-380.18129059227334</c:v>
                </c:pt>
                <c:pt idx="1290">
                  <c:v>-380.17537210138556</c:v>
                </c:pt>
                <c:pt idx="1291">
                  <c:v>-380.17340487344484</c:v>
                </c:pt>
                <c:pt idx="1292">
                  <c:v>-380.1668068802108</c:v>
                </c:pt>
                <c:pt idx="1293">
                  <c:v>-380.14776405794953</c:v>
                </c:pt>
                <c:pt idx="1294">
                  <c:v>-380.13774692182136</c:v>
                </c:pt>
                <c:pt idx="1295">
                  <c:v>-380.13745817447005</c:v>
                </c:pt>
                <c:pt idx="1296">
                  <c:v>-380.10502131291389</c:v>
                </c:pt>
                <c:pt idx="1297">
                  <c:v>-380.08251712248273</c:v>
                </c:pt>
                <c:pt idx="1298">
                  <c:v>-380.07831354730109</c:v>
                </c:pt>
                <c:pt idx="1299">
                  <c:v>-380.01090518156343</c:v>
                </c:pt>
                <c:pt idx="1300">
                  <c:v>-379.95754984526894</c:v>
                </c:pt>
                <c:pt idx="1301">
                  <c:v>-379.78408811886618</c:v>
                </c:pt>
                <c:pt idx="1302">
                  <c:v>-379.78407345599584</c:v>
                </c:pt>
                <c:pt idx="1303">
                  <c:v>-379.78271400198469</c:v>
                </c:pt>
                <c:pt idx="1304">
                  <c:v>-379.76831311778841</c:v>
                </c:pt>
                <c:pt idx="1305">
                  <c:v>-379.72591359131616</c:v>
                </c:pt>
                <c:pt idx="1306">
                  <c:v>-379.71803377494331</c:v>
                </c:pt>
                <c:pt idx="1307">
                  <c:v>-379.71189524309807</c:v>
                </c:pt>
                <c:pt idx="1308">
                  <c:v>-379.70950918754716</c:v>
                </c:pt>
                <c:pt idx="1309">
                  <c:v>-379.70500118326362</c:v>
                </c:pt>
                <c:pt idx="1310">
                  <c:v>-379.69338370868428</c:v>
                </c:pt>
                <c:pt idx="1311">
                  <c:v>-379.677270795639</c:v>
                </c:pt>
                <c:pt idx="1312">
                  <c:v>-379.65898543955706</c:v>
                </c:pt>
                <c:pt idx="1313">
                  <c:v>-379.65846660872057</c:v>
                </c:pt>
                <c:pt idx="1314">
                  <c:v>-379.63393257703456</c:v>
                </c:pt>
                <c:pt idx="1315">
                  <c:v>-379.63069260190372</c:v>
                </c:pt>
                <c:pt idx="1316">
                  <c:v>-379.60962030771975</c:v>
                </c:pt>
                <c:pt idx="1317">
                  <c:v>-379.601872851417</c:v>
                </c:pt>
                <c:pt idx="1318">
                  <c:v>-379.60086188716184</c:v>
                </c:pt>
                <c:pt idx="1319">
                  <c:v>-379.58458482063355</c:v>
                </c:pt>
                <c:pt idx="1320">
                  <c:v>-379.57646241046467</c:v>
                </c:pt>
                <c:pt idx="1321">
                  <c:v>-379.56664676894496</c:v>
                </c:pt>
                <c:pt idx="1322">
                  <c:v>-379.54559948231895</c:v>
                </c:pt>
                <c:pt idx="1323">
                  <c:v>-378.82405631214141</c:v>
                </c:pt>
                <c:pt idx="1324">
                  <c:v>-378.80064542936321</c:v>
                </c:pt>
                <c:pt idx="1325">
                  <c:v>-378.74251302197325</c:v>
                </c:pt>
                <c:pt idx="1326">
                  <c:v>-378.74224902795237</c:v>
                </c:pt>
                <c:pt idx="1327">
                  <c:v>-378.71537725585222</c:v>
                </c:pt>
                <c:pt idx="1328">
                  <c:v>-378.67505345540491</c:v>
                </c:pt>
                <c:pt idx="1329">
                  <c:v>-378.6678433206572</c:v>
                </c:pt>
                <c:pt idx="1330">
                  <c:v>-378.6484427953194</c:v>
                </c:pt>
                <c:pt idx="1331">
                  <c:v>-378.47347531770441</c:v>
                </c:pt>
                <c:pt idx="1332">
                  <c:v>-378.45601762571192</c:v>
                </c:pt>
                <c:pt idx="1333">
                  <c:v>-378.45339347827371</c:v>
                </c:pt>
                <c:pt idx="1334">
                  <c:v>-378.45283691650735</c:v>
                </c:pt>
                <c:pt idx="1335">
                  <c:v>-378.44968448010468</c:v>
                </c:pt>
                <c:pt idx="1336">
                  <c:v>-378.4460530523105</c:v>
                </c:pt>
                <c:pt idx="1337">
                  <c:v>-378.44134573205929</c:v>
                </c:pt>
                <c:pt idx="1338">
                  <c:v>-378.44056686983163</c:v>
                </c:pt>
                <c:pt idx="1339">
                  <c:v>-378.42799438852927</c:v>
                </c:pt>
                <c:pt idx="1340">
                  <c:v>-378.39174453410612</c:v>
                </c:pt>
                <c:pt idx="1341">
                  <c:v>-378.39060940984581</c:v>
                </c:pt>
                <c:pt idx="1342">
                  <c:v>-378.38876743724353</c:v>
                </c:pt>
                <c:pt idx="1343">
                  <c:v>-378.38741091353057</c:v>
                </c:pt>
                <c:pt idx="1344">
                  <c:v>-378.38605433709239</c:v>
                </c:pt>
                <c:pt idx="1345">
                  <c:v>-378.31901020419741</c:v>
                </c:pt>
                <c:pt idx="1346">
                  <c:v>-378.31845230475369</c:v>
                </c:pt>
                <c:pt idx="1347">
                  <c:v>-378.31826941643783</c:v>
                </c:pt>
                <c:pt idx="1348">
                  <c:v>-378.24349612920793</c:v>
                </c:pt>
                <c:pt idx="1349">
                  <c:v>-378.23342469791447</c:v>
                </c:pt>
                <c:pt idx="1350">
                  <c:v>-378.23318712706458</c:v>
                </c:pt>
                <c:pt idx="1351">
                  <c:v>-378.22719549955258</c:v>
                </c:pt>
                <c:pt idx="1352">
                  <c:v>-378.1855814025227</c:v>
                </c:pt>
                <c:pt idx="1353">
                  <c:v>-378.18438058834283</c:v>
                </c:pt>
                <c:pt idx="1354">
                  <c:v>-378.15637851668617</c:v>
                </c:pt>
                <c:pt idx="1355">
                  <c:v>-378.15549656256763</c:v>
                </c:pt>
                <c:pt idx="1356">
                  <c:v>-378.0387898290661</c:v>
                </c:pt>
                <c:pt idx="1357">
                  <c:v>-376.38459231895678</c:v>
                </c:pt>
                <c:pt idx="1358">
                  <c:v>-376.33130327603084</c:v>
                </c:pt>
                <c:pt idx="1359">
                  <c:v>-376.31746113170556</c:v>
                </c:pt>
                <c:pt idx="1360">
                  <c:v>-376.31621954063411</c:v>
                </c:pt>
                <c:pt idx="1361">
                  <c:v>-376.31505333740705</c:v>
                </c:pt>
                <c:pt idx="1362">
                  <c:v>-376.31482755221214</c:v>
                </c:pt>
                <c:pt idx="1363">
                  <c:v>-376.30040903995183</c:v>
                </c:pt>
                <c:pt idx="1364">
                  <c:v>-376.20984495361012</c:v>
                </c:pt>
                <c:pt idx="1365">
                  <c:v>-376.20964127412384</c:v>
                </c:pt>
                <c:pt idx="1366">
                  <c:v>-376.18028393242258</c:v>
                </c:pt>
                <c:pt idx="1367">
                  <c:v>-294.40869237630739</c:v>
                </c:pt>
                <c:pt idx="1368">
                  <c:v>-294.40577925946974</c:v>
                </c:pt>
                <c:pt idx="1369">
                  <c:v>-294.40409176282799</c:v>
                </c:pt>
                <c:pt idx="1370">
                  <c:v>-294.3752084197593</c:v>
                </c:pt>
                <c:pt idx="1371">
                  <c:v>-294.19316837155111</c:v>
                </c:pt>
                <c:pt idx="1372">
                  <c:v>-294.18339606019975</c:v>
                </c:pt>
                <c:pt idx="1373">
                  <c:v>-294.12309184648973</c:v>
                </c:pt>
                <c:pt idx="1374">
                  <c:v>-294.12159669528069</c:v>
                </c:pt>
                <c:pt idx="1375">
                  <c:v>-278.85119919562294</c:v>
                </c:pt>
                <c:pt idx="1376">
                  <c:v>-258.680085078003</c:v>
                </c:pt>
                <c:pt idx="1377">
                  <c:v>-258.67411235983133</c:v>
                </c:pt>
                <c:pt idx="1378">
                  <c:v>-258.6660937356416</c:v>
                </c:pt>
                <c:pt idx="1379">
                  <c:v>-258.62586685109335</c:v>
                </c:pt>
                <c:pt idx="1380">
                  <c:v>-253.26102585566207</c:v>
                </c:pt>
                <c:pt idx="1381">
                  <c:v>-181.1226389533029</c:v>
                </c:pt>
                <c:pt idx="1382">
                  <c:v>-181.12091243106488</c:v>
                </c:pt>
                <c:pt idx="1383">
                  <c:v>-181.11778729900428</c:v>
                </c:pt>
                <c:pt idx="1384">
                  <c:v>-180.26324831340639</c:v>
                </c:pt>
                <c:pt idx="1385">
                  <c:v>-180.25718461775151</c:v>
                </c:pt>
                <c:pt idx="1386">
                  <c:v>-180.25529101887028</c:v>
                </c:pt>
                <c:pt idx="1387">
                  <c:v>-178.65525822337796</c:v>
                </c:pt>
                <c:pt idx="1388">
                  <c:v>-178.65318012237597</c:v>
                </c:pt>
                <c:pt idx="1389">
                  <c:v>-178.55740219024617</c:v>
                </c:pt>
                <c:pt idx="1390">
                  <c:v>-178.45777481272589</c:v>
                </c:pt>
                <c:pt idx="1391">
                  <c:v>-178.42420576242671</c:v>
                </c:pt>
                <c:pt idx="1392">
                  <c:v>-178.34749572887054</c:v>
                </c:pt>
                <c:pt idx="1393">
                  <c:v>-177.96284599032691</c:v>
                </c:pt>
                <c:pt idx="1394">
                  <c:v>-177.09712287589048</c:v>
                </c:pt>
                <c:pt idx="1395">
                  <c:v>-175.90815934411782</c:v>
                </c:pt>
                <c:pt idx="1396">
                  <c:v>-175.90501328237181</c:v>
                </c:pt>
                <c:pt idx="1397">
                  <c:v>-175.90456227438406</c:v>
                </c:pt>
                <c:pt idx="1398">
                  <c:v>-175.57245563477724</c:v>
                </c:pt>
                <c:pt idx="1399">
                  <c:v>-175.57204082148755</c:v>
                </c:pt>
                <c:pt idx="1400">
                  <c:v>-175.3366843543665</c:v>
                </c:pt>
                <c:pt idx="1401">
                  <c:v>-175.30361594555319</c:v>
                </c:pt>
                <c:pt idx="1402">
                  <c:v>-175.30002900591469</c:v>
                </c:pt>
                <c:pt idx="1403">
                  <c:v>-145.46550221367372</c:v>
                </c:pt>
                <c:pt idx="1404">
                  <c:v>-145.46102422614578</c:v>
                </c:pt>
                <c:pt idx="1405">
                  <c:v>-68.812535670380299</c:v>
                </c:pt>
                <c:pt idx="1406">
                  <c:v>-68.75881055780863</c:v>
                </c:pt>
                <c:pt idx="1407">
                  <c:v>-66.934705638027765</c:v>
                </c:pt>
                <c:pt idx="1408">
                  <c:v>-59.911782947007644</c:v>
                </c:pt>
                <c:pt idx="1409">
                  <c:v>-59.504687204737607</c:v>
                </c:pt>
                <c:pt idx="1410">
                  <c:v>-58.817486682166425</c:v>
                </c:pt>
                <c:pt idx="1411">
                  <c:v>-58.801078487312353</c:v>
                </c:pt>
                <c:pt idx="1412">
                  <c:v>-58.678937918140463</c:v>
                </c:pt>
                <c:pt idx="1413">
                  <c:v>-58.6039969423244</c:v>
                </c:pt>
                <c:pt idx="1414">
                  <c:v>-55.67823722626563</c:v>
                </c:pt>
                <c:pt idx="1415">
                  <c:v>-55.334519147561878</c:v>
                </c:pt>
                <c:pt idx="1416">
                  <c:v>-55.163355611555048</c:v>
                </c:pt>
                <c:pt idx="1417">
                  <c:v>-47.310908505850527</c:v>
                </c:pt>
                <c:pt idx="1418">
                  <c:v>-42.796937058072501</c:v>
                </c:pt>
                <c:pt idx="1419">
                  <c:v>-33.891874465267847</c:v>
                </c:pt>
                <c:pt idx="1420">
                  <c:v>-29.898424767611466</c:v>
                </c:pt>
                <c:pt idx="1421">
                  <c:v>-29.483861854278967</c:v>
                </c:pt>
                <c:pt idx="1422">
                  <c:v>-28.816957250674893</c:v>
                </c:pt>
                <c:pt idx="1423">
                  <c:v>-28.474623057357729</c:v>
                </c:pt>
                <c:pt idx="1424">
                  <c:v>-27.937423638875543</c:v>
                </c:pt>
                <c:pt idx="1425">
                  <c:v>-7.1439182059851314</c:v>
                </c:pt>
                <c:pt idx="1426">
                  <c:v>-7.0707985344159381</c:v>
                </c:pt>
                <c:pt idx="1427">
                  <c:v>-5.0086901147223317</c:v>
                </c:pt>
                <c:pt idx="1428">
                  <c:v>0</c:v>
                </c:pt>
              </c:numCache>
            </c:numRef>
          </c:yVal>
        </c:ser>
        <c:axId val="144184832"/>
        <c:axId val="144186752"/>
      </c:scatterChart>
      <c:valAx>
        <c:axId val="14418483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Normalized AADT, X</a:t>
                </a:r>
                <a:r>
                  <a:rPr lang="en-US" baseline="-25000"/>
                  <a:t>2</a:t>
                </a:r>
              </a:p>
            </c:rich>
          </c:tx>
        </c:title>
        <c:numFmt formatCode="#,##0.0" sourceLinked="0"/>
        <c:tickLblPos val="nextTo"/>
        <c:spPr>
          <a:ln w="19050">
            <a:solidFill>
              <a:schemeClr val="tx1"/>
            </a:solidFill>
          </a:ln>
        </c:spPr>
        <c:crossAx val="144186752"/>
        <c:crosses val="autoZero"/>
        <c:crossBetween val="midCat"/>
      </c:valAx>
      <c:valAx>
        <c:axId val="144186752"/>
        <c:scaling>
          <c:orientation val="minMax"/>
        </c:scaling>
        <c:axPos val="l"/>
        <c:minorGridlines>
          <c:spPr>
            <a:ln>
              <a:solidFill>
                <a:sysClr val="window" lastClr="FFFFFF"/>
              </a:solidFill>
            </a:ln>
          </c:spPr>
        </c:minorGridlines>
        <c:numFmt formatCode="#,##0" sourceLinked="0"/>
        <c:tickLblPos val="nextTo"/>
        <c:spPr>
          <a:ln w="19050">
            <a:solidFill>
              <a:sysClr val="windowText" lastClr="000000"/>
            </a:solidFill>
          </a:ln>
        </c:spPr>
        <c:crossAx val="144184832"/>
        <c:crosses val="autoZero"/>
        <c:crossBetween val="midCat"/>
      </c:valAx>
    </c:plotArea>
    <c:plotVisOnly val="1"/>
  </c:chart>
  <c:spPr>
    <a:ln>
      <a:noFill/>
    </a:ln>
  </c:spPr>
  <c:printSettings>
    <c:headerFooter/>
    <c:pageMargins b="0.75000000000000777" l="0.70000000000000062" r="0.70000000000000062" t="0.75000000000000777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emf"/><Relationship Id="rId13" Type="http://schemas.openxmlformats.org/officeDocument/2006/relationships/chart" Target="../charts/chart1.xml"/><Relationship Id="rId18" Type="http://schemas.openxmlformats.org/officeDocument/2006/relationships/image" Target="../media/image17.png"/><Relationship Id="rId3" Type="http://schemas.openxmlformats.org/officeDocument/2006/relationships/image" Target="../media/image3.emf"/><Relationship Id="rId7" Type="http://schemas.openxmlformats.org/officeDocument/2006/relationships/image" Target="../media/image7.emf"/><Relationship Id="rId12" Type="http://schemas.openxmlformats.org/officeDocument/2006/relationships/image" Target="../media/image12.emf"/><Relationship Id="rId17" Type="http://schemas.openxmlformats.org/officeDocument/2006/relationships/image" Target="../media/image16.png"/><Relationship Id="rId2" Type="http://schemas.openxmlformats.org/officeDocument/2006/relationships/image" Target="../media/image2.emf"/><Relationship Id="rId16" Type="http://schemas.openxmlformats.org/officeDocument/2006/relationships/image" Target="../media/image15.png"/><Relationship Id="rId1" Type="http://schemas.openxmlformats.org/officeDocument/2006/relationships/image" Target="../media/image1.png"/><Relationship Id="rId6" Type="http://schemas.openxmlformats.org/officeDocument/2006/relationships/image" Target="../media/image6.emf"/><Relationship Id="rId11" Type="http://schemas.openxmlformats.org/officeDocument/2006/relationships/image" Target="../media/image11.emf"/><Relationship Id="rId5" Type="http://schemas.openxmlformats.org/officeDocument/2006/relationships/image" Target="../media/image5.emf"/><Relationship Id="rId15" Type="http://schemas.openxmlformats.org/officeDocument/2006/relationships/image" Target="../media/image14.png"/><Relationship Id="rId10" Type="http://schemas.openxmlformats.org/officeDocument/2006/relationships/image" Target="../media/image10.emf"/><Relationship Id="rId4" Type="http://schemas.openxmlformats.org/officeDocument/2006/relationships/image" Target="../media/image4.emf"/><Relationship Id="rId9" Type="http://schemas.openxmlformats.org/officeDocument/2006/relationships/image" Target="../media/image9.emf"/><Relationship Id="rId14" Type="http://schemas.openxmlformats.org/officeDocument/2006/relationships/image" Target="../media/image13.tiff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20.png"/><Relationship Id="rId7" Type="http://schemas.openxmlformats.org/officeDocument/2006/relationships/chart" Target="../charts/chart5.xml"/><Relationship Id="rId2" Type="http://schemas.openxmlformats.org/officeDocument/2006/relationships/image" Target="../media/image19.png"/><Relationship Id="rId1" Type="http://schemas.openxmlformats.org/officeDocument/2006/relationships/image" Target="../media/image18.png"/><Relationship Id="rId6" Type="http://schemas.openxmlformats.org/officeDocument/2006/relationships/chart" Target="../charts/chart4.xml"/><Relationship Id="rId5" Type="http://schemas.openxmlformats.org/officeDocument/2006/relationships/chart" Target="../charts/chart3.xml"/><Relationship Id="rId4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60</xdr:col>
      <xdr:colOff>800100</xdr:colOff>
      <xdr:row>3</xdr:row>
      <xdr:rowOff>28575</xdr:rowOff>
    </xdr:from>
    <xdr:to>
      <xdr:col>60</xdr:col>
      <xdr:colOff>933450</xdr:colOff>
      <xdr:row>4</xdr:row>
      <xdr:rowOff>9525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/>
        <a:stretch>
          <a:fillRect/>
        </a:stretch>
      </xdr:blipFill>
      <xdr:spPr bwMode="auto">
        <a:xfrm>
          <a:off x="21915120" y="760095"/>
          <a:ext cx="0" cy="232410"/>
        </a:xfrm>
        <a:prstGeom prst="rect">
          <a:avLst/>
        </a:prstGeom>
        <a:noFill/>
      </xdr:spPr>
    </xdr:pic>
    <xdr:clientData/>
  </xdr:twoCellAnchor>
  <xdr:twoCellAnchor editAs="oneCell">
    <xdr:from>
      <xdr:col>83</xdr:col>
      <xdr:colOff>541021</xdr:colOff>
      <xdr:row>3</xdr:row>
      <xdr:rowOff>45720</xdr:rowOff>
    </xdr:from>
    <xdr:to>
      <xdr:col>86</xdr:col>
      <xdr:colOff>534535</xdr:colOff>
      <xdr:row>3</xdr:row>
      <xdr:rowOff>225720</xdr:rowOff>
    </xdr:to>
    <xdr:pic>
      <xdr:nvPicPr>
        <xdr:cNvPr id="3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 l="35716" r="35716" b="33725"/>
        <a:stretch>
          <a:fillRect/>
        </a:stretch>
      </xdr:blipFill>
      <xdr:spPr bwMode="auto">
        <a:xfrm>
          <a:off x="33063181" y="777240"/>
          <a:ext cx="1685154" cy="180000"/>
        </a:xfrm>
        <a:prstGeom prst="rect">
          <a:avLst/>
        </a:prstGeom>
        <a:noFill/>
      </xdr:spPr>
    </xdr:pic>
    <xdr:clientData/>
  </xdr:twoCellAnchor>
  <xdr:twoCellAnchor editAs="oneCell">
    <xdr:from>
      <xdr:col>76</xdr:col>
      <xdr:colOff>64749</xdr:colOff>
      <xdr:row>4</xdr:row>
      <xdr:rowOff>0</xdr:rowOff>
    </xdr:from>
    <xdr:to>
      <xdr:col>79</xdr:col>
      <xdr:colOff>144780</xdr:colOff>
      <xdr:row>4</xdr:row>
      <xdr:rowOff>228600</xdr:rowOff>
    </xdr:to>
    <xdr:pic>
      <xdr:nvPicPr>
        <xdr:cNvPr id="4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 l="41164" r="41164" b="30266"/>
        <a:stretch>
          <a:fillRect/>
        </a:stretch>
      </xdr:blipFill>
      <xdr:spPr bwMode="auto">
        <a:xfrm>
          <a:off x="29035989" y="982980"/>
          <a:ext cx="1200171" cy="228600"/>
        </a:xfrm>
        <a:prstGeom prst="rect">
          <a:avLst/>
        </a:prstGeom>
        <a:noFill/>
      </xdr:spPr>
    </xdr:pic>
    <xdr:clientData/>
  </xdr:twoCellAnchor>
  <xdr:twoCellAnchor editAs="oneCell">
    <xdr:from>
      <xdr:col>86</xdr:col>
      <xdr:colOff>579120</xdr:colOff>
      <xdr:row>4</xdr:row>
      <xdr:rowOff>38100</xdr:rowOff>
    </xdr:from>
    <xdr:to>
      <xdr:col>87</xdr:col>
      <xdr:colOff>611668</xdr:colOff>
      <xdr:row>4</xdr:row>
      <xdr:rowOff>254100</xdr:rowOff>
    </xdr:to>
    <xdr:pic>
      <xdr:nvPicPr>
        <xdr:cNvPr id="5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 l="45402" r="45402" b="37672"/>
        <a:stretch>
          <a:fillRect/>
        </a:stretch>
      </xdr:blipFill>
      <xdr:spPr bwMode="auto">
        <a:xfrm>
          <a:off x="34389060" y="1021080"/>
          <a:ext cx="642148" cy="2160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49394</xdr:colOff>
      <xdr:row>1</xdr:row>
      <xdr:rowOff>30479</xdr:rowOff>
    </xdr:from>
    <xdr:to>
      <xdr:col>6</xdr:col>
      <xdr:colOff>15240</xdr:colOff>
      <xdr:row>2</xdr:row>
      <xdr:rowOff>30848</xdr:rowOff>
    </xdr:to>
    <xdr:pic>
      <xdr:nvPicPr>
        <xdr:cNvPr id="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 l="27847" r="27847" b="24591"/>
        <a:stretch>
          <a:fillRect/>
        </a:stretch>
      </xdr:blipFill>
      <xdr:spPr bwMode="auto">
        <a:xfrm>
          <a:off x="49394" y="304799"/>
          <a:ext cx="2990986" cy="244209"/>
        </a:xfrm>
        <a:prstGeom prst="rect">
          <a:avLst/>
        </a:prstGeom>
        <a:noFill/>
      </xdr:spPr>
    </xdr:pic>
    <xdr:clientData/>
  </xdr:twoCellAnchor>
  <xdr:twoCellAnchor editAs="oneCell">
    <xdr:from>
      <xdr:col>31</xdr:col>
      <xdr:colOff>16962</xdr:colOff>
      <xdr:row>4</xdr:row>
      <xdr:rowOff>83820</xdr:rowOff>
    </xdr:from>
    <xdr:to>
      <xdr:col>31</xdr:col>
      <xdr:colOff>883920</xdr:colOff>
      <xdr:row>5</xdr:row>
      <xdr:rowOff>50678</xdr:rowOff>
    </xdr:to>
    <xdr:pic>
      <xdr:nvPicPr>
        <xdr:cNvPr id="7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 l="41770" r="42375" b="23374"/>
        <a:stretch>
          <a:fillRect/>
        </a:stretch>
      </xdr:blipFill>
      <xdr:spPr bwMode="auto">
        <a:xfrm>
          <a:off x="13100502" y="1066800"/>
          <a:ext cx="866958" cy="233558"/>
        </a:xfrm>
        <a:prstGeom prst="rect">
          <a:avLst/>
        </a:prstGeom>
        <a:noFill/>
      </xdr:spPr>
    </xdr:pic>
    <xdr:clientData/>
  </xdr:twoCellAnchor>
  <xdr:twoCellAnchor editAs="oneCell">
    <xdr:from>
      <xdr:col>31</xdr:col>
      <xdr:colOff>1754</xdr:colOff>
      <xdr:row>3</xdr:row>
      <xdr:rowOff>30480</xdr:rowOff>
    </xdr:from>
    <xdr:to>
      <xdr:col>31</xdr:col>
      <xdr:colOff>800100</xdr:colOff>
      <xdr:row>3</xdr:row>
      <xdr:rowOff>240851</xdr:rowOff>
    </xdr:to>
    <xdr:pic>
      <xdr:nvPicPr>
        <xdr:cNvPr id="9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 l="41770" r="41770" b="25385"/>
        <a:stretch>
          <a:fillRect/>
        </a:stretch>
      </xdr:blipFill>
      <xdr:spPr bwMode="auto">
        <a:xfrm>
          <a:off x="13085294" y="762000"/>
          <a:ext cx="798346" cy="210371"/>
        </a:xfrm>
        <a:prstGeom prst="rect">
          <a:avLst/>
        </a:prstGeom>
        <a:noFill/>
      </xdr:spPr>
    </xdr:pic>
    <xdr:clientData/>
  </xdr:twoCellAnchor>
  <xdr:twoCellAnchor editAs="oneCell">
    <xdr:from>
      <xdr:col>36</xdr:col>
      <xdr:colOff>219941</xdr:colOff>
      <xdr:row>3</xdr:row>
      <xdr:rowOff>15239</xdr:rowOff>
    </xdr:from>
    <xdr:to>
      <xdr:col>39</xdr:col>
      <xdr:colOff>229481</xdr:colOff>
      <xdr:row>3</xdr:row>
      <xdr:rowOff>195239</xdr:rowOff>
    </xdr:to>
    <xdr:pic>
      <xdr:nvPicPr>
        <xdr:cNvPr id="10" name="Picture 3"/>
        <xdr:cNvPicPr>
          <a:picLocks noChangeArrowheads="1"/>
        </xdr:cNvPicPr>
      </xdr:nvPicPr>
      <xdr:blipFill>
        <a:blip xmlns:r="http://schemas.openxmlformats.org/officeDocument/2006/relationships" r:embed="rId8" cstate="print"/>
        <a:srcRect l="38138" r="38743" b="38077"/>
        <a:stretch>
          <a:fillRect/>
        </a:stretch>
      </xdr:blipFill>
      <xdr:spPr bwMode="auto">
        <a:xfrm>
          <a:off x="16229561" y="746759"/>
          <a:ext cx="1404000" cy="180000"/>
        </a:xfrm>
        <a:prstGeom prst="rect">
          <a:avLst/>
        </a:prstGeom>
        <a:noFill/>
      </xdr:spPr>
    </xdr:pic>
    <xdr:clientData/>
  </xdr:twoCellAnchor>
  <xdr:twoCellAnchor editAs="oneCell">
    <xdr:from>
      <xdr:col>86</xdr:col>
      <xdr:colOff>84217</xdr:colOff>
      <xdr:row>4</xdr:row>
      <xdr:rowOff>121919</xdr:rowOff>
    </xdr:from>
    <xdr:to>
      <xdr:col>86</xdr:col>
      <xdr:colOff>504748</xdr:colOff>
      <xdr:row>5</xdr:row>
      <xdr:rowOff>71219</xdr:rowOff>
    </xdr:to>
    <xdr:pic>
      <xdr:nvPicPr>
        <xdr:cNvPr id="11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 l="46613" r="46613" b="33725"/>
        <a:stretch>
          <a:fillRect/>
        </a:stretch>
      </xdr:blipFill>
      <xdr:spPr bwMode="auto">
        <a:xfrm>
          <a:off x="33894157" y="1104899"/>
          <a:ext cx="420531" cy="216000"/>
        </a:xfrm>
        <a:prstGeom prst="rect">
          <a:avLst/>
        </a:prstGeom>
        <a:noFill/>
      </xdr:spPr>
    </xdr:pic>
    <xdr:clientData/>
  </xdr:twoCellAnchor>
  <xdr:twoCellAnchor editAs="oneCell">
    <xdr:from>
      <xdr:col>87</xdr:col>
      <xdr:colOff>238024</xdr:colOff>
      <xdr:row>1</xdr:row>
      <xdr:rowOff>15239</xdr:rowOff>
    </xdr:from>
    <xdr:to>
      <xdr:col>87</xdr:col>
      <xdr:colOff>469331</xdr:colOff>
      <xdr:row>1</xdr:row>
      <xdr:rowOff>231239</xdr:rowOff>
    </xdr:to>
    <xdr:pic>
      <xdr:nvPicPr>
        <xdr:cNvPr id="12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 l="48429" r="48429" b="38077"/>
        <a:stretch>
          <a:fillRect/>
        </a:stretch>
      </xdr:blipFill>
      <xdr:spPr bwMode="auto">
        <a:xfrm>
          <a:off x="34657564" y="289559"/>
          <a:ext cx="231307" cy="21600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57135</xdr:colOff>
      <xdr:row>1</xdr:row>
      <xdr:rowOff>22860</xdr:rowOff>
    </xdr:from>
    <xdr:to>
      <xdr:col>10</xdr:col>
      <xdr:colOff>177555</xdr:colOff>
      <xdr:row>2</xdr:row>
      <xdr:rowOff>12578</xdr:rowOff>
    </xdr:to>
    <xdr:pic>
      <xdr:nvPicPr>
        <xdr:cNvPr id="13" name="Picture 7"/>
        <xdr:cNvPicPr>
          <a:picLocks noChangeArrowheads="1"/>
        </xdr:cNvPicPr>
      </xdr:nvPicPr>
      <xdr:blipFill>
        <a:blip xmlns:r="http://schemas.openxmlformats.org/officeDocument/2006/relationships" r:embed="rId11" cstate="print"/>
        <a:srcRect l="41164" r="41164" b="23374"/>
        <a:stretch>
          <a:fillRect/>
        </a:stretch>
      </xdr:blipFill>
      <xdr:spPr bwMode="auto">
        <a:xfrm>
          <a:off x="3486135" y="297180"/>
          <a:ext cx="1332000" cy="233558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91735</xdr:colOff>
      <xdr:row>1</xdr:row>
      <xdr:rowOff>228600</xdr:rowOff>
    </xdr:from>
    <xdr:to>
      <xdr:col>14</xdr:col>
      <xdr:colOff>252715</xdr:colOff>
      <xdr:row>3</xdr:row>
      <xdr:rowOff>23400</xdr:rowOff>
    </xdr:to>
    <xdr:pic>
      <xdr:nvPicPr>
        <xdr:cNvPr id="16" name="Picture 2"/>
        <xdr:cNvPicPr>
          <a:picLocks noChangeArrowheads="1"/>
        </xdr:cNvPicPr>
      </xdr:nvPicPr>
      <xdr:blipFill>
        <a:blip xmlns:r="http://schemas.openxmlformats.org/officeDocument/2006/relationships" r:embed="rId12" cstate="print"/>
        <a:srcRect l="26636" r="26636" b="23374"/>
        <a:stretch>
          <a:fillRect/>
        </a:stretch>
      </xdr:blipFill>
      <xdr:spPr bwMode="auto">
        <a:xfrm>
          <a:off x="3520735" y="502920"/>
          <a:ext cx="2988000" cy="252000"/>
        </a:xfrm>
        <a:prstGeom prst="rect">
          <a:avLst/>
        </a:prstGeom>
        <a:noFill/>
      </xdr:spPr>
    </xdr:pic>
    <xdr:clientData/>
  </xdr:twoCellAnchor>
  <xdr:twoCellAnchor editAs="oneCell">
    <xdr:from>
      <xdr:col>35</xdr:col>
      <xdr:colOff>297181</xdr:colOff>
      <xdr:row>4</xdr:row>
      <xdr:rowOff>30480</xdr:rowOff>
    </xdr:from>
    <xdr:to>
      <xdr:col>42</xdr:col>
      <xdr:colOff>7620</xdr:colOff>
      <xdr:row>4</xdr:row>
      <xdr:rowOff>246480</xdr:rowOff>
    </xdr:to>
    <xdr:pic>
      <xdr:nvPicPr>
        <xdr:cNvPr id="17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 l="26636" r="26636" b="23374"/>
        <a:stretch>
          <a:fillRect/>
        </a:stretch>
      </xdr:blipFill>
      <xdr:spPr bwMode="auto">
        <a:xfrm>
          <a:off x="15811501" y="1013460"/>
          <a:ext cx="2948939" cy="216000"/>
        </a:xfrm>
        <a:prstGeom prst="rect">
          <a:avLst/>
        </a:prstGeom>
        <a:noFill/>
      </xdr:spPr>
    </xdr:pic>
    <xdr:clientData/>
  </xdr:twoCellAnchor>
  <xdr:twoCellAnchor editAs="oneCell">
    <xdr:from>
      <xdr:col>95</xdr:col>
      <xdr:colOff>238024</xdr:colOff>
      <xdr:row>8</xdr:row>
      <xdr:rowOff>15239</xdr:rowOff>
    </xdr:from>
    <xdr:to>
      <xdr:col>95</xdr:col>
      <xdr:colOff>469331</xdr:colOff>
      <xdr:row>8</xdr:row>
      <xdr:rowOff>185519</xdr:rowOff>
    </xdr:to>
    <xdr:pic>
      <xdr:nvPicPr>
        <xdr:cNvPr id="18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 l="48429" r="48429" b="38077"/>
        <a:stretch>
          <a:fillRect/>
        </a:stretch>
      </xdr:blipFill>
      <xdr:spPr bwMode="auto">
        <a:xfrm>
          <a:off x="34307044" y="289559"/>
          <a:ext cx="231307" cy="216000"/>
        </a:xfrm>
        <a:prstGeom prst="rect">
          <a:avLst/>
        </a:prstGeom>
        <a:noFill/>
      </xdr:spPr>
    </xdr:pic>
    <xdr:clientData/>
  </xdr:twoCellAnchor>
  <xdr:twoCellAnchor>
    <xdr:from>
      <xdr:col>90</xdr:col>
      <xdr:colOff>746760</xdr:colOff>
      <xdr:row>18</xdr:row>
      <xdr:rowOff>167640</xdr:rowOff>
    </xdr:from>
    <xdr:to>
      <xdr:col>98</xdr:col>
      <xdr:colOff>289560</xdr:colOff>
      <xdr:row>33</xdr:row>
      <xdr:rowOff>167640</xdr:rowOff>
    </xdr:to>
    <xdr:graphicFrame macro="">
      <xdr:nvGraphicFramePr>
        <xdr:cNvPr id="19" name="Chart 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 editAs="oneCell">
    <xdr:from>
      <xdr:col>98</xdr:col>
      <xdr:colOff>388620</xdr:colOff>
      <xdr:row>18</xdr:row>
      <xdr:rowOff>91440</xdr:rowOff>
    </xdr:from>
    <xdr:to>
      <xdr:col>107</xdr:col>
      <xdr:colOff>118110</xdr:colOff>
      <xdr:row>33</xdr:row>
      <xdr:rowOff>175260</xdr:rowOff>
    </xdr:to>
    <xdr:pic>
      <xdr:nvPicPr>
        <xdr:cNvPr id="20" name="Picture 19" descr="9-14 Observed over Fitted ratios against Years.tif"/>
        <xdr:cNvPicPr/>
      </xdr:nvPicPr>
      <xdr:blipFill>
        <a:blip xmlns:r="http://schemas.openxmlformats.org/officeDocument/2006/relationships" r:embed="rId14" cstate="print"/>
        <a:srcRect l="2370" t="8955" r="5061" b="23383"/>
        <a:stretch>
          <a:fillRect/>
        </a:stretch>
      </xdr:blipFill>
      <xdr:spPr>
        <a:xfrm>
          <a:off x="41826180" y="3992880"/>
          <a:ext cx="5215890" cy="2827020"/>
        </a:xfrm>
        <a:prstGeom prst="rect">
          <a:avLst/>
        </a:prstGeom>
      </xdr:spPr>
    </xdr:pic>
    <xdr:clientData/>
  </xdr:twoCellAnchor>
  <xdr:twoCellAnchor>
    <xdr:from>
      <xdr:col>7</xdr:col>
      <xdr:colOff>129540</xdr:colOff>
      <xdr:row>3</xdr:row>
      <xdr:rowOff>38100</xdr:rowOff>
    </xdr:from>
    <xdr:to>
      <xdr:col>11</xdr:col>
      <xdr:colOff>45720</xdr:colOff>
      <xdr:row>4</xdr:row>
      <xdr:rowOff>22860</xdr:rowOff>
    </xdr:to>
    <xdr:pic>
      <xdr:nvPicPr>
        <xdr:cNvPr id="1043" name="Picture 19"/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/>
        <a:stretch>
          <a:fillRect/>
        </a:stretch>
      </xdr:blipFill>
      <xdr:spPr bwMode="auto">
        <a:xfrm>
          <a:off x="3558540" y="769620"/>
          <a:ext cx="1531620" cy="236220"/>
        </a:xfrm>
        <a:prstGeom prst="rect">
          <a:avLst/>
        </a:prstGeom>
        <a:noFill/>
      </xdr:spPr>
    </xdr:pic>
    <xdr:clientData/>
  </xdr:twoCellAnchor>
  <xdr:twoCellAnchor>
    <xdr:from>
      <xdr:col>0</xdr:col>
      <xdr:colOff>91440</xdr:colOff>
      <xdr:row>2</xdr:row>
      <xdr:rowOff>0</xdr:rowOff>
    </xdr:from>
    <xdr:to>
      <xdr:col>1</xdr:col>
      <xdr:colOff>320040</xdr:colOff>
      <xdr:row>2</xdr:row>
      <xdr:rowOff>205740</xdr:rowOff>
    </xdr:to>
    <xdr:pic>
      <xdr:nvPicPr>
        <xdr:cNvPr id="1044" name="Picture 20"/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/>
        <a:stretch>
          <a:fillRect/>
        </a:stretch>
      </xdr:blipFill>
      <xdr:spPr bwMode="auto">
        <a:xfrm>
          <a:off x="91440" y="518160"/>
          <a:ext cx="883920" cy="205740"/>
        </a:xfrm>
        <a:prstGeom prst="rect">
          <a:avLst/>
        </a:prstGeom>
        <a:noFill/>
      </xdr:spPr>
    </xdr:pic>
    <xdr:clientData/>
  </xdr:twoCellAnchor>
  <xdr:twoCellAnchor>
    <xdr:from>
      <xdr:col>1</xdr:col>
      <xdr:colOff>571500</xdr:colOff>
      <xdr:row>2</xdr:row>
      <xdr:rowOff>0</xdr:rowOff>
    </xdr:from>
    <xdr:to>
      <xdr:col>4</xdr:col>
      <xdr:colOff>274320</xdr:colOff>
      <xdr:row>2</xdr:row>
      <xdr:rowOff>205740</xdr:rowOff>
    </xdr:to>
    <xdr:pic>
      <xdr:nvPicPr>
        <xdr:cNvPr id="1045" name="Picture 21"/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/>
        <a:stretch>
          <a:fillRect/>
        </a:stretch>
      </xdr:blipFill>
      <xdr:spPr bwMode="auto">
        <a:xfrm>
          <a:off x="1226820" y="518160"/>
          <a:ext cx="1264920" cy="205740"/>
        </a:xfrm>
        <a:prstGeom prst="rect">
          <a:avLst/>
        </a:prstGeom>
        <a:noFill/>
      </xdr:spPr>
    </xdr:pic>
    <xdr:clientData/>
  </xdr:twoCellAnchor>
  <xdr:twoCellAnchor>
    <xdr:from>
      <xdr:col>0</xdr:col>
      <xdr:colOff>99060</xdr:colOff>
      <xdr:row>3</xdr:row>
      <xdr:rowOff>0</xdr:rowOff>
    </xdr:from>
    <xdr:to>
      <xdr:col>1</xdr:col>
      <xdr:colOff>609600</xdr:colOff>
      <xdr:row>3</xdr:row>
      <xdr:rowOff>205740</xdr:rowOff>
    </xdr:to>
    <xdr:pic>
      <xdr:nvPicPr>
        <xdr:cNvPr id="1047" name="Picture 23"/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/>
        <a:stretch>
          <a:fillRect/>
        </a:stretch>
      </xdr:blipFill>
      <xdr:spPr bwMode="auto">
        <a:xfrm>
          <a:off x="99060" y="731520"/>
          <a:ext cx="1165860" cy="205740"/>
        </a:xfrm>
        <a:prstGeom prst="rect">
          <a:avLst/>
        </a:prstGeom>
        <a:noFill/>
      </xdr:spPr>
    </xdr:pic>
    <xdr:clientData/>
  </xdr:twoCellAnchor>
  <xdr:twoCellAnchor>
    <xdr:from>
      <xdr:col>49</xdr:col>
      <xdr:colOff>228600</xdr:colOff>
      <xdr:row>4</xdr:row>
      <xdr:rowOff>7620</xdr:rowOff>
    </xdr:from>
    <xdr:to>
      <xdr:col>52</xdr:col>
      <xdr:colOff>411480</xdr:colOff>
      <xdr:row>4</xdr:row>
      <xdr:rowOff>243840</xdr:rowOff>
    </xdr:to>
    <xdr:pic>
      <xdr:nvPicPr>
        <xdr:cNvPr id="25" name="Picture 19"/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/>
        <a:stretch>
          <a:fillRect/>
        </a:stretch>
      </xdr:blipFill>
      <xdr:spPr bwMode="auto">
        <a:xfrm>
          <a:off x="22128480" y="990600"/>
          <a:ext cx="1531620" cy="236220"/>
        </a:xfrm>
        <a:prstGeom prst="rect">
          <a:avLst/>
        </a:prstGeom>
        <a:noFill/>
      </xdr:spPr>
    </xdr:pic>
    <xdr:clientData/>
  </xdr:twoCellAnchor>
  <xdr:twoCellAnchor>
    <xdr:from>
      <xdr:col>49</xdr:col>
      <xdr:colOff>365760</xdr:colOff>
      <xdr:row>3</xdr:row>
      <xdr:rowOff>0</xdr:rowOff>
    </xdr:from>
    <xdr:to>
      <xdr:col>52</xdr:col>
      <xdr:colOff>182880</xdr:colOff>
      <xdr:row>3</xdr:row>
      <xdr:rowOff>205740</xdr:rowOff>
    </xdr:to>
    <xdr:pic>
      <xdr:nvPicPr>
        <xdr:cNvPr id="26" name="Picture 23"/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/>
        <a:stretch>
          <a:fillRect/>
        </a:stretch>
      </xdr:blipFill>
      <xdr:spPr bwMode="auto">
        <a:xfrm>
          <a:off x="22265640" y="731520"/>
          <a:ext cx="1165860" cy="205740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257175</xdr:colOff>
      <xdr:row>1</xdr:row>
      <xdr:rowOff>171449</xdr:rowOff>
    </xdr:from>
    <xdr:to>
      <xdr:col>9</xdr:col>
      <xdr:colOff>464820</xdr:colOff>
      <xdr:row>3</xdr:row>
      <xdr:rowOff>9524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/>
        <a:stretch>
          <a:fillRect/>
        </a:stretch>
      </xdr:blipFill>
      <xdr:spPr bwMode="auto">
        <a:xfrm>
          <a:off x="7359015" y="461009"/>
          <a:ext cx="207645" cy="272415"/>
        </a:xfrm>
        <a:prstGeom prst="rect">
          <a:avLst/>
        </a:prstGeom>
        <a:noFill/>
      </xdr:spPr>
    </xdr:pic>
    <xdr:clientData/>
  </xdr:twoCellAnchor>
  <xdr:twoCellAnchor>
    <xdr:from>
      <xdr:col>10</xdr:col>
      <xdr:colOff>28574</xdr:colOff>
      <xdr:row>1</xdr:row>
      <xdr:rowOff>28575</xdr:rowOff>
    </xdr:from>
    <xdr:to>
      <xdr:col>10</xdr:col>
      <xdr:colOff>883919</xdr:colOff>
      <xdr:row>3</xdr:row>
      <xdr:rowOff>38100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/>
        <a:stretch>
          <a:fillRect/>
        </a:stretch>
      </xdr:blipFill>
      <xdr:spPr bwMode="auto">
        <a:xfrm>
          <a:off x="8029574" y="318135"/>
          <a:ext cx="855345" cy="443865"/>
        </a:xfrm>
        <a:prstGeom prst="rect">
          <a:avLst/>
        </a:prstGeom>
        <a:noFill/>
      </xdr:spPr>
    </xdr:pic>
    <xdr:clientData/>
  </xdr:twoCellAnchor>
  <xdr:twoCellAnchor>
    <xdr:from>
      <xdr:col>11</xdr:col>
      <xdr:colOff>108585</xdr:colOff>
      <xdr:row>0</xdr:row>
      <xdr:rowOff>104775</xdr:rowOff>
    </xdr:from>
    <xdr:to>
      <xdr:col>11</xdr:col>
      <xdr:colOff>1318260</xdr:colOff>
      <xdr:row>3</xdr:row>
      <xdr:rowOff>28575</xdr:rowOff>
    </xdr:to>
    <xdr:pic>
      <xdr:nvPicPr>
        <xdr:cNvPr id="4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/>
        <a:stretch>
          <a:fillRect/>
        </a:stretch>
      </xdr:blipFill>
      <xdr:spPr bwMode="auto">
        <a:xfrm>
          <a:off x="9092565" y="104775"/>
          <a:ext cx="1209675" cy="647700"/>
        </a:xfrm>
        <a:prstGeom prst="rect">
          <a:avLst/>
        </a:prstGeom>
        <a:noFill/>
      </xdr:spPr>
    </xdr:pic>
    <xdr:clientData/>
  </xdr:twoCellAnchor>
  <xdr:twoCellAnchor>
    <xdr:from>
      <xdr:col>15</xdr:col>
      <xdr:colOff>0</xdr:colOff>
      <xdr:row>3</xdr:row>
      <xdr:rowOff>0</xdr:rowOff>
    </xdr:from>
    <xdr:to>
      <xdr:col>22</xdr:col>
      <xdr:colOff>304800</xdr:colOff>
      <xdr:row>17</xdr:row>
      <xdr:rowOff>78105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15</xdr:col>
      <xdr:colOff>68580</xdr:colOff>
      <xdr:row>19</xdr:row>
      <xdr:rowOff>99060</xdr:rowOff>
    </xdr:from>
    <xdr:to>
      <xdr:col>22</xdr:col>
      <xdr:colOff>373380</xdr:colOff>
      <xdr:row>33</xdr:row>
      <xdr:rowOff>139065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43</xdr:col>
      <xdr:colOff>0</xdr:colOff>
      <xdr:row>3</xdr:row>
      <xdr:rowOff>0</xdr:rowOff>
    </xdr:from>
    <xdr:to>
      <xdr:col>50</xdr:col>
      <xdr:colOff>304800</xdr:colOff>
      <xdr:row>17</xdr:row>
      <xdr:rowOff>78105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43</xdr:col>
      <xdr:colOff>0</xdr:colOff>
      <xdr:row>18</xdr:row>
      <xdr:rowOff>0</xdr:rowOff>
    </xdr:from>
    <xdr:to>
      <xdr:col>50</xdr:col>
      <xdr:colOff>304800</xdr:colOff>
      <xdr:row>32</xdr:row>
      <xdr:rowOff>40005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CZ1436"/>
  <sheetViews>
    <sheetView tabSelected="1" topLeftCell="BY1" workbookViewId="0">
      <selection activeCell="CK7" sqref="CK7"/>
    </sheetView>
  </sheetViews>
  <sheetFormatPr defaultRowHeight="14.4"/>
  <cols>
    <col min="1" max="1" width="9.5546875" bestFit="1" customWidth="1"/>
    <col min="2" max="2" width="11" customWidth="1"/>
    <col min="3" max="16" width="5.88671875" customWidth="1"/>
    <col min="17" max="29" width="5.44140625" customWidth="1"/>
    <col min="30" max="30" width="7.6640625" customWidth="1"/>
    <col min="31" max="31" width="9.33203125" bestFit="1" customWidth="1"/>
    <col min="32" max="32" width="13.77734375" customWidth="1"/>
    <col min="33" max="37" width="7.21875" customWidth="1"/>
    <col min="38" max="58" width="6.5546875" customWidth="1"/>
    <col min="59" max="71" width="7.109375" customWidth="1"/>
    <col min="72" max="72" width="10" customWidth="1"/>
    <col min="73" max="73" width="6.21875" customWidth="1"/>
    <col min="74" max="76" width="5.44140625" style="2" customWidth="1"/>
    <col min="77" max="81" width="5.44140625" customWidth="1"/>
    <col min="82" max="82" width="8.21875" customWidth="1"/>
    <col min="83" max="83" width="10.44140625" customWidth="1"/>
    <col min="84" max="84" width="8.21875" customWidth="1"/>
    <col min="85" max="85" width="6.109375" customWidth="1"/>
    <col min="86" max="86" width="10.33203125" customWidth="1"/>
    <col min="88" max="88" width="9.5546875" bestFit="1" customWidth="1"/>
    <col min="89" max="89" width="11.109375" bestFit="1" customWidth="1"/>
    <col min="90" max="90" width="12.6640625" bestFit="1" customWidth="1"/>
    <col min="91" max="91" width="11.109375" bestFit="1" customWidth="1"/>
  </cols>
  <sheetData>
    <row r="1" spans="1:104" ht="21.6" thickTop="1">
      <c r="A1" s="1" t="s">
        <v>0</v>
      </c>
      <c r="CE1" s="3"/>
      <c r="CF1" s="4" t="s">
        <v>1</v>
      </c>
      <c r="CG1" s="4" t="s">
        <v>2</v>
      </c>
      <c r="CH1" s="4" t="s">
        <v>2</v>
      </c>
      <c r="CI1" s="4" t="s">
        <v>50</v>
      </c>
      <c r="CJ1" s="5"/>
    </row>
    <row r="2" spans="1:104" ht="19.2" thickBot="1"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H2" s="7"/>
      <c r="AI2" s="7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7"/>
      <c r="BH2" s="7"/>
      <c r="BL2" s="7"/>
      <c r="BM2" s="7"/>
      <c r="BN2" s="7"/>
      <c r="BO2" s="7"/>
      <c r="BX2" s="7"/>
      <c r="CE2" s="8" t="s">
        <v>3</v>
      </c>
      <c r="CF2" s="9" t="s">
        <v>4</v>
      </c>
      <c r="CG2" s="9" t="s">
        <v>5</v>
      </c>
      <c r="CH2" s="9" t="s">
        <v>6</v>
      </c>
      <c r="CI2" s="9" t="s">
        <v>51</v>
      </c>
      <c r="CJ2" s="10"/>
    </row>
    <row r="3" spans="1:104" ht="16.8" thickTop="1" thickBot="1"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163" t="s">
        <v>7</v>
      </c>
      <c r="R3" s="164"/>
      <c r="S3" s="164"/>
      <c r="T3" s="164"/>
      <c r="U3" s="164"/>
      <c r="V3" s="164"/>
      <c r="W3" s="164"/>
      <c r="X3" s="164"/>
      <c r="Y3" s="164"/>
      <c r="Z3" s="164"/>
      <c r="AA3" s="164"/>
      <c r="AB3" s="164"/>
      <c r="AC3" s="165"/>
      <c r="AD3" s="11" t="s">
        <v>8</v>
      </c>
      <c r="AE3" s="6"/>
      <c r="AH3" s="12"/>
      <c r="AI3" s="1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166" t="s">
        <v>9</v>
      </c>
      <c r="BH3" s="167"/>
      <c r="BI3" s="167"/>
      <c r="BJ3" s="167"/>
      <c r="BK3" s="167"/>
      <c r="BL3" s="167"/>
      <c r="BM3" s="167"/>
      <c r="BN3" s="167"/>
      <c r="BO3" s="167"/>
      <c r="BP3" s="167"/>
      <c r="BQ3" s="167"/>
      <c r="BR3" s="167"/>
      <c r="BS3" s="168"/>
      <c r="BT3" s="13" t="s">
        <v>8</v>
      </c>
      <c r="BW3"/>
      <c r="BX3" s="12"/>
      <c r="CE3" s="14">
        <v>39.489887744256649</v>
      </c>
      <c r="CF3" s="15">
        <v>1.0704866974507277</v>
      </c>
      <c r="CG3" s="15">
        <v>0.69111017101560712</v>
      </c>
      <c r="CH3" s="16">
        <v>3.3138903877828509</v>
      </c>
      <c r="CI3" s="149">
        <v>0</v>
      </c>
      <c r="CJ3" s="17">
        <v>36.864141502203879</v>
      </c>
    </row>
    <row r="4" spans="1:104" s="18" customFormat="1" ht="19.8" customHeight="1" thickTop="1" thickBot="1">
      <c r="A4"/>
      <c r="B4" s="19"/>
      <c r="D4"/>
      <c r="E4" s="20"/>
      <c r="F4" s="20"/>
      <c r="H4" s="20"/>
      <c r="I4" s="20"/>
      <c r="J4" s="20"/>
      <c r="K4" s="20"/>
      <c r="L4" s="20"/>
      <c r="M4" s="20"/>
      <c r="N4" s="20"/>
      <c r="O4" s="20"/>
      <c r="P4" s="20"/>
      <c r="Q4" s="21">
        <f t="shared" ref="Q4:AC4" si="0">SUM(Q7:Q1435)</f>
        <v>851</v>
      </c>
      <c r="R4" s="22">
        <f t="shared" si="0"/>
        <v>843</v>
      </c>
      <c r="S4" s="22">
        <f t="shared" si="0"/>
        <v>813</v>
      </c>
      <c r="T4" s="22">
        <f t="shared" si="0"/>
        <v>764</v>
      </c>
      <c r="U4" s="22">
        <f t="shared" si="0"/>
        <v>761</v>
      </c>
      <c r="V4" s="22">
        <f t="shared" si="0"/>
        <v>832</v>
      </c>
      <c r="W4" s="22">
        <f t="shared" si="0"/>
        <v>748</v>
      </c>
      <c r="X4" s="22">
        <f t="shared" si="0"/>
        <v>855</v>
      </c>
      <c r="Y4" s="22">
        <f t="shared" si="0"/>
        <v>892</v>
      </c>
      <c r="Z4" s="22">
        <f t="shared" si="0"/>
        <v>1025</v>
      </c>
      <c r="AA4" s="22">
        <f t="shared" si="0"/>
        <v>1045</v>
      </c>
      <c r="AB4" s="22">
        <f t="shared" si="0"/>
        <v>901</v>
      </c>
      <c r="AC4" s="23">
        <f t="shared" si="0"/>
        <v>943</v>
      </c>
      <c r="AD4" s="24">
        <f>SUM(Q4:AC4)</f>
        <v>11273</v>
      </c>
      <c r="AE4" s="25"/>
      <c r="AF4" s="26"/>
      <c r="AG4" s="19"/>
      <c r="AH4" s="19"/>
      <c r="AI4" s="19"/>
      <c r="AJ4" s="19"/>
      <c r="AK4" s="26"/>
      <c r="AL4" s="27"/>
      <c r="AM4" s="27"/>
      <c r="AN4" s="27"/>
      <c r="AO4" s="27"/>
      <c r="AP4" s="27"/>
      <c r="AQ4" s="27"/>
      <c r="AR4" s="27"/>
      <c r="AS4" s="28"/>
      <c r="AT4" s="28"/>
      <c r="AU4" s="28"/>
      <c r="AV4" s="28"/>
      <c r="AW4" s="28"/>
      <c r="AX4" s="28"/>
      <c r="AY4" s="28"/>
      <c r="AZ4" s="28"/>
      <c r="BA4" s="28"/>
      <c r="BB4" s="28"/>
      <c r="BC4" s="28"/>
      <c r="BD4" s="28"/>
      <c r="BE4" s="28"/>
      <c r="BF4" s="28"/>
      <c r="BG4" s="29">
        <f t="shared" ref="BG4:BT4" si="1">SUM(BG7:BG1435)</f>
        <v>849.89913278083236</v>
      </c>
      <c r="BH4" s="30">
        <f t="shared" si="1"/>
        <v>841.90948170886315</v>
      </c>
      <c r="BI4" s="30">
        <f t="shared" si="1"/>
        <v>811.96795990374574</v>
      </c>
      <c r="BJ4" s="30">
        <f t="shared" si="1"/>
        <v>763.12717209863933</v>
      </c>
      <c r="BK4" s="30">
        <f t="shared" si="1"/>
        <v>760.2309681043796</v>
      </c>
      <c r="BL4" s="30">
        <f t="shared" si="1"/>
        <v>831.40250024122918</v>
      </c>
      <c r="BM4" s="30">
        <f t="shared" si="1"/>
        <v>748.09048963847545</v>
      </c>
      <c r="BN4" s="30">
        <f t="shared" si="1"/>
        <v>855.40939068309558</v>
      </c>
      <c r="BO4" s="30">
        <f t="shared" si="1"/>
        <v>892.75421649257589</v>
      </c>
      <c r="BP4" s="30">
        <f t="shared" si="1"/>
        <v>1026.0533254811983</v>
      </c>
      <c r="BQ4" s="30">
        <f t="shared" si="1"/>
        <v>1045.9607618139585</v>
      </c>
      <c r="BR4" s="30">
        <f t="shared" si="1"/>
        <v>901.97077286246156</v>
      </c>
      <c r="BS4" s="31">
        <f t="shared" si="1"/>
        <v>944.22382810927786</v>
      </c>
      <c r="BT4" s="28">
        <f t="shared" si="1"/>
        <v>11272.999999918709</v>
      </c>
      <c r="BU4" s="26"/>
      <c r="BV4" s="32"/>
      <c r="BW4" s="26"/>
      <c r="BX4" s="33"/>
      <c r="BY4" s="34"/>
      <c r="BZ4" s="34"/>
      <c r="CA4" s="34"/>
      <c r="CB4" s="34"/>
      <c r="CC4" s="34"/>
      <c r="CD4" s="34"/>
      <c r="CE4" s="34"/>
      <c r="CF4" s="34"/>
      <c r="CH4" s="26"/>
      <c r="CI4" s="26"/>
      <c r="CJ4" s="68">
        <f>SUM(CJ7:CJ1435)</f>
        <v>-7634.9271627766802</v>
      </c>
      <c r="CK4" s="121">
        <f>SUM(CK7:CK1435)</f>
        <v>5981.6928775247497</v>
      </c>
      <c r="CL4" s="122" t="s">
        <v>45</v>
      </c>
    </row>
    <row r="5" spans="1:104" s="40" customFormat="1" ht="21" customHeight="1" thickTop="1">
      <c r="A5" s="35" t="s">
        <v>10</v>
      </c>
      <c r="B5" s="150" t="s">
        <v>11</v>
      </c>
      <c r="C5" s="152" t="s">
        <v>12</v>
      </c>
      <c r="D5" s="152"/>
      <c r="E5" s="152"/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37" t="s">
        <v>25</v>
      </c>
      <c r="Q5" s="153" t="s">
        <v>13</v>
      </c>
      <c r="R5" s="153"/>
      <c r="S5" s="153"/>
      <c r="T5" s="153"/>
      <c r="U5" s="153"/>
      <c r="V5" s="153"/>
      <c r="W5" s="153"/>
      <c r="X5" s="153"/>
      <c r="Y5" s="153"/>
      <c r="Z5" s="153"/>
      <c r="AA5" s="153"/>
      <c r="AB5" s="153"/>
      <c r="AC5" s="153"/>
      <c r="AD5" s="154" t="s">
        <v>14</v>
      </c>
      <c r="AE5" s="36" t="s">
        <v>15</v>
      </c>
      <c r="AF5" s="156"/>
      <c r="AG5" s="169"/>
      <c r="AH5" s="169"/>
      <c r="AI5" s="169"/>
      <c r="AJ5" s="169"/>
      <c r="AK5" s="169"/>
      <c r="AL5" s="37"/>
      <c r="AM5" s="37"/>
      <c r="AN5" s="37"/>
      <c r="AO5" s="37"/>
      <c r="AP5" s="37"/>
      <c r="AQ5" s="37"/>
      <c r="AR5" s="37"/>
      <c r="AS5" s="37"/>
      <c r="AT5" s="147"/>
      <c r="AU5" s="147"/>
      <c r="AV5" s="147"/>
      <c r="AW5" s="147"/>
      <c r="AX5" s="147"/>
      <c r="AY5" s="147"/>
      <c r="AZ5" s="147"/>
      <c r="BA5" s="147"/>
      <c r="BB5" s="147"/>
      <c r="BC5" s="147"/>
      <c r="BD5" s="147"/>
      <c r="BE5" s="147"/>
      <c r="BF5" s="147"/>
      <c r="BG5" s="170" t="s">
        <v>16</v>
      </c>
      <c r="BH5" s="170"/>
      <c r="BI5" s="170"/>
      <c r="BJ5" s="170"/>
      <c r="BK5" s="170"/>
      <c r="BL5" s="170"/>
      <c r="BM5" s="170"/>
      <c r="BN5" s="170"/>
      <c r="BO5" s="170"/>
      <c r="BP5" s="170"/>
      <c r="BQ5" s="170"/>
      <c r="BR5" s="170"/>
      <c r="BS5" s="170"/>
      <c r="BT5" s="158" t="s">
        <v>17</v>
      </c>
      <c r="BU5" s="160"/>
      <c r="BV5" s="160"/>
      <c r="BW5" s="160"/>
      <c r="BX5" s="160"/>
      <c r="BY5" s="160"/>
      <c r="BZ5" s="38"/>
      <c r="CA5" s="38"/>
      <c r="CB5" s="38"/>
      <c r="CC5" s="38"/>
      <c r="CD5" s="38"/>
      <c r="CE5" s="38"/>
      <c r="CF5" s="38"/>
      <c r="CG5" s="38"/>
      <c r="CH5" s="38"/>
      <c r="CI5" s="161"/>
      <c r="CJ5" s="39"/>
    </row>
    <row r="6" spans="1:104" s="40" customFormat="1" ht="18.600000000000001" thickBot="1">
      <c r="A6" s="41" t="s">
        <v>18</v>
      </c>
      <c r="B6" s="151"/>
      <c r="C6" s="42">
        <v>1986</v>
      </c>
      <c r="D6" s="42">
        <v>1987</v>
      </c>
      <c r="E6" s="42">
        <v>1988</v>
      </c>
      <c r="F6" s="42">
        <v>1989</v>
      </c>
      <c r="G6" s="42">
        <v>1990</v>
      </c>
      <c r="H6" s="42">
        <v>1991</v>
      </c>
      <c r="I6" s="42">
        <v>1992</v>
      </c>
      <c r="J6" s="42">
        <v>1993</v>
      </c>
      <c r="K6" s="42">
        <v>1994</v>
      </c>
      <c r="L6" s="42">
        <v>1995</v>
      </c>
      <c r="M6" s="42">
        <v>1996</v>
      </c>
      <c r="N6" s="42">
        <v>1997</v>
      </c>
      <c r="O6" s="42">
        <v>1998</v>
      </c>
      <c r="P6" s="119" t="s">
        <v>44</v>
      </c>
      <c r="Q6" s="43">
        <v>1986</v>
      </c>
      <c r="R6" s="43">
        <v>1987</v>
      </c>
      <c r="S6" s="43">
        <v>1988</v>
      </c>
      <c r="T6" s="43">
        <v>1989</v>
      </c>
      <c r="U6" s="43">
        <v>1990</v>
      </c>
      <c r="V6" s="43">
        <v>1991</v>
      </c>
      <c r="W6" s="43">
        <v>1992</v>
      </c>
      <c r="X6" s="43">
        <v>1993</v>
      </c>
      <c r="Y6" s="43">
        <v>1994</v>
      </c>
      <c r="Z6" s="43">
        <v>1995</v>
      </c>
      <c r="AA6" s="43">
        <v>1996</v>
      </c>
      <c r="AB6" s="43">
        <v>1997</v>
      </c>
      <c r="AC6" s="43">
        <v>1998</v>
      </c>
      <c r="AD6" s="155"/>
      <c r="AE6" s="44" t="s">
        <v>19</v>
      </c>
      <c r="AF6" s="157"/>
      <c r="AG6" s="42">
        <v>1986</v>
      </c>
      <c r="AH6" s="42">
        <v>1987</v>
      </c>
      <c r="AI6" s="42">
        <v>1988</v>
      </c>
      <c r="AJ6" s="42">
        <v>1989</v>
      </c>
      <c r="AK6" s="42">
        <v>1990</v>
      </c>
      <c r="AL6" s="42">
        <v>1991</v>
      </c>
      <c r="AM6" s="42">
        <v>1992</v>
      </c>
      <c r="AN6" s="42">
        <v>1993</v>
      </c>
      <c r="AO6" s="42">
        <v>1994</v>
      </c>
      <c r="AP6" s="42">
        <v>1995</v>
      </c>
      <c r="AQ6" s="42">
        <v>1996</v>
      </c>
      <c r="AR6" s="42">
        <v>1997</v>
      </c>
      <c r="AS6" s="42">
        <v>1998</v>
      </c>
      <c r="AT6" s="148">
        <v>1986</v>
      </c>
      <c r="AU6" s="148">
        <v>1987</v>
      </c>
      <c r="AV6" s="148">
        <v>1988</v>
      </c>
      <c r="AW6" s="148">
        <v>1989</v>
      </c>
      <c r="AX6" s="148">
        <v>1990</v>
      </c>
      <c r="AY6" s="148">
        <v>1991</v>
      </c>
      <c r="AZ6" s="148">
        <v>1992</v>
      </c>
      <c r="BA6" s="148">
        <v>1993</v>
      </c>
      <c r="BB6" s="148">
        <v>1994</v>
      </c>
      <c r="BC6" s="148">
        <v>1995</v>
      </c>
      <c r="BD6" s="148">
        <v>1996</v>
      </c>
      <c r="BE6" s="148">
        <v>1997</v>
      </c>
      <c r="BF6" s="148">
        <v>1998</v>
      </c>
      <c r="BG6" s="45">
        <v>1986</v>
      </c>
      <c r="BH6" s="45">
        <v>1987</v>
      </c>
      <c r="BI6" s="45">
        <v>1988</v>
      </c>
      <c r="BJ6" s="45">
        <v>1989</v>
      </c>
      <c r="BK6" s="45">
        <v>1990</v>
      </c>
      <c r="BL6" s="45">
        <v>1991</v>
      </c>
      <c r="BM6" s="45">
        <v>1992</v>
      </c>
      <c r="BN6" s="45">
        <v>1993</v>
      </c>
      <c r="BO6" s="45">
        <v>1994</v>
      </c>
      <c r="BP6" s="45">
        <v>1995</v>
      </c>
      <c r="BQ6" s="45">
        <v>1996</v>
      </c>
      <c r="BR6" s="45">
        <v>1997</v>
      </c>
      <c r="BS6" s="45">
        <v>1998</v>
      </c>
      <c r="BT6" s="159"/>
      <c r="BU6" s="43">
        <v>1986</v>
      </c>
      <c r="BV6" s="43">
        <v>1987</v>
      </c>
      <c r="BW6" s="43">
        <v>1988</v>
      </c>
      <c r="BX6" s="43">
        <v>1989</v>
      </c>
      <c r="BY6" s="43">
        <v>1990</v>
      </c>
      <c r="BZ6" s="43">
        <v>1991</v>
      </c>
      <c r="CA6" s="43">
        <v>1992</v>
      </c>
      <c r="CB6" s="43">
        <v>1993</v>
      </c>
      <c r="CC6" s="43">
        <v>1994</v>
      </c>
      <c r="CD6" s="43">
        <v>1995</v>
      </c>
      <c r="CE6" s="43">
        <v>1996</v>
      </c>
      <c r="CF6" s="43">
        <v>1997</v>
      </c>
      <c r="CG6" s="43">
        <v>1998</v>
      </c>
      <c r="CH6" s="46" t="s">
        <v>17</v>
      </c>
      <c r="CI6" s="162"/>
      <c r="CJ6" s="47" t="s">
        <v>20</v>
      </c>
      <c r="CK6" s="40" t="s">
        <v>23</v>
      </c>
    </row>
    <row r="7" spans="1:104" ht="15.6" thickTop="1" thickBot="1">
      <c r="A7" s="48">
        <v>3895</v>
      </c>
      <c r="B7" s="89">
        <v>0.45187436676798381</v>
      </c>
      <c r="C7" s="59">
        <v>8.2872928176795577E-3</v>
      </c>
      <c r="D7" s="59">
        <v>8.2872928176795577E-3</v>
      </c>
      <c r="E7" s="59">
        <v>1.1049723756906077E-2</v>
      </c>
      <c r="F7" s="59">
        <v>1.1049723756906077E-2</v>
      </c>
      <c r="G7" s="59">
        <v>1.289134438305709E-2</v>
      </c>
      <c r="H7" s="59">
        <v>1.2430939226519336E-2</v>
      </c>
      <c r="I7" s="59">
        <v>1.2615101289134439E-2</v>
      </c>
      <c r="J7" s="59">
        <v>1.3812154696132596E-2</v>
      </c>
      <c r="K7" s="59">
        <v>1.289134438305709E-2</v>
      </c>
      <c r="L7" s="59">
        <v>1.289134438305709E-2</v>
      </c>
      <c r="M7" s="59">
        <v>1.3029465930018417E-2</v>
      </c>
      <c r="N7" s="59">
        <v>1.3674033149171271E-2</v>
      </c>
      <c r="O7" s="59">
        <v>1.427255985267035E-2</v>
      </c>
      <c r="P7" s="120">
        <v>1.2090947726306841E-2</v>
      </c>
      <c r="Q7" s="60">
        <v>2</v>
      </c>
      <c r="R7" s="60">
        <v>4</v>
      </c>
      <c r="S7" s="60">
        <v>0</v>
      </c>
      <c r="T7" s="60">
        <v>0</v>
      </c>
      <c r="U7" s="60">
        <v>1</v>
      </c>
      <c r="V7" s="60">
        <v>2</v>
      </c>
      <c r="W7" s="60">
        <v>0</v>
      </c>
      <c r="X7" s="60">
        <v>1</v>
      </c>
      <c r="Y7" s="60">
        <v>5</v>
      </c>
      <c r="Z7" s="60">
        <v>1</v>
      </c>
      <c r="AA7" s="60">
        <v>1</v>
      </c>
      <c r="AB7" s="60">
        <v>0</v>
      </c>
      <c r="AC7" s="60">
        <v>0</v>
      </c>
      <c r="AD7" s="49">
        <f t="shared" ref="AD7:AD17" si="2">SUM(Q7:AC7)</f>
        <v>17</v>
      </c>
      <c r="AE7" s="50" t="s">
        <v>22</v>
      </c>
      <c r="AF7" s="51">
        <f t="shared" ref="AF7:AF70" si="3">B7^$CF$3</f>
        <v>0.42726866474055336</v>
      </c>
      <c r="AG7" s="52">
        <f t="shared" ref="AG7:AG70" si="4">IF(C7=0,0,C7^$CG$3*(1+$CH$3*C7))</f>
        <v>3.7424852874567573E-2</v>
      </c>
      <c r="AH7" s="52">
        <f t="shared" ref="AH7:AH70" si="5">IF(D7=0,0,D7^$CG$3*(1+$CH$3*D7))</f>
        <v>3.7424852874567573E-2</v>
      </c>
      <c r="AI7" s="52">
        <f t="shared" ref="AI7:AI70" si="6">IF(E7=0,0,E7^$CG$3*(1+$CH$3*E7))</f>
        <v>4.6063701451256697E-2</v>
      </c>
      <c r="AJ7" s="52">
        <f t="shared" ref="AJ7:AJ70" si="7">IF(F7=0,0,F7^$CG$3*(1+$CH$3*F7))</f>
        <v>4.6063701451256697E-2</v>
      </c>
      <c r="AK7" s="52">
        <f t="shared" ref="AK7:AK70" si="8">IF(G7=0,0,G7^$CG$3*(1+$CH$3*G7))</f>
        <v>5.1543723173321392E-2</v>
      </c>
      <c r="AL7" s="52">
        <f t="shared" ref="AL7:AL70" si="9">IF(H7=0,0,H7^$CG$3*(1+$CH$3*H7))</f>
        <v>5.0190817828255033E-2</v>
      </c>
      <c r="AM7" s="52">
        <f t="shared" ref="AM7:AM70" si="10">IF(I7=0,0,I7^$CG$3*(1+$CH$3*I7))</f>
        <v>5.0733256444529889E-2</v>
      </c>
      <c r="AN7" s="52">
        <f t="shared" ref="AN7:AN70" si="11">IF(J7=0,0,J7^$CG$3*(1+$CH$3*J7))</f>
        <v>5.4219156549778595E-2</v>
      </c>
      <c r="AO7" s="52">
        <f t="shared" ref="AO7:AO70" si="12">IF(K7=0,0,K7^$CG$3*(1+$CH$3*K7))</f>
        <v>5.1543723173321392E-2</v>
      </c>
      <c r="AP7" s="52">
        <f t="shared" ref="AP7:AP70" si="13">IF(L7=0,0,L7^$CG$3*(1+$CH$3*L7))</f>
        <v>5.1543723173321392E-2</v>
      </c>
      <c r="AQ7" s="52">
        <f t="shared" ref="AQ7:AQ70" si="14">IF(M7=0,0,M7^$CG$3*(1+$CH$3*M7))</f>
        <v>5.1947556260071234E-2</v>
      </c>
      <c r="AR7" s="52">
        <f t="shared" ref="AR7:AR70" si="15">IF(N7=0,0,N7^$CG$3*(1+$CH$3*N7))</f>
        <v>5.3820294477714962E-2</v>
      </c>
      <c r="AS7" s="52">
        <f t="shared" ref="AS7:AS70" si="16">IF(O7=0,0,O7^$CG$3*(1+$CH$3*O7))</f>
        <v>5.5542781284624948E-2</v>
      </c>
      <c r="AT7" s="146">
        <v>1.257092242834408</v>
      </c>
      <c r="AU7" s="146">
        <v>1.2452746894352595</v>
      </c>
      <c r="AV7" s="146">
        <v>1.1866675069320076</v>
      </c>
      <c r="AW7" s="146">
        <v>1.0904578874086497</v>
      </c>
      <c r="AX7" s="146">
        <v>1.0447325733438066</v>
      </c>
      <c r="AY7" s="146">
        <v>1.0926036603257883</v>
      </c>
      <c r="AZ7" s="146">
        <v>0.85798389214581017</v>
      </c>
      <c r="BA7" s="146">
        <v>0.9218811569985923</v>
      </c>
      <c r="BB7" s="146">
        <v>0.89006294951089548</v>
      </c>
      <c r="BC7" s="146">
        <v>0.98000764662508488</v>
      </c>
      <c r="BD7" s="146">
        <v>1.0295451289929236</v>
      </c>
      <c r="BE7" s="146">
        <v>0.84557300768244104</v>
      </c>
      <c r="BF7" s="146">
        <v>0.84533292922041592</v>
      </c>
      <c r="BG7" s="53">
        <f>IF($CE$3&lt;0,0,$CE$3*$AF7*AG7*AT$7)</f>
        <v>0.7938056593808086</v>
      </c>
      <c r="BH7" s="53">
        <f t="shared" ref="BH7:BH70" si="17">IF($CE$3&lt;0,0,$CE$3*$AF7*AH7*AU$7)</f>
        <v>0.78634332650766348</v>
      </c>
      <c r="BI7" s="53">
        <f t="shared" ref="BI7:BI70" si="18">IF($CE$3&lt;0,0,$CE$3*$AF7*AI7*AV$7)</f>
        <v>0.92230555889817611</v>
      </c>
      <c r="BJ7" s="53">
        <f t="shared" ref="BJ7:BJ70" si="19">IF($CE$3&lt;0,0,$CE$3*$AF7*AJ7*AW$7)</f>
        <v>0.84752920715051194</v>
      </c>
      <c r="BK7" s="53">
        <f t="shared" ref="BK7:BK70" si="20">IF($CE$3&lt;0,0,$CE$3*$AF7*AK7*AX$7)</f>
        <v>0.90858981490171797</v>
      </c>
      <c r="BL7" s="53">
        <f t="shared" ref="BL7:BL70" si="21">IF($CE$3&lt;0,0,$CE$3*$AF7*AL7*AY$7)</f>
        <v>0.92528147242254843</v>
      </c>
      <c r="BM7" s="53">
        <f t="shared" ref="BM7:BM70" si="22">IF($CE$3&lt;0,0,$CE$3*$AF7*AM7*AZ$7)</f>
        <v>0.73444421881086175</v>
      </c>
      <c r="BN7" s="53">
        <f t="shared" ref="BN7:BN70" si="23">IF($CE$3&lt;0,0,$CE$3*$AF7*AN7*BA$7)</f>
        <v>0.84336318330904125</v>
      </c>
      <c r="BO7" s="53">
        <f t="shared" ref="BO7:BO70" si="24">IF($CE$3&lt;0,0,$CE$3*$AF7*AO7*BB$7)</f>
        <v>0.77407573113052475</v>
      </c>
      <c r="BP7" s="53">
        <f t="shared" ref="BP7:BP70" si="25">IF($CE$3&lt;0,0,$CE$3*$AF7*AP7*BC$7)</f>
        <v>0.85229941993617531</v>
      </c>
      <c r="BQ7" s="53">
        <f t="shared" ref="BQ7:BQ70" si="26">IF($CE$3&lt;0,0,$CE$3*$AF7*AQ7*BD$7)</f>
        <v>0.90239660544996048</v>
      </c>
      <c r="BR7" s="53">
        <f t="shared" ref="BR7:BR70" si="27">IF($CE$3&lt;0,0,$CE$3*$AF7*AR7*BE$7)</f>
        <v>0.76786367543531708</v>
      </c>
      <c r="BS7" s="53">
        <f t="shared" ref="BS7:BS70" si="28">IF($CE$3&lt;0,0,$CE$3*$AF7*AS7*BF$7)</f>
        <v>0.79221370748610287</v>
      </c>
      <c r="BT7" s="54">
        <f t="shared" ref="BT7:BT17" si="29">SUM(BG7:BS7)</f>
        <v>10.850511580819408</v>
      </c>
      <c r="BU7" s="55">
        <f t="shared" ref="BU7" si="30">IF(BG7&lt;=0,"",Q7*LN(BG7))</f>
        <v>-0.46183321835821994</v>
      </c>
      <c r="BV7" s="55">
        <f t="shared" ref="BV7:BV70" si="31">IF(BH7&lt;=0,"",R7*LN(BH7))</f>
        <v>-0.96144711900251478</v>
      </c>
      <c r="BW7" s="55">
        <f t="shared" ref="BW7:BW70" si="32">IF(BI7&lt;=0,"",S7*LN(BI7))</f>
        <v>0</v>
      </c>
      <c r="BX7" s="55">
        <f t="shared" ref="BX7:BX70" si="33">IF(BJ7&lt;=0,"",T7*LN(BJ7))</f>
        <v>0</v>
      </c>
      <c r="BY7" s="55">
        <f t="shared" ref="BY7:BY70" si="34">IF(BK7&lt;=0,"",U7*LN(BK7))</f>
        <v>-9.5861535380990195E-2</v>
      </c>
      <c r="BZ7" s="55">
        <f t="shared" ref="BZ7:BZ70" si="35">IF(BL7&lt;=0,"",V7*LN(BL7))</f>
        <v>-0.15531458649406688</v>
      </c>
      <c r="CA7" s="55">
        <f t="shared" ref="CA7:CA70" si="36">IF(BM7&lt;=0,"",W7*LN(BM7))</f>
        <v>0</v>
      </c>
      <c r="CB7" s="55">
        <f t="shared" ref="CB7:CB70" si="37">IF(BN7&lt;=0,"",X7*LN(BN7))</f>
        <v>-0.17035759132696499</v>
      </c>
      <c r="CC7" s="55">
        <f t="shared" ref="CC7:CC70" si="38">IF(BO7&lt;=0,"",Y7*LN(BO7))</f>
        <v>-1.2804278317045938</v>
      </c>
      <c r="CD7" s="55">
        <f t="shared" ref="CD7:CD70" si="39">IF(BP7&lt;=0,"",Z7*LN(BP7))</f>
        <v>-0.15981738204055893</v>
      </c>
      <c r="CE7" s="55">
        <f t="shared" ref="CE7:CE70" si="40">IF(BQ7&lt;=0,"",AA7*LN(BQ7))</f>
        <v>-0.10270115993650768</v>
      </c>
      <c r="CF7" s="55">
        <f t="shared" ref="CF7:CF70" si="41">IF(BR7&lt;=0,"",AB7*LN(BR7))</f>
        <v>0</v>
      </c>
      <c r="CG7" s="55">
        <f t="shared" ref="CG7:CG70" si="42">IF(BS7&lt;=0,"",AC7*LN(BS7))</f>
        <v>0</v>
      </c>
      <c r="CH7" s="56">
        <f t="shared" ref="CH7:CH17" si="43">SUM(BU7:CG7)</f>
        <v>-3.3877604242444175</v>
      </c>
      <c r="CI7" s="57">
        <f t="shared" ref="CI7:CI16" si="44">$CJ$3*B7</f>
        <v>16.657960597753728</v>
      </c>
      <c r="CJ7" s="58">
        <f t="shared" ref="CJ7:CJ70" si="45">IF(CI7&lt;=0,"",CI7*LN(CI7)+CH7+GAMMALN(AD7+CI7)-GAMMALN(CI7)-(AD7+CI7)*LN(BT7+CI7))</f>
        <v>-13.951286551191217</v>
      </c>
      <c r="CK7" s="67">
        <f t="shared" ref="CK7:CK70" si="46">ABS(AD7-BT7)</f>
        <v>6.1494884191805923</v>
      </c>
    </row>
    <row r="8" spans="1:104" ht="18.600000000000001" thickTop="1">
      <c r="A8" s="48">
        <v>3896</v>
      </c>
      <c r="B8" s="89">
        <v>0.2649442755825735</v>
      </c>
      <c r="C8" s="59">
        <v>8.2872928176795577E-3</v>
      </c>
      <c r="D8" s="59">
        <v>8.2872928176795577E-3</v>
      </c>
      <c r="E8" s="59">
        <v>1.1049723756906077E-2</v>
      </c>
      <c r="F8" s="59">
        <v>1.1049723756906077E-2</v>
      </c>
      <c r="G8" s="59">
        <v>1.289134438305709E-2</v>
      </c>
      <c r="H8" s="59">
        <v>1.2430939226519336E-2</v>
      </c>
      <c r="I8" s="59">
        <v>1.2615101289134439E-2</v>
      </c>
      <c r="J8" s="59">
        <v>1.3812154696132596E-2</v>
      </c>
      <c r="K8" s="59">
        <v>1.289134438305709E-2</v>
      </c>
      <c r="L8" s="59">
        <v>1.289134438305709E-2</v>
      </c>
      <c r="M8" s="59">
        <v>1.3029465930018417E-2</v>
      </c>
      <c r="N8" s="59">
        <v>1.3674033149171271E-2</v>
      </c>
      <c r="O8" s="59">
        <v>1.427255985267035E-2</v>
      </c>
      <c r="P8" s="120">
        <v>1.2090947726306841E-2</v>
      </c>
      <c r="Q8" s="60">
        <v>0</v>
      </c>
      <c r="R8" s="60">
        <v>0</v>
      </c>
      <c r="S8" s="60">
        <v>0</v>
      </c>
      <c r="T8" s="60">
        <v>0</v>
      </c>
      <c r="U8" s="60">
        <v>0</v>
      </c>
      <c r="V8" s="60">
        <v>0</v>
      </c>
      <c r="W8" s="60">
        <v>0</v>
      </c>
      <c r="X8" s="60">
        <v>1</v>
      </c>
      <c r="Y8" s="60">
        <v>0</v>
      </c>
      <c r="Z8" s="60">
        <v>1</v>
      </c>
      <c r="AA8" s="60">
        <v>0</v>
      </c>
      <c r="AB8" s="60">
        <v>1</v>
      </c>
      <c r="AC8" s="60">
        <v>1</v>
      </c>
      <c r="AD8" s="49">
        <f t="shared" si="2"/>
        <v>4</v>
      </c>
      <c r="AE8" s="50" t="s">
        <v>22</v>
      </c>
      <c r="AF8" s="51">
        <f t="shared" si="3"/>
        <v>0.24126515844606894</v>
      </c>
      <c r="AG8" s="52">
        <f t="shared" si="4"/>
        <v>3.7424852874567573E-2</v>
      </c>
      <c r="AH8" s="52">
        <f t="shared" si="5"/>
        <v>3.7424852874567573E-2</v>
      </c>
      <c r="AI8" s="52">
        <f t="shared" si="6"/>
        <v>4.6063701451256697E-2</v>
      </c>
      <c r="AJ8" s="52">
        <f t="shared" si="7"/>
        <v>4.6063701451256697E-2</v>
      </c>
      <c r="AK8" s="52">
        <f t="shared" si="8"/>
        <v>5.1543723173321392E-2</v>
      </c>
      <c r="AL8" s="52">
        <f t="shared" si="9"/>
        <v>5.0190817828255033E-2</v>
      </c>
      <c r="AM8" s="52">
        <f t="shared" si="10"/>
        <v>5.0733256444529889E-2</v>
      </c>
      <c r="AN8" s="52">
        <f t="shared" si="11"/>
        <v>5.4219156549778595E-2</v>
      </c>
      <c r="AO8" s="52">
        <f t="shared" si="12"/>
        <v>5.1543723173321392E-2</v>
      </c>
      <c r="AP8" s="52">
        <f t="shared" si="13"/>
        <v>5.1543723173321392E-2</v>
      </c>
      <c r="AQ8" s="52">
        <f t="shared" si="14"/>
        <v>5.1947556260071234E-2</v>
      </c>
      <c r="AR8" s="52">
        <f t="shared" si="15"/>
        <v>5.3820294477714962E-2</v>
      </c>
      <c r="AS8" s="52">
        <f t="shared" si="16"/>
        <v>5.5542781284624948E-2</v>
      </c>
      <c r="AT8" s="146"/>
      <c r="AU8" s="146"/>
      <c r="AV8" s="146"/>
      <c r="AW8" s="146"/>
      <c r="AX8" s="146"/>
      <c r="AY8" s="146"/>
      <c r="AZ8" s="146"/>
      <c r="BA8" s="146"/>
      <c r="BB8" s="146"/>
      <c r="BC8" s="146"/>
      <c r="BD8" s="146"/>
      <c r="BE8" s="146"/>
      <c r="BF8" s="146"/>
      <c r="BG8" s="53">
        <f t="shared" ref="BG8:BG71" si="47">IF($CE$3&lt;0,0,$CE$3*$AF8*AG8*AT$7)</f>
        <v>0.44823705548870663</v>
      </c>
      <c r="BH8" s="53">
        <f t="shared" si="17"/>
        <v>0.44402331113628635</v>
      </c>
      <c r="BI8" s="53">
        <f t="shared" si="18"/>
        <v>0.5207969017301507</v>
      </c>
      <c r="BJ8" s="53">
        <f t="shared" si="19"/>
        <v>0.47857305092804697</v>
      </c>
      <c r="BK8" s="53">
        <f t="shared" si="20"/>
        <v>0.51305205306328061</v>
      </c>
      <c r="BL8" s="53">
        <f t="shared" si="21"/>
        <v>0.52247730637301271</v>
      </c>
      <c r="BM8" s="53">
        <f t="shared" si="22"/>
        <v>0.41471751954662756</v>
      </c>
      <c r="BN8" s="53">
        <f t="shared" si="23"/>
        <v>0.47622062847082591</v>
      </c>
      <c r="BO8" s="53">
        <f t="shared" si="24"/>
        <v>0.43709618638630066</v>
      </c>
      <c r="BP8" s="53">
        <f t="shared" si="25"/>
        <v>0.48126663985353807</v>
      </c>
      <c r="BQ8" s="53">
        <f t="shared" si="26"/>
        <v>0.50955494273674806</v>
      </c>
      <c r="BR8" s="53">
        <f t="shared" si="27"/>
        <v>0.43358843417964127</v>
      </c>
      <c r="BS8" s="53">
        <f t="shared" si="28"/>
        <v>0.44733813039119708</v>
      </c>
      <c r="BT8" s="54">
        <f t="shared" si="29"/>
        <v>6.1269421602843614</v>
      </c>
      <c r="BU8" s="55">
        <f t="shared" ref="BU8:BU71" si="48">IF(BG8&lt;=0,"",Q8*LN(BG8))</f>
        <v>0</v>
      </c>
      <c r="BV8" s="55">
        <f t="shared" si="31"/>
        <v>0</v>
      </c>
      <c r="BW8" s="55">
        <f t="shared" si="32"/>
        <v>0</v>
      </c>
      <c r="BX8" s="55">
        <f t="shared" si="33"/>
        <v>0</v>
      </c>
      <c r="BY8" s="55">
        <f t="shared" si="34"/>
        <v>0</v>
      </c>
      <c r="BZ8" s="55">
        <f t="shared" si="35"/>
        <v>0</v>
      </c>
      <c r="CA8" s="55">
        <f t="shared" si="36"/>
        <v>0</v>
      </c>
      <c r="CB8" s="55">
        <f t="shared" si="37"/>
        <v>-0.74187402694525606</v>
      </c>
      <c r="CC8" s="55">
        <f t="shared" si="38"/>
        <v>0</v>
      </c>
      <c r="CD8" s="55">
        <f t="shared" si="39"/>
        <v>-0.73133381765885008</v>
      </c>
      <c r="CE8" s="55">
        <f t="shared" si="40"/>
        <v>0</v>
      </c>
      <c r="CF8" s="55">
        <f t="shared" si="41"/>
        <v>-0.83565950315239823</v>
      </c>
      <c r="CG8" s="55">
        <f t="shared" si="42"/>
        <v>-0.80444052649982034</v>
      </c>
      <c r="CH8" s="56">
        <f t="shared" si="43"/>
        <v>-3.1133078742563245</v>
      </c>
      <c r="CI8" s="57">
        <f t="shared" si="44"/>
        <v>9.7669432652748895</v>
      </c>
      <c r="CJ8" s="58">
        <f t="shared" si="45"/>
        <v>-9.2652348245469796</v>
      </c>
      <c r="CK8" s="67">
        <f t="shared" si="46"/>
        <v>2.1269421602843614</v>
      </c>
      <c r="CN8" s="3"/>
      <c r="CO8" s="4" t="s">
        <v>1</v>
      </c>
      <c r="CP8" s="4" t="s">
        <v>2</v>
      </c>
      <c r="CQ8" s="4" t="s">
        <v>2</v>
      </c>
      <c r="CR8" s="5"/>
      <c r="CU8" s="125"/>
    </row>
    <row r="9" spans="1:104" ht="19.2" thickBot="1">
      <c r="A9" s="48">
        <v>3897</v>
      </c>
      <c r="B9" s="89">
        <v>4.2046605876393112E-2</v>
      </c>
      <c r="C9" s="59">
        <v>0.11970534069981584</v>
      </c>
      <c r="D9" s="59">
        <v>0.11970534069981584</v>
      </c>
      <c r="E9" s="59">
        <v>0.10128913443830571</v>
      </c>
      <c r="F9" s="59">
        <v>0.10128913443830571</v>
      </c>
      <c r="G9" s="59">
        <v>0.11970534069981584</v>
      </c>
      <c r="H9" s="59">
        <v>0.10819521178637201</v>
      </c>
      <c r="I9" s="59">
        <v>0.13112338858195211</v>
      </c>
      <c r="J9" s="59">
        <v>0.15653775322283608</v>
      </c>
      <c r="K9" s="59">
        <v>0.15423572744014732</v>
      </c>
      <c r="L9" s="59">
        <v>0.15193370165745856</v>
      </c>
      <c r="M9" s="59">
        <v>0.15607734806629833</v>
      </c>
      <c r="N9" s="59">
        <v>0.16127992633517496</v>
      </c>
      <c r="O9" s="59">
        <v>0.16832412523020257</v>
      </c>
      <c r="P9" s="120">
        <v>0.13456934409973084</v>
      </c>
      <c r="Q9" s="60">
        <v>0</v>
      </c>
      <c r="R9" s="60">
        <v>0</v>
      </c>
      <c r="S9" s="60">
        <v>0</v>
      </c>
      <c r="T9" s="60">
        <v>1</v>
      </c>
      <c r="U9" s="60">
        <v>1</v>
      </c>
      <c r="V9" s="60">
        <v>3</v>
      </c>
      <c r="W9" s="60">
        <v>3</v>
      </c>
      <c r="X9" s="60">
        <v>3</v>
      </c>
      <c r="Y9" s="60">
        <v>2</v>
      </c>
      <c r="Z9" s="60">
        <v>3</v>
      </c>
      <c r="AA9" s="60">
        <v>2</v>
      </c>
      <c r="AB9" s="60">
        <v>2</v>
      </c>
      <c r="AC9" s="60">
        <v>4</v>
      </c>
      <c r="AD9" s="49">
        <f t="shared" si="2"/>
        <v>24</v>
      </c>
      <c r="AE9" s="50" t="s">
        <v>22</v>
      </c>
      <c r="AF9" s="51">
        <f t="shared" si="3"/>
        <v>3.3629645048683619E-2</v>
      </c>
      <c r="AG9" s="52">
        <f t="shared" si="4"/>
        <v>0.32208835493338378</v>
      </c>
      <c r="AH9" s="52">
        <f t="shared" si="5"/>
        <v>0.32208835493338378</v>
      </c>
      <c r="AI9" s="52">
        <f t="shared" si="6"/>
        <v>0.27442941015613814</v>
      </c>
      <c r="AJ9" s="52">
        <f t="shared" si="7"/>
        <v>0.27442941015613814</v>
      </c>
      <c r="AK9" s="52">
        <f t="shared" si="8"/>
        <v>0.32208835493338378</v>
      </c>
      <c r="AL9" s="52">
        <f t="shared" si="9"/>
        <v>0.29215010396427499</v>
      </c>
      <c r="AM9" s="52">
        <f t="shared" si="10"/>
        <v>0.35231325216970483</v>
      </c>
      <c r="AN9" s="52">
        <f t="shared" si="11"/>
        <v>0.42157908616904011</v>
      </c>
      <c r="AO9" s="52">
        <f t="shared" si="12"/>
        <v>0.41518860457685486</v>
      </c>
      <c r="AP9" s="52">
        <f t="shared" si="13"/>
        <v>0.40882161914516513</v>
      </c>
      <c r="AQ9" s="52">
        <f t="shared" si="14"/>
        <v>0.42029910604818499</v>
      </c>
      <c r="AR9" s="52">
        <f t="shared" si="15"/>
        <v>0.43481788594901083</v>
      </c>
      <c r="AS9" s="52">
        <f t="shared" si="16"/>
        <v>0.45466940277018603</v>
      </c>
      <c r="AT9" s="146"/>
      <c r="AU9" s="146"/>
      <c r="AV9" s="146"/>
      <c r="AW9" s="146"/>
      <c r="AX9" s="146"/>
      <c r="AY9" s="146"/>
      <c r="AZ9" s="146"/>
      <c r="BA9" s="146"/>
      <c r="BB9" s="146"/>
      <c r="BC9" s="146"/>
      <c r="BD9" s="146"/>
      <c r="BE9" s="146"/>
      <c r="BF9" s="146"/>
      <c r="BG9" s="53">
        <f t="shared" si="47"/>
        <v>0.53771277229968883</v>
      </c>
      <c r="BH9" s="53">
        <f t="shared" si="17"/>
        <v>0.53265789312413359</v>
      </c>
      <c r="BI9" s="53">
        <f t="shared" si="18"/>
        <v>0.43248184950555202</v>
      </c>
      <c r="BJ9" s="53">
        <f t="shared" si="19"/>
        <v>0.39741818259917289</v>
      </c>
      <c r="BK9" s="53">
        <f t="shared" si="20"/>
        <v>0.44687734852126171</v>
      </c>
      <c r="BL9" s="53">
        <f t="shared" si="21"/>
        <v>0.42391314040380484</v>
      </c>
      <c r="BM9" s="53">
        <f t="shared" si="22"/>
        <v>0.40143598142373116</v>
      </c>
      <c r="BN9" s="53">
        <f t="shared" si="23"/>
        <v>0.51613365548861212</v>
      </c>
      <c r="BO9" s="53">
        <f t="shared" si="24"/>
        <v>0.49076584583365607</v>
      </c>
      <c r="BP9" s="53">
        <f t="shared" si="25"/>
        <v>0.5320733426672275</v>
      </c>
      <c r="BQ9" s="53">
        <f t="shared" si="26"/>
        <v>0.57466141403313842</v>
      </c>
      <c r="BR9" s="53">
        <f t="shared" si="27"/>
        <v>0.48827747929219267</v>
      </c>
      <c r="BS9" s="53">
        <f t="shared" si="28"/>
        <v>0.51042471933842204</v>
      </c>
      <c r="BT9" s="54">
        <f t="shared" si="29"/>
        <v>6.2848336245305934</v>
      </c>
      <c r="BU9" s="55">
        <f t="shared" si="48"/>
        <v>0</v>
      </c>
      <c r="BV9" s="55">
        <f t="shared" si="31"/>
        <v>0</v>
      </c>
      <c r="BW9" s="55">
        <f t="shared" si="32"/>
        <v>0</v>
      </c>
      <c r="BX9" s="55">
        <f t="shared" si="33"/>
        <v>-0.92276619601282728</v>
      </c>
      <c r="BY9" s="55">
        <f t="shared" si="34"/>
        <v>-0.80547111011548067</v>
      </c>
      <c r="BZ9" s="55">
        <f t="shared" si="35"/>
        <v>-2.5746801068236409</v>
      </c>
      <c r="CA9" s="55">
        <f t="shared" si="36"/>
        <v>-2.7381216204520493</v>
      </c>
      <c r="CB9" s="55">
        <f t="shared" si="37"/>
        <v>-1.9841685743288919</v>
      </c>
      <c r="CC9" s="55">
        <f t="shared" si="38"/>
        <v>-1.4235763146655462</v>
      </c>
      <c r="CD9" s="55">
        <f t="shared" si="39"/>
        <v>-1.8929218109584913</v>
      </c>
      <c r="CE9" s="55">
        <f t="shared" si="40"/>
        <v>-1.1079485135638909</v>
      </c>
      <c r="CF9" s="55">
        <f t="shared" si="41"/>
        <v>-1.4337428592333374</v>
      </c>
      <c r="CG9" s="55">
        <f t="shared" si="42"/>
        <v>-2.6900484672745155</v>
      </c>
      <c r="CH9" s="56">
        <f t="shared" si="43"/>
        <v>-17.573445573428671</v>
      </c>
      <c r="CI9" s="57">
        <f t="shared" si="44"/>
        <v>1.5500120287147527</v>
      </c>
      <c r="CJ9" s="58">
        <f t="shared" si="45"/>
        <v>-12.822898311455077</v>
      </c>
      <c r="CK9" s="67">
        <f t="shared" si="46"/>
        <v>17.715166375469408</v>
      </c>
      <c r="CN9" s="8" t="s">
        <v>3</v>
      </c>
      <c r="CO9" s="9" t="s">
        <v>4</v>
      </c>
      <c r="CP9" s="9" t="s">
        <v>5</v>
      </c>
      <c r="CQ9" s="9" t="s">
        <v>6</v>
      </c>
      <c r="CR9" s="10"/>
    </row>
    <row r="10" spans="1:104" ht="16.2" thickBot="1">
      <c r="A10" s="48">
        <v>3898</v>
      </c>
      <c r="B10" s="89">
        <v>7.8520770010131719E-2</v>
      </c>
      <c r="C10" s="59">
        <v>7.8268876611418042E-2</v>
      </c>
      <c r="D10" s="59">
        <v>7.8268876611418042E-2</v>
      </c>
      <c r="E10" s="59">
        <v>8.7476979742173111E-2</v>
      </c>
      <c r="F10" s="59">
        <v>8.7476979742173111E-2</v>
      </c>
      <c r="G10" s="59">
        <v>0.10359116022099447</v>
      </c>
      <c r="H10" s="59">
        <v>9.4383057090239406E-2</v>
      </c>
      <c r="I10" s="59">
        <v>0.11657458563535912</v>
      </c>
      <c r="J10" s="59">
        <v>0.1496316758747698</v>
      </c>
      <c r="K10" s="59">
        <v>0.14732965009208104</v>
      </c>
      <c r="L10" s="59">
        <v>0.14502762430939226</v>
      </c>
      <c r="M10" s="59">
        <v>0.14907918968692449</v>
      </c>
      <c r="N10" s="59">
        <v>0.15395948434622467</v>
      </c>
      <c r="O10" s="59">
        <v>0.16068139963167588</v>
      </c>
      <c r="P10" s="120">
        <v>0.11936534919960333</v>
      </c>
      <c r="Q10" s="60">
        <v>0</v>
      </c>
      <c r="R10" s="60">
        <v>0</v>
      </c>
      <c r="S10" s="60">
        <v>0</v>
      </c>
      <c r="T10" s="60">
        <v>0</v>
      </c>
      <c r="U10" s="60">
        <v>1</v>
      </c>
      <c r="V10" s="60">
        <v>0</v>
      </c>
      <c r="W10" s="60">
        <v>1</v>
      </c>
      <c r="X10" s="60">
        <v>0</v>
      </c>
      <c r="Y10" s="60">
        <v>2</v>
      </c>
      <c r="Z10" s="60">
        <v>2</v>
      </c>
      <c r="AA10" s="60">
        <v>2</v>
      </c>
      <c r="AB10" s="60">
        <v>2</v>
      </c>
      <c r="AC10" s="60">
        <v>2</v>
      </c>
      <c r="AD10" s="49">
        <f t="shared" si="2"/>
        <v>12</v>
      </c>
      <c r="AE10" s="50" t="s">
        <v>22</v>
      </c>
      <c r="AF10" s="51">
        <f t="shared" si="3"/>
        <v>6.5628980843378565E-2</v>
      </c>
      <c r="AG10" s="52">
        <f t="shared" si="4"/>
        <v>0.21652251440597892</v>
      </c>
      <c r="AH10" s="52">
        <f t="shared" si="5"/>
        <v>0.21652251440597892</v>
      </c>
      <c r="AI10" s="52">
        <f t="shared" si="6"/>
        <v>0.23948835985466299</v>
      </c>
      <c r="AJ10" s="52">
        <f t="shared" si="7"/>
        <v>0.23948835985466299</v>
      </c>
      <c r="AK10" s="52">
        <f t="shared" si="8"/>
        <v>0.28031684841520732</v>
      </c>
      <c r="AL10" s="52">
        <f t="shared" si="9"/>
        <v>0.25687934034296084</v>
      </c>
      <c r="AM10" s="52">
        <f t="shared" si="10"/>
        <v>0.31389362496039536</v>
      </c>
      <c r="AN10" s="52">
        <f t="shared" si="11"/>
        <v>0.40247804034933882</v>
      </c>
      <c r="AO10" s="52">
        <f t="shared" si="12"/>
        <v>0.39615777282491577</v>
      </c>
      <c r="AP10" s="52">
        <f t="shared" si="13"/>
        <v>0.38986071501052821</v>
      </c>
      <c r="AQ10" s="52">
        <f t="shared" si="14"/>
        <v>0.40095905387844316</v>
      </c>
      <c r="AR10" s="52">
        <f t="shared" si="15"/>
        <v>0.41442332744020288</v>
      </c>
      <c r="AS10" s="52">
        <f t="shared" si="16"/>
        <v>0.43314142821837615</v>
      </c>
      <c r="AT10" s="146"/>
      <c r="AU10" s="146"/>
      <c r="AV10" s="146"/>
      <c r="AW10" s="146"/>
      <c r="AX10" s="146"/>
      <c r="AY10" s="146"/>
      <c r="AZ10" s="146"/>
      <c r="BA10" s="146"/>
      <c r="BB10" s="146"/>
      <c r="BC10" s="146"/>
      <c r="BD10" s="146"/>
      <c r="BE10" s="146"/>
      <c r="BF10" s="146"/>
      <c r="BG10" s="53">
        <f t="shared" si="47"/>
        <v>0.70542649555111347</v>
      </c>
      <c r="BH10" s="53">
        <f t="shared" si="17"/>
        <v>0.6987949891299513</v>
      </c>
      <c r="BI10" s="53">
        <f t="shared" si="18"/>
        <v>0.73653776530752502</v>
      </c>
      <c r="BJ10" s="53">
        <f t="shared" si="19"/>
        <v>0.67682262374438673</v>
      </c>
      <c r="BK10" s="53">
        <f t="shared" si="20"/>
        <v>0.75898972524832242</v>
      </c>
      <c r="BL10" s="53">
        <f t="shared" si="21"/>
        <v>0.72740015243736522</v>
      </c>
      <c r="BM10" s="53">
        <f t="shared" si="22"/>
        <v>0.69798033870719545</v>
      </c>
      <c r="BN10" s="53">
        <f t="shared" si="23"/>
        <v>0.96160937177103056</v>
      </c>
      <c r="BO10" s="53">
        <f t="shared" si="24"/>
        <v>0.91384063142227157</v>
      </c>
      <c r="BP10" s="53">
        <f t="shared" si="25"/>
        <v>0.99019447465595178</v>
      </c>
      <c r="BQ10" s="53">
        <f t="shared" si="26"/>
        <v>1.0698600533524081</v>
      </c>
      <c r="BR10" s="53">
        <f t="shared" si="27"/>
        <v>0.90819030970237058</v>
      </c>
      <c r="BS10" s="53">
        <f t="shared" si="28"/>
        <v>0.94894069238663925</v>
      </c>
      <c r="BT10" s="54">
        <f t="shared" si="29"/>
        <v>10.794587623416531</v>
      </c>
      <c r="BU10" s="55">
        <f t="shared" si="48"/>
        <v>0</v>
      </c>
      <c r="BV10" s="55">
        <f t="shared" si="31"/>
        <v>0</v>
      </c>
      <c r="BW10" s="55">
        <f t="shared" si="32"/>
        <v>0</v>
      </c>
      <c r="BX10" s="55">
        <f t="shared" si="33"/>
        <v>0</v>
      </c>
      <c r="BY10" s="55">
        <f t="shared" si="34"/>
        <v>-0.27576703890037274</v>
      </c>
      <c r="BZ10" s="55">
        <f t="shared" si="35"/>
        <v>0</v>
      </c>
      <c r="CA10" s="55">
        <f t="shared" si="36"/>
        <v>-0.35956434465775855</v>
      </c>
      <c r="CB10" s="55">
        <f t="shared" si="37"/>
        <v>0</v>
      </c>
      <c r="CC10" s="55">
        <f t="shared" si="38"/>
        <v>-0.18019817320346809</v>
      </c>
      <c r="CD10" s="55">
        <f t="shared" si="39"/>
        <v>-1.9707832197417199E-2</v>
      </c>
      <c r="CE10" s="55">
        <f t="shared" si="40"/>
        <v>0.13505569732092093</v>
      </c>
      <c r="CF10" s="55">
        <f t="shared" si="41"/>
        <v>-0.19260266031797862</v>
      </c>
      <c r="CG10" s="55">
        <f t="shared" si="42"/>
        <v>-0.10481795435168537</v>
      </c>
      <c r="CH10" s="56">
        <f t="shared" si="43"/>
        <v>-0.9976023063077597</v>
      </c>
      <c r="CI10" s="57">
        <f t="shared" si="44"/>
        <v>2.8946007765155022</v>
      </c>
      <c r="CJ10" s="58">
        <f t="shared" si="45"/>
        <v>-12.582770818913097</v>
      </c>
      <c r="CK10" s="67">
        <f t="shared" si="46"/>
        <v>1.2054123765834692</v>
      </c>
      <c r="CM10" t="s">
        <v>46</v>
      </c>
      <c r="CN10" s="14">
        <v>46.117769017468468</v>
      </c>
      <c r="CO10" s="15">
        <v>0.92368301563931021</v>
      </c>
      <c r="CP10" s="15">
        <v>0.73851527554393859</v>
      </c>
      <c r="CQ10" s="16">
        <v>0.12539141637907364</v>
      </c>
      <c r="CR10" s="17">
        <v>35.37880296328354</v>
      </c>
      <c r="CS10" s="68">
        <v>-7673.9805571202642</v>
      </c>
    </row>
    <row r="11" spans="1:104" ht="16.8" thickTop="1" thickBot="1">
      <c r="A11" s="48">
        <v>3899</v>
      </c>
      <c r="B11" s="89">
        <v>5.3191489361702135E-2</v>
      </c>
      <c r="C11" s="59">
        <v>7.8268876611418042E-2</v>
      </c>
      <c r="D11" s="59">
        <v>7.8268876611418042E-2</v>
      </c>
      <c r="E11" s="59">
        <v>8.7476979742173111E-2</v>
      </c>
      <c r="F11" s="59">
        <v>8.7476979742173111E-2</v>
      </c>
      <c r="G11" s="59">
        <v>0.10359116022099447</v>
      </c>
      <c r="H11" s="59">
        <v>9.4383057090239406E-2</v>
      </c>
      <c r="I11" s="59">
        <v>0.11657458563535912</v>
      </c>
      <c r="J11" s="59">
        <v>0.1496316758747698</v>
      </c>
      <c r="K11" s="59">
        <v>0.14732965009208104</v>
      </c>
      <c r="L11" s="59">
        <v>0.14502762430939226</v>
      </c>
      <c r="M11" s="59">
        <v>0.14907918968692449</v>
      </c>
      <c r="N11" s="59">
        <v>0.15395948434622467</v>
      </c>
      <c r="O11" s="59">
        <v>0.16068139963167588</v>
      </c>
      <c r="P11" s="120">
        <v>0.11936534919960333</v>
      </c>
      <c r="Q11" s="60">
        <v>0</v>
      </c>
      <c r="R11" s="60">
        <v>0</v>
      </c>
      <c r="S11" s="60">
        <v>0</v>
      </c>
      <c r="T11" s="60">
        <v>1</v>
      </c>
      <c r="U11" s="60">
        <v>0</v>
      </c>
      <c r="V11" s="60">
        <v>0</v>
      </c>
      <c r="W11" s="60">
        <v>2</v>
      </c>
      <c r="X11" s="60">
        <v>1</v>
      </c>
      <c r="Y11" s="60">
        <v>2</v>
      </c>
      <c r="Z11" s="60">
        <v>0</v>
      </c>
      <c r="AA11" s="60">
        <v>1</v>
      </c>
      <c r="AB11" s="60">
        <v>1</v>
      </c>
      <c r="AC11" s="60">
        <v>0</v>
      </c>
      <c r="AD11" s="49">
        <f t="shared" si="2"/>
        <v>8</v>
      </c>
      <c r="AE11" s="50" t="s">
        <v>22</v>
      </c>
      <c r="AF11" s="51">
        <f t="shared" si="3"/>
        <v>4.3254467705776019E-2</v>
      </c>
      <c r="AG11" s="52">
        <f t="shared" si="4"/>
        <v>0.21652251440597892</v>
      </c>
      <c r="AH11" s="52">
        <f t="shared" si="5"/>
        <v>0.21652251440597892</v>
      </c>
      <c r="AI11" s="52">
        <f t="shared" si="6"/>
        <v>0.23948835985466299</v>
      </c>
      <c r="AJ11" s="52">
        <f t="shared" si="7"/>
        <v>0.23948835985466299</v>
      </c>
      <c r="AK11" s="52">
        <f t="shared" si="8"/>
        <v>0.28031684841520732</v>
      </c>
      <c r="AL11" s="52">
        <f t="shared" si="9"/>
        <v>0.25687934034296084</v>
      </c>
      <c r="AM11" s="52">
        <f t="shared" si="10"/>
        <v>0.31389362496039536</v>
      </c>
      <c r="AN11" s="52">
        <f t="shared" si="11"/>
        <v>0.40247804034933882</v>
      </c>
      <c r="AO11" s="52">
        <f t="shared" si="12"/>
        <v>0.39615777282491577</v>
      </c>
      <c r="AP11" s="52">
        <f t="shared" si="13"/>
        <v>0.38986071501052821</v>
      </c>
      <c r="AQ11" s="52">
        <f t="shared" si="14"/>
        <v>0.40095905387844316</v>
      </c>
      <c r="AR11" s="52">
        <f t="shared" si="15"/>
        <v>0.41442332744020288</v>
      </c>
      <c r="AS11" s="52">
        <f t="shared" si="16"/>
        <v>0.43314142821837615</v>
      </c>
      <c r="AT11" s="146"/>
      <c r="AU11" s="146"/>
      <c r="AV11" s="146"/>
      <c r="AW11" s="146"/>
      <c r="AX11" s="146"/>
      <c r="AY11" s="146"/>
      <c r="AZ11" s="146"/>
      <c r="BA11" s="146"/>
      <c r="BB11" s="146"/>
      <c r="BC11" s="146"/>
      <c r="BD11" s="146"/>
      <c r="BE11" s="146"/>
      <c r="BF11" s="146"/>
      <c r="BG11" s="53">
        <f t="shared" si="47"/>
        <v>0.46492947442582266</v>
      </c>
      <c r="BH11" s="53">
        <f t="shared" si="17"/>
        <v>0.46055880956635542</v>
      </c>
      <c r="BI11" s="53">
        <f t="shared" si="18"/>
        <v>0.4854341568949268</v>
      </c>
      <c r="BJ11" s="53">
        <f t="shared" si="19"/>
        <v>0.44607735706204915</v>
      </c>
      <c r="BK11" s="53">
        <f t="shared" si="20"/>
        <v>0.50023169852532645</v>
      </c>
      <c r="BL11" s="53">
        <f t="shared" si="21"/>
        <v>0.47941177812687241</v>
      </c>
      <c r="BM11" s="53">
        <f t="shared" si="22"/>
        <v>0.46002189325362641</v>
      </c>
      <c r="BN11" s="53">
        <f t="shared" si="23"/>
        <v>0.63377338764568203</v>
      </c>
      <c r="BO11" s="53">
        <f t="shared" si="24"/>
        <v>0.6022901707770254</v>
      </c>
      <c r="BP11" s="53">
        <f t="shared" si="25"/>
        <v>0.65261313486883044</v>
      </c>
      <c r="BQ11" s="53">
        <f t="shared" si="26"/>
        <v>0.70511878339034795</v>
      </c>
      <c r="BR11" s="53">
        <f t="shared" si="27"/>
        <v>0.59856618092955305</v>
      </c>
      <c r="BS11" s="53">
        <f t="shared" si="28"/>
        <v>0.62542376867758143</v>
      </c>
      <c r="BT11" s="54">
        <f t="shared" si="29"/>
        <v>7.1144505941439995</v>
      </c>
      <c r="BU11" s="55">
        <f t="shared" si="48"/>
        <v>0</v>
      </c>
      <c r="BV11" s="55">
        <f t="shared" si="31"/>
        <v>0</v>
      </c>
      <c r="BW11" s="55">
        <f t="shared" si="32"/>
        <v>0</v>
      </c>
      <c r="BX11" s="55">
        <f t="shared" si="33"/>
        <v>-0.80726289567468368</v>
      </c>
      <c r="BY11" s="55">
        <f t="shared" si="34"/>
        <v>0</v>
      </c>
      <c r="BZ11" s="55">
        <f t="shared" si="35"/>
        <v>0</v>
      </c>
      <c r="CA11" s="55">
        <f t="shared" si="36"/>
        <v>-1.5529623932038672</v>
      </c>
      <c r="CB11" s="55">
        <f t="shared" si="37"/>
        <v>-0.45606382117473437</v>
      </c>
      <c r="CC11" s="55">
        <f t="shared" si="38"/>
        <v>-1.0140318770918182</v>
      </c>
      <c r="CD11" s="55">
        <f t="shared" si="39"/>
        <v>0</v>
      </c>
      <c r="CE11" s="55">
        <f t="shared" si="40"/>
        <v>-0.34938900328371436</v>
      </c>
      <c r="CF11" s="55">
        <f t="shared" si="41"/>
        <v>-0.51321818210316428</v>
      </c>
      <c r="CG11" s="55">
        <f t="shared" si="42"/>
        <v>0</v>
      </c>
      <c r="CH11" s="56">
        <f t="shared" si="43"/>
        <v>-4.6929281725319818</v>
      </c>
      <c r="CI11" s="57">
        <f t="shared" si="44"/>
        <v>1.9608585905427598</v>
      </c>
      <c r="CJ11" s="58">
        <f t="shared" si="45"/>
        <v>-12.611944678651815</v>
      </c>
      <c r="CK11" s="67">
        <f t="shared" si="46"/>
        <v>0.8855494058560005</v>
      </c>
      <c r="CM11" s="40" t="s">
        <v>23</v>
      </c>
      <c r="CN11" s="14">
        <v>39.484763592029807</v>
      </c>
      <c r="CO11" s="15">
        <v>1.0704583916224559</v>
      </c>
      <c r="CP11" s="15">
        <v>0.68933424369708707</v>
      </c>
      <c r="CQ11" s="16">
        <v>3.2729202333951584</v>
      </c>
      <c r="CR11" s="17">
        <v>36.864141502203879</v>
      </c>
      <c r="CS11">
        <v>-7742.8244867296808</v>
      </c>
    </row>
    <row r="12" spans="1:104" ht="15" thickTop="1">
      <c r="A12" s="48">
        <v>3900</v>
      </c>
      <c r="B12" s="89">
        <v>1.6717325227963528E-2</v>
      </c>
      <c r="C12" s="59">
        <v>7.8268876611418042E-2</v>
      </c>
      <c r="D12" s="59">
        <v>7.8268876611418042E-2</v>
      </c>
      <c r="E12" s="59">
        <v>8.7476979742173111E-2</v>
      </c>
      <c r="F12" s="59">
        <v>8.7476979742173111E-2</v>
      </c>
      <c r="G12" s="59">
        <v>0.10359116022099447</v>
      </c>
      <c r="H12" s="59">
        <v>9.4383057090239406E-2</v>
      </c>
      <c r="I12" s="59">
        <v>0.11657458563535912</v>
      </c>
      <c r="J12" s="59">
        <v>0.1496316758747698</v>
      </c>
      <c r="K12" s="59">
        <v>0.14732965009208104</v>
      </c>
      <c r="L12" s="59">
        <v>0.14502762430939226</v>
      </c>
      <c r="M12" s="59">
        <v>0.14907918968692449</v>
      </c>
      <c r="N12" s="59">
        <v>0.15395948434622467</v>
      </c>
      <c r="O12" s="59">
        <v>0.16068139963167588</v>
      </c>
      <c r="P12" s="120">
        <v>0.11936534919960333</v>
      </c>
      <c r="Q12" s="60">
        <v>0</v>
      </c>
      <c r="R12" s="60">
        <v>0</v>
      </c>
      <c r="S12" s="60">
        <v>0</v>
      </c>
      <c r="T12" s="60">
        <v>0</v>
      </c>
      <c r="U12" s="60">
        <v>0</v>
      </c>
      <c r="V12" s="60">
        <v>0</v>
      </c>
      <c r="W12" s="60">
        <v>1</v>
      </c>
      <c r="X12" s="60">
        <v>0</v>
      </c>
      <c r="Y12" s="60">
        <v>0</v>
      </c>
      <c r="Z12" s="60">
        <v>0</v>
      </c>
      <c r="AA12" s="60">
        <v>1</v>
      </c>
      <c r="AB12" s="60">
        <v>2</v>
      </c>
      <c r="AC12" s="60">
        <v>1</v>
      </c>
      <c r="AD12" s="49">
        <f t="shared" si="2"/>
        <v>5</v>
      </c>
      <c r="AE12" s="50" t="s">
        <v>22</v>
      </c>
      <c r="AF12" s="51">
        <f t="shared" si="3"/>
        <v>1.2529209951639713E-2</v>
      </c>
      <c r="AG12" s="52">
        <f t="shared" si="4"/>
        <v>0.21652251440597892</v>
      </c>
      <c r="AH12" s="52">
        <f t="shared" si="5"/>
        <v>0.21652251440597892</v>
      </c>
      <c r="AI12" s="52">
        <f t="shared" si="6"/>
        <v>0.23948835985466299</v>
      </c>
      <c r="AJ12" s="52">
        <f t="shared" si="7"/>
        <v>0.23948835985466299</v>
      </c>
      <c r="AK12" s="52">
        <f t="shared" si="8"/>
        <v>0.28031684841520732</v>
      </c>
      <c r="AL12" s="52">
        <f t="shared" si="9"/>
        <v>0.25687934034296084</v>
      </c>
      <c r="AM12" s="52">
        <f t="shared" si="10"/>
        <v>0.31389362496039536</v>
      </c>
      <c r="AN12" s="52">
        <f t="shared" si="11"/>
        <v>0.40247804034933882</v>
      </c>
      <c r="AO12" s="52">
        <f t="shared" si="12"/>
        <v>0.39615777282491577</v>
      </c>
      <c r="AP12" s="52">
        <f t="shared" si="13"/>
        <v>0.38986071501052821</v>
      </c>
      <c r="AQ12" s="52">
        <f t="shared" si="14"/>
        <v>0.40095905387844316</v>
      </c>
      <c r="AR12" s="52">
        <f t="shared" si="15"/>
        <v>0.41442332744020288</v>
      </c>
      <c r="AS12" s="52">
        <f t="shared" si="16"/>
        <v>0.43314142821837615</v>
      </c>
      <c r="AT12" s="146"/>
      <c r="AU12" s="146"/>
      <c r="AV12" s="146"/>
      <c r="AW12" s="146"/>
      <c r="AX12" s="146"/>
      <c r="AY12" s="146"/>
      <c r="AZ12" s="146"/>
      <c r="BA12" s="146"/>
      <c r="BB12" s="146"/>
      <c r="BC12" s="146"/>
      <c r="BD12" s="146"/>
      <c r="BE12" s="146"/>
      <c r="BF12" s="146"/>
      <c r="BG12" s="53">
        <f t="shared" si="47"/>
        <v>0.13467277039242739</v>
      </c>
      <c r="BH12" s="53">
        <f t="shared" si="17"/>
        <v>0.13340675139931407</v>
      </c>
      <c r="BI12" s="53">
        <f t="shared" si="18"/>
        <v>0.14061221399845297</v>
      </c>
      <c r="BJ12" s="53">
        <f t="shared" si="19"/>
        <v>0.12921201341142935</v>
      </c>
      <c r="BK12" s="53">
        <f t="shared" si="20"/>
        <v>0.14489851124563072</v>
      </c>
      <c r="BL12" s="53">
        <f t="shared" si="21"/>
        <v>0.13886775494033873</v>
      </c>
      <c r="BM12" s="53">
        <f t="shared" si="22"/>
        <v>0.13325122672023582</v>
      </c>
      <c r="BN12" s="53">
        <f t="shared" si="23"/>
        <v>0.18358056997923311</v>
      </c>
      <c r="BO12" s="53">
        <f t="shared" si="24"/>
        <v>0.17446105342932236</v>
      </c>
      <c r="BP12" s="53">
        <f t="shared" si="25"/>
        <v>0.1890377437907404</v>
      </c>
      <c r="BQ12" s="53">
        <f t="shared" si="26"/>
        <v>0.20424667662163143</v>
      </c>
      <c r="BR12" s="53">
        <f t="shared" si="27"/>
        <v>0.17338235212673936</v>
      </c>
      <c r="BS12" s="53">
        <f t="shared" si="28"/>
        <v>0.18116199602337896</v>
      </c>
      <c r="BT12" s="54">
        <f t="shared" si="29"/>
        <v>2.0607916340788748</v>
      </c>
      <c r="BU12" s="55">
        <f t="shared" si="48"/>
        <v>0</v>
      </c>
      <c r="BV12" s="55">
        <f t="shared" si="31"/>
        <v>0</v>
      </c>
      <c r="BW12" s="55">
        <f t="shared" si="32"/>
        <v>0</v>
      </c>
      <c r="BX12" s="55">
        <f t="shared" si="33"/>
        <v>0</v>
      </c>
      <c r="BY12" s="55">
        <f t="shared" si="34"/>
        <v>0</v>
      </c>
      <c r="BZ12" s="55">
        <f t="shared" si="35"/>
        <v>0</v>
      </c>
      <c r="CA12" s="55">
        <f t="shared" si="36"/>
        <v>-2.0155190098229436</v>
      </c>
      <c r="CB12" s="55">
        <f t="shared" si="37"/>
        <v>0</v>
      </c>
      <c r="CC12" s="55">
        <f t="shared" si="38"/>
        <v>0</v>
      </c>
      <c r="CD12" s="55">
        <f t="shared" si="39"/>
        <v>0</v>
      </c>
      <c r="CE12" s="55">
        <f t="shared" si="40"/>
        <v>-1.5884268165047246</v>
      </c>
      <c r="CF12" s="55">
        <f t="shared" si="41"/>
        <v>-3.5045119906483486</v>
      </c>
      <c r="CG12" s="55">
        <f t="shared" si="42"/>
        <v>-1.7083636423410276</v>
      </c>
      <c r="CH12" s="56">
        <f t="shared" si="43"/>
        <v>-8.816821459317044</v>
      </c>
      <c r="CI12" s="57">
        <f t="shared" si="44"/>
        <v>0.61626984274201024</v>
      </c>
      <c r="CJ12" s="58">
        <f t="shared" si="45"/>
        <v>-10.872760936861045</v>
      </c>
      <c r="CK12" s="67">
        <f t="shared" si="46"/>
        <v>2.9392083659211252</v>
      </c>
    </row>
    <row r="13" spans="1:104" ht="16.2" thickBot="1">
      <c r="A13" s="48">
        <v>3901</v>
      </c>
      <c r="B13" s="89">
        <v>5.8257345491388043E-2</v>
      </c>
      <c r="C13" s="59">
        <v>7.8268876611418042E-2</v>
      </c>
      <c r="D13" s="59">
        <v>7.8268876611418042E-2</v>
      </c>
      <c r="E13" s="59">
        <v>8.7476979742173111E-2</v>
      </c>
      <c r="F13" s="59">
        <v>8.7476979742173111E-2</v>
      </c>
      <c r="G13" s="59">
        <v>0.10359116022099447</v>
      </c>
      <c r="H13" s="59">
        <v>9.4383057090239406E-2</v>
      </c>
      <c r="I13" s="59">
        <v>0.11657458563535912</v>
      </c>
      <c r="J13" s="59">
        <v>0.1496316758747698</v>
      </c>
      <c r="K13" s="59">
        <v>0.14732965009208104</v>
      </c>
      <c r="L13" s="59">
        <v>0.14502762430939226</v>
      </c>
      <c r="M13" s="59">
        <v>0.14907918968692449</v>
      </c>
      <c r="N13" s="59">
        <v>0.15395948434622467</v>
      </c>
      <c r="O13" s="59">
        <v>0.16068139963167588</v>
      </c>
      <c r="P13" s="120">
        <v>0.11936534919960333</v>
      </c>
      <c r="Q13" s="60">
        <v>0</v>
      </c>
      <c r="R13" s="60">
        <v>0</v>
      </c>
      <c r="S13" s="60">
        <v>0</v>
      </c>
      <c r="T13" s="60">
        <v>1</v>
      </c>
      <c r="U13" s="60">
        <v>0</v>
      </c>
      <c r="V13" s="60">
        <v>1</v>
      </c>
      <c r="W13" s="60">
        <v>2</v>
      </c>
      <c r="X13" s="60">
        <v>2</v>
      </c>
      <c r="Y13" s="60">
        <v>2</v>
      </c>
      <c r="Z13" s="60">
        <v>1</v>
      </c>
      <c r="AA13" s="60">
        <v>1</v>
      </c>
      <c r="AB13" s="60">
        <v>0</v>
      </c>
      <c r="AC13" s="60">
        <v>1</v>
      </c>
      <c r="AD13" s="49">
        <f t="shared" si="2"/>
        <v>11</v>
      </c>
      <c r="AE13" s="50" t="s">
        <v>22</v>
      </c>
      <c r="AF13" s="51">
        <f t="shared" si="3"/>
        <v>4.7678692787467961E-2</v>
      </c>
      <c r="AG13" s="52">
        <f t="shared" si="4"/>
        <v>0.21652251440597892</v>
      </c>
      <c r="AH13" s="52">
        <f t="shared" si="5"/>
        <v>0.21652251440597892</v>
      </c>
      <c r="AI13" s="52">
        <f t="shared" si="6"/>
        <v>0.23948835985466299</v>
      </c>
      <c r="AJ13" s="52">
        <f t="shared" si="7"/>
        <v>0.23948835985466299</v>
      </c>
      <c r="AK13" s="52">
        <f t="shared" si="8"/>
        <v>0.28031684841520732</v>
      </c>
      <c r="AL13" s="52">
        <f t="shared" si="9"/>
        <v>0.25687934034296084</v>
      </c>
      <c r="AM13" s="52">
        <f t="shared" si="10"/>
        <v>0.31389362496039536</v>
      </c>
      <c r="AN13" s="52">
        <f t="shared" si="11"/>
        <v>0.40247804034933882</v>
      </c>
      <c r="AO13" s="52">
        <f t="shared" si="12"/>
        <v>0.39615777282491577</v>
      </c>
      <c r="AP13" s="52">
        <f t="shared" si="13"/>
        <v>0.38986071501052821</v>
      </c>
      <c r="AQ13" s="52">
        <f t="shared" si="14"/>
        <v>0.40095905387844316</v>
      </c>
      <c r="AR13" s="52">
        <f t="shared" si="15"/>
        <v>0.41442332744020288</v>
      </c>
      <c r="AS13" s="52">
        <f t="shared" si="16"/>
        <v>0.43314142821837615</v>
      </c>
      <c r="AT13" s="146"/>
      <c r="AU13" s="146"/>
      <c r="AV13" s="146"/>
      <c r="AW13" s="146"/>
      <c r="AX13" s="146"/>
      <c r="AY13" s="146"/>
      <c r="AZ13" s="146"/>
      <c r="BA13" s="146"/>
      <c r="BB13" s="146"/>
      <c r="BC13" s="146"/>
      <c r="BD13" s="146"/>
      <c r="BE13" s="146"/>
      <c r="BF13" s="146"/>
      <c r="BG13" s="53">
        <f t="shared" si="47"/>
        <v>0.51248416070619274</v>
      </c>
      <c r="BH13" s="53">
        <f t="shared" si="17"/>
        <v>0.50766644826712159</v>
      </c>
      <c r="BI13" s="53">
        <f t="shared" si="18"/>
        <v>0.53508613705691421</v>
      </c>
      <c r="BJ13" s="53">
        <f t="shared" si="19"/>
        <v>0.49170377986103392</v>
      </c>
      <c r="BK13" s="53">
        <f t="shared" si="20"/>
        <v>0.55139722534043467</v>
      </c>
      <c r="BL13" s="53">
        <f t="shared" si="21"/>
        <v>0.5284477673725384</v>
      </c>
      <c r="BM13" s="53">
        <f t="shared" si="22"/>
        <v>0.50707461419112931</v>
      </c>
      <c r="BN13" s="53">
        <f t="shared" si="23"/>
        <v>0.6985980466104823</v>
      </c>
      <c r="BO13" s="53">
        <f t="shared" si="24"/>
        <v>0.66389461122774929</v>
      </c>
      <c r="BP13" s="53">
        <f t="shared" si="25"/>
        <v>0.71936479205181159</v>
      </c>
      <c r="BQ13" s="53">
        <f t="shared" si="26"/>
        <v>0.77724091024826569</v>
      </c>
      <c r="BR13" s="53">
        <f t="shared" si="27"/>
        <v>0.65978971808494047</v>
      </c>
      <c r="BS13" s="53">
        <f t="shared" si="28"/>
        <v>0.68939439809074055</v>
      </c>
      <c r="BT13" s="54">
        <f t="shared" si="29"/>
        <v>7.8421426091093558</v>
      </c>
      <c r="BU13" s="55">
        <f t="shared" si="48"/>
        <v>0</v>
      </c>
      <c r="BV13" s="55">
        <f t="shared" si="31"/>
        <v>0</v>
      </c>
      <c r="BW13" s="55">
        <f t="shared" si="32"/>
        <v>0</v>
      </c>
      <c r="BX13" s="55">
        <f t="shared" si="33"/>
        <v>-0.7098788172620154</v>
      </c>
      <c r="BY13" s="55">
        <f t="shared" si="34"/>
        <v>0</v>
      </c>
      <c r="BZ13" s="55">
        <f t="shared" si="35"/>
        <v>-0.63781131039607375</v>
      </c>
      <c r="CA13" s="55">
        <f t="shared" si="36"/>
        <v>-1.3581942363785304</v>
      </c>
      <c r="CB13" s="55">
        <f t="shared" si="37"/>
        <v>-0.71735948552413209</v>
      </c>
      <c r="CC13" s="55">
        <f t="shared" si="38"/>
        <v>-0.81926372026648164</v>
      </c>
      <c r="CD13" s="55">
        <f t="shared" si="39"/>
        <v>-0.32938668963021533</v>
      </c>
      <c r="CE13" s="55">
        <f t="shared" si="40"/>
        <v>-0.25200492487104609</v>
      </c>
      <c r="CF13" s="55">
        <f t="shared" si="41"/>
        <v>0</v>
      </c>
      <c r="CG13" s="55">
        <f t="shared" si="42"/>
        <v>-0.37194175070734931</v>
      </c>
      <c r="CH13" s="56">
        <f t="shared" si="43"/>
        <v>-5.1958409350358439</v>
      </c>
      <c r="CI13" s="57">
        <f t="shared" si="44"/>
        <v>2.1476070277373078</v>
      </c>
      <c r="CJ13" s="58">
        <f t="shared" si="45"/>
        <v>-13.52259643626364</v>
      </c>
      <c r="CK13" s="67">
        <f t="shared" si="46"/>
        <v>3.1578573908906442</v>
      </c>
      <c r="CN13" s="43">
        <v>1986</v>
      </c>
      <c r="CO13" s="43">
        <v>1987</v>
      </c>
      <c r="CP13" s="43">
        <v>1988</v>
      </c>
      <c r="CQ13" s="43">
        <v>1989</v>
      </c>
      <c r="CR13" s="43">
        <v>1990</v>
      </c>
      <c r="CS13" s="43">
        <v>1991</v>
      </c>
      <c r="CT13" s="43">
        <v>1992</v>
      </c>
      <c r="CU13" s="43">
        <v>1993</v>
      </c>
      <c r="CV13" s="43">
        <v>1994</v>
      </c>
      <c r="CW13" s="43">
        <v>1995</v>
      </c>
      <c r="CX13" s="43">
        <v>1996</v>
      </c>
      <c r="CY13" s="43">
        <v>1997</v>
      </c>
      <c r="CZ13" s="43">
        <v>1998</v>
      </c>
    </row>
    <row r="14" spans="1:104" ht="15" thickTop="1">
      <c r="A14" s="48">
        <v>3902</v>
      </c>
      <c r="B14" s="89">
        <v>3.0901722391084095E-2</v>
      </c>
      <c r="C14" s="59">
        <v>7.8268876611418042E-2</v>
      </c>
      <c r="D14" s="59">
        <v>7.8268876611418042E-2</v>
      </c>
      <c r="E14" s="59">
        <v>8.7476979742173111E-2</v>
      </c>
      <c r="F14" s="59">
        <v>8.7476979742173111E-2</v>
      </c>
      <c r="G14" s="59">
        <v>0.10359116022099447</v>
      </c>
      <c r="H14" s="59">
        <v>9.4383057090239406E-2</v>
      </c>
      <c r="I14" s="59">
        <v>0.11657458563535912</v>
      </c>
      <c r="J14" s="59">
        <v>0.1496316758747698</v>
      </c>
      <c r="K14" s="59">
        <v>0.14732965009208104</v>
      </c>
      <c r="L14" s="59">
        <v>0.14502762430939226</v>
      </c>
      <c r="M14" s="59">
        <v>0.14907918968692449</v>
      </c>
      <c r="N14" s="59">
        <v>0.15395948434622467</v>
      </c>
      <c r="O14" s="59">
        <v>0.16068139963167588</v>
      </c>
      <c r="P14" s="120">
        <v>0.11936534919960333</v>
      </c>
      <c r="Q14" s="60">
        <v>0</v>
      </c>
      <c r="R14" s="60">
        <v>0</v>
      </c>
      <c r="S14" s="60">
        <v>0</v>
      </c>
      <c r="T14" s="60">
        <v>0</v>
      </c>
      <c r="U14" s="60">
        <v>1</v>
      </c>
      <c r="V14" s="60">
        <v>0</v>
      </c>
      <c r="W14" s="60">
        <v>1</v>
      </c>
      <c r="X14" s="60">
        <v>0</v>
      </c>
      <c r="Y14" s="60">
        <v>0</v>
      </c>
      <c r="Z14" s="60">
        <v>0</v>
      </c>
      <c r="AA14" s="60">
        <v>0</v>
      </c>
      <c r="AB14" s="60">
        <v>0</v>
      </c>
      <c r="AC14" s="60">
        <v>0</v>
      </c>
      <c r="AD14" s="49">
        <f t="shared" si="2"/>
        <v>2</v>
      </c>
      <c r="AE14" s="50" t="s">
        <v>22</v>
      </c>
      <c r="AF14" s="51">
        <f t="shared" si="3"/>
        <v>2.4185025696867937E-2</v>
      </c>
      <c r="AG14" s="52">
        <f t="shared" si="4"/>
        <v>0.21652251440597892</v>
      </c>
      <c r="AH14" s="52">
        <f t="shared" si="5"/>
        <v>0.21652251440597892</v>
      </c>
      <c r="AI14" s="52">
        <f t="shared" si="6"/>
        <v>0.23948835985466299</v>
      </c>
      <c r="AJ14" s="52">
        <f t="shared" si="7"/>
        <v>0.23948835985466299</v>
      </c>
      <c r="AK14" s="52">
        <f t="shared" si="8"/>
        <v>0.28031684841520732</v>
      </c>
      <c r="AL14" s="52">
        <f t="shared" si="9"/>
        <v>0.25687934034296084</v>
      </c>
      <c r="AM14" s="52">
        <f t="shared" si="10"/>
        <v>0.31389362496039536</v>
      </c>
      <c r="AN14" s="52">
        <f t="shared" si="11"/>
        <v>0.40247804034933882</v>
      </c>
      <c r="AO14" s="52">
        <f t="shared" si="12"/>
        <v>0.39615777282491577</v>
      </c>
      <c r="AP14" s="52">
        <f t="shared" si="13"/>
        <v>0.38986071501052821</v>
      </c>
      <c r="AQ14" s="52">
        <f t="shared" si="14"/>
        <v>0.40095905387844316</v>
      </c>
      <c r="AR14" s="52">
        <f t="shared" si="15"/>
        <v>0.41442332744020288</v>
      </c>
      <c r="AS14" s="52">
        <f t="shared" si="16"/>
        <v>0.43314142821837615</v>
      </c>
      <c r="AT14" s="146"/>
      <c r="AU14" s="146"/>
      <c r="AV14" s="146"/>
      <c r="AW14" s="146"/>
      <c r="AX14" s="146"/>
      <c r="AY14" s="146"/>
      <c r="AZ14" s="146"/>
      <c r="BA14" s="146"/>
      <c r="BB14" s="146"/>
      <c r="BC14" s="146"/>
      <c r="BD14" s="146"/>
      <c r="BE14" s="146"/>
      <c r="BF14" s="146"/>
      <c r="BG14" s="53">
        <f t="shared" si="47"/>
        <v>0.25995768489640453</v>
      </c>
      <c r="BH14" s="53">
        <f t="shared" si="17"/>
        <v>0.25751389937446412</v>
      </c>
      <c r="BI14" s="53">
        <f t="shared" si="18"/>
        <v>0.2714225415626485</v>
      </c>
      <c r="BJ14" s="53">
        <f t="shared" si="19"/>
        <v>0.24941683288581906</v>
      </c>
      <c r="BK14" s="53">
        <f t="shared" si="20"/>
        <v>0.2796963440982857</v>
      </c>
      <c r="BL14" s="53">
        <f t="shared" si="21"/>
        <v>0.26805522731773829</v>
      </c>
      <c r="BM14" s="53">
        <f t="shared" si="22"/>
        <v>0.25721369143042588</v>
      </c>
      <c r="BN14" s="53">
        <f t="shared" si="23"/>
        <v>0.35436398779576367</v>
      </c>
      <c r="BO14" s="53">
        <f t="shared" si="24"/>
        <v>0.33676066380694825</v>
      </c>
      <c r="BP14" s="53">
        <f t="shared" si="25"/>
        <v>0.3648979232452455</v>
      </c>
      <c r="BQ14" s="53">
        <f t="shared" si="26"/>
        <v>0.39425559485876166</v>
      </c>
      <c r="BR14" s="53">
        <f t="shared" si="27"/>
        <v>0.33467845600430857</v>
      </c>
      <c r="BS14" s="53">
        <f t="shared" si="28"/>
        <v>0.34969543538919678</v>
      </c>
      <c r="BT14" s="54">
        <f t="shared" si="29"/>
        <v>3.9779282826660105</v>
      </c>
      <c r="BU14" s="55">
        <f t="shared" si="48"/>
        <v>0</v>
      </c>
      <c r="BV14" s="55">
        <f t="shared" si="31"/>
        <v>0</v>
      </c>
      <c r="BW14" s="55">
        <f t="shared" si="32"/>
        <v>0</v>
      </c>
      <c r="BX14" s="55">
        <f t="shared" si="33"/>
        <v>0</v>
      </c>
      <c r="BY14" s="55">
        <f t="shared" si="34"/>
        <v>-1.2740507496559079</v>
      </c>
      <c r="BZ14" s="55">
        <f t="shared" si="35"/>
        <v>0</v>
      </c>
      <c r="CA14" s="55">
        <f t="shared" si="36"/>
        <v>-1.3578480554132939</v>
      </c>
      <c r="CB14" s="55">
        <f t="shared" si="37"/>
        <v>0</v>
      </c>
      <c r="CC14" s="55">
        <f t="shared" si="38"/>
        <v>0</v>
      </c>
      <c r="CD14" s="55">
        <f t="shared" si="39"/>
        <v>0</v>
      </c>
      <c r="CE14" s="55">
        <f t="shared" si="40"/>
        <v>0</v>
      </c>
      <c r="CF14" s="55">
        <f t="shared" si="41"/>
        <v>0</v>
      </c>
      <c r="CG14" s="55">
        <f t="shared" si="42"/>
        <v>0</v>
      </c>
      <c r="CH14" s="56">
        <f t="shared" si="43"/>
        <v>-2.631898805069202</v>
      </c>
      <c r="CI14" s="57">
        <f t="shared" si="44"/>
        <v>1.1391654668867461</v>
      </c>
      <c r="CJ14" s="58">
        <f t="shared" si="45"/>
        <v>-6.7177180650828197</v>
      </c>
      <c r="CK14" s="67">
        <f t="shared" si="46"/>
        <v>1.9779282826660105</v>
      </c>
      <c r="CM14" t="s">
        <v>48</v>
      </c>
      <c r="CN14">
        <v>851</v>
      </c>
      <c r="CO14">
        <v>843</v>
      </c>
      <c r="CP14">
        <v>813</v>
      </c>
      <c r="CQ14">
        <v>764</v>
      </c>
      <c r="CR14">
        <v>761</v>
      </c>
      <c r="CS14">
        <v>832</v>
      </c>
      <c r="CT14">
        <v>748</v>
      </c>
      <c r="CU14">
        <v>855</v>
      </c>
      <c r="CV14">
        <v>892</v>
      </c>
      <c r="CW14">
        <v>1025</v>
      </c>
      <c r="CX14">
        <v>1045</v>
      </c>
      <c r="CY14">
        <v>901</v>
      </c>
      <c r="CZ14">
        <v>943</v>
      </c>
    </row>
    <row r="15" spans="1:104">
      <c r="A15" s="48">
        <v>3903</v>
      </c>
      <c r="B15" s="89">
        <v>1.5197568389057751E-2</v>
      </c>
      <c r="C15" s="59">
        <v>4.834254143646409E-2</v>
      </c>
      <c r="D15" s="59">
        <v>4.834254143646409E-2</v>
      </c>
      <c r="E15" s="59">
        <v>6.9060773480662987E-2</v>
      </c>
      <c r="F15" s="59">
        <v>6.9060773480662987E-2</v>
      </c>
      <c r="G15" s="59">
        <v>8.0570902394106816E-2</v>
      </c>
      <c r="H15" s="59">
        <v>7.3664825046040522E-2</v>
      </c>
      <c r="I15" s="59">
        <v>8.743093922651933E-2</v>
      </c>
      <c r="J15" s="59">
        <v>0.1220073664825046</v>
      </c>
      <c r="K15" s="59">
        <v>0.11970534069981584</v>
      </c>
      <c r="L15" s="59">
        <v>0.11740331491712708</v>
      </c>
      <c r="M15" s="59">
        <v>0.12113259668508287</v>
      </c>
      <c r="N15" s="59">
        <v>0.1246316758747698</v>
      </c>
      <c r="O15" s="59">
        <v>0.13006445672191527</v>
      </c>
      <c r="P15" s="120">
        <v>9.3186003683241259E-2</v>
      </c>
      <c r="Q15" s="60">
        <v>0</v>
      </c>
      <c r="R15" s="60">
        <v>0</v>
      </c>
      <c r="S15" s="60">
        <v>0</v>
      </c>
      <c r="T15" s="60">
        <v>1</v>
      </c>
      <c r="U15" s="60">
        <v>0</v>
      </c>
      <c r="V15" s="60">
        <v>0</v>
      </c>
      <c r="W15" s="60">
        <v>0</v>
      </c>
      <c r="X15" s="60">
        <v>0</v>
      </c>
      <c r="Y15" s="60">
        <v>0</v>
      </c>
      <c r="Z15" s="60">
        <v>0</v>
      </c>
      <c r="AA15" s="60">
        <v>0</v>
      </c>
      <c r="AB15" s="60">
        <v>0</v>
      </c>
      <c r="AC15" s="60">
        <v>0</v>
      </c>
      <c r="AD15" s="49">
        <f t="shared" si="2"/>
        <v>1</v>
      </c>
      <c r="AE15" s="50" t="s">
        <v>22</v>
      </c>
      <c r="AF15" s="51">
        <f t="shared" si="3"/>
        <v>1.1313926887405866E-2</v>
      </c>
      <c r="AG15" s="52">
        <f t="shared" si="4"/>
        <v>0.14297505977232439</v>
      </c>
      <c r="AH15" s="52">
        <f t="shared" si="5"/>
        <v>0.14297505977232439</v>
      </c>
      <c r="AI15" s="52">
        <f t="shared" si="6"/>
        <v>0.19376859479555156</v>
      </c>
      <c r="AJ15" s="52">
        <f t="shared" si="7"/>
        <v>0.19376859479555156</v>
      </c>
      <c r="AK15" s="52">
        <f t="shared" si="8"/>
        <v>0.22224210340120579</v>
      </c>
      <c r="AL15" s="52">
        <f t="shared" si="9"/>
        <v>0.20512247849538204</v>
      </c>
      <c r="AM15" s="52">
        <f t="shared" si="10"/>
        <v>0.23937292341807045</v>
      </c>
      <c r="AN15" s="52">
        <f t="shared" si="11"/>
        <v>0.32813903206091111</v>
      </c>
      <c r="AO15" s="52">
        <f t="shared" si="12"/>
        <v>0.32208835493338378</v>
      </c>
      <c r="AP15" s="52">
        <f t="shared" si="13"/>
        <v>0.31605901062880803</v>
      </c>
      <c r="AQ15" s="52">
        <f t="shared" si="14"/>
        <v>0.32583724767339456</v>
      </c>
      <c r="AR15" s="52">
        <f t="shared" si="15"/>
        <v>0.33506310146846907</v>
      </c>
      <c r="AS15" s="52">
        <f t="shared" si="16"/>
        <v>0.34948740358441932</v>
      </c>
      <c r="AT15" s="146"/>
      <c r="AU15" s="146"/>
      <c r="AV15" s="146"/>
      <c r="AW15" s="146"/>
      <c r="AX15" s="146"/>
      <c r="AY15" s="146"/>
      <c r="AZ15" s="146"/>
      <c r="BA15" s="146"/>
      <c r="BB15" s="146"/>
      <c r="BC15" s="146"/>
      <c r="BD15" s="146"/>
      <c r="BE15" s="146"/>
      <c r="BF15" s="146"/>
      <c r="BG15" s="53">
        <f t="shared" si="47"/>
        <v>8.0302062579119621E-2</v>
      </c>
      <c r="BH15" s="53">
        <f t="shared" si="17"/>
        <v>7.9547166573675485E-2</v>
      </c>
      <c r="BI15" s="53">
        <f t="shared" si="18"/>
        <v>0.10273341092512393</v>
      </c>
      <c r="BJ15" s="53">
        <f t="shared" si="19"/>
        <v>9.4404251898096425E-2</v>
      </c>
      <c r="BK15" s="53">
        <f t="shared" si="20"/>
        <v>0.10373629706854035</v>
      </c>
      <c r="BL15" s="53">
        <f t="shared" si="21"/>
        <v>0.10013252637266168</v>
      </c>
      <c r="BM15" s="53">
        <f t="shared" si="22"/>
        <v>9.1760004322575667E-2</v>
      </c>
      <c r="BN15" s="53">
        <f t="shared" si="23"/>
        <v>0.13515499413174617</v>
      </c>
      <c r="BO15" s="53">
        <f t="shared" si="24"/>
        <v>0.12808403879629313</v>
      </c>
      <c r="BP15" s="53">
        <f t="shared" si="25"/>
        <v>0.13838751400957777</v>
      </c>
      <c r="BQ15" s="53">
        <f t="shared" si="26"/>
        <v>0.14988058652875896</v>
      </c>
      <c r="BR15" s="53">
        <f t="shared" si="27"/>
        <v>0.12658346579921093</v>
      </c>
      <c r="BS15" s="53">
        <f t="shared" si="28"/>
        <v>0.13199533460676696</v>
      </c>
      <c r="BT15" s="54">
        <f t="shared" si="29"/>
        <v>1.4627016536121471</v>
      </c>
      <c r="BU15" s="55">
        <f t="shared" si="48"/>
        <v>0</v>
      </c>
      <c r="BV15" s="55">
        <f t="shared" si="31"/>
        <v>0</v>
      </c>
      <c r="BW15" s="55">
        <f t="shared" si="32"/>
        <v>0</v>
      </c>
      <c r="BX15" s="55">
        <f t="shared" si="33"/>
        <v>-2.3601691655516164</v>
      </c>
      <c r="BY15" s="55">
        <f t="shared" si="34"/>
        <v>0</v>
      </c>
      <c r="BZ15" s="55">
        <f t="shared" si="35"/>
        <v>0</v>
      </c>
      <c r="CA15" s="55">
        <f t="shared" si="36"/>
        <v>0</v>
      </c>
      <c r="CB15" s="55">
        <f t="shared" si="37"/>
        <v>0</v>
      </c>
      <c r="CC15" s="55">
        <f t="shared" si="38"/>
        <v>0</v>
      </c>
      <c r="CD15" s="55">
        <f t="shared" si="39"/>
        <v>0</v>
      </c>
      <c r="CE15" s="55">
        <f t="shared" si="40"/>
        <v>0</v>
      </c>
      <c r="CF15" s="55">
        <f t="shared" si="41"/>
        <v>0</v>
      </c>
      <c r="CG15" s="55">
        <f t="shared" si="42"/>
        <v>0</v>
      </c>
      <c r="CH15" s="56">
        <f t="shared" si="43"/>
        <v>-2.3601691655516164</v>
      </c>
      <c r="CI15" s="57">
        <f t="shared" si="44"/>
        <v>0.56024531158364554</v>
      </c>
      <c r="CJ15" s="58">
        <f t="shared" si="45"/>
        <v>-4.3634240976690561</v>
      </c>
      <c r="CK15" s="67">
        <f t="shared" si="46"/>
        <v>0.4627016536121471</v>
      </c>
      <c r="CM15" t="s">
        <v>35</v>
      </c>
      <c r="CN15" s="64">
        <f>BG4</f>
        <v>849.89913278083236</v>
      </c>
      <c r="CO15" s="64">
        <f t="shared" ref="CO15:CZ15" si="49">BH4</f>
        <v>841.90948170886315</v>
      </c>
      <c r="CP15" s="64">
        <f t="shared" si="49"/>
        <v>811.96795990374574</v>
      </c>
      <c r="CQ15" s="64">
        <f t="shared" si="49"/>
        <v>763.12717209863933</v>
      </c>
      <c r="CR15" s="64">
        <f t="shared" si="49"/>
        <v>760.2309681043796</v>
      </c>
      <c r="CS15" s="64">
        <f t="shared" si="49"/>
        <v>831.40250024122918</v>
      </c>
      <c r="CT15" s="64">
        <f t="shared" si="49"/>
        <v>748.09048963847545</v>
      </c>
      <c r="CU15" s="64">
        <f t="shared" si="49"/>
        <v>855.40939068309558</v>
      </c>
      <c r="CV15" s="64">
        <f t="shared" si="49"/>
        <v>892.75421649257589</v>
      </c>
      <c r="CW15" s="64">
        <f t="shared" si="49"/>
        <v>1026.0533254811983</v>
      </c>
      <c r="CX15" s="64">
        <f t="shared" si="49"/>
        <v>1045.9607618139585</v>
      </c>
      <c r="CY15" s="64">
        <f t="shared" si="49"/>
        <v>901.97077286246156</v>
      </c>
      <c r="CZ15" s="64">
        <f t="shared" si="49"/>
        <v>944.22382810927786</v>
      </c>
    </row>
    <row r="16" spans="1:104">
      <c r="A16" s="48">
        <v>3904</v>
      </c>
      <c r="B16" s="89">
        <v>4.9138804457953399E-2</v>
      </c>
      <c r="C16" s="59">
        <v>4.834254143646409E-2</v>
      </c>
      <c r="D16" s="59">
        <v>4.834254143646409E-2</v>
      </c>
      <c r="E16" s="59">
        <v>5.5248618784530384E-2</v>
      </c>
      <c r="F16" s="59">
        <v>5.5248618784530384E-2</v>
      </c>
      <c r="G16" s="59">
        <v>6.4456721915285453E-2</v>
      </c>
      <c r="H16" s="59">
        <v>5.7550644567219152E-2</v>
      </c>
      <c r="I16" s="59">
        <v>7.0395948434622463E-2</v>
      </c>
      <c r="J16" s="59">
        <v>9.4383057090239406E-2</v>
      </c>
      <c r="K16" s="59">
        <v>9.2081031307550645E-2</v>
      </c>
      <c r="L16" s="59">
        <v>9.2081031307550645E-2</v>
      </c>
      <c r="M16" s="59">
        <v>9.3186003683241259E-2</v>
      </c>
      <c r="N16" s="59">
        <v>9.7744014732965012E-2</v>
      </c>
      <c r="O16" s="59">
        <v>0.10197974217311234</v>
      </c>
      <c r="P16" s="120">
        <v>7.4695424281059644E-2</v>
      </c>
      <c r="Q16" s="60">
        <v>0</v>
      </c>
      <c r="R16" s="60">
        <v>0</v>
      </c>
      <c r="S16" s="60">
        <v>0</v>
      </c>
      <c r="T16" s="60">
        <v>0</v>
      </c>
      <c r="U16" s="60">
        <v>1</v>
      </c>
      <c r="V16" s="60">
        <v>0</v>
      </c>
      <c r="W16" s="60">
        <v>1</v>
      </c>
      <c r="X16" s="60">
        <v>0</v>
      </c>
      <c r="Y16" s="60">
        <v>0</v>
      </c>
      <c r="Z16" s="60">
        <v>0</v>
      </c>
      <c r="AA16" s="60">
        <v>0</v>
      </c>
      <c r="AB16" s="60">
        <v>0</v>
      </c>
      <c r="AC16" s="60">
        <v>0</v>
      </c>
      <c r="AD16" s="49">
        <f t="shared" si="2"/>
        <v>2</v>
      </c>
      <c r="AE16" s="50" t="s">
        <v>22</v>
      </c>
      <c r="AF16" s="51">
        <f t="shared" si="3"/>
        <v>3.9736300073745214E-2</v>
      </c>
      <c r="AG16" s="52">
        <f t="shared" si="4"/>
        <v>0.14297505977232439</v>
      </c>
      <c r="AH16" s="52">
        <f t="shared" si="5"/>
        <v>0.14297505977232439</v>
      </c>
      <c r="AI16" s="52">
        <f t="shared" si="6"/>
        <v>0.159890457607966</v>
      </c>
      <c r="AJ16" s="52">
        <f t="shared" si="7"/>
        <v>0.159890457607966</v>
      </c>
      <c r="AK16" s="52">
        <f t="shared" si="8"/>
        <v>0.18245241604512599</v>
      </c>
      <c r="AL16" s="52">
        <f t="shared" si="9"/>
        <v>0.1655260906538652</v>
      </c>
      <c r="AM16" s="52">
        <f t="shared" si="10"/>
        <v>0.19705693676073677</v>
      </c>
      <c r="AN16" s="52">
        <f t="shared" si="11"/>
        <v>0.25687934034296084</v>
      </c>
      <c r="AO16" s="52">
        <f t="shared" si="12"/>
        <v>0.25106531409501592</v>
      </c>
      <c r="AP16" s="52">
        <f t="shared" si="13"/>
        <v>0.25106531409501592</v>
      </c>
      <c r="AQ16" s="52">
        <f t="shared" si="14"/>
        <v>0.25385386796730491</v>
      </c>
      <c r="AR16" s="52">
        <f t="shared" si="15"/>
        <v>0.26539973048600568</v>
      </c>
      <c r="AS16" s="52">
        <f t="shared" si="16"/>
        <v>0.27619363186776119</v>
      </c>
      <c r="AT16" s="146"/>
      <c r="AU16" s="146"/>
      <c r="AV16" s="146"/>
      <c r="AW16" s="146"/>
      <c r="AX16" s="146"/>
      <c r="AY16" s="146"/>
      <c r="AZ16" s="146"/>
      <c r="BA16" s="146"/>
      <c r="BB16" s="146"/>
      <c r="BC16" s="146"/>
      <c r="BD16" s="146"/>
      <c r="BE16" s="146"/>
      <c r="BF16" s="146"/>
      <c r="BG16" s="53">
        <f t="shared" si="47"/>
        <v>0.28203354033837114</v>
      </c>
      <c r="BH16" s="53">
        <f t="shared" si="17"/>
        <v>0.27938222621063086</v>
      </c>
      <c r="BI16" s="53">
        <f t="shared" si="18"/>
        <v>0.29773159366277124</v>
      </c>
      <c r="BJ16" s="53">
        <f t="shared" si="19"/>
        <v>0.2735928663621176</v>
      </c>
      <c r="BK16" s="53">
        <f t="shared" si="20"/>
        <v>0.29910803528497815</v>
      </c>
      <c r="BL16" s="53">
        <f t="shared" si="21"/>
        <v>0.28379349405544158</v>
      </c>
      <c r="BM16" s="53">
        <f t="shared" si="22"/>
        <v>0.26530423811369069</v>
      </c>
      <c r="BN16" s="53">
        <f t="shared" si="23"/>
        <v>0.37160148540658305</v>
      </c>
      <c r="BO16" s="53">
        <f t="shared" si="24"/>
        <v>0.35065558939974972</v>
      </c>
      <c r="BP16" s="53">
        <f t="shared" si="25"/>
        <v>0.38609084799273985</v>
      </c>
      <c r="BQ16" s="53">
        <f t="shared" si="26"/>
        <v>0.41011202086028636</v>
      </c>
      <c r="BR16" s="53">
        <f t="shared" si="27"/>
        <v>0.35214774712778729</v>
      </c>
      <c r="BS16" s="53">
        <f t="shared" si="28"/>
        <v>0.36636567163770284</v>
      </c>
      <c r="BT16" s="54">
        <f t="shared" si="29"/>
        <v>4.2179193564528497</v>
      </c>
      <c r="BU16" s="55">
        <f t="shared" si="48"/>
        <v>0</v>
      </c>
      <c r="BV16" s="55">
        <f t="shared" si="31"/>
        <v>0</v>
      </c>
      <c r="BW16" s="55">
        <f t="shared" si="32"/>
        <v>0</v>
      </c>
      <c r="BX16" s="55">
        <f t="shared" si="33"/>
        <v>0</v>
      </c>
      <c r="BY16" s="55">
        <f t="shared" si="34"/>
        <v>-1.2069504488291949</v>
      </c>
      <c r="BZ16" s="55">
        <f t="shared" si="35"/>
        <v>0</v>
      </c>
      <c r="CA16" s="55">
        <f t="shared" si="36"/>
        <v>-1.3268780431688632</v>
      </c>
      <c r="CB16" s="55">
        <f t="shared" si="37"/>
        <v>0</v>
      </c>
      <c r="CC16" s="55">
        <f t="shared" si="38"/>
        <v>0</v>
      </c>
      <c r="CD16" s="55">
        <f t="shared" si="39"/>
        <v>0</v>
      </c>
      <c r="CE16" s="55">
        <f t="shared" si="40"/>
        <v>0</v>
      </c>
      <c r="CF16" s="55">
        <f t="shared" si="41"/>
        <v>0</v>
      </c>
      <c r="CG16" s="55">
        <f t="shared" si="42"/>
        <v>0</v>
      </c>
      <c r="CH16" s="56">
        <f t="shared" si="43"/>
        <v>-2.533828491998058</v>
      </c>
      <c r="CI16" s="57">
        <f t="shared" si="44"/>
        <v>1.8114598407871207</v>
      </c>
      <c r="CJ16" s="58">
        <f t="shared" si="45"/>
        <v>-6.6775800397142708</v>
      </c>
      <c r="CK16" s="67">
        <f t="shared" si="46"/>
        <v>2.2179193564528497</v>
      </c>
      <c r="CM16" t="s">
        <v>49</v>
      </c>
      <c r="CN16" s="67">
        <f>CN14/CN15</f>
        <v>1.0012952916136832</v>
      </c>
      <c r="CO16" s="67">
        <f t="shared" ref="CO16:CZ16" si="50">CO14/CO15</f>
        <v>1.0012952916136819</v>
      </c>
      <c r="CP16" s="67">
        <f t="shared" si="50"/>
        <v>1.0012710354930465</v>
      </c>
      <c r="CQ16" s="67">
        <f t="shared" si="50"/>
        <v>1.0011437515702137</v>
      </c>
      <c r="CR16" s="67">
        <f t="shared" si="50"/>
        <v>1.001011576649578</v>
      </c>
      <c r="CS16" s="67">
        <f t="shared" si="50"/>
        <v>1.0007186648567901</v>
      </c>
      <c r="CT16" s="67">
        <f t="shared" si="50"/>
        <v>0.99987903918078258</v>
      </c>
      <c r="CU16" s="67">
        <f t="shared" si="50"/>
        <v>0.99952140964600744</v>
      </c>
      <c r="CV16" s="67">
        <f t="shared" si="50"/>
        <v>0.99915518013956961</v>
      </c>
      <c r="CW16" s="67">
        <f t="shared" si="50"/>
        <v>0.99897342033299852</v>
      </c>
      <c r="CX16" s="67">
        <f t="shared" si="50"/>
        <v>0.99908145520459846</v>
      </c>
      <c r="CY16" s="67">
        <f t="shared" si="50"/>
        <v>0.9989237202671426</v>
      </c>
      <c r="CZ16" s="67">
        <f t="shared" si="50"/>
        <v>0.99870387923620985</v>
      </c>
    </row>
    <row r="17" spans="1:89">
      <c r="A17" s="48">
        <v>3905</v>
      </c>
      <c r="B17" s="89">
        <v>7.3961499493414393E-2</v>
      </c>
      <c r="C17" s="59">
        <v>4.834254143646409E-2</v>
      </c>
      <c r="D17" s="59">
        <v>4.834254143646409E-2</v>
      </c>
      <c r="E17" s="59">
        <v>5.5248618784530384E-2</v>
      </c>
      <c r="F17" s="59">
        <v>5.5248618784530384E-2</v>
      </c>
      <c r="G17" s="59">
        <v>6.4456721915285453E-2</v>
      </c>
      <c r="H17" s="59">
        <v>5.7550644567219152E-2</v>
      </c>
      <c r="I17" s="59">
        <v>7.0395948434622463E-2</v>
      </c>
      <c r="J17" s="59">
        <v>9.4383057090239406E-2</v>
      </c>
      <c r="K17" s="59">
        <v>9.2081031307550645E-2</v>
      </c>
      <c r="L17" s="59">
        <v>9.2081031307550645E-2</v>
      </c>
      <c r="M17" s="59">
        <v>9.3186003683241259E-2</v>
      </c>
      <c r="N17" s="59">
        <v>9.7744014732965012E-2</v>
      </c>
      <c r="O17" s="59">
        <v>0.10197974217311234</v>
      </c>
      <c r="P17" s="120">
        <v>7.4695424281059644E-2</v>
      </c>
      <c r="Q17" s="60">
        <v>0</v>
      </c>
      <c r="R17" s="60">
        <v>0</v>
      </c>
      <c r="S17" s="60">
        <v>0</v>
      </c>
      <c r="T17" s="60">
        <v>0</v>
      </c>
      <c r="U17" s="60">
        <v>2</v>
      </c>
      <c r="V17" s="60">
        <v>2</v>
      </c>
      <c r="W17" s="60">
        <v>0</v>
      </c>
      <c r="X17" s="60">
        <v>0</v>
      </c>
      <c r="Y17" s="60">
        <v>0</v>
      </c>
      <c r="Z17" s="60">
        <v>0</v>
      </c>
      <c r="AA17" s="60">
        <v>0</v>
      </c>
      <c r="AB17" s="60">
        <v>0</v>
      </c>
      <c r="AC17" s="60">
        <v>1</v>
      </c>
      <c r="AD17" s="49">
        <f t="shared" si="2"/>
        <v>5</v>
      </c>
      <c r="AE17" s="50" t="s">
        <v>22</v>
      </c>
      <c r="AF17" s="51">
        <f t="shared" si="3"/>
        <v>6.1558163519429769E-2</v>
      </c>
      <c r="AG17" s="52">
        <f t="shared" si="4"/>
        <v>0.14297505977232439</v>
      </c>
      <c r="AH17" s="52">
        <f t="shared" si="5"/>
        <v>0.14297505977232439</v>
      </c>
      <c r="AI17" s="52">
        <f t="shared" si="6"/>
        <v>0.159890457607966</v>
      </c>
      <c r="AJ17" s="52">
        <f t="shared" si="7"/>
        <v>0.159890457607966</v>
      </c>
      <c r="AK17" s="52">
        <f t="shared" si="8"/>
        <v>0.18245241604512599</v>
      </c>
      <c r="AL17" s="52">
        <f t="shared" si="9"/>
        <v>0.1655260906538652</v>
      </c>
      <c r="AM17" s="52">
        <f t="shared" si="10"/>
        <v>0.19705693676073677</v>
      </c>
      <c r="AN17" s="52">
        <f t="shared" si="11"/>
        <v>0.25687934034296084</v>
      </c>
      <c r="AO17" s="52">
        <f t="shared" si="12"/>
        <v>0.25106531409501592</v>
      </c>
      <c r="AP17" s="52">
        <f t="shared" si="13"/>
        <v>0.25106531409501592</v>
      </c>
      <c r="AQ17" s="52">
        <f t="shared" si="14"/>
        <v>0.25385386796730491</v>
      </c>
      <c r="AR17" s="52">
        <f t="shared" si="15"/>
        <v>0.26539973048600568</v>
      </c>
      <c r="AS17" s="52">
        <f t="shared" si="16"/>
        <v>0.27619363186776119</v>
      </c>
      <c r="AT17" s="146"/>
      <c r="AU17" s="146"/>
      <c r="AV17" s="146"/>
      <c r="AW17" s="146"/>
      <c r="AX17" s="146"/>
      <c r="AY17" s="146"/>
      <c r="AZ17" s="146"/>
      <c r="BA17" s="146"/>
      <c r="BB17" s="146"/>
      <c r="BC17" s="146"/>
      <c r="BD17" s="146"/>
      <c r="BE17" s="146"/>
      <c r="BF17" s="146"/>
      <c r="BG17" s="53">
        <f t="shared" si="47"/>
        <v>0.43691704466426418</v>
      </c>
      <c r="BH17" s="53">
        <f t="shared" si="17"/>
        <v>0.43280971639479987</v>
      </c>
      <c r="BI17" s="53">
        <f t="shared" si="18"/>
        <v>0.46123595034211406</v>
      </c>
      <c r="BJ17" s="53">
        <f t="shared" si="19"/>
        <v>0.42384103134948359</v>
      </c>
      <c r="BK17" s="53">
        <f t="shared" si="20"/>
        <v>0.46336828823712478</v>
      </c>
      <c r="BL17" s="53">
        <f t="shared" si="21"/>
        <v>0.43964350682860726</v>
      </c>
      <c r="BM17" s="53">
        <f t="shared" si="22"/>
        <v>0.4110005622539335</v>
      </c>
      <c r="BN17" s="53">
        <f t="shared" si="23"/>
        <v>0.57567274658859335</v>
      </c>
      <c r="BO17" s="53">
        <f t="shared" si="24"/>
        <v>0.54322405637192295</v>
      </c>
      <c r="BP17" s="53">
        <f t="shared" si="25"/>
        <v>0.59811918849978363</v>
      </c>
      <c r="BQ17" s="53">
        <f t="shared" si="26"/>
        <v>0.63533199604765933</v>
      </c>
      <c r="BR17" s="53">
        <f t="shared" si="27"/>
        <v>0.54553565783579472</v>
      </c>
      <c r="BS17" s="53">
        <f t="shared" si="28"/>
        <v>0.56756159684531449</v>
      </c>
      <c r="BT17" s="54">
        <f t="shared" si="29"/>
        <v>6.5342613422593949</v>
      </c>
      <c r="BU17" s="55">
        <f t="shared" si="48"/>
        <v>0</v>
      </c>
      <c r="BV17" s="55">
        <f t="shared" si="31"/>
        <v>0</v>
      </c>
      <c r="BW17" s="55">
        <f t="shared" si="32"/>
        <v>0</v>
      </c>
      <c r="BX17" s="55">
        <f t="shared" si="33"/>
        <v>0</v>
      </c>
      <c r="BY17" s="55">
        <f t="shared" si="34"/>
        <v>-1.538466204265466</v>
      </c>
      <c r="BZ17" s="55">
        <f t="shared" si="35"/>
        <v>-1.6435821844438636</v>
      </c>
      <c r="CA17" s="55">
        <f t="shared" si="36"/>
        <v>0</v>
      </c>
      <c r="CB17" s="55">
        <f t="shared" si="37"/>
        <v>0</v>
      </c>
      <c r="CC17" s="55">
        <f t="shared" si="38"/>
        <v>0</v>
      </c>
      <c r="CD17" s="55">
        <f t="shared" si="39"/>
        <v>0</v>
      </c>
      <c r="CE17" s="55">
        <f t="shared" si="40"/>
        <v>0</v>
      </c>
      <c r="CF17" s="55">
        <f t="shared" si="41"/>
        <v>0</v>
      </c>
      <c r="CG17" s="55">
        <f t="shared" si="42"/>
        <v>-0.56640599482010512</v>
      </c>
      <c r="CH17" s="56">
        <f t="shared" si="43"/>
        <v>-3.7484543835294346</v>
      </c>
      <c r="CI17" s="57">
        <f t="shared" ref="CI17:CI80" si="51">$CJ$3*B17</f>
        <v>2.7265271830404085</v>
      </c>
      <c r="CJ17" s="58">
        <f t="shared" si="45"/>
        <v>-10.688425664714222</v>
      </c>
      <c r="CK17" s="67">
        <f t="shared" si="46"/>
        <v>1.5342613422593949</v>
      </c>
    </row>
    <row r="18" spans="1:89">
      <c r="A18" s="48">
        <v>3906</v>
      </c>
      <c r="B18" s="89">
        <v>7.29483282674772E-2</v>
      </c>
      <c r="C18" s="59">
        <v>4.834254143646409E-2</v>
      </c>
      <c r="D18" s="59">
        <v>4.834254143646409E-2</v>
      </c>
      <c r="E18" s="59">
        <v>5.5248618784530384E-2</v>
      </c>
      <c r="F18" s="59">
        <v>5.5248618784530384E-2</v>
      </c>
      <c r="G18" s="59">
        <v>6.4456721915285453E-2</v>
      </c>
      <c r="H18" s="59">
        <v>5.7550644567219152E-2</v>
      </c>
      <c r="I18" s="59">
        <v>7.0395948434622463E-2</v>
      </c>
      <c r="J18" s="59">
        <v>9.4383057090239406E-2</v>
      </c>
      <c r="K18" s="59">
        <v>9.2081031307550645E-2</v>
      </c>
      <c r="L18" s="59">
        <v>9.2081031307550645E-2</v>
      </c>
      <c r="M18" s="59">
        <v>9.3186003683241259E-2</v>
      </c>
      <c r="N18" s="59">
        <v>9.7744014732965012E-2</v>
      </c>
      <c r="O18" s="59">
        <v>0.10197974217311234</v>
      </c>
      <c r="P18" s="120">
        <v>7.4695424281059644E-2</v>
      </c>
      <c r="Q18" s="60">
        <v>0</v>
      </c>
      <c r="R18" s="60">
        <v>0</v>
      </c>
      <c r="S18" s="60">
        <v>0</v>
      </c>
      <c r="T18" s="60">
        <v>0</v>
      </c>
      <c r="U18" s="60">
        <v>1</v>
      </c>
      <c r="V18" s="60">
        <v>1</v>
      </c>
      <c r="W18" s="60">
        <v>0</v>
      </c>
      <c r="X18" s="60">
        <v>0</v>
      </c>
      <c r="Y18" s="60">
        <v>0</v>
      </c>
      <c r="Z18" s="60">
        <v>0</v>
      </c>
      <c r="AA18" s="60">
        <v>0</v>
      </c>
      <c r="AB18" s="60">
        <v>0</v>
      </c>
      <c r="AC18" s="60">
        <v>1</v>
      </c>
      <c r="AD18" s="49">
        <f t="shared" ref="AD18:AD81" si="52">SUM(Q18:AC18)</f>
        <v>3</v>
      </c>
      <c r="AE18" s="50" t="s">
        <v>22</v>
      </c>
      <c r="AF18" s="51">
        <f t="shared" si="3"/>
        <v>6.0655899889019621E-2</v>
      </c>
      <c r="AG18" s="52">
        <f t="shared" si="4"/>
        <v>0.14297505977232439</v>
      </c>
      <c r="AH18" s="52">
        <f t="shared" si="5"/>
        <v>0.14297505977232439</v>
      </c>
      <c r="AI18" s="52">
        <f t="shared" si="6"/>
        <v>0.159890457607966</v>
      </c>
      <c r="AJ18" s="52">
        <f t="shared" si="7"/>
        <v>0.159890457607966</v>
      </c>
      <c r="AK18" s="52">
        <f t="shared" si="8"/>
        <v>0.18245241604512599</v>
      </c>
      <c r="AL18" s="52">
        <f t="shared" si="9"/>
        <v>0.1655260906538652</v>
      </c>
      <c r="AM18" s="52">
        <f t="shared" si="10"/>
        <v>0.19705693676073677</v>
      </c>
      <c r="AN18" s="52">
        <f t="shared" si="11"/>
        <v>0.25687934034296084</v>
      </c>
      <c r="AO18" s="52">
        <f t="shared" si="12"/>
        <v>0.25106531409501592</v>
      </c>
      <c r="AP18" s="52">
        <f t="shared" si="13"/>
        <v>0.25106531409501592</v>
      </c>
      <c r="AQ18" s="52">
        <f t="shared" si="14"/>
        <v>0.25385386796730491</v>
      </c>
      <c r="AR18" s="52">
        <f t="shared" si="15"/>
        <v>0.26539973048600568</v>
      </c>
      <c r="AS18" s="52">
        <f t="shared" si="16"/>
        <v>0.27619363186776119</v>
      </c>
      <c r="AT18" s="146"/>
      <c r="AU18" s="146"/>
      <c r="AV18" s="146"/>
      <c r="AW18" s="146"/>
      <c r="AX18" s="146"/>
      <c r="AY18" s="146"/>
      <c r="AZ18" s="146"/>
      <c r="BA18" s="146"/>
      <c r="BB18" s="146"/>
      <c r="BC18" s="146"/>
      <c r="BD18" s="146"/>
      <c r="BE18" s="146"/>
      <c r="BF18" s="146"/>
      <c r="BG18" s="53">
        <f t="shared" si="47"/>
        <v>0.43051311159724825</v>
      </c>
      <c r="BH18" s="53">
        <f t="shared" si="17"/>
        <v>0.42646598481372533</v>
      </c>
      <c r="BI18" s="53">
        <f t="shared" si="18"/>
        <v>0.4544755728513204</v>
      </c>
      <c r="BJ18" s="53">
        <f t="shared" si="19"/>
        <v>0.41762875460504395</v>
      </c>
      <c r="BK18" s="53">
        <f t="shared" si="20"/>
        <v>0.4565766568748636</v>
      </c>
      <c r="BL18" s="53">
        <f t="shared" si="21"/>
        <v>0.43319961175639282</v>
      </c>
      <c r="BM18" s="53">
        <f t="shared" si="22"/>
        <v>0.40497648943891529</v>
      </c>
      <c r="BN18" s="53">
        <f t="shared" si="23"/>
        <v>0.56723505851329437</v>
      </c>
      <c r="BO18" s="53">
        <f t="shared" si="24"/>
        <v>0.53526197171561973</v>
      </c>
      <c r="BP18" s="53">
        <f t="shared" si="25"/>
        <v>0.58935250087331714</v>
      </c>
      <c r="BQ18" s="53">
        <f t="shared" si="26"/>
        <v>0.62601987689893346</v>
      </c>
      <c r="BR18" s="53">
        <f t="shared" si="27"/>
        <v>0.53753969182550687</v>
      </c>
      <c r="BS18" s="53">
        <f t="shared" si="28"/>
        <v>0.55924279463333182</v>
      </c>
      <c r="BT18" s="54">
        <f t="shared" ref="BT18:BT81" si="53">SUM(BG18:BS18)</f>
        <v>6.4384880763975127</v>
      </c>
      <c r="BU18" s="55">
        <f t="shared" si="48"/>
        <v>0</v>
      </c>
      <c r="BV18" s="55">
        <f t="shared" si="31"/>
        <v>0</v>
      </c>
      <c r="BW18" s="55">
        <f t="shared" si="32"/>
        <v>0</v>
      </c>
      <c r="BX18" s="55">
        <f t="shared" si="33"/>
        <v>0</v>
      </c>
      <c r="BY18" s="55">
        <f t="shared" si="34"/>
        <v>-0.78399866998905099</v>
      </c>
      <c r="BZ18" s="55">
        <f t="shared" si="35"/>
        <v>-0.83655666007824969</v>
      </c>
      <c r="CA18" s="55">
        <f t="shared" si="36"/>
        <v>0</v>
      </c>
      <c r="CB18" s="55">
        <f t="shared" si="37"/>
        <v>0</v>
      </c>
      <c r="CC18" s="55">
        <f t="shared" si="38"/>
        <v>0</v>
      </c>
      <c r="CD18" s="55">
        <f t="shared" si="39"/>
        <v>0</v>
      </c>
      <c r="CE18" s="55">
        <f t="shared" si="40"/>
        <v>0</v>
      </c>
      <c r="CF18" s="55">
        <f t="shared" si="41"/>
        <v>0</v>
      </c>
      <c r="CG18" s="55">
        <f t="shared" si="42"/>
        <v>-0.58117156267642289</v>
      </c>
      <c r="CH18" s="56">
        <f t="shared" ref="CH18:CH81" si="54">SUM(BU18:CG18)</f>
        <v>-2.2017268927437232</v>
      </c>
      <c r="CI18" s="57">
        <f t="shared" si="51"/>
        <v>2.6891774956014984</v>
      </c>
      <c r="CJ18" s="58">
        <f t="shared" si="45"/>
        <v>-8.2821361957078921</v>
      </c>
      <c r="CK18" s="67">
        <f t="shared" si="46"/>
        <v>3.4384880763975127</v>
      </c>
    </row>
    <row r="19" spans="1:89">
      <c r="A19" s="48">
        <v>3907</v>
      </c>
      <c r="B19" s="89">
        <v>1.469098277608916E-2</v>
      </c>
      <c r="C19" s="59">
        <v>4.834254143646409E-2</v>
      </c>
      <c r="D19" s="59">
        <v>4.834254143646409E-2</v>
      </c>
      <c r="E19" s="59">
        <v>5.5248618784530384E-2</v>
      </c>
      <c r="F19" s="59">
        <v>5.5248618784530384E-2</v>
      </c>
      <c r="G19" s="59">
        <v>6.4456721915285453E-2</v>
      </c>
      <c r="H19" s="59">
        <v>5.7550644567219152E-2</v>
      </c>
      <c r="I19" s="59">
        <v>7.0395948434622463E-2</v>
      </c>
      <c r="J19" s="59">
        <v>9.4383057090239406E-2</v>
      </c>
      <c r="K19" s="59">
        <v>9.2081031307550645E-2</v>
      </c>
      <c r="L19" s="59">
        <v>9.2081031307550645E-2</v>
      </c>
      <c r="M19" s="59">
        <v>9.3186003683241259E-2</v>
      </c>
      <c r="N19" s="59">
        <v>9.7744014732965012E-2</v>
      </c>
      <c r="O19" s="59">
        <v>0.10197974217311234</v>
      </c>
      <c r="P19" s="120">
        <v>7.4695424281059644E-2</v>
      </c>
      <c r="Q19" s="60">
        <v>0</v>
      </c>
      <c r="R19" s="60">
        <v>0</v>
      </c>
      <c r="S19" s="60">
        <v>0</v>
      </c>
      <c r="T19" s="60">
        <v>0</v>
      </c>
      <c r="U19" s="60">
        <v>0</v>
      </c>
      <c r="V19" s="60">
        <v>0</v>
      </c>
      <c r="W19" s="60">
        <v>0</v>
      </c>
      <c r="X19" s="60">
        <v>1</v>
      </c>
      <c r="Y19" s="60">
        <v>0</v>
      </c>
      <c r="Z19" s="60">
        <v>1</v>
      </c>
      <c r="AA19" s="60">
        <v>0</v>
      </c>
      <c r="AB19" s="60">
        <v>0</v>
      </c>
      <c r="AC19" s="60">
        <v>0</v>
      </c>
      <c r="AD19" s="49">
        <f t="shared" si="52"/>
        <v>2</v>
      </c>
      <c r="AE19" s="50" t="s">
        <v>22</v>
      </c>
      <c r="AF19" s="51">
        <f t="shared" si="3"/>
        <v>1.0910692532357458E-2</v>
      </c>
      <c r="AG19" s="52">
        <f t="shared" si="4"/>
        <v>0.14297505977232439</v>
      </c>
      <c r="AH19" s="52">
        <f t="shared" si="5"/>
        <v>0.14297505977232439</v>
      </c>
      <c r="AI19" s="52">
        <f t="shared" si="6"/>
        <v>0.159890457607966</v>
      </c>
      <c r="AJ19" s="52">
        <f t="shared" si="7"/>
        <v>0.159890457607966</v>
      </c>
      <c r="AK19" s="52">
        <f t="shared" si="8"/>
        <v>0.18245241604512599</v>
      </c>
      <c r="AL19" s="52">
        <f t="shared" si="9"/>
        <v>0.1655260906538652</v>
      </c>
      <c r="AM19" s="52">
        <f t="shared" si="10"/>
        <v>0.19705693676073677</v>
      </c>
      <c r="AN19" s="52">
        <f t="shared" si="11"/>
        <v>0.25687934034296084</v>
      </c>
      <c r="AO19" s="52">
        <f t="shared" si="12"/>
        <v>0.25106531409501592</v>
      </c>
      <c r="AP19" s="52">
        <f t="shared" si="13"/>
        <v>0.25106531409501592</v>
      </c>
      <c r="AQ19" s="52">
        <f t="shared" si="14"/>
        <v>0.25385386796730491</v>
      </c>
      <c r="AR19" s="52">
        <f t="shared" si="15"/>
        <v>0.26539973048600568</v>
      </c>
      <c r="AS19" s="52">
        <f t="shared" si="16"/>
        <v>0.27619363186776119</v>
      </c>
      <c r="AT19" s="146"/>
      <c r="AU19" s="146"/>
      <c r="AV19" s="146"/>
      <c r="AW19" s="146"/>
      <c r="AX19" s="146"/>
      <c r="AY19" s="146"/>
      <c r="AZ19" s="146"/>
      <c r="BA19" s="146"/>
      <c r="BB19" s="146"/>
      <c r="BC19" s="146"/>
      <c r="BD19" s="146"/>
      <c r="BE19" s="146"/>
      <c r="BF19" s="146"/>
      <c r="BG19" s="53">
        <f t="shared" si="47"/>
        <v>7.7440054477476983E-2</v>
      </c>
      <c r="BH19" s="53">
        <f t="shared" si="17"/>
        <v>7.6712063366055336E-2</v>
      </c>
      <c r="BI19" s="53">
        <f t="shared" si="18"/>
        <v>8.1750386160628533E-2</v>
      </c>
      <c r="BJ19" s="53">
        <f t="shared" si="19"/>
        <v>7.5122435616388761E-2</v>
      </c>
      <c r="BK19" s="53">
        <f t="shared" si="20"/>
        <v>8.2128326011615363E-2</v>
      </c>
      <c r="BL19" s="53">
        <f t="shared" si="21"/>
        <v>7.7923298107168179E-2</v>
      </c>
      <c r="BM19" s="53">
        <f t="shared" si="22"/>
        <v>7.2846565085771559E-2</v>
      </c>
      <c r="BN19" s="53">
        <f t="shared" si="23"/>
        <v>0.10203339375618944</v>
      </c>
      <c r="BO19" s="53">
        <f t="shared" si="24"/>
        <v>9.6282122733946207E-2</v>
      </c>
      <c r="BP19" s="53">
        <f t="shared" si="25"/>
        <v>0.10601184620078061</v>
      </c>
      <c r="BQ19" s="53">
        <f t="shared" si="26"/>
        <v>0.11260751894680901</v>
      </c>
      <c r="BR19" s="53">
        <f t="shared" si="27"/>
        <v>9.6691835619901481E-2</v>
      </c>
      <c r="BS19" s="53">
        <f t="shared" si="28"/>
        <v>0.10059575728568471</v>
      </c>
      <c r="BT19" s="54">
        <f t="shared" si="53"/>
        <v>1.1581456033684163</v>
      </c>
      <c r="BU19" s="55">
        <f t="shared" si="48"/>
        <v>0</v>
      </c>
      <c r="BV19" s="55">
        <f t="shared" si="31"/>
        <v>0</v>
      </c>
      <c r="BW19" s="55">
        <f t="shared" si="32"/>
        <v>0</v>
      </c>
      <c r="BX19" s="55">
        <f t="shared" si="33"/>
        <v>0</v>
      </c>
      <c r="BY19" s="55">
        <f t="shared" si="34"/>
        <v>0</v>
      </c>
      <c r="BZ19" s="55">
        <f t="shared" si="35"/>
        <v>0</v>
      </c>
      <c r="CA19" s="55">
        <f t="shared" si="36"/>
        <v>0</v>
      </c>
      <c r="CB19" s="55">
        <f t="shared" si="37"/>
        <v>-2.2824551295116384</v>
      </c>
      <c r="CC19" s="55">
        <f t="shared" si="38"/>
        <v>0</v>
      </c>
      <c r="CD19" s="55">
        <f t="shared" si="39"/>
        <v>-2.2442044345032368</v>
      </c>
      <c r="CE19" s="55">
        <f t="shared" si="40"/>
        <v>0</v>
      </c>
      <c r="CF19" s="55">
        <f t="shared" si="41"/>
        <v>0</v>
      </c>
      <c r="CG19" s="55">
        <f t="shared" si="42"/>
        <v>0</v>
      </c>
      <c r="CH19" s="56">
        <f t="shared" si="54"/>
        <v>-4.5266595640148752</v>
      </c>
      <c r="CI19" s="57">
        <f t="shared" si="51"/>
        <v>0.54157046786419072</v>
      </c>
      <c r="CJ19" s="58">
        <f t="shared" si="45"/>
        <v>-6.3874800075810025</v>
      </c>
      <c r="CK19" s="67">
        <f t="shared" si="46"/>
        <v>0.84185439663158368</v>
      </c>
    </row>
    <row r="20" spans="1:89">
      <c r="A20" s="48">
        <v>3908</v>
      </c>
      <c r="B20" s="89">
        <v>6.5856129685916923E-3</v>
      </c>
      <c r="C20" s="59">
        <v>4.834254143646409E-2</v>
      </c>
      <c r="D20" s="59">
        <v>4.834254143646409E-2</v>
      </c>
      <c r="E20" s="59">
        <v>5.5248618784530384E-2</v>
      </c>
      <c r="F20" s="59">
        <v>5.5248618784530384E-2</v>
      </c>
      <c r="G20" s="59">
        <v>6.4456721915285453E-2</v>
      </c>
      <c r="H20" s="59">
        <v>5.7550644567219152E-2</v>
      </c>
      <c r="I20" s="59">
        <v>7.0395948434622463E-2</v>
      </c>
      <c r="J20" s="59">
        <v>9.4383057090239406E-2</v>
      </c>
      <c r="K20" s="59">
        <v>9.2081031307550645E-2</v>
      </c>
      <c r="L20" s="59">
        <v>9.2081031307550645E-2</v>
      </c>
      <c r="M20" s="59">
        <v>9.3186003683241259E-2</v>
      </c>
      <c r="N20" s="59">
        <v>9.7744014732965012E-2</v>
      </c>
      <c r="O20" s="59">
        <v>0.10197974217311234</v>
      </c>
      <c r="P20" s="120">
        <v>7.4695424281059644E-2</v>
      </c>
      <c r="Q20" s="60">
        <v>0</v>
      </c>
      <c r="R20" s="60">
        <v>0</v>
      </c>
      <c r="S20" s="60">
        <v>0</v>
      </c>
      <c r="T20" s="60">
        <v>0</v>
      </c>
      <c r="U20" s="60">
        <v>0</v>
      </c>
      <c r="V20" s="60">
        <v>0</v>
      </c>
      <c r="W20" s="60">
        <v>0</v>
      </c>
      <c r="X20" s="60">
        <v>1</v>
      </c>
      <c r="Y20" s="60">
        <v>0</v>
      </c>
      <c r="Z20" s="60">
        <v>0</v>
      </c>
      <c r="AA20" s="60">
        <v>0</v>
      </c>
      <c r="AB20" s="60">
        <v>0</v>
      </c>
      <c r="AC20" s="60">
        <v>0</v>
      </c>
      <c r="AD20" s="49">
        <f t="shared" si="52"/>
        <v>1</v>
      </c>
      <c r="AE20" s="50" t="s">
        <v>22</v>
      </c>
      <c r="AF20" s="51">
        <f t="shared" si="3"/>
        <v>4.6220671915968292E-3</v>
      </c>
      <c r="AG20" s="52">
        <f t="shared" si="4"/>
        <v>0.14297505977232439</v>
      </c>
      <c r="AH20" s="52">
        <f t="shared" si="5"/>
        <v>0.14297505977232439</v>
      </c>
      <c r="AI20" s="52">
        <f t="shared" si="6"/>
        <v>0.159890457607966</v>
      </c>
      <c r="AJ20" s="52">
        <f t="shared" si="7"/>
        <v>0.159890457607966</v>
      </c>
      <c r="AK20" s="52">
        <f t="shared" si="8"/>
        <v>0.18245241604512599</v>
      </c>
      <c r="AL20" s="52">
        <f t="shared" si="9"/>
        <v>0.1655260906538652</v>
      </c>
      <c r="AM20" s="52">
        <f t="shared" si="10"/>
        <v>0.19705693676073677</v>
      </c>
      <c r="AN20" s="52">
        <f t="shared" si="11"/>
        <v>0.25687934034296084</v>
      </c>
      <c r="AO20" s="52">
        <f t="shared" si="12"/>
        <v>0.25106531409501592</v>
      </c>
      <c r="AP20" s="52">
        <f t="shared" si="13"/>
        <v>0.25106531409501592</v>
      </c>
      <c r="AQ20" s="52">
        <f t="shared" si="14"/>
        <v>0.25385386796730491</v>
      </c>
      <c r="AR20" s="52">
        <f t="shared" si="15"/>
        <v>0.26539973048600568</v>
      </c>
      <c r="AS20" s="52">
        <f t="shared" si="16"/>
        <v>0.27619363186776119</v>
      </c>
      <c r="AT20" s="146"/>
      <c r="AU20" s="146"/>
      <c r="AV20" s="146"/>
      <c r="AW20" s="146"/>
      <c r="AX20" s="146"/>
      <c r="AY20" s="146"/>
      <c r="AZ20" s="146"/>
      <c r="BA20" s="146"/>
      <c r="BB20" s="146"/>
      <c r="BC20" s="146"/>
      <c r="BD20" s="146"/>
      <c r="BE20" s="146"/>
      <c r="BF20" s="146"/>
      <c r="BG20" s="53">
        <f t="shared" si="47"/>
        <v>3.2805720998397458E-2</v>
      </c>
      <c r="BH20" s="53">
        <f t="shared" si="17"/>
        <v>3.2497324091244485E-2</v>
      </c>
      <c r="BI20" s="53">
        <f t="shared" si="18"/>
        <v>3.4631695160762616E-2</v>
      </c>
      <c r="BJ20" s="53">
        <f t="shared" si="19"/>
        <v>3.1823914383584236E-2</v>
      </c>
      <c r="BK20" s="53">
        <f t="shared" si="20"/>
        <v>3.4791800798462752E-2</v>
      </c>
      <c r="BL20" s="53">
        <f t="shared" si="21"/>
        <v>3.3010436191289183E-2</v>
      </c>
      <c r="BM20" s="53">
        <f t="shared" si="22"/>
        <v>3.0859793501184576E-2</v>
      </c>
      <c r="BN20" s="53">
        <f t="shared" si="23"/>
        <v>4.3224130854126894E-2</v>
      </c>
      <c r="BO20" s="53">
        <f t="shared" si="24"/>
        <v>4.0787735453646459E-2</v>
      </c>
      <c r="BP20" s="53">
        <f t="shared" si="25"/>
        <v>4.4909511911556427E-2</v>
      </c>
      <c r="BQ20" s="53">
        <f t="shared" si="26"/>
        <v>4.7703618932308504E-2</v>
      </c>
      <c r="BR20" s="53">
        <f t="shared" si="27"/>
        <v>4.096130101628441E-2</v>
      </c>
      <c r="BS20" s="53">
        <f t="shared" si="28"/>
        <v>4.2615108801305174E-2</v>
      </c>
      <c r="BT20" s="54">
        <f t="shared" si="53"/>
        <v>0.49062209209415319</v>
      </c>
      <c r="BU20" s="55">
        <f t="shared" si="48"/>
        <v>0</v>
      </c>
      <c r="BV20" s="55">
        <f t="shared" si="31"/>
        <v>0</v>
      </c>
      <c r="BW20" s="55">
        <f t="shared" si="32"/>
        <v>0</v>
      </c>
      <c r="BX20" s="55">
        <f t="shared" si="33"/>
        <v>0</v>
      </c>
      <c r="BY20" s="55">
        <f t="shared" si="34"/>
        <v>0</v>
      </c>
      <c r="BZ20" s="55">
        <f t="shared" si="35"/>
        <v>0</v>
      </c>
      <c r="CA20" s="55">
        <f t="shared" si="36"/>
        <v>0</v>
      </c>
      <c r="CB20" s="55">
        <f t="shared" si="37"/>
        <v>-3.1413563550961001</v>
      </c>
      <c r="CC20" s="55">
        <f t="shared" si="38"/>
        <v>0</v>
      </c>
      <c r="CD20" s="55">
        <f t="shared" si="39"/>
        <v>0</v>
      </c>
      <c r="CE20" s="55">
        <f t="shared" si="40"/>
        <v>0</v>
      </c>
      <c r="CF20" s="55">
        <f t="shared" si="41"/>
        <v>0</v>
      </c>
      <c r="CG20" s="55">
        <f t="shared" si="42"/>
        <v>0</v>
      </c>
      <c r="CH20" s="56">
        <f t="shared" si="54"/>
        <v>-3.1413563550961001</v>
      </c>
      <c r="CI20" s="57">
        <f t="shared" si="51"/>
        <v>0.24277296835291309</v>
      </c>
      <c r="CJ20" s="58">
        <f t="shared" si="45"/>
        <v>-4.5153137045930656</v>
      </c>
      <c r="CK20" s="67">
        <f t="shared" si="46"/>
        <v>0.50937790790584681</v>
      </c>
    </row>
    <row r="21" spans="1:89">
      <c r="A21" s="48">
        <v>3909</v>
      </c>
      <c r="B21" s="89">
        <v>6.9908814589665649E-2</v>
      </c>
      <c r="C21" s="59">
        <v>4.834254143646409E-2</v>
      </c>
      <c r="D21" s="59">
        <v>4.834254143646409E-2</v>
      </c>
      <c r="E21" s="59">
        <v>6.9060773480662987E-2</v>
      </c>
      <c r="F21" s="59">
        <v>6.9060773480662987E-2</v>
      </c>
      <c r="G21" s="59">
        <v>8.0570902394106816E-2</v>
      </c>
      <c r="H21" s="59">
        <v>7.3664825046040522E-2</v>
      </c>
      <c r="I21" s="59">
        <v>8.743093922651933E-2</v>
      </c>
      <c r="J21" s="59">
        <v>7.1362799263351748E-2</v>
      </c>
      <c r="K21" s="59">
        <v>7.1362799263351748E-2</v>
      </c>
      <c r="L21" s="59">
        <v>7.5966850828729282E-2</v>
      </c>
      <c r="M21" s="59">
        <v>7.2237569060773485E-2</v>
      </c>
      <c r="N21" s="59">
        <v>8.0662983425414364E-2</v>
      </c>
      <c r="O21" s="59">
        <v>8.4162062615101285E-2</v>
      </c>
      <c r="P21" s="120">
        <v>7.1709873919818673E-2</v>
      </c>
      <c r="Q21" s="60">
        <v>0</v>
      </c>
      <c r="R21" s="60">
        <v>0</v>
      </c>
      <c r="S21" s="60">
        <v>0</v>
      </c>
      <c r="T21" s="60">
        <v>0</v>
      </c>
      <c r="U21" s="60">
        <v>0</v>
      </c>
      <c r="V21" s="60">
        <v>0</v>
      </c>
      <c r="W21" s="60">
        <v>0</v>
      </c>
      <c r="X21" s="60">
        <v>0</v>
      </c>
      <c r="Y21" s="60">
        <v>1</v>
      </c>
      <c r="Z21" s="60">
        <v>0</v>
      </c>
      <c r="AA21" s="60">
        <v>0</v>
      </c>
      <c r="AB21" s="60">
        <v>1</v>
      </c>
      <c r="AC21" s="60">
        <v>1</v>
      </c>
      <c r="AD21" s="49">
        <f t="shared" si="52"/>
        <v>3</v>
      </c>
      <c r="AE21" s="50" t="s">
        <v>22</v>
      </c>
      <c r="AF21" s="51">
        <f t="shared" si="3"/>
        <v>5.7954452900240393E-2</v>
      </c>
      <c r="AG21" s="52">
        <f t="shared" si="4"/>
        <v>0.14297505977232439</v>
      </c>
      <c r="AH21" s="52">
        <f t="shared" si="5"/>
        <v>0.14297505977232439</v>
      </c>
      <c r="AI21" s="52">
        <f t="shared" si="6"/>
        <v>0.19376859479555156</v>
      </c>
      <c r="AJ21" s="52">
        <f t="shared" si="7"/>
        <v>0.19376859479555156</v>
      </c>
      <c r="AK21" s="52">
        <f t="shared" si="8"/>
        <v>0.22224210340120579</v>
      </c>
      <c r="AL21" s="52">
        <f t="shared" si="9"/>
        <v>0.20512247849538204</v>
      </c>
      <c r="AM21" s="52">
        <f t="shared" si="10"/>
        <v>0.23937292341807045</v>
      </c>
      <c r="AN21" s="52">
        <f t="shared" si="11"/>
        <v>0.19944026044745766</v>
      </c>
      <c r="AO21" s="52">
        <f t="shared" si="12"/>
        <v>0.19944026044745766</v>
      </c>
      <c r="AP21" s="52">
        <f t="shared" si="13"/>
        <v>0.21081625547498323</v>
      </c>
      <c r="AQ21" s="52">
        <f t="shared" si="14"/>
        <v>0.20159820375099533</v>
      </c>
      <c r="AR21" s="52">
        <f t="shared" si="15"/>
        <v>0.22247117548350551</v>
      </c>
      <c r="AS21" s="52">
        <f t="shared" si="16"/>
        <v>0.23119310932078765</v>
      </c>
      <c r="AT21" s="146"/>
      <c r="AU21" s="146"/>
      <c r="AV21" s="146"/>
      <c r="AW21" s="146"/>
      <c r="AX21" s="146"/>
      <c r="AY21" s="146"/>
      <c r="AZ21" s="146"/>
      <c r="BA21" s="146"/>
      <c r="BB21" s="146"/>
      <c r="BC21" s="146"/>
      <c r="BD21" s="146"/>
      <c r="BE21" s="146"/>
      <c r="BF21" s="146"/>
      <c r="BG21" s="53">
        <f t="shared" si="47"/>
        <v>0.41133924143651712</v>
      </c>
      <c r="BH21" s="53">
        <f t="shared" si="17"/>
        <v>0.40747236255109742</v>
      </c>
      <c r="BI21" s="53">
        <f t="shared" si="18"/>
        <v>0.52624156793594734</v>
      </c>
      <c r="BJ21" s="53">
        <f t="shared" si="19"/>
        <v>0.48357628829128124</v>
      </c>
      <c r="BK21" s="53">
        <f t="shared" si="20"/>
        <v>0.53137875136848556</v>
      </c>
      <c r="BL21" s="53">
        <f t="shared" si="21"/>
        <v>0.51291879832688925</v>
      </c>
      <c r="BM21" s="53">
        <f t="shared" si="22"/>
        <v>0.47003139595662441</v>
      </c>
      <c r="BN21" s="53">
        <f t="shared" si="23"/>
        <v>0.42078522339584568</v>
      </c>
      <c r="BO21" s="53">
        <f t="shared" si="24"/>
        <v>0.40626205905505819</v>
      </c>
      <c r="BP21" s="53">
        <f t="shared" si="25"/>
        <v>0.47283135575726259</v>
      </c>
      <c r="BQ21" s="53">
        <f t="shared" si="26"/>
        <v>0.47501219122664162</v>
      </c>
      <c r="BR21" s="53">
        <f t="shared" si="27"/>
        <v>0.43052420167228578</v>
      </c>
      <c r="BS21" s="53">
        <f t="shared" si="28"/>
        <v>0.44727578056273753</v>
      </c>
      <c r="BT21" s="54">
        <f t="shared" si="53"/>
        <v>5.9956492175366751</v>
      </c>
      <c r="BU21" s="55">
        <f t="shared" si="48"/>
        <v>0</v>
      </c>
      <c r="BV21" s="55">
        <f t="shared" si="31"/>
        <v>0</v>
      </c>
      <c r="BW21" s="55">
        <f t="shared" si="32"/>
        <v>0</v>
      </c>
      <c r="BX21" s="55">
        <f t="shared" si="33"/>
        <v>0</v>
      </c>
      <c r="BY21" s="55">
        <f t="shared" si="34"/>
        <v>0</v>
      </c>
      <c r="BZ21" s="55">
        <f t="shared" si="35"/>
        <v>0</v>
      </c>
      <c r="CA21" s="55">
        <f t="shared" si="36"/>
        <v>0</v>
      </c>
      <c r="CB21" s="55">
        <f t="shared" si="37"/>
        <v>0</v>
      </c>
      <c r="CC21" s="55">
        <f t="shared" si="38"/>
        <v>-0.90075686195091031</v>
      </c>
      <c r="CD21" s="55">
        <f t="shared" si="39"/>
        <v>0</v>
      </c>
      <c r="CE21" s="55">
        <f t="shared" si="40"/>
        <v>0</v>
      </c>
      <c r="CF21" s="55">
        <f t="shared" si="41"/>
        <v>-0.84275173910498702</v>
      </c>
      <c r="CG21" s="55">
        <f t="shared" si="42"/>
        <v>-0.80457991585604893</v>
      </c>
      <c r="CH21" s="56">
        <f t="shared" si="54"/>
        <v>-2.548088516911946</v>
      </c>
      <c r="CI21" s="57">
        <f t="shared" si="51"/>
        <v>2.5771284332847695</v>
      </c>
      <c r="CJ21" s="58">
        <f t="shared" si="45"/>
        <v>-8.3490479031485894</v>
      </c>
      <c r="CK21" s="67">
        <f t="shared" si="46"/>
        <v>2.9956492175366751</v>
      </c>
    </row>
    <row r="22" spans="1:89">
      <c r="A22" s="48">
        <v>3910</v>
      </c>
      <c r="B22" s="89">
        <v>2.6849037487335362E-2</v>
      </c>
      <c r="C22" s="59">
        <v>0.10128913443830571</v>
      </c>
      <c r="D22" s="59">
        <v>0.10128913443830571</v>
      </c>
      <c r="E22" s="59">
        <v>0.1151012891344383</v>
      </c>
      <c r="F22" s="59">
        <v>0.1151012891344383</v>
      </c>
      <c r="G22" s="59">
        <v>0.13351749539594843</v>
      </c>
      <c r="H22" s="59">
        <v>0.11970534069981584</v>
      </c>
      <c r="I22" s="59">
        <v>0.13600368324125231</v>
      </c>
      <c r="J22" s="59">
        <v>0.20027624309392264</v>
      </c>
      <c r="K22" s="59">
        <v>0.19567219152854512</v>
      </c>
      <c r="L22" s="59">
        <v>0.19337016574585636</v>
      </c>
      <c r="M22" s="59">
        <v>0.19802025782688767</v>
      </c>
      <c r="N22" s="59">
        <v>0.20529465930018417</v>
      </c>
      <c r="O22" s="59">
        <v>0.21427255985267035</v>
      </c>
      <c r="P22" s="120">
        <v>0.15607026491004394</v>
      </c>
      <c r="Q22" s="60">
        <v>0</v>
      </c>
      <c r="R22" s="60">
        <v>0</v>
      </c>
      <c r="S22" s="60">
        <v>0</v>
      </c>
      <c r="T22" s="60">
        <v>0</v>
      </c>
      <c r="U22" s="60">
        <v>0</v>
      </c>
      <c r="V22" s="60">
        <v>0</v>
      </c>
      <c r="W22" s="60">
        <v>0</v>
      </c>
      <c r="X22" s="60">
        <v>0</v>
      </c>
      <c r="Y22" s="60">
        <v>0</v>
      </c>
      <c r="Z22" s="60">
        <v>0</v>
      </c>
      <c r="AA22" s="60">
        <v>0</v>
      </c>
      <c r="AB22" s="60">
        <v>0</v>
      </c>
      <c r="AC22" s="60">
        <v>0</v>
      </c>
      <c r="AD22" s="49">
        <f t="shared" si="52"/>
        <v>0</v>
      </c>
      <c r="AE22" s="50" t="s">
        <v>22</v>
      </c>
      <c r="AF22" s="51">
        <f t="shared" si="3"/>
        <v>2.0806024012148743E-2</v>
      </c>
      <c r="AG22" s="52">
        <f t="shared" si="4"/>
        <v>0.27442941015613814</v>
      </c>
      <c r="AH22" s="52">
        <f t="shared" si="5"/>
        <v>0.27442941015613814</v>
      </c>
      <c r="AI22" s="52">
        <f t="shared" si="6"/>
        <v>0.3100507682725166</v>
      </c>
      <c r="AJ22" s="52">
        <f t="shared" si="7"/>
        <v>0.3100507682725166</v>
      </c>
      <c r="AK22" s="52">
        <f t="shared" si="8"/>
        <v>0.35871953230616305</v>
      </c>
      <c r="AL22" s="52">
        <f t="shared" si="9"/>
        <v>0.32208835493338378</v>
      </c>
      <c r="AM22" s="52">
        <f t="shared" si="10"/>
        <v>0.36539790685893042</v>
      </c>
      <c r="AN22" s="52">
        <f t="shared" si="11"/>
        <v>0.54754816059854838</v>
      </c>
      <c r="AO22" s="52">
        <f t="shared" si="12"/>
        <v>0.53387637529332144</v>
      </c>
      <c r="AP22" s="52">
        <f t="shared" si="13"/>
        <v>0.52707709735319885</v>
      </c>
      <c r="AQ22" s="52">
        <f t="shared" si="14"/>
        <v>0.54083677808137998</v>
      </c>
      <c r="AR22" s="52">
        <f t="shared" si="15"/>
        <v>0.56256179014875396</v>
      </c>
      <c r="AS22" s="52">
        <f t="shared" si="16"/>
        <v>0.5897114207198032</v>
      </c>
      <c r="AT22" s="146"/>
      <c r="AU22" s="146"/>
      <c r="AV22" s="146"/>
      <c r="AW22" s="146"/>
      <c r="AX22" s="146"/>
      <c r="AY22" s="146"/>
      <c r="AZ22" s="146"/>
      <c r="BA22" s="146"/>
      <c r="BB22" s="146"/>
      <c r="BC22" s="146"/>
      <c r="BD22" s="146"/>
      <c r="BE22" s="146"/>
      <c r="BF22" s="146"/>
      <c r="BG22" s="53">
        <f t="shared" si="47"/>
        <v>0.28344760595300689</v>
      </c>
      <c r="BH22" s="53">
        <f t="shared" si="17"/>
        <v>0.28078299861149797</v>
      </c>
      <c r="BI22" s="53">
        <f t="shared" si="18"/>
        <v>0.30229910205275667</v>
      </c>
      <c r="BJ22" s="53">
        <f t="shared" si="19"/>
        <v>0.27779006188703914</v>
      </c>
      <c r="BK22" s="53">
        <f t="shared" si="20"/>
        <v>0.30791805503962971</v>
      </c>
      <c r="BL22" s="53">
        <f t="shared" si="21"/>
        <v>0.28914299080107786</v>
      </c>
      <c r="BM22" s="53">
        <f t="shared" si="22"/>
        <v>0.25758477174843253</v>
      </c>
      <c r="BN22" s="53">
        <f t="shared" si="23"/>
        <v>0.41473649887851749</v>
      </c>
      <c r="BO22" s="53">
        <f t="shared" si="24"/>
        <v>0.39042392293367001</v>
      </c>
      <c r="BP22" s="53">
        <f t="shared" si="25"/>
        <v>0.42440315569759113</v>
      </c>
      <c r="BQ22" s="53">
        <f t="shared" si="26"/>
        <v>0.4574952609144205</v>
      </c>
      <c r="BR22" s="53">
        <f t="shared" si="27"/>
        <v>0.39083759896093567</v>
      </c>
      <c r="BS22" s="53">
        <f t="shared" si="28"/>
        <v>0.40958337482462359</v>
      </c>
      <c r="BT22" s="54">
        <f t="shared" si="53"/>
        <v>4.4864453983031991</v>
      </c>
      <c r="BU22" s="55">
        <f t="shared" si="48"/>
        <v>0</v>
      </c>
      <c r="BV22" s="55">
        <f t="shared" si="31"/>
        <v>0</v>
      </c>
      <c r="BW22" s="55">
        <f t="shared" si="32"/>
        <v>0</v>
      </c>
      <c r="BX22" s="55">
        <f t="shared" si="33"/>
        <v>0</v>
      </c>
      <c r="BY22" s="55">
        <f t="shared" si="34"/>
        <v>0</v>
      </c>
      <c r="BZ22" s="55">
        <f t="shared" si="35"/>
        <v>0</v>
      </c>
      <c r="CA22" s="55">
        <f t="shared" si="36"/>
        <v>0</v>
      </c>
      <c r="CB22" s="55">
        <f t="shared" si="37"/>
        <v>0</v>
      </c>
      <c r="CC22" s="55">
        <f t="shared" si="38"/>
        <v>0</v>
      </c>
      <c r="CD22" s="55">
        <f t="shared" si="39"/>
        <v>0</v>
      </c>
      <c r="CE22" s="55">
        <f t="shared" si="40"/>
        <v>0</v>
      </c>
      <c r="CF22" s="55">
        <f t="shared" si="41"/>
        <v>0</v>
      </c>
      <c r="CG22" s="55">
        <f t="shared" si="42"/>
        <v>0</v>
      </c>
      <c r="CH22" s="56">
        <f t="shared" si="54"/>
        <v>0</v>
      </c>
      <c r="CI22" s="57">
        <f t="shared" si="51"/>
        <v>0.98976671713110731</v>
      </c>
      <c r="CJ22" s="58">
        <f t="shared" si="45"/>
        <v>-1.6931935716571225</v>
      </c>
      <c r="CK22" s="67">
        <f t="shared" si="46"/>
        <v>4.4864453983031991</v>
      </c>
    </row>
    <row r="23" spans="1:89">
      <c r="A23" s="48">
        <v>3911</v>
      </c>
      <c r="B23" s="89">
        <v>8.2573454913880448E-2</v>
      </c>
      <c r="C23" s="59">
        <v>3.4530386740331494E-2</v>
      </c>
      <c r="D23" s="59">
        <v>3.4530386740331494E-2</v>
      </c>
      <c r="E23" s="59">
        <v>3.591160220994475E-2</v>
      </c>
      <c r="F23" s="59">
        <v>3.5451197053406998E-2</v>
      </c>
      <c r="G23" s="59">
        <v>4.834254143646409E-2</v>
      </c>
      <c r="H23" s="59">
        <v>4.2817679558011051E-2</v>
      </c>
      <c r="I23" s="59">
        <v>4.8572744014732966E-2</v>
      </c>
      <c r="J23" s="59">
        <v>5.0644567219152857E-2</v>
      </c>
      <c r="K23" s="59">
        <v>4.834254143646409E-2</v>
      </c>
      <c r="L23" s="59">
        <v>4.834254143646409E-2</v>
      </c>
      <c r="M23" s="59">
        <v>4.894106813996317E-2</v>
      </c>
      <c r="N23" s="59">
        <v>5.1335174953959485E-2</v>
      </c>
      <c r="O23" s="59">
        <v>5.3545119705340698E-2</v>
      </c>
      <c r="P23" s="120">
        <v>4.4715965434197487E-2</v>
      </c>
      <c r="Q23" s="60">
        <v>0</v>
      </c>
      <c r="R23" s="60">
        <v>0</v>
      </c>
      <c r="S23" s="60">
        <v>0</v>
      </c>
      <c r="T23" s="60">
        <v>0</v>
      </c>
      <c r="U23" s="60">
        <v>0</v>
      </c>
      <c r="V23" s="60">
        <v>1</v>
      </c>
      <c r="W23" s="60">
        <v>0</v>
      </c>
      <c r="X23" s="60">
        <v>0</v>
      </c>
      <c r="Y23" s="60">
        <v>0</v>
      </c>
      <c r="Z23" s="60">
        <v>0</v>
      </c>
      <c r="AA23" s="60">
        <v>2</v>
      </c>
      <c r="AB23" s="60">
        <v>2</v>
      </c>
      <c r="AC23" s="60">
        <v>0</v>
      </c>
      <c r="AD23" s="49">
        <f t="shared" si="52"/>
        <v>5</v>
      </c>
      <c r="AE23" s="50" t="s">
        <v>22</v>
      </c>
      <c r="AF23" s="51">
        <f t="shared" si="3"/>
        <v>6.926153574795342E-2</v>
      </c>
      <c r="AG23" s="52">
        <f t="shared" si="4"/>
        <v>0.10884009472032441</v>
      </c>
      <c r="AH23" s="52">
        <f t="shared" si="5"/>
        <v>0.10884009472032441</v>
      </c>
      <c r="AI23" s="52">
        <f t="shared" si="6"/>
        <v>0.11228995563343673</v>
      </c>
      <c r="AJ23" s="52">
        <f t="shared" si="7"/>
        <v>0.11114129737760246</v>
      </c>
      <c r="AK23" s="52">
        <f t="shared" si="8"/>
        <v>0.14297505977232439</v>
      </c>
      <c r="AL23" s="52">
        <f t="shared" si="9"/>
        <v>0.12939761544497885</v>
      </c>
      <c r="AM23" s="52">
        <f t="shared" si="10"/>
        <v>0.14353956484955965</v>
      </c>
      <c r="AN23" s="52">
        <f t="shared" si="11"/>
        <v>0.14861728263206953</v>
      </c>
      <c r="AO23" s="52">
        <f t="shared" si="12"/>
        <v>0.14297505977232439</v>
      </c>
      <c r="AP23" s="52">
        <f t="shared" si="13"/>
        <v>0.14297505977232439</v>
      </c>
      <c r="AQ23" s="52">
        <f t="shared" si="14"/>
        <v>0.14444262774082786</v>
      </c>
      <c r="AR23" s="52">
        <f t="shared" si="15"/>
        <v>0.15030893808448026</v>
      </c>
      <c r="AS23" s="52">
        <f t="shared" si="16"/>
        <v>0.15572027219959364</v>
      </c>
      <c r="AT23" s="146"/>
      <c r="AU23" s="146"/>
      <c r="AV23" s="146"/>
      <c r="AW23" s="146"/>
      <c r="AX23" s="146"/>
      <c r="AY23" s="146"/>
      <c r="AZ23" s="146"/>
      <c r="BA23" s="146"/>
      <c r="BB23" s="146"/>
      <c r="BC23" s="146"/>
      <c r="BD23" s="146"/>
      <c r="BE23" s="146"/>
      <c r="BF23" s="146"/>
      <c r="BG23" s="53">
        <f t="shared" si="47"/>
        <v>0.37422610010659968</v>
      </c>
      <c r="BH23" s="53">
        <f t="shared" si="17"/>
        <v>0.37070811091640832</v>
      </c>
      <c r="BI23" s="53">
        <f t="shared" si="18"/>
        <v>0.36445841087448383</v>
      </c>
      <c r="BJ23" s="53">
        <f t="shared" si="19"/>
        <v>0.33148385163999572</v>
      </c>
      <c r="BK23" s="53">
        <f t="shared" si="20"/>
        <v>0.40854832907052685</v>
      </c>
      <c r="BL23" s="53">
        <f t="shared" si="21"/>
        <v>0.38669356097608515</v>
      </c>
      <c r="BM23" s="53">
        <f t="shared" si="22"/>
        <v>0.33684396899141417</v>
      </c>
      <c r="BN23" s="53">
        <f t="shared" si="23"/>
        <v>0.37473328537968048</v>
      </c>
      <c r="BO23" s="53">
        <f t="shared" si="24"/>
        <v>0.3480639352771423</v>
      </c>
      <c r="BP23" s="53">
        <f t="shared" si="25"/>
        <v>0.38323729605131995</v>
      </c>
      <c r="BQ23" s="53">
        <f t="shared" si="26"/>
        <v>0.40674178014730933</v>
      </c>
      <c r="BR23" s="53">
        <f t="shared" si="27"/>
        <v>0.34762734680913082</v>
      </c>
      <c r="BS23" s="53">
        <f t="shared" si="28"/>
        <v>0.3600401693200378</v>
      </c>
      <c r="BT23" s="54">
        <f t="shared" si="53"/>
        <v>4.7934061455601347</v>
      </c>
      <c r="BU23" s="55">
        <f t="shared" si="48"/>
        <v>0</v>
      </c>
      <c r="BV23" s="55">
        <f t="shared" si="31"/>
        <v>0</v>
      </c>
      <c r="BW23" s="55">
        <f t="shared" si="32"/>
        <v>0</v>
      </c>
      <c r="BX23" s="55">
        <f t="shared" si="33"/>
        <v>0</v>
      </c>
      <c r="BY23" s="55">
        <f t="shared" si="34"/>
        <v>0</v>
      </c>
      <c r="BZ23" s="55">
        <f t="shared" si="35"/>
        <v>-0.95012273172012496</v>
      </c>
      <c r="CA23" s="55">
        <f t="shared" si="36"/>
        <v>0</v>
      </c>
      <c r="CB23" s="55">
        <f t="shared" si="37"/>
        <v>0</v>
      </c>
      <c r="CC23" s="55">
        <f t="shared" si="38"/>
        <v>0</v>
      </c>
      <c r="CD23" s="55">
        <f t="shared" si="39"/>
        <v>0</v>
      </c>
      <c r="CE23" s="55">
        <f t="shared" si="40"/>
        <v>-1.7991534833971916</v>
      </c>
      <c r="CF23" s="55">
        <f t="shared" si="41"/>
        <v>-2.11324843094327</v>
      </c>
      <c r="CG23" s="55">
        <f t="shared" si="42"/>
        <v>0</v>
      </c>
      <c r="CH23" s="56">
        <f t="shared" si="54"/>
        <v>-4.8625246460605869</v>
      </c>
      <c r="CI23" s="57">
        <f t="shared" si="51"/>
        <v>3.0439995262711412</v>
      </c>
      <c r="CJ23" s="58">
        <f t="shared" si="45"/>
        <v>-10.156034791958438</v>
      </c>
      <c r="CK23" s="67">
        <f t="shared" si="46"/>
        <v>0.20659385443986533</v>
      </c>
    </row>
    <row r="24" spans="1:89">
      <c r="A24" s="48">
        <v>3912</v>
      </c>
      <c r="B24" s="89">
        <v>6.0790273556231005E-2</v>
      </c>
      <c r="C24" s="59">
        <v>3.4530386740331494E-2</v>
      </c>
      <c r="D24" s="59">
        <v>3.4530386740331494E-2</v>
      </c>
      <c r="E24" s="59">
        <v>3.591160220994475E-2</v>
      </c>
      <c r="F24" s="59">
        <v>3.5451197053406998E-2</v>
      </c>
      <c r="G24" s="59">
        <v>4.834254143646409E-2</v>
      </c>
      <c r="H24" s="59">
        <v>4.2817679558011051E-2</v>
      </c>
      <c r="I24" s="59">
        <v>4.8572744014732966E-2</v>
      </c>
      <c r="J24" s="59">
        <v>5.0644567219152857E-2</v>
      </c>
      <c r="K24" s="59">
        <v>4.834254143646409E-2</v>
      </c>
      <c r="L24" s="59">
        <v>4.834254143646409E-2</v>
      </c>
      <c r="M24" s="59">
        <v>4.894106813996317E-2</v>
      </c>
      <c r="N24" s="59">
        <v>5.1335174953959485E-2</v>
      </c>
      <c r="O24" s="59">
        <v>5.3545119705340698E-2</v>
      </c>
      <c r="P24" s="120">
        <v>4.4715965434197487E-2</v>
      </c>
      <c r="Q24" s="60">
        <v>0</v>
      </c>
      <c r="R24" s="60">
        <v>0</v>
      </c>
      <c r="S24" s="60">
        <v>0</v>
      </c>
      <c r="T24" s="60">
        <v>1</v>
      </c>
      <c r="U24" s="60">
        <v>0</v>
      </c>
      <c r="V24" s="60">
        <v>1</v>
      </c>
      <c r="W24" s="60">
        <v>0</v>
      </c>
      <c r="X24" s="60">
        <v>0</v>
      </c>
      <c r="Y24" s="60">
        <v>0</v>
      </c>
      <c r="Z24" s="60">
        <v>0</v>
      </c>
      <c r="AA24" s="60">
        <v>1</v>
      </c>
      <c r="AB24" s="60">
        <v>0</v>
      </c>
      <c r="AC24" s="60">
        <v>0</v>
      </c>
      <c r="AD24" s="49">
        <f t="shared" si="52"/>
        <v>3</v>
      </c>
      <c r="AE24" s="50" t="s">
        <v>22</v>
      </c>
      <c r="AF24" s="51">
        <f t="shared" si="3"/>
        <v>4.990115291976091E-2</v>
      </c>
      <c r="AG24" s="52">
        <f t="shared" si="4"/>
        <v>0.10884009472032441</v>
      </c>
      <c r="AH24" s="52">
        <f t="shared" si="5"/>
        <v>0.10884009472032441</v>
      </c>
      <c r="AI24" s="52">
        <f t="shared" si="6"/>
        <v>0.11228995563343673</v>
      </c>
      <c r="AJ24" s="52">
        <f t="shared" si="7"/>
        <v>0.11114129737760246</v>
      </c>
      <c r="AK24" s="52">
        <f t="shared" si="8"/>
        <v>0.14297505977232439</v>
      </c>
      <c r="AL24" s="52">
        <f t="shared" si="9"/>
        <v>0.12939761544497885</v>
      </c>
      <c r="AM24" s="52">
        <f t="shared" si="10"/>
        <v>0.14353956484955965</v>
      </c>
      <c r="AN24" s="52">
        <f t="shared" si="11"/>
        <v>0.14861728263206953</v>
      </c>
      <c r="AO24" s="52">
        <f t="shared" si="12"/>
        <v>0.14297505977232439</v>
      </c>
      <c r="AP24" s="52">
        <f t="shared" si="13"/>
        <v>0.14297505977232439</v>
      </c>
      <c r="AQ24" s="52">
        <f t="shared" si="14"/>
        <v>0.14444262774082786</v>
      </c>
      <c r="AR24" s="52">
        <f t="shared" si="15"/>
        <v>0.15030893808448026</v>
      </c>
      <c r="AS24" s="52">
        <f t="shared" si="16"/>
        <v>0.15572027219959364</v>
      </c>
      <c r="AT24" s="146"/>
      <c r="AU24" s="146"/>
      <c r="AV24" s="146"/>
      <c r="AW24" s="146"/>
      <c r="AX24" s="146"/>
      <c r="AY24" s="146"/>
      <c r="AZ24" s="146"/>
      <c r="BA24" s="146"/>
      <c r="BB24" s="146"/>
      <c r="BC24" s="146"/>
      <c r="BD24" s="146"/>
      <c r="BE24" s="146"/>
      <c r="BF24" s="146"/>
      <c r="BG24" s="53">
        <f t="shared" si="47"/>
        <v>0.26962026825310448</v>
      </c>
      <c r="BH24" s="53">
        <f t="shared" si="17"/>
        <v>0.26708564763497894</v>
      </c>
      <c r="BI24" s="53">
        <f t="shared" si="18"/>
        <v>0.2625828996937607</v>
      </c>
      <c r="BJ24" s="53">
        <f t="shared" si="19"/>
        <v>0.23882557890881792</v>
      </c>
      <c r="BK24" s="53">
        <f t="shared" si="20"/>
        <v>0.29434855037362595</v>
      </c>
      <c r="BL24" s="53">
        <f t="shared" si="21"/>
        <v>0.27860275275407392</v>
      </c>
      <c r="BM24" s="53">
        <f t="shared" si="22"/>
        <v>0.24268740542959216</v>
      </c>
      <c r="BN24" s="53">
        <f t="shared" si="23"/>
        <v>0.2699856821815908</v>
      </c>
      <c r="BO24" s="53">
        <f t="shared" si="24"/>
        <v>0.25077110220778875</v>
      </c>
      <c r="BP24" s="53">
        <f t="shared" si="25"/>
        <v>0.27611260287969702</v>
      </c>
      <c r="BQ24" s="53">
        <f t="shared" si="26"/>
        <v>0.29304697839574539</v>
      </c>
      <c r="BR24" s="53">
        <f t="shared" si="27"/>
        <v>0.25045655145938306</v>
      </c>
      <c r="BS24" s="53">
        <f t="shared" si="28"/>
        <v>0.25939967043001494</v>
      </c>
      <c r="BT24" s="54">
        <f t="shared" si="53"/>
        <v>3.4535256906021736</v>
      </c>
      <c r="BU24" s="55">
        <f t="shared" si="48"/>
        <v>0</v>
      </c>
      <c r="BV24" s="55">
        <f t="shared" si="31"/>
        <v>0</v>
      </c>
      <c r="BW24" s="55">
        <f t="shared" si="32"/>
        <v>0</v>
      </c>
      <c r="BX24" s="55">
        <f t="shared" si="33"/>
        <v>-1.4320217888414892</v>
      </c>
      <c r="BY24" s="55">
        <f t="shared" si="34"/>
        <v>0</v>
      </c>
      <c r="BZ24" s="55">
        <f t="shared" si="35"/>
        <v>-1.277968337017356</v>
      </c>
      <c r="CA24" s="55">
        <f t="shared" si="36"/>
        <v>0</v>
      </c>
      <c r="CB24" s="55">
        <f t="shared" si="37"/>
        <v>0</v>
      </c>
      <c r="CC24" s="55">
        <f t="shared" si="38"/>
        <v>0</v>
      </c>
      <c r="CD24" s="55">
        <f t="shared" si="39"/>
        <v>0</v>
      </c>
      <c r="CE24" s="55">
        <f t="shared" si="40"/>
        <v>-1.2274223469958272</v>
      </c>
      <c r="CF24" s="55">
        <f t="shared" si="41"/>
        <v>0</v>
      </c>
      <c r="CG24" s="55">
        <f t="shared" si="42"/>
        <v>0</v>
      </c>
      <c r="CH24" s="56">
        <f t="shared" si="54"/>
        <v>-3.9374124728546729</v>
      </c>
      <c r="CI24" s="57">
        <f t="shared" si="51"/>
        <v>2.2409812463345822</v>
      </c>
      <c r="CJ24" s="58">
        <f t="shared" si="45"/>
        <v>-7.8182465261989611</v>
      </c>
      <c r="CK24" s="67">
        <f t="shared" si="46"/>
        <v>0.45352569060217363</v>
      </c>
    </row>
    <row r="25" spans="1:89">
      <c r="A25" s="48">
        <v>3913</v>
      </c>
      <c r="B25" s="89">
        <v>2.3302938196555222E-2</v>
      </c>
      <c r="C25" s="59">
        <v>3.4530386740331494E-2</v>
      </c>
      <c r="D25" s="59">
        <v>3.4530386740331494E-2</v>
      </c>
      <c r="E25" s="59">
        <v>3.591160220994475E-2</v>
      </c>
      <c r="F25" s="59">
        <v>3.5451197053406998E-2</v>
      </c>
      <c r="G25" s="59">
        <v>4.834254143646409E-2</v>
      </c>
      <c r="H25" s="59">
        <v>4.2817679558011051E-2</v>
      </c>
      <c r="I25" s="59">
        <v>4.8572744014732966E-2</v>
      </c>
      <c r="J25" s="59">
        <v>5.0644567219152857E-2</v>
      </c>
      <c r="K25" s="59">
        <v>4.834254143646409E-2</v>
      </c>
      <c r="L25" s="59">
        <v>4.834254143646409E-2</v>
      </c>
      <c r="M25" s="59">
        <v>4.894106813996317E-2</v>
      </c>
      <c r="N25" s="59">
        <v>5.1335174953959485E-2</v>
      </c>
      <c r="O25" s="59">
        <v>5.3545119705340698E-2</v>
      </c>
      <c r="P25" s="120">
        <v>4.4715965434197487E-2</v>
      </c>
      <c r="Q25" s="60">
        <v>0</v>
      </c>
      <c r="R25" s="60">
        <v>0</v>
      </c>
      <c r="S25" s="60">
        <v>0</v>
      </c>
      <c r="T25" s="60">
        <v>0</v>
      </c>
      <c r="U25" s="60">
        <v>0</v>
      </c>
      <c r="V25" s="60">
        <v>0</v>
      </c>
      <c r="W25" s="60">
        <v>0</v>
      </c>
      <c r="X25" s="60">
        <v>0</v>
      </c>
      <c r="Y25" s="60">
        <v>0</v>
      </c>
      <c r="Z25" s="60">
        <v>0</v>
      </c>
      <c r="AA25" s="60">
        <v>0</v>
      </c>
      <c r="AB25" s="60">
        <v>0</v>
      </c>
      <c r="AC25" s="60">
        <v>0</v>
      </c>
      <c r="AD25" s="49">
        <f t="shared" si="52"/>
        <v>0</v>
      </c>
      <c r="AE25" s="50" t="s">
        <v>22</v>
      </c>
      <c r="AF25" s="51">
        <f t="shared" si="3"/>
        <v>1.7878655417289415E-2</v>
      </c>
      <c r="AG25" s="52">
        <f t="shared" si="4"/>
        <v>0.10884009472032441</v>
      </c>
      <c r="AH25" s="52">
        <f t="shared" si="5"/>
        <v>0.10884009472032441</v>
      </c>
      <c r="AI25" s="52">
        <f t="shared" si="6"/>
        <v>0.11228995563343673</v>
      </c>
      <c r="AJ25" s="52">
        <f t="shared" si="7"/>
        <v>0.11114129737760246</v>
      </c>
      <c r="AK25" s="52">
        <f t="shared" si="8"/>
        <v>0.14297505977232439</v>
      </c>
      <c r="AL25" s="52">
        <f t="shared" si="9"/>
        <v>0.12939761544497885</v>
      </c>
      <c r="AM25" s="52">
        <f t="shared" si="10"/>
        <v>0.14353956484955965</v>
      </c>
      <c r="AN25" s="52">
        <f t="shared" si="11"/>
        <v>0.14861728263206953</v>
      </c>
      <c r="AO25" s="52">
        <f t="shared" si="12"/>
        <v>0.14297505977232439</v>
      </c>
      <c r="AP25" s="52">
        <f t="shared" si="13"/>
        <v>0.14297505977232439</v>
      </c>
      <c r="AQ25" s="52">
        <f t="shared" si="14"/>
        <v>0.14444262774082786</v>
      </c>
      <c r="AR25" s="52">
        <f t="shared" si="15"/>
        <v>0.15030893808448026</v>
      </c>
      <c r="AS25" s="52">
        <f t="shared" si="16"/>
        <v>0.15572027219959364</v>
      </c>
      <c r="AT25" s="146"/>
      <c r="AU25" s="146"/>
      <c r="AV25" s="146"/>
      <c r="AW25" s="146"/>
      <c r="AX25" s="146"/>
      <c r="AY25" s="146"/>
      <c r="AZ25" s="146"/>
      <c r="BA25" s="146"/>
      <c r="BB25" s="146"/>
      <c r="BC25" s="146"/>
      <c r="BD25" s="146"/>
      <c r="BE25" s="146"/>
      <c r="BF25" s="146"/>
      <c r="BG25" s="53">
        <f t="shared" si="47"/>
        <v>9.6599929812553262E-2</v>
      </c>
      <c r="BH25" s="53">
        <f t="shared" si="17"/>
        <v>9.5691822364256635E-2</v>
      </c>
      <c r="BI25" s="53">
        <f t="shared" si="18"/>
        <v>9.4078571484033591E-2</v>
      </c>
      <c r="BJ25" s="53">
        <f t="shared" si="19"/>
        <v>8.556676510082277E-2</v>
      </c>
      <c r="BK25" s="53">
        <f t="shared" si="20"/>
        <v>0.10545961359190835</v>
      </c>
      <c r="BL25" s="53">
        <f t="shared" si="21"/>
        <v>9.981818702280662E-2</v>
      </c>
      <c r="BM25" s="53">
        <f t="shared" si="22"/>
        <v>8.6950385750976744E-2</v>
      </c>
      <c r="BN25" s="53">
        <f t="shared" si="23"/>
        <v>9.6730850830001311E-2</v>
      </c>
      <c r="BO25" s="53">
        <f t="shared" si="24"/>
        <v>8.9846624028830202E-2</v>
      </c>
      <c r="BP25" s="53">
        <f t="shared" si="25"/>
        <v>9.8926012615273839E-2</v>
      </c>
      <c r="BQ25" s="53">
        <f t="shared" si="26"/>
        <v>0.10499328454875488</v>
      </c>
      <c r="BR25" s="53">
        <f t="shared" si="27"/>
        <v>8.9733926343246881E-2</v>
      </c>
      <c r="BS25" s="53">
        <f t="shared" si="28"/>
        <v>9.2938079615794492E-2</v>
      </c>
      <c r="BT25" s="54">
        <f t="shared" si="53"/>
        <v>1.2373340531092596</v>
      </c>
      <c r="BU25" s="55">
        <f t="shared" si="48"/>
        <v>0</v>
      </c>
      <c r="BV25" s="55">
        <f t="shared" si="31"/>
        <v>0</v>
      </c>
      <c r="BW25" s="55">
        <f t="shared" si="32"/>
        <v>0</v>
      </c>
      <c r="BX25" s="55">
        <f t="shared" si="33"/>
        <v>0</v>
      </c>
      <c r="BY25" s="55">
        <f t="shared" si="34"/>
        <v>0</v>
      </c>
      <c r="BZ25" s="55">
        <f t="shared" si="35"/>
        <v>0</v>
      </c>
      <c r="CA25" s="55">
        <f t="shared" si="36"/>
        <v>0</v>
      </c>
      <c r="CB25" s="55">
        <f t="shared" si="37"/>
        <v>0</v>
      </c>
      <c r="CC25" s="55">
        <f t="shared" si="38"/>
        <v>0</v>
      </c>
      <c r="CD25" s="55">
        <f t="shared" si="39"/>
        <v>0</v>
      </c>
      <c r="CE25" s="55">
        <f t="shared" si="40"/>
        <v>0</v>
      </c>
      <c r="CF25" s="55">
        <f t="shared" si="41"/>
        <v>0</v>
      </c>
      <c r="CG25" s="55">
        <f t="shared" si="42"/>
        <v>0</v>
      </c>
      <c r="CH25" s="56">
        <f t="shared" si="54"/>
        <v>0</v>
      </c>
      <c r="CI25" s="57">
        <f t="shared" si="51"/>
        <v>0.85904281109492342</v>
      </c>
      <c r="CJ25" s="58">
        <f t="shared" si="45"/>
        <v>-0.76639252852577289</v>
      </c>
      <c r="CK25" s="67">
        <f t="shared" si="46"/>
        <v>1.2373340531092596</v>
      </c>
    </row>
    <row r="26" spans="1:89">
      <c r="A26" s="48">
        <v>3914</v>
      </c>
      <c r="B26" s="89">
        <v>2.0263424518743669E-3</v>
      </c>
      <c r="C26" s="59">
        <v>7.5966850828729282E-2</v>
      </c>
      <c r="D26" s="59">
        <v>7.5966850828729282E-2</v>
      </c>
      <c r="E26" s="59">
        <v>9.668508287292818E-2</v>
      </c>
      <c r="F26" s="59">
        <v>9.668508287292818E-2</v>
      </c>
      <c r="G26" s="59">
        <v>0.11049723756906077</v>
      </c>
      <c r="H26" s="59">
        <v>0.13121546961325967</v>
      </c>
      <c r="I26" s="59">
        <v>0.14083793738489872</v>
      </c>
      <c r="J26" s="59">
        <v>0.1427255985267035</v>
      </c>
      <c r="K26" s="59">
        <v>0.24861878453038674</v>
      </c>
      <c r="L26" s="59">
        <v>0.22559852670349909</v>
      </c>
      <c r="M26" s="59">
        <v>0.25161141804788212</v>
      </c>
      <c r="N26" s="59">
        <v>0.23950276243093924</v>
      </c>
      <c r="O26" s="59">
        <v>0.24995395948434623</v>
      </c>
      <c r="P26" s="120">
        <v>0.16045119705340699</v>
      </c>
      <c r="Q26" s="60">
        <v>0</v>
      </c>
      <c r="R26" s="60">
        <v>0</v>
      </c>
      <c r="S26" s="60">
        <v>0</v>
      </c>
      <c r="T26" s="60">
        <v>0</v>
      </c>
      <c r="U26" s="60">
        <v>0</v>
      </c>
      <c r="V26" s="60">
        <v>0</v>
      </c>
      <c r="W26" s="60">
        <v>0</v>
      </c>
      <c r="X26" s="60">
        <v>0</v>
      </c>
      <c r="Y26" s="60">
        <v>0</v>
      </c>
      <c r="Z26" s="60">
        <v>0</v>
      </c>
      <c r="AA26" s="60">
        <v>0</v>
      </c>
      <c r="AB26" s="60">
        <v>0</v>
      </c>
      <c r="AC26" s="60">
        <v>0</v>
      </c>
      <c r="AD26" s="49">
        <f t="shared" si="52"/>
        <v>0</v>
      </c>
      <c r="AE26" s="50" t="s">
        <v>22</v>
      </c>
      <c r="AF26" s="51">
        <f t="shared" si="3"/>
        <v>1.3087959005242491E-3</v>
      </c>
      <c r="AG26" s="52">
        <f t="shared" si="4"/>
        <v>0.21081625547498323</v>
      </c>
      <c r="AH26" s="52">
        <f t="shared" si="5"/>
        <v>0.21081625547498323</v>
      </c>
      <c r="AI26" s="52">
        <f t="shared" si="6"/>
        <v>0.26271106621682</v>
      </c>
      <c r="AJ26" s="52">
        <f t="shared" si="7"/>
        <v>0.26271106621682</v>
      </c>
      <c r="AK26" s="52">
        <f t="shared" si="8"/>
        <v>0.29809658706494158</v>
      </c>
      <c r="AL26" s="52">
        <f t="shared" si="9"/>
        <v>0.35255920073796004</v>
      </c>
      <c r="AM26" s="52">
        <f t="shared" si="10"/>
        <v>0.37845927250518147</v>
      </c>
      <c r="AN26" s="52">
        <f t="shared" si="11"/>
        <v>0.38358675876433534</v>
      </c>
      <c r="AO26" s="52">
        <f t="shared" si="12"/>
        <v>0.69702328290153082</v>
      </c>
      <c r="AP26" s="52">
        <f t="shared" si="13"/>
        <v>0.62449408848205523</v>
      </c>
      <c r="AQ26" s="52">
        <f t="shared" si="14"/>
        <v>0.70663250827573465</v>
      </c>
      <c r="AR26" s="52">
        <f t="shared" si="15"/>
        <v>0.66800788203241979</v>
      </c>
      <c r="AS26" s="52">
        <f t="shared" si="16"/>
        <v>0.70130534942724598</v>
      </c>
      <c r="AT26" s="146"/>
      <c r="AU26" s="146"/>
      <c r="AV26" s="146"/>
      <c r="AW26" s="146"/>
      <c r="AX26" s="146"/>
      <c r="AY26" s="146"/>
      <c r="AZ26" s="146"/>
      <c r="BA26" s="146"/>
      <c r="BB26" s="146"/>
      <c r="BC26" s="146"/>
      <c r="BD26" s="146"/>
      <c r="BE26" s="146"/>
      <c r="BF26" s="146"/>
      <c r="BG26" s="53">
        <f t="shared" si="47"/>
        <v>1.3697113887379327E-2</v>
      </c>
      <c r="BH26" s="53">
        <f t="shared" si="17"/>
        <v>1.356835135964838E-2</v>
      </c>
      <c r="BI26" s="53">
        <f t="shared" si="18"/>
        <v>1.6112585799954296E-2</v>
      </c>
      <c r="BJ26" s="53">
        <f t="shared" si="19"/>
        <v>1.4806250419322792E-2</v>
      </c>
      <c r="BK26" s="53">
        <f t="shared" si="20"/>
        <v>1.6096074170985238E-2</v>
      </c>
      <c r="BL26" s="53">
        <f t="shared" si="21"/>
        <v>1.9909141316290992E-2</v>
      </c>
      <c r="BM26" s="53">
        <f t="shared" si="22"/>
        <v>1.6782478900994085E-2</v>
      </c>
      <c r="BN26" s="53">
        <f t="shared" si="23"/>
        <v>1.8276640547920938E-2</v>
      </c>
      <c r="BO26" s="53">
        <f t="shared" si="24"/>
        <v>3.2064600516791122E-2</v>
      </c>
      <c r="BP26" s="53">
        <f t="shared" si="25"/>
        <v>3.1631196580125608E-2</v>
      </c>
      <c r="BQ26" s="53">
        <f t="shared" si="26"/>
        <v>3.7600777604069616E-2</v>
      </c>
      <c r="BR26" s="53">
        <f t="shared" si="27"/>
        <v>2.9193792917883953E-2</v>
      </c>
      <c r="BS26" s="53">
        <f t="shared" si="28"/>
        <v>3.0640282399948711E-2</v>
      </c>
      <c r="BT26" s="54">
        <f t="shared" si="53"/>
        <v>0.29037928642131505</v>
      </c>
      <c r="BU26" s="55">
        <f t="shared" si="48"/>
        <v>0</v>
      </c>
      <c r="BV26" s="55">
        <f t="shared" si="31"/>
        <v>0</v>
      </c>
      <c r="BW26" s="55">
        <f t="shared" si="32"/>
        <v>0</v>
      </c>
      <c r="BX26" s="55">
        <f t="shared" si="33"/>
        <v>0</v>
      </c>
      <c r="BY26" s="55">
        <f t="shared" si="34"/>
        <v>0</v>
      </c>
      <c r="BZ26" s="55">
        <f t="shared" si="35"/>
        <v>0</v>
      </c>
      <c r="CA26" s="55">
        <f t="shared" si="36"/>
        <v>0</v>
      </c>
      <c r="CB26" s="55">
        <f t="shared" si="37"/>
        <v>0</v>
      </c>
      <c r="CC26" s="55">
        <f t="shared" si="38"/>
        <v>0</v>
      </c>
      <c r="CD26" s="55">
        <f t="shared" si="39"/>
        <v>0</v>
      </c>
      <c r="CE26" s="55">
        <f t="shared" si="40"/>
        <v>0</v>
      </c>
      <c r="CF26" s="55">
        <f t="shared" si="41"/>
        <v>0</v>
      </c>
      <c r="CG26" s="55">
        <f t="shared" si="42"/>
        <v>0</v>
      </c>
      <c r="CH26" s="56">
        <f t="shared" si="54"/>
        <v>0</v>
      </c>
      <c r="CI26" s="57">
        <f t="shared" si="51"/>
        <v>7.4699374877819413E-2</v>
      </c>
      <c r="CJ26" s="58">
        <f t="shared" si="45"/>
        <v>-0.1185210996031472</v>
      </c>
      <c r="CK26" s="67">
        <f t="shared" si="46"/>
        <v>0.29037928642131505</v>
      </c>
    </row>
    <row r="27" spans="1:89">
      <c r="A27" s="48">
        <v>3915</v>
      </c>
      <c r="B27" s="89">
        <v>5.0658561296859173E-4</v>
      </c>
      <c r="C27" s="59">
        <v>7.5966850828729282E-2</v>
      </c>
      <c r="D27" s="59">
        <v>7.5966850828729282E-2</v>
      </c>
      <c r="E27" s="59">
        <v>9.668508287292818E-2</v>
      </c>
      <c r="F27" s="59">
        <v>9.668508287292818E-2</v>
      </c>
      <c r="G27" s="59">
        <v>0.11049723756906077</v>
      </c>
      <c r="H27" s="59">
        <v>0.13121546961325967</v>
      </c>
      <c r="I27" s="59">
        <v>0.14083793738489872</v>
      </c>
      <c r="J27" s="59">
        <v>0.1427255985267035</v>
      </c>
      <c r="K27" s="59">
        <v>0.24861878453038674</v>
      </c>
      <c r="L27" s="59">
        <v>0.22559852670349909</v>
      </c>
      <c r="M27" s="59">
        <v>0.25161141804788212</v>
      </c>
      <c r="N27" s="59">
        <v>0.23950276243093924</v>
      </c>
      <c r="O27" s="59">
        <v>0.24995395948434623</v>
      </c>
      <c r="P27" s="120">
        <v>0.16045119705340699</v>
      </c>
      <c r="Q27" s="60">
        <v>0</v>
      </c>
      <c r="R27" s="60">
        <v>0</v>
      </c>
      <c r="S27" s="60">
        <v>0</v>
      </c>
      <c r="T27" s="60">
        <v>0</v>
      </c>
      <c r="U27" s="60">
        <v>0</v>
      </c>
      <c r="V27" s="60">
        <v>0</v>
      </c>
      <c r="W27" s="60">
        <v>0</v>
      </c>
      <c r="X27" s="60">
        <v>0</v>
      </c>
      <c r="Y27" s="60">
        <v>0</v>
      </c>
      <c r="Z27" s="60">
        <v>0</v>
      </c>
      <c r="AA27" s="60">
        <v>0</v>
      </c>
      <c r="AB27" s="60">
        <v>0</v>
      </c>
      <c r="AC27" s="60">
        <v>0</v>
      </c>
      <c r="AD27" s="49">
        <f t="shared" si="52"/>
        <v>0</v>
      </c>
      <c r="AE27" s="50" t="s">
        <v>22</v>
      </c>
      <c r="AF27" s="51">
        <f t="shared" si="3"/>
        <v>2.967390583716161E-4</v>
      </c>
      <c r="AG27" s="52">
        <f t="shared" si="4"/>
        <v>0.21081625547498323</v>
      </c>
      <c r="AH27" s="52">
        <f t="shared" si="5"/>
        <v>0.21081625547498323</v>
      </c>
      <c r="AI27" s="52">
        <f t="shared" si="6"/>
        <v>0.26271106621682</v>
      </c>
      <c r="AJ27" s="52">
        <f t="shared" si="7"/>
        <v>0.26271106621682</v>
      </c>
      <c r="AK27" s="52">
        <f t="shared" si="8"/>
        <v>0.29809658706494158</v>
      </c>
      <c r="AL27" s="52">
        <f t="shared" si="9"/>
        <v>0.35255920073796004</v>
      </c>
      <c r="AM27" s="52">
        <f t="shared" si="10"/>
        <v>0.37845927250518147</v>
      </c>
      <c r="AN27" s="52">
        <f t="shared" si="11"/>
        <v>0.38358675876433534</v>
      </c>
      <c r="AO27" s="52">
        <f t="shared" si="12"/>
        <v>0.69702328290153082</v>
      </c>
      <c r="AP27" s="52">
        <f t="shared" si="13"/>
        <v>0.62449408848205523</v>
      </c>
      <c r="AQ27" s="52">
        <f t="shared" si="14"/>
        <v>0.70663250827573465</v>
      </c>
      <c r="AR27" s="52">
        <f t="shared" si="15"/>
        <v>0.66800788203241979</v>
      </c>
      <c r="AS27" s="52">
        <f t="shared" si="16"/>
        <v>0.70130534942724598</v>
      </c>
      <c r="AT27" s="146"/>
      <c r="AU27" s="146"/>
      <c r="AV27" s="146"/>
      <c r="AW27" s="146"/>
      <c r="AX27" s="146"/>
      <c r="AY27" s="146"/>
      <c r="AZ27" s="146"/>
      <c r="BA27" s="146"/>
      <c r="BB27" s="146"/>
      <c r="BC27" s="146"/>
      <c r="BD27" s="146"/>
      <c r="BE27" s="146"/>
      <c r="BF27" s="146"/>
      <c r="BG27" s="53">
        <f t="shared" si="47"/>
        <v>3.1055022985032807E-3</v>
      </c>
      <c r="BH27" s="53">
        <f t="shared" si="17"/>
        <v>3.0763083873540133E-3</v>
      </c>
      <c r="BI27" s="53">
        <f t="shared" si="18"/>
        <v>3.6531544271304231E-3</v>
      </c>
      <c r="BJ27" s="53">
        <f t="shared" si="19"/>
        <v>3.3569732344701721E-3</v>
      </c>
      <c r="BK27" s="53">
        <f t="shared" si="20"/>
        <v>3.6494107989371374E-3</v>
      </c>
      <c r="BL27" s="53">
        <f t="shared" si="21"/>
        <v>4.513935171112011E-3</v>
      </c>
      <c r="BM27" s="53">
        <f t="shared" si="22"/>
        <v>3.8050371216991979E-3</v>
      </c>
      <c r="BN27" s="53">
        <f t="shared" si="23"/>
        <v>4.1438035557829688E-3</v>
      </c>
      <c r="BO27" s="53">
        <f t="shared" si="24"/>
        <v>7.2699030923029252E-3</v>
      </c>
      <c r="BP27" s="53">
        <f t="shared" si="25"/>
        <v>7.1716388205328493E-3</v>
      </c>
      <c r="BQ27" s="53">
        <f t="shared" si="26"/>
        <v>8.5251026044648303E-3</v>
      </c>
      <c r="BR27" s="53">
        <f t="shared" si="27"/>
        <v>6.6190141772898472E-3</v>
      </c>
      <c r="BS27" s="53">
        <f t="shared" si="28"/>
        <v>6.9469720557340051E-3</v>
      </c>
      <c r="BT27" s="54">
        <f t="shared" si="53"/>
        <v>6.5836755745313669E-2</v>
      </c>
      <c r="BU27" s="55">
        <f t="shared" si="48"/>
        <v>0</v>
      </c>
      <c r="BV27" s="55">
        <f t="shared" si="31"/>
        <v>0</v>
      </c>
      <c r="BW27" s="55">
        <f t="shared" si="32"/>
        <v>0</v>
      </c>
      <c r="BX27" s="55">
        <f t="shared" si="33"/>
        <v>0</v>
      </c>
      <c r="BY27" s="55">
        <f t="shared" si="34"/>
        <v>0</v>
      </c>
      <c r="BZ27" s="55">
        <f t="shared" si="35"/>
        <v>0</v>
      </c>
      <c r="CA27" s="55">
        <f t="shared" si="36"/>
        <v>0</v>
      </c>
      <c r="CB27" s="55">
        <f t="shared" si="37"/>
        <v>0</v>
      </c>
      <c r="CC27" s="55">
        <f t="shared" si="38"/>
        <v>0</v>
      </c>
      <c r="CD27" s="55">
        <f t="shared" si="39"/>
        <v>0</v>
      </c>
      <c r="CE27" s="55">
        <f t="shared" si="40"/>
        <v>0</v>
      </c>
      <c r="CF27" s="55">
        <f t="shared" si="41"/>
        <v>0</v>
      </c>
      <c r="CG27" s="55">
        <f t="shared" si="42"/>
        <v>0</v>
      </c>
      <c r="CH27" s="56">
        <f t="shared" si="54"/>
        <v>0</v>
      </c>
      <c r="CI27" s="57">
        <f t="shared" si="51"/>
        <v>1.8674843719454853E-2</v>
      </c>
      <c r="CJ27" s="58">
        <f t="shared" si="45"/>
        <v>-2.8193625094541243E-2</v>
      </c>
      <c r="CK27" s="67">
        <f t="shared" si="46"/>
        <v>6.5836755745313669E-2</v>
      </c>
    </row>
    <row r="28" spans="1:89">
      <c r="A28" s="48">
        <v>3916</v>
      </c>
      <c r="B28" s="89">
        <v>2.0263424518743669E-3</v>
      </c>
      <c r="C28" s="59">
        <v>7.5966850828729282E-2</v>
      </c>
      <c r="D28" s="59">
        <v>7.5966850828729282E-2</v>
      </c>
      <c r="E28" s="59">
        <v>9.668508287292818E-2</v>
      </c>
      <c r="F28" s="59">
        <v>9.668508287292818E-2</v>
      </c>
      <c r="G28" s="59">
        <v>0.11049723756906077</v>
      </c>
      <c r="H28" s="59">
        <v>0.13121546961325967</v>
      </c>
      <c r="I28" s="59">
        <v>0.14083793738489872</v>
      </c>
      <c r="J28" s="59">
        <v>0.1427255985267035</v>
      </c>
      <c r="K28" s="59">
        <v>0.24861878453038674</v>
      </c>
      <c r="L28" s="59">
        <v>0.22559852670349909</v>
      </c>
      <c r="M28" s="59">
        <v>0.25161141804788212</v>
      </c>
      <c r="N28" s="59">
        <v>0.23950276243093924</v>
      </c>
      <c r="O28" s="59">
        <v>0.24995395948434623</v>
      </c>
      <c r="P28" s="120">
        <v>0.16045119705340699</v>
      </c>
      <c r="Q28" s="60">
        <v>0</v>
      </c>
      <c r="R28" s="60">
        <v>0</v>
      </c>
      <c r="S28" s="60">
        <v>0</v>
      </c>
      <c r="T28" s="60">
        <v>1</v>
      </c>
      <c r="U28" s="60">
        <v>0</v>
      </c>
      <c r="V28" s="60">
        <v>0</v>
      </c>
      <c r="W28" s="60">
        <v>0</v>
      </c>
      <c r="X28" s="60">
        <v>0</v>
      </c>
      <c r="Y28" s="60">
        <v>0</v>
      </c>
      <c r="Z28" s="60">
        <v>0</v>
      </c>
      <c r="AA28" s="60">
        <v>0</v>
      </c>
      <c r="AB28" s="60">
        <v>0</v>
      </c>
      <c r="AC28" s="60">
        <v>0</v>
      </c>
      <c r="AD28" s="49">
        <f t="shared" si="52"/>
        <v>1</v>
      </c>
      <c r="AE28" s="50" t="s">
        <v>22</v>
      </c>
      <c r="AF28" s="51">
        <f t="shared" si="3"/>
        <v>1.3087959005242491E-3</v>
      </c>
      <c r="AG28" s="52">
        <f t="shared" si="4"/>
        <v>0.21081625547498323</v>
      </c>
      <c r="AH28" s="52">
        <f t="shared" si="5"/>
        <v>0.21081625547498323</v>
      </c>
      <c r="AI28" s="52">
        <f t="shared" si="6"/>
        <v>0.26271106621682</v>
      </c>
      <c r="AJ28" s="52">
        <f t="shared" si="7"/>
        <v>0.26271106621682</v>
      </c>
      <c r="AK28" s="52">
        <f t="shared" si="8"/>
        <v>0.29809658706494158</v>
      </c>
      <c r="AL28" s="52">
        <f t="shared" si="9"/>
        <v>0.35255920073796004</v>
      </c>
      <c r="AM28" s="52">
        <f t="shared" si="10"/>
        <v>0.37845927250518147</v>
      </c>
      <c r="AN28" s="52">
        <f t="shared" si="11"/>
        <v>0.38358675876433534</v>
      </c>
      <c r="AO28" s="52">
        <f t="shared" si="12"/>
        <v>0.69702328290153082</v>
      </c>
      <c r="AP28" s="52">
        <f t="shared" si="13"/>
        <v>0.62449408848205523</v>
      </c>
      <c r="AQ28" s="52">
        <f t="shared" si="14"/>
        <v>0.70663250827573465</v>
      </c>
      <c r="AR28" s="52">
        <f t="shared" si="15"/>
        <v>0.66800788203241979</v>
      </c>
      <c r="AS28" s="52">
        <f t="shared" si="16"/>
        <v>0.70130534942724598</v>
      </c>
      <c r="AT28" s="146"/>
      <c r="AU28" s="146"/>
      <c r="AV28" s="146"/>
      <c r="AW28" s="146"/>
      <c r="AX28" s="146"/>
      <c r="AY28" s="146"/>
      <c r="AZ28" s="146"/>
      <c r="BA28" s="146"/>
      <c r="BB28" s="146"/>
      <c r="BC28" s="146"/>
      <c r="BD28" s="146"/>
      <c r="BE28" s="146"/>
      <c r="BF28" s="146"/>
      <c r="BG28" s="53">
        <f t="shared" si="47"/>
        <v>1.3697113887379327E-2</v>
      </c>
      <c r="BH28" s="53">
        <f t="shared" si="17"/>
        <v>1.356835135964838E-2</v>
      </c>
      <c r="BI28" s="53">
        <f t="shared" si="18"/>
        <v>1.6112585799954296E-2</v>
      </c>
      <c r="BJ28" s="53">
        <f t="shared" si="19"/>
        <v>1.4806250419322792E-2</v>
      </c>
      <c r="BK28" s="53">
        <f t="shared" si="20"/>
        <v>1.6096074170985238E-2</v>
      </c>
      <c r="BL28" s="53">
        <f t="shared" si="21"/>
        <v>1.9909141316290992E-2</v>
      </c>
      <c r="BM28" s="53">
        <f t="shared" si="22"/>
        <v>1.6782478900994085E-2</v>
      </c>
      <c r="BN28" s="53">
        <f t="shared" si="23"/>
        <v>1.8276640547920938E-2</v>
      </c>
      <c r="BO28" s="53">
        <f t="shared" si="24"/>
        <v>3.2064600516791122E-2</v>
      </c>
      <c r="BP28" s="53">
        <f t="shared" si="25"/>
        <v>3.1631196580125608E-2</v>
      </c>
      <c r="BQ28" s="53">
        <f t="shared" si="26"/>
        <v>3.7600777604069616E-2</v>
      </c>
      <c r="BR28" s="53">
        <f t="shared" si="27"/>
        <v>2.9193792917883953E-2</v>
      </c>
      <c r="BS28" s="53">
        <f t="shared" si="28"/>
        <v>3.0640282399948711E-2</v>
      </c>
      <c r="BT28" s="54">
        <f t="shared" si="53"/>
        <v>0.29037928642131505</v>
      </c>
      <c r="BU28" s="55">
        <f t="shared" si="48"/>
        <v>0</v>
      </c>
      <c r="BV28" s="55">
        <f t="shared" si="31"/>
        <v>0</v>
      </c>
      <c r="BW28" s="55">
        <f t="shared" si="32"/>
        <v>0</v>
      </c>
      <c r="BX28" s="55">
        <f t="shared" si="33"/>
        <v>-4.2127058617365174</v>
      </c>
      <c r="BY28" s="55">
        <f t="shared" si="34"/>
        <v>0</v>
      </c>
      <c r="BZ28" s="55">
        <f t="shared" si="35"/>
        <v>0</v>
      </c>
      <c r="CA28" s="55">
        <f t="shared" si="36"/>
        <v>0</v>
      </c>
      <c r="CB28" s="55">
        <f t="shared" si="37"/>
        <v>0</v>
      </c>
      <c r="CC28" s="55">
        <f t="shared" si="38"/>
        <v>0</v>
      </c>
      <c r="CD28" s="55">
        <f t="shared" si="39"/>
        <v>0</v>
      </c>
      <c r="CE28" s="55">
        <f t="shared" si="40"/>
        <v>0</v>
      </c>
      <c r="CF28" s="55">
        <f t="shared" si="41"/>
        <v>0</v>
      </c>
      <c r="CG28" s="55">
        <f t="shared" si="42"/>
        <v>0</v>
      </c>
      <c r="CH28" s="56">
        <f t="shared" si="54"/>
        <v>-4.2127058617365174</v>
      </c>
      <c r="CI28" s="57">
        <f t="shared" si="51"/>
        <v>7.4699374877819413E-2</v>
      </c>
      <c r="CJ28" s="58">
        <f t="shared" si="45"/>
        <v>-5.9178680785721891</v>
      </c>
      <c r="CK28" s="67">
        <f t="shared" si="46"/>
        <v>0.70962071357868495</v>
      </c>
    </row>
    <row r="29" spans="1:89">
      <c r="A29" s="48">
        <v>3917</v>
      </c>
      <c r="B29" s="89">
        <v>2.532928064842959E-3</v>
      </c>
      <c r="C29" s="59">
        <v>7.5966850828729282E-2</v>
      </c>
      <c r="D29" s="59">
        <v>7.5966850828729282E-2</v>
      </c>
      <c r="E29" s="59">
        <v>9.898710865561694E-2</v>
      </c>
      <c r="F29" s="59">
        <v>9.898710865561694E-2</v>
      </c>
      <c r="G29" s="59">
        <v>0.1151012891344383</v>
      </c>
      <c r="H29" s="59">
        <v>0.1151012891344383</v>
      </c>
      <c r="I29" s="59">
        <v>0.12384898710865562</v>
      </c>
      <c r="J29" s="59">
        <v>0.12661141804788215</v>
      </c>
      <c r="K29" s="59">
        <v>0.1427255985267035</v>
      </c>
      <c r="L29" s="59">
        <v>0.13812154696132597</v>
      </c>
      <c r="M29" s="59">
        <v>0.14442909760589318</v>
      </c>
      <c r="N29" s="59">
        <v>0.1466390423572744</v>
      </c>
      <c r="O29" s="59">
        <v>0.15303867403314916</v>
      </c>
      <c r="P29" s="120">
        <v>0.11965575860603482</v>
      </c>
      <c r="Q29" s="60">
        <v>0</v>
      </c>
      <c r="R29" s="60">
        <v>0</v>
      </c>
      <c r="S29" s="60">
        <v>0</v>
      </c>
      <c r="T29" s="60">
        <v>0</v>
      </c>
      <c r="U29" s="60">
        <v>0</v>
      </c>
      <c r="V29" s="60">
        <v>0</v>
      </c>
      <c r="W29" s="60">
        <v>0</v>
      </c>
      <c r="X29" s="60">
        <v>0</v>
      </c>
      <c r="Y29" s="60">
        <v>0</v>
      </c>
      <c r="Z29" s="60">
        <v>0</v>
      </c>
      <c r="AA29" s="60">
        <v>0</v>
      </c>
      <c r="AB29" s="60">
        <v>0</v>
      </c>
      <c r="AC29" s="60">
        <v>0</v>
      </c>
      <c r="AD29" s="49">
        <f t="shared" si="52"/>
        <v>0</v>
      </c>
      <c r="AE29" s="50" t="s">
        <v>22</v>
      </c>
      <c r="AF29" s="51">
        <f t="shared" si="3"/>
        <v>1.6619302996611623E-3</v>
      </c>
      <c r="AG29" s="52">
        <f t="shared" si="4"/>
        <v>0.21081625547498323</v>
      </c>
      <c r="AH29" s="52">
        <f t="shared" si="5"/>
        <v>0.21081625547498323</v>
      </c>
      <c r="AI29" s="52">
        <f t="shared" si="6"/>
        <v>0.26856094794977786</v>
      </c>
      <c r="AJ29" s="52">
        <f t="shared" si="7"/>
        <v>0.26856094794977786</v>
      </c>
      <c r="AK29" s="52">
        <f t="shared" si="8"/>
        <v>0.3100507682725166</v>
      </c>
      <c r="AL29" s="52">
        <f t="shared" si="9"/>
        <v>0.3100507682725166</v>
      </c>
      <c r="AM29" s="52">
        <f t="shared" si="10"/>
        <v>0.3329950792920619</v>
      </c>
      <c r="AN29" s="52">
        <f t="shared" si="11"/>
        <v>0.34030523701898524</v>
      </c>
      <c r="AO29" s="52">
        <f t="shared" si="12"/>
        <v>0.38358675876433534</v>
      </c>
      <c r="AP29" s="52">
        <f t="shared" si="13"/>
        <v>0.37110768300070651</v>
      </c>
      <c r="AQ29" s="52">
        <f t="shared" si="14"/>
        <v>0.38822726854124884</v>
      </c>
      <c r="AR29" s="52">
        <f t="shared" si="15"/>
        <v>0.39426622325070126</v>
      </c>
      <c r="AS29" s="52">
        <f t="shared" si="16"/>
        <v>0.41187484535971519</v>
      </c>
      <c r="AT29" s="146"/>
      <c r="AU29" s="146"/>
      <c r="AV29" s="146"/>
      <c r="AW29" s="146"/>
      <c r="AX29" s="146"/>
      <c r="AY29" s="146"/>
      <c r="AZ29" s="146"/>
      <c r="BA29" s="146"/>
      <c r="BB29" s="146"/>
      <c r="BC29" s="146"/>
      <c r="BD29" s="146"/>
      <c r="BE29" s="146"/>
      <c r="BF29" s="146"/>
      <c r="BG29" s="53">
        <f t="shared" si="47"/>
        <v>1.739281776343219E-2</v>
      </c>
      <c r="BH29" s="53">
        <f t="shared" si="17"/>
        <v>1.7229313013599687E-2</v>
      </c>
      <c r="BI29" s="53">
        <f t="shared" si="18"/>
        <v>2.0915613935508191E-2</v>
      </c>
      <c r="BJ29" s="53">
        <f t="shared" si="19"/>
        <v>1.9219870817003822E-2</v>
      </c>
      <c r="BK29" s="53">
        <f t="shared" si="20"/>
        <v>2.1258697511312576E-2</v>
      </c>
      <c r="BL29" s="53">
        <f t="shared" si="21"/>
        <v>2.2232800342652913E-2</v>
      </c>
      <c r="BM29" s="53">
        <f t="shared" si="22"/>
        <v>1.8750620987056606E-2</v>
      </c>
      <c r="BN29" s="53">
        <f t="shared" si="23"/>
        <v>2.0589332908583505E-2</v>
      </c>
      <c r="BO29" s="53">
        <f t="shared" si="24"/>
        <v>2.2406964970268464E-2</v>
      </c>
      <c r="BP29" s="53">
        <f t="shared" si="25"/>
        <v>2.3868664218444073E-2</v>
      </c>
      <c r="BQ29" s="53">
        <f t="shared" si="26"/>
        <v>2.6231923041304828E-2</v>
      </c>
      <c r="BR29" s="53">
        <f t="shared" si="27"/>
        <v>2.1879600537317915E-2</v>
      </c>
      <c r="BS29" s="53">
        <f t="shared" si="28"/>
        <v>2.2850292342888052E-2</v>
      </c>
      <c r="BT29" s="54">
        <f t="shared" si="53"/>
        <v>0.27482651238937283</v>
      </c>
      <c r="BU29" s="55">
        <f t="shared" si="48"/>
        <v>0</v>
      </c>
      <c r="BV29" s="55">
        <f t="shared" si="31"/>
        <v>0</v>
      </c>
      <c r="BW29" s="55">
        <f t="shared" si="32"/>
        <v>0</v>
      </c>
      <c r="BX29" s="55">
        <f t="shared" si="33"/>
        <v>0</v>
      </c>
      <c r="BY29" s="55">
        <f t="shared" si="34"/>
        <v>0</v>
      </c>
      <c r="BZ29" s="55">
        <f t="shared" si="35"/>
        <v>0</v>
      </c>
      <c r="CA29" s="55">
        <f t="shared" si="36"/>
        <v>0</v>
      </c>
      <c r="CB29" s="55">
        <f t="shared" si="37"/>
        <v>0</v>
      </c>
      <c r="CC29" s="55">
        <f t="shared" si="38"/>
        <v>0</v>
      </c>
      <c r="CD29" s="55">
        <f t="shared" si="39"/>
        <v>0</v>
      </c>
      <c r="CE29" s="55">
        <f t="shared" si="40"/>
        <v>0</v>
      </c>
      <c r="CF29" s="55">
        <f t="shared" si="41"/>
        <v>0</v>
      </c>
      <c r="CG29" s="55">
        <f t="shared" si="42"/>
        <v>0</v>
      </c>
      <c r="CH29" s="56">
        <f t="shared" si="54"/>
        <v>0</v>
      </c>
      <c r="CI29" s="57">
        <f t="shared" si="51"/>
        <v>9.3374218597274281E-2</v>
      </c>
      <c r="CJ29" s="58">
        <f t="shared" si="45"/>
        <v>-0.1281106398299936</v>
      </c>
      <c r="CK29" s="67">
        <f t="shared" si="46"/>
        <v>0.27482651238937283</v>
      </c>
    </row>
    <row r="30" spans="1:89">
      <c r="A30" s="48">
        <v>3918</v>
      </c>
      <c r="B30" s="89">
        <v>3.6980749746707196E-2</v>
      </c>
      <c r="C30" s="59">
        <v>8.7476979742173111E-2</v>
      </c>
      <c r="D30" s="59">
        <v>8.7476979742173111E-2</v>
      </c>
      <c r="E30" s="59">
        <v>0.10128913443830571</v>
      </c>
      <c r="F30" s="59">
        <v>0.10128913443830571</v>
      </c>
      <c r="G30" s="59">
        <v>0.12430939226519337</v>
      </c>
      <c r="H30" s="59">
        <v>0.11970534069981584</v>
      </c>
      <c r="I30" s="59">
        <v>0.16270718232044198</v>
      </c>
      <c r="J30" s="59">
        <v>0.1496316758747698</v>
      </c>
      <c r="K30" s="59">
        <v>0.19337016574585636</v>
      </c>
      <c r="L30" s="59">
        <v>0.21178637200736647</v>
      </c>
      <c r="M30" s="59">
        <v>0.19567219152854512</v>
      </c>
      <c r="N30" s="59">
        <v>0.22481583793738491</v>
      </c>
      <c r="O30" s="59">
        <v>0.23462246777163903</v>
      </c>
      <c r="P30" s="120">
        <v>0.15339637342399776</v>
      </c>
      <c r="Q30" s="60">
        <v>0</v>
      </c>
      <c r="R30" s="60">
        <v>1</v>
      </c>
      <c r="S30" s="60">
        <v>0</v>
      </c>
      <c r="T30" s="60">
        <v>0</v>
      </c>
      <c r="U30" s="60">
        <v>1</v>
      </c>
      <c r="V30" s="60">
        <v>0</v>
      </c>
      <c r="W30" s="60">
        <v>0</v>
      </c>
      <c r="X30" s="60">
        <v>0</v>
      </c>
      <c r="Y30" s="60">
        <v>0</v>
      </c>
      <c r="Z30" s="60">
        <v>0</v>
      </c>
      <c r="AA30" s="60">
        <v>1</v>
      </c>
      <c r="AB30" s="60">
        <v>1</v>
      </c>
      <c r="AC30" s="60">
        <v>1</v>
      </c>
      <c r="AD30" s="49">
        <f t="shared" si="52"/>
        <v>5</v>
      </c>
      <c r="AE30" s="50" t="s">
        <v>22</v>
      </c>
      <c r="AF30" s="51">
        <f t="shared" si="3"/>
        <v>2.9311432862287715E-2</v>
      </c>
      <c r="AG30" s="52">
        <f t="shared" si="4"/>
        <v>0.23948835985466299</v>
      </c>
      <c r="AH30" s="52">
        <f t="shared" si="5"/>
        <v>0.23948835985466299</v>
      </c>
      <c r="AI30" s="52">
        <f t="shared" si="6"/>
        <v>0.27442941015613814</v>
      </c>
      <c r="AJ30" s="52">
        <f t="shared" si="7"/>
        <v>0.27442941015613814</v>
      </c>
      <c r="AK30" s="52">
        <f t="shared" si="8"/>
        <v>0.33421125843514932</v>
      </c>
      <c r="AL30" s="52">
        <f t="shared" si="9"/>
        <v>0.32208835493338378</v>
      </c>
      <c r="AM30" s="52">
        <f t="shared" si="10"/>
        <v>0.43882207075982782</v>
      </c>
      <c r="AN30" s="52">
        <f t="shared" si="11"/>
        <v>0.40247804034933882</v>
      </c>
      <c r="AO30" s="52">
        <f t="shared" si="12"/>
        <v>0.52707709735319885</v>
      </c>
      <c r="AP30" s="52">
        <f t="shared" si="13"/>
        <v>0.58215572823575379</v>
      </c>
      <c r="AQ30" s="52">
        <f t="shared" si="14"/>
        <v>0.53387637529332144</v>
      </c>
      <c r="AR30" s="52">
        <f t="shared" si="15"/>
        <v>0.62207128673165024</v>
      </c>
      <c r="AS30" s="52">
        <f t="shared" si="16"/>
        <v>0.65263272300619546</v>
      </c>
      <c r="AT30" s="146"/>
      <c r="AU30" s="146"/>
      <c r="AV30" s="146"/>
      <c r="AW30" s="146"/>
      <c r="AX30" s="146"/>
      <c r="AY30" s="146"/>
      <c r="AZ30" s="146"/>
      <c r="BA30" s="146"/>
      <c r="BB30" s="146"/>
      <c r="BC30" s="146"/>
      <c r="BD30" s="146"/>
      <c r="BE30" s="146"/>
      <c r="BF30" s="146"/>
      <c r="BG30" s="53">
        <f t="shared" si="47"/>
        <v>0.3484773090375346</v>
      </c>
      <c r="BH30" s="53">
        <f t="shared" si="17"/>
        <v>0.34520137663765177</v>
      </c>
      <c r="BI30" s="53">
        <f t="shared" si="18"/>
        <v>0.37694904830511183</v>
      </c>
      <c r="BJ30" s="53">
        <f t="shared" si="19"/>
        <v>0.34638772906001969</v>
      </c>
      <c r="BK30" s="53">
        <f t="shared" si="20"/>
        <v>0.40415612000479062</v>
      </c>
      <c r="BL30" s="53">
        <f t="shared" si="21"/>
        <v>0.40734334236652614</v>
      </c>
      <c r="BM30" s="53">
        <f t="shared" si="22"/>
        <v>0.43580333078618522</v>
      </c>
      <c r="BN30" s="53">
        <f t="shared" si="23"/>
        <v>0.42947716356709181</v>
      </c>
      <c r="BO30" s="53">
        <f t="shared" si="24"/>
        <v>0.54302249011046244</v>
      </c>
      <c r="BP30" s="53">
        <f t="shared" si="25"/>
        <v>0.6603764658639466</v>
      </c>
      <c r="BQ30" s="53">
        <f t="shared" si="26"/>
        <v>0.63622252310697114</v>
      </c>
      <c r="BR30" s="53">
        <f t="shared" si="27"/>
        <v>0.60885547415811003</v>
      </c>
      <c r="BS30" s="53">
        <f t="shared" si="28"/>
        <v>0.63858627577842375</v>
      </c>
      <c r="BT30" s="54">
        <f t="shared" si="53"/>
        <v>6.1808586487828254</v>
      </c>
      <c r="BU30" s="55">
        <f t="shared" si="48"/>
        <v>0</v>
      </c>
      <c r="BV30" s="55">
        <f t="shared" si="31"/>
        <v>-1.0636273318386034</v>
      </c>
      <c r="BW30" s="55">
        <f t="shared" si="32"/>
        <v>0</v>
      </c>
      <c r="BX30" s="55">
        <f t="shared" si="33"/>
        <v>0</v>
      </c>
      <c r="BY30" s="55">
        <f t="shared" si="34"/>
        <v>-0.90595404001259228</v>
      </c>
      <c r="BZ30" s="55">
        <f t="shared" si="35"/>
        <v>0</v>
      </c>
      <c r="CA30" s="55">
        <f t="shared" si="36"/>
        <v>0</v>
      </c>
      <c r="CB30" s="55">
        <f t="shared" si="37"/>
        <v>0</v>
      </c>
      <c r="CC30" s="55">
        <f t="shared" si="38"/>
        <v>0</v>
      </c>
      <c r="CD30" s="55">
        <f t="shared" si="39"/>
        <v>0</v>
      </c>
      <c r="CE30" s="55">
        <f t="shared" si="40"/>
        <v>-0.45220689773642253</v>
      </c>
      <c r="CF30" s="55">
        <f t="shared" si="41"/>
        <v>-0.49617435608964267</v>
      </c>
      <c r="CG30" s="55">
        <f t="shared" si="42"/>
        <v>-0.44849849004040426</v>
      </c>
      <c r="CH30" s="56">
        <f t="shared" si="54"/>
        <v>-3.3664611157176649</v>
      </c>
      <c r="CI30" s="57">
        <f t="shared" si="51"/>
        <v>1.3632635915202043</v>
      </c>
      <c r="CJ30" s="58">
        <f t="shared" si="45"/>
        <v>-10.267065269821874</v>
      </c>
      <c r="CK30" s="67">
        <f t="shared" si="46"/>
        <v>1.1808586487828254</v>
      </c>
    </row>
    <row r="31" spans="1:89">
      <c r="A31" s="48">
        <v>3919</v>
      </c>
      <c r="B31" s="89">
        <v>4.6099290780141848E-2</v>
      </c>
      <c r="C31" s="59">
        <v>8.7476979742173111E-2</v>
      </c>
      <c r="D31" s="59">
        <v>8.7476979742173111E-2</v>
      </c>
      <c r="E31" s="59">
        <v>0.10128913443830571</v>
      </c>
      <c r="F31" s="59">
        <v>0.10128913443830571</v>
      </c>
      <c r="G31" s="59">
        <v>0.12430939226519337</v>
      </c>
      <c r="H31" s="59">
        <v>0.11970534069981584</v>
      </c>
      <c r="I31" s="59">
        <v>0.16270718232044198</v>
      </c>
      <c r="J31" s="59">
        <v>0.1496316758747698</v>
      </c>
      <c r="K31" s="59">
        <v>0.19337016574585636</v>
      </c>
      <c r="L31" s="59">
        <v>0.21178637200736647</v>
      </c>
      <c r="M31" s="59">
        <v>0.19567219152854512</v>
      </c>
      <c r="N31" s="59">
        <v>0.22481583793738491</v>
      </c>
      <c r="O31" s="59">
        <v>0.23462246777163903</v>
      </c>
      <c r="P31" s="120">
        <v>0.15339637342399776</v>
      </c>
      <c r="Q31" s="60">
        <v>0</v>
      </c>
      <c r="R31" s="60">
        <v>0</v>
      </c>
      <c r="S31" s="60">
        <v>0</v>
      </c>
      <c r="T31" s="60">
        <v>0</v>
      </c>
      <c r="U31" s="60">
        <v>1</v>
      </c>
      <c r="V31" s="60">
        <v>0</v>
      </c>
      <c r="W31" s="60">
        <v>0</v>
      </c>
      <c r="X31" s="60">
        <v>0</v>
      </c>
      <c r="Y31" s="60">
        <v>1</v>
      </c>
      <c r="Z31" s="60">
        <v>0</v>
      </c>
      <c r="AA31" s="60">
        <v>1</v>
      </c>
      <c r="AB31" s="60">
        <v>0</v>
      </c>
      <c r="AC31" s="60">
        <v>2</v>
      </c>
      <c r="AD31" s="49">
        <f t="shared" si="52"/>
        <v>5</v>
      </c>
      <c r="AE31" s="50" t="s">
        <v>22</v>
      </c>
      <c r="AF31" s="51">
        <f t="shared" si="3"/>
        <v>3.7110983539903206E-2</v>
      </c>
      <c r="AG31" s="52">
        <f t="shared" si="4"/>
        <v>0.23948835985466299</v>
      </c>
      <c r="AH31" s="52">
        <f t="shared" si="5"/>
        <v>0.23948835985466299</v>
      </c>
      <c r="AI31" s="52">
        <f t="shared" si="6"/>
        <v>0.27442941015613814</v>
      </c>
      <c r="AJ31" s="52">
        <f t="shared" si="7"/>
        <v>0.27442941015613814</v>
      </c>
      <c r="AK31" s="52">
        <f t="shared" si="8"/>
        <v>0.33421125843514932</v>
      </c>
      <c r="AL31" s="52">
        <f t="shared" si="9"/>
        <v>0.32208835493338378</v>
      </c>
      <c r="AM31" s="52">
        <f t="shared" si="10"/>
        <v>0.43882207075982782</v>
      </c>
      <c r="AN31" s="52">
        <f t="shared" si="11"/>
        <v>0.40247804034933882</v>
      </c>
      <c r="AO31" s="52">
        <f t="shared" si="12"/>
        <v>0.52707709735319885</v>
      </c>
      <c r="AP31" s="52">
        <f t="shared" si="13"/>
        <v>0.58215572823575379</v>
      </c>
      <c r="AQ31" s="52">
        <f t="shared" si="14"/>
        <v>0.53387637529332144</v>
      </c>
      <c r="AR31" s="52">
        <f t="shared" si="15"/>
        <v>0.62207128673165024</v>
      </c>
      <c r="AS31" s="52">
        <f t="shared" si="16"/>
        <v>0.65263272300619546</v>
      </c>
      <c r="AT31" s="146"/>
      <c r="AU31" s="146"/>
      <c r="AV31" s="146"/>
      <c r="AW31" s="146"/>
      <c r="AX31" s="146"/>
      <c r="AY31" s="146"/>
      <c r="AZ31" s="146"/>
      <c r="BA31" s="146"/>
      <c r="BB31" s="146"/>
      <c r="BC31" s="146"/>
      <c r="BD31" s="146"/>
      <c r="BE31" s="146"/>
      <c r="BF31" s="146"/>
      <c r="BG31" s="53">
        <f t="shared" si="47"/>
        <v>0.44120448633408627</v>
      </c>
      <c r="BH31" s="53">
        <f t="shared" si="17"/>
        <v>0.43705685309005254</v>
      </c>
      <c r="BI31" s="53">
        <f t="shared" si="18"/>
        <v>0.47725234016217133</v>
      </c>
      <c r="BJ31" s="53">
        <f t="shared" si="19"/>
        <v>0.43855888492267808</v>
      </c>
      <c r="BK31" s="53">
        <f t="shared" si="20"/>
        <v>0.51169900794397083</v>
      </c>
      <c r="BL31" s="53">
        <f t="shared" si="21"/>
        <v>0.51573432607939229</v>
      </c>
      <c r="BM31" s="53">
        <f t="shared" si="22"/>
        <v>0.55176730224776949</v>
      </c>
      <c r="BN31" s="53">
        <f t="shared" si="23"/>
        <v>0.54375778976022038</v>
      </c>
      <c r="BO31" s="53">
        <f t="shared" si="24"/>
        <v>0.68751666924527755</v>
      </c>
      <c r="BP31" s="53">
        <f t="shared" si="25"/>
        <v>0.83609765070023334</v>
      </c>
      <c r="BQ31" s="53">
        <f t="shared" si="26"/>
        <v>0.8055165263898223</v>
      </c>
      <c r="BR31" s="53">
        <f t="shared" si="27"/>
        <v>0.7708673126223301</v>
      </c>
      <c r="BS31" s="53">
        <f t="shared" si="28"/>
        <v>0.80850925577616173</v>
      </c>
      <c r="BT31" s="54">
        <f t="shared" si="53"/>
        <v>7.8255384052741661</v>
      </c>
      <c r="BU31" s="55">
        <f t="shared" si="48"/>
        <v>0</v>
      </c>
      <c r="BV31" s="55">
        <f t="shared" si="31"/>
        <v>0</v>
      </c>
      <c r="BW31" s="55">
        <f t="shared" si="32"/>
        <v>0</v>
      </c>
      <c r="BX31" s="55">
        <f t="shared" si="33"/>
        <v>0</v>
      </c>
      <c r="BY31" s="55">
        <f t="shared" si="34"/>
        <v>-0.67001870191838586</v>
      </c>
      <c r="BZ31" s="55">
        <f t="shared" si="35"/>
        <v>0</v>
      </c>
      <c r="CA31" s="55">
        <f t="shared" si="36"/>
        <v>0</v>
      </c>
      <c r="CB31" s="55">
        <f t="shared" si="37"/>
        <v>0</v>
      </c>
      <c r="CC31" s="55">
        <f t="shared" si="38"/>
        <v>-0.37466920356039529</v>
      </c>
      <c r="CD31" s="55">
        <f t="shared" si="39"/>
        <v>0</v>
      </c>
      <c r="CE31" s="55">
        <f t="shared" si="40"/>
        <v>-0.21627155964221637</v>
      </c>
      <c r="CF31" s="55">
        <f t="shared" si="41"/>
        <v>0</v>
      </c>
      <c r="CG31" s="55">
        <f t="shared" si="42"/>
        <v>-0.42512630389239586</v>
      </c>
      <c r="CH31" s="56">
        <f t="shared" si="54"/>
        <v>-1.6860857690133935</v>
      </c>
      <c r="CI31" s="57">
        <f t="shared" si="51"/>
        <v>1.6994107784703918</v>
      </c>
      <c r="CJ31" s="58">
        <f t="shared" si="45"/>
        <v>-9.7655305913787505</v>
      </c>
      <c r="CK31" s="67">
        <f t="shared" si="46"/>
        <v>2.8255384052741661</v>
      </c>
    </row>
    <row r="32" spans="1:89">
      <c r="A32" s="48">
        <v>3920</v>
      </c>
      <c r="B32" s="89">
        <v>6.231003039513678E-2</v>
      </c>
      <c r="C32" s="59">
        <v>8.7476979742173111E-2</v>
      </c>
      <c r="D32" s="59">
        <v>8.7476979742173111E-2</v>
      </c>
      <c r="E32" s="59">
        <v>0.10128913443830571</v>
      </c>
      <c r="F32" s="59">
        <v>0.10128913443830571</v>
      </c>
      <c r="G32" s="59">
        <v>0.12430939226519337</v>
      </c>
      <c r="H32" s="59">
        <v>0.11970534069981584</v>
      </c>
      <c r="I32" s="59">
        <v>0.16270718232044198</v>
      </c>
      <c r="J32" s="59">
        <v>0.1496316758747698</v>
      </c>
      <c r="K32" s="59">
        <v>0.19337016574585636</v>
      </c>
      <c r="L32" s="59">
        <v>0.21178637200736647</v>
      </c>
      <c r="M32" s="59">
        <v>0.19567219152854512</v>
      </c>
      <c r="N32" s="59">
        <v>0.22481583793738491</v>
      </c>
      <c r="O32" s="59">
        <v>0.23462246777163903</v>
      </c>
      <c r="P32" s="120">
        <v>0.15339637342399776</v>
      </c>
      <c r="Q32" s="60">
        <v>1</v>
      </c>
      <c r="R32" s="60">
        <v>0</v>
      </c>
      <c r="S32" s="60">
        <v>1</v>
      </c>
      <c r="T32" s="60">
        <v>0</v>
      </c>
      <c r="U32" s="60">
        <v>1</v>
      </c>
      <c r="V32" s="60">
        <v>2</v>
      </c>
      <c r="W32" s="60">
        <v>2</v>
      </c>
      <c r="X32" s="60">
        <v>2</v>
      </c>
      <c r="Y32" s="60">
        <v>0</v>
      </c>
      <c r="Z32" s="60">
        <v>0</v>
      </c>
      <c r="AA32" s="60">
        <v>1</v>
      </c>
      <c r="AB32" s="60">
        <v>0</v>
      </c>
      <c r="AC32" s="60">
        <v>1</v>
      </c>
      <c r="AD32" s="49">
        <f t="shared" si="52"/>
        <v>11</v>
      </c>
      <c r="AE32" s="50" t="s">
        <v>22</v>
      </c>
      <c r="AF32" s="51">
        <f t="shared" si="3"/>
        <v>5.1237783578204139E-2</v>
      </c>
      <c r="AG32" s="52">
        <f t="shared" si="4"/>
        <v>0.23948835985466299</v>
      </c>
      <c r="AH32" s="52">
        <f t="shared" si="5"/>
        <v>0.23948835985466299</v>
      </c>
      <c r="AI32" s="52">
        <f t="shared" si="6"/>
        <v>0.27442941015613814</v>
      </c>
      <c r="AJ32" s="52">
        <f t="shared" si="7"/>
        <v>0.27442941015613814</v>
      </c>
      <c r="AK32" s="52">
        <f t="shared" si="8"/>
        <v>0.33421125843514932</v>
      </c>
      <c r="AL32" s="52">
        <f t="shared" si="9"/>
        <v>0.32208835493338378</v>
      </c>
      <c r="AM32" s="52">
        <f t="shared" si="10"/>
        <v>0.43882207075982782</v>
      </c>
      <c r="AN32" s="52">
        <f t="shared" si="11"/>
        <v>0.40247804034933882</v>
      </c>
      <c r="AO32" s="52">
        <f t="shared" si="12"/>
        <v>0.52707709735319885</v>
      </c>
      <c r="AP32" s="52">
        <f t="shared" si="13"/>
        <v>0.58215572823575379</v>
      </c>
      <c r="AQ32" s="52">
        <f t="shared" si="14"/>
        <v>0.53387637529332144</v>
      </c>
      <c r="AR32" s="52">
        <f t="shared" si="15"/>
        <v>0.62207128673165024</v>
      </c>
      <c r="AS32" s="52">
        <f t="shared" si="16"/>
        <v>0.65263272300619546</v>
      </c>
      <c r="AT32" s="146"/>
      <c r="AU32" s="146"/>
      <c r="AV32" s="146"/>
      <c r="AW32" s="146"/>
      <c r="AX32" s="146"/>
      <c r="AY32" s="146"/>
      <c r="AZ32" s="146"/>
      <c r="BA32" s="146"/>
      <c r="BB32" s="146"/>
      <c r="BC32" s="146"/>
      <c r="BD32" s="146"/>
      <c r="BE32" s="146"/>
      <c r="BF32" s="146"/>
      <c r="BG32" s="53">
        <f t="shared" si="47"/>
        <v>0.60915496783348266</v>
      </c>
      <c r="BH32" s="53">
        <f t="shared" si="17"/>
        <v>0.60342848164938401</v>
      </c>
      <c r="BI32" s="53">
        <f t="shared" si="18"/>
        <v>0.65892492693241556</v>
      </c>
      <c r="BJ32" s="53">
        <f t="shared" si="19"/>
        <v>0.60550228230424641</v>
      </c>
      <c r="BK32" s="53">
        <f t="shared" si="20"/>
        <v>0.7064841867643834</v>
      </c>
      <c r="BL32" s="53">
        <f t="shared" si="21"/>
        <v>0.71205560356797237</v>
      </c>
      <c r="BM32" s="53">
        <f t="shared" si="22"/>
        <v>0.76180502162391628</v>
      </c>
      <c r="BN32" s="53">
        <f t="shared" si="23"/>
        <v>0.75074657939851164</v>
      </c>
      <c r="BO32" s="53">
        <f t="shared" si="24"/>
        <v>0.94922922932829312</v>
      </c>
      <c r="BP32" s="53">
        <f t="shared" si="25"/>
        <v>1.1543695798512166</v>
      </c>
      <c r="BQ32" s="53">
        <f t="shared" si="26"/>
        <v>1.1121473351265465</v>
      </c>
      <c r="BR32" s="53">
        <f t="shared" si="27"/>
        <v>1.0643084274278385</v>
      </c>
      <c r="BS32" s="53">
        <f t="shared" si="28"/>
        <v>1.1162792876101153</v>
      </c>
      <c r="BT32" s="54">
        <f t="shared" si="53"/>
        <v>10.804435909418324</v>
      </c>
      <c r="BU32" s="55">
        <f t="shared" si="48"/>
        <v>-0.49568258086164252</v>
      </c>
      <c r="BV32" s="55">
        <f t="shared" si="31"/>
        <v>0</v>
      </c>
      <c r="BW32" s="55">
        <f t="shared" si="32"/>
        <v>-0.41714567064663904</v>
      </c>
      <c r="BX32" s="55">
        <f t="shared" si="33"/>
        <v>0</v>
      </c>
      <c r="BY32" s="55">
        <f t="shared" si="34"/>
        <v>-0.34745445960715027</v>
      </c>
      <c r="BZ32" s="55">
        <f t="shared" si="35"/>
        <v>-0.67919855144114305</v>
      </c>
      <c r="CA32" s="55">
        <f t="shared" si="36"/>
        <v>-0.54412926634319636</v>
      </c>
      <c r="CB32" s="55">
        <f t="shared" si="37"/>
        <v>-0.57337425674963172</v>
      </c>
      <c r="CC32" s="55">
        <f t="shared" si="38"/>
        <v>0</v>
      </c>
      <c r="CD32" s="55">
        <f t="shared" si="39"/>
        <v>0</v>
      </c>
      <c r="CE32" s="55">
        <f t="shared" si="40"/>
        <v>0.10629268266901951</v>
      </c>
      <c r="CF32" s="55">
        <f t="shared" si="41"/>
        <v>0</v>
      </c>
      <c r="CG32" s="55">
        <f t="shared" si="42"/>
        <v>0.11000109036503776</v>
      </c>
      <c r="CH32" s="56">
        <f t="shared" si="54"/>
        <v>-2.8406910126153457</v>
      </c>
      <c r="CI32" s="57">
        <f t="shared" si="51"/>
        <v>2.2970057774929469</v>
      </c>
      <c r="CJ32" s="58">
        <f t="shared" si="45"/>
        <v>-14.5514357761657</v>
      </c>
      <c r="CK32" s="67">
        <f t="shared" si="46"/>
        <v>0.19556409058167645</v>
      </c>
    </row>
    <row r="33" spans="1:89">
      <c r="A33" s="48">
        <v>3921</v>
      </c>
      <c r="B33" s="89">
        <v>0.14539007092198583</v>
      </c>
      <c r="C33" s="59">
        <v>8.7476979742173111E-2</v>
      </c>
      <c r="D33" s="59">
        <v>8.7476979742173111E-2</v>
      </c>
      <c r="E33" s="59">
        <v>0.10128913443830571</v>
      </c>
      <c r="F33" s="59">
        <v>0.10128913443830571</v>
      </c>
      <c r="G33" s="59">
        <v>0.12430939226519337</v>
      </c>
      <c r="H33" s="59">
        <v>0.12186924493554328</v>
      </c>
      <c r="I33" s="59">
        <v>0.16500920810313074</v>
      </c>
      <c r="J33" s="59">
        <v>0.14746777163904234</v>
      </c>
      <c r="K33" s="59">
        <v>0.137292817679558</v>
      </c>
      <c r="L33" s="59">
        <v>0.17941988950276244</v>
      </c>
      <c r="M33" s="59">
        <v>0.13895027624309392</v>
      </c>
      <c r="N33" s="59">
        <v>0.19046961325966852</v>
      </c>
      <c r="O33" s="59">
        <v>0.19880294659300185</v>
      </c>
      <c r="P33" s="120">
        <v>0.13700949142938093</v>
      </c>
      <c r="Q33" s="60">
        <v>2</v>
      </c>
      <c r="R33" s="60">
        <v>2</v>
      </c>
      <c r="S33" s="60">
        <v>4</v>
      </c>
      <c r="T33" s="60">
        <v>3</v>
      </c>
      <c r="U33" s="60">
        <v>4</v>
      </c>
      <c r="V33" s="60">
        <v>2</v>
      </c>
      <c r="W33" s="60">
        <v>1</v>
      </c>
      <c r="X33" s="60">
        <v>2</v>
      </c>
      <c r="Y33" s="60">
        <v>2</v>
      </c>
      <c r="Z33" s="60">
        <v>2</v>
      </c>
      <c r="AA33" s="60">
        <v>3</v>
      </c>
      <c r="AB33" s="60">
        <v>2</v>
      </c>
      <c r="AC33" s="60">
        <v>3</v>
      </c>
      <c r="AD33" s="49">
        <f t="shared" si="52"/>
        <v>32</v>
      </c>
      <c r="AE33" s="50" t="s">
        <v>22</v>
      </c>
      <c r="AF33" s="51">
        <f t="shared" si="3"/>
        <v>0.12691255534578097</v>
      </c>
      <c r="AG33" s="52">
        <f t="shared" si="4"/>
        <v>0.23948835985466299</v>
      </c>
      <c r="AH33" s="52">
        <f t="shared" si="5"/>
        <v>0.23948835985466299</v>
      </c>
      <c r="AI33" s="52">
        <f t="shared" si="6"/>
        <v>0.27442941015613814</v>
      </c>
      <c r="AJ33" s="52">
        <f t="shared" si="7"/>
        <v>0.27442941015613814</v>
      </c>
      <c r="AK33" s="52">
        <f t="shared" si="8"/>
        <v>0.33421125843514932</v>
      </c>
      <c r="AL33" s="52">
        <f t="shared" si="9"/>
        <v>0.32777538583401078</v>
      </c>
      <c r="AM33" s="52">
        <f t="shared" si="10"/>
        <v>0.44529970266583502</v>
      </c>
      <c r="AN33" s="52">
        <f t="shared" si="11"/>
        <v>0.39653633331959098</v>
      </c>
      <c r="AO33" s="52">
        <f t="shared" si="12"/>
        <v>0.36887113705749264</v>
      </c>
      <c r="AP33" s="52">
        <f t="shared" si="13"/>
        <v>0.48639387642518456</v>
      </c>
      <c r="AQ33" s="52">
        <f t="shared" si="14"/>
        <v>0.37334717526853634</v>
      </c>
      <c r="AR33" s="52">
        <f t="shared" si="15"/>
        <v>0.51854471210736375</v>
      </c>
      <c r="AS33" s="52">
        <f t="shared" si="16"/>
        <v>0.54316255838284333</v>
      </c>
      <c r="AT33" s="146"/>
      <c r="AU33" s="146"/>
      <c r="AV33" s="146"/>
      <c r="AW33" s="146"/>
      <c r="AX33" s="146"/>
      <c r="AY33" s="146"/>
      <c r="AZ33" s="146"/>
      <c r="BA33" s="146"/>
      <c r="BB33" s="146"/>
      <c r="BC33" s="146"/>
      <c r="BD33" s="146"/>
      <c r="BE33" s="146"/>
      <c r="BF33" s="146"/>
      <c r="BG33" s="53">
        <f t="shared" si="47"/>
        <v>1.5088360223725734</v>
      </c>
      <c r="BH33" s="53">
        <f t="shared" si="17"/>
        <v>1.4946518999530896</v>
      </c>
      <c r="BI33" s="53">
        <f t="shared" si="18"/>
        <v>1.6321128748745914</v>
      </c>
      <c r="BJ33" s="53">
        <f t="shared" si="19"/>
        <v>1.4997885651639224</v>
      </c>
      <c r="BK33" s="53">
        <f t="shared" si="20"/>
        <v>1.7499139734802027</v>
      </c>
      <c r="BL33" s="53">
        <f t="shared" si="21"/>
        <v>1.7948554420306919</v>
      </c>
      <c r="BM33" s="53">
        <f t="shared" si="22"/>
        <v>1.9147938651739804</v>
      </c>
      <c r="BN33" s="53">
        <f t="shared" si="23"/>
        <v>1.8320967842714548</v>
      </c>
      <c r="BO33" s="53">
        <f t="shared" si="24"/>
        <v>1.6454545289228362</v>
      </c>
      <c r="BP33" s="53">
        <f t="shared" si="25"/>
        <v>2.3889554488804898</v>
      </c>
      <c r="BQ33" s="53">
        <f t="shared" si="26"/>
        <v>1.9264100966519861</v>
      </c>
      <c r="BR33" s="53">
        <f t="shared" si="27"/>
        <v>2.197494560140278</v>
      </c>
      <c r="BS33" s="53">
        <f t="shared" si="28"/>
        <v>2.3011668014362074</v>
      </c>
      <c r="BT33" s="54">
        <f t="shared" si="53"/>
        <v>23.886530863352302</v>
      </c>
      <c r="BU33" s="55">
        <f t="shared" si="48"/>
        <v>0.82267701492264578</v>
      </c>
      <c r="BV33" s="55">
        <f t="shared" si="31"/>
        <v>0.80378667377960822</v>
      </c>
      <c r="BW33" s="55">
        <f t="shared" si="32"/>
        <v>1.9595016707053063</v>
      </c>
      <c r="BX33" s="55">
        <f t="shared" si="33"/>
        <v>1.2159724248464103</v>
      </c>
      <c r="BY33" s="55">
        <f t="shared" si="34"/>
        <v>2.2382665148632612</v>
      </c>
      <c r="BZ33" s="55">
        <f t="shared" si="35"/>
        <v>1.1698489700191876</v>
      </c>
      <c r="CA33" s="55">
        <f t="shared" si="36"/>
        <v>0.64960997463197245</v>
      </c>
      <c r="CB33" s="55">
        <f t="shared" si="37"/>
        <v>1.2109221893979774</v>
      </c>
      <c r="CC33" s="55">
        <f t="shared" si="38"/>
        <v>0.9960333108530286</v>
      </c>
      <c r="CD33" s="55">
        <f t="shared" si="39"/>
        <v>1.741712439462632</v>
      </c>
      <c r="CE33" s="55">
        <f t="shared" si="40"/>
        <v>1.9669746519625955</v>
      </c>
      <c r="CF33" s="55">
        <f t="shared" si="41"/>
        <v>1.5746357501951589</v>
      </c>
      <c r="CG33" s="55">
        <f t="shared" si="42"/>
        <v>2.5002488978151112</v>
      </c>
      <c r="CH33" s="56">
        <f t="shared" si="54"/>
        <v>18.850190483454899</v>
      </c>
      <c r="CI33" s="57">
        <f t="shared" si="51"/>
        <v>5.3596801474835436</v>
      </c>
      <c r="CJ33" s="58">
        <f t="shared" si="45"/>
        <v>-4.9867334701769295</v>
      </c>
      <c r="CK33" s="67">
        <f t="shared" si="46"/>
        <v>8.1134691366476979</v>
      </c>
    </row>
    <row r="34" spans="1:89">
      <c r="A34" s="48">
        <v>3922</v>
      </c>
      <c r="B34" s="89">
        <v>2.532928064842959E-3</v>
      </c>
      <c r="C34" s="59">
        <v>0.1703499079189687</v>
      </c>
      <c r="D34" s="59">
        <v>0.1703499079189687</v>
      </c>
      <c r="E34" s="59">
        <v>0.10128913443830571</v>
      </c>
      <c r="F34" s="59">
        <v>0.10128913443830571</v>
      </c>
      <c r="G34" s="59">
        <v>0.12430939226519337</v>
      </c>
      <c r="H34" s="59">
        <v>0.1220073664825046</v>
      </c>
      <c r="I34" s="59">
        <v>0.16514732965009207</v>
      </c>
      <c r="J34" s="59">
        <v>0.14732965009208104</v>
      </c>
      <c r="K34" s="59">
        <v>0.13351749539594843</v>
      </c>
      <c r="L34" s="59">
        <v>0.17725598526703498</v>
      </c>
      <c r="M34" s="59">
        <v>0.13512891344383057</v>
      </c>
      <c r="N34" s="59">
        <v>0.18816758747697973</v>
      </c>
      <c r="O34" s="59">
        <v>0.19640883977900553</v>
      </c>
      <c r="P34" s="120">
        <v>0.14865774188978609</v>
      </c>
      <c r="Q34" s="60">
        <v>0</v>
      </c>
      <c r="R34" s="60">
        <v>0</v>
      </c>
      <c r="S34" s="60">
        <v>0</v>
      </c>
      <c r="T34" s="60">
        <v>0</v>
      </c>
      <c r="U34" s="60">
        <v>0</v>
      </c>
      <c r="V34" s="60">
        <v>0</v>
      </c>
      <c r="W34" s="60">
        <v>0</v>
      </c>
      <c r="X34" s="60">
        <v>0</v>
      </c>
      <c r="Y34" s="60">
        <v>0</v>
      </c>
      <c r="Z34" s="60">
        <v>0</v>
      </c>
      <c r="AA34" s="60">
        <v>0</v>
      </c>
      <c r="AB34" s="60">
        <v>0</v>
      </c>
      <c r="AC34" s="60">
        <v>0</v>
      </c>
      <c r="AD34" s="49">
        <f t="shared" si="52"/>
        <v>0</v>
      </c>
      <c r="AE34" s="50" t="s">
        <v>22</v>
      </c>
      <c r="AF34" s="51">
        <f t="shared" si="3"/>
        <v>1.6619302996611623E-3</v>
      </c>
      <c r="AG34" s="52">
        <f t="shared" si="4"/>
        <v>0.46041975201226792</v>
      </c>
      <c r="AH34" s="52">
        <f t="shared" si="5"/>
        <v>0.46041975201226792</v>
      </c>
      <c r="AI34" s="52">
        <f t="shared" si="6"/>
        <v>0.27442941015613814</v>
      </c>
      <c r="AJ34" s="52">
        <f t="shared" si="7"/>
        <v>0.27442941015613814</v>
      </c>
      <c r="AK34" s="52">
        <f t="shared" si="8"/>
        <v>0.33421125843514932</v>
      </c>
      <c r="AL34" s="52">
        <f t="shared" si="9"/>
        <v>0.32813903206091111</v>
      </c>
      <c r="AM34" s="52">
        <f t="shared" si="10"/>
        <v>0.4456891182696322</v>
      </c>
      <c r="AN34" s="52">
        <f t="shared" si="11"/>
        <v>0.39615777282491577</v>
      </c>
      <c r="AO34" s="52">
        <f t="shared" si="12"/>
        <v>0.35871953230616305</v>
      </c>
      <c r="AP34" s="52">
        <f t="shared" si="13"/>
        <v>0.480163021258946</v>
      </c>
      <c r="AQ34" s="52">
        <f t="shared" si="14"/>
        <v>0.36304511112204746</v>
      </c>
      <c r="AR34" s="52">
        <f t="shared" si="15"/>
        <v>0.51180048764965758</v>
      </c>
      <c r="AS34" s="52">
        <f t="shared" si="16"/>
        <v>0.53605729683866565</v>
      </c>
      <c r="AT34" s="146"/>
      <c r="AU34" s="146"/>
      <c r="AV34" s="146"/>
      <c r="AW34" s="146"/>
      <c r="AX34" s="146"/>
      <c r="AY34" s="146"/>
      <c r="AZ34" s="146"/>
      <c r="BA34" s="146"/>
      <c r="BB34" s="146"/>
      <c r="BC34" s="146"/>
      <c r="BD34" s="146"/>
      <c r="BE34" s="146"/>
      <c r="BF34" s="146"/>
      <c r="BG34" s="53">
        <f t="shared" si="47"/>
        <v>3.7985670618195265E-2</v>
      </c>
      <c r="BH34" s="53">
        <f t="shared" si="17"/>
        <v>3.7628578532477801E-2</v>
      </c>
      <c r="BI34" s="53">
        <f t="shared" si="18"/>
        <v>2.1372651679976928E-2</v>
      </c>
      <c r="BJ34" s="53">
        <f t="shared" si="19"/>
        <v>1.963985401397186E-2</v>
      </c>
      <c r="BK34" s="53">
        <f t="shared" si="20"/>
        <v>2.2915266707880442E-2</v>
      </c>
      <c r="BL34" s="53">
        <f t="shared" si="21"/>
        <v>2.3529854885021097E-2</v>
      </c>
      <c r="BM34" s="53">
        <f t="shared" si="22"/>
        <v>2.509630998901231E-2</v>
      </c>
      <c r="BN34" s="53">
        <f t="shared" si="23"/>
        <v>2.3968553468250442E-2</v>
      </c>
      <c r="BO34" s="53">
        <f t="shared" si="24"/>
        <v>2.0954362503095382E-2</v>
      </c>
      <c r="BP34" s="53">
        <f t="shared" si="25"/>
        <v>3.0882815014426919E-2</v>
      </c>
      <c r="BQ34" s="53">
        <f t="shared" si="26"/>
        <v>2.4530403161167069E-2</v>
      </c>
      <c r="BR34" s="53">
        <f t="shared" si="27"/>
        <v>2.8402103868427436E-2</v>
      </c>
      <c r="BS34" s="53">
        <f t="shared" si="28"/>
        <v>2.9739776738742028E-2</v>
      </c>
      <c r="BT34" s="54">
        <f t="shared" si="53"/>
        <v>0.34664620118064499</v>
      </c>
      <c r="BU34" s="55">
        <f t="shared" si="48"/>
        <v>0</v>
      </c>
      <c r="BV34" s="55">
        <f t="shared" si="31"/>
        <v>0</v>
      </c>
      <c r="BW34" s="55">
        <f t="shared" si="32"/>
        <v>0</v>
      </c>
      <c r="BX34" s="55">
        <f t="shared" si="33"/>
        <v>0</v>
      </c>
      <c r="BY34" s="55">
        <f t="shared" si="34"/>
        <v>0</v>
      </c>
      <c r="BZ34" s="55">
        <f t="shared" si="35"/>
        <v>0</v>
      </c>
      <c r="CA34" s="55">
        <f t="shared" si="36"/>
        <v>0</v>
      </c>
      <c r="CB34" s="55">
        <f t="shared" si="37"/>
        <v>0</v>
      </c>
      <c r="CC34" s="55">
        <f t="shared" si="38"/>
        <v>0</v>
      </c>
      <c r="CD34" s="55">
        <f t="shared" si="39"/>
        <v>0</v>
      </c>
      <c r="CE34" s="55">
        <f t="shared" si="40"/>
        <v>0</v>
      </c>
      <c r="CF34" s="55">
        <f t="shared" si="41"/>
        <v>0</v>
      </c>
      <c r="CG34" s="55">
        <f t="shared" si="42"/>
        <v>0</v>
      </c>
      <c r="CH34" s="56">
        <f t="shared" si="54"/>
        <v>0</v>
      </c>
      <c r="CI34" s="57">
        <f t="shared" si="51"/>
        <v>9.3374218597274281E-2</v>
      </c>
      <c r="CJ34" s="58">
        <f t="shared" si="45"/>
        <v>-0.14474926079011013</v>
      </c>
      <c r="CK34" s="67">
        <f t="shared" si="46"/>
        <v>0.34664620118064499</v>
      </c>
    </row>
    <row r="35" spans="1:89">
      <c r="A35" s="48">
        <v>3923</v>
      </c>
      <c r="B35" s="89">
        <v>6.0790273556231003E-3</v>
      </c>
      <c r="C35" s="59">
        <v>0.22559852670349909</v>
      </c>
      <c r="D35" s="59">
        <v>0.22559852670349909</v>
      </c>
      <c r="E35" s="59">
        <v>0.10128913443830571</v>
      </c>
      <c r="F35" s="59">
        <v>0.10128913443830571</v>
      </c>
      <c r="G35" s="59">
        <v>0.12430939226519337</v>
      </c>
      <c r="H35" s="59">
        <v>0.1220073664825046</v>
      </c>
      <c r="I35" s="59">
        <v>0.16514732965009207</v>
      </c>
      <c r="J35" s="59">
        <v>0.14732965009208104</v>
      </c>
      <c r="K35" s="59">
        <v>0.13351749539594843</v>
      </c>
      <c r="L35" s="59">
        <v>0.17725598526703498</v>
      </c>
      <c r="M35" s="59">
        <v>0.13512891344383057</v>
      </c>
      <c r="N35" s="59">
        <v>0.18816758747697973</v>
      </c>
      <c r="O35" s="59">
        <v>0.19640883977900553</v>
      </c>
      <c r="P35" s="120">
        <v>0.15715752939509844</v>
      </c>
      <c r="Q35" s="60">
        <v>0</v>
      </c>
      <c r="R35" s="60">
        <v>0</v>
      </c>
      <c r="S35" s="60">
        <v>0</v>
      </c>
      <c r="T35" s="60">
        <v>0</v>
      </c>
      <c r="U35" s="60">
        <v>0</v>
      </c>
      <c r="V35" s="60">
        <v>0</v>
      </c>
      <c r="W35" s="60">
        <v>0</v>
      </c>
      <c r="X35" s="60">
        <v>0</v>
      </c>
      <c r="Y35" s="60">
        <v>0</v>
      </c>
      <c r="Z35" s="60">
        <v>0</v>
      </c>
      <c r="AA35" s="60">
        <v>1</v>
      </c>
      <c r="AB35" s="60">
        <v>0</v>
      </c>
      <c r="AC35" s="60">
        <v>0</v>
      </c>
      <c r="AD35" s="49">
        <f t="shared" si="52"/>
        <v>1</v>
      </c>
      <c r="AE35" s="50" t="s">
        <v>22</v>
      </c>
      <c r="AF35" s="51">
        <f t="shared" si="3"/>
        <v>4.2425198429413002E-3</v>
      </c>
      <c r="AG35" s="52">
        <f t="shared" si="4"/>
        <v>0.62449408848205523</v>
      </c>
      <c r="AH35" s="52">
        <f t="shared" si="5"/>
        <v>0.62449408848205523</v>
      </c>
      <c r="AI35" s="52">
        <f t="shared" si="6"/>
        <v>0.27442941015613814</v>
      </c>
      <c r="AJ35" s="52">
        <f t="shared" si="7"/>
        <v>0.27442941015613814</v>
      </c>
      <c r="AK35" s="52">
        <f t="shared" si="8"/>
        <v>0.33421125843514932</v>
      </c>
      <c r="AL35" s="52">
        <f t="shared" si="9"/>
        <v>0.32813903206091111</v>
      </c>
      <c r="AM35" s="52">
        <f t="shared" si="10"/>
        <v>0.4456891182696322</v>
      </c>
      <c r="AN35" s="52">
        <f t="shared" si="11"/>
        <v>0.39615777282491577</v>
      </c>
      <c r="AO35" s="52">
        <f t="shared" si="12"/>
        <v>0.35871953230616305</v>
      </c>
      <c r="AP35" s="52">
        <f t="shared" si="13"/>
        <v>0.480163021258946</v>
      </c>
      <c r="AQ35" s="52">
        <f t="shared" si="14"/>
        <v>0.36304511112204746</v>
      </c>
      <c r="AR35" s="52">
        <f t="shared" si="15"/>
        <v>0.51180048764965758</v>
      </c>
      <c r="AS35" s="52">
        <f t="shared" si="16"/>
        <v>0.53605729683866565</v>
      </c>
      <c r="AT35" s="146"/>
      <c r="AU35" s="146"/>
      <c r="AV35" s="146"/>
      <c r="AW35" s="146"/>
      <c r="AX35" s="146"/>
      <c r="AY35" s="146"/>
      <c r="AZ35" s="146"/>
      <c r="BA35" s="146"/>
      <c r="BB35" s="146"/>
      <c r="BC35" s="146"/>
      <c r="BD35" s="146"/>
      <c r="BE35" s="146"/>
      <c r="BF35" s="146"/>
      <c r="BG35" s="53">
        <f t="shared" si="47"/>
        <v>0.13152407605468722</v>
      </c>
      <c r="BH35" s="53">
        <f t="shared" si="17"/>
        <v>0.13028765700834469</v>
      </c>
      <c r="BI35" s="53">
        <f t="shared" si="18"/>
        <v>5.455938727819188E-2</v>
      </c>
      <c r="BJ35" s="53">
        <f t="shared" si="19"/>
        <v>5.0135959602959225E-2</v>
      </c>
      <c r="BK35" s="53">
        <f t="shared" si="20"/>
        <v>5.8497323103319086E-2</v>
      </c>
      <c r="BL35" s="53">
        <f t="shared" si="21"/>
        <v>6.0066223157243116E-2</v>
      </c>
      <c r="BM35" s="53">
        <f t="shared" si="22"/>
        <v>6.4065017127793097E-2</v>
      </c>
      <c r="BN35" s="53">
        <f t="shared" si="23"/>
        <v>6.1186118164151752E-2</v>
      </c>
      <c r="BO35" s="53">
        <f t="shared" si="24"/>
        <v>5.349159271823388E-2</v>
      </c>
      <c r="BP35" s="53">
        <f t="shared" si="25"/>
        <v>7.8836612781718052E-2</v>
      </c>
      <c r="BQ35" s="53">
        <f t="shared" si="26"/>
        <v>6.2620389187091313E-2</v>
      </c>
      <c r="BR35" s="53">
        <f t="shared" si="27"/>
        <v>7.2503936697977237E-2</v>
      </c>
      <c r="BS35" s="53">
        <f t="shared" si="28"/>
        <v>7.5918703067439877E-2</v>
      </c>
      <c r="BT35" s="54">
        <f t="shared" si="53"/>
        <v>0.95369299594915047</v>
      </c>
      <c r="BU35" s="55">
        <f t="shared" si="48"/>
        <v>0</v>
      </c>
      <c r="BV35" s="55">
        <f t="shared" si="31"/>
        <v>0</v>
      </c>
      <c r="BW35" s="55">
        <f t="shared" si="32"/>
        <v>0</v>
      </c>
      <c r="BX35" s="55">
        <f t="shared" si="33"/>
        <v>0</v>
      </c>
      <c r="BY35" s="55">
        <f t="shared" si="34"/>
        <v>0</v>
      </c>
      <c r="BZ35" s="55">
        <f t="shared" si="35"/>
        <v>0</v>
      </c>
      <c r="CA35" s="55">
        <f t="shared" si="36"/>
        <v>0</v>
      </c>
      <c r="CB35" s="55">
        <f t="shared" si="37"/>
        <v>0</v>
      </c>
      <c r="CC35" s="55">
        <f t="shared" si="38"/>
        <v>0</v>
      </c>
      <c r="CD35" s="55">
        <f t="shared" si="39"/>
        <v>0</v>
      </c>
      <c r="CE35" s="55">
        <f t="shared" si="40"/>
        <v>-2.7706643480426463</v>
      </c>
      <c r="CF35" s="55">
        <f t="shared" si="41"/>
        <v>0</v>
      </c>
      <c r="CG35" s="55">
        <f t="shared" si="42"/>
        <v>0</v>
      </c>
      <c r="CH35" s="56">
        <f t="shared" si="54"/>
        <v>-2.7706643480426463</v>
      </c>
      <c r="CI35" s="57">
        <f t="shared" si="51"/>
        <v>0.22409812463345824</v>
      </c>
      <c r="CJ35" s="58">
        <f t="shared" si="45"/>
        <v>-4.801825079007938</v>
      </c>
      <c r="CK35" s="67">
        <f t="shared" si="46"/>
        <v>4.6307004050849532E-2</v>
      </c>
    </row>
    <row r="36" spans="1:89">
      <c r="A36" s="48">
        <v>3924</v>
      </c>
      <c r="B36" s="89">
        <v>0.15602836879432624</v>
      </c>
      <c r="C36" s="59">
        <v>3.4990791896869246E-2</v>
      </c>
      <c r="D36" s="59">
        <v>3.4990791896869246E-2</v>
      </c>
      <c r="E36" s="59">
        <v>2.9926335174953959E-2</v>
      </c>
      <c r="F36" s="59">
        <v>2.9465930018416207E-2</v>
      </c>
      <c r="G36" s="59">
        <v>3.3149171270718231E-2</v>
      </c>
      <c r="H36" s="59">
        <v>4.2357274401473299E-2</v>
      </c>
      <c r="I36" s="59">
        <v>4.465930018416206E-2</v>
      </c>
      <c r="J36" s="59">
        <v>5.2946593001841617E-2</v>
      </c>
      <c r="K36" s="59">
        <v>6.9060773480662987E-2</v>
      </c>
      <c r="L36" s="59">
        <v>8.2872928176795577E-2</v>
      </c>
      <c r="M36" s="59">
        <v>6.9889502762430944E-2</v>
      </c>
      <c r="N36" s="59">
        <v>8.7983425414364644E-2</v>
      </c>
      <c r="O36" s="59">
        <v>9.1804788213627989E-2</v>
      </c>
      <c r="P36" s="120">
        <v>5.4161354299475849E-2</v>
      </c>
      <c r="Q36" s="60">
        <v>0</v>
      </c>
      <c r="R36" s="60">
        <v>0</v>
      </c>
      <c r="S36" s="60">
        <v>1</v>
      </c>
      <c r="T36" s="60">
        <v>3</v>
      </c>
      <c r="U36" s="60">
        <v>1</v>
      </c>
      <c r="V36" s="60">
        <v>1</v>
      </c>
      <c r="W36" s="60">
        <v>0</v>
      </c>
      <c r="X36" s="60">
        <v>1</v>
      </c>
      <c r="Y36" s="60">
        <v>1</v>
      </c>
      <c r="Z36" s="60">
        <v>3</v>
      </c>
      <c r="AA36" s="60">
        <v>0</v>
      </c>
      <c r="AB36" s="60">
        <v>1</v>
      </c>
      <c r="AC36" s="60">
        <v>3</v>
      </c>
      <c r="AD36" s="49">
        <f t="shared" si="52"/>
        <v>15</v>
      </c>
      <c r="AE36" s="50" t="s">
        <v>22</v>
      </c>
      <c r="AF36" s="51">
        <f t="shared" si="3"/>
        <v>0.13687847317318966</v>
      </c>
      <c r="AG36" s="52">
        <f t="shared" si="4"/>
        <v>0.10999136123495808</v>
      </c>
      <c r="AH36" s="52">
        <f t="shared" si="5"/>
        <v>0.10999136123495808</v>
      </c>
      <c r="AI36" s="52">
        <f t="shared" si="6"/>
        <v>9.7241352370197154E-2</v>
      </c>
      <c r="AJ36" s="52">
        <f t="shared" si="7"/>
        <v>9.6071424327219809E-2</v>
      </c>
      <c r="AK36" s="52">
        <f t="shared" si="8"/>
        <v>0.10537776143277888</v>
      </c>
      <c r="AL36" s="52">
        <f t="shared" si="9"/>
        <v>0.12826281278501386</v>
      </c>
      <c r="AM36" s="52">
        <f t="shared" si="10"/>
        <v>0.1339308965523428</v>
      </c>
      <c r="AN36" s="52">
        <f t="shared" si="11"/>
        <v>0.15425492426763457</v>
      </c>
      <c r="AO36" s="52">
        <f t="shared" si="12"/>
        <v>0.19376859479555156</v>
      </c>
      <c r="AP36" s="52">
        <f t="shared" si="13"/>
        <v>0.22797580318601238</v>
      </c>
      <c r="AQ36" s="52">
        <f t="shared" si="14"/>
        <v>0.19580924594267943</v>
      </c>
      <c r="AR36" s="52">
        <f t="shared" si="15"/>
        <v>0.24075858711627598</v>
      </c>
      <c r="AS36" s="52">
        <f t="shared" si="16"/>
        <v>0.2503687974369751</v>
      </c>
      <c r="AT36" s="146"/>
      <c r="AU36" s="146"/>
      <c r="AV36" s="146"/>
      <c r="AW36" s="146"/>
      <c r="AX36" s="146"/>
      <c r="AY36" s="146"/>
      <c r="AZ36" s="146"/>
      <c r="BA36" s="146"/>
      <c r="BB36" s="146"/>
      <c r="BC36" s="146"/>
      <c r="BD36" s="146"/>
      <c r="BE36" s="146"/>
      <c r="BF36" s="146"/>
      <c r="BG36" s="53">
        <f t="shared" si="47"/>
        <v>0.74738912568663196</v>
      </c>
      <c r="BH36" s="53">
        <f t="shared" si="17"/>
        <v>0.74036314095632283</v>
      </c>
      <c r="BI36" s="53">
        <f t="shared" si="18"/>
        <v>0.62373640416057763</v>
      </c>
      <c r="BJ36" s="53">
        <f t="shared" si="19"/>
        <v>0.56627081481216801</v>
      </c>
      <c r="BK36" s="53">
        <f t="shared" si="20"/>
        <v>0.59507972754443816</v>
      </c>
      <c r="BL36" s="53">
        <f t="shared" si="21"/>
        <v>0.75750318318742293</v>
      </c>
      <c r="BM36" s="53">
        <f t="shared" si="22"/>
        <v>0.62112779193351653</v>
      </c>
      <c r="BN36" s="53">
        <f t="shared" si="23"/>
        <v>0.76866131834988349</v>
      </c>
      <c r="BO36" s="53">
        <f t="shared" si="24"/>
        <v>0.93223448510568174</v>
      </c>
      <c r="BP36" s="53">
        <f t="shared" si="25"/>
        <v>1.2076449515111181</v>
      </c>
      <c r="BQ36" s="53">
        <f t="shared" si="26"/>
        <v>1.0896816424436915</v>
      </c>
      <c r="BR36" s="53">
        <f t="shared" si="27"/>
        <v>1.1004085303824405</v>
      </c>
      <c r="BS36" s="53">
        <f t="shared" si="28"/>
        <v>1.1440079476328895</v>
      </c>
      <c r="BT36" s="54">
        <f t="shared" si="53"/>
        <v>10.894109063706782</v>
      </c>
      <c r="BU36" s="55">
        <f t="shared" si="48"/>
        <v>0</v>
      </c>
      <c r="BV36" s="55">
        <f t="shared" si="31"/>
        <v>0</v>
      </c>
      <c r="BW36" s="55">
        <f t="shared" si="32"/>
        <v>-0.472027429090915</v>
      </c>
      <c r="BX36" s="55">
        <f t="shared" si="33"/>
        <v>-1.7060485314309131</v>
      </c>
      <c r="BY36" s="55">
        <f t="shared" si="34"/>
        <v>-0.51905988654014712</v>
      </c>
      <c r="BZ36" s="55">
        <f t="shared" si="35"/>
        <v>-0.27772753937982114</v>
      </c>
      <c r="CA36" s="55">
        <f t="shared" si="36"/>
        <v>0</v>
      </c>
      <c r="CB36" s="55">
        <f t="shared" si="37"/>
        <v>-0.2631048247597374</v>
      </c>
      <c r="CC36" s="55">
        <f t="shared" si="38"/>
        <v>-7.0170902479841216E-2</v>
      </c>
      <c r="CD36" s="55">
        <f t="shared" si="39"/>
        <v>0.56601642599807478</v>
      </c>
      <c r="CE36" s="55">
        <f t="shared" si="40"/>
        <v>0</v>
      </c>
      <c r="CF36" s="55">
        <f t="shared" si="41"/>
        <v>9.5681502112426875E-2</v>
      </c>
      <c r="CG36" s="55">
        <f t="shared" si="42"/>
        <v>0.40361352049506305</v>
      </c>
      <c r="CH36" s="56">
        <f t="shared" si="54"/>
        <v>-2.2428276650758106</v>
      </c>
      <c r="CI36" s="57">
        <f t="shared" si="51"/>
        <v>5.7518518655920943</v>
      </c>
      <c r="CJ36" s="58">
        <f t="shared" si="45"/>
        <v>-13.319725719807529</v>
      </c>
      <c r="CK36" s="67">
        <f t="shared" si="46"/>
        <v>4.1058909362932177</v>
      </c>
    </row>
    <row r="37" spans="1:89">
      <c r="A37" s="48">
        <v>3925</v>
      </c>
      <c r="B37" s="89">
        <v>0.31610942249240126</v>
      </c>
      <c r="C37" s="59">
        <v>3.4990791896869246E-2</v>
      </c>
      <c r="D37" s="59">
        <v>3.4990791896869246E-2</v>
      </c>
      <c r="E37" s="59">
        <v>2.9926335174953959E-2</v>
      </c>
      <c r="F37" s="59">
        <v>2.9465930018416207E-2</v>
      </c>
      <c r="G37" s="59">
        <v>3.3149171270718231E-2</v>
      </c>
      <c r="H37" s="59">
        <v>4.2357274401473299E-2</v>
      </c>
      <c r="I37" s="59">
        <v>4.465930018416206E-2</v>
      </c>
      <c r="J37" s="59">
        <v>5.2946593001841617E-2</v>
      </c>
      <c r="K37" s="59">
        <v>6.9060773480662987E-2</v>
      </c>
      <c r="L37" s="59">
        <v>8.2872928176795577E-2</v>
      </c>
      <c r="M37" s="59">
        <v>6.9889502762430944E-2</v>
      </c>
      <c r="N37" s="59">
        <v>8.7983425414364644E-2</v>
      </c>
      <c r="O37" s="59">
        <v>9.1804788213627989E-2</v>
      </c>
      <c r="P37" s="120">
        <v>5.4161354299475849E-2</v>
      </c>
      <c r="Q37" s="60">
        <v>1</v>
      </c>
      <c r="R37" s="60">
        <v>0</v>
      </c>
      <c r="S37" s="60">
        <v>3</v>
      </c>
      <c r="T37" s="60">
        <v>1</v>
      </c>
      <c r="U37" s="60">
        <v>2</v>
      </c>
      <c r="V37" s="60">
        <v>3</v>
      </c>
      <c r="W37" s="60">
        <v>0</v>
      </c>
      <c r="X37" s="60">
        <v>0</v>
      </c>
      <c r="Y37" s="60">
        <v>0</v>
      </c>
      <c r="Z37" s="60">
        <v>2</v>
      </c>
      <c r="AA37" s="60">
        <v>0</v>
      </c>
      <c r="AB37" s="60">
        <v>1</v>
      </c>
      <c r="AC37" s="60">
        <v>3</v>
      </c>
      <c r="AD37" s="49">
        <f t="shared" si="52"/>
        <v>16</v>
      </c>
      <c r="AE37" s="50" t="s">
        <v>22</v>
      </c>
      <c r="AF37" s="51">
        <f t="shared" si="3"/>
        <v>0.29146246556329192</v>
      </c>
      <c r="AG37" s="52">
        <f t="shared" si="4"/>
        <v>0.10999136123495808</v>
      </c>
      <c r="AH37" s="52">
        <f t="shared" si="5"/>
        <v>0.10999136123495808</v>
      </c>
      <c r="AI37" s="52">
        <f t="shared" si="6"/>
        <v>9.7241352370197154E-2</v>
      </c>
      <c r="AJ37" s="52">
        <f t="shared" si="7"/>
        <v>9.6071424327219809E-2</v>
      </c>
      <c r="AK37" s="52">
        <f t="shared" si="8"/>
        <v>0.10537776143277888</v>
      </c>
      <c r="AL37" s="52">
        <f t="shared" si="9"/>
        <v>0.12826281278501386</v>
      </c>
      <c r="AM37" s="52">
        <f t="shared" si="10"/>
        <v>0.1339308965523428</v>
      </c>
      <c r="AN37" s="52">
        <f t="shared" si="11"/>
        <v>0.15425492426763457</v>
      </c>
      <c r="AO37" s="52">
        <f t="shared" si="12"/>
        <v>0.19376859479555156</v>
      </c>
      <c r="AP37" s="52">
        <f t="shared" si="13"/>
        <v>0.22797580318601238</v>
      </c>
      <c r="AQ37" s="52">
        <f t="shared" si="14"/>
        <v>0.19580924594267943</v>
      </c>
      <c r="AR37" s="52">
        <f t="shared" si="15"/>
        <v>0.24075858711627598</v>
      </c>
      <c r="AS37" s="52">
        <f t="shared" si="16"/>
        <v>0.2503687974369751</v>
      </c>
      <c r="AT37" s="146"/>
      <c r="AU37" s="146"/>
      <c r="AV37" s="146"/>
      <c r="AW37" s="146"/>
      <c r="AX37" s="146"/>
      <c r="AY37" s="146"/>
      <c r="AZ37" s="146"/>
      <c r="BA37" s="146"/>
      <c r="BB37" s="146"/>
      <c r="BC37" s="146"/>
      <c r="BD37" s="146"/>
      <c r="BE37" s="146"/>
      <c r="BF37" s="146"/>
      <c r="BG37" s="53">
        <f t="shared" si="47"/>
        <v>1.5914546112170274</v>
      </c>
      <c r="BH37" s="53">
        <f t="shared" si="17"/>
        <v>1.5764938158119317</v>
      </c>
      <c r="BI37" s="53">
        <f t="shared" si="18"/>
        <v>1.3281544278200799</v>
      </c>
      <c r="BJ37" s="53">
        <f t="shared" si="19"/>
        <v>1.2057899539313126</v>
      </c>
      <c r="BK37" s="53">
        <f t="shared" si="20"/>
        <v>1.2671342730231903</v>
      </c>
      <c r="BL37" s="53">
        <f t="shared" si="21"/>
        <v>1.612991000889489</v>
      </c>
      <c r="BM37" s="53">
        <f t="shared" si="22"/>
        <v>1.3225997738721522</v>
      </c>
      <c r="BN37" s="53">
        <f t="shared" si="23"/>
        <v>1.636750599533056</v>
      </c>
      <c r="BO37" s="53">
        <f t="shared" si="24"/>
        <v>1.9850554671824607</v>
      </c>
      <c r="BP37" s="53">
        <f t="shared" si="25"/>
        <v>2.5715013247344976</v>
      </c>
      <c r="BQ37" s="53">
        <f t="shared" si="26"/>
        <v>2.3203159037567662</v>
      </c>
      <c r="BR37" s="53">
        <f t="shared" si="27"/>
        <v>2.3431572252149113</v>
      </c>
      <c r="BS37" s="53">
        <f t="shared" si="28"/>
        <v>2.4359957362995575</v>
      </c>
      <c r="BT37" s="54">
        <f t="shared" si="53"/>
        <v>23.197394113286432</v>
      </c>
      <c r="BU37" s="55">
        <f t="shared" si="48"/>
        <v>0.46464844783412446</v>
      </c>
      <c r="BV37" s="55">
        <f t="shared" si="31"/>
        <v>0</v>
      </c>
      <c r="BW37" s="55">
        <f t="shared" si="32"/>
        <v>0.85137099090793367</v>
      </c>
      <c r="BX37" s="55">
        <f t="shared" si="33"/>
        <v>0.18713491558325537</v>
      </c>
      <c r="BY37" s="55">
        <f t="shared" si="34"/>
        <v>0.47351574570682503</v>
      </c>
      <c r="BZ37" s="55">
        <f t="shared" si="35"/>
        <v>1.4342706600412156</v>
      </c>
      <c r="CA37" s="55">
        <f t="shared" si="36"/>
        <v>0</v>
      </c>
      <c r="CB37" s="55">
        <f t="shared" si="37"/>
        <v>0</v>
      </c>
      <c r="CC37" s="55">
        <f t="shared" si="38"/>
        <v>0</v>
      </c>
      <c r="CD37" s="55">
        <f t="shared" si="39"/>
        <v>1.888979802785836</v>
      </c>
      <c r="CE37" s="55">
        <f t="shared" si="40"/>
        <v>0</v>
      </c>
      <c r="CF37" s="55">
        <f t="shared" si="41"/>
        <v>0.85149926150598665</v>
      </c>
      <c r="CG37" s="55">
        <f t="shared" si="42"/>
        <v>2.6710667986757421</v>
      </c>
      <c r="CH37" s="56">
        <f t="shared" si="54"/>
        <v>8.8224866230409198</v>
      </c>
      <c r="CI37" s="57">
        <f t="shared" si="51"/>
        <v>11.653102480939829</v>
      </c>
      <c r="CJ37" s="58">
        <f t="shared" si="45"/>
        <v>-14.010709388889211</v>
      </c>
      <c r="CK37" s="67">
        <f t="shared" si="46"/>
        <v>7.1973941132864319</v>
      </c>
    </row>
    <row r="38" spans="1:89">
      <c r="A38" s="48">
        <v>3926</v>
      </c>
      <c r="B38" s="89">
        <v>1.469098277608916E-2</v>
      </c>
      <c r="C38" s="59">
        <v>6.6758747697974213E-2</v>
      </c>
      <c r="D38" s="59">
        <v>6.6758747697974213E-2</v>
      </c>
      <c r="E38" s="59">
        <v>5.9852670349907919E-2</v>
      </c>
      <c r="F38" s="59">
        <v>5.9852670349907919E-2</v>
      </c>
      <c r="G38" s="59">
        <v>8.7476979742173111E-2</v>
      </c>
      <c r="H38" s="59">
        <v>7.3664825046040522E-2</v>
      </c>
      <c r="I38" s="59">
        <v>7.1869244935543281E-2</v>
      </c>
      <c r="J38" s="59">
        <v>8.5174953959484351E-2</v>
      </c>
      <c r="K38" s="59">
        <v>0.13581952117863719</v>
      </c>
      <c r="L38" s="59">
        <v>9.2081031307550645E-2</v>
      </c>
      <c r="M38" s="59">
        <v>0.13743093922651933</v>
      </c>
      <c r="N38" s="59">
        <v>9.7744014732965012E-2</v>
      </c>
      <c r="O38" s="59">
        <v>0.10197974217311234</v>
      </c>
      <c r="P38" s="120">
        <v>8.7420314492137705E-2</v>
      </c>
      <c r="Q38" s="60">
        <v>0</v>
      </c>
      <c r="R38" s="60">
        <v>0</v>
      </c>
      <c r="S38" s="60">
        <v>0</v>
      </c>
      <c r="T38" s="60">
        <v>0</v>
      </c>
      <c r="U38" s="60">
        <v>0</v>
      </c>
      <c r="V38" s="60">
        <v>0</v>
      </c>
      <c r="W38" s="60">
        <v>0</v>
      </c>
      <c r="X38" s="60">
        <v>0</v>
      </c>
      <c r="Y38" s="60">
        <v>0</v>
      </c>
      <c r="Z38" s="60">
        <v>0</v>
      </c>
      <c r="AA38" s="60">
        <v>0</v>
      </c>
      <c r="AB38" s="60">
        <v>0</v>
      </c>
      <c r="AC38" s="60">
        <v>1</v>
      </c>
      <c r="AD38" s="49">
        <f t="shared" si="52"/>
        <v>1</v>
      </c>
      <c r="AE38" s="50" t="s">
        <v>22</v>
      </c>
      <c r="AF38" s="51">
        <f t="shared" si="3"/>
        <v>1.0910692532357458E-2</v>
      </c>
      <c r="AG38" s="52">
        <f t="shared" si="4"/>
        <v>0.18810638159105661</v>
      </c>
      <c r="AH38" s="52">
        <f t="shared" si="5"/>
        <v>0.18810638159105661</v>
      </c>
      <c r="AI38" s="52">
        <f t="shared" si="6"/>
        <v>0.17116380284077592</v>
      </c>
      <c r="AJ38" s="52">
        <f t="shared" si="7"/>
        <v>0.17116380284077592</v>
      </c>
      <c r="AK38" s="52">
        <f t="shared" si="8"/>
        <v>0.23948835985466299</v>
      </c>
      <c r="AL38" s="52">
        <f t="shared" si="9"/>
        <v>0.20512247849538204</v>
      </c>
      <c r="AM38" s="52">
        <f t="shared" si="10"/>
        <v>0.20068940652469036</v>
      </c>
      <c r="AN38" s="52">
        <f t="shared" si="11"/>
        <v>0.23372433369120429</v>
      </c>
      <c r="AO38" s="52">
        <f t="shared" si="12"/>
        <v>0.36490231042490007</v>
      </c>
      <c r="AP38" s="52">
        <f t="shared" si="13"/>
        <v>0.25106531409501592</v>
      </c>
      <c r="AQ38" s="52">
        <f t="shared" si="14"/>
        <v>0.36924369037652699</v>
      </c>
      <c r="AR38" s="52">
        <f t="shared" si="15"/>
        <v>0.26539973048600568</v>
      </c>
      <c r="AS38" s="52">
        <f t="shared" si="16"/>
        <v>0.27619363186776119</v>
      </c>
      <c r="AT38" s="146"/>
      <c r="AU38" s="146"/>
      <c r="AV38" s="146"/>
      <c r="AW38" s="146"/>
      <c r="AX38" s="146"/>
      <c r="AY38" s="146"/>
      <c r="AZ38" s="146"/>
      <c r="BA38" s="146"/>
      <c r="BB38" s="146"/>
      <c r="BC38" s="146"/>
      <c r="BD38" s="146"/>
      <c r="BE38" s="146"/>
      <c r="BF38" s="146"/>
      <c r="BG38" s="53">
        <f t="shared" si="47"/>
        <v>0.10188468157431899</v>
      </c>
      <c r="BH38" s="53">
        <f t="shared" si="17"/>
        <v>0.10092689373343232</v>
      </c>
      <c r="BI38" s="53">
        <f t="shared" si="18"/>
        <v>8.751433442803519E-2</v>
      </c>
      <c r="BJ38" s="53">
        <f t="shared" si="19"/>
        <v>8.0419069099729887E-2</v>
      </c>
      <c r="BK38" s="53">
        <f t="shared" si="20"/>
        <v>0.10780223425085329</v>
      </c>
      <c r="BL38" s="53">
        <f t="shared" si="21"/>
        <v>9.6563750023559256E-2</v>
      </c>
      <c r="BM38" s="53">
        <f t="shared" si="22"/>
        <v>7.4189389902962491E-2</v>
      </c>
      <c r="BN38" s="53">
        <f t="shared" si="23"/>
        <v>9.2836142206214389E-2</v>
      </c>
      <c r="BO38" s="53">
        <f t="shared" si="24"/>
        <v>0.13993796460842231</v>
      </c>
      <c r="BP38" s="53">
        <f t="shared" si="25"/>
        <v>0.10601184620078061</v>
      </c>
      <c r="BQ38" s="53">
        <f t="shared" si="26"/>
        <v>0.16379350920672081</v>
      </c>
      <c r="BR38" s="53">
        <f t="shared" si="27"/>
        <v>9.6691835619901481E-2</v>
      </c>
      <c r="BS38" s="53">
        <f t="shared" si="28"/>
        <v>0.10059575728568471</v>
      </c>
      <c r="BT38" s="54">
        <f t="shared" si="53"/>
        <v>1.349167408140616</v>
      </c>
      <c r="BU38" s="55">
        <f t="shared" si="48"/>
        <v>0</v>
      </c>
      <c r="BV38" s="55">
        <f t="shared" si="31"/>
        <v>0</v>
      </c>
      <c r="BW38" s="55">
        <f t="shared" si="32"/>
        <v>0</v>
      </c>
      <c r="BX38" s="55">
        <f t="shared" si="33"/>
        <v>0</v>
      </c>
      <c r="BY38" s="55">
        <f t="shared" si="34"/>
        <v>0</v>
      </c>
      <c r="BZ38" s="55">
        <f t="shared" si="35"/>
        <v>0</v>
      </c>
      <c r="CA38" s="55">
        <f t="shared" si="36"/>
        <v>0</v>
      </c>
      <c r="CB38" s="55">
        <f t="shared" si="37"/>
        <v>0</v>
      </c>
      <c r="CC38" s="55">
        <f t="shared" si="38"/>
        <v>0</v>
      </c>
      <c r="CD38" s="55">
        <f t="shared" si="39"/>
        <v>0</v>
      </c>
      <c r="CE38" s="55">
        <f t="shared" si="40"/>
        <v>0</v>
      </c>
      <c r="CF38" s="55">
        <f t="shared" si="41"/>
        <v>0</v>
      </c>
      <c r="CG38" s="55">
        <f t="shared" si="42"/>
        <v>-2.2966451963044121</v>
      </c>
      <c r="CH38" s="56">
        <f t="shared" si="54"/>
        <v>-2.2966451963044121</v>
      </c>
      <c r="CI38" s="57">
        <f t="shared" si="51"/>
        <v>0.54157046786419072</v>
      </c>
      <c r="CJ38" s="58">
        <f t="shared" si="45"/>
        <v>-4.223992517570422</v>
      </c>
      <c r="CK38" s="67">
        <f t="shared" si="46"/>
        <v>0.34916740814061598</v>
      </c>
    </row>
    <row r="39" spans="1:89">
      <c r="A39" s="48">
        <v>3927</v>
      </c>
      <c r="B39" s="89">
        <v>0.18591691995947315</v>
      </c>
      <c r="C39" s="59">
        <v>4.0055248618784532E-2</v>
      </c>
      <c r="D39" s="59">
        <v>4.0055248618784532E-2</v>
      </c>
      <c r="E39" s="59">
        <v>3.9134438305709021E-2</v>
      </c>
      <c r="F39" s="59">
        <v>3.8674033149171269E-2</v>
      </c>
      <c r="G39" s="59">
        <v>3.9134438305709021E-2</v>
      </c>
      <c r="H39" s="59">
        <v>5.7550644567219152E-2</v>
      </c>
      <c r="I39" s="59">
        <v>5.5847145488029465E-2</v>
      </c>
      <c r="J39" s="59">
        <v>8.2872928176795577E-2</v>
      </c>
      <c r="K39" s="59">
        <v>0.10359116022099447</v>
      </c>
      <c r="L39" s="59">
        <v>0.12430939226519337</v>
      </c>
      <c r="M39" s="59">
        <v>0.1048342541436464</v>
      </c>
      <c r="N39" s="59">
        <v>0.13195211786372008</v>
      </c>
      <c r="O39" s="59">
        <v>0.13770718232044199</v>
      </c>
      <c r="P39" s="120">
        <v>7.6593710157246059E-2</v>
      </c>
      <c r="Q39" s="60">
        <v>1</v>
      </c>
      <c r="R39" s="60">
        <v>0</v>
      </c>
      <c r="S39" s="60">
        <v>1</v>
      </c>
      <c r="T39" s="60">
        <v>2</v>
      </c>
      <c r="U39" s="60">
        <v>2</v>
      </c>
      <c r="V39" s="60">
        <v>2</v>
      </c>
      <c r="W39" s="60">
        <v>0</v>
      </c>
      <c r="X39" s="60">
        <v>1</v>
      </c>
      <c r="Y39" s="60">
        <v>1</v>
      </c>
      <c r="Z39" s="60">
        <v>1</v>
      </c>
      <c r="AA39" s="60">
        <v>3</v>
      </c>
      <c r="AB39" s="60">
        <v>1</v>
      </c>
      <c r="AC39" s="60">
        <v>1</v>
      </c>
      <c r="AD39" s="49">
        <f t="shared" si="52"/>
        <v>16</v>
      </c>
      <c r="AE39" s="50" t="s">
        <v>22</v>
      </c>
      <c r="AF39" s="51">
        <f t="shared" si="3"/>
        <v>0.16512606034113908</v>
      </c>
      <c r="AG39" s="52">
        <f t="shared" si="4"/>
        <v>0.12257826235839316</v>
      </c>
      <c r="AH39" s="52">
        <f t="shared" si="5"/>
        <v>0.12257826235839316</v>
      </c>
      <c r="AI39" s="52">
        <f t="shared" si="6"/>
        <v>0.12029885815994329</v>
      </c>
      <c r="AJ39" s="52">
        <f t="shared" si="7"/>
        <v>0.11915780715007912</v>
      </c>
      <c r="AK39" s="52">
        <f t="shared" si="8"/>
        <v>0.12029885815994329</v>
      </c>
      <c r="AL39" s="52">
        <f t="shared" si="9"/>
        <v>0.1655260906538652</v>
      </c>
      <c r="AM39" s="52">
        <f t="shared" si="10"/>
        <v>0.16135562887402444</v>
      </c>
      <c r="AN39" s="52">
        <f t="shared" si="11"/>
        <v>0.22797580318601238</v>
      </c>
      <c r="AO39" s="52">
        <f t="shared" si="12"/>
        <v>0.28031684841520732</v>
      </c>
      <c r="AP39" s="52">
        <f t="shared" si="13"/>
        <v>0.33421125843514932</v>
      </c>
      <c r="AQ39" s="52">
        <f t="shared" si="14"/>
        <v>0.28350408619617706</v>
      </c>
      <c r="AR39" s="52">
        <f t="shared" si="15"/>
        <v>0.35452807405145031</v>
      </c>
      <c r="AS39" s="52">
        <f t="shared" si="16"/>
        <v>0.3699890421320422</v>
      </c>
      <c r="AT39" s="146"/>
      <c r="AU39" s="146"/>
      <c r="AV39" s="146"/>
      <c r="AW39" s="146"/>
      <c r="AX39" s="146"/>
      <c r="AY39" s="146"/>
      <c r="AZ39" s="146"/>
      <c r="BA39" s="146"/>
      <c r="BB39" s="146"/>
      <c r="BC39" s="146"/>
      <c r="BD39" s="146"/>
      <c r="BE39" s="146"/>
      <c r="BF39" s="146"/>
      <c r="BG39" s="53">
        <f t="shared" si="47"/>
        <v>1.0048057824900316</v>
      </c>
      <c r="BH39" s="53">
        <f t="shared" si="17"/>
        <v>0.99535989969341543</v>
      </c>
      <c r="BI39" s="53">
        <f t="shared" si="18"/>
        <v>0.93087651688679152</v>
      </c>
      <c r="BJ39" s="53">
        <f t="shared" si="19"/>
        <v>0.84729163555479592</v>
      </c>
      <c r="BK39" s="53">
        <f t="shared" si="20"/>
        <v>0.81953623341957682</v>
      </c>
      <c r="BL39" s="53">
        <f t="shared" si="21"/>
        <v>1.1793171869764558</v>
      </c>
      <c r="BM39" s="53">
        <f t="shared" si="22"/>
        <v>0.90274433832363177</v>
      </c>
      <c r="BN39" s="53">
        <f t="shared" si="23"/>
        <v>1.3704563618460759</v>
      </c>
      <c r="BO39" s="53">
        <f t="shared" si="24"/>
        <v>1.6269396502019555</v>
      </c>
      <c r="BP39" s="53">
        <f t="shared" si="25"/>
        <v>2.135758082873243</v>
      </c>
      <c r="BQ39" s="53">
        <f t="shared" si="26"/>
        <v>1.9032955387909876</v>
      </c>
      <c r="BR39" s="53">
        <f t="shared" si="27"/>
        <v>1.9548041889784438</v>
      </c>
      <c r="BS39" s="53">
        <f t="shared" si="28"/>
        <v>2.0394739728424875</v>
      </c>
      <c r="BT39" s="54">
        <f t="shared" si="53"/>
        <v>17.71065938887789</v>
      </c>
      <c r="BU39" s="55">
        <f t="shared" si="48"/>
        <v>4.7942715819095797E-3</v>
      </c>
      <c r="BV39" s="55">
        <f t="shared" si="31"/>
        <v>0</v>
      </c>
      <c r="BW39" s="55">
        <f t="shared" si="32"/>
        <v>-7.1628645424746951E-2</v>
      </c>
      <c r="BX39" s="55">
        <f t="shared" si="33"/>
        <v>-0.33142065541591353</v>
      </c>
      <c r="BY39" s="55">
        <f t="shared" si="34"/>
        <v>-0.39803333543765923</v>
      </c>
      <c r="BZ39" s="55">
        <f t="shared" si="35"/>
        <v>0.32987123177479166</v>
      </c>
      <c r="CA39" s="55">
        <f t="shared" si="36"/>
        <v>0</v>
      </c>
      <c r="CB39" s="55">
        <f t="shared" si="37"/>
        <v>0.31514379520748848</v>
      </c>
      <c r="CC39" s="55">
        <f t="shared" si="38"/>
        <v>0.48670073486422699</v>
      </c>
      <c r="CD39" s="55">
        <f t="shared" si="39"/>
        <v>0.75882165760206577</v>
      </c>
      <c r="CE39" s="55">
        <f t="shared" si="40"/>
        <v>1.930760633325461</v>
      </c>
      <c r="CF39" s="55">
        <f t="shared" si="41"/>
        <v>0.67029002933076232</v>
      </c>
      <c r="CG39" s="55">
        <f t="shared" si="42"/>
        <v>0.71269191815567356</v>
      </c>
      <c r="CH39" s="56">
        <f t="shared" si="54"/>
        <v>4.40799163556406</v>
      </c>
      <c r="CI39" s="57">
        <f t="shared" si="51"/>
        <v>6.8536676450399305</v>
      </c>
      <c r="CJ39" s="58">
        <f t="shared" si="45"/>
        <v>-13.852337693634439</v>
      </c>
      <c r="CK39" s="67">
        <f t="shared" si="46"/>
        <v>1.7106593888778896</v>
      </c>
    </row>
    <row r="40" spans="1:89">
      <c r="A40" s="48">
        <v>3928</v>
      </c>
      <c r="B40" s="89">
        <v>9.1185410334346517E-2</v>
      </c>
      <c r="C40" s="59">
        <v>4.0055248618784532E-2</v>
      </c>
      <c r="D40" s="59">
        <v>4.0055248618784532E-2</v>
      </c>
      <c r="E40" s="59">
        <v>3.9134438305709021E-2</v>
      </c>
      <c r="F40" s="59">
        <v>3.8674033149171269E-2</v>
      </c>
      <c r="G40" s="59">
        <v>3.9134438305709021E-2</v>
      </c>
      <c r="H40" s="59">
        <v>0.1496316758747698</v>
      </c>
      <c r="I40" s="59">
        <v>0.16998158379373848</v>
      </c>
      <c r="J40" s="59">
        <v>0.19337016574585636</v>
      </c>
      <c r="K40" s="59">
        <v>0.29005524861878451</v>
      </c>
      <c r="L40" s="59">
        <v>0.34760589318600366</v>
      </c>
      <c r="M40" s="59">
        <v>0.29355432780847146</v>
      </c>
      <c r="N40" s="59">
        <v>0.3690147329650092</v>
      </c>
      <c r="O40" s="59">
        <v>0.38517495395948437</v>
      </c>
      <c r="P40" s="120">
        <v>0.18426476838079045</v>
      </c>
      <c r="Q40" s="60">
        <v>3</v>
      </c>
      <c r="R40" s="60">
        <v>0</v>
      </c>
      <c r="S40" s="60">
        <v>1</v>
      </c>
      <c r="T40" s="60">
        <v>1</v>
      </c>
      <c r="U40" s="60">
        <v>2</v>
      </c>
      <c r="V40" s="60">
        <v>1</v>
      </c>
      <c r="W40" s="60">
        <v>1</v>
      </c>
      <c r="X40" s="60">
        <v>2</v>
      </c>
      <c r="Y40" s="60">
        <v>2</v>
      </c>
      <c r="Z40" s="60">
        <v>3</v>
      </c>
      <c r="AA40" s="60">
        <v>2</v>
      </c>
      <c r="AB40" s="60">
        <v>4</v>
      </c>
      <c r="AC40" s="60">
        <v>8</v>
      </c>
      <c r="AD40" s="49">
        <f t="shared" si="52"/>
        <v>30</v>
      </c>
      <c r="AE40" s="50" t="s">
        <v>22</v>
      </c>
      <c r="AF40" s="51">
        <f t="shared" si="3"/>
        <v>7.7021847209635286E-2</v>
      </c>
      <c r="AG40" s="52">
        <f t="shared" si="4"/>
        <v>0.12257826235839316</v>
      </c>
      <c r="AH40" s="52">
        <f t="shared" si="5"/>
        <v>0.12257826235839316</v>
      </c>
      <c r="AI40" s="52">
        <f t="shared" si="6"/>
        <v>0.12029885815994329</v>
      </c>
      <c r="AJ40" s="52">
        <f t="shared" si="7"/>
        <v>0.11915780715007912</v>
      </c>
      <c r="AK40" s="52">
        <f t="shared" si="8"/>
        <v>0.12029885815994329</v>
      </c>
      <c r="AL40" s="52">
        <f t="shared" si="9"/>
        <v>0.40247804034933882</v>
      </c>
      <c r="AM40" s="52">
        <f t="shared" si="10"/>
        <v>0.45937285354757235</v>
      </c>
      <c r="AN40" s="52">
        <f t="shared" si="11"/>
        <v>0.52707709735319885</v>
      </c>
      <c r="AO40" s="52">
        <f t="shared" si="12"/>
        <v>0.83375672770048914</v>
      </c>
      <c r="AP40" s="52">
        <f t="shared" si="13"/>
        <v>1.0367364077323087</v>
      </c>
      <c r="AQ40" s="52">
        <f t="shared" si="14"/>
        <v>0.8456656105079049</v>
      </c>
      <c r="AR40" s="52">
        <f t="shared" si="15"/>
        <v>1.1160776753786645</v>
      </c>
      <c r="AS40" s="52">
        <f t="shared" si="16"/>
        <v>1.1773291441651388</v>
      </c>
      <c r="AT40" s="146"/>
      <c r="AU40" s="146"/>
      <c r="AV40" s="146"/>
      <c r="AW40" s="146"/>
      <c r="AX40" s="146"/>
      <c r="AY40" s="146"/>
      <c r="AZ40" s="146"/>
      <c r="BA40" s="146"/>
      <c r="BB40" s="146"/>
      <c r="BC40" s="146"/>
      <c r="BD40" s="146"/>
      <c r="BE40" s="146"/>
      <c r="BF40" s="146"/>
      <c r="BG40" s="53">
        <f t="shared" si="47"/>
        <v>0.46868433301453866</v>
      </c>
      <c r="BH40" s="53">
        <f t="shared" si="17"/>
        <v>0.46427836983696363</v>
      </c>
      <c r="BI40" s="53">
        <f t="shared" si="18"/>
        <v>0.43420056595893558</v>
      </c>
      <c r="BJ40" s="53">
        <f t="shared" si="19"/>
        <v>0.39521300732834586</v>
      </c>
      <c r="BK40" s="53">
        <f t="shared" si="20"/>
        <v>0.38226670231698462</v>
      </c>
      <c r="BL40" s="53">
        <f t="shared" si="21"/>
        <v>1.3375335058941502</v>
      </c>
      <c r="BM40" s="53">
        <f t="shared" si="22"/>
        <v>1.1987932553919303</v>
      </c>
      <c r="BN40" s="53">
        <f t="shared" si="23"/>
        <v>1.4779131489213519</v>
      </c>
      <c r="BO40" s="53">
        <f t="shared" si="24"/>
        <v>2.2571473099353718</v>
      </c>
      <c r="BP40" s="53">
        <f t="shared" si="25"/>
        <v>3.0902786666063773</v>
      </c>
      <c r="BQ40" s="53">
        <f t="shared" si="26"/>
        <v>2.6481579648171487</v>
      </c>
      <c r="BR40" s="53">
        <f t="shared" si="27"/>
        <v>2.8704194317779983</v>
      </c>
      <c r="BS40" s="53">
        <f t="shared" si="28"/>
        <v>3.0270912381203519</v>
      </c>
      <c r="BT40" s="54">
        <f t="shared" si="53"/>
        <v>20.051977499920447</v>
      </c>
      <c r="BU40" s="55">
        <f t="shared" si="48"/>
        <v>-2.2734774032398826</v>
      </c>
      <c r="BV40" s="55">
        <f t="shared" si="31"/>
        <v>0</v>
      </c>
      <c r="BW40" s="55">
        <f t="shared" si="32"/>
        <v>-0.83424871808661727</v>
      </c>
      <c r="BX40" s="55">
        <f t="shared" si="33"/>
        <v>-0.92833040036982706</v>
      </c>
      <c r="BY40" s="55">
        <f t="shared" si="34"/>
        <v>-1.9232734807613998</v>
      </c>
      <c r="BZ40" s="55">
        <f t="shared" si="35"/>
        <v>0.29082725061006331</v>
      </c>
      <c r="CA40" s="55">
        <f t="shared" si="36"/>
        <v>0.1813154303116867</v>
      </c>
      <c r="CB40" s="55">
        <f t="shared" si="37"/>
        <v>0.78126211645859067</v>
      </c>
      <c r="CC40" s="55">
        <f t="shared" si="38"/>
        <v>1.6282035274636786</v>
      </c>
      <c r="CD40" s="55">
        <f t="shared" si="39"/>
        <v>3.3847838106334152</v>
      </c>
      <c r="CE40" s="55">
        <f t="shared" si="40"/>
        <v>1.9477285813653007</v>
      </c>
      <c r="CF40" s="55">
        <f t="shared" si="41"/>
        <v>4.2178326502810668</v>
      </c>
      <c r="CG40" s="55">
        <f t="shared" si="42"/>
        <v>8.8608173681537341</v>
      </c>
      <c r="CH40" s="56">
        <f t="shared" si="54"/>
        <v>15.33344073281981</v>
      </c>
      <c r="CI40" s="57">
        <f t="shared" si="51"/>
        <v>3.3614718695018739</v>
      </c>
      <c r="CJ40" s="58">
        <f t="shared" si="45"/>
        <v>-4.0232925395300185</v>
      </c>
      <c r="CK40" s="67">
        <f t="shared" si="46"/>
        <v>9.9480225000795528</v>
      </c>
    </row>
    <row r="41" spans="1:89">
      <c r="A41" s="48">
        <v>3929</v>
      </c>
      <c r="B41" s="89">
        <v>3.1408308004052685E-2</v>
      </c>
      <c r="C41" s="59">
        <v>0.14502762430939226</v>
      </c>
      <c r="D41" s="59">
        <v>0.14502762430939226</v>
      </c>
      <c r="E41" s="59">
        <v>0.16114180478821363</v>
      </c>
      <c r="F41" s="59">
        <v>0.15883977900552487</v>
      </c>
      <c r="G41" s="59">
        <v>0.22099447513812154</v>
      </c>
      <c r="H41" s="59">
        <v>0.24171270718232044</v>
      </c>
      <c r="I41" s="59">
        <v>0.26956721915285453</v>
      </c>
      <c r="J41" s="59">
        <v>0.26703499079189685</v>
      </c>
      <c r="K41" s="59">
        <v>0.40745856353591159</v>
      </c>
      <c r="L41" s="59">
        <v>0.48802946593001839</v>
      </c>
      <c r="M41" s="59">
        <v>0.41233885819521177</v>
      </c>
      <c r="N41" s="59">
        <v>0.51809392265193366</v>
      </c>
      <c r="O41" s="59">
        <v>0.54074585635359118</v>
      </c>
      <c r="P41" s="120">
        <v>0.30584714548802949</v>
      </c>
      <c r="Q41" s="60">
        <v>0</v>
      </c>
      <c r="R41" s="60">
        <v>0</v>
      </c>
      <c r="S41" s="60">
        <v>0</v>
      </c>
      <c r="T41" s="60">
        <v>0</v>
      </c>
      <c r="U41" s="60">
        <v>0</v>
      </c>
      <c r="V41" s="60">
        <v>0</v>
      </c>
      <c r="W41" s="60">
        <v>0</v>
      </c>
      <c r="X41" s="60">
        <v>1</v>
      </c>
      <c r="Y41" s="60">
        <v>0</v>
      </c>
      <c r="Z41" s="60">
        <v>0</v>
      </c>
      <c r="AA41" s="60">
        <v>1</v>
      </c>
      <c r="AB41" s="60">
        <v>2</v>
      </c>
      <c r="AC41" s="60">
        <v>3</v>
      </c>
      <c r="AD41" s="49">
        <f t="shared" si="52"/>
        <v>7</v>
      </c>
      <c r="AE41" s="50" t="s">
        <v>22</v>
      </c>
      <c r="AF41" s="51">
        <f t="shared" si="3"/>
        <v>2.4609691778191181E-2</v>
      </c>
      <c r="AG41" s="52">
        <f t="shared" si="4"/>
        <v>0.38986071501052821</v>
      </c>
      <c r="AH41" s="52">
        <f t="shared" si="5"/>
        <v>0.38986071501052821</v>
      </c>
      <c r="AI41" s="52">
        <f t="shared" si="6"/>
        <v>0.43443086870840331</v>
      </c>
      <c r="AJ41" s="52">
        <f t="shared" si="7"/>
        <v>0.42799314793927462</v>
      </c>
      <c r="AK41" s="52">
        <f t="shared" si="8"/>
        <v>0.61028309037223527</v>
      </c>
      <c r="AL41" s="52">
        <f t="shared" si="9"/>
        <v>0.67500654444007369</v>
      </c>
      <c r="AM41" s="52">
        <f t="shared" si="10"/>
        <v>0.76515845564060836</v>
      </c>
      <c r="AN41" s="52">
        <f t="shared" si="11"/>
        <v>0.75681448338364365</v>
      </c>
      <c r="AO41" s="52">
        <f t="shared" si="12"/>
        <v>1.2636971932138938</v>
      </c>
      <c r="AP41" s="52">
        <f t="shared" si="13"/>
        <v>1.5941582869387352</v>
      </c>
      <c r="AQ41" s="52">
        <f t="shared" si="14"/>
        <v>1.2829060898812901</v>
      </c>
      <c r="AR41" s="52">
        <f t="shared" si="15"/>
        <v>1.7246441365233929</v>
      </c>
      <c r="AS41" s="52">
        <f t="shared" si="16"/>
        <v>1.8254923636382674</v>
      </c>
      <c r="AT41" s="146"/>
      <c r="AU41" s="146"/>
      <c r="AV41" s="146"/>
      <c r="AW41" s="146"/>
      <c r="AX41" s="146"/>
      <c r="AY41" s="146"/>
      <c r="AZ41" s="146"/>
      <c r="BA41" s="146"/>
      <c r="BB41" s="146"/>
      <c r="BC41" s="146"/>
      <c r="BD41" s="146"/>
      <c r="BE41" s="146"/>
      <c r="BF41" s="146"/>
      <c r="BG41" s="53">
        <f t="shared" si="47"/>
        <v>0.47628696409214399</v>
      </c>
      <c r="BH41" s="53">
        <f t="shared" si="17"/>
        <v>0.47180953082218258</v>
      </c>
      <c r="BI41" s="53">
        <f t="shared" si="18"/>
        <v>0.50100470120876106</v>
      </c>
      <c r="BJ41" s="53">
        <f t="shared" si="19"/>
        <v>0.45356317621690312</v>
      </c>
      <c r="BK41" s="53">
        <f t="shared" si="20"/>
        <v>0.61962444945745354</v>
      </c>
      <c r="BL41" s="53">
        <f t="shared" si="21"/>
        <v>0.71674175911226712</v>
      </c>
      <c r="BM41" s="53">
        <f t="shared" si="22"/>
        <v>0.63800280780916974</v>
      </c>
      <c r="BN41" s="53">
        <f t="shared" si="23"/>
        <v>0.67804176630908553</v>
      </c>
      <c r="BO41" s="53">
        <f t="shared" si="24"/>
        <v>1.0930897392889563</v>
      </c>
      <c r="BP41" s="53">
        <f t="shared" si="25"/>
        <v>1.5182838732038193</v>
      </c>
      <c r="BQ41" s="53">
        <f t="shared" si="26"/>
        <v>1.2836077440886988</v>
      </c>
      <c r="BR41" s="53">
        <f t="shared" si="27"/>
        <v>1.4172376490308236</v>
      </c>
      <c r="BS41" s="53">
        <f t="shared" si="28"/>
        <v>1.49968442485928</v>
      </c>
      <c r="BT41" s="54">
        <f t="shared" si="53"/>
        <v>11.366978585499545</v>
      </c>
      <c r="BU41" s="55">
        <f t="shared" si="48"/>
        <v>0</v>
      </c>
      <c r="BV41" s="55">
        <f t="shared" si="31"/>
        <v>0</v>
      </c>
      <c r="BW41" s="55">
        <f t="shared" si="32"/>
        <v>0</v>
      </c>
      <c r="BX41" s="55">
        <f t="shared" si="33"/>
        <v>0</v>
      </c>
      <c r="BY41" s="55">
        <f t="shared" si="34"/>
        <v>0</v>
      </c>
      <c r="BZ41" s="55">
        <f t="shared" si="35"/>
        <v>0</v>
      </c>
      <c r="CA41" s="55">
        <f t="shared" si="36"/>
        <v>0</v>
      </c>
      <c r="CB41" s="55">
        <f t="shared" si="37"/>
        <v>-0.38854639071329083</v>
      </c>
      <c r="CC41" s="55">
        <f t="shared" si="38"/>
        <v>0</v>
      </c>
      <c r="CD41" s="55">
        <f t="shared" si="39"/>
        <v>0</v>
      </c>
      <c r="CE41" s="55">
        <f t="shared" si="40"/>
        <v>0.24967466333656449</v>
      </c>
      <c r="CF41" s="55">
        <f t="shared" si="41"/>
        <v>0.69741931888308517</v>
      </c>
      <c r="CG41" s="55">
        <f t="shared" si="42"/>
        <v>1.2157641076419603</v>
      </c>
      <c r="CH41" s="56">
        <f t="shared" si="54"/>
        <v>1.7743116991483192</v>
      </c>
      <c r="CI41" s="57">
        <f t="shared" si="51"/>
        <v>1.1578403106062007</v>
      </c>
      <c r="CJ41" s="58">
        <f t="shared" si="45"/>
        <v>-9.7596708577958591</v>
      </c>
      <c r="CK41" s="67">
        <f t="shared" si="46"/>
        <v>4.3669785854995453</v>
      </c>
    </row>
    <row r="42" spans="1:89">
      <c r="A42" s="48">
        <v>3930</v>
      </c>
      <c r="B42" s="89">
        <v>1.2158054711246201E-2</v>
      </c>
      <c r="C42" s="59">
        <v>0.17495395948434622</v>
      </c>
      <c r="D42" s="59">
        <v>0.17495395948434622</v>
      </c>
      <c r="E42" s="59">
        <v>0.23710865561694291</v>
      </c>
      <c r="F42" s="59">
        <v>0.23480662983425415</v>
      </c>
      <c r="G42" s="59">
        <v>0.30156537753222834</v>
      </c>
      <c r="H42" s="59">
        <v>0.32228360957642727</v>
      </c>
      <c r="I42" s="59">
        <v>0.34240331491712706</v>
      </c>
      <c r="J42" s="59">
        <v>0.38443830570902393</v>
      </c>
      <c r="K42" s="59">
        <v>0.46500920810313073</v>
      </c>
      <c r="L42" s="59">
        <v>0.45580110497237569</v>
      </c>
      <c r="M42" s="59">
        <v>0.47058011049723758</v>
      </c>
      <c r="N42" s="59">
        <v>0.48388581952117865</v>
      </c>
      <c r="O42" s="59">
        <v>0.50506445672191524</v>
      </c>
      <c r="P42" s="120">
        <v>0.35021957784388719</v>
      </c>
      <c r="Q42" s="60">
        <v>1</v>
      </c>
      <c r="R42" s="60">
        <v>0</v>
      </c>
      <c r="S42" s="60">
        <v>0</v>
      </c>
      <c r="T42" s="60">
        <v>0</v>
      </c>
      <c r="U42" s="60">
        <v>0</v>
      </c>
      <c r="V42" s="60">
        <v>0</v>
      </c>
      <c r="W42" s="60">
        <v>0</v>
      </c>
      <c r="X42" s="60">
        <v>0</v>
      </c>
      <c r="Y42" s="60">
        <v>0</v>
      </c>
      <c r="Z42" s="60">
        <v>3</v>
      </c>
      <c r="AA42" s="60">
        <v>0</v>
      </c>
      <c r="AB42" s="60">
        <v>1</v>
      </c>
      <c r="AC42" s="60">
        <v>1</v>
      </c>
      <c r="AD42" s="49">
        <f t="shared" si="52"/>
        <v>6</v>
      </c>
      <c r="AE42" s="50" t="s">
        <v>22</v>
      </c>
      <c r="AF42" s="51">
        <f t="shared" si="3"/>
        <v>8.9098929913528236E-3</v>
      </c>
      <c r="AG42" s="52">
        <f t="shared" si="4"/>
        <v>0.47355786068242339</v>
      </c>
      <c r="AH42" s="52">
        <f t="shared" si="5"/>
        <v>0.47355786068242339</v>
      </c>
      <c r="AI42" s="52">
        <f t="shared" si="6"/>
        <v>0.66045155123429489</v>
      </c>
      <c r="AJ42" s="52">
        <f t="shared" si="7"/>
        <v>0.65321091253212216</v>
      </c>
      <c r="AK42" s="52">
        <f t="shared" si="8"/>
        <v>0.87314238852535664</v>
      </c>
      <c r="AL42" s="52">
        <f t="shared" si="9"/>
        <v>0.94556546654093121</v>
      </c>
      <c r="AM42" s="52">
        <f t="shared" si="10"/>
        <v>1.0177677062880457</v>
      </c>
      <c r="AN42" s="52">
        <f t="shared" si="11"/>
        <v>1.1745116863766278</v>
      </c>
      <c r="AO42" s="52">
        <f t="shared" si="12"/>
        <v>1.4968634190672847</v>
      </c>
      <c r="AP42" s="52">
        <f t="shared" si="13"/>
        <v>1.4585861111816951</v>
      </c>
      <c r="AQ42" s="52">
        <f t="shared" si="14"/>
        <v>1.5201993136980965</v>
      </c>
      <c r="AR42" s="52">
        <f t="shared" si="15"/>
        <v>1.5764769471139888</v>
      </c>
      <c r="AS42" s="52">
        <f t="shared" si="16"/>
        <v>1.6676205001103235</v>
      </c>
      <c r="AT42" s="146"/>
      <c r="AU42" s="146"/>
      <c r="AV42" s="146"/>
      <c r="AW42" s="146"/>
      <c r="AX42" s="146"/>
      <c r="AY42" s="146"/>
      <c r="AZ42" s="146"/>
      <c r="BA42" s="146"/>
      <c r="BB42" s="146"/>
      <c r="BC42" s="146"/>
      <c r="BD42" s="146"/>
      <c r="BE42" s="146"/>
      <c r="BF42" s="146"/>
      <c r="BG42" s="53">
        <f t="shared" si="47"/>
        <v>0.20945878681951707</v>
      </c>
      <c r="BH42" s="53">
        <f t="shared" si="17"/>
        <v>0.20748972654389292</v>
      </c>
      <c r="BI42" s="53">
        <f t="shared" si="18"/>
        <v>0.2757581791166841</v>
      </c>
      <c r="BJ42" s="53">
        <f t="shared" si="19"/>
        <v>0.250622880353225</v>
      </c>
      <c r="BK42" s="53">
        <f t="shared" si="20"/>
        <v>0.32095828846681423</v>
      </c>
      <c r="BL42" s="53">
        <f t="shared" si="21"/>
        <v>0.36350688514498286</v>
      </c>
      <c r="BM42" s="53">
        <f t="shared" si="22"/>
        <v>0.30724596522308534</v>
      </c>
      <c r="BN42" s="53">
        <f t="shared" si="23"/>
        <v>0.3809699035023737</v>
      </c>
      <c r="BO42" s="53">
        <f t="shared" si="24"/>
        <v>0.46877159239338079</v>
      </c>
      <c r="BP42" s="53">
        <f t="shared" si="25"/>
        <v>0.50294434052248227</v>
      </c>
      <c r="BQ42" s="53">
        <f t="shared" si="26"/>
        <v>0.55068634496016555</v>
      </c>
      <c r="BR42" s="53">
        <f t="shared" si="27"/>
        <v>0.46902622106955794</v>
      </c>
      <c r="BS42" s="53">
        <f t="shared" si="28"/>
        <v>0.49600196782436151</v>
      </c>
      <c r="BT42" s="54">
        <f t="shared" si="53"/>
        <v>4.803441081940524</v>
      </c>
      <c r="BU42" s="55">
        <f t="shared" si="48"/>
        <v>-1.5632282805973985</v>
      </c>
      <c r="BV42" s="55">
        <f t="shared" si="31"/>
        <v>0</v>
      </c>
      <c r="BW42" s="55">
        <f t="shared" si="32"/>
        <v>0</v>
      </c>
      <c r="BX42" s="55">
        <f t="shared" si="33"/>
        <v>0</v>
      </c>
      <c r="BY42" s="55">
        <f t="shared" si="34"/>
        <v>0</v>
      </c>
      <c r="BZ42" s="55">
        <f t="shared" si="35"/>
        <v>0</v>
      </c>
      <c r="CA42" s="55">
        <f t="shared" si="36"/>
        <v>0</v>
      </c>
      <c r="CB42" s="55">
        <f t="shared" si="37"/>
        <v>0</v>
      </c>
      <c r="CC42" s="55">
        <f t="shared" si="38"/>
        <v>0</v>
      </c>
      <c r="CD42" s="55">
        <f t="shared" si="39"/>
        <v>-2.0618273100900089</v>
      </c>
      <c r="CE42" s="55">
        <f t="shared" si="40"/>
        <v>0</v>
      </c>
      <c r="CF42" s="55">
        <f t="shared" si="41"/>
        <v>-0.75709660363480136</v>
      </c>
      <c r="CG42" s="55">
        <f t="shared" si="42"/>
        <v>-0.70117538487725395</v>
      </c>
      <c r="CH42" s="56">
        <f t="shared" si="54"/>
        <v>-5.0833275791994623</v>
      </c>
      <c r="CI42" s="57">
        <f t="shared" si="51"/>
        <v>0.44819624926691648</v>
      </c>
      <c r="CJ42" s="58">
        <f t="shared" si="45"/>
        <v>-11.248825837221085</v>
      </c>
      <c r="CK42" s="67">
        <f t="shared" si="46"/>
        <v>1.196558918059476</v>
      </c>
    </row>
    <row r="43" spans="1:89">
      <c r="A43" s="48">
        <v>3931</v>
      </c>
      <c r="B43" s="89">
        <v>3.0901722391084095E-2</v>
      </c>
      <c r="C43" s="59">
        <v>0.17495395948434622</v>
      </c>
      <c r="D43" s="59">
        <v>0.17495395948434622</v>
      </c>
      <c r="E43" s="59">
        <v>0.23710865561694291</v>
      </c>
      <c r="F43" s="59">
        <v>0.23480662983425415</v>
      </c>
      <c r="G43" s="59">
        <v>0.30156537753222834</v>
      </c>
      <c r="H43" s="59">
        <v>0.32228360957642727</v>
      </c>
      <c r="I43" s="59">
        <v>0.34240331491712706</v>
      </c>
      <c r="J43" s="59">
        <v>0.38443830570902393</v>
      </c>
      <c r="K43" s="59">
        <v>0.46500920810313073</v>
      </c>
      <c r="L43" s="59">
        <v>0.45580110497237569</v>
      </c>
      <c r="M43" s="59">
        <v>0.47058011049723758</v>
      </c>
      <c r="N43" s="59">
        <v>0.48388581952117865</v>
      </c>
      <c r="O43" s="59">
        <v>0.50506445672191524</v>
      </c>
      <c r="P43" s="120">
        <v>0.35021957784388719</v>
      </c>
      <c r="Q43" s="60">
        <v>0</v>
      </c>
      <c r="R43" s="60">
        <v>1</v>
      </c>
      <c r="S43" s="60">
        <v>1</v>
      </c>
      <c r="T43" s="60">
        <v>0</v>
      </c>
      <c r="U43" s="60">
        <v>0</v>
      </c>
      <c r="V43" s="60">
        <v>1</v>
      </c>
      <c r="W43" s="60">
        <v>1</v>
      </c>
      <c r="X43" s="60">
        <v>1</v>
      </c>
      <c r="Y43" s="60">
        <v>1</v>
      </c>
      <c r="Z43" s="60">
        <v>1</v>
      </c>
      <c r="AA43" s="60">
        <v>3</v>
      </c>
      <c r="AB43" s="60">
        <v>0</v>
      </c>
      <c r="AC43" s="60">
        <v>2</v>
      </c>
      <c r="AD43" s="49">
        <f t="shared" si="52"/>
        <v>12</v>
      </c>
      <c r="AE43" s="50" t="s">
        <v>22</v>
      </c>
      <c r="AF43" s="51">
        <f t="shared" si="3"/>
        <v>2.4185025696867937E-2</v>
      </c>
      <c r="AG43" s="52">
        <f t="shared" si="4"/>
        <v>0.47355786068242339</v>
      </c>
      <c r="AH43" s="52">
        <f t="shared" si="5"/>
        <v>0.47355786068242339</v>
      </c>
      <c r="AI43" s="52">
        <f t="shared" si="6"/>
        <v>0.66045155123429489</v>
      </c>
      <c r="AJ43" s="52">
        <f t="shared" si="7"/>
        <v>0.65321091253212216</v>
      </c>
      <c r="AK43" s="52">
        <f t="shared" si="8"/>
        <v>0.87314238852535664</v>
      </c>
      <c r="AL43" s="52">
        <f t="shared" si="9"/>
        <v>0.94556546654093121</v>
      </c>
      <c r="AM43" s="52">
        <f t="shared" si="10"/>
        <v>1.0177677062880457</v>
      </c>
      <c r="AN43" s="52">
        <f t="shared" si="11"/>
        <v>1.1745116863766278</v>
      </c>
      <c r="AO43" s="52">
        <f t="shared" si="12"/>
        <v>1.4968634190672847</v>
      </c>
      <c r="AP43" s="52">
        <f t="shared" si="13"/>
        <v>1.4585861111816951</v>
      </c>
      <c r="AQ43" s="52">
        <f t="shared" si="14"/>
        <v>1.5201993136980965</v>
      </c>
      <c r="AR43" s="52">
        <f t="shared" si="15"/>
        <v>1.5764769471139888</v>
      </c>
      <c r="AS43" s="52">
        <f t="shared" si="16"/>
        <v>1.6676205001103235</v>
      </c>
      <c r="AT43" s="146"/>
      <c r="AU43" s="146"/>
      <c r="AV43" s="146"/>
      <c r="AW43" s="146"/>
      <c r="AX43" s="146"/>
      <c r="AY43" s="146"/>
      <c r="AZ43" s="146"/>
      <c r="BA43" s="146"/>
      <c r="BB43" s="146"/>
      <c r="BC43" s="146"/>
      <c r="BD43" s="146"/>
      <c r="BE43" s="146"/>
      <c r="BF43" s="146"/>
      <c r="BG43" s="53">
        <f t="shared" si="47"/>
        <v>0.56855521683382737</v>
      </c>
      <c r="BH43" s="53">
        <f t="shared" si="17"/>
        <v>0.5632103969340968</v>
      </c>
      <c r="BI43" s="53">
        <f t="shared" si="18"/>
        <v>0.74851837777749819</v>
      </c>
      <c r="BJ43" s="53">
        <f t="shared" si="19"/>
        <v>0.68029108850671971</v>
      </c>
      <c r="BK43" s="53">
        <f t="shared" si="20"/>
        <v>0.87120961629125704</v>
      </c>
      <c r="BL43" s="53">
        <f t="shared" si="21"/>
        <v>0.98670358518918599</v>
      </c>
      <c r="BM43" s="53">
        <f t="shared" si="22"/>
        <v>0.83398886736248812</v>
      </c>
      <c r="BN43" s="53">
        <f t="shared" si="23"/>
        <v>1.0341052260538142</v>
      </c>
      <c r="BO43" s="53">
        <f t="shared" si="24"/>
        <v>1.2724342502203538</v>
      </c>
      <c r="BP43" s="53">
        <f t="shared" si="25"/>
        <v>1.3651928043844741</v>
      </c>
      <c r="BQ43" s="53">
        <f t="shared" si="26"/>
        <v>1.4947837663933272</v>
      </c>
      <c r="BR43" s="53">
        <f t="shared" si="27"/>
        <v>1.2731254146465125</v>
      </c>
      <c r="BS43" s="53">
        <f t="shared" si="28"/>
        <v>1.3463484184570296</v>
      </c>
      <c r="BT43" s="54">
        <f t="shared" si="53"/>
        <v>13.038467029050585</v>
      </c>
      <c r="BU43" s="55">
        <f t="shared" si="48"/>
        <v>0</v>
      </c>
      <c r="BV43" s="55">
        <f t="shared" si="31"/>
        <v>-0.57410201384332593</v>
      </c>
      <c r="BW43" s="55">
        <f t="shared" si="32"/>
        <v>-0.28965952261492045</v>
      </c>
      <c r="BX43" s="55">
        <f t="shared" si="33"/>
        <v>0</v>
      </c>
      <c r="BY43" s="55">
        <f t="shared" si="34"/>
        <v>0</v>
      </c>
      <c r="BZ43" s="55">
        <f t="shared" si="35"/>
        <v>-1.3385603610682648E-2</v>
      </c>
      <c r="CA43" s="55">
        <f t="shared" si="36"/>
        <v>-0.18153522519870741</v>
      </c>
      <c r="CB43" s="55">
        <f t="shared" si="37"/>
        <v>3.3536536917919781E-2</v>
      </c>
      <c r="CC43" s="55">
        <f t="shared" si="38"/>
        <v>0.24093179833971748</v>
      </c>
      <c r="CD43" s="55">
        <f t="shared" si="39"/>
        <v>0.31129566729558844</v>
      </c>
      <c r="CE43" s="55">
        <f t="shared" si="40"/>
        <v>1.2059446755527699</v>
      </c>
      <c r="CF43" s="55">
        <f t="shared" si="41"/>
        <v>0</v>
      </c>
      <c r="CG43" s="55">
        <f t="shared" si="42"/>
        <v>0.59479210489667467</v>
      </c>
      <c r="CH43" s="56">
        <f t="shared" si="54"/>
        <v>1.3278184177350336</v>
      </c>
      <c r="CI43" s="57">
        <f t="shared" si="51"/>
        <v>1.1391654668867461</v>
      </c>
      <c r="CJ43" s="58">
        <f t="shared" si="45"/>
        <v>-12.959520213395177</v>
      </c>
      <c r="CK43" s="67">
        <f t="shared" si="46"/>
        <v>1.0384670290505849</v>
      </c>
    </row>
    <row r="44" spans="1:89">
      <c r="A44" s="48">
        <v>3932</v>
      </c>
      <c r="B44" s="89">
        <v>2.7355623100303955E-2</v>
      </c>
      <c r="C44" s="59">
        <v>0.17495395948434622</v>
      </c>
      <c r="D44" s="59">
        <v>0.17495395948434622</v>
      </c>
      <c r="E44" s="59">
        <v>0.23710865561694291</v>
      </c>
      <c r="F44" s="59">
        <v>0.23480662983425415</v>
      </c>
      <c r="G44" s="59">
        <v>0.30156537753222834</v>
      </c>
      <c r="H44" s="59">
        <v>0.32228360957642727</v>
      </c>
      <c r="I44" s="59">
        <v>0.34240331491712706</v>
      </c>
      <c r="J44" s="59">
        <v>0.38443830570902393</v>
      </c>
      <c r="K44" s="59">
        <v>0.46500920810313073</v>
      </c>
      <c r="L44" s="59">
        <v>0.45580110497237569</v>
      </c>
      <c r="M44" s="59">
        <v>0.47058011049723758</v>
      </c>
      <c r="N44" s="59">
        <v>0.48388581952117865</v>
      </c>
      <c r="O44" s="59">
        <v>0.50506445672191524</v>
      </c>
      <c r="P44" s="120">
        <v>0.35021957784388719</v>
      </c>
      <c r="Q44" s="60">
        <v>0</v>
      </c>
      <c r="R44" s="60">
        <v>0</v>
      </c>
      <c r="S44" s="60">
        <v>1</v>
      </c>
      <c r="T44" s="60">
        <v>0</v>
      </c>
      <c r="U44" s="60">
        <v>0</v>
      </c>
      <c r="V44" s="60">
        <v>0</v>
      </c>
      <c r="W44" s="60">
        <v>2</v>
      </c>
      <c r="X44" s="60">
        <v>0</v>
      </c>
      <c r="Y44" s="60">
        <v>0</v>
      </c>
      <c r="Z44" s="60">
        <v>1</v>
      </c>
      <c r="AA44" s="60">
        <v>1</v>
      </c>
      <c r="AB44" s="60">
        <v>1</v>
      </c>
      <c r="AC44" s="60">
        <v>0</v>
      </c>
      <c r="AD44" s="49">
        <f t="shared" si="52"/>
        <v>6</v>
      </c>
      <c r="AE44" s="50" t="s">
        <v>22</v>
      </c>
      <c r="AF44" s="51">
        <f t="shared" si="3"/>
        <v>2.1226539044133099E-2</v>
      </c>
      <c r="AG44" s="52">
        <f t="shared" si="4"/>
        <v>0.47355786068242339</v>
      </c>
      <c r="AH44" s="52">
        <f t="shared" si="5"/>
        <v>0.47355786068242339</v>
      </c>
      <c r="AI44" s="52">
        <f t="shared" si="6"/>
        <v>0.66045155123429489</v>
      </c>
      <c r="AJ44" s="52">
        <f t="shared" si="7"/>
        <v>0.65321091253212216</v>
      </c>
      <c r="AK44" s="52">
        <f t="shared" si="8"/>
        <v>0.87314238852535664</v>
      </c>
      <c r="AL44" s="52">
        <f t="shared" si="9"/>
        <v>0.94556546654093121</v>
      </c>
      <c r="AM44" s="52">
        <f t="shared" si="10"/>
        <v>1.0177677062880457</v>
      </c>
      <c r="AN44" s="52">
        <f t="shared" si="11"/>
        <v>1.1745116863766278</v>
      </c>
      <c r="AO44" s="52">
        <f t="shared" si="12"/>
        <v>1.4968634190672847</v>
      </c>
      <c r="AP44" s="52">
        <f t="shared" si="13"/>
        <v>1.4585861111816951</v>
      </c>
      <c r="AQ44" s="52">
        <f t="shared" si="14"/>
        <v>1.5201993136980965</v>
      </c>
      <c r="AR44" s="52">
        <f t="shared" si="15"/>
        <v>1.5764769471139888</v>
      </c>
      <c r="AS44" s="52">
        <f t="shared" si="16"/>
        <v>1.6676205001103235</v>
      </c>
      <c r="AT44" s="146"/>
      <c r="AU44" s="146"/>
      <c r="AV44" s="146"/>
      <c r="AW44" s="146"/>
      <c r="AX44" s="146"/>
      <c r="AY44" s="146"/>
      <c r="AZ44" s="146"/>
      <c r="BA44" s="146"/>
      <c r="BB44" s="146"/>
      <c r="BC44" s="146"/>
      <c r="BD44" s="146"/>
      <c r="BE44" s="146"/>
      <c r="BF44" s="146"/>
      <c r="BG44" s="53">
        <f t="shared" si="47"/>
        <v>0.49900544494487398</v>
      </c>
      <c r="BH44" s="53">
        <f t="shared" si="17"/>
        <v>0.49431444193716656</v>
      </c>
      <c r="BI44" s="53">
        <f t="shared" si="18"/>
        <v>0.65695421498778295</v>
      </c>
      <c r="BJ44" s="53">
        <f t="shared" si="19"/>
        <v>0.5970729794772871</v>
      </c>
      <c r="BK44" s="53">
        <f t="shared" si="20"/>
        <v>0.76463697693012889</v>
      </c>
      <c r="BL44" s="53">
        <f t="shared" si="21"/>
        <v>0.86600289114916018</v>
      </c>
      <c r="BM44" s="53">
        <f t="shared" si="22"/>
        <v>0.73196933827259769</v>
      </c>
      <c r="BN44" s="53">
        <f t="shared" si="23"/>
        <v>0.90760602166389459</v>
      </c>
      <c r="BO44" s="53">
        <f t="shared" si="24"/>
        <v>1.1167809218781353</v>
      </c>
      <c r="BP44" s="53">
        <f t="shared" si="25"/>
        <v>1.1981925811552649</v>
      </c>
      <c r="BQ44" s="53">
        <f t="shared" si="26"/>
        <v>1.3119310426861917</v>
      </c>
      <c r="BR44" s="53">
        <f t="shared" si="27"/>
        <v>1.1173875380902352</v>
      </c>
      <c r="BS44" s="53">
        <f t="shared" si="28"/>
        <v>1.1816533763321988</v>
      </c>
      <c r="BT44" s="54">
        <f t="shared" si="53"/>
        <v>11.443507769504917</v>
      </c>
      <c r="BU44" s="55">
        <f t="shared" si="48"/>
        <v>0</v>
      </c>
      <c r="BV44" s="55">
        <f t="shared" si="31"/>
        <v>0</v>
      </c>
      <c r="BW44" s="55">
        <f t="shared" si="32"/>
        <v>-0.42014095092008974</v>
      </c>
      <c r="BX44" s="55">
        <f t="shared" si="33"/>
        <v>0</v>
      </c>
      <c r="BY44" s="55">
        <f t="shared" si="34"/>
        <v>0</v>
      </c>
      <c r="BZ44" s="55">
        <f t="shared" si="35"/>
        <v>0</v>
      </c>
      <c r="CA44" s="55">
        <f t="shared" si="36"/>
        <v>-0.62403330700775317</v>
      </c>
      <c r="CB44" s="55">
        <f t="shared" si="37"/>
        <v>0</v>
      </c>
      <c r="CC44" s="55">
        <f t="shared" si="38"/>
        <v>0</v>
      </c>
      <c r="CD44" s="55">
        <f t="shared" si="39"/>
        <v>0.1808142389904194</v>
      </c>
      <c r="CE44" s="55">
        <f t="shared" si="40"/>
        <v>0.27150013021242086</v>
      </c>
      <c r="CF44" s="55">
        <f t="shared" si="41"/>
        <v>0.11099340538562061</v>
      </c>
      <c r="CG44" s="55">
        <f t="shared" si="42"/>
        <v>0</v>
      </c>
      <c r="CH44" s="56">
        <f t="shared" si="54"/>
        <v>-0.4808664833393822</v>
      </c>
      <c r="CI44" s="57">
        <f t="shared" si="51"/>
        <v>1.0084415608505621</v>
      </c>
      <c r="CJ44" s="58">
        <f t="shared" si="45"/>
        <v>-11.546938120563336</v>
      </c>
      <c r="CK44" s="67">
        <f t="shared" si="46"/>
        <v>5.443507769504917</v>
      </c>
    </row>
    <row r="45" spans="1:89">
      <c r="A45" s="48">
        <v>3933</v>
      </c>
      <c r="B45" s="89">
        <v>3.4954407294832825E-2</v>
      </c>
      <c r="C45" s="59">
        <v>0.17495395948434622</v>
      </c>
      <c r="D45" s="59">
        <v>0.17495395948434622</v>
      </c>
      <c r="E45" s="59">
        <v>0.23710865561694291</v>
      </c>
      <c r="F45" s="59">
        <v>0.23480662983425415</v>
      </c>
      <c r="G45" s="59">
        <v>0.30156537753222834</v>
      </c>
      <c r="H45" s="59">
        <v>0.32228360957642727</v>
      </c>
      <c r="I45" s="59">
        <v>0.34240331491712706</v>
      </c>
      <c r="J45" s="59">
        <v>0.38443830570902393</v>
      </c>
      <c r="K45" s="59">
        <v>0.46500920810313073</v>
      </c>
      <c r="L45" s="59">
        <v>0.45580110497237569</v>
      </c>
      <c r="M45" s="59">
        <v>0.47058011049723758</v>
      </c>
      <c r="N45" s="59">
        <v>0.48388581952117865</v>
      </c>
      <c r="O45" s="59">
        <v>0.50506445672191524</v>
      </c>
      <c r="P45" s="120">
        <v>0.35021957784388719</v>
      </c>
      <c r="Q45" s="60">
        <v>0</v>
      </c>
      <c r="R45" s="60">
        <v>0</v>
      </c>
      <c r="S45" s="60">
        <v>0</v>
      </c>
      <c r="T45" s="60">
        <v>0</v>
      </c>
      <c r="U45" s="60">
        <v>0</v>
      </c>
      <c r="V45" s="60">
        <v>0</v>
      </c>
      <c r="W45" s="60">
        <v>0</v>
      </c>
      <c r="X45" s="60">
        <v>3</v>
      </c>
      <c r="Y45" s="60">
        <v>0</v>
      </c>
      <c r="Z45" s="60">
        <v>0</v>
      </c>
      <c r="AA45" s="60">
        <v>1</v>
      </c>
      <c r="AB45" s="60">
        <v>0</v>
      </c>
      <c r="AC45" s="60">
        <v>0</v>
      </c>
      <c r="AD45" s="49">
        <f t="shared" si="52"/>
        <v>4</v>
      </c>
      <c r="AE45" s="50" t="s">
        <v>22</v>
      </c>
      <c r="AF45" s="51">
        <f t="shared" si="3"/>
        <v>2.7595496001433472E-2</v>
      </c>
      <c r="AG45" s="52">
        <f t="shared" si="4"/>
        <v>0.47355786068242339</v>
      </c>
      <c r="AH45" s="52">
        <f t="shared" si="5"/>
        <v>0.47355786068242339</v>
      </c>
      <c r="AI45" s="52">
        <f t="shared" si="6"/>
        <v>0.66045155123429489</v>
      </c>
      <c r="AJ45" s="52">
        <f t="shared" si="7"/>
        <v>0.65321091253212216</v>
      </c>
      <c r="AK45" s="52">
        <f t="shared" si="8"/>
        <v>0.87314238852535664</v>
      </c>
      <c r="AL45" s="52">
        <f t="shared" si="9"/>
        <v>0.94556546654093121</v>
      </c>
      <c r="AM45" s="52">
        <f t="shared" si="10"/>
        <v>1.0177677062880457</v>
      </c>
      <c r="AN45" s="52">
        <f t="shared" si="11"/>
        <v>1.1745116863766278</v>
      </c>
      <c r="AO45" s="52">
        <f t="shared" si="12"/>
        <v>1.4968634190672847</v>
      </c>
      <c r="AP45" s="52">
        <f t="shared" si="13"/>
        <v>1.4585861111816951</v>
      </c>
      <c r="AQ45" s="52">
        <f t="shared" si="14"/>
        <v>1.5201993136980965</v>
      </c>
      <c r="AR45" s="52">
        <f t="shared" si="15"/>
        <v>1.5764769471139888</v>
      </c>
      <c r="AS45" s="52">
        <f t="shared" si="16"/>
        <v>1.6676205001103235</v>
      </c>
      <c r="AT45" s="146"/>
      <c r="AU45" s="146"/>
      <c r="AV45" s="146"/>
      <c r="AW45" s="146"/>
      <c r="AX45" s="146"/>
      <c r="AY45" s="146"/>
      <c r="AZ45" s="146"/>
      <c r="BA45" s="146"/>
      <c r="BB45" s="146"/>
      <c r="BC45" s="146"/>
      <c r="BD45" s="146"/>
      <c r="BE45" s="146"/>
      <c r="BF45" s="146"/>
      <c r="BG45" s="53">
        <f t="shared" si="47"/>
        <v>0.6487304751867139</v>
      </c>
      <c r="BH45" s="53">
        <f t="shared" si="17"/>
        <v>0.64263195133066953</v>
      </c>
      <c r="BI45" s="53">
        <f t="shared" si="18"/>
        <v>0.85407128195168414</v>
      </c>
      <c r="BJ45" s="53">
        <f t="shared" si="19"/>
        <v>0.77622286814974062</v>
      </c>
      <c r="BK45" s="53">
        <f t="shared" si="20"/>
        <v>0.99406392137467292</v>
      </c>
      <c r="BL45" s="53">
        <f t="shared" si="21"/>
        <v>1.1258443625807051</v>
      </c>
      <c r="BM45" s="53">
        <f t="shared" si="22"/>
        <v>0.95159445943950438</v>
      </c>
      <c r="BN45" s="53">
        <f t="shared" si="23"/>
        <v>1.1799303828866761</v>
      </c>
      <c r="BO45" s="53">
        <f t="shared" si="24"/>
        <v>1.451867560702659</v>
      </c>
      <c r="BP45" s="53">
        <f t="shared" si="25"/>
        <v>1.5577065348934629</v>
      </c>
      <c r="BQ45" s="53">
        <f t="shared" si="26"/>
        <v>1.7055718677138594</v>
      </c>
      <c r="BR45" s="53">
        <f t="shared" si="27"/>
        <v>1.4526561902206696</v>
      </c>
      <c r="BS45" s="53">
        <f t="shared" si="28"/>
        <v>1.5362047931534233</v>
      </c>
      <c r="BT45" s="54">
        <f t="shared" si="53"/>
        <v>14.877096649584441</v>
      </c>
      <c r="BU45" s="55">
        <f t="shared" si="48"/>
        <v>0</v>
      </c>
      <c r="BV45" s="55">
        <f t="shared" si="31"/>
        <v>0</v>
      </c>
      <c r="BW45" s="55">
        <f t="shared" si="32"/>
        <v>0</v>
      </c>
      <c r="BX45" s="55">
        <f t="shared" si="33"/>
        <v>0</v>
      </c>
      <c r="BY45" s="55">
        <f t="shared" si="34"/>
        <v>0</v>
      </c>
      <c r="BZ45" s="55">
        <f t="shared" si="35"/>
        <v>0</v>
      </c>
      <c r="CA45" s="55">
        <f t="shared" si="36"/>
        <v>0</v>
      </c>
      <c r="CB45" s="55">
        <f t="shared" si="37"/>
        <v>0.49636631755045479</v>
      </c>
      <c r="CC45" s="55">
        <f t="shared" si="38"/>
        <v>0</v>
      </c>
      <c r="CD45" s="55">
        <f t="shared" si="39"/>
        <v>0</v>
      </c>
      <c r="CE45" s="55">
        <f t="shared" si="40"/>
        <v>0.53390046078315523</v>
      </c>
      <c r="CF45" s="55">
        <f t="shared" si="41"/>
        <v>0</v>
      </c>
      <c r="CG45" s="55">
        <f t="shared" si="42"/>
        <v>0</v>
      </c>
      <c r="CH45" s="56">
        <f t="shared" si="54"/>
        <v>1.0302667783336101</v>
      </c>
      <c r="CI45" s="57">
        <f t="shared" si="51"/>
        <v>1.2885642166423847</v>
      </c>
      <c r="CJ45" s="58">
        <f t="shared" si="45"/>
        <v>-9.6326778022221298</v>
      </c>
      <c r="CK45" s="67">
        <f t="shared" si="46"/>
        <v>10.877096649584441</v>
      </c>
    </row>
    <row r="46" spans="1:89">
      <c r="A46" s="48">
        <v>3934</v>
      </c>
      <c r="B46" s="89">
        <v>4.2553191489361701E-2</v>
      </c>
      <c r="C46" s="59">
        <v>0.30847145488029465</v>
      </c>
      <c r="D46" s="59">
        <v>0.30847145488029465</v>
      </c>
      <c r="E46" s="59">
        <v>0.37523020257826889</v>
      </c>
      <c r="F46" s="59">
        <v>0.3729281767955801</v>
      </c>
      <c r="G46" s="59">
        <v>0.45580110497237569</v>
      </c>
      <c r="H46" s="59">
        <v>0.35911602209944754</v>
      </c>
      <c r="I46" s="59">
        <v>0.52941988950276242</v>
      </c>
      <c r="J46" s="59">
        <v>0.49723756906077349</v>
      </c>
      <c r="K46" s="59">
        <v>0.59392265193370164</v>
      </c>
      <c r="L46" s="59">
        <v>0.58931860036832417</v>
      </c>
      <c r="M46" s="59">
        <v>0.60105893186003678</v>
      </c>
      <c r="N46" s="59">
        <v>0.62559852670349902</v>
      </c>
      <c r="O46" s="59">
        <v>0.65299263351749537</v>
      </c>
      <c r="P46" s="120">
        <v>0.48227440147329648</v>
      </c>
      <c r="Q46" s="60">
        <v>0</v>
      </c>
      <c r="R46" s="60">
        <v>0</v>
      </c>
      <c r="S46" s="60">
        <v>0</v>
      </c>
      <c r="T46" s="60">
        <v>0</v>
      </c>
      <c r="U46" s="60">
        <v>0</v>
      </c>
      <c r="V46" s="60">
        <v>0</v>
      </c>
      <c r="W46" s="60">
        <v>0</v>
      </c>
      <c r="X46" s="60">
        <v>0</v>
      </c>
      <c r="Y46" s="60">
        <v>0</v>
      </c>
      <c r="Z46" s="60">
        <v>1</v>
      </c>
      <c r="AA46" s="60">
        <v>4</v>
      </c>
      <c r="AB46" s="60">
        <v>0</v>
      </c>
      <c r="AC46" s="60">
        <v>1</v>
      </c>
      <c r="AD46" s="49">
        <f t="shared" si="52"/>
        <v>6</v>
      </c>
      <c r="AE46" s="50" t="s">
        <v>22</v>
      </c>
      <c r="AF46" s="51">
        <f t="shared" si="3"/>
        <v>3.4063564533494711E-2</v>
      </c>
      <c r="AG46" s="52">
        <f t="shared" si="4"/>
        <v>0.89706539087922776</v>
      </c>
      <c r="AH46" s="52">
        <f t="shared" si="5"/>
        <v>0.89706539087922776</v>
      </c>
      <c r="AI46" s="52">
        <f t="shared" si="6"/>
        <v>1.1394977678979918</v>
      </c>
      <c r="AJ46" s="52">
        <f t="shared" si="7"/>
        <v>1.1308034924138846</v>
      </c>
      <c r="AK46" s="52">
        <f t="shared" si="8"/>
        <v>1.4585861111816951</v>
      </c>
      <c r="AL46" s="52">
        <f t="shared" si="9"/>
        <v>1.0791366811221552</v>
      </c>
      <c r="AM46" s="52">
        <f t="shared" si="10"/>
        <v>1.7747973872329559</v>
      </c>
      <c r="AN46" s="52">
        <f t="shared" si="11"/>
        <v>1.6337135754325702</v>
      </c>
      <c r="AO46" s="52">
        <f t="shared" si="12"/>
        <v>2.0706885927667953</v>
      </c>
      <c r="AP46" s="52">
        <f t="shared" si="13"/>
        <v>2.0489948629920871</v>
      </c>
      <c r="AQ46" s="52">
        <f t="shared" si="14"/>
        <v>2.1044867148326269</v>
      </c>
      <c r="AR46" s="52">
        <f t="shared" si="15"/>
        <v>2.222305539675594</v>
      </c>
      <c r="AS46" s="52">
        <f t="shared" si="16"/>
        <v>2.3567325241171257</v>
      </c>
      <c r="AT46" s="146"/>
      <c r="AU46" s="146"/>
      <c r="AV46" s="146"/>
      <c r="AW46" s="146"/>
      <c r="AX46" s="146"/>
      <c r="AY46" s="146"/>
      <c r="AZ46" s="146"/>
      <c r="BA46" s="146"/>
      <c r="BB46" s="146"/>
      <c r="BC46" s="146"/>
      <c r="BD46" s="146"/>
      <c r="BE46" s="146"/>
      <c r="BF46" s="146"/>
      <c r="BG46" s="53">
        <f t="shared" si="47"/>
        <v>1.5169359350910259</v>
      </c>
      <c r="BH46" s="53">
        <f t="shared" si="17"/>
        <v>1.5026756677811217</v>
      </c>
      <c r="BI46" s="53">
        <f t="shared" si="18"/>
        <v>1.8189406171248983</v>
      </c>
      <c r="BJ46" s="53">
        <f t="shared" si="19"/>
        <v>1.6587159873594259</v>
      </c>
      <c r="BK46" s="53">
        <f t="shared" si="20"/>
        <v>2.0498080804247207</v>
      </c>
      <c r="BL46" s="53">
        <f t="shared" si="21"/>
        <v>1.5860435108823223</v>
      </c>
      <c r="BM46" s="53">
        <f t="shared" si="22"/>
        <v>2.0483487749589844</v>
      </c>
      <c r="BN46" s="53">
        <f t="shared" si="23"/>
        <v>2.0259412510757273</v>
      </c>
      <c r="BO46" s="53">
        <f t="shared" si="24"/>
        <v>2.4791996702158459</v>
      </c>
      <c r="BP46" s="53">
        <f t="shared" si="25"/>
        <v>2.7011352172355991</v>
      </c>
      <c r="BQ46" s="53">
        <f t="shared" si="26"/>
        <v>2.9145235442791892</v>
      </c>
      <c r="BR46" s="53">
        <f t="shared" si="27"/>
        <v>2.5277310963135688</v>
      </c>
      <c r="BS46" s="53">
        <f t="shared" si="28"/>
        <v>2.6798721384332693</v>
      </c>
      <c r="BT46" s="54">
        <f t="shared" si="53"/>
        <v>27.509871491175698</v>
      </c>
      <c r="BU46" s="55">
        <f t="shared" si="48"/>
        <v>0</v>
      </c>
      <c r="BV46" s="55">
        <f t="shared" si="31"/>
        <v>0</v>
      </c>
      <c r="BW46" s="55">
        <f t="shared" si="32"/>
        <v>0</v>
      </c>
      <c r="BX46" s="55">
        <f t="shared" si="33"/>
        <v>0</v>
      </c>
      <c r="BY46" s="55">
        <f t="shared" si="34"/>
        <v>0</v>
      </c>
      <c r="BZ46" s="55">
        <f t="shared" si="35"/>
        <v>0</v>
      </c>
      <c r="CA46" s="55">
        <f t="shared" si="36"/>
        <v>0</v>
      </c>
      <c r="CB46" s="55">
        <f t="shared" si="37"/>
        <v>0</v>
      </c>
      <c r="CC46" s="55">
        <f t="shared" si="38"/>
        <v>0</v>
      </c>
      <c r="CD46" s="55">
        <f t="shared" si="39"/>
        <v>0.99367213547360145</v>
      </c>
      <c r="CE46" s="55">
        <f t="shared" si="40"/>
        <v>4.2788254271846924</v>
      </c>
      <c r="CF46" s="55">
        <f t="shared" si="41"/>
        <v>0</v>
      </c>
      <c r="CG46" s="55">
        <f t="shared" si="42"/>
        <v>0.98576908384480411</v>
      </c>
      <c r="CH46" s="56">
        <f t="shared" si="54"/>
        <v>6.2582666465030981</v>
      </c>
      <c r="CI46" s="57">
        <f t="shared" si="51"/>
        <v>1.5686868724342076</v>
      </c>
      <c r="CJ46" s="58">
        <f t="shared" si="45"/>
        <v>-10.757401977787261</v>
      </c>
      <c r="CK46" s="67">
        <f t="shared" si="46"/>
        <v>21.509871491175698</v>
      </c>
    </row>
    <row r="47" spans="1:89">
      <c r="A47" s="48">
        <v>3935</v>
      </c>
      <c r="B47" s="89">
        <v>1.7730496453900711E-2</v>
      </c>
      <c r="C47" s="59">
        <v>0.30847145488029465</v>
      </c>
      <c r="D47" s="59">
        <v>0.30847145488029465</v>
      </c>
      <c r="E47" s="59">
        <v>0.3406998158379374</v>
      </c>
      <c r="F47" s="59">
        <v>0.33839779005524862</v>
      </c>
      <c r="G47" s="59">
        <v>0.37062615101289137</v>
      </c>
      <c r="H47" s="59">
        <v>0.36832412523020258</v>
      </c>
      <c r="I47" s="59">
        <v>0.41284530386740331</v>
      </c>
      <c r="J47" s="59">
        <v>0.41206261510128911</v>
      </c>
      <c r="K47" s="59">
        <v>0.39594843462246776</v>
      </c>
      <c r="L47" s="59">
        <v>0.39134438305709024</v>
      </c>
      <c r="M47" s="59">
        <v>0.40069060773480664</v>
      </c>
      <c r="N47" s="59">
        <v>0.41546961325966852</v>
      </c>
      <c r="O47" s="59">
        <v>0.43365561694290977</v>
      </c>
      <c r="P47" s="120">
        <v>0.37669287434480808</v>
      </c>
      <c r="Q47" s="60">
        <v>1</v>
      </c>
      <c r="R47" s="60">
        <v>1</v>
      </c>
      <c r="S47" s="60">
        <v>0</v>
      </c>
      <c r="T47" s="60">
        <v>2</v>
      </c>
      <c r="U47" s="60">
        <v>0</v>
      </c>
      <c r="V47" s="60">
        <v>1</v>
      </c>
      <c r="W47" s="60">
        <v>1</v>
      </c>
      <c r="X47" s="60">
        <v>1</v>
      </c>
      <c r="Y47" s="60">
        <v>1</v>
      </c>
      <c r="Z47" s="60">
        <v>0</v>
      </c>
      <c r="AA47" s="60">
        <v>1</v>
      </c>
      <c r="AB47" s="60">
        <v>0</v>
      </c>
      <c r="AC47" s="60">
        <v>1</v>
      </c>
      <c r="AD47" s="49">
        <f t="shared" si="52"/>
        <v>10</v>
      </c>
      <c r="AE47" s="50" t="s">
        <v>22</v>
      </c>
      <c r="AF47" s="51">
        <f t="shared" si="3"/>
        <v>1.3343784380140944E-2</v>
      </c>
      <c r="AG47" s="52">
        <f t="shared" si="4"/>
        <v>0.89706539087922776</v>
      </c>
      <c r="AH47" s="52">
        <f t="shared" si="5"/>
        <v>0.89706539087922776</v>
      </c>
      <c r="AI47" s="52">
        <f t="shared" si="6"/>
        <v>1.0115833215022414</v>
      </c>
      <c r="AJ47" s="52">
        <f t="shared" si="7"/>
        <v>1.0032469199564473</v>
      </c>
      <c r="AK47" s="52">
        <f t="shared" si="8"/>
        <v>1.1221329383575185</v>
      </c>
      <c r="AL47" s="52">
        <f t="shared" si="9"/>
        <v>1.113486125540629</v>
      </c>
      <c r="AM47" s="52">
        <f t="shared" si="10"/>
        <v>1.2849054866940943</v>
      </c>
      <c r="AN47" s="52">
        <f t="shared" si="11"/>
        <v>1.2818159866956658</v>
      </c>
      <c r="AO47" s="52">
        <f t="shared" si="12"/>
        <v>1.2188104229766987</v>
      </c>
      <c r="AP47" s="52">
        <f t="shared" si="13"/>
        <v>1.2010202234948961</v>
      </c>
      <c r="AQ47" s="52">
        <f t="shared" si="14"/>
        <v>1.2372326884330636</v>
      </c>
      <c r="AR47" s="52">
        <f t="shared" si="15"/>
        <v>1.29528411171054</v>
      </c>
      <c r="AS47" s="52">
        <f t="shared" si="16"/>
        <v>1.3680383357516259</v>
      </c>
      <c r="AT47" s="146"/>
      <c r="AU47" s="146"/>
      <c r="AV47" s="146"/>
      <c r="AW47" s="146"/>
      <c r="AX47" s="146"/>
      <c r="AY47" s="146"/>
      <c r="AZ47" s="146"/>
      <c r="BA47" s="146"/>
      <c r="BB47" s="146"/>
      <c r="BC47" s="146"/>
      <c r="BD47" s="146"/>
      <c r="BE47" s="146"/>
      <c r="BF47" s="146"/>
      <c r="BG47" s="53">
        <f t="shared" si="47"/>
        <v>0.59423217486351121</v>
      </c>
      <c r="BH47" s="53">
        <f t="shared" si="17"/>
        <v>0.5886459734546885</v>
      </c>
      <c r="BI47" s="53">
        <f t="shared" si="18"/>
        <v>0.63255111546260845</v>
      </c>
      <c r="BJ47" s="53">
        <f t="shared" si="19"/>
        <v>0.57647655317793967</v>
      </c>
      <c r="BK47" s="53">
        <f t="shared" si="20"/>
        <v>0.61775228578339247</v>
      </c>
      <c r="BL47" s="53">
        <f t="shared" si="21"/>
        <v>0.64108021793437719</v>
      </c>
      <c r="BM47" s="53">
        <f t="shared" si="22"/>
        <v>0.58091853427043871</v>
      </c>
      <c r="BN47" s="53">
        <f t="shared" si="23"/>
        <v>0.62268088905825603</v>
      </c>
      <c r="BO47" s="53">
        <f t="shared" si="24"/>
        <v>0.57163892984823683</v>
      </c>
      <c r="BP47" s="53">
        <f t="shared" si="25"/>
        <v>0.62021847608344127</v>
      </c>
      <c r="BQ47" s="53">
        <f t="shared" si="26"/>
        <v>0.67121505489527911</v>
      </c>
      <c r="BR47" s="53">
        <f t="shared" si="27"/>
        <v>0.5771398526666105</v>
      </c>
      <c r="BS47" s="53">
        <f t="shared" si="28"/>
        <v>0.60938389066428333</v>
      </c>
      <c r="BT47" s="54">
        <f t="shared" si="53"/>
        <v>7.9039339481630631</v>
      </c>
      <c r="BU47" s="55">
        <f t="shared" si="48"/>
        <v>-0.52048516921442223</v>
      </c>
      <c r="BV47" s="55">
        <f t="shared" si="31"/>
        <v>-0.52993033978594106</v>
      </c>
      <c r="BW47" s="55">
        <f t="shared" si="32"/>
        <v>0</v>
      </c>
      <c r="BX47" s="55">
        <f t="shared" si="33"/>
        <v>-1.1016412221674723</v>
      </c>
      <c r="BY47" s="55">
        <f t="shared" si="34"/>
        <v>0</v>
      </c>
      <c r="BZ47" s="55">
        <f t="shared" si="35"/>
        <v>-0.44460068490801946</v>
      </c>
      <c r="CA47" s="55">
        <f t="shared" si="36"/>
        <v>-0.54314474836346327</v>
      </c>
      <c r="CB47" s="55">
        <f t="shared" si="37"/>
        <v>-0.47372110802232986</v>
      </c>
      <c r="CC47" s="55">
        <f t="shared" si="38"/>
        <v>-0.55924772844321391</v>
      </c>
      <c r="CD47" s="55">
        <f t="shared" si="39"/>
        <v>0</v>
      </c>
      <c r="CE47" s="55">
        <f t="shared" si="40"/>
        <v>-0.3986656942605436</v>
      </c>
      <c r="CF47" s="55">
        <f t="shared" si="41"/>
        <v>0</v>
      </c>
      <c r="CG47" s="55">
        <f t="shared" si="42"/>
        <v>-0.49530684752840093</v>
      </c>
      <c r="CH47" s="56">
        <f t="shared" si="54"/>
        <v>-5.066743542693807</v>
      </c>
      <c r="CI47" s="57">
        <f t="shared" si="51"/>
        <v>0.65361953018091989</v>
      </c>
      <c r="CJ47" s="58">
        <f t="shared" si="45"/>
        <v>-14.241054135453302</v>
      </c>
      <c r="CK47" s="67">
        <f t="shared" si="46"/>
        <v>2.0960660518369369</v>
      </c>
    </row>
    <row r="48" spans="1:89">
      <c r="A48" s="48">
        <v>3936</v>
      </c>
      <c r="B48" s="89">
        <v>5.0658561296859179E-3</v>
      </c>
      <c r="C48" s="59">
        <v>0.30847145488029465</v>
      </c>
      <c r="D48" s="59">
        <v>0.30847145488029465</v>
      </c>
      <c r="E48" s="59">
        <v>0.3406998158379374</v>
      </c>
      <c r="F48" s="59">
        <v>0.33839779005524862</v>
      </c>
      <c r="G48" s="59">
        <v>0.37062615101289137</v>
      </c>
      <c r="H48" s="59">
        <v>0.36832412523020258</v>
      </c>
      <c r="I48" s="59">
        <v>0.41284530386740331</v>
      </c>
      <c r="J48" s="59">
        <v>0.41206261510128911</v>
      </c>
      <c r="K48" s="59">
        <v>0.39594843462246776</v>
      </c>
      <c r="L48" s="59">
        <v>0.39134438305709024</v>
      </c>
      <c r="M48" s="59">
        <v>0.40069060773480664</v>
      </c>
      <c r="N48" s="59">
        <v>0.41546961325966852</v>
      </c>
      <c r="O48" s="59">
        <v>0.43365561694290977</v>
      </c>
      <c r="P48" s="120">
        <v>0.37669287434480808</v>
      </c>
      <c r="Q48" s="60">
        <v>1</v>
      </c>
      <c r="R48" s="60">
        <v>0</v>
      </c>
      <c r="S48" s="60">
        <v>0</v>
      </c>
      <c r="T48" s="60">
        <v>0</v>
      </c>
      <c r="U48" s="60">
        <v>0</v>
      </c>
      <c r="V48" s="60">
        <v>0</v>
      </c>
      <c r="W48" s="60">
        <v>0</v>
      </c>
      <c r="X48" s="60">
        <v>0</v>
      </c>
      <c r="Y48" s="60">
        <v>0</v>
      </c>
      <c r="Z48" s="60">
        <v>0</v>
      </c>
      <c r="AA48" s="60">
        <v>0</v>
      </c>
      <c r="AB48" s="60">
        <v>0</v>
      </c>
      <c r="AC48" s="60">
        <v>1</v>
      </c>
      <c r="AD48" s="49">
        <f t="shared" si="52"/>
        <v>2</v>
      </c>
      <c r="AE48" s="50" t="s">
        <v>22</v>
      </c>
      <c r="AF48" s="51">
        <f t="shared" si="3"/>
        <v>3.4902891859668649E-3</v>
      </c>
      <c r="AG48" s="52">
        <f t="shared" si="4"/>
        <v>0.89706539087922776</v>
      </c>
      <c r="AH48" s="52">
        <f t="shared" si="5"/>
        <v>0.89706539087922776</v>
      </c>
      <c r="AI48" s="52">
        <f t="shared" si="6"/>
        <v>1.0115833215022414</v>
      </c>
      <c r="AJ48" s="52">
        <f t="shared" si="7"/>
        <v>1.0032469199564473</v>
      </c>
      <c r="AK48" s="52">
        <f t="shared" si="8"/>
        <v>1.1221329383575185</v>
      </c>
      <c r="AL48" s="52">
        <f t="shared" si="9"/>
        <v>1.113486125540629</v>
      </c>
      <c r="AM48" s="52">
        <f t="shared" si="10"/>
        <v>1.2849054866940943</v>
      </c>
      <c r="AN48" s="52">
        <f t="shared" si="11"/>
        <v>1.2818159866956658</v>
      </c>
      <c r="AO48" s="52">
        <f t="shared" si="12"/>
        <v>1.2188104229766987</v>
      </c>
      <c r="AP48" s="52">
        <f t="shared" si="13"/>
        <v>1.2010202234948961</v>
      </c>
      <c r="AQ48" s="52">
        <f t="shared" si="14"/>
        <v>1.2372326884330636</v>
      </c>
      <c r="AR48" s="52">
        <f t="shared" si="15"/>
        <v>1.29528411171054</v>
      </c>
      <c r="AS48" s="52">
        <f t="shared" si="16"/>
        <v>1.3680383357516259</v>
      </c>
      <c r="AT48" s="146"/>
      <c r="AU48" s="146"/>
      <c r="AV48" s="146"/>
      <c r="AW48" s="146"/>
      <c r="AX48" s="146"/>
      <c r="AY48" s="146"/>
      <c r="AZ48" s="146"/>
      <c r="BA48" s="146"/>
      <c r="BB48" s="146"/>
      <c r="BC48" s="146"/>
      <c r="BD48" s="146"/>
      <c r="BE48" s="146"/>
      <c r="BF48" s="146"/>
      <c r="BG48" s="53">
        <f t="shared" si="47"/>
        <v>0.15543132853423533</v>
      </c>
      <c r="BH48" s="53">
        <f t="shared" si="17"/>
        <v>0.15397016445870784</v>
      </c>
      <c r="BI48" s="53">
        <f t="shared" si="18"/>
        <v>0.16545428605367649</v>
      </c>
      <c r="BJ48" s="53">
        <f t="shared" si="19"/>
        <v>0.15078704977539234</v>
      </c>
      <c r="BK48" s="53">
        <f t="shared" si="20"/>
        <v>0.16158340552062439</v>
      </c>
      <c r="BL48" s="53">
        <f t="shared" si="21"/>
        <v>0.16768521494724598</v>
      </c>
      <c r="BM48" s="53">
        <f t="shared" si="22"/>
        <v>0.15194892395813861</v>
      </c>
      <c r="BN48" s="53">
        <f t="shared" si="23"/>
        <v>0.16287256384498838</v>
      </c>
      <c r="BO48" s="53">
        <f t="shared" si="24"/>
        <v>0.14952168877191482</v>
      </c>
      <c r="BP48" s="53">
        <f t="shared" si="25"/>
        <v>0.16222847869398943</v>
      </c>
      <c r="BQ48" s="53">
        <f t="shared" si="26"/>
        <v>0.1755674837676299</v>
      </c>
      <c r="BR48" s="53">
        <f t="shared" si="27"/>
        <v>0.1509605468108968</v>
      </c>
      <c r="BS48" s="53">
        <f t="shared" si="28"/>
        <v>0.15939451231341742</v>
      </c>
      <c r="BT48" s="54">
        <f t="shared" si="53"/>
        <v>2.0674056474508578</v>
      </c>
      <c r="BU48" s="55">
        <f t="shared" si="48"/>
        <v>-1.8615512620475985</v>
      </c>
      <c r="BV48" s="55">
        <f t="shared" si="31"/>
        <v>0</v>
      </c>
      <c r="BW48" s="55">
        <f t="shared" si="32"/>
        <v>0</v>
      </c>
      <c r="BX48" s="55">
        <f t="shared" si="33"/>
        <v>0</v>
      </c>
      <c r="BY48" s="55">
        <f t="shared" si="34"/>
        <v>0</v>
      </c>
      <c r="BZ48" s="55">
        <f t="shared" si="35"/>
        <v>0</v>
      </c>
      <c r="CA48" s="55">
        <f t="shared" si="36"/>
        <v>0</v>
      </c>
      <c r="CB48" s="55">
        <f t="shared" si="37"/>
        <v>0</v>
      </c>
      <c r="CC48" s="55">
        <f t="shared" si="38"/>
        <v>0</v>
      </c>
      <c r="CD48" s="55">
        <f t="shared" si="39"/>
        <v>0</v>
      </c>
      <c r="CE48" s="55">
        <f t="shared" si="40"/>
        <v>0</v>
      </c>
      <c r="CF48" s="55">
        <f t="shared" si="41"/>
        <v>0</v>
      </c>
      <c r="CG48" s="55">
        <f t="shared" si="42"/>
        <v>-1.8363729403615772</v>
      </c>
      <c r="CH48" s="56">
        <f t="shared" si="54"/>
        <v>-3.6979242024091756</v>
      </c>
      <c r="CI48" s="57">
        <f t="shared" si="51"/>
        <v>0.18674843719454856</v>
      </c>
      <c r="CJ48" s="58">
        <f t="shared" si="45"/>
        <v>-7.2953963682849388</v>
      </c>
      <c r="CK48" s="67">
        <f t="shared" si="46"/>
        <v>6.7405647450857753E-2</v>
      </c>
    </row>
    <row r="49" spans="1:89">
      <c r="A49" s="48">
        <v>3937</v>
      </c>
      <c r="B49" s="89">
        <v>0.14437689969604864</v>
      </c>
      <c r="C49" s="59">
        <v>0.30847145488029465</v>
      </c>
      <c r="D49" s="59">
        <v>0.30847145488029465</v>
      </c>
      <c r="E49" s="59">
        <v>0.3406998158379374</v>
      </c>
      <c r="F49" s="59">
        <v>0.33839779005524862</v>
      </c>
      <c r="G49" s="59">
        <v>0.37062615101289137</v>
      </c>
      <c r="H49" s="59">
        <v>0.36832412523020258</v>
      </c>
      <c r="I49" s="59">
        <v>0.41284530386740331</v>
      </c>
      <c r="J49" s="59">
        <v>0.41206261510128911</v>
      </c>
      <c r="K49" s="59">
        <v>0.39594843462246776</v>
      </c>
      <c r="L49" s="59">
        <v>0.39134438305709024</v>
      </c>
      <c r="M49" s="59">
        <v>0.40069060773480664</v>
      </c>
      <c r="N49" s="59">
        <v>0.41546961325966852</v>
      </c>
      <c r="O49" s="59">
        <v>0.43365561694290977</v>
      </c>
      <c r="P49" s="120">
        <v>0.37669287434480808</v>
      </c>
      <c r="Q49" s="60">
        <v>3</v>
      </c>
      <c r="R49" s="60">
        <v>6</v>
      </c>
      <c r="S49" s="60">
        <v>6</v>
      </c>
      <c r="T49" s="60">
        <v>4</v>
      </c>
      <c r="U49" s="60">
        <v>4</v>
      </c>
      <c r="V49" s="60">
        <v>4</v>
      </c>
      <c r="W49" s="60">
        <v>2</v>
      </c>
      <c r="X49" s="60">
        <v>1</v>
      </c>
      <c r="Y49" s="60">
        <v>1</v>
      </c>
      <c r="Z49" s="60">
        <v>8</v>
      </c>
      <c r="AA49" s="60">
        <v>1</v>
      </c>
      <c r="AB49" s="60">
        <v>8</v>
      </c>
      <c r="AC49" s="60">
        <v>2</v>
      </c>
      <c r="AD49" s="49">
        <f t="shared" si="52"/>
        <v>50</v>
      </c>
      <c r="AE49" s="50" t="s">
        <v>22</v>
      </c>
      <c r="AF49" s="51">
        <f t="shared" si="3"/>
        <v>0.1259660413150207</v>
      </c>
      <c r="AG49" s="52">
        <f t="shared" si="4"/>
        <v>0.89706539087922776</v>
      </c>
      <c r="AH49" s="52">
        <f t="shared" si="5"/>
        <v>0.89706539087922776</v>
      </c>
      <c r="AI49" s="52">
        <f t="shared" si="6"/>
        <v>1.0115833215022414</v>
      </c>
      <c r="AJ49" s="52">
        <f t="shared" si="7"/>
        <v>1.0032469199564473</v>
      </c>
      <c r="AK49" s="52">
        <f t="shared" si="8"/>
        <v>1.1221329383575185</v>
      </c>
      <c r="AL49" s="52">
        <f t="shared" si="9"/>
        <v>1.113486125540629</v>
      </c>
      <c r="AM49" s="52">
        <f t="shared" si="10"/>
        <v>1.2849054866940943</v>
      </c>
      <c r="AN49" s="52">
        <f t="shared" si="11"/>
        <v>1.2818159866956658</v>
      </c>
      <c r="AO49" s="52">
        <f t="shared" si="12"/>
        <v>1.2188104229766987</v>
      </c>
      <c r="AP49" s="52">
        <f t="shared" si="13"/>
        <v>1.2010202234948961</v>
      </c>
      <c r="AQ49" s="52">
        <f t="shared" si="14"/>
        <v>1.2372326884330636</v>
      </c>
      <c r="AR49" s="52">
        <f t="shared" si="15"/>
        <v>1.29528411171054</v>
      </c>
      <c r="AS49" s="52">
        <f t="shared" si="16"/>
        <v>1.3680383357516259</v>
      </c>
      <c r="AT49" s="146"/>
      <c r="AU49" s="146"/>
      <c r="AV49" s="146"/>
      <c r="AW49" s="146"/>
      <c r="AX49" s="146"/>
      <c r="AY49" s="146"/>
      <c r="AZ49" s="146"/>
      <c r="BA49" s="146"/>
      <c r="BB49" s="146"/>
      <c r="BC49" s="146"/>
      <c r="BD49" s="146"/>
      <c r="BE49" s="146"/>
      <c r="BF49" s="146"/>
      <c r="BG49" s="53">
        <f t="shared" si="47"/>
        <v>5.609583650120479</v>
      </c>
      <c r="BH49" s="53">
        <f t="shared" si="17"/>
        <v>5.5568496087562442</v>
      </c>
      <c r="BI49" s="53">
        <f t="shared" si="18"/>
        <v>5.9713165076925314</v>
      </c>
      <c r="BJ49" s="53">
        <f t="shared" si="19"/>
        <v>5.4419696276586613</v>
      </c>
      <c r="BK49" s="53">
        <f t="shared" si="20"/>
        <v>5.8316147605959276</v>
      </c>
      <c r="BL49" s="53">
        <f t="shared" si="21"/>
        <v>6.051831693170036</v>
      </c>
      <c r="BM49" s="53">
        <f t="shared" si="22"/>
        <v>5.483902167774569</v>
      </c>
      <c r="BN49" s="53">
        <f t="shared" si="23"/>
        <v>5.8781410402524523</v>
      </c>
      <c r="BO49" s="53">
        <f t="shared" si="24"/>
        <v>5.3963022035714774</v>
      </c>
      <c r="BP49" s="53">
        <f t="shared" si="25"/>
        <v>5.8548957295007451</v>
      </c>
      <c r="BQ49" s="53">
        <f t="shared" si="26"/>
        <v>6.3363061727852621</v>
      </c>
      <c r="BR49" s="53">
        <f t="shared" si="27"/>
        <v>5.4482312104611008</v>
      </c>
      <c r="BS49" s="53">
        <f t="shared" si="28"/>
        <v>5.7526166611599869</v>
      </c>
      <c r="BT49" s="54">
        <f t="shared" si="53"/>
        <v>74.613561033499479</v>
      </c>
      <c r="BU49" s="55">
        <f t="shared" si="48"/>
        <v>5.1734295033470623</v>
      </c>
      <c r="BV49" s="55">
        <f t="shared" si="31"/>
        <v>10.290187983265014</v>
      </c>
      <c r="BW49" s="55">
        <f t="shared" si="32"/>
        <v>10.721804541869645</v>
      </c>
      <c r="BX49" s="55">
        <f t="shared" si="33"/>
        <v>6.7765642369854939</v>
      </c>
      <c r="BY49" s="55">
        <f t="shared" si="34"/>
        <v>7.0531757455412398</v>
      </c>
      <c r="BZ49" s="55">
        <f t="shared" si="35"/>
        <v>7.2014439416883613</v>
      </c>
      <c r="CA49" s="55">
        <f t="shared" si="36"/>
        <v>3.4036338439332927</v>
      </c>
      <c r="CB49" s="55">
        <f t="shared" si="37"/>
        <v>1.7712405623077798</v>
      </c>
      <c r="CC49" s="55">
        <f t="shared" si="38"/>
        <v>1.6857139418868958</v>
      </c>
      <c r="CD49" s="55">
        <f t="shared" si="39"/>
        <v>14.138225504762628</v>
      </c>
      <c r="CE49" s="55">
        <f t="shared" si="40"/>
        <v>1.8462959760695661</v>
      </c>
      <c r="CF49" s="55">
        <f t="shared" si="41"/>
        <v>13.56232805966904</v>
      </c>
      <c r="CG49" s="55">
        <f t="shared" si="42"/>
        <v>3.4993096456034176</v>
      </c>
      <c r="CH49" s="56">
        <f t="shared" si="54"/>
        <v>87.123353486929446</v>
      </c>
      <c r="CI49" s="57">
        <f t="shared" si="51"/>
        <v>5.3223304600446335</v>
      </c>
      <c r="CJ49" s="58">
        <f t="shared" si="45"/>
        <v>15.577297030324871</v>
      </c>
      <c r="CK49" s="67">
        <f t="shared" si="46"/>
        <v>24.613561033499479</v>
      </c>
    </row>
    <row r="50" spans="1:89">
      <c r="A50" s="48">
        <v>3938</v>
      </c>
      <c r="B50" s="89">
        <v>2.532928064842959E-3</v>
      </c>
      <c r="C50" s="59">
        <v>0.28314917127071826</v>
      </c>
      <c r="D50" s="59">
        <v>0.28314917127071826</v>
      </c>
      <c r="E50" s="59">
        <v>0.31767955801104975</v>
      </c>
      <c r="F50" s="59">
        <v>0.31537753222836096</v>
      </c>
      <c r="G50" s="59">
        <v>0.324585635359116</v>
      </c>
      <c r="H50" s="59">
        <v>0.40285451197053407</v>
      </c>
      <c r="I50" s="59">
        <v>0.47444751381215472</v>
      </c>
      <c r="J50" s="59">
        <v>0.38904235727440145</v>
      </c>
      <c r="K50" s="59">
        <v>0.44659300184162065</v>
      </c>
      <c r="L50" s="59">
        <v>0.39825046040515655</v>
      </c>
      <c r="M50" s="59">
        <v>0.44705340699815838</v>
      </c>
      <c r="N50" s="59">
        <v>0.41790976058931861</v>
      </c>
      <c r="O50" s="59">
        <v>0.43618784530386739</v>
      </c>
      <c r="P50" s="120">
        <v>0.37971384048732115</v>
      </c>
      <c r="Q50" s="60">
        <v>0</v>
      </c>
      <c r="R50" s="60">
        <v>0</v>
      </c>
      <c r="S50" s="60">
        <v>0</v>
      </c>
      <c r="T50" s="60">
        <v>0</v>
      </c>
      <c r="U50" s="60">
        <v>0</v>
      </c>
      <c r="V50" s="60">
        <v>0</v>
      </c>
      <c r="W50" s="60">
        <v>0</v>
      </c>
      <c r="X50" s="60">
        <v>0</v>
      </c>
      <c r="Y50" s="60">
        <v>0</v>
      </c>
      <c r="Z50" s="60">
        <v>0</v>
      </c>
      <c r="AA50" s="60">
        <v>0</v>
      </c>
      <c r="AB50" s="60">
        <v>0</v>
      </c>
      <c r="AC50" s="60">
        <v>0</v>
      </c>
      <c r="AD50" s="49">
        <f t="shared" si="52"/>
        <v>0</v>
      </c>
      <c r="AE50" s="50" t="s">
        <v>22</v>
      </c>
      <c r="AF50" s="51">
        <f t="shared" si="3"/>
        <v>1.6619302996611623E-3</v>
      </c>
      <c r="AG50" s="52">
        <f t="shared" si="4"/>
        <v>0.81041760155682152</v>
      </c>
      <c r="AH50" s="52">
        <f t="shared" si="5"/>
        <v>0.81041760155682152</v>
      </c>
      <c r="AI50" s="52">
        <f t="shared" si="6"/>
        <v>0.9293020328582533</v>
      </c>
      <c r="AJ50" s="52">
        <f t="shared" si="7"/>
        <v>0.92120656840350013</v>
      </c>
      <c r="AK50" s="52">
        <f t="shared" si="8"/>
        <v>0.95373340074071655</v>
      </c>
      <c r="AL50" s="52">
        <f t="shared" si="9"/>
        <v>1.2456720821503164</v>
      </c>
      <c r="AM50" s="52">
        <f t="shared" si="10"/>
        <v>1.53647822532277</v>
      </c>
      <c r="AN50" s="52">
        <f t="shared" si="11"/>
        <v>1.1921604560953039</v>
      </c>
      <c r="AO50" s="52">
        <f t="shared" si="12"/>
        <v>1.4206767837786136</v>
      </c>
      <c r="AP50" s="52">
        <f t="shared" si="13"/>
        <v>1.2277408148404891</v>
      </c>
      <c r="AQ50" s="52">
        <f t="shared" si="14"/>
        <v>1.422563490927363</v>
      </c>
      <c r="AR50" s="52">
        <f t="shared" si="15"/>
        <v>1.3049616393519099</v>
      </c>
      <c r="AS50" s="52">
        <f t="shared" si="16"/>
        <v>1.3782836932130447</v>
      </c>
      <c r="AT50" s="146"/>
      <c r="AU50" s="146"/>
      <c r="AV50" s="146"/>
      <c r="AW50" s="146"/>
      <c r="AX50" s="146"/>
      <c r="AY50" s="146"/>
      <c r="AZ50" s="146"/>
      <c r="BA50" s="146"/>
      <c r="BB50" s="146"/>
      <c r="BC50" s="146"/>
      <c r="BD50" s="146"/>
      <c r="BE50" s="146"/>
      <c r="BF50" s="146"/>
      <c r="BG50" s="53">
        <f t="shared" si="47"/>
        <v>6.6861284602544563E-2</v>
      </c>
      <c r="BH50" s="53">
        <f t="shared" si="17"/>
        <v>6.6232741386539437E-2</v>
      </c>
      <c r="BI50" s="53">
        <f t="shared" si="18"/>
        <v>7.237434443514465E-2</v>
      </c>
      <c r="BJ50" s="53">
        <f t="shared" si="19"/>
        <v>6.5927199675366338E-2</v>
      </c>
      <c r="BK50" s="53">
        <f t="shared" si="20"/>
        <v>6.5392935440049246E-2</v>
      </c>
      <c r="BL50" s="53">
        <f t="shared" si="21"/>
        <v>8.9323367425178005E-2</v>
      </c>
      <c r="BM50" s="53">
        <f t="shared" si="22"/>
        <v>8.6517557313884927E-2</v>
      </c>
      <c r="BN50" s="53">
        <f t="shared" si="23"/>
        <v>7.2128741614474717E-2</v>
      </c>
      <c r="BO50" s="53">
        <f t="shared" si="24"/>
        <v>8.2987887878993166E-2</v>
      </c>
      <c r="BP50" s="53">
        <f t="shared" si="25"/>
        <v>7.8965040604267844E-2</v>
      </c>
      <c r="BQ50" s="53">
        <f t="shared" si="26"/>
        <v>9.6120440368839433E-2</v>
      </c>
      <c r="BR50" s="53">
        <f t="shared" si="27"/>
        <v>7.2418172548826196E-2</v>
      </c>
      <c r="BS50" s="53">
        <f t="shared" si="28"/>
        <v>7.6465425544130328E-2</v>
      </c>
      <c r="BT50" s="54">
        <f t="shared" si="53"/>
        <v>0.99171513883823881</v>
      </c>
      <c r="BU50" s="55">
        <f t="shared" si="48"/>
        <v>0</v>
      </c>
      <c r="BV50" s="55">
        <f t="shared" si="31"/>
        <v>0</v>
      </c>
      <c r="BW50" s="55">
        <f t="shared" si="32"/>
        <v>0</v>
      </c>
      <c r="BX50" s="55">
        <f t="shared" si="33"/>
        <v>0</v>
      </c>
      <c r="BY50" s="55">
        <f t="shared" si="34"/>
        <v>0</v>
      </c>
      <c r="BZ50" s="55">
        <f t="shared" si="35"/>
        <v>0</v>
      </c>
      <c r="CA50" s="55">
        <f t="shared" si="36"/>
        <v>0</v>
      </c>
      <c r="CB50" s="55">
        <f t="shared" si="37"/>
        <v>0</v>
      </c>
      <c r="CC50" s="55">
        <f t="shared" si="38"/>
        <v>0</v>
      </c>
      <c r="CD50" s="55">
        <f t="shared" si="39"/>
        <v>0</v>
      </c>
      <c r="CE50" s="55">
        <f t="shared" si="40"/>
        <v>0</v>
      </c>
      <c r="CF50" s="55">
        <f t="shared" si="41"/>
        <v>0</v>
      </c>
      <c r="CG50" s="55">
        <f t="shared" si="42"/>
        <v>0</v>
      </c>
      <c r="CH50" s="56">
        <f t="shared" si="54"/>
        <v>0</v>
      </c>
      <c r="CI50" s="57">
        <f t="shared" si="51"/>
        <v>9.3374218597274281E-2</v>
      </c>
      <c r="CJ50" s="58">
        <f t="shared" si="45"/>
        <v>-0.22902850230852523</v>
      </c>
      <c r="CK50" s="67">
        <f t="shared" si="46"/>
        <v>0.99171513883823881</v>
      </c>
    </row>
    <row r="51" spans="1:89">
      <c r="A51" s="48">
        <v>3939</v>
      </c>
      <c r="B51" s="89">
        <v>3.596757852077001E-2</v>
      </c>
      <c r="C51" s="59">
        <v>0.28314917127071826</v>
      </c>
      <c r="D51" s="59">
        <v>0.28314917127071826</v>
      </c>
      <c r="E51" s="59">
        <v>0.31767955801104975</v>
      </c>
      <c r="F51" s="59">
        <v>0.31537753222836096</v>
      </c>
      <c r="G51" s="59">
        <v>0.324585635359116</v>
      </c>
      <c r="H51" s="59">
        <v>0.40285451197053407</v>
      </c>
      <c r="I51" s="59">
        <v>0.47444751381215472</v>
      </c>
      <c r="J51" s="59">
        <v>0.38904235727440145</v>
      </c>
      <c r="K51" s="59">
        <v>0.44659300184162065</v>
      </c>
      <c r="L51" s="59">
        <v>0.39825046040515655</v>
      </c>
      <c r="M51" s="59">
        <v>0.44705340699815838</v>
      </c>
      <c r="N51" s="59">
        <v>0.41790976058931861</v>
      </c>
      <c r="O51" s="59">
        <v>0.43618784530386739</v>
      </c>
      <c r="P51" s="120">
        <v>0.37971384048732115</v>
      </c>
      <c r="Q51" s="60">
        <v>1</v>
      </c>
      <c r="R51" s="60">
        <v>1</v>
      </c>
      <c r="S51" s="60">
        <v>1</v>
      </c>
      <c r="T51" s="60">
        <v>0</v>
      </c>
      <c r="U51" s="60">
        <v>1</v>
      </c>
      <c r="V51" s="60">
        <v>0</v>
      </c>
      <c r="W51" s="60">
        <v>1</v>
      </c>
      <c r="X51" s="60">
        <v>0</v>
      </c>
      <c r="Y51" s="60">
        <v>0</v>
      </c>
      <c r="Z51" s="60">
        <v>3</v>
      </c>
      <c r="AA51" s="60">
        <v>1</v>
      </c>
      <c r="AB51" s="60">
        <v>0</v>
      </c>
      <c r="AC51" s="60">
        <v>1</v>
      </c>
      <c r="AD51" s="49">
        <f t="shared" si="52"/>
        <v>10</v>
      </c>
      <c r="AE51" s="50" t="s">
        <v>22</v>
      </c>
      <c r="AF51" s="51">
        <f t="shared" si="3"/>
        <v>2.8452612557781604E-2</v>
      </c>
      <c r="AG51" s="52">
        <f t="shared" si="4"/>
        <v>0.81041760155682152</v>
      </c>
      <c r="AH51" s="52">
        <f t="shared" si="5"/>
        <v>0.81041760155682152</v>
      </c>
      <c r="AI51" s="52">
        <f t="shared" si="6"/>
        <v>0.9293020328582533</v>
      </c>
      <c r="AJ51" s="52">
        <f t="shared" si="7"/>
        <v>0.92120656840350013</v>
      </c>
      <c r="AK51" s="52">
        <f t="shared" si="8"/>
        <v>0.95373340074071655</v>
      </c>
      <c r="AL51" s="52">
        <f t="shared" si="9"/>
        <v>1.2456720821503164</v>
      </c>
      <c r="AM51" s="52">
        <f t="shared" si="10"/>
        <v>1.53647822532277</v>
      </c>
      <c r="AN51" s="52">
        <f t="shared" si="11"/>
        <v>1.1921604560953039</v>
      </c>
      <c r="AO51" s="52">
        <f t="shared" si="12"/>
        <v>1.4206767837786136</v>
      </c>
      <c r="AP51" s="52">
        <f t="shared" si="13"/>
        <v>1.2277408148404891</v>
      </c>
      <c r="AQ51" s="52">
        <f t="shared" si="14"/>
        <v>1.422563490927363</v>
      </c>
      <c r="AR51" s="52">
        <f t="shared" si="15"/>
        <v>1.3049616393519099</v>
      </c>
      <c r="AS51" s="52">
        <f t="shared" si="16"/>
        <v>1.3782836932130447</v>
      </c>
      <c r="AT51" s="146"/>
      <c r="AU51" s="146"/>
      <c r="AV51" s="146"/>
      <c r="AW51" s="146"/>
      <c r="AX51" s="146"/>
      <c r="AY51" s="146"/>
      <c r="AZ51" s="146"/>
      <c r="BA51" s="146"/>
      <c r="BB51" s="146"/>
      <c r="BC51" s="146"/>
      <c r="BD51" s="146"/>
      <c r="BE51" s="146"/>
      <c r="BF51" s="146"/>
      <c r="BG51" s="53">
        <f t="shared" si="47"/>
        <v>1.1446799100417326</v>
      </c>
      <c r="BH51" s="53">
        <f t="shared" si="17"/>
        <v>1.1339191118274741</v>
      </c>
      <c r="BI51" s="53">
        <f t="shared" si="18"/>
        <v>1.2390647079221369</v>
      </c>
      <c r="BJ51" s="53">
        <f t="shared" si="19"/>
        <v>1.1286881704757084</v>
      </c>
      <c r="BK51" s="53">
        <f t="shared" si="20"/>
        <v>1.1195414491637163</v>
      </c>
      <c r="BL51" s="53">
        <f t="shared" si="21"/>
        <v>1.5292357123659894</v>
      </c>
      <c r="BM51" s="53">
        <f t="shared" si="22"/>
        <v>1.4811996256398465</v>
      </c>
      <c r="BN51" s="53">
        <f t="shared" si="23"/>
        <v>1.2348599335696597</v>
      </c>
      <c r="BO51" s="53">
        <f t="shared" si="24"/>
        <v>1.4207709079562623</v>
      </c>
      <c r="BP51" s="53">
        <f t="shared" si="25"/>
        <v>1.351898877095387</v>
      </c>
      <c r="BQ51" s="53">
        <f t="shared" si="26"/>
        <v>1.6456030973474223</v>
      </c>
      <c r="BR51" s="53">
        <f t="shared" si="27"/>
        <v>1.239815054875901</v>
      </c>
      <c r="BS51" s="53">
        <f t="shared" si="28"/>
        <v>1.3091049170453242</v>
      </c>
      <c r="BT51" s="54">
        <f t="shared" si="53"/>
        <v>16.978381475326561</v>
      </c>
      <c r="BU51" s="55">
        <f t="shared" si="48"/>
        <v>0.13512504337484102</v>
      </c>
      <c r="BV51" s="55">
        <f t="shared" si="31"/>
        <v>0.12567987280332213</v>
      </c>
      <c r="BW51" s="55">
        <f t="shared" si="32"/>
        <v>0.21435682720913624</v>
      </c>
      <c r="BX51" s="55">
        <f t="shared" si="33"/>
        <v>0</v>
      </c>
      <c r="BY51" s="55">
        <f t="shared" si="34"/>
        <v>0.11291918108205311</v>
      </c>
      <c r="BZ51" s="55">
        <f t="shared" si="35"/>
        <v>0</v>
      </c>
      <c r="CA51" s="55">
        <f t="shared" si="36"/>
        <v>0.39285231731616421</v>
      </c>
      <c r="CB51" s="55">
        <f t="shared" si="37"/>
        <v>0</v>
      </c>
      <c r="CC51" s="55">
        <f t="shared" si="38"/>
        <v>0</v>
      </c>
      <c r="CD51" s="55">
        <f t="shared" si="39"/>
        <v>0.90453053932707783</v>
      </c>
      <c r="CE51" s="55">
        <f t="shared" si="40"/>
        <v>0.49810694155429347</v>
      </c>
      <c r="CF51" s="55">
        <f t="shared" si="41"/>
        <v>0</v>
      </c>
      <c r="CG51" s="55">
        <f t="shared" si="42"/>
        <v>0.26934363424706798</v>
      </c>
      <c r="CH51" s="56">
        <f t="shared" si="54"/>
        <v>2.6529143569139557</v>
      </c>
      <c r="CI51" s="57">
        <f t="shared" si="51"/>
        <v>1.3259139040812946</v>
      </c>
      <c r="CJ51" s="58">
        <f t="shared" si="45"/>
        <v>-13.910945879534101</v>
      </c>
      <c r="CK51" s="67">
        <f t="shared" si="46"/>
        <v>6.9783814753265609</v>
      </c>
    </row>
    <row r="52" spans="1:89">
      <c r="A52" s="48">
        <v>3940</v>
      </c>
      <c r="B52" s="89">
        <v>4.8632218844984802E-2</v>
      </c>
      <c r="C52" s="59">
        <v>0.28314917127071826</v>
      </c>
      <c r="D52" s="59">
        <v>0.28314917127071826</v>
      </c>
      <c r="E52" s="59">
        <v>0.31767955801104975</v>
      </c>
      <c r="F52" s="59">
        <v>0.31537753222836096</v>
      </c>
      <c r="G52" s="59">
        <v>0.324585635359116</v>
      </c>
      <c r="H52" s="59">
        <v>0.40285451197053407</v>
      </c>
      <c r="I52" s="59">
        <v>0.47444751381215472</v>
      </c>
      <c r="J52" s="59">
        <v>0.38904235727440145</v>
      </c>
      <c r="K52" s="59">
        <v>0.44659300184162065</v>
      </c>
      <c r="L52" s="59">
        <v>0.39825046040515655</v>
      </c>
      <c r="M52" s="59">
        <v>0.44705340699815838</v>
      </c>
      <c r="N52" s="59">
        <v>0.41790976058931861</v>
      </c>
      <c r="O52" s="59">
        <v>0.43618784530386739</v>
      </c>
      <c r="P52" s="120">
        <v>0.37971384048732115</v>
      </c>
      <c r="Q52" s="60">
        <v>1</v>
      </c>
      <c r="R52" s="60">
        <v>4</v>
      </c>
      <c r="S52" s="60">
        <v>0</v>
      </c>
      <c r="T52" s="60">
        <v>2</v>
      </c>
      <c r="U52" s="60">
        <v>2</v>
      </c>
      <c r="V52" s="60">
        <v>0</v>
      </c>
      <c r="W52" s="60">
        <v>0</v>
      </c>
      <c r="X52" s="60">
        <v>3</v>
      </c>
      <c r="Y52" s="60">
        <v>0</v>
      </c>
      <c r="Z52" s="60">
        <v>2</v>
      </c>
      <c r="AA52" s="60">
        <v>0</v>
      </c>
      <c r="AB52" s="60">
        <v>2</v>
      </c>
      <c r="AC52" s="60">
        <v>1</v>
      </c>
      <c r="AD52" s="49">
        <f t="shared" si="52"/>
        <v>17</v>
      </c>
      <c r="AE52" s="50" t="s">
        <v>22</v>
      </c>
      <c r="AF52" s="51">
        <f t="shared" si="3"/>
        <v>3.9297932281595942E-2</v>
      </c>
      <c r="AG52" s="52">
        <f t="shared" si="4"/>
        <v>0.81041760155682152</v>
      </c>
      <c r="AH52" s="52">
        <f t="shared" si="5"/>
        <v>0.81041760155682152</v>
      </c>
      <c r="AI52" s="52">
        <f t="shared" si="6"/>
        <v>0.9293020328582533</v>
      </c>
      <c r="AJ52" s="52">
        <f t="shared" si="7"/>
        <v>0.92120656840350013</v>
      </c>
      <c r="AK52" s="52">
        <f t="shared" si="8"/>
        <v>0.95373340074071655</v>
      </c>
      <c r="AL52" s="52">
        <f t="shared" si="9"/>
        <v>1.2456720821503164</v>
      </c>
      <c r="AM52" s="52">
        <f t="shared" si="10"/>
        <v>1.53647822532277</v>
      </c>
      <c r="AN52" s="52">
        <f t="shared" si="11"/>
        <v>1.1921604560953039</v>
      </c>
      <c r="AO52" s="52">
        <f t="shared" si="12"/>
        <v>1.4206767837786136</v>
      </c>
      <c r="AP52" s="52">
        <f t="shared" si="13"/>
        <v>1.2277408148404891</v>
      </c>
      <c r="AQ52" s="52">
        <f t="shared" si="14"/>
        <v>1.422563490927363</v>
      </c>
      <c r="AR52" s="52">
        <f t="shared" si="15"/>
        <v>1.3049616393519099</v>
      </c>
      <c r="AS52" s="52">
        <f t="shared" si="16"/>
        <v>1.3782836932130447</v>
      </c>
      <c r="AT52" s="146"/>
      <c r="AU52" s="146"/>
      <c r="AV52" s="146"/>
      <c r="AW52" s="146"/>
      <c r="AX52" s="146"/>
      <c r="AY52" s="146"/>
      <c r="AZ52" s="146"/>
      <c r="BA52" s="146"/>
      <c r="BB52" s="146"/>
      <c r="BC52" s="146"/>
      <c r="BD52" s="146"/>
      <c r="BE52" s="146"/>
      <c r="BF52" s="146"/>
      <c r="BG52" s="53">
        <f t="shared" si="47"/>
        <v>1.580999055800963</v>
      </c>
      <c r="BH52" s="53">
        <f t="shared" si="17"/>
        <v>1.5661365499884978</v>
      </c>
      <c r="BI52" s="53">
        <f t="shared" si="18"/>
        <v>1.7113606311390361</v>
      </c>
      <c r="BJ52" s="53">
        <f t="shared" si="19"/>
        <v>1.5589117238466728</v>
      </c>
      <c r="BK52" s="53">
        <f t="shared" si="20"/>
        <v>1.5462785347506862</v>
      </c>
      <c r="BL52" s="53">
        <f t="shared" si="21"/>
        <v>2.1121364987174429</v>
      </c>
      <c r="BM52" s="53">
        <f t="shared" si="22"/>
        <v>2.045790433680243</v>
      </c>
      <c r="BN52" s="53">
        <f t="shared" si="23"/>
        <v>1.7055531174203056</v>
      </c>
      <c r="BO52" s="53">
        <f t="shared" si="24"/>
        <v>1.9623280222559638</v>
      </c>
      <c r="BP52" s="53">
        <f t="shared" si="25"/>
        <v>1.8672039488735903</v>
      </c>
      <c r="BQ52" s="53">
        <f t="shared" si="26"/>
        <v>2.2728597927734775</v>
      </c>
      <c r="BR52" s="53">
        <f t="shared" si="27"/>
        <v>1.7123969888273451</v>
      </c>
      <c r="BS52" s="53">
        <f t="shared" si="28"/>
        <v>1.8080981588272997</v>
      </c>
      <c r="BT52" s="54">
        <f t="shared" si="53"/>
        <v>23.450053456901522</v>
      </c>
      <c r="BU52" s="55">
        <f t="shared" si="48"/>
        <v>0.45805696101081445</v>
      </c>
      <c r="BV52" s="55">
        <f t="shared" si="31"/>
        <v>1.7944471617571827</v>
      </c>
      <c r="BW52" s="55">
        <f t="shared" si="32"/>
        <v>0</v>
      </c>
      <c r="BX52" s="55">
        <f t="shared" si="33"/>
        <v>0.88797592979505402</v>
      </c>
      <c r="BY52" s="55">
        <f t="shared" si="34"/>
        <v>0.87170219743605348</v>
      </c>
      <c r="BZ52" s="55">
        <f t="shared" si="35"/>
        <v>0</v>
      </c>
      <c r="CA52" s="55">
        <f t="shared" si="36"/>
        <v>0</v>
      </c>
      <c r="CB52" s="55">
        <f t="shared" si="37"/>
        <v>1.6016684015112339</v>
      </c>
      <c r="CC52" s="55">
        <f t="shared" si="38"/>
        <v>0</v>
      </c>
      <c r="CD52" s="55">
        <f t="shared" si="39"/>
        <v>1.2488841948233325</v>
      </c>
      <c r="CE52" s="55">
        <f t="shared" si="40"/>
        <v>0</v>
      </c>
      <c r="CF52" s="55">
        <f t="shared" si="41"/>
        <v>1.0757882736708582</v>
      </c>
      <c r="CG52" s="55">
        <f t="shared" si="42"/>
        <v>0.5922755518830416</v>
      </c>
      <c r="CH52" s="56">
        <f t="shared" si="54"/>
        <v>8.5307986718875704</v>
      </c>
      <c r="CI52" s="57">
        <f t="shared" si="51"/>
        <v>1.7927849970676659</v>
      </c>
      <c r="CJ52" s="58">
        <f t="shared" si="45"/>
        <v>-15.23083204928691</v>
      </c>
      <c r="CK52" s="67">
        <f t="shared" si="46"/>
        <v>6.4500534569015215</v>
      </c>
    </row>
    <row r="53" spans="1:89">
      <c r="A53" s="48">
        <v>3941</v>
      </c>
      <c r="B53" s="89">
        <v>6.8895643363728484E-2</v>
      </c>
      <c r="C53" s="59">
        <v>4.1436464088397788E-2</v>
      </c>
      <c r="D53" s="59">
        <v>4.1436464088397788E-2</v>
      </c>
      <c r="E53" s="59">
        <v>4.6040515653775323E-2</v>
      </c>
      <c r="F53" s="59">
        <v>4.5580110497237571E-2</v>
      </c>
      <c r="G53" s="59">
        <v>4.1436464088397788E-2</v>
      </c>
      <c r="H53" s="59">
        <v>4.6040515653775323E-2</v>
      </c>
      <c r="I53" s="59">
        <v>4.7928176795580112E-2</v>
      </c>
      <c r="J53" s="59">
        <v>5.5248618784530384E-2</v>
      </c>
      <c r="K53" s="59">
        <v>5.5248618784530384E-2</v>
      </c>
      <c r="L53" s="59">
        <v>6.9060773480662987E-2</v>
      </c>
      <c r="M53" s="59">
        <v>5.5294659300184165E-2</v>
      </c>
      <c r="N53" s="59">
        <v>7.2467771639042361E-2</v>
      </c>
      <c r="O53" s="59">
        <v>7.5598526703499078E-2</v>
      </c>
      <c r="P53" s="120">
        <v>5.3293667658308549E-2</v>
      </c>
      <c r="Q53" s="60">
        <v>2</v>
      </c>
      <c r="R53" s="60">
        <v>0</v>
      </c>
      <c r="S53" s="60">
        <v>1</v>
      </c>
      <c r="T53" s="60">
        <v>2</v>
      </c>
      <c r="U53" s="60">
        <v>0</v>
      </c>
      <c r="V53" s="60">
        <v>1</v>
      </c>
      <c r="W53" s="60">
        <v>0</v>
      </c>
      <c r="X53" s="60">
        <v>1</v>
      </c>
      <c r="Y53" s="60">
        <v>1</v>
      </c>
      <c r="Z53" s="60">
        <v>0</v>
      </c>
      <c r="AA53" s="60">
        <v>1</v>
      </c>
      <c r="AB53" s="60">
        <v>1</v>
      </c>
      <c r="AC53" s="60">
        <v>0</v>
      </c>
      <c r="AD53" s="49">
        <f t="shared" si="52"/>
        <v>10</v>
      </c>
      <c r="AE53" s="50" t="s">
        <v>22</v>
      </c>
      <c r="AF53" s="51">
        <f t="shared" si="3"/>
        <v>5.7055791458284821E-2</v>
      </c>
      <c r="AG53" s="52">
        <f t="shared" si="4"/>
        <v>0.12599120342385869</v>
      </c>
      <c r="AH53" s="52">
        <f t="shared" si="5"/>
        <v>0.12599120342385869</v>
      </c>
      <c r="AI53" s="52">
        <f t="shared" si="6"/>
        <v>0.13732547375136331</v>
      </c>
      <c r="AJ53" s="52">
        <f t="shared" si="7"/>
        <v>0.13619440330863203</v>
      </c>
      <c r="AK53" s="52">
        <f t="shared" si="8"/>
        <v>0.12599120342385869</v>
      </c>
      <c r="AL53" s="52">
        <f t="shared" si="9"/>
        <v>0.13732547375136331</v>
      </c>
      <c r="AM53" s="52">
        <f t="shared" si="10"/>
        <v>0.14195876384026471</v>
      </c>
      <c r="AN53" s="52">
        <f t="shared" si="11"/>
        <v>0.159890457607966</v>
      </c>
      <c r="AO53" s="52">
        <f t="shared" si="12"/>
        <v>0.159890457607966</v>
      </c>
      <c r="AP53" s="52">
        <f t="shared" si="13"/>
        <v>0.19376859479555156</v>
      </c>
      <c r="AQ53" s="52">
        <f t="shared" si="14"/>
        <v>0.16000316234128648</v>
      </c>
      <c r="AR53" s="52">
        <f t="shared" si="15"/>
        <v>0.2021663441372433</v>
      </c>
      <c r="AS53" s="52">
        <f t="shared" si="16"/>
        <v>0.20990443541793091</v>
      </c>
      <c r="AT53" s="146"/>
      <c r="AU53" s="146"/>
      <c r="AV53" s="146"/>
      <c r="AW53" s="146"/>
      <c r="AX53" s="146"/>
      <c r="AY53" s="146"/>
      <c r="AZ53" s="146"/>
      <c r="BA53" s="146"/>
      <c r="BB53" s="146"/>
      <c r="BC53" s="146"/>
      <c r="BD53" s="146"/>
      <c r="BE53" s="146"/>
      <c r="BF53" s="146"/>
      <c r="BG53" s="53">
        <f t="shared" si="47"/>
        <v>0.35685600067985973</v>
      </c>
      <c r="BH53" s="53">
        <f t="shared" si="17"/>
        <v>0.35350130267111834</v>
      </c>
      <c r="BI53" s="53">
        <f t="shared" si="18"/>
        <v>0.36716881683824182</v>
      </c>
      <c r="BJ53" s="53">
        <f t="shared" si="19"/>
        <v>0.33462146231442291</v>
      </c>
      <c r="BK53" s="53">
        <f t="shared" si="20"/>
        <v>0.29657257852680829</v>
      </c>
      <c r="BL53" s="53">
        <f t="shared" si="21"/>
        <v>0.33806436166111165</v>
      </c>
      <c r="BM53" s="53">
        <f t="shared" si="22"/>
        <v>0.27442708763689871</v>
      </c>
      <c r="BN53" s="53">
        <f t="shared" si="23"/>
        <v>0.33211089041616781</v>
      </c>
      <c r="BO53" s="53">
        <f t="shared" si="24"/>
        <v>0.32064827059802409</v>
      </c>
      <c r="BP53" s="53">
        <f t="shared" si="25"/>
        <v>0.42785684802802149</v>
      </c>
      <c r="BQ53" s="53">
        <f t="shared" si="26"/>
        <v>0.37115865115535929</v>
      </c>
      <c r="BR53" s="53">
        <f t="shared" si="27"/>
        <v>0.385163923433546</v>
      </c>
      <c r="BS53" s="53">
        <f t="shared" si="28"/>
        <v>0.39979286195695052</v>
      </c>
      <c r="BT53" s="54">
        <f t="shared" si="53"/>
        <v>4.5579430559165308</v>
      </c>
      <c r="BU53" s="55">
        <f t="shared" si="48"/>
        <v>-2.0608458760279356</v>
      </c>
      <c r="BV53" s="55">
        <f t="shared" si="31"/>
        <v>0</v>
      </c>
      <c r="BW53" s="55">
        <f t="shared" si="32"/>
        <v>-1.0019335453063165</v>
      </c>
      <c r="BX53" s="55">
        <f t="shared" si="33"/>
        <v>-2.1895106985747765</v>
      </c>
      <c r="BY53" s="55">
        <f t="shared" si="34"/>
        <v>0</v>
      </c>
      <c r="BZ53" s="55">
        <f t="shared" si="35"/>
        <v>-1.0845189825108219</v>
      </c>
      <c r="CA53" s="55">
        <f t="shared" si="36"/>
        <v>0</v>
      </c>
      <c r="CB53" s="55">
        <f t="shared" si="37"/>
        <v>-1.1022863585560478</v>
      </c>
      <c r="CC53" s="55">
        <f t="shared" si="38"/>
        <v>-1.1374104868275883</v>
      </c>
      <c r="CD53" s="55">
        <f t="shared" si="39"/>
        <v>0</v>
      </c>
      <c r="CE53" s="55">
        <f t="shared" si="40"/>
        <v>-0.99112567663632123</v>
      </c>
      <c r="CF53" s="55">
        <f t="shared" si="41"/>
        <v>-0.95408626015880482</v>
      </c>
      <c r="CG53" s="55">
        <f t="shared" si="42"/>
        <v>0</v>
      </c>
      <c r="CH53" s="56">
        <f t="shared" si="54"/>
        <v>-10.521717884598614</v>
      </c>
      <c r="CI53" s="57">
        <f t="shared" si="51"/>
        <v>2.5397787458458603</v>
      </c>
      <c r="CJ53" s="58">
        <f t="shared" si="45"/>
        <v>-14.20934696417552</v>
      </c>
      <c r="CK53" s="67">
        <f t="shared" si="46"/>
        <v>5.4420569440834692</v>
      </c>
    </row>
    <row r="54" spans="1:89">
      <c r="A54" s="48">
        <v>3942</v>
      </c>
      <c r="B54" s="89">
        <v>9.9290780141843976E-2</v>
      </c>
      <c r="C54" s="59">
        <v>4.1436464088397788E-2</v>
      </c>
      <c r="D54" s="59">
        <v>4.1436464088397788E-2</v>
      </c>
      <c r="E54" s="59">
        <v>4.6040515653775323E-2</v>
      </c>
      <c r="F54" s="59">
        <v>4.5580110497237571E-2</v>
      </c>
      <c r="G54" s="59">
        <v>4.1436464088397788E-2</v>
      </c>
      <c r="H54" s="59">
        <v>4.6040515653775323E-2</v>
      </c>
      <c r="I54" s="59">
        <v>4.7928176795580112E-2</v>
      </c>
      <c r="J54" s="59">
        <v>5.5248618784530384E-2</v>
      </c>
      <c r="K54" s="59">
        <v>5.5248618784530384E-2</v>
      </c>
      <c r="L54" s="59">
        <v>6.9060773480662987E-2</v>
      </c>
      <c r="M54" s="59">
        <v>5.5294659300184165E-2</v>
      </c>
      <c r="N54" s="59">
        <v>7.2467771639042361E-2</v>
      </c>
      <c r="O54" s="59">
        <v>7.5598526703499078E-2</v>
      </c>
      <c r="P54" s="120">
        <v>5.3293667658308549E-2</v>
      </c>
      <c r="Q54" s="60">
        <v>1</v>
      </c>
      <c r="R54" s="60">
        <v>0</v>
      </c>
      <c r="S54" s="60">
        <v>5</v>
      </c>
      <c r="T54" s="60">
        <v>3</v>
      </c>
      <c r="U54" s="60">
        <v>0</v>
      </c>
      <c r="V54" s="60">
        <v>1</v>
      </c>
      <c r="W54" s="60">
        <v>2</v>
      </c>
      <c r="X54" s="60">
        <v>1</v>
      </c>
      <c r="Y54" s="60">
        <v>4</v>
      </c>
      <c r="Z54" s="60">
        <v>0</v>
      </c>
      <c r="AA54" s="60">
        <v>1</v>
      </c>
      <c r="AB54" s="60">
        <v>1</v>
      </c>
      <c r="AC54" s="60">
        <v>1</v>
      </c>
      <c r="AD54" s="49">
        <f t="shared" si="52"/>
        <v>20</v>
      </c>
      <c r="AE54" s="50" t="s">
        <v>22</v>
      </c>
      <c r="AF54" s="51">
        <f t="shared" si="3"/>
        <v>8.437316599640575E-2</v>
      </c>
      <c r="AG54" s="52">
        <f t="shared" si="4"/>
        <v>0.12599120342385869</v>
      </c>
      <c r="AH54" s="52">
        <f t="shared" si="5"/>
        <v>0.12599120342385869</v>
      </c>
      <c r="AI54" s="52">
        <f t="shared" si="6"/>
        <v>0.13732547375136331</v>
      </c>
      <c r="AJ54" s="52">
        <f t="shared" si="7"/>
        <v>0.13619440330863203</v>
      </c>
      <c r="AK54" s="52">
        <f t="shared" si="8"/>
        <v>0.12599120342385869</v>
      </c>
      <c r="AL54" s="52">
        <f t="shared" si="9"/>
        <v>0.13732547375136331</v>
      </c>
      <c r="AM54" s="52">
        <f t="shared" si="10"/>
        <v>0.14195876384026471</v>
      </c>
      <c r="AN54" s="52">
        <f t="shared" si="11"/>
        <v>0.159890457607966</v>
      </c>
      <c r="AO54" s="52">
        <f t="shared" si="12"/>
        <v>0.159890457607966</v>
      </c>
      <c r="AP54" s="52">
        <f t="shared" si="13"/>
        <v>0.19376859479555156</v>
      </c>
      <c r="AQ54" s="52">
        <f t="shared" si="14"/>
        <v>0.16000316234128648</v>
      </c>
      <c r="AR54" s="52">
        <f t="shared" si="15"/>
        <v>0.2021663441372433</v>
      </c>
      <c r="AS54" s="52">
        <f t="shared" si="16"/>
        <v>0.20990443541793091</v>
      </c>
      <c r="AT54" s="146"/>
      <c r="AU54" s="146"/>
      <c r="AV54" s="146"/>
      <c r="AW54" s="146"/>
      <c r="AX54" s="146"/>
      <c r="AY54" s="146"/>
      <c r="AZ54" s="146"/>
      <c r="BA54" s="146"/>
      <c r="BB54" s="146"/>
      <c r="BC54" s="146"/>
      <c r="BD54" s="146"/>
      <c r="BE54" s="146"/>
      <c r="BF54" s="146"/>
      <c r="BG54" s="53">
        <f t="shared" si="47"/>
        <v>0.52771278449776515</v>
      </c>
      <c r="BH54" s="53">
        <f t="shared" si="17"/>
        <v>0.52275191225806816</v>
      </c>
      <c r="BI54" s="53">
        <f t="shared" si="18"/>
        <v>0.54296320741509085</v>
      </c>
      <c r="BJ54" s="53">
        <f t="shared" si="19"/>
        <v>0.49483271486045155</v>
      </c>
      <c r="BK54" s="53">
        <f t="shared" si="20"/>
        <v>0.43856665131565764</v>
      </c>
      <c r="BL54" s="53">
        <f t="shared" si="21"/>
        <v>0.49992401778803364</v>
      </c>
      <c r="BM54" s="53">
        <f t="shared" si="22"/>
        <v>0.40581826362056561</v>
      </c>
      <c r="BN54" s="53">
        <f t="shared" si="23"/>
        <v>0.49112012242937009</v>
      </c>
      <c r="BO54" s="53">
        <f t="shared" si="24"/>
        <v>0.47416938877112197</v>
      </c>
      <c r="BP54" s="53">
        <f t="shared" si="25"/>
        <v>0.63270766978599746</v>
      </c>
      <c r="BQ54" s="53">
        <f t="shared" si="26"/>
        <v>0.54886330878135503</v>
      </c>
      <c r="BR54" s="53">
        <f t="shared" si="27"/>
        <v>0.56957407507781888</v>
      </c>
      <c r="BS54" s="53">
        <f t="shared" si="28"/>
        <v>0.59120710876010241</v>
      </c>
      <c r="BT54" s="54">
        <f t="shared" si="53"/>
        <v>6.7402112253613975</v>
      </c>
      <c r="BU54" s="55">
        <f t="shared" si="48"/>
        <v>-0.63920311203478675</v>
      </c>
      <c r="BV54" s="55">
        <f t="shared" si="31"/>
        <v>0</v>
      </c>
      <c r="BW54" s="55">
        <f t="shared" si="32"/>
        <v>-3.053568596635678</v>
      </c>
      <c r="BX54" s="55">
        <f t="shared" si="33"/>
        <v>-2.1106065699246215</v>
      </c>
      <c r="BY54" s="55">
        <f t="shared" si="34"/>
        <v>0</v>
      </c>
      <c r="BZ54" s="55">
        <f t="shared" si="35"/>
        <v>-0.69329915653164098</v>
      </c>
      <c r="CA54" s="55">
        <f t="shared" si="36"/>
        <v>-1.8036996922908133</v>
      </c>
      <c r="CB54" s="55">
        <f t="shared" si="37"/>
        <v>-0.71106653257686658</v>
      </c>
      <c r="CC54" s="55">
        <f t="shared" si="38"/>
        <v>-2.984762643393629</v>
      </c>
      <c r="CD54" s="55">
        <f t="shared" si="39"/>
        <v>0</v>
      </c>
      <c r="CE54" s="55">
        <f t="shared" si="40"/>
        <v>-0.5999058506571403</v>
      </c>
      <c r="CF54" s="55">
        <f t="shared" si="41"/>
        <v>-0.56286643417962356</v>
      </c>
      <c r="CG54" s="55">
        <f t="shared" si="42"/>
        <v>-0.52558888513068247</v>
      </c>
      <c r="CH54" s="56">
        <f t="shared" si="54"/>
        <v>-13.684567473355482</v>
      </c>
      <c r="CI54" s="57">
        <f t="shared" si="51"/>
        <v>3.6602693690131511</v>
      </c>
      <c r="CJ54" s="58">
        <f t="shared" si="45"/>
        <v>-15.189441864249972</v>
      </c>
      <c r="CK54" s="67">
        <f t="shared" si="46"/>
        <v>13.259788774638603</v>
      </c>
    </row>
    <row r="55" spans="1:89">
      <c r="A55" s="48">
        <v>3943</v>
      </c>
      <c r="B55" s="89">
        <v>9.878419452887538E-2</v>
      </c>
      <c r="C55" s="59">
        <v>4.1436464088397788E-2</v>
      </c>
      <c r="D55" s="59">
        <v>4.1436464088397788E-2</v>
      </c>
      <c r="E55" s="59">
        <v>4.6040515653775323E-2</v>
      </c>
      <c r="F55" s="59">
        <v>4.5580110497237571E-2</v>
      </c>
      <c r="G55" s="59">
        <v>4.1436464088397788E-2</v>
      </c>
      <c r="H55" s="59">
        <v>4.6040515653775323E-2</v>
      </c>
      <c r="I55" s="59">
        <v>4.7928176795580112E-2</v>
      </c>
      <c r="J55" s="59">
        <v>5.5248618784530384E-2</v>
      </c>
      <c r="K55" s="59">
        <v>5.5248618784530384E-2</v>
      </c>
      <c r="L55" s="59">
        <v>6.9060773480662987E-2</v>
      </c>
      <c r="M55" s="59">
        <v>5.5294659300184165E-2</v>
      </c>
      <c r="N55" s="59">
        <v>7.2467771639042361E-2</v>
      </c>
      <c r="O55" s="59">
        <v>7.5598526703499078E-2</v>
      </c>
      <c r="P55" s="120">
        <v>5.3293667658308549E-2</v>
      </c>
      <c r="Q55" s="60">
        <v>2</v>
      </c>
      <c r="R55" s="60">
        <v>1</v>
      </c>
      <c r="S55" s="60">
        <v>0</v>
      </c>
      <c r="T55" s="60">
        <v>1</v>
      </c>
      <c r="U55" s="60">
        <v>2</v>
      </c>
      <c r="V55" s="60">
        <v>2</v>
      </c>
      <c r="W55" s="60">
        <v>1</v>
      </c>
      <c r="X55" s="60">
        <v>1</v>
      </c>
      <c r="Y55" s="60">
        <v>0</v>
      </c>
      <c r="Z55" s="60">
        <v>1</v>
      </c>
      <c r="AA55" s="60">
        <v>1</v>
      </c>
      <c r="AB55" s="60">
        <v>0</v>
      </c>
      <c r="AC55" s="60">
        <v>0</v>
      </c>
      <c r="AD55" s="49">
        <f t="shared" si="52"/>
        <v>12</v>
      </c>
      <c r="AE55" s="50" t="s">
        <v>22</v>
      </c>
      <c r="AF55" s="51">
        <f t="shared" si="3"/>
        <v>8.3912430867271418E-2</v>
      </c>
      <c r="AG55" s="52">
        <f t="shared" si="4"/>
        <v>0.12599120342385869</v>
      </c>
      <c r="AH55" s="52">
        <f t="shared" si="5"/>
        <v>0.12599120342385869</v>
      </c>
      <c r="AI55" s="52">
        <f t="shared" si="6"/>
        <v>0.13732547375136331</v>
      </c>
      <c r="AJ55" s="52">
        <f t="shared" si="7"/>
        <v>0.13619440330863203</v>
      </c>
      <c r="AK55" s="52">
        <f t="shared" si="8"/>
        <v>0.12599120342385869</v>
      </c>
      <c r="AL55" s="52">
        <f t="shared" si="9"/>
        <v>0.13732547375136331</v>
      </c>
      <c r="AM55" s="52">
        <f t="shared" si="10"/>
        <v>0.14195876384026471</v>
      </c>
      <c r="AN55" s="52">
        <f t="shared" si="11"/>
        <v>0.159890457607966</v>
      </c>
      <c r="AO55" s="52">
        <f t="shared" si="12"/>
        <v>0.159890457607966</v>
      </c>
      <c r="AP55" s="52">
        <f t="shared" si="13"/>
        <v>0.19376859479555156</v>
      </c>
      <c r="AQ55" s="52">
        <f t="shared" si="14"/>
        <v>0.16000316234128648</v>
      </c>
      <c r="AR55" s="52">
        <f t="shared" si="15"/>
        <v>0.2021663441372433</v>
      </c>
      <c r="AS55" s="52">
        <f t="shared" si="16"/>
        <v>0.20990443541793091</v>
      </c>
      <c r="AT55" s="146"/>
      <c r="AU55" s="146"/>
      <c r="AV55" s="146"/>
      <c r="AW55" s="146"/>
      <c r="AX55" s="146"/>
      <c r="AY55" s="146"/>
      <c r="AZ55" s="146"/>
      <c r="BA55" s="146"/>
      <c r="BB55" s="146"/>
      <c r="BC55" s="146"/>
      <c r="BD55" s="146"/>
      <c r="BE55" s="146"/>
      <c r="BF55" s="146"/>
      <c r="BG55" s="53">
        <f t="shared" si="47"/>
        <v>0.52483111216699385</v>
      </c>
      <c r="BH55" s="53">
        <f t="shared" si="17"/>
        <v>0.51989732967893743</v>
      </c>
      <c r="BI55" s="53">
        <f t="shared" si="18"/>
        <v>0.53999825735627438</v>
      </c>
      <c r="BJ55" s="53">
        <f t="shared" si="19"/>
        <v>0.49213059017319216</v>
      </c>
      <c r="BK55" s="53">
        <f t="shared" si="20"/>
        <v>0.43617177777569188</v>
      </c>
      <c r="BL55" s="53">
        <f t="shared" si="21"/>
        <v>0.49719409110846902</v>
      </c>
      <c r="BM55" s="53">
        <f t="shared" si="22"/>
        <v>0.40360221865074358</v>
      </c>
      <c r="BN55" s="53">
        <f t="shared" si="23"/>
        <v>0.48843827103318566</v>
      </c>
      <c r="BO55" s="53">
        <f t="shared" si="24"/>
        <v>0.47158009996126132</v>
      </c>
      <c r="BP55" s="53">
        <f t="shared" si="25"/>
        <v>0.62925265365023275</v>
      </c>
      <c r="BQ55" s="53">
        <f t="shared" si="26"/>
        <v>0.54586614013819612</v>
      </c>
      <c r="BR55" s="53">
        <f t="shared" si="27"/>
        <v>0.56646381150131964</v>
      </c>
      <c r="BS55" s="53">
        <f t="shared" si="28"/>
        <v>0.58797871404025359</v>
      </c>
      <c r="BT55" s="54">
        <f t="shared" si="53"/>
        <v>6.7034050672347503</v>
      </c>
      <c r="BU55" s="55">
        <f t="shared" si="48"/>
        <v>-1.2893575185093717</v>
      </c>
      <c r="BV55" s="55">
        <f t="shared" si="31"/>
        <v>-0.65412392982620471</v>
      </c>
      <c r="BW55" s="55">
        <f t="shared" si="32"/>
        <v>0</v>
      </c>
      <c r="BX55" s="55">
        <f t="shared" si="33"/>
        <v>-0.70901117052810636</v>
      </c>
      <c r="BY55" s="55">
        <f t="shared" si="34"/>
        <v>-1.6594382550020694</v>
      </c>
      <c r="BZ55" s="55">
        <f t="shared" si="35"/>
        <v>-1.3975496075030802</v>
      </c>
      <c r="CA55" s="55">
        <f t="shared" si="36"/>
        <v>-0.90732549336530588</v>
      </c>
      <c r="CB55" s="55">
        <f t="shared" si="37"/>
        <v>-0.71654217979676571</v>
      </c>
      <c r="CC55" s="55">
        <f t="shared" si="38"/>
        <v>0</v>
      </c>
      <c r="CD55" s="55">
        <f t="shared" si="39"/>
        <v>-0.4632224278119445</v>
      </c>
      <c r="CE55" s="55">
        <f t="shared" si="40"/>
        <v>-0.60538149787703932</v>
      </c>
      <c r="CF55" s="55">
        <f t="shared" si="41"/>
        <v>0</v>
      </c>
      <c r="CG55" s="55">
        <f t="shared" si="42"/>
        <v>0</v>
      </c>
      <c r="CH55" s="56">
        <f t="shared" si="54"/>
        <v>-8.4019520802198873</v>
      </c>
      <c r="CI55" s="57">
        <f t="shared" si="51"/>
        <v>3.6415945252936961</v>
      </c>
      <c r="CJ55" s="58">
        <f t="shared" si="45"/>
        <v>-14.68149771825037</v>
      </c>
      <c r="CK55" s="67">
        <f t="shared" si="46"/>
        <v>5.2965949327652497</v>
      </c>
    </row>
    <row r="56" spans="1:89">
      <c r="A56" s="48">
        <v>3944</v>
      </c>
      <c r="B56" s="89">
        <v>2.8875379939209727E-2</v>
      </c>
      <c r="C56" s="59">
        <v>0.16574585635359115</v>
      </c>
      <c r="D56" s="59">
        <v>0.16574585635359115</v>
      </c>
      <c r="E56" s="59">
        <v>0.16114180478821363</v>
      </c>
      <c r="F56" s="59">
        <v>0.1703499079189687</v>
      </c>
      <c r="G56" s="59">
        <v>0.1427255985267035</v>
      </c>
      <c r="H56" s="59">
        <v>0.16574585635359115</v>
      </c>
      <c r="I56" s="59">
        <v>0.19171270718232045</v>
      </c>
      <c r="J56" s="59">
        <v>0.26243093922651933</v>
      </c>
      <c r="K56" s="59">
        <v>0.21178637200736647</v>
      </c>
      <c r="L56" s="59">
        <v>0.19797421731123388</v>
      </c>
      <c r="M56" s="59">
        <v>0.21201657458563536</v>
      </c>
      <c r="N56" s="59">
        <v>0.20773480662983426</v>
      </c>
      <c r="O56" s="59">
        <v>0.216804788213628</v>
      </c>
      <c r="P56" s="120">
        <v>0.19014732965009207</v>
      </c>
      <c r="Q56" s="60">
        <v>0</v>
      </c>
      <c r="R56" s="60">
        <v>0</v>
      </c>
      <c r="S56" s="60">
        <v>0</v>
      </c>
      <c r="T56" s="60">
        <v>1</v>
      </c>
      <c r="U56" s="60">
        <v>0</v>
      </c>
      <c r="V56" s="60">
        <v>0</v>
      </c>
      <c r="W56" s="60">
        <v>0</v>
      </c>
      <c r="X56" s="60">
        <v>0</v>
      </c>
      <c r="Y56" s="60">
        <v>1</v>
      </c>
      <c r="Z56" s="60">
        <v>1</v>
      </c>
      <c r="AA56" s="60">
        <v>0</v>
      </c>
      <c r="AB56" s="60">
        <v>0</v>
      </c>
      <c r="AC56" s="60">
        <v>2</v>
      </c>
      <c r="AD56" s="49">
        <f t="shared" si="52"/>
        <v>5</v>
      </c>
      <c r="AE56" s="50" t="s">
        <v>22</v>
      </c>
      <c r="AF56" s="51">
        <f t="shared" si="3"/>
        <v>2.2491343045036406E-2</v>
      </c>
      <c r="AG56" s="52">
        <f t="shared" si="4"/>
        <v>0.4473775782627531</v>
      </c>
      <c r="AH56" s="52">
        <f t="shared" si="5"/>
        <v>0.4473775782627531</v>
      </c>
      <c r="AI56" s="52">
        <f t="shared" si="6"/>
        <v>0.43443086870840331</v>
      </c>
      <c r="AJ56" s="52">
        <f t="shared" si="7"/>
        <v>0.46041975201226792</v>
      </c>
      <c r="AK56" s="52">
        <f t="shared" si="8"/>
        <v>0.38358675876433534</v>
      </c>
      <c r="AL56" s="52">
        <f t="shared" si="9"/>
        <v>0.4473775782627531</v>
      </c>
      <c r="AM56" s="52">
        <f t="shared" si="10"/>
        <v>0.52219671312978322</v>
      </c>
      <c r="AN56" s="52">
        <f t="shared" si="11"/>
        <v>0.74171955532118028</v>
      </c>
      <c r="AO56" s="52">
        <f t="shared" si="12"/>
        <v>0.58215572823575379</v>
      </c>
      <c r="AP56" s="52">
        <f t="shared" si="13"/>
        <v>0.54070005541610866</v>
      </c>
      <c r="AQ56" s="52">
        <f t="shared" si="14"/>
        <v>0.58285412752254884</v>
      </c>
      <c r="AR56" s="52">
        <f t="shared" si="15"/>
        <v>0.56990403004472656</v>
      </c>
      <c r="AS56" s="52">
        <f t="shared" si="16"/>
        <v>0.5974364509280965</v>
      </c>
      <c r="AT56" s="146"/>
      <c r="AU56" s="146"/>
      <c r="AV56" s="146"/>
      <c r="AW56" s="146"/>
      <c r="AX56" s="146"/>
      <c r="AY56" s="146"/>
      <c r="AZ56" s="146"/>
      <c r="BA56" s="146"/>
      <c r="BB56" s="146"/>
      <c r="BC56" s="146"/>
      <c r="BD56" s="146"/>
      <c r="BE56" s="146"/>
      <c r="BF56" s="146"/>
      <c r="BG56" s="53">
        <f t="shared" si="47"/>
        <v>0.49950823162971242</v>
      </c>
      <c r="BH56" s="53">
        <f t="shared" si="17"/>
        <v>0.4948125020726763</v>
      </c>
      <c r="BI56" s="53">
        <f t="shared" si="18"/>
        <v>0.45787930639781582</v>
      </c>
      <c r="BJ56" s="53">
        <f t="shared" si="19"/>
        <v>0.44592737449126729</v>
      </c>
      <c r="BK56" s="53">
        <f t="shared" si="20"/>
        <v>0.35593445593446538</v>
      </c>
      <c r="BL56" s="53">
        <f t="shared" si="21"/>
        <v>0.43414834937723573</v>
      </c>
      <c r="BM56" s="53">
        <f t="shared" si="22"/>
        <v>0.39793721591055836</v>
      </c>
      <c r="BN56" s="53">
        <f t="shared" si="23"/>
        <v>0.60731772469083078</v>
      </c>
      <c r="BO56" s="53">
        <f t="shared" si="24"/>
        <v>0.46021544224803751</v>
      </c>
      <c r="BP56" s="53">
        <f t="shared" si="25"/>
        <v>0.47063819225028197</v>
      </c>
      <c r="BQ56" s="53">
        <f t="shared" si="26"/>
        <v>0.53297465029731639</v>
      </c>
      <c r="BR56" s="53">
        <f t="shared" si="27"/>
        <v>0.42801020885594976</v>
      </c>
      <c r="BS56" s="53">
        <f t="shared" si="28"/>
        <v>0.44856025711674524</v>
      </c>
      <c r="BT56" s="54">
        <f t="shared" si="53"/>
        <v>6.0338639112728929</v>
      </c>
      <c r="BU56" s="55">
        <f t="shared" si="48"/>
        <v>0</v>
      </c>
      <c r="BV56" s="55">
        <f t="shared" si="31"/>
        <v>0</v>
      </c>
      <c r="BW56" s="55">
        <f t="shared" si="32"/>
        <v>0</v>
      </c>
      <c r="BX56" s="55">
        <f t="shared" si="33"/>
        <v>-0.8075991776850584</v>
      </c>
      <c r="BY56" s="55">
        <f t="shared" si="34"/>
        <v>0</v>
      </c>
      <c r="BZ56" s="55">
        <f t="shared" si="35"/>
        <v>0</v>
      </c>
      <c r="CA56" s="55">
        <f t="shared" si="36"/>
        <v>0</v>
      </c>
      <c r="CB56" s="55">
        <f t="shared" si="37"/>
        <v>0</v>
      </c>
      <c r="CC56" s="55">
        <f t="shared" si="38"/>
        <v>-0.77606054642877031</v>
      </c>
      <c r="CD56" s="55">
        <f t="shared" si="39"/>
        <v>-0.7536656494789491</v>
      </c>
      <c r="CE56" s="55">
        <f t="shared" si="40"/>
        <v>0</v>
      </c>
      <c r="CF56" s="55">
        <f t="shared" si="41"/>
        <v>0</v>
      </c>
      <c r="CG56" s="55">
        <f t="shared" si="42"/>
        <v>-1.6034245079241678</v>
      </c>
      <c r="CH56" s="56">
        <f t="shared" si="54"/>
        <v>-3.9407498815169459</v>
      </c>
      <c r="CI56" s="57">
        <f t="shared" si="51"/>
        <v>1.0644660920089266</v>
      </c>
      <c r="CJ56" s="58">
        <f t="shared" si="45"/>
        <v>-10.828001411679567</v>
      </c>
      <c r="CK56" s="67">
        <f t="shared" si="46"/>
        <v>1.0338639112728929</v>
      </c>
    </row>
    <row r="57" spans="1:89">
      <c r="A57" s="48">
        <v>3945</v>
      </c>
      <c r="B57" s="89">
        <v>0.10840932117527864</v>
      </c>
      <c r="C57" s="59">
        <v>0.17859116022099447</v>
      </c>
      <c r="D57" s="59">
        <v>0.17859116022099447</v>
      </c>
      <c r="E57" s="59">
        <v>0.17398710865561695</v>
      </c>
      <c r="F57" s="59">
        <v>0.18416206261510129</v>
      </c>
      <c r="G57" s="59">
        <v>0.16574585635359115</v>
      </c>
      <c r="H57" s="59">
        <v>0.19797421731123388</v>
      </c>
      <c r="I57" s="59">
        <v>0.26358195211786373</v>
      </c>
      <c r="J57" s="59">
        <v>0.33149171270718231</v>
      </c>
      <c r="K57" s="59">
        <v>0.28545119705340699</v>
      </c>
      <c r="L57" s="59">
        <v>0.26703499079189685</v>
      </c>
      <c r="M57" s="59">
        <v>0.28572744014732965</v>
      </c>
      <c r="N57" s="59">
        <v>0.28024861878453039</v>
      </c>
      <c r="O57" s="59">
        <v>0.2924953959484346</v>
      </c>
      <c r="P57" s="120">
        <v>0.23731406714832132</v>
      </c>
      <c r="Q57" s="60">
        <v>4</v>
      </c>
      <c r="R57" s="60">
        <v>6</v>
      </c>
      <c r="S57" s="60">
        <v>3</v>
      </c>
      <c r="T57" s="60">
        <v>9</v>
      </c>
      <c r="U57" s="60">
        <v>5</v>
      </c>
      <c r="V57" s="60">
        <v>4</v>
      </c>
      <c r="W57" s="60">
        <v>4</v>
      </c>
      <c r="X57" s="60">
        <v>3</v>
      </c>
      <c r="Y57" s="60">
        <v>11</v>
      </c>
      <c r="Z57" s="60">
        <v>5</v>
      </c>
      <c r="AA57" s="60">
        <v>6</v>
      </c>
      <c r="AB57" s="60">
        <v>6</v>
      </c>
      <c r="AC57" s="60">
        <v>6</v>
      </c>
      <c r="AD57" s="49">
        <f t="shared" si="52"/>
        <v>72</v>
      </c>
      <c r="AE57" s="50" t="s">
        <v>22</v>
      </c>
      <c r="AF57" s="51">
        <f t="shared" si="3"/>
        <v>9.2694007383466934E-2</v>
      </c>
      <c r="AG57" s="52">
        <f t="shared" si="4"/>
        <v>0.4840050695789857</v>
      </c>
      <c r="AH57" s="52">
        <f t="shared" si="5"/>
        <v>0.4840050695789857</v>
      </c>
      <c r="AI57" s="52">
        <f t="shared" si="6"/>
        <v>0.47079087887116167</v>
      </c>
      <c r="AJ57" s="52">
        <f t="shared" si="7"/>
        <v>0.50012347399032253</v>
      </c>
      <c r="AK57" s="52">
        <f t="shared" si="8"/>
        <v>0.4473775782627531</v>
      </c>
      <c r="AL57" s="52">
        <f t="shared" si="9"/>
        <v>0.54070005541610866</v>
      </c>
      <c r="AM57" s="52">
        <f t="shared" si="10"/>
        <v>0.74548409893749457</v>
      </c>
      <c r="AN57" s="52">
        <f t="shared" si="11"/>
        <v>0.97838185909037034</v>
      </c>
      <c r="AO57" s="52">
        <f t="shared" si="12"/>
        <v>0.81817292092288318</v>
      </c>
      <c r="AP57" s="52">
        <f t="shared" si="13"/>
        <v>0.75681448338364365</v>
      </c>
      <c r="AQ57" s="52">
        <f t="shared" si="14"/>
        <v>0.81910519879162536</v>
      </c>
      <c r="AR57" s="52">
        <f t="shared" si="15"/>
        <v>0.80068065215595052</v>
      </c>
      <c r="AS57" s="52">
        <f t="shared" si="16"/>
        <v>0.84205566913019314</v>
      </c>
      <c r="AT57" s="146"/>
      <c r="AU57" s="146"/>
      <c r="AV57" s="146"/>
      <c r="AW57" s="146"/>
      <c r="AX57" s="146"/>
      <c r="AY57" s="146"/>
      <c r="AZ57" s="146"/>
      <c r="BA57" s="146"/>
      <c r="BB57" s="146"/>
      <c r="BC57" s="146"/>
      <c r="BD57" s="146"/>
      <c r="BE57" s="146"/>
      <c r="BF57" s="146"/>
      <c r="BG57" s="53">
        <f t="shared" si="47"/>
        <v>2.2271763917658833</v>
      </c>
      <c r="BH57" s="53">
        <f t="shared" si="17"/>
        <v>2.2062393634061568</v>
      </c>
      <c r="BI57" s="53">
        <f t="shared" si="18"/>
        <v>2.0450062908644715</v>
      </c>
      <c r="BJ57" s="53">
        <f t="shared" si="19"/>
        <v>1.9962902917141285</v>
      </c>
      <c r="BK57" s="53">
        <f t="shared" si="20"/>
        <v>1.7108695910884892</v>
      </c>
      <c r="BL57" s="53">
        <f t="shared" si="21"/>
        <v>2.162502521560099</v>
      </c>
      <c r="BM57" s="53">
        <f t="shared" si="22"/>
        <v>2.3412892778888912</v>
      </c>
      <c r="BN57" s="53">
        <f t="shared" si="23"/>
        <v>3.3015728693718263</v>
      </c>
      <c r="BO57" s="53">
        <f t="shared" si="24"/>
        <v>2.665651571804577</v>
      </c>
      <c r="BP57" s="53">
        <f t="shared" si="25"/>
        <v>2.7149163713274334</v>
      </c>
      <c r="BQ57" s="53">
        <f t="shared" si="26"/>
        <v>3.0869004773517963</v>
      </c>
      <c r="BR57" s="53">
        <f t="shared" si="27"/>
        <v>2.4782664785788793</v>
      </c>
      <c r="BS57" s="53">
        <f t="shared" si="28"/>
        <v>2.6055904171258986</v>
      </c>
      <c r="BT57" s="54">
        <f t="shared" si="53"/>
        <v>31.542271913848527</v>
      </c>
      <c r="BU57" s="55">
        <f t="shared" si="48"/>
        <v>3.2029383645613785</v>
      </c>
      <c r="BV57" s="55">
        <f t="shared" si="31"/>
        <v>4.7477365234129545</v>
      </c>
      <c r="BW57" s="55">
        <f t="shared" si="32"/>
        <v>2.1462025971221372</v>
      </c>
      <c r="BX57" s="55">
        <f t="shared" si="33"/>
        <v>6.2216154364041145</v>
      </c>
      <c r="BY57" s="55">
        <f t="shared" si="34"/>
        <v>2.6850088702793498</v>
      </c>
      <c r="BZ57" s="55">
        <f t="shared" si="35"/>
        <v>3.0850645034502788</v>
      </c>
      <c r="CA57" s="55">
        <f t="shared" si="36"/>
        <v>3.4028070043850258</v>
      </c>
      <c r="CB57" s="55">
        <f t="shared" si="37"/>
        <v>3.5831969460125936</v>
      </c>
      <c r="CC57" s="55">
        <f t="shared" si="38"/>
        <v>10.784933719656966</v>
      </c>
      <c r="CD57" s="55">
        <f t="shared" si="39"/>
        <v>4.9938057522691306</v>
      </c>
      <c r="CE57" s="55">
        <f t="shared" si="40"/>
        <v>6.7630050343397503</v>
      </c>
      <c r="CF57" s="55">
        <f t="shared" si="41"/>
        <v>5.4453558911343221</v>
      </c>
      <c r="CG57" s="55">
        <f t="shared" si="42"/>
        <v>5.7459557830423762</v>
      </c>
      <c r="CH57" s="56">
        <f t="shared" si="54"/>
        <v>62.807626426070378</v>
      </c>
      <c r="CI57" s="57">
        <f t="shared" si="51"/>
        <v>3.9964165559633393</v>
      </c>
      <c r="CJ57" s="58">
        <f t="shared" si="45"/>
        <v>47.077430511469856</v>
      </c>
      <c r="CK57" s="67">
        <f t="shared" si="46"/>
        <v>40.457728086151477</v>
      </c>
    </row>
    <row r="58" spans="1:89">
      <c r="A58" s="48">
        <v>3946</v>
      </c>
      <c r="B58" s="89">
        <v>0.12462006079027356</v>
      </c>
      <c r="C58" s="59">
        <v>0.23941068139963168</v>
      </c>
      <c r="D58" s="59">
        <v>0.23941068139963168</v>
      </c>
      <c r="E58" s="59">
        <v>0.24861878453038674</v>
      </c>
      <c r="F58" s="59">
        <v>0.26243093922651933</v>
      </c>
      <c r="G58" s="59">
        <v>0.23250460405156537</v>
      </c>
      <c r="H58" s="59">
        <v>0.20257826887661143</v>
      </c>
      <c r="I58" s="59">
        <v>0.375</v>
      </c>
      <c r="J58" s="59">
        <v>0.46961325966850831</v>
      </c>
      <c r="K58" s="59">
        <v>0.59852670349907922</v>
      </c>
      <c r="L58" s="59">
        <v>0.5847145488029466</v>
      </c>
      <c r="M58" s="59">
        <v>0.59912523020257824</v>
      </c>
      <c r="N58" s="59">
        <v>0.49990791896869247</v>
      </c>
      <c r="O58" s="59">
        <v>0.52177716390423567</v>
      </c>
      <c r="P58" s="120">
        <v>0.39027836804079902</v>
      </c>
      <c r="Q58" s="60">
        <v>15</v>
      </c>
      <c r="R58" s="60">
        <v>7</v>
      </c>
      <c r="S58" s="60">
        <v>5</v>
      </c>
      <c r="T58" s="60">
        <v>1</v>
      </c>
      <c r="U58" s="60">
        <v>6</v>
      </c>
      <c r="V58" s="60">
        <v>10</v>
      </c>
      <c r="W58" s="60">
        <v>10</v>
      </c>
      <c r="X58" s="60">
        <v>10</v>
      </c>
      <c r="Y58" s="60">
        <v>7</v>
      </c>
      <c r="Z58" s="60">
        <v>9</v>
      </c>
      <c r="AA58" s="60">
        <v>5</v>
      </c>
      <c r="AB58" s="60">
        <v>4</v>
      </c>
      <c r="AC58" s="60">
        <v>11</v>
      </c>
      <c r="AD58" s="49">
        <f t="shared" si="52"/>
        <v>100</v>
      </c>
      <c r="AE58" s="50" t="s">
        <v>22</v>
      </c>
      <c r="AF58" s="51">
        <f t="shared" si="3"/>
        <v>0.10760660779358674</v>
      </c>
      <c r="AG58" s="52">
        <f t="shared" si="4"/>
        <v>0.66771676249628631</v>
      </c>
      <c r="AH58" s="52">
        <f t="shared" si="5"/>
        <v>0.66771676249628631</v>
      </c>
      <c r="AI58" s="52">
        <f t="shared" si="6"/>
        <v>0.69702328290153082</v>
      </c>
      <c r="AJ58" s="52">
        <f t="shared" si="7"/>
        <v>0.74171955532118028</v>
      </c>
      <c r="AK58" s="52">
        <f t="shared" si="8"/>
        <v>0.64599484736756296</v>
      </c>
      <c r="AL58" s="52">
        <f t="shared" si="9"/>
        <v>0.5544207117163521</v>
      </c>
      <c r="AM58" s="52">
        <f t="shared" si="10"/>
        <v>1.1386272734509117</v>
      </c>
      <c r="AN58" s="52">
        <f t="shared" si="11"/>
        <v>1.5161396684984247</v>
      </c>
      <c r="AO58" s="52">
        <f t="shared" si="12"/>
        <v>2.0924698072102159</v>
      </c>
      <c r="AP58" s="52">
        <f t="shared" si="13"/>
        <v>2.0273887583512096</v>
      </c>
      <c r="AQ58" s="52">
        <f t="shared" si="14"/>
        <v>2.0953077835408775</v>
      </c>
      <c r="AR58" s="52">
        <f t="shared" si="15"/>
        <v>1.645252437368268</v>
      </c>
      <c r="AS58" s="52">
        <f t="shared" si="16"/>
        <v>1.7408945599233345</v>
      </c>
      <c r="AT58" s="146"/>
      <c r="AU58" s="146"/>
      <c r="AV58" s="146"/>
      <c r="AW58" s="146"/>
      <c r="AX58" s="146"/>
      <c r="AY58" s="146"/>
      <c r="AZ58" s="146"/>
      <c r="BA58" s="146"/>
      <c r="BB58" s="146"/>
      <c r="BC58" s="146"/>
      <c r="BD58" s="146"/>
      <c r="BE58" s="146"/>
      <c r="BF58" s="146"/>
      <c r="BG58" s="53">
        <f t="shared" si="47"/>
        <v>3.566845232999484</v>
      </c>
      <c r="BH58" s="53">
        <f t="shared" si="17"/>
        <v>3.5333143729947882</v>
      </c>
      <c r="BI58" s="53">
        <f t="shared" si="18"/>
        <v>3.5148045184662045</v>
      </c>
      <c r="BJ58" s="53">
        <f t="shared" si="19"/>
        <v>3.4369520045107986</v>
      </c>
      <c r="BK58" s="53">
        <f t="shared" si="20"/>
        <v>2.8678671517206094</v>
      </c>
      <c r="BL58" s="53">
        <f t="shared" si="21"/>
        <v>2.5741090244282336</v>
      </c>
      <c r="BM58" s="53">
        <f t="shared" si="22"/>
        <v>4.1513137382861247</v>
      </c>
      <c r="BN58" s="53">
        <f t="shared" si="23"/>
        <v>5.9393509642870184</v>
      </c>
      <c r="BO58" s="53">
        <f t="shared" si="24"/>
        <v>7.9141588556093163</v>
      </c>
      <c r="BP58" s="53">
        <f t="shared" si="25"/>
        <v>8.4428940323412593</v>
      </c>
      <c r="BQ58" s="53">
        <f t="shared" si="26"/>
        <v>9.1668062995550166</v>
      </c>
      <c r="BR58" s="53">
        <f t="shared" si="27"/>
        <v>5.9116470083423645</v>
      </c>
      <c r="BS58" s="53">
        <f t="shared" si="28"/>
        <v>6.25352794757839</v>
      </c>
      <c r="BT58" s="54">
        <f t="shared" si="53"/>
        <v>67.273591151119604</v>
      </c>
      <c r="BU58" s="55">
        <f t="shared" si="48"/>
        <v>19.075222753102235</v>
      </c>
      <c r="BV58" s="55">
        <f t="shared" si="31"/>
        <v>8.8356544241137449</v>
      </c>
      <c r="BW58" s="55">
        <f t="shared" si="32"/>
        <v>6.2849195509650535</v>
      </c>
      <c r="BX58" s="55">
        <f t="shared" si="33"/>
        <v>1.234585033414884</v>
      </c>
      <c r="BY58" s="55">
        <f t="shared" si="34"/>
        <v>6.3214116047164817</v>
      </c>
      <c r="BZ58" s="55">
        <f t="shared" si="35"/>
        <v>9.455034643096683</v>
      </c>
      <c r="CA58" s="55">
        <f t="shared" si="36"/>
        <v>14.23424847589412</v>
      </c>
      <c r="CB58" s="55">
        <f t="shared" si="37"/>
        <v>17.815998621331232</v>
      </c>
      <c r="CC58" s="55">
        <f t="shared" si="38"/>
        <v>14.480573908463761</v>
      </c>
      <c r="CD58" s="55">
        <f t="shared" si="39"/>
        <v>19.199926301940302</v>
      </c>
      <c r="CE58" s="55">
        <f t="shared" si="40"/>
        <v>11.077944742835644</v>
      </c>
      <c r="CF58" s="55">
        <f t="shared" si="41"/>
        <v>7.1076978968324473</v>
      </c>
      <c r="CG58" s="55">
        <f t="shared" si="42"/>
        <v>20.164603537173466</v>
      </c>
      <c r="CH58" s="56">
        <f t="shared" si="54"/>
        <v>155.28782149388005</v>
      </c>
      <c r="CI58" s="57">
        <f t="shared" si="51"/>
        <v>4.5940115549858938</v>
      </c>
      <c r="CJ58" s="58">
        <f t="shared" si="45"/>
        <v>92.95786511745473</v>
      </c>
      <c r="CK58" s="67">
        <f t="shared" si="46"/>
        <v>32.726408848880396</v>
      </c>
    </row>
    <row r="59" spans="1:89">
      <c r="A59" s="48">
        <v>3947</v>
      </c>
      <c r="B59" s="89">
        <v>0.220871327254306</v>
      </c>
      <c r="C59" s="59">
        <v>0.23941068139963168</v>
      </c>
      <c r="D59" s="59">
        <v>0.23941068139963168</v>
      </c>
      <c r="E59" s="59">
        <v>0.24861878453038674</v>
      </c>
      <c r="F59" s="59">
        <v>0.26243093922651933</v>
      </c>
      <c r="G59" s="59">
        <v>0.23250460405156537</v>
      </c>
      <c r="H59" s="59">
        <v>0.20257826887661143</v>
      </c>
      <c r="I59" s="59">
        <v>0.37619705340699816</v>
      </c>
      <c r="J59" s="59">
        <v>0.46961325966850831</v>
      </c>
      <c r="K59" s="59">
        <v>0.60313075506445668</v>
      </c>
      <c r="L59" s="59">
        <v>0.58931860036832417</v>
      </c>
      <c r="M59" s="59">
        <v>0.60372928176795582</v>
      </c>
      <c r="N59" s="59">
        <v>0.39134438305709024</v>
      </c>
      <c r="O59" s="59">
        <v>0.40847145488029468</v>
      </c>
      <c r="P59" s="120">
        <v>0.37436605751522883</v>
      </c>
      <c r="Q59" s="60">
        <v>14</v>
      </c>
      <c r="R59" s="60">
        <v>13</v>
      </c>
      <c r="S59" s="60">
        <v>11</v>
      </c>
      <c r="T59" s="60">
        <v>12</v>
      </c>
      <c r="U59" s="60">
        <v>12</v>
      </c>
      <c r="V59" s="60">
        <v>8</v>
      </c>
      <c r="W59" s="60">
        <v>25</v>
      </c>
      <c r="X59" s="60">
        <v>31</v>
      </c>
      <c r="Y59" s="60">
        <v>18</v>
      </c>
      <c r="Z59" s="60">
        <v>28</v>
      </c>
      <c r="AA59" s="60">
        <v>29</v>
      </c>
      <c r="AB59" s="60">
        <v>14</v>
      </c>
      <c r="AC59" s="60">
        <v>13</v>
      </c>
      <c r="AD59" s="49">
        <f t="shared" si="52"/>
        <v>228</v>
      </c>
      <c r="AE59" s="50" t="s">
        <v>22</v>
      </c>
      <c r="AF59" s="51">
        <f t="shared" si="3"/>
        <v>0.19856828691667835</v>
      </c>
      <c r="AG59" s="52">
        <f t="shared" si="4"/>
        <v>0.66771676249628631</v>
      </c>
      <c r="AH59" s="52">
        <f t="shared" si="5"/>
        <v>0.66771676249628631</v>
      </c>
      <c r="AI59" s="52">
        <f t="shared" si="6"/>
        <v>0.69702328290153082</v>
      </c>
      <c r="AJ59" s="52">
        <f t="shared" si="7"/>
        <v>0.74171955532118028</v>
      </c>
      <c r="AK59" s="52">
        <f t="shared" si="8"/>
        <v>0.64599484736756296</v>
      </c>
      <c r="AL59" s="52">
        <f t="shared" si="9"/>
        <v>0.5544207117163521</v>
      </c>
      <c r="AM59" s="52">
        <f t="shared" si="10"/>
        <v>1.143156432556067</v>
      </c>
      <c r="AN59" s="52">
        <f t="shared" si="11"/>
        <v>1.5161396684984247</v>
      </c>
      <c r="AO59" s="52">
        <f t="shared" si="12"/>
        <v>2.1143383665748439</v>
      </c>
      <c r="AP59" s="52">
        <f t="shared" si="13"/>
        <v>2.0489948629920871</v>
      </c>
      <c r="AQ59" s="52">
        <f t="shared" si="14"/>
        <v>2.1171876875182174</v>
      </c>
      <c r="AR59" s="52">
        <f t="shared" si="15"/>
        <v>1.2010202234948961</v>
      </c>
      <c r="AS59" s="52">
        <f t="shared" si="16"/>
        <v>1.2676752954593951</v>
      </c>
      <c r="AT59" s="146"/>
      <c r="AU59" s="146"/>
      <c r="AV59" s="146"/>
      <c r="AW59" s="146"/>
      <c r="AX59" s="146"/>
      <c r="AY59" s="146"/>
      <c r="AZ59" s="146"/>
      <c r="BA59" s="146"/>
      <c r="BB59" s="146"/>
      <c r="BC59" s="146"/>
      <c r="BD59" s="146"/>
      <c r="BE59" s="146"/>
      <c r="BF59" s="146"/>
      <c r="BG59" s="53">
        <f t="shared" si="47"/>
        <v>6.5819596225190153</v>
      </c>
      <c r="BH59" s="53">
        <f t="shared" si="17"/>
        <v>6.5200845614377547</v>
      </c>
      <c r="BI59" s="53">
        <f t="shared" si="18"/>
        <v>6.485928014919085</v>
      </c>
      <c r="BJ59" s="53">
        <f t="shared" si="19"/>
        <v>6.3422654588246168</v>
      </c>
      <c r="BK59" s="53">
        <f t="shared" si="20"/>
        <v>5.2921235888611928</v>
      </c>
      <c r="BL59" s="53">
        <f t="shared" si="21"/>
        <v>4.750046765696295</v>
      </c>
      <c r="BM59" s="53">
        <f t="shared" si="22"/>
        <v>7.6909606121461627</v>
      </c>
      <c r="BN59" s="53">
        <f t="shared" si="23"/>
        <v>10.959984433648172</v>
      </c>
      <c r="BO59" s="53">
        <f t="shared" si="24"/>
        <v>14.756759586816452</v>
      </c>
      <c r="BP59" s="53">
        <f t="shared" si="25"/>
        <v>15.745850446431701</v>
      </c>
      <c r="BQ59" s="53">
        <f t="shared" si="26"/>
        <v>17.092301154207508</v>
      </c>
      <c r="BR59" s="53">
        <f t="shared" si="27"/>
        <v>7.9633759584796717</v>
      </c>
      <c r="BS59" s="53">
        <f t="shared" si="28"/>
        <v>8.4029465682781197</v>
      </c>
      <c r="BT59" s="54">
        <f t="shared" si="53"/>
        <v>118.58458677226577</v>
      </c>
      <c r="BU59" s="55">
        <f t="shared" si="48"/>
        <v>26.380655223603021</v>
      </c>
      <c r="BV59" s="55">
        <f t="shared" si="31"/>
        <v>24.373535490201633</v>
      </c>
      <c r="BW59" s="55">
        <f t="shared" si="32"/>
        <v>20.565984002202899</v>
      </c>
      <c r="BX59" s="55">
        <f t="shared" si="33"/>
        <v>22.166832390156557</v>
      </c>
      <c r="BY59" s="55">
        <f t="shared" si="34"/>
        <v>19.994635198610911</v>
      </c>
      <c r="BZ59" s="55">
        <f t="shared" si="35"/>
        <v>12.465235707262643</v>
      </c>
      <c r="CA59" s="55">
        <f t="shared" si="36"/>
        <v>51.001142319254612</v>
      </c>
      <c r="CB59" s="55">
        <f t="shared" si="37"/>
        <v>74.221776698169847</v>
      </c>
      <c r="CC59" s="55">
        <f t="shared" si="38"/>
        <v>48.450622587862753</v>
      </c>
      <c r="CD59" s="55">
        <f t="shared" si="39"/>
        <v>77.184152271529996</v>
      </c>
      <c r="CE59" s="55">
        <f t="shared" si="40"/>
        <v>82.320215979577412</v>
      </c>
      <c r="CF59" s="55">
        <f t="shared" si="41"/>
        <v>29.047942354643457</v>
      </c>
      <c r="CG59" s="55">
        <f t="shared" si="42"/>
        <v>27.67157154160801</v>
      </c>
      <c r="CH59" s="56">
        <f t="shared" si="54"/>
        <v>515.84430176468379</v>
      </c>
      <c r="CI59" s="57">
        <f t="shared" si="51"/>
        <v>8.1422318616823173</v>
      </c>
      <c r="CJ59" s="58">
        <f t="shared" si="45"/>
        <v>433.12579876168525</v>
      </c>
      <c r="CK59" s="67">
        <f t="shared" si="46"/>
        <v>109.41541322773423</v>
      </c>
    </row>
    <row r="60" spans="1:89">
      <c r="A60" s="48">
        <v>3948</v>
      </c>
      <c r="B60" s="89">
        <v>8.8145896656534967E-2</v>
      </c>
      <c r="C60" s="59">
        <v>7.5966850828729282E-2</v>
      </c>
      <c r="D60" s="59">
        <v>7.5966850828729282E-2</v>
      </c>
      <c r="E60" s="59">
        <v>8.0570902394106816E-2</v>
      </c>
      <c r="F60" s="59">
        <v>8.0570902394106816E-2</v>
      </c>
      <c r="G60" s="59">
        <v>9.668508287292818E-2</v>
      </c>
      <c r="H60" s="59">
        <v>9.898710865561694E-2</v>
      </c>
      <c r="I60" s="59">
        <v>9.4705340699815843E-2</v>
      </c>
      <c r="J60" s="59">
        <v>0.10128913443830571</v>
      </c>
      <c r="K60" s="59">
        <v>9.668508287292818E-2</v>
      </c>
      <c r="L60" s="59">
        <v>9.898710865561694E-2</v>
      </c>
      <c r="M60" s="59">
        <v>9.783609576427256E-2</v>
      </c>
      <c r="N60" s="59">
        <v>0.10506445672191529</v>
      </c>
      <c r="O60" s="59">
        <v>0.10962246777163905</v>
      </c>
      <c r="P60" s="120">
        <v>9.3302875761439294E-2</v>
      </c>
      <c r="Q60" s="60">
        <v>0</v>
      </c>
      <c r="R60" s="60">
        <v>0</v>
      </c>
      <c r="S60" s="60">
        <v>0</v>
      </c>
      <c r="T60" s="60">
        <v>0</v>
      </c>
      <c r="U60" s="60">
        <v>0</v>
      </c>
      <c r="V60" s="60">
        <v>1</v>
      </c>
      <c r="W60" s="60">
        <v>0</v>
      </c>
      <c r="X60" s="60">
        <v>0</v>
      </c>
      <c r="Y60" s="60">
        <v>0</v>
      </c>
      <c r="Z60" s="60">
        <v>0</v>
      </c>
      <c r="AA60" s="60">
        <v>0</v>
      </c>
      <c r="AB60" s="60">
        <v>0</v>
      </c>
      <c r="AC60" s="60">
        <v>1</v>
      </c>
      <c r="AD60" s="49">
        <f t="shared" si="52"/>
        <v>2</v>
      </c>
      <c r="AE60" s="50" t="s">
        <v>22</v>
      </c>
      <c r="AF60" s="51">
        <f t="shared" si="3"/>
        <v>7.427674772355089E-2</v>
      </c>
      <c r="AG60" s="52">
        <f t="shared" si="4"/>
        <v>0.21081625547498323</v>
      </c>
      <c r="AH60" s="52">
        <f t="shared" si="5"/>
        <v>0.21081625547498323</v>
      </c>
      <c r="AI60" s="52">
        <f t="shared" si="6"/>
        <v>0.22224210340120579</v>
      </c>
      <c r="AJ60" s="52">
        <f t="shared" si="7"/>
        <v>0.22224210340120579</v>
      </c>
      <c r="AK60" s="52">
        <f t="shared" si="8"/>
        <v>0.26271106621682</v>
      </c>
      <c r="AL60" s="52">
        <f t="shared" si="9"/>
        <v>0.26856094794977786</v>
      </c>
      <c r="AM60" s="52">
        <f t="shared" si="10"/>
        <v>0.25769470565786784</v>
      </c>
      <c r="AN60" s="52">
        <f t="shared" si="11"/>
        <v>0.27442941015613814</v>
      </c>
      <c r="AO60" s="52">
        <f t="shared" si="12"/>
        <v>0.26271106621682</v>
      </c>
      <c r="AP60" s="52">
        <f t="shared" si="13"/>
        <v>0.26856094794977786</v>
      </c>
      <c r="AQ60" s="52">
        <f t="shared" si="14"/>
        <v>0.26563371035306832</v>
      </c>
      <c r="AR60" s="52">
        <f t="shared" si="15"/>
        <v>0.28409493893194288</v>
      </c>
      <c r="AS60" s="52">
        <f t="shared" si="16"/>
        <v>0.29583454666106629</v>
      </c>
      <c r="AT60" s="146"/>
      <c r="AU60" s="146"/>
      <c r="AV60" s="146"/>
      <c r="AW60" s="146"/>
      <c r="AX60" s="146"/>
      <c r="AY60" s="146"/>
      <c r="AZ60" s="146"/>
      <c r="BA60" s="146"/>
      <c r="BB60" s="146"/>
      <c r="BC60" s="146"/>
      <c r="BD60" s="146"/>
      <c r="BE60" s="146"/>
      <c r="BF60" s="146"/>
      <c r="BG60" s="53">
        <f t="shared" si="47"/>
        <v>0.77733821778177992</v>
      </c>
      <c r="BH60" s="53">
        <f t="shared" si="17"/>
        <v>0.77003069047008277</v>
      </c>
      <c r="BI60" s="53">
        <f t="shared" si="18"/>
        <v>0.77356029123640624</v>
      </c>
      <c r="BJ60" s="53">
        <f t="shared" si="19"/>
        <v>0.71084353118063692</v>
      </c>
      <c r="BK60" s="53">
        <f t="shared" si="20"/>
        <v>0.80504893782858622</v>
      </c>
      <c r="BL60" s="53">
        <f t="shared" si="21"/>
        <v>0.86068511262583558</v>
      </c>
      <c r="BM60" s="53">
        <f t="shared" si="22"/>
        <v>0.64852005250793732</v>
      </c>
      <c r="BN60" s="53">
        <f t="shared" si="23"/>
        <v>0.74206913632590887</v>
      </c>
      <c r="BO60" s="53">
        <f t="shared" si="24"/>
        <v>0.68586378025041284</v>
      </c>
      <c r="BP60" s="53">
        <f t="shared" si="25"/>
        <v>0.77198898588550058</v>
      </c>
      <c r="BQ60" s="53">
        <f t="shared" si="26"/>
        <v>0.80217173519903562</v>
      </c>
      <c r="BR60" s="53">
        <f t="shared" si="27"/>
        <v>0.70461743748218808</v>
      </c>
      <c r="BS60" s="53">
        <f t="shared" si="28"/>
        <v>0.73352590145968644</v>
      </c>
      <c r="BT60" s="54">
        <f t="shared" si="53"/>
        <v>9.7862638102339972</v>
      </c>
      <c r="BU60" s="55">
        <f t="shared" si="48"/>
        <v>0</v>
      </c>
      <c r="BV60" s="55">
        <f t="shared" si="31"/>
        <v>0</v>
      </c>
      <c r="BW60" s="55">
        <f t="shared" si="32"/>
        <v>0</v>
      </c>
      <c r="BX60" s="55">
        <f t="shared" si="33"/>
        <v>0</v>
      </c>
      <c r="BY60" s="55">
        <f t="shared" si="34"/>
        <v>0</v>
      </c>
      <c r="BZ60" s="55">
        <f t="shared" si="35"/>
        <v>-0.15002656429768307</v>
      </c>
      <c r="CA60" s="55">
        <f t="shared" si="36"/>
        <v>0</v>
      </c>
      <c r="CB60" s="55">
        <f t="shared" si="37"/>
        <v>0</v>
      </c>
      <c r="CC60" s="55">
        <f t="shared" si="38"/>
        <v>0</v>
      </c>
      <c r="CD60" s="55">
        <f t="shared" si="39"/>
        <v>0</v>
      </c>
      <c r="CE60" s="55">
        <f t="shared" si="40"/>
        <v>0</v>
      </c>
      <c r="CF60" s="55">
        <f t="shared" si="41"/>
        <v>0</v>
      </c>
      <c r="CG60" s="55">
        <f t="shared" si="42"/>
        <v>-0.30989236987574803</v>
      </c>
      <c r="CH60" s="56">
        <f t="shared" si="54"/>
        <v>-0.4599189341734311</v>
      </c>
      <c r="CI60" s="57">
        <f t="shared" si="51"/>
        <v>3.249422807185145</v>
      </c>
      <c r="CJ60" s="58">
        <f t="shared" si="45"/>
        <v>-7.4841813345584427</v>
      </c>
      <c r="CK60" s="67">
        <f t="shared" si="46"/>
        <v>7.7862638102339972</v>
      </c>
    </row>
    <row r="61" spans="1:89">
      <c r="A61" s="48">
        <v>3949</v>
      </c>
      <c r="B61" s="89">
        <v>2.3809523809523812E-2</v>
      </c>
      <c r="C61" s="59">
        <v>7.5966850828729282E-2</v>
      </c>
      <c r="D61" s="59">
        <v>7.5966850828729282E-2</v>
      </c>
      <c r="E61" s="59">
        <v>8.0570902394106816E-2</v>
      </c>
      <c r="F61" s="59">
        <v>8.0570902394106816E-2</v>
      </c>
      <c r="G61" s="59">
        <v>9.668508287292818E-2</v>
      </c>
      <c r="H61" s="59">
        <v>9.898710865561694E-2</v>
      </c>
      <c r="I61" s="59">
        <v>9.4705340699815843E-2</v>
      </c>
      <c r="J61" s="59">
        <v>0.12661141804788215</v>
      </c>
      <c r="K61" s="59">
        <v>0.11279926335174954</v>
      </c>
      <c r="L61" s="59">
        <v>0.10819521178637201</v>
      </c>
      <c r="M61" s="59">
        <v>0.11413443830570902</v>
      </c>
      <c r="N61" s="59">
        <v>0.11487108655616943</v>
      </c>
      <c r="O61" s="59">
        <v>0.11988950276243093</v>
      </c>
      <c r="P61" s="120">
        <v>9.9996458421872797E-2</v>
      </c>
      <c r="Q61" s="60">
        <v>0</v>
      </c>
      <c r="R61" s="60">
        <v>0</v>
      </c>
      <c r="S61" s="60">
        <v>0</v>
      </c>
      <c r="T61" s="60">
        <v>0</v>
      </c>
      <c r="U61" s="60">
        <v>0</v>
      </c>
      <c r="V61" s="60">
        <v>0</v>
      </c>
      <c r="W61" s="60">
        <v>0</v>
      </c>
      <c r="X61" s="60">
        <v>0</v>
      </c>
      <c r="Y61" s="60">
        <v>0</v>
      </c>
      <c r="Z61" s="60">
        <v>0</v>
      </c>
      <c r="AA61" s="60">
        <v>0</v>
      </c>
      <c r="AB61" s="60">
        <v>0</v>
      </c>
      <c r="AC61" s="60">
        <v>0</v>
      </c>
      <c r="AD61" s="49">
        <f t="shared" si="52"/>
        <v>0</v>
      </c>
      <c r="AE61" s="50" t="s">
        <v>22</v>
      </c>
      <c r="AF61" s="51">
        <f t="shared" si="3"/>
        <v>1.8295034297172528E-2</v>
      </c>
      <c r="AG61" s="52">
        <f t="shared" si="4"/>
        <v>0.21081625547498323</v>
      </c>
      <c r="AH61" s="52">
        <f t="shared" si="5"/>
        <v>0.21081625547498323</v>
      </c>
      <c r="AI61" s="52">
        <f t="shared" si="6"/>
        <v>0.22224210340120579</v>
      </c>
      <c r="AJ61" s="52">
        <f t="shared" si="7"/>
        <v>0.22224210340120579</v>
      </c>
      <c r="AK61" s="52">
        <f t="shared" si="8"/>
        <v>0.26271106621682</v>
      </c>
      <c r="AL61" s="52">
        <f t="shared" si="9"/>
        <v>0.26856094794977786</v>
      </c>
      <c r="AM61" s="52">
        <f t="shared" si="10"/>
        <v>0.25769470565786784</v>
      </c>
      <c r="AN61" s="52">
        <f t="shared" si="11"/>
        <v>0.34030523701898524</v>
      </c>
      <c r="AO61" s="52">
        <f t="shared" si="12"/>
        <v>0.30406338145801548</v>
      </c>
      <c r="AP61" s="52">
        <f t="shared" si="13"/>
        <v>0.29215010396427499</v>
      </c>
      <c r="AQ61" s="52">
        <f t="shared" si="14"/>
        <v>0.3075335403805261</v>
      </c>
      <c r="AR61" s="52">
        <f t="shared" si="15"/>
        <v>0.309451095298103</v>
      </c>
      <c r="AS61" s="52">
        <f t="shared" si="16"/>
        <v>0.32257162109935611</v>
      </c>
      <c r="AT61" s="146"/>
      <c r="AU61" s="146"/>
      <c r="AV61" s="146"/>
      <c r="AW61" s="146"/>
      <c r="AX61" s="146"/>
      <c r="AY61" s="146"/>
      <c r="AZ61" s="146"/>
      <c r="BA61" s="146"/>
      <c r="BB61" s="146"/>
      <c r="BC61" s="146"/>
      <c r="BD61" s="146"/>
      <c r="BE61" s="146"/>
      <c r="BF61" s="146"/>
      <c r="BG61" s="53">
        <f t="shared" si="47"/>
        <v>0.19146542882775477</v>
      </c>
      <c r="BH61" s="53">
        <f t="shared" si="17"/>
        <v>0.18966551880352206</v>
      </c>
      <c r="BI61" s="53">
        <f t="shared" si="18"/>
        <v>0.19053489137373142</v>
      </c>
      <c r="BJ61" s="53">
        <f t="shared" si="19"/>
        <v>0.17508718652135496</v>
      </c>
      <c r="BK61" s="53">
        <f t="shared" si="20"/>
        <v>0.19829082963208916</v>
      </c>
      <c r="BL61" s="53">
        <f t="shared" si="21"/>
        <v>0.21199452233909266</v>
      </c>
      <c r="BM61" s="53">
        <f t="shared" si="22"/>
        <v>0.15973635042820955</v>
      </c>
      <c r="BN61" s="53">
        <f t="shared" si="23"/>
        <v>0.22665363992415144</v>
      </c>
      <c r="BO61" s="53">
        <f t="shared" si="24"/>
        <v>0.1955257548599281</v>
      </c>
      <c r="BP61" s="53">
        <f t="shared" si="25"/>
        <v>0.20684957680645602</v>
      </c>
      <c r="BQ61" s="53">
        <f t="shared" si="26"/>
        <v>0.22874784077738738</v>
      </c>
      <c r="BR61" s="53">
        <f t="shared" si="27"/>
        <v>0.18904372332657524</v>
      </c>
      <c r="BS61" s="53">
        <f t="shared" si="28"/>
        <v>0.1970031048319697</v>
      </c>
      <c r="BT61" s="54">
        <f t="shared" si="53"/>
        <v>2.5605983684522227</v>
      </c>
      <c r="BU61" s="55">
        <f t="shared" si="48"/>
        <v>0</v>
      </c>
      <c r="BV61" s="55">
        <f t="shared" si="31"/>
        <v>0</v>
      </c>
      <c r="BW61" s="55">
        <f t="shared" si="32"/>
        <v>0</v>
      </c>
      <c r="BX61" s="55">
        <f t="shared" si="33"/>
        <v>0</v>
      </c>
      <c r="BY61" s="55">
        <f t="shared" si="34"/>
        <v>0</v>
      </c>
      <c r="BZ61" s="55">
        <f t="shared" si="35"/>
        <v>0</v>
      </c>
      <c r="CA61" s="55">
        <f t="shared" si="36"/>
        <v>0</v>
      </c>
      <c r="CB61" s="55">
        <f t="shared" si="37"/>
        <v>0</v>
      </c>
      <c r="CC61" s="55">
        <f t="shared" si="38"/>
        <v>0</v>
      </c>
      <c r="CD61" s="55">
        <f t="shared" si="39"/>
        <v>0</v>
      </c>
      <c r="CE61" s="55">
        <f t="shared" si="40"/>
        <v>0</v>
      </c>
      <c r="CF61" s="55">
        <f t="shared" si="41"/>
        <v>0</v>
      </c>
      <c r="CG61" s="55">
        <f t="shared" si="42"/>
        <v>0</v>
      </c>
      <c r="CH61" s="56">
        <f t="shared" si="54"/>
        <v>0</v>
      </c>
      <c r="CI61" s="57">
        <f t="shared" si="51"/>
        <v>0.87771765481437813</v>
      </c>
      <c r="CJ61" s="58">
        <f t="shared" si="45"/>
        <v>-1.1984463397358576</v>
      </c>
      <c r="CK61" s="67">
        <f t="shared" si="46"/>
        <v>2.5605983684522227</v>
      </c>
    </row>
    <row r="62" spans="1:89">
      <c r="A62" s="48">
        <v>3950</v>
      </c>
      <c r="B62" s="89">
        <v>2.0263424518743669E-3</v>
      </c>
      <c r="C62" s="59">
        <v>0.18416206261510129</v>
      </c>
      <c r="D62" s="59">
        <v>0.18416206261510129</v>
      </c>
      <c r="E62" s="59">
        <v>0.39594843462246776</v>
      </c>
      <c r="F62" s="59">
        <v>0.39364640883977903</v>
      </c>
      <c r="G62" s="59">
        <v>0.31077348066298344</v>
      </c>
      <c r="H62" s="59">
        <v>0.3406998158379374</v>
      </c>
      <c r="I62" s="59">
        <v>0.36662062615101287</v>
      </c>
      <c r="J62" s="59">
        <v>0.49263351749539597</v>
      </c>
      <c r="K62" s="59">
        <v>0.40515653775322286</v>
      </c>
      <c r="L62" s="59">
        <v>0.44889502762430938</v>
      </c>
      <c r="M62" s="59">
        <v>0.40557090239410681</v>
      </c>
      <c r="N62" s="59">
        <v>0.47108655616942907</v>
      </c>
      <c r="O62" s="59">
        <v>0.49171270718232046</v>
      </c>
      <c r="P62" s="120">
        <v>0.37623601076639751</v>
      </c>
      <c r="Q62" s="60">
        <v>0</v>
      </c>
      <c r="R62" s="60">
        <v>0</v>
      </c>
      <c r="S62" s="60">
        <v>0</v>
      </c>
      <c r="T62" s="60">
        <v>0</v>
      </c>
      <c r="U62" s="60">
        <v>0</v>
      </c>
      <c r="V62" s="60">
        <v>1</v>
      </c>
      <c r="W62" s="60">
        <v>0</v>
      </c>
      <c r="X62" s="60">
        <v>0</v>
      </c>
      <c r="Y62" s="60">
        <v>1</v>
      </c>
      <c r="Z62" s="60">
        <v>0</v>
      </c>
      <c r="AA62" s="60">
        <v>0</v>
      </c>
      <c r="AB62" s="60">
        <v>0</v>
      </c>
      <c r="AC62" s="60">
        <v>0</v>
      </c>
      <c r="AD62" s="49">
        <f t="shared" si="52"/>
        <v>2</v>
      </c>
      <c r="AE62" s="50" t="s">
        <v>22</v>
      </c>
      <c r="AF62" s="51">
        <f t="shared" si="3"/>
        <v>1.3087959005242491E-3</v>
      </c>
      <c r="AG62" s="52">
        <f t="shared" si="4"/>
        <v>0.50012347399032253</v>
      </c>
      <c r="AH62" s="52">
        <f t="shared" si="5"/>
        <v>0.50012347399032253</v>
      </c>
      <c r="AI62" s="52">
        <f t="shared" si="6"/>
        <v>1.2188104229766987</v>
      </c>
      <c r="AJ62" s="52">
        <f t="shared" si="7"/>
        <v>1.2099035524888213</v>
      </c>
      <c r="AK62" s="52">
        <f t="shared" si="8"/>
        <v>0.90508823046717568</v>
      </c>
      <c r="AL62" s="52">
        <f t="shared" si="9"/>
        <v>1.0115833215022414</v>
      </c>
      <c r="AM62" s="52">
        <f t="shared" si="10"/>
        <v>1.1071027802888862</v>
      </c>
      <c r="AN62" s="52">
        <f t="shared" si="11"/>
        <v>1.6138905627676958</v>
      </c>
      <c r="AO62" s="52">
        <f t="shared" si="12"/>
        <v>1.2546729172941071</v>
      </c>
      <c r="AP62" s="52">
        <f t="shared" si="13"/>
        <v>1.4301195477422539</v>
      </c>
      <c r="AQ62" s="52">
        <f t="shared" si="14"/>
        <v>1.2562955576158419</v>
      </c>
      <c r="AR62" s="52">
        <f t="shared" si="15"/>
        <v>1.5223274047670099</v>
      </c>
      <c r="AS62" s="52">
        <f t="shared" si="16"/>
        <v>1.6099368436906158</v>
      </c>
      <c r="AT62" s="146"/>
      <c r="AU62" s="146"/>
      <c r="AV62" s="146"/>
      <c r="AW62" s="146"/>
      <c r="AX62" s="146"/>
      <c r="AY62" s="146"/>
      <c r="AZ62" s="146"/>
      <c r="BA62" s="146"/>
      <c r="BB62" s="146"/>
      <c r="BC62" s="146"/>
      <c r="BD62" s="146"/>
      <c r="BE62" s="146"/>
      <c r="BF62" s="146"/>
      <c r="BG62" s="53">
        <f t="shared" si="47"/>
        <v>3.2493927783524897E-2</v>
      </c>
      <c r="BH62" s="53">
        <f t="shared" si="17"/>
        <v>3.2188461952422427E-2</v>
      </c>
      <c r="BI62" s="53">
        <f t="shared" si="18"/>
        <v>7.4752037654488845E-2</v>
      </c>
      <c r="BJ62" s="53">
        <f t="shared" si="19"/>
        <v>6.8189495171828429E-2</v>
      </c>
      <c r="BK62" s="53">
        <f t="shared" si="20"/>
        <v>4.8871298502024318E-2</v>
      </c>
      <c r="BL62" s="53">
        <f t="shared" si="21"/>
        <v>5.712446380305939E-2</v>
      </c>
      <c r="BM62" s="53">
        <f t="shared" si="22"/>
        <v>4.9093602406519832E-2</v>
      </c>
      <c r="BN62" s="53">
        <f t="shared" si="23"/>
        <v>7.6896548239583029E-2</v>
      </c>
      <c r="BO62" s="53">
        <f t="shared" si="24"/>
        <v>5.7717707369548323E-2</v>
      </c>
      <c r="BP62" s="53">
        <f t="shared" si="25"/>
        <v>7.243686270541122E-2</v>
      </c>
      <c r="BQ62" s="53">
        <f t="shared" si="26"/>
        <v>6.6849018851622533E-2</v>
      </c>
      <c r="BR62" s="53">
        <f t="shared" si="27"/>
        <v>6.6529920085330513E-2</v>
      </c>
      <c r="BS62" s="53">
        <f t="shared" si="28"/>
        <v>7.0338718472701428E-2</v>
      </c>
      <c r="BT62" s="54">
        <f t="shared" si="53"/>
        <v>0.77348206299806532</v>
      </c>
      <c r="BU62" s="55">
        <f t="shared" si="48"/>
        <v>0</v>
      </c>
      <c r="BV62" s="55">
        <f t="shared" si="31"/>
        <v>0</v>
      </c>
      <c r="BW62" s="55">
        <f t="shared" si="32"/>
        <v>0</v>
      </c>
      <c r="BX62" s="55">
        <f t="shared" si="33"/>
        <v>0</v>
      </c>
      <c r="BY62" s="55">
        <f t="shared" si="34"/>
        <v>0</v>
      </c>
      <c r="BZ62" s="55">
        <f t="shared" si="35"/>
        <v>-2.8625228161915248</v>
      </c>
      <c r="CA62" s="55">
        <f t="shared" si="36"/>
        <v>0</v>
      </c>
      <c r="CB62" s="55">
        <f t="shared" si="37"/>
        <v>0</v>
      </c>
      <c r="CC62" s="55">
        <f t="shared" si="38"/>
        <v>-2.8521912657276167</v>
      </c>
      <c r="CD62" s="55">
        <f t="shared" si="39"/>
        <v>0</v>
      </c>
      <c r="CE62" s="55">
        <f t="shared" si="40"/>
        <v>0</v>
      </c>
      <c r="CF62" s="55">
        <f t="shared" si="41"/>
        <v>0</v>
      </c>
      <c r="CG62" s="55">
        <f t="shared" si="42"/>
        <v>0</v>
      </c>
      <c r="CH62" s="56">
        <f t="shared" si="54"/>
        <v>-5.7147140819191415</v>
      </c>
      <c r="CI62" s="57">
        <f t="shared" si="51"/>
        <v>7.4699374877819413E-2</v>
      </c>
      <c r="CJ62" s="58">
        <f t="shared" si="45"/>
        <v>-8.0891265615865393</v>
      </c>
      <c r="CK62" s="67">
        <f t="shared" si="46"/>
        <v>1.2265179370019346</v>
      </c>
    </row>
    <row r="63" spans="1:89">
      <c r="A63" s="48">
        <v>3951</v>
      </c>
      <c r="B63" s="89">
        <v>4.0526849037487338E-3</v>
      </c>
      <c r="C63" s="59">
        <v>0.18416206261510129</v>
      </c>
      <c r="D63" s="59">
        <v>0.18416206261510129</v>
      </c>
      <c r="E63" s="59">
        <v>0.34990791896869244</v>
      </c>
      <c r="F63" s="59">
        <v>0.34760589318600366</v>
      </c>
      <c r="G63" s="59">
        <v>0.27624309392265195</v>
      </c>
      <c r="H63" s="59">
        <v>0.32228360957642727</v>
      </c>
      <c r="I63" s="59">
        <v>0.34507366482504603</v>
      </c>
      <c r="J63" s="59">
        <v>0.35681399631675875</v>
      </c>
      <c r="K63" s="59">
        <v>0.32688766114180479</v>
      </c>
      <c r="L63" s="59">
        <v>0.36141804788213627</v>
      </c>
      <c r="M63" s="59">
        <v>0.32720994475138121</v>
      </c>
      <c r="N63" s="59">
        <v>0.3792817679558011</v>
      </c>
      <c r="O63" s="59">
        <v>0.39585635359116023</v>
      </c>
      <c r="P63" s="120">
        <v>0.31976200594985116</v>
      </c>
      <c r="Q63" s="60">
        <v>0</v>
      </c>
      <c r="R63" s="60">
        <v>0</v>
      </c>
      <c r="S63" s="60">
        <v>0</v>
      </c>
      <c r="T63" s="60">
        <v>0</v>
      </c>
      <c r="U63" s="60">
        <v>1</v>
      </c>
      <c r="V63" s="60">
        <v>0</v>
      </c>
      <c r="W63" s="60">
        <v>0</v>
      </c>
      <c r="X63" s="60">
        <v>0</v>
      </c>
      <c r="Y63" s="60">
        <v>0</v>
      </c>
      <c r="Z63" s="60">
        <v>0</v>
      </c>
      <c r="AA63" s="60">
        <v>0</v>
      </c>
      <c r="AB63" s="60">
        <v>0</v>
      </c>
      <c r="AC63" s="60">
        <v>0</v>
      </c>
      <c r="AD63" s="49">
        <f t="shared" si="52"/>
        <v>1</v>
      </c>
      <c r="AE63" s="50" t="s">
        <v>22</v>
      </c>
      <c r="AF63" s="51">
        <f t="shared" si="3"/>
        <v>2.7486568956405113E-3</v>
      </c>
      <c r="AG63" s="52">
        <f t="shared" si="4"/>
        <v>0.50012347399032253</v>
      </c>
      <c r="AH63" s="52">
        <f t="shared" si="5"/>
        <v>0.50012347399032253</v>
      </c>
      <c r="AI63" s="52">
        <f t="shared" si="6"/>
        <v>1.0451686671942817</v>
      </c>
      <c r="AJ63" s="52">
        <f t="shared" si="7"/>
        <v>1.0367364077323087</v>
      </c>
      <c r="AK63" s="52">
        <f t="shared" si="8"/>
        <v>0.78729814052060609</v>
      </c>
      <c r="AL63" s="52">
        <f t="shared" si="9"/>
        <v>0.94556546654093121</v>
      </c>
      <c r="AM63" s="52">
        <f t="shared" si="10"/>
        <v>1.0274885691530806</v>
      </c>
      <c r="AN63" s="52">
        <f t="shared" si="11"/>
        <v>1.0706088698434555</v>
      </c>
      <c r="AO63" s="52">
        <f t="shared" si="12"/>
        <v>0.96192545620967262</v>
      </c>
      <c r="AP63" s="52">
        <f t="shared" si="13"/>
        <v>1.0876883318927526</v>
      </c>
      <c r="AQ63" s="52">
        <f t="shared" si="14"/>
        <v>0.96307426783394168</v>
      </c>
      <c r="AR63" s="52">
        <f t="shared" si="15"/>
        <v>1.1548572468840062</v>
      </c>
      <c r="AS63" s="52">
        <f t="shared" si="16"/>
        <v>1.2184536964128079</v>
      </c>
      <c r="AT63" s="146"/>
      <c r="AU63" s="146"/>
      <c r="AV63" s="146"/>
      <c r="AW63" s="146"/>
      <c r="AX63" s="146"/>
      <c r="AY63" s="146"/>
      <c r="AZ63" s="146"/>
      <c r="BA63" s="146"/>
      <c r="BB63" s="146"/>
      <c r="BC63" s="146"/>
      <c r="BD63" s="146"/>
      <c r="BE63" s="146"/>
      <c r="BF63" s="146"/>
      <c r="BG63" s="53">
        <f t="shared" si="47"/>
        <v>6.8241853930666174E-2</v>
      </c>
      <c r="BH63" s="53">
        <f t="shared" si="17"/>
        <v>6.7600332389602322E-2</v>
      </c>
      <c r="BI63" s="53">
        <f t="shared" si="18"/>
        <v>0.13462380570083093</v>
      </c>
      <c r="BJ63" s="53">
        <f t="shared" si="19"/>
        <v>0.12271105203154126</v>
      </c>
      <c r="BK63" s="53">
        <f t="shared" si="20"/>
        <v>8.927930327613974E-2</v>
      </c>
      <c r="BL63" s="53">
        <f t="shared" si="21"/>
        <v>0.11214003439056509</v>
      </c>
      <c r="BM63" s="53">
        <f t="shared" si="22"/>
        <v>9.5689120868788474E-2</v>
      </c>
      <c r="BN63" s="53">
        <f t="shared" si="23"/>
        <v>0.1071302717186013</v>
      </c>
      <c r="BO63" s="53">
        <f t="shared" si="24"/>
        <v>9.2932703673970607E-2</v>
      </c>
      <c r="BP63" s="53">
        <f t="shared" si="25"/>
        <v>0.11570186652374322</v>
      </c>
      <c r="BQ63" s="53">
        <f t="shared" si="26"/>
        <v>0.10762461192880128</v>
      </c>
      <c r="BR63" s="53">
        <f t="shared" si="27"/>
        <v>0.10599511394237698</v>
      </c>
      <c r="BS63" s="53">
        <f t="shared" si="28"/>
        <v>0.11180037178671152</v>
      </c>
      <c r="BT63" s="54">
        <f t="shared" si="53"/>
        <v>1.3314704421623391</v>
      </c>
      <c r="BU63" s="55">
        <f t="shared" si="48"/>
        <v>0</v>
      </c>
      <c r="BV63" s="55">
        <f t="shared" si="31"/>
        <v>0</v>
      </c>
      <c r="BW63" s="55">
        <f t="shared" si="32"/>
        <v>0</v>
      </c>
      <c r="BX63" s="55">
        <f t="shared" si="33"/>
        <v>0</v>
      </c>
      <c r="BY63" s="55">
        <f t="shared" si="34"/>
        <v>-2.4159855841862647</v>
      </c>
      <c r="BZ63" s="55">
        <f t="shared" si="35"/>
        <v>0</v>
      </c>
      <c r="CA63" s="55">
        <f t="shared" si="36"/>
        <v>0</v>
      </c>
      <c r="CB63" s="55">
        <f t="shared" si="37"/>
        <v>0</v>
      </c>
      <c r="CC63" s="55">
        <f t="shared" si="38"/>
        <v>0</v>
      </c>
      <c r="CD63" s="55">
        <f t="shared" si="39"/>
        <v>0</v>
      </c>
      <c r="CE63" s="55">
        <f t="shared" si="40"/>
        <v>0</v>
      </c>
      <c r="CF63" s="55">
        <f t="shared" si="41"/>
        <v>0</v>
      </c>
      <c r="CG63" s="55">
        <f t="shared" si="42"/>
        <v>0</v>
      </c>
      <c r="CH63" s="56">
        <f t="shared" si="54"/>
        <v>-2.4159855841862647</v>
      </c>
      <c r="CI63" s="57">
        <f t="shared" si="51"/>
        <v>0.14939874975563883</v>
      </c>
      <c r="CJ63" s="58">
        <f t="shared" si="45"/>
        <v>-5.0524368764737266</v>
      </c>
      <c r="CK63" s="67">
        <f t="shared" si="46"/>
        <v>0.33147044216233912</v>
      </c>
    </row>
    <row r="64" spans="1:89">
      <c r="A64" s="48">
        <v>3952</v>
      </c>
      <c r="B64" s="89">
        <v>1.5197568389057751E-3</v>
      </c>
      <c r="C64" s="59">
        <v>0.18416206261510129</v>
      </c>
      <c r="D64" s="59">
        <v>0.18416206261510129</v>
      </c>
      <c r="E64" s="59">
        <v>0.34990791896869244</v>
      </c>
      <c r="F64" s="59">
        <v>0.34760589318600366</v>
      </c>
      <c r="G64" s="59">
        <v>0.27624309392265195</v>
      </c>
      <c r="H64" s="59">
        <v>0.32228360957642727</v>
      </c>
      <c r="I64" s="59">
        <v>0.34507366482504603</v>
      </c>
      <c r="J64" s="59">
        <v>0.35681399631675875</v>
      </c>
      <c r="K64" s="59">
        <v>0.32688766114180479</v>
      </c>
      <c r="L64" s="59">
        <v>0.36141804788213627</v>
      </c>
      <c r="M64" s="59">
        <v>0.32720994475138121</v>
      </c>
      <c r="N64" s="59">
        <v>0.3792817679558011</v>
      </c>
      <c r="O64" s="59">
        <v>0.39585635359116023</v>
      </c>
      <c r="P64" s="120">
        <v>0.31976200594985116</v>
      </c>
      <c r="Q64" s="60">
        <v>0</v>
      </c>
      <c r="R64" s="60">
        <v>0</v>
      </c>
      <c r="S64" s="60">
        <v>0</v>
      </c>
      <c r="T64" s="60">
        <v>0</v>
      </c>
      <c r="U64" s="60">
        <v>0</v>
      </c>
      <c r="V64" s="60">
        <v>0</v>
      </c>
      <c r="W64" s="60">
        <v>0</v>
      </c>
      <c r="X64" s="60">
        <v>0</v>
      </c>
      <c r="Y64" s="60">
        <v>0</v>
      </c>
      <c r="Z64" s="60">
        <v>0</v>
      </c>
      <c r="AA64" s="60">
        <v>0</v>
      </c>
      <c r="AB64" s="60">
        <v>0</v>
      </c>
      <c r="AC64" s="60">
        <v>0</v>
      </c>
      <c r="AD64" s="49">
        <f t="shared" si="52"/>
        <v>0</v>
      </c>
      <c r="AE64" s="50" t="s">
        <v>22</v>
      </c>
      <c r="AF64" s="51">
        <f t="shared" si="3"/>
        <v>9.6189279230858332E-4</v>
      </c>
      <c r="AG64" s="52">
        <f t="shared" si="4"/>
        <v>0.50012347399032253</v>
      </c>
      <c r="AH64" s="52">
        <f t="shared" si="5"/>
        <v>0.50012347399032253</v>
      </c>
      <c r="AI64" s="52">
        <f t="shared" si="6"/>
        <v>1.0451686671942817</v>
      </c>
      <c r="AJ64" s="52">
        <f t="shared" si="7"/>
        <v>1.0367364077323087</v>
      </c>
      <c r="AK64" s="52">
        <f t="shared" si="8"/>
        <v>0.78729814052060609</v>
      </c>
      <c r="AL64" s="52">
        <f t="shared" si="9"/>
        <v>0.94556546654093121</v>
      </c>
      <c r="AM64" s="52">
        <f t="shared" si="10"/>
        <v>1.0274885691530806</v>
      </c>
      <c r="AN64" s="52">
        <f t="shared" si="11"/>
        <v>1.0706088698434555</v>
      </c>
      <c r="AO64" s="52">
        <f t="shared" si="12"/>
        <v>0.96192545620967262</v>
      </c>
      <c r="AP64" s="52">
        <f t="shared" si="13"/>
        <v>1.0876883318927526</v>
      </c>
      <c r="AQ64" s="52">
        <f t="shared" si="14"/>
        <v>0.96307426783394168</v>
      </c>
      <c r="AR64" s="52">
        <f t="shared" si="15"/>
        <v>1.1548572468840062</v>
      </c>
      <c r="AS64" s="52">
        <f t="shared" si="16"/>
        <v>1.2184536964128079</v>
      </c>
      <c r="AT64" s="146"/>
      <c r="AU64" s="146"/>
      <c r="AV64" s="146"/>
      <c r="AW64" s="146"/>
      <c r="AX64" s="146"/>
      <c r="AY64" s="146"/>
      <c r="AZ64" s="146"/>
      <c r="BA64" s="146"/>
      <c r="BB64" s="146"/>
      <c r="BC64" s="146"/>
      <c r="BD64" s="146"/>
      <c r="BE64" s="146"/>
      <c r="BF64" s="146"/>
      <c r="BG64" s="53">
        <f t="shared" si="47"/>
        <v>2.3881244521203417E-2</v>
      </c>
      <c r="BH64" s="53">
        <f t="shared" si="17"/>
        <v>2.3656743985163899E-2</v>
      </c>
      <c r="BI64" s="53">
        <f t="shared" si="18"/>
        <v>4.711161607043899E-2</v>
      </c>
      <c r="BJ64" s="53">
        <f t="shared" si="19"/>
        <v>4.2942746573045004E-2</v>
      </c>
      <c r="BK64" s="53">
        <f t="shared" si="20"/>
        <v>3.1243302305157015E-2</v>
      </c>
      <c r="BL64" s="53">
        <f t="shared" si="21"/>
        <v>3.9243417750903155E-2</v>
      </c>
      <c r="BM64" s="53">
        <f t="shared" si="22"/>
        <v>3.3486418698534595E-2</v>
      </c>
      <c r="BN64" s="53">
        <f t="shared" si="23"/>
        <v>3.7490250735776082E-2</v>
      </c>
      <c r="BO64" s="53">
        <f t="shared" si="24"/>
        <v>3.2521810188648935E-2</v>
      </c>
      <c r="BP64" s="53">
        <f t="shared" si="25"/>
        <v>4.0489881309796624E-2</v>
      </c>
      <c r="BQ64" s="53">
        <f t="shared" si="26"/>
        <v>3.7663245148390409E-2</v>
      </c>
      <c r="BR64" s="53">
        <f t="shared" si="27"/>
        <v>3.709300214326712E-2</v>
      </c>
      <c r="BS64" s="53">
        <f t="shared" si="28"/>
        <v>3.9124552784169153E-2</v>
      </c>
      <c r="BT64" s="54">
        <f t="shared" si="53"/>
        <v>0.46594823221449433</v>
      </c>
      <c r="BU64" s="55">
        <f t="shared" si="48"/>
        <v>0</v>
      </c>
      <c r="BV64" s="55">
        <f t="shared" si="31"/>
        <v>0</v>
      </c>
      <c r="BW64" s="55">
        <f t="shared" si="32"/>
        <v>0</v>
      </c>
      <c r="BX64" s="55">
        <f t="shared" si="33"/>
        <v>0</v>
      </c>
      <c r="BY64" s="55">
        <f t="shared" si="34"/>
        <v>0</v>
      </c>
      <c r="BZ64" s="55">
        <f t="shared" si="35"/>
        <v>0</v>
      </c>
      <c r="CA64" s="55">
        <f t="shared" si="36"/>
        <v>0</v>
      </c>
      <c r="CB64" s="55">
        <f t="shared" si="37"/>
        <v>0</v>
      </c>
      <c r="CC64" s="55">
        <f t="shared" si="38"/>
        <v>0</v>
      </c>
      <c r="CD64" s="55">
        <f t="shared" si="39"/>
        <v>0</v>
      </c>
      <c r="CE64" s="55">
        <f t="shared" si="40"/>
        <v>0</v>
      </c>
      <c r="CF64" s="55">
        <f t="shared" si="41"/>
        <v>0</v>
      </c>
      <c r="CG64" s="55">
        <f t="shared" si="42"/>
        <v>0</v>
      </c>
      <c r="CH64" s="56">
        <f t="shared" si="54"/>
        <v>0</v>
      </c>
      <c r="CI64" s="57">
        <f t="shared" si="51"/>
        <v>5.602453115836456E-2</v>
      </c>
      <c r="CJ64" s="58">
        <f t="shared" si="45"/>
        <v>-0.12503699171120636</v>
      </c>
      <c r="CK64" s="67">
        <f t="shared" si="46"/>
        <v>0.46594823221449433</v>
      </c>
    </row>
    <row r="65" spans="1:89">
      <c r="A65" s="48">
        <v>3953</v>
      </c>
      <c r="B65" s="89">
        <v>4.0526849037487338E-3</v>
      </c>
      <c r="C65" s="59">
        <v>0.18416206261510129</v>
      </c>
      <c r="D65" s="59">
        <v>0.18416206261510129</v>
      </c>
      <c r="E65" s="59">
        <v>0.34990791896869244</v>
      </c>
      <c r="F65" s="59">
        <v>0.34760589318600366</v>
      </c>
      <c r="G65" s="59">
        <v>0.27624309392265195</v>
      </c>
      <c r="H65" s="59">
        <v>0.32228360957642727</v>
      </c>
      <c r="I65" s="59">
        <v>0.34507366482504603</v>
      </c>
      <c r="J65" s="59">
        <v>0.35681399631675875</v>
      </c>
      <c r="K65" s="59">
        <v>0.32688766114180479</v>
      </c>
      <c r="L65" s="59">
        <v>0.36141804788213627</v>
      </c>
      <c r="M65" s="59">
        <v>0.32720994475138121</v>
      </c>
      <c r="N65" s="59">
        <v>0.3792817679558011</v>
      </c>
      <c r="O65" s="59">
        <v>0.39585635359116023</v>
      </c>
      <c r="P65" s="120">
        <v>0.31976200594985116</v>
      </c>
      <c r="Q65" s="60">
        <v>0</v>
      </c>
      <c r="R65" s="60">
        <v>0</v>
      </c>
      <c r="S65" s="60">
        <v>0</v>
      </c>
      <c r="T65" s="60">
        <v>0</v>
      </c>
      <c r="U65" s="60">
        <v>0</v>
      </c>
      <c r="V65" s="60">
        <v>0</v>
      </c>
      <c r="W65" s="60">
        <v>0</v>
      </c>
      <c r="X65" s="60">
        <v>0</v>
      </c>
      <c r="Y65" s="60">
        <v>0</v>
      </c>
      <c r="Z65" s="60">
        <v>0</v>
      </c>
      <c r="AA65" s="60">
        <v>1</v>
      </c>
      <c r="AB65" s="60">
        <v>0</v>
      </c>
      <c r="AC65" s="60">
        <v>0</v>
      </c>
      <c r="AD65" s="49">
        <f t="shared" si="52"/>
        <v>1</v>
      </c>
      <c r="AE65" s="50" t="s">
        <v>22</v>
      </c>
      <c r="AF65" s="51">
        <f t="shared" si="3"/>
        <v>2.7486568956405113E-3</v>
      </c>
      <c r="AG65" s="52">
        <f t="shared" si="4"/>
        <v>0.50012347399032253</v>
      </c>
      <c r="AH65" s="52">
        <f t="shared" si="5"/>
        <v>0.50012347399032253</v>
      </c>
      <c r="AI65" s="52">
        <f t="shared" si="6"/>
        <v>1.0451686671942817</v>
      </c>
      <c r="AJ65" s="52">
        <f t="shared" si="7"/>
        <v>1.0367364077323087</v>
      </c>
      <c r="AK65" s="52">
        <f t="shared" si="8"/>
        <v>0.78729814052060609</v>
      </c>
      <c r="AL65" s="52">
        <f t="shared" si="9"/>
        <v>0.94556546654093121</v>
      </c>
      <c r="AM65" s="52">
        <f t="shared" si="10"/>
        <v>1.0274885691530806</v>
      </c>
      <c r="AN65" s="52">
        <f t="shared" si="11"/>
        <v>1.0706088698434555</v>
      </c>
      <c r="AO65" s="52">
        <f t="shared" si="12"/>
        <v>0.96192545620967262</v>
      </c>
      <c r="AP65" s="52">
        <f t="shared" si="13"/>
        <v>1.0876883318927526</v>
      </c>
      <c r="AQ65" s="52">
        <f t="shared" si="14"/>
        <v>0.96307426783394168</v>
      </c>
      <c r="AR65" s="52">
        <f t="shared" si="15"/>
        <v>1.1548572468840062</v>
      </c>
      <c r="AS65" s="52">
        <f t="shared" si="16"/>
        <v>1.2184536964128079</v>
      </c>
      <c r="AT65" s="146"/>
      <c r="AU65" s="146"/>
      <c r="AV65" s="146"/>
      <c r="AW65" s="146"/>
      <c r="AX65" s="146"/>
      <c r="AY65" s="146"/>
      <c r="AZ65" s="146"/>
      <c r="BA65" s="146"/>
      <c r="BB65" s="146"/>
      <c r="BC65" s="146"/>
      <c r="BD65" s="146"/>
      <c r="BE65" s="146"/>
      <c r="BF65" s="146"/>
      <c r="BG65" s="53">
        <f t="shared" si="47"/>
        <v>6.8241853930666174E-2</v>
      </c>
      <c r="BH65" s="53">
        <f t="shared" si="17"/>
        <v>6.7600332389602322E-2</v>
      </c>
      <c r="BI65" s="53">
        <f t="shared" si="18"/>
        <v>0.13462380570083093</v>
      </c>
      <c r="BJ65" s="53">
        <f t="shared" si="19"/>
        <v>0.12271105203154126</v>
      </c>
      <c r="BK65" s="53">
        <f t="shared" si="20"/>
        <v>8.927930327613974E-2</v>
      </c>
      <c r="BL65" s="53">
        <f t="shared" si="21"/>
        <v>0.11214003439056509</v>
      </c>
      <c r="BM65" s="53">
        <f t="shared" si="22"/>
        <v>9.5689120868788474E-2</v>
      </c>
      <c r="BN65" s="53">
        <f t="shared" si="23"/>
        <v>0.1071302717186013</v>
      </c>
      <c r="BO65" s="53">
        <f t="shared" si="24"/>
        <v>9.2932703673970607E-2</v>
      </c>
      <c r="BP65" s="53">
        <f t="shared" si="25"/>
        <v>0.11570186652374322</v>
      </c>
      <c r="BQ65" s="53">
        <f t="shared" si="26"/>
        <v>0.10762461192880128</v>
      </c>
      <c r="BR65" s="53">
        <f t="shared" si="27"/>
        <v>0.10599511394237698</v>
      </c>
      <c r="BS65" s="53">
        <f t="shared" si="28"/>
        <v>0.11180037178671152</v>
      </c>
      <c r="BT65" s="54">
        <f t="shared" si="53"/>
        <v>1.3314704421623391</v>
      </c>
      <c r="BU65" s="55">
        <f t="shared" si="48"/>
        <v>0</v>
      </c>
      <c r="BV65" s="55">
        <f t="shared" si="31"/>
        <v>0</v>
      </c>
      <c r="BW65" s="55">
        <f t="shared" si="32"/>
        <v>0</v>
      </c>
      <c r="BX65" s="55">
        <f t="shared" si="33"/>
        <v>0</v>
      </c>
      <c r="BY65" s="55">
        <f t="shared" si="34"/>
        <v>0</v>
      </c>
      <c r="BZ65" s="55">
        <f t="shared" si="35"/>
        <v>0</v>
      </c>
      <c r="CA65" s="55">
        <f t="shared" si="36"/>
        <v>0</v>
      </c>
      <c r="CB65" s="55">
        <f t="shared" si="37"/>
        <v>0</v>
      </c>
      <c r="CC65" s="55">
        <f t="shared" si="38"/>
        <v>0</v>
      </c>
      <c r="CD65" s="55">
        <f t="shared" si="39"/>
        <v>0</v>
      </c>
      <c r="CE65" s="55">
        <f t="shared" si="40"/>
        <v>-2.2291059220126241</v>
      </c>
      <c r="CF65" s="55">
        <f t="shared" si="41"/>
        <v>0</v>
      </c>
      <c r="CG65" s="55">
        <f t="shared" si="42"/>
        <v>0</v>
      </c>
      <c r="CH65" s="56">
        <f t="shared" si="54"/>
        <v>-2.2291059220126241</v>
      </c>
      <c r="CI65" s="57">
        <f t="shared" si="51"/>
        <v>0.14939874975563883</v>
      </c>
      <c r="CJ65" s="58">
        <f t="shared" si="45"/>
        <v>-4.8655572143000869</v>
      </c>
      <c r="CK65" s="67">
        <f t="shared" si="46"/>
        <v>0.33147044216233912</v>
      </c>
    </row>
    <row r="66" spans="1:89">
      <c r="A66" s="48">
        <v>3954</v>
      </c>
      <c r="B66" s="89">
        <v>2.0263424518743669E-3</v>
      </c>
      <c r="C66" s="59">
        <v>0.18416206261510129</v>
      </c>
      <c r="D66" s="59">
        <v>0.18416206261510129</v>
      </c>
      <c r="E66" s="59">
        <v>0.34990791896869244</v>
      </c>
      <c r="F66" s="59">
        <v>0.34760589318600366</v>
      </c>
      <c r="G66" s="59">
        <v>0.27624309392265195</v>
      </c>
      <c r="H66" s="59">
        <v>0.32228360957642727</v>
      </c>
      <c r="I66" s="59">
        <v>0.34507366482504603</v>
      </c>
      <c r="J66" s="59">
        <v>0.35681399631675875</v>
      </c>
      <c r="K66" s="59">
        <v>0.32688766114180479</v>
      </c>
      <c r="L66" s="59">
        <v>0.36141804788213627</v>
      </c>
      <c r="M66" s="59">
        <v>0.32720994475138121</v>
      </c>
      <c r="N66" s="59">
        <v>0.3792817679558011</v>
      </c>
      <c r="O66" s="59">
        <v>0.39585635359116023</v>
      </c>
      <c r="P66" s="120">
        <v>0.31976200594985116</v>
      </c>
      <c r="Q66" s="60">
        <v>0</v>
      </c>
      <c r="R66" s="60">
        <v>0</v>
      </c>
      <c r="S66" s="60">
        <v>0</v>
      </c>
      <c r="T66" s="60">
        <v>0</v>
      </c>
      <c r="U66" s="60">
        <v>0</v>
      </c>
      <c r="V66" s="60">
        <v>0</v>
      </c>
      <c r="W66" s="60">
        <v>0</v>
      </c>
      <c r="X66" s="60">
        <v>0</v>
      </c>
      <c r="Y66" s="60">
        <v>0</v>
      </c>
      <c r="Z66" s="60">
        <v>0</v>
      </c>
      <c r="AA66" s="60">
        <v>0</v>
      </c>
      <c r="AB66" s="60">
        <v>0</v>
      </c>
      <c r="AC66" s="60">
        <v>0</v>
      </c>
      <c r="AD66" s="49">
        <f t="shared" si="52"/>
        <v>0</v>
      </c>
      <c r="AE66" s="50" t="s">
        <v>22</v>
      </c>
      <c r="AF66" s="51">
        <f t="shared" si="3"/>
        <v>1.3087959005242491E-3</v>
      </c>
      <c r="AG66" s="52">
        <f t="shared" si="4"/>
        <v>0.50012347399032253</v>
      </c>
      <c r="AH66" s="52">
        <f t="shared" si="5"/>
        <v>0.50012347399032253</v>
      </c>
      <c r="AI66" s="52">
        <f t="shared" si="6"/>
        <v>1.0451686671942817</v>
      </c>
      <c r="AJ66" s="52">
        <f t="shared" si="7"/>
        <v>1.0367364077323087</v>
      </c>
      <c r="AK66" s="52">
        <f t="shared" si="8"/>
        <v>0.78729814052060609</v>
      </c>
      <c r="AL66" s="52">
        <f t="shared" si="9"/>
        <v>0.94556546654093121</v>
      </c>
      <c r="AM66" s="52">
        <f t="shared" si="10"/>
        <v>1.0274885691530806</v>
      </c>
      <c r="AN66" s="52">
        <f t="shared" si="11"/>
        <v>1.0706088698434555</v>
      </c>
      <c r="AO66" s="52">
        <f t="shared" si="12"/>
        <v>0.96192545620967262</v>
      </c>
      <c r="AP66" s="52">
        <f t="shared" si="13"/>
        <v>1.0876883318927526</v>
      </c>
      <c r="AQ66" s="52">
        <f t="shared" si="14"/>
        <v>0.96307426783394168</v>
      </c>
      <c r="AR66" s="52">
        <f t="shared" si="15"/>
        <v>1.1548572468840062</v>
      </c>
      <c r="AS66" s="52">
        <f t="shared" si="16"/>
        <v>1.2184536964128079</v>
      </c>
      <c r="AT66" s="146"/>
      <c r="AU66" s="146"/>
      <c r="AV66" s="146"/>
      <c r="AW66" s="146"/>
      <c r="AX66" s="146"/>
      <c r="AY66" s="146"/>
      <c r="AZ66" s="146"/>
      <c r="BA66" s="146"/>
      <c r="BB66" s="146"/>
      <c r="BC66" s="146"/>
      <c r="BD66" s="146"/>
      <c r="BE66" s="146"/>
      <c r="BF66" s="146"/>
      <c r="BG66" s="53">
        <f t="shared" si="47"/>
        <v>3.2493927783524897E-2</v>
      </c>
      <c r="BH66" s="53">
        <f t="shared" si="17"/>
        <v>3.2188461952422427E-2</v>
      </c>
      <c r="BI66" s="53">
        <f t="shared" si="18"/>
        <v>6.4102247644539992E-2</v>
      </c>
      <c r="BJ66" s="53">
        <f t="shared" si="19"/>
        <v>5.8429890650456763E-2</v>
      </c>
      <c r="BK66" s="53">
        <f t="shared" si="20"/>
        <v>4.2511084710063103E-2</v>
      </c>
      <c r="BL66" s="53">
        <f t="shared" si="21"/>
        <v>5.3396412454315763E-2</v>
      </c>
      <c r="BM66" s="53">
        <f t="shared" si="22"/>
        <v>4.5563172805042296E-2</v>
      </c>
      <c r="BN66" s="53">
        <f t="shared" si="23"/>
        <v>5.1010972184173317E-2</v>
      </c>
      <c r="BO66" s="53">
        <f t="shared" si="24"/>
        <v>4.4250681773355525E-2</v>
      </c>
      <c r="BP66" s="53">
        <f t="shared" si="25"/>
        <v>5.5092408524852157E-2</v>
      </c>
      <c r="BQ66" s="53">
        <f t="shared" si="26"/>
        <v>5.124635639731398E-2</v>
      </c>
      <c r="BR66" s="53">
        <f t="shared" si="27"/>
        <v>5.0470457343515324E-2</v>
      </c>
      <c r="BS66" s="53">
        <f t="shared" si="28"/>
        <v>5.3234679273215561E-2</v>
      </c>
      <c r="BT66" s="54">
        <f t="shared" si="53"/>
        <v>0.63399075349679102</v>
      </c>
      <c r="BU66" s="55">
        <f t="shared" si="48"/>
        <v>0</v>
      </c>
      <c r="BV66" s="55">
        <f t="shared" si="31"/>
        <v>0</v>
      </c>
      <c r="BW66" s="55">
        <f t="shared" si="32"/>
        <v>0</v>
      </c>
      <c r="BX66" s="55">
        <f t="shared" si="33"/>
        <v>0</v>
      </c>
      <c r="BY66" s="55">
        <f t="shared" si="34"/>
        <v>0</v>
      </c>
      <c r="BZ66" s="55">
        <f t="shared" si="35"/>
        <v>0</v>
      </c>
      <c r="CA66" s="55">
        <f t="shared" si="36"/>
        <v>0</v>
      </c>
      <c r="CB66" s="55">
        <f t="shared" si="37"/>
        <v>0</v>
      </c>
      <c r="CC66" s="55">
        <f t="shared" si="38"/>
        <v>0</v>
      </c>
      <c r="CD66" s="55">
        <f t="shared" si="39"/>
        <v>0</v>
      </c>
      <c r="CE66" s="55">
        <f t="shared" si="40"/>
        <v>0</v>
      </c>
      <c r="CF66" s="55">
        <f t="shared" si="41"/>
        <v>0</v>
      </c>
      <c r="CG66" s="55">
        <f t="shared" si="42"/>
        <v>0</v>
      </c>
      <c r="CH66" s="56">
        <f t="shared" si="54"/>
        <v>0</v>
      </c>
      <c r="CI66" s="57">
        <f t="shared" si="51"/>
        <v>7.4699374877819413E-2</v>
      </c>
      <c r="CJ66" s="58">
        <f t="shared" si="45"/>
        <v>-0.16806960847631425</v>
      </c>
      <c r="CK66" s="67">
        <f t="shared" si="46"/>
        <v>0.63399075349679102</v>
      </c>
    </row>
    <row r="67" spans="1:89">
      <c r="A67" s="48">
        <v>3955</v>
      </c>
      <c r="B67" s="89">
        <v>2.0263424518743669E-3</v>
      </c>
      <c r="C67" s="59">
        <v>0.1151012891344383</v>
      </c>
      <c r="D67" s="59">
        <v>0.1151012891344383</v>
      </c>
      <c r="E67" s="59">
        <v>0.1151012891344383</v>
      </c>
      <c r="F67" s="59">
        <v>0.1151012891344383</v>
      </c>
      <c r="G67" s="59">
        <v>0.1151012891344383</v>
      </c>
      <c r="H67" s="59">
        <v>0.17265193370165746</v>
      </c>
      <c r="I67" s="59">
        <v>0.19650092081031306</v>
      </c>
      <c r="J67" s="59">
        <v>0.19567219152854512</v>
      </c>
      <c r="K67" s="59">
        <v>0.19567219152854512</v>
      </c>
      <c r="L67" s="59">
        <v>0.21639042357274402</v>
      </c>
      <c r="M67" s="59">
        <v>0.19585635359116021</v>
      </c>
      <c r="N67" s="59">
        <v>0.22707182320441988</v>
      </c>
      <c r="O67" s="59">
        <v>0.23701657458563535</v>
      </c>
      <c r="P67" s="120">
        <v>0.17017991216886244</v>
      </c>
      <c r="Q67" s="60">
        <v>0</v>
      </c>
      <c r="R67" s="60">
        <v>0</v>
      </c>
      <c r="S67" s="60">
        <v>0</v>
      </c>
      <c r="T67" s="60">
        <v>0</v>
      </c>
      <c r="U67" s="60">
        <v>0</v>
      </c>
      <c r="V67" s="60">
        <v>0</v>
      </c>
      <c r="W67" s="60">
        <v>0</v>
      </c>
      <c r="X67" s="60">
        <v>0</v>
      </c>
      <c r="Y67" s="60">
        <v>0</v>
      </c>
      <c r="Z67" s="60">
        <v>0</v>
      </c>
      <c r="AA67" s="60">
        <v>0</v>
      </c>
      <c r="AB67" s="60">
        <v>0</v>
      </c>
      <c r="AC67" s="60">
        <v>0</v>
      </c>
      <c r="AD67" s="49">
        <f t="shared" si="52"/>
        <v>0</v>
      </c>
      <c r="AE67" s="50" t="s">
        <v>22</v>
      </c>
      <c r="AF67" s="51">
        <f t="shared" si="3"/>
        <v>1.3087959005242491E-3</v>
      </c>
      <c r="AG67" s="52">
        <f t="shared" si="4"/>
        <v>0.3100507682725166</v>
      </c>
      <c r="AH67" s="52">
        <f t="shared" si="5"/>
        <v>0.3100507682725166</v>
      </c>
      <c r="AI67" s="52">
        <f t="shared" si="6"/>
        <v>0.3100507682725166</v>
      </c>
      <c r="AJ67" s="52">
        <f t="shared" si="7"/>
        <v>0.3100507682725166</v>
      </c>
      <c r="AK67" s="52">
        <f t="shared" si="8"/>
        <v>0.3100507682725166</v>
      </c>
      <c r="AL67" s="52">
        <f t="shared" si="9"/>
        <v>0.46697678746316607</v>
      </c>
      <c r="AM67" s="52">
        <f t="shared" si="10"/>
        <v>0.53633008776738267</v>
      </c>
      <c r="AN67" s="52">
        <f t="shared" si="11"/>
        <v>0.53387637529332144</v>
      </c>
      <c r="AO67" s="52">
        <f t="shared" si="12"/>
        <v>0.53387637529332144</v>
      </c>
      <c r="AP67" s="52">
        <f t="shared" si="13"/>
        <v>0.59617032304938367</v>
      </c>
      <c r="AQ67" s="52">
        <f t="shared" si="14"/>
        <v>0.53442137138665291</v>
      </c>
      <c r="AR67" s="52">
        <f t="shared" si="15"/>
        <v>0.6290623610094449</v>
      </c>
      <c r="AS67" s="52">
        <f t="shared" si="16"/>
        <v>0.66016145388356096</v>
      </c>
      <c r="AT67" s="146"/>
      <c r="AU67" s="146"/>
      <c r="AV67" s="146"/>
      <c r="AW67" s="146"/>
      <c r="AX67" s="146"/>
      <c r="AY67" s="146"/>
      <c r="AZ67" s="146"/>
      <c r="BA67" s="146"/>
      <c r="BB67" s="146"/>
      <c r="BC67" s="146"/>
      <c r="BD67" s="146"/>
      <c r="BE67" s="146"/>
      <c r="BF67" s="146"/>
      <c r="BG67" s="53">
        <f t="shared" si="47"/>
        <v>2.0144559888561668E-2</v>
      </c>
      <c r="BH67" s="53">
        <f t="shared" si="17"/>
        <v>1.9955186822629242E-2</v>
      </c>
      <c r="BI67" s="53">
        <f t="shared" si="18"/>
        <v>1.90160227282151E-2</v>
      </c>
      <c r="BJ67" s="53">
        <f t="shared" si="19"/>
        <v>1.7474289849509144E-2</v>
      </c>
      <c r="BK67" s="53">
        <f t="shared" si="20"/>
        <v>1.6741554178874785E-2</v>
      </c>
      <c r="BL67" s="53">
        <f t="shared" si="21"/>
        <v>2.6370342437728182E-2</v>
      </c>
      <c r="BM67" s="53">
        <f t="shared" si="22"/>
        <v>2.3783136088444429E-2</v>
      </c>
      <c r="BN67" s="53">
        <f t="shared" si="23"/>
        <v>2.5437443773333377E-2</v>
      </c>
      <c r="BO67" s="53">
        <f t="shared" si="24"/>
        <v>2.4559484767671894E-2</v>
      </c>
      <c r="BP67" s="53">
        <f t="shared" si="25"/>
        <v>3.0196571963473296E-2</v>
      </c>
      <c r="BQ67" s="53">
        <f t="shared" si="26"/>
        <v>2.8437212974258334E-2</v>
      </c>
      <c r="BR67" s="53">
        <f t="shared" si="27"/>
        <v>2.7491765881369666E-2</v>
      </c>
      <c r="BS67" s="53">
        <f t="shared" si="28"/>
        <v>2.8842690837982049E-2</v>
      </c>
      <c r="BT67" s="54">
        <f t="shared" si="53"/>
        <v>0.30845026219205118</v>
      </c>
      <c r="BU67" s="55">
        <f t="shared" si="48"/>
        <v>0</v>
      </c>
      <c r="BV67" s="55">
        <f t="shared" si="31"/>
        <v>0</v>
      </c>
      <c r="BW67" s="55">
        <f t="shared" si="32"/>
        <v>0</v>
      </c>
      <c r="BX67" s="55">
        <f t="shared" si="33"/>
        <v>0</v>
      </c>
      <c r="BY67" s="55">
        <f t="shared" si="34"/>
        <v>0</v>
      </c>
      <c r="BZ67" s="55">
        <f t="shared" si="35"/>
        <v>0</v>
      </c>
      <c r="CA67" s="55">
        <f t="shared" si="36"/>
        <v>0</v>
      </c>
      <c r="CB67" s="55">
        <f t="shared" si="37"/>
        <v>0</v>
      </c>
      <c r="CC67" s="55">
        <f t="shared" si="38"/>
        <v>0</v>
      </c>
      <c r="CD67" s="55">
        <f t="shared" si="39"/>
        <v>0</v>
      </c>
      <c r="CE67" s="55">
        <f t="shared" si="40"/>
        <v>0</v>
      </c>
      <c r="CF67" s="55">
        <f t="shared" si="41"/>
        <v>0</v>
      </c>
      <c r="CG67" s="55">
        <f t="shared" si="42"/>
        <v>0</v>
      </c>
      <c r="CH67" s="56">
        <f t="shared" si="54"/>
        <v>0</v>
      </c>
      <c r="CI67" s="57">
        <f t="shared" si="51"/>
        <v>7.4699374877819413E-2</v>
      </c>
      <c r="CJ67" s="58">
        <f t="shared" si="45"/>
        <v>-0.12213003327718686</v>
      </c>
      <c r="CK67" s="67">
        <f t="shared" si="46"/>
        <v>0.30845026219205118</v>
      </c>
    </row>
    <row r="68" spans="1:89">
      <c r="A68" s="48">
        <v>3956</v>
      </c>
      <c r="B68" s="89">
        <v>1.0131712259371835E-3</v>
      </c>
      <c r="C68" s="59">
        <v>9.2081031307550645E-2</v>
      </c>
      <c r="D68" s="59">
        <v>9.2081031307550645E-2</v>
      </c>
      <c r="E68" s="59">
        <v>7.8268876611418042E-2</v>
      </c>
      <c r="F68" s="59">
        <v>7.8268876611418042E-2</v>
      </c>
      <c r="G68" s="59">
        <v>0.10128913443830571</v>
      </c>
      <c r="H68" s="59">
        <v>0.10819521178637201</v>
      </c>
      <c r="I68" s="59">
        <v>0.12219152854511971</v>
      </c>
      <c r="J68" s="59">
        <v>0.11740331491712708</v>
      </c>
      <c r="K68" s="59">
        <v>0.12430939226519337</v>
      </c>
      <c r="L68" s="59">
        <v>0.13812154696132597</v>
      </c>
      <c r="M68" s="59">
        <v>0.1244475138121547</v>
      </c>
      <c r="N68" s="59">
        <v>0.14493554327808472</v>
      </c>
      <c r="O68" s="59">
        <v>0.15124309392265192</v>
      </c>
      <c r="P68" s="120">
        <v>0.11329508428955945</v>
      </c>
      <c r="Q68" s="60">
        <v>0</v>
      </c>
      <c r="R68" s="60">
        <v>0</v>
      </c>
      <c r="S68" s="60">
        <v>0</v>
      </c>
      <c r="T68" s="60">
        <v>0</v>
      </c>
      <c r="U68" s="60">
        <v>0</v>
      </c>
      <c r="V68" s="60">
        <v>0</v>
      </c>
      <c r="W68" s="60">
        <v>0</v>
      </c>
      <c r="X68" s="60">
        <v>0</v>
      </c>
      <c r="Y68" s="60">
        <v>0</v>
      </c>
      <c r="Z68" s="60">
        <v>0</v>
      </c>
      <c r="AA68" s="60">
        <v>0</v>
      </c>
      <c r="AB68" s="60">
        <v>0</v>
      </c>
      <c r="AC68" s="60">
        <v>0</v>
      </c>
      <c r="AD68" s="49">
        <f t="shared" si="52"/>
        <v>0</v>
      </c>
      <c r="AE68" s="50" t="s">
        <v>22</v>
      </c>
      <c r="AF68" s="51">
        <f t="shared" si="3"/>
        <v>6.2319408142423528E-4</v>
      </c>
      <c r="AG68" s="52">
        <f t="shared" si="4"/>
        <v>0.25106531409501592</v>
      </c>
      <c r="AH68" s="52">
        <f t="shared" si="5"/>
        <v>0.25106531409501592</v>
      </c>
      <c r="AI68" s="52">
        <f t="shared" si="6"/>
        <v>0.21652251440597892</v>
      </c>
      <c r="AJ68" s="52">
        <f t="shared" si="7"/>
        <v>0.21652251440597892</v>
      </c>
      <c r="AK68" s="52">
        <f t="shared" si="8"/>
        <v>0.27442941015613814</v>
      </c>
      <c r="AL68" s="52">
        <f t="shared" si="9"/>
        <v>0.29215010396427499</v>
      </c>
      <c r="AM68" s="52">
        <f t="shared" si="10"/>
        <v>0.32862401438662375</v>
      </c>
      <c r="AN68" s="52">
        <f t="shared" si="11"/>
        <v>0.31605901062880803</v>
      </c>
      <c r="AO68" s="52">
        <f t="shared" si="12"/>
        <v>0.33421125843514932</v>
      </c>
      <c r="AP68" s="52">
        <f t="shared" si="13"/>
        <v>0.37110768300070651</v>
      </c>
      <c r="AQ68" s="52">
        <f t="shared" si="14"/>
        <v>0.33457628178169019</v>
      </c>
      <c r="AR68" s="52">
        <f t="shared" si="15"/>
        <v>0.38960931395353188</v>
      </c>
      <c r="AS68" s="52">
        <f t="shared" si="16"/>
        <v>0.40691609203273177</v>
      </c>
      <c r="AT68" s="146"/>
      <c r="AU68" s="146"/>
      <c r="AV68" s="146"/>
      <c r="AW68" s="146"/>
      <c r="AX68" s="146"/>
      <c r="AY68" s="146"/>
      <c r="AZ68" s="146"/>
      <c r="BA68" s="146"/>
      <c r="BB68" s="146"/>
      <c r="BC68" s="146"/>
      <c r="BD68" s="146"/>
      <c r="BE68" s="146"/>
      <c r="BF68" s="146"/>
      <c r="BG68" s="53">
        <f t="shared" si="47"/>
        <v>7.7671748661122843E-3</v>
      </c>
      <c r="BH68" s="53">
        <f t="shared" si="17"/>
        <v>7.6941579461018272E-3</v>
      </c>
      <c r="BI68" s="53">
        <f t="shared" si="18"/>
        <v>6.3232642564172653E-3</v>
      </c>
      <c r="BJ68" s="53">
        <f t="shared" si="19"/>
        <v>5.8106026686500266E-3</v>
      </c>
      <c r="BK68" s="53">
        <f t="shared" si="20"/>
        <v>7.0557796120700343E-3</v>
      </c>
      <c r="BL68" s="53">
        <f t="shared" si="21"/>
        <v>7.855573847275945E-3</v>
      </c>
      <c r="BM68" s="53">
        <f t="shared" si="22"/>
        <v>6.938852413638015E-3</v>
      </c>
      <c r="BN68" s="53">
        <f t="shared" si="23"/>
        <v>7.1705477764503617E-3</v>
      </c>
      <c r="BO68" s="53">
        <f t="shared" si="24"/>
        <v>7.3206731671716773E-3</v>
      </c>
      <c r="BP68" s="53">
        <f t="shared" si="25"/>
        <v>8.9503213675504161E-3</v>
      </c>
      <c r="BQ68" s="53">
        <f t="shared" si="26"/>
        <v>8.477147853864388E-3</v>
      </c>
      <c r="BR68" s="53">
        <f t="shared" si="27"/>
        <v>8.1075504695521956E-3</v>
      </c>
      <c r="BS68" s="53">
        <f t="shared" si="28"/>
        <v>8.4652905958107032E-3</v>
      </c>
      <c r="BT68" s="54">
        <f t="shared" si="53"/>
        <v>9.7936936840665137E-2</v>
      </c>
      <c r="BU68" s="55">
        <f t="shared" si="48"/>
        <v>0</v>
      </c>
      <c r="BV68" s="55">
        <f t="shared" si="31"/>
        <v>0</v>
      </c>
      <c r="BW68" s="55">
        <f t="shared" si="32"/>
        <v>0</v>
      </c>
      <c r="BX68" s="55">
        <f t="shared" si="33"/>
        <v>0</v>
      </c>
      <c r="BY68" s="55">
        <f t="shared" si="34"/>
        <v>0</v>
      </c>
      <c r="BZ68" s="55">
        <f t="shared" si="35"/>
        <v>0</v>
      </c>
      <c r="CA68" s="55">
        <f t="shared" si="36"/>
        <v>0</v>
      </c>
      <c r="CB68" s="55">
        <f t="shared" si="37"/>
        <v>0</v>
      </c>
      <c r="CC68" s="55">
        <f t="shared" si="38"/>
        <v>0</v>
      </c>
      <c r="CD68" s="55">
        <f t="shared" si="39"/>
        <v>0</v>
      </c>
      <c r="CE68" s="55">
        <f t="shared" si="40"/>
        <v>0</v>
      </c>
      <c r="CF68" s="55">
        <f t="shared" si="41"/>
        <v>0</v>
      </c>
      <c r="CG68" s="55">
        <f t="shared" si="42"/>
        <v>0</v>
      </c>
      <c r="CH68" s="56">
        <f t="shared" si="54"/>
        <v>0</v>
      </c>
      <c r="CI68" s="57">
        <f t="shared" si="51"/>
        <v>3.7349687438909707E-2</v>
      </c>
      <c r="CJ68" s="58">
        <f t="shared" si="45"/>
        <v>-4.8071704322270897E-2</v>
      </c>
      <c r="CK68" s="67">
        <f t="shared" si="46"/>
        <v>9.7936936840665137E-2</v>
      </c>
    </row>
    <row r="69" spans="1:89">
      <c r="A69" s="48">
        <v>3957</v>
      </c>
      <c r="B69" s="89">
        <v>4.5086119554204662E-2</v>
      </c>
      <c r="C69" s="59">
        <v>9.2081031307550645E-2</v>
      </c>
      <c r="D69" s="59">
        <v>9.2081031307550645E-2</v>
      </c>
      <c r="E69" s="59">
        <v>7.8268876611418042E-2</v>
      </c>
      <c r="F69" s="59">
        <v>7.8268876611418042E-2</v>
      </c>
      <c r="G69" s="59">
        <v>0.10128913443830571</v>
      </c>
      <c r="H69" s="59">
        <v>0.10819521178637201</v>
      </c>
      <c r="I69" s="59">
        <v>0.12219152854511971</v>
      </c>
      <c r="J69" s="59">
        <v>0.11740331491712708</v>
      </c>
      <c r="K69" s="59">
        <v>0.12430939226519337</v>
      </c>
      <c r="L69" s="59">
        <v>0.13812154696132597</v>
      </c>
      <c r="M69" s="59">
        <v>0.1244475138121547</v>
      </c>
      <c r="N69" s="59">
        <v>0.14493554327808472</v>
      </c>
      <c r="O69" s="59">
        <v>0.15124309392265192</v>
      </c>
      <c r="P69" s="120">
        <v>0.11329508428955945</v>
      </c>
      <c r="Q69" s="60">
        <v>1</v>
      </c>
      <c r="R69" s="60">
        <v>0</v>
      </c>
      <c r="S69" s="60">
        <v>2</v>
      </c>
      <c r="T69" s="60">
        <v>0</v>
      </c>
      <c r="U69" s="60">
        <v>2</v>
      </c>
      <c r="V69" s="60">
        <v>1</v>
      </c>
      <c r="W69" s="60">
        <v>0</v>
      </c>
      <c r="X69" s="60">
        <v>1</v>
      </c>
      <c r="Y69" s="60">
        <v>0</v>
      </c>
      <c r="Z69" s="60">
        <v>1</v>
      </c>
      <c r="AA69" s="60">
        <v>0</v>
      </c>
      <c r="AB69" s="60">
        <v>1</v>
      </c>
      <c r="AC69" s="60">
        <v>0</v>
      </c>
      <c r="AD69" s="49">
        <f t="shared" si="52"/>
        <v>9</v>
      </c>
      <c r="AE69" s="50" t="s">
        <v>22</v>
      </c>
      <c r="AF69" s="51">
        <f t="shared" si="3"/>
        <v>3.6238547696917207E-2</v>
      </c>
      <c r="AG69" s="52">
        <f t="shared" si="4"/>
        <v>0.25106531409501592</v>
      </c>
      <c r="AH69" s="52">
        <f t="shared" si="5"/>
        <v>0.25106531409501592</v>
      </c>
      <c r="AI69" s="52">
        <f t="shared" si="6"/>
        <v>0.21652251440597892</v>
      </c>
      <c r="AJ69" s="52">
        <f t="shared" si="7"/>
        <v>0.21652251440597892</v>
      </c>
      <c r="AK69" s="52">
        <f t="shared" si="8"/>
        <v>0.27442941015613814</v>
      </c>
      <c r="AL69" s="52">
        <f t="shared" si="9"/>
        <v>0.29215010396427499</v>
      </c>
      <c r="AM69" s="52">
        <f t="shared" si="10"/>
        <v>0.32862401438662375</v>
      </c>
      <c r="AN69" s="52">
        <f t="shared" si="11"/>
        <v>0.31605901062880803</v>
      </c>
      <c r="AO69" s="52">
        <f t="shared" si="12"/>
        <v>0.33421125843514932</v>
      </c>
      <c r="AP69" s="52">
        <f t="shared" si="13"/>
        <v>0.37110768300070651</v>
      </c>
      <c r="AQ69" s="52">
        <f t="shared" si="14"/>
        <v>0.33457628178169019</v>
      </c>
      <c r="AR69" s="52">
        <f t="shared" si="15"/>
        <v>0.38960931395353188</v>
      </c>
      <c r="AS69" s="52">
        <f t="shared" si="16"/>
        <v>0.40691609203273177</v>
      </c>
      <c r="AT69" s="146"/>
      <c r="AU69" s="146"/>
      <c r="AV69" s="146"/>
      <c r="AW69" s="146"/>
      <c r="AX69" s="146"/>
      <c r="AY69" s="146"/>
      <c r="AZ69" s="146"/>
      <c r="BA69" s="146"/>
      <c r="BB69" s="146"/>
      <c r="BC69" s="146"/>
      <c r="BD69" s="146"/>
      <c r="BE69" s="146"/>
      <c r="BF69" s="146"/>
      <c r="BG69" s="53">
        <f t="shared" si="47"/>
        <v>0.45165887360906581</v>
      </c>
      <c r="BH69" s="53">
        <f t="shared" si="17"/>
        <v>0.44741296175375139</v>
      </c>
      <c r="BI69" s="53">
        <f t="shared" si="18"/>
        <v>0.36769590756173953</v>
      </c>
      <c r="BJ69" s="53">
        <f t="shared" si="19"/>
        <v>0.33788479100199564</v>
      </c>
      <c r="BK69" s="53">
        <f t="shared" si="20"/>
        <v>0.41029145435172354</v>
      </c>
      <c r="BL69" s="53">
        <f t="shared" si="21"/>
        <v>0.45679924767670316</v>
      </c>
      <c r="BM69" s="53">
        <f t="shared" si="22"/>
        <v>0.40349217306239893</v>
      </c>
      <c r="BN69" s="53">
        <f t="shared" si="23"/>
        <v>0.41696518846273944</v>
      </c>
      <c r="BO69" s="53">
        <f t="shared" si="24"/>
        <v>0.4256949346113863</v>
      </c>
      <c r="BP69" s="53">
        <f t="shared" si="25"/>
        <v>0.5204584854841009</v>
      </c>
      <c r="BQ69" s="53">
        <f t="shared" si="26"/>
        <v>0.49294358851100822</v>
      </c>
      <c r="BR69" s="53">
        <f t="shared" si="27"/>
        <v>0.4714516121921003</v>
      </c>
      <c r="BS69" s="53">
        <f t="shared" si="28"/>
        <v>0.49225409253480912</v>
      </c>
      <c r="BT69" s="54">
        <f t="shared" si="53"/>
        <v>5.6950033108135223</v>
      </c>
      <c r="BU69" s="55">
        <f t="shared" si="48"/>
        <v>-0.79482808848736575</v>
      </c>
      <c r="BV69" s="55">
        <f t="shared" si="31"/>
        <v>0</v>
      </c>
      <c r="BW69" s="55">
        <f t="shared" si="32"/>
        <v>-2.0009980411324415</v>
      </c>
      <c r="BX69" s="55">
        <f t="shared" si="33"/>
        <v>0</v>
      </c>
      <c r="BY69" s="55">
        <f t="shared" si="34"/>
        <v>-1.7817750151112359</v>
      </c>
      <c r="BZ69" s="55">
        <f t="shared" si="35"/>
        <v>-0.78351126758411149</v>
      </c>
      <c r="CA69" s="55">
        <f t="shared" si="36"/>
        <v>0</v>
      </c>
      <c r="CB69" s="55">
        <f t="shared" si="37"/>
        <v>-0.87475254157276183</v>
      </c>
      <c r="CC69" s="55">
        <f t="shared" si="38"/>
        <v>0</v>
      </c>
      <c r="CD69" s="55">
        <f t="shared" si="39"/>
        <v>-0.6530451530242577</v>
      </c>
      <c r="CE69" s="55">
        <f t="shared" si="40"/>
        <v>0</v>
      </c>
      <c r="CF69" s="55">
        <f t="shared" si="41"/>
        <v>-0.75193880743031127</v>
      </c>
      <c r="CG69" s="55">
        <f t="shared" si="42"/>
        <v>0</v>
      </c>
      <c r="CH69" s="56">
        <f t="shared" si="54"/>
        <v>-7.6408489143424845</v>
      </c>
      <c r="CI69" s="57">
        <f t="shared" si="51"/>
        <v>1.6620610910314819</v>
      </c>
      <c r="CJ69" s="58">
        <f t="shared" si="45"/>
        <v>-13.655983684641612</v>
      </c>
      <c r="CK69" s="67">
        <f t="shared" si="46"/>
        <v>3.3049966891864777</v>
      </c>
    </row>
    <row r="70" spans="1:89">
      <c r="A70" s="48">
        <v>3958</v>
      </c>
      <c r="B70" s="89">
        <v>3.5460992907801426E-3</v>
      </c>
      <c r="C70" s="59">
        <v>9.2081031307550645E-2</v>
      </c>
      <c r="D70" s="59">
        <v>9.2081031307550645E-2</v>
      </c>
      <c r="E70" s="59">
        <v>7.8268876611418042E-2</v>
      </c>
      <c r="F70" s="59">
        <v>7.8268876611418042E-2</v>
      </c>
      <c r="G70" s="59">
        <v>0.10128913443830571</v>
      </c>
      <c r="H70" s="59">
        <v>0.10819521178637201</v>
      </c>
      <c r="I70" s="59">
        <v>0.12219152854511971</v>
      </c>
      <c r="J70" s="59">
        <v>0.11740331491712708</v>
      </c>
      <c r="K70" s="59">
        <v>0.12430939226519337</v>
      </c>
      <c r="L70" s="59">
        <v>0.13812154696132597</v>
      </c>
      <c r="M70" s="59">
        <v>0.1244475138121547</v>
      </c>
      <c r="N70" s="59">
        <v>0.14493554327808472</v>
      </c>
      <c r="O70" s="59">
        <v>0.15124309392265192</v>
      </c>
      <c r="P70" s="120">
        <v>0.11329508428955945</v>
      </c>
      <c r="Q70" s="60">
        <v>0</v>
      </c>
      <c r="R70" s="60">
        <v>0</v>
      </c>
      <c r="S70" s="60">
        <v>0</v>
      </c>
      <c r="T70" s="60">
        <v>0</v>
      </c>
      <c r="U70" s="60">
        <v>0</v>
      </c>
      <c r="V70" s="60">
        <v>0</v>
      </c>
      <c r="W70" s="60">
        <v>0</v>
      </c>
      <c r="X70" s="60">
        <v>0</v>
      </c>
      <c r="Y70" s="60">
        <v>0</v>
      </c>
      <c r="Z70" s="60">
        <v>0</v>
      </c>
      <c r="AA70" s="60">
        <v>0</v>
      </c>
      <c r="AB70" s="60">
        <v>0</v>
      </c>
      <c r="AC70" s="60">
        <v>0</v>
      </c>
      <c r="AD70" s="49">
        <f t="shared" si="52"/>
        <v>0</v>
      </c>
      <c r="AE70" s="50" t="s">
        <v>22</v>
      </c>
      <c r="AF70" s="51">
        <f t="shared" si="3"/>
        <v>2.3825439688320276E-3</v>
      </c>
      <c r="AG70" s="52">
        <f t="shared" si="4"/>
        <v>0.25106531409501592</v>
      </c>
      <c r="AH70" s="52">
        <f t="shared" si="5"/>
        <v>0.25106531409501592</v>
      </c>
      <c r="AI70" s="52">
        <f t="shared" si="6"/>
        <v>0.21652251440597892</v>
      </c>
      <c r="AJ70" s="52">
        <f t="shared" si="7"/>
        <v>0.21652251440597892</v>
      </c>
      <c r="AK70" s="52">
        <f t="shared" si="8"/>
        <v>0.27442941015613814</v>
      </c>
      <c r="AL70" s="52">
        <f t="shared" si="9"/>
        <v>0.29215010396427499</v>
      </c>
      <c r="AM70" s="52">
        <f t="shared" si="10"/>
        <v>0.32862401438662375</v>
      </c>
      <c r="AN70" s="52">
        <f t="shared" si="11"/>
        <v>0.31605901062880803</v>
      </c>
      <c r="AO70" s="52">
        <f t="shared" si="12"/>
        <v>0.33421125843514932</v>
      </c>
      <c r="AP70" s="52">
        <f t="shared" si="13"/>
        <v>0.37110768300070651</v>
      </c>
      <c r="AQ70" s="52">
        <f t="shared" si="14"/>
        <v>0.33457628178169019</v>
      </c>
      <c r="AR70" s="52">
        <f t="shared" si="15"/>
        <v>0.38960931395353188</v>
      </c>
      <c r="AS70" s="52">
        <f t="shared" si="16"/>
        <v>0.40691609203273177</v>
      </c>
      <c r="AT70" s="146"/>
      <c r="AU70" s="146"/>
      <c r="AV70" s="146"/>
      <c r="AW70" s="146"/>
      <c r="AX70" s="146"/>
      <c r="AY70" s="146"/>
      <c r="AZ70" s="146"/>
      <c r="BA70" s="146"/>
      <c r="BB70" s="146"/>
      <c r="BC70" s="146"/>
      <c r="BD70" s="146"/>
      <c r="BE70" s="146"/>
      <c r="BF70" s="146"/>
      <c r="BG70" s="53">
        <f t="shared" si="47"/>
        <v>2.9694819292614468E-2</v>
      </c>
      <c r="BH70" s="53">
        <f t="shared" si="17"/>
        <v>2.9415667054846058E-2</v>
      </c>
      <c r="BI70" s="53">
        <f t="shared" si="18"/>
        <v>2.4174579904590557E-2</v>
      </c>
      <c r="BJ70" s="53">
        <f t="shared" si="19"/>
        <v>2.2214614605826431E-2</v>
      </c>
      <c r="BK70" s="53">
        <f t="shared" si="20"/>
        <v>2.6975071909743742E-2</v>
      </c>
      <c r="BL70" s="53">
        <f t="shared" si="21"/>
        <v>3.0032778951892752E-2</v>
      </c>
      <c r="BM70" s="53">
        <f t="shared" si="22"/>
        <v>2.6528045534300698E-2</v>
      </c>
      <c r="BN70" s="53">
        <f t="shared" si="23"/>
        <v>2.7413844045116653E-2</v>
      </c>
      <c r="BO70" s="53">
        <f t="shared" si="24"/>
        <v>2.7987790998229862E-2</v>
      </c>
      <c r="BP70" s="53">
        <f t="shared" si="25"/>
        <v>3.4218126951127331E-2</v>
      </c>
      <c r="BQ70" s="53">
        <f t="shared" si="26"/>
        <v>3.2409129184866034E-2</v>
      </c>
      <c r="BR70" s="53">
        <f t="shared" si="27"/>
        <v>3.0996115093209962E-2</v>
      </c>
      <c r="BS70" s="53">
        <f t="shared" si="28"/>
        <v>3.236379749847048E-2</v>
      </c>
      <c r="BT70" s="54">
        <f t="shared" si="53"/>
        <v>0.37442438102483505</v>
      </c>
      <c r="BU70" s="55">
        <f t="shared" si="48"/>
        <v>0</v>
      </c>
      <c r="BV70" s="55">
        <f t="shared" si="31"/>
        <v>0</v>
      </c>
      <c r="BW70" s="55">
        <f t="shared" si="32"/>
        <v>0</v>
      </c>
      <c r="BX70" s="55">
        <f t="shared" si="33"/>
        <v>0</v>
      </c>
      <c r="BY70" s="55">
        <f t="shared" si="34"/>
        <v>0</v>
      </c>
      <c r="BZ70" s="55">
        <f t="shared" si="35"/>
        <v>0</v>
      </c>
      <c r="CA70" s="55">
        <f t="shared" si="36"/>
        <v>0</v>
      </c>
      <c r="CB70" s="55">
        <f t="shared" si="37"/>
        <v>0</v>
      </c>
      <c r="CC70" s="55">
        <f t="shared" si="38"/>
        <v>0</v>
      </c>
      <c r="CD70" s="55">
        <f t="shared" si="39"/>
        <v>0</v>
      </c>
      <c r="CE70" s="55">
        <f t="shared" si="40"/>
        <v>0</v>
      </c>
      <c r="CF70" s="55">
        <f t="shared" si="41"/>
        <v>0</v>
      </c>
      <c r="CG70" s="55">
        <f t="shared" si="42"/>
        <v>0</v>
      </c>
      <c r="CH70" s="56">
        <f t="shared" si="54"/>
        <v>0</v>
      </c>
      <c r="CI70" s="57">
        <f t="shared" si="51"/>
        <v>0.130723906036184</v>
      </c>
      <c r="CJ70" s="58">
        <f t="shared" si="45"/>
        <v>-0.17670793709075749</v>
      </c>
      <c r="CK70" s="67">
        <f t="shared" si="46"/>
        <v>0.37442438102483505</v>
      </c>
    </row>
    <row r="71" spans="1:89">
      <c r="A71" s="48">
        <v>3959</v>
      </c>
      <c r="B71" s="89">
        <v>1.3171225937183385E-2</v>
      </c>
      <c r="C71" s="59">
        <v>9.2081031307550645E-2</v>
      </c>
      <c r="D71" s="59">
        <v>9.2081031307550645E-2</v>
      </c>
      <c r="E71" s="59">
        <v>7.1362799263351748E-2</v>
      </c>
      <c r="F71" s="59">
        <v>7.1362799263351748E-2</v>
      </c>
      <c r="G71" s="59">
        <v>9.4383057090239406E-2</v>
      </c>
      <c r="H71" s="59">
        <v>0.10128913443830571</v>
      </c>
      <c r="I71" s="59">
        <v>0.11022099447513813</v>
      </c>
      <c r="J71" s="59">
        <v>0.10819521178637201</v>
      </c>
      <c r="K71" s="59">
        <v>0.1151012891344383</v>
      </c>
      <c r="L71" s="59">
        <v>0.12661141804788215</v>
      </c>
      <c r="M71" s="59">
        <v>0.11523941068139963</v>
      </c>
      <c r="N71" s="59">
        <v>0.13287292817679558</v>
      </c>
      <c r="O71" s="59">
        <v>0.13867403314917126</v>
      </c>
      <c r="P71" s="120">
        <v>0.10534424139396513</v>
      </c>
      <c r="Q71" s="60">
        <v>0</v>
      </c>
      <c r="R71" s="60">
        <v>0</v>
      </c>
      <c r="S71" s="60">
        <v>0</v>
      </c>
      <c r="T71" s="60">
        <v>1</v>
      </c>
      <c r="U71" s="60">
        <v>0</v>
      </c>
      <c r="V71" s="60">
        <v>1</v>
      </c>
      <c r="W71" s="60">
        <v>0</v>
      </c>
      <c r="X71" s="60">
        <v>1</v>
      </c>
      <c r="Y71" s="60">
        <v>0</v>
      </c>
      <c r="Z71" s="60">
        <v>0</v>
      </c>
      <c r="AA71" s="60">
        <v>0</v>
      </c>
      <c r="AB71" s="60">
        <v>0</v>
      </c>
      <c r="AC71" s="60">
        <v>0</v>
      </c>
      <c r="AD71" s="49">
        <f t="shared" si="52"/>
        <v>3</v>
      </c>
      <c r="AE71" s="50" t="s">
        <v>22</v>
      </c>
      <c r="AF71" s="51">
        <f t="shared" ref="AF71:AF134" si="55">B71^$CF$3</f>
        <v>9.7069962193551528E-3</v>
      </c>
      <c r="AG71" s="52">
        <f t="shared" ref="AG71:AG134" si="56">IF(C71=0,0,C71^$CG$3*(1+$CH$3*C71))</f>
        <v>0.25106531409501592</v>
      </c>
      <c r="AH71" s="52">
        <f t="shared" ref="AH71:AH134" si="57">IF(D71=0,0,D71^$CG$3*(1+$CH$3*D71))</f>
        <v>0.25106531409501592</v>
      </c>
      <c r="AI71" s="52">
        <f t="shared" ref="AI71:AI134" si="58">IF(E71=0,0,E71^$CG$3*(1+$CH$3*E71))</f>
        <v>0.19944026044745766</v>
      </c>
      <c r="AJ71" s="52">
        <f t="shared" ref="AJ71:AJ134" si="59">IF(F71=0,0,F71^$CG$3*(1+$CH$3*F71))</f>
        <v>0.19944026044745766</v>
      </c>
      <c r="AK71" s="52">
        <f t="shared" ref="AK71:AK134" si="60">IF(G71=0,0,G71^$CG$3*(1+$CH$3*G71))</f>
        <v>0.25687934034296084</v>
      </c>
      <c r="AL71" s="52">
        <f t="shared" ref="AL71:AL134" si="61">IF(H71=0,0,H71^$CG$3*(1+$CH$3*H71))</f>
        <v>0.27442941015613814</v>
      </c>
      <c r="AM71" s="52">
        <f t="shared" ref="AM71:AM134" si="62">IF(I71=0,0,I71^$CG$3*(1+$CH$3*I71))</f>
        <v>0.29738194239536819</v>
      </c>
      <c r="AN71" s="52">
        <f t="shared" ref="AN71:AN134" si="63">IF(J71=0,0,J71^$CG$3*(1+$CH$3*J71))</f>
        <v>0.29215010396427499</v>
      </c>
      <c r="AO71" s="52">
        <f t="shared" ref="AO71:AO134" si="64">IF(K71=0,0,K71^$CG$3*(1+$CH$3*K71))</f>
        <v>0.3100507682725166</v>
      </c>
      <c r="AP71" s="52">
        <f t="shared" ref="AP71:AP134" si="65">IF(L71=0,0,L71^$CG$3*(1+$CH$3*L71))</f>
        <v>0.34030523701898524</v>
      </c>
      <c r="AQ71" s="52">
        <f t="shared" ref="AQ71:AQ134" si="66">IF(M71=0,0,M71^$CG$3*(1+$CH$3*M71))</f>
        <v>0.310410672154109</v>
      </c>
      <c r="AR71" s="52">
        <f t="shared" ref="AR71:AR134" si="67">IF(N71=0,0,N71^$CG$3*(1+$CH$3*N71))</f>
        <v>0.35699238344575634</v>
      </c>
      <c r="AS71" s="52">
        <f t="shared" ref="AS71:AS134" si="68">IF(O71=0,0,O71^$CG$3*(1+$CH$3*O71))</f>
        <v>0.37260035009040882</v>
      </c>
      <c r="AT71" s="146"/>
      <c r="AU71" s="146"/>
      <c r="AV71" s="146"/>
      <c r="AW71" s="146"/>
      <c r="AX71" s="146"/>
      <c r="AY71" s="146"/>
      <c r="AZ71" s="146"/>
      <c r="BA71" s="146"/>
      <c r="BB71" s="146"/>
      <c r="BC71" s="146"/>
      <c r="BD71" s="146"/>
      <c r="BE71" s="146"/>
      <c r="BF71" s="146"/>
      <c r="BG71" s="53">
        <f t="shared" si="47"/>
        <v>0.12098307623222919</v>
      </c>
      <c r="BH71" s="53">
        <f t="shared" ref="BH71:BH134" si="69">IF($CE$3&lt;0,0,$CE$3*$AF71*AH71*AU$7)</f>
        <v>0.11984575001618003</v>
      </c>
      <c r="BI71" s="53">
        <f t="shared" ref="BI71:BI134" si="70">IF($CE$3&lt;0,0,$CE$3*$AF71*AI71*AV$7)</f>
        <v>9.0722005690975396E-2</v>
      </c>
      <c r="BJ71" s="53">
        <f t="shared" ref="BJ71:BJ134" si="71">IF($CE$3&lt;0,0,$CE$3*$AF71*AJ71*AW$7)</f>
        <v>8.3366676924545496E-2</v>
      </c>
      <c r="BK71" s="53">
        <f t="shared" ref="BK71:BK134" si="72">IF($CE$3&lt;0,0,$CE$3*$AF71*AK71*AX$7)</f>
        <v>0.10287386876618726</v>
      </c>
      <c r="BL71" s="53">
        <f t="shared" ref="BL71:BL134" si="73">IF($CE$3&lt;0,0,$CE$3*$AF71*AL71*AY$7)</f>
        <v>0.11493811303481813</v>
      </c>
      <c r="BM71" s="53">
        <f t="shared" ref="BM71:BM134" si="74">IF($CE$3&lt;0,0,$CE$3*$AF71*AM71*AZ$7)</f>
        <v>9.7805772564739629E-2</v>
      </c>
      <c r="BN71" s="53">
        <f t="shared" ref="BN71:BN134" si="75">IF($CE$3&lt;0,0,$CE$3*$AF71*AN71*BA$7)</f>
        <v>0.10324089078335415</v>
      </c>
      <c r="BO71" s="53">
        <f t="shared" ref="BO71:BO134" si="76">IF($CE$3&lt;0,0,$CE$3*$AF71*AO71*BB$7)</f>
        <v>0.10578504974177995</v>
      </c>
      <c r="BP71" s="53">
        <f t="shared" ref="BP71:BP134" si="77">IF($CE$3&lt;0,0,$CE$3*$AF71*AP71*BC$7)</f>
        <v>0.1278406165799873</v>
      </c>
      <c r="BQ71" s="53">
        <f t="shared" ref="BQ71:BQ134" si="78">IF($CE$3&lt;0,0,$CE$3*$AF71*AQ71*BD$7)</f>
        <v>0.12250471155854606</v>
      </c>
      <c r="BR71" s="53">
        <f t="shared" ref="BR71:BR134" si="79">IF($CE$3&lt;0,0,$CE$3*$AF71*AR71*BE$7)</f>
        <v>0.11571264502962503</v>
      </c>
      <c r="BS71" s="53">
        <f t="shared" ref="BS71:BS134" si="80">IF($CE$3&lt;0,0,$CE$3*$AF71*AS71*BF$7)</f>
        <v>0.1207373960491219</v>
      </c>
      <c r="BT71" s="54">
        <f t="shared" si="53"/>
        <v>1.4263565729720895</v>
      </c>
      <c r="BU71" s="55">
        <f t="shared" si="48"/>
        <v>0</v>
      </c>
      <c r="BV71" s="55">
        <f t="shared" ref="BV71:BV134" si="81">IF(BH71&lt;=0,"",R71*LN(BH71))</f>
        <v>0</v>
      </c>
      <c r="BW71" s="55">
        <f t="shared" ref="BW71:BW134" si="82">IF(BI71&lt;=0,"",S71*LN(BI71))</f>
        <v>0</v>
      </c>
      <c r="BX71" s="55">
        <f t="shared" ref="BX71:BX134" si="83">IF(BJ71&lt;=0,"",T71*LN(BJ71))</f>
        <v>-2.4845066067213533</v>
      </c>
      <c r="BY71" s="55">
        <f t="shared" ref="BY71:BY134" si="84">IF(BK71&lt;=0,"",U71*LN(BK71))</f>
        <v>0</v>
      </c>
      <c r="BZ71" s="55">
        <f t="shared" ref="BZ71:BZ134" si="85">IF(BL71&lt;=0,"",V71*LN(BL71))</f>
        <v>-2.1633614429955568</v>
      </c>
      <c r="CA71" s="55">
        <f t="shared" ref="CA71:CA134" si="86">IF(BM71&lt;=0,"",W71*LN(BM71))</f>
        <v>0</v>
      </c>
      <c r="CB71" s="55">
        <f t="shared" ref="CB71:CB134" si="87">IF(BN71&lt;=0,"",X71*LN(BN71))</f>
        <v>-2.2706902758915923</v>
      </c>
      <c r="CC71" s="55">
        <f t="shared" ref="CC71:CC134" si="88">IF(BO71&lt;=0,"",Y71*LN(BO71))</f>
        <v>0</v>
      </c>
      <c r="CD71" s="55">
        <f t="shared" ref="CD71:CD134" si="89">IF(BP71&lt;=0,"",Z71*LN(BP71))</f>
        <v>0</v>
      </c>
      <c r="CE71" s="55">
        <f t="shared" ref="CE71:CE134" si="90">IF(BQ71&lt;=0,"",AA71*LN(BQ71))</f>
        <v>0</v>
      </c>
      <c r="CF71" s="55">
        <f t="shared" ref="CF71:CF134" si="91">IF(BR71&lt;=0,"",AB71*LN(BR71))</f>
        <v>0</v>
      </c>
      <c r="CG71" s="55">
        <f t="shared" ref="CG71:CG134" si="92">IF(BS71&lt;=0,"",AC71*LN(BS71))</f>
        <v>0</v>
      </c>
      <c r="CH71" s="56">
        <f t="shared" si="54"/>
        <v>-6.9185583256085028</v>
      </c>
      <c r="CI71" s="57">
        <f t="shared" si="51"/>
        <v>0.48554593670582619</v>
      </c>
      <c r="CJ71" s="58">
        <f t="shared" ref="CJ71:CJ134" si="93">IF(CI71&lt;=0,"",CI71*LN(CI71)+CH71+GAMMALN(AD71+CI71)-GAMMALN(CI71)-(AD71+CI71)*LN(BT71+CI71))</f>
        <v>-8.9445411596585558</v>
      </c>
      <c r="CK71" s="67">
        <f t="shared" ref="CK71:CK134" si="94">ABS(AD71-BT71)</f>
        <v>1.5736434270279105</v>
      </c>
    </row>
    <row r="72" spans="1:89">
      <c r="A72" s="48">
        <v>3960</v>
      </c>
      <c r="B72" s="89">
        <v>0.18237082066869303</v>
      </c>
      <c r="C72" s="59">
        <v>6.4456721915285453E-2</v>
      </c>
      <c r="D72" s="59">
        <v>6.4456721915285453E-2</v>
      </c>
      <c r="E72" s="59">
        <v>5.9852670349907919E-2</v>
      </c>
      <c r="F72" s="59">
        <v>5.9852670349907919E-2</v>
      </c>
      <c r="G72" s="59">
        <v>7.1362799263351748E-2</v>
      </c>
      <c r="H72" s="59">
        <v>7.8268876611418042E-2</v>
      </c>
      <c r="I72" s="59">
        <v>8.3839779005524862E-2</v>
      </c>
      <c r="J72" s="59">
        <v>8.2872928176795577E-2</v>
      </c>
      <c r="K72" s="59">
        <v>8.7476979742173111E-2</v>
      </c>
      <c r="L72" s="59">
        <v>9.4383057090239406E-2</v>
      </c>
      <c r="M72" s="59">
        <v>8.7569060773480659E-2</v>
      </c>
      <c r="N72" s="59">
        <v>9.9033149171270721E-2</v>
      </c>
      <c r="O72" s="59">
        <v>0.1033609576427256</v>
      </c>
      <c r="P72" s="120">
        <v>7.9752797846720513E-2</v>
      </c>
      <c r="Q72" s="60">
        <v>2</v>
      </c>
      <c r="R72" s="60">
        <v>0</v>
      </c>
      <c r="S72" s="60">
        <v>3</v>
      </c>
      <c r="T72" s="60">
        <v>1</v>
      </c>
      <c r="U72" s="60">
        <v>2</v>
      </c>
      <c r="V72" s="60">
        <v>6</v>
      </c>
      <c r="W72" s="60">
        <v>4</v>
      </c>
      <c r="X72" s="60">
        <v>2</v>
      </c>
      <c r="Y72" s="60">
        <v>2</v>
      </c>
      <c r="Z72" s="60">
        <v>4</v>
      </c>
      <c r="AA72" s="60">
        <v>3</v>
      </c>
      <c r="AB72" s="60">
        <v>0</v>
      </c>
      <c r="AC72" s="60">
        <v>1</v>
      </c>
      <c r="AD72" s="49">
        <f t="shared" si="52"/>
        <v>30</v>
      </c>
      <c r="AE72" s="50" t="s">
        <v>22</v>
      </c>
      <c r="AF72" s="51">
        <f t="shared" si="55"/>
        <v>0.16175679597019915</v>
      </c>
      <c r="AG72" s="52">
        <f t="shared" si="56"/>
        <v>0.18245241604512599</v>
      </c>
      <c r="AH72" s="52">
        <f t="shared" si="57"/>
        <v>0.18245241604512599</v>
      </c>
      <c r="AI72" s="52">
        <f t="shared" si="58"/>
        <v>0.17116380284077592</v>
      </c>
      <c r="AJ72" s="52">
        <f t="shared" si="59"/>
        <v>0.17116380284077592</v>
      </c>
      <c r="AK72" s="52">
        <f t="shared" si="60"/>
        <v>0.19944026044745766</v>
      </c>
      <c r="AL72" s="52">
        <f t="shared" si="61"/>
        <v>0.21652251440597892</v>
      </c>
      <c r="AM72" s="52">
        <f t="shared" si="62"/>
        <v>0.23038834008856765</v>
      </c>
      <c r="AN72" s="52">
        <f t="shared" si="63"/>
        <v>0.22797580318601238</v>
      </c>
      <c r="AO72" s="52">
        <f t="shared" si="64"/>
        <v>0.23948835985466299</v>
      </c>
      <c r="AP72" s="52">
        <f t="shared" si="65"/>
        <v>0.25687934034296084</v>
      </c>
      <c r="AQ72" s="52">
        <f t="shared" si="66"/>
        <v>0.2397192520699708</v>
      </c>
      <c r="AR72" s="52">
        <f t="shared" si="67"/>
        <v>0.26867813374093746</v>
      </c>
      <c r="AS72" s="52">
        <f t="shared" si="68"/>
        <v>0.27972723995466581</v>
      </c>
      <c r="AT72" s="146"/>
      <c r="AU72" s="146"/>
      <c r="AV72" s="146"/>
      <c r="AW72" s="146"/>
      <c r="AX72" s="146"/>
      <c r="AY72" s="146"/>
      <c r="AZ72" s="146"/>
      <c r="BA72" s="146"/>
      <c r="BB72" s="146"/>
      <c r="BC72" s="146"/>
      <c r="BD72" s="146"/>
      <c r="BE72" s="146"/>
      <c r="BF72" s="146"/>
      <c r="BG72" s="53">
        <f t="shared" ref="BG72:BG135" si="95">IF($CE$3&lt;0,0,$CE$3*$AF72*AG72*AT$7)</f>
        <v>1.465093023504664</v>
      </c>
      <c r="BH72" s="53">
        <f t="shared" si="69"/>
        <v>1.4513201161156657</v>
      </c>
      <c r="BI72" s="53">
        <f t="shared" si="70"/>
        <v>1.2974463625073658</v>
      </c>
      <c r="BJ72" s="53">
        <f t="shared" si="71"/>
        <v>1.1922552957935533</v>
      </c>
      <c r="BK72" s="53">
        <f t="shared" si="72"/>
        <v>1.3309642899469318</v>
      </c>
      <c r="BL72" s="53">
        <f t="shared" si="73"/>
        <v>1.5111728696862885</v>
      </c>
      <c r="BM72" s="53">
        <f t="shared" si="74"/>
        <v>1.2626647760783514</v>
      </c>
      <c r="BN72" s="53">
        <f t="shared" si="75"/>
        <v>1.3424933026998898</v>
      </c>
      <c r="BO72" s="53">
        <f t="shared" si="76"/>
        <v>1.3616126200030434</v>
      </c>
      <c r="BP72" s="53">
        <f t="shared" si="77"/>
        <v>1.6080778754878633</v>
      </c>
      <c r="BQ72" s="53">
        <f t="shared" si="78"/>
        <v>1.5765100271880663</v>
      </c>
      <c r="BR72" s="53">
        <f t="shared" si="79"/>
        <v>1.4512153691442016</v>
      </c>
      <c r="BS72" s="53">
        <f t="shared" si="80"/>
        <v>1.510466098474154</v>
      </c>
      <c r="BT72" s="54">
        <f t="shared" si="53"/>
        <v>18.361292026630039</v>
      </c>
      <c r="BU72" s="55">
        <f t="shared" ref="BU72:BU135" si="96">IF(BG72&lt;=0,"",Q72*LN(BG72))</f>
        <v>0.76383747545194458</v>
      </c>
      <c r="BV72" s="55">
        <f t="shared" si="81"/>
        <v>0</v>
      </c>
      <c r="BW72" s="55">
        <f t="shared" si="82"/>
        <v>0.78119398828625675</v>
      </c>
      <c r="BX72" s="55">
        <f t="shared" si="83"/>
        <v>0.17584672003456259</v>
      </c>
      <c r="BY72" s="55">
        <f t="shared" si="84"/>
        <v>0.57180741912329247</v>
      </c>
      <c r="BZ72" s="55">
        <f t="shared" si="85"/>
        <v>2.4773165052959021</v>
      </c>
      <c r="CA72" s="55">
        <f t="shared" si="86"/>
        <v>0.932897557426276</v>
      </c>
      <c r="CB72" s="55">
        <f t="shared" si="87"/>
        <v>0.5890571174210345</v>
      </c>
      <c r="CC72" s="55">
        <f t="shared" si="88"/>
        <v>0.61733949460778703</v>
      </c>
      <c r="CD72" s="55">
        <f t="shared" si="89"/>
        <v>1.9001583984553774</v>
      </c>
      <c r="CE72" s="55">
        <f t="shared" si="90"/>
        <v>1.365640681181491</v>
      </c>
      <c r="CF72" s="55">
        <f t="shared" si="91"/>
        <v>0</v>
      </c>
      <c r="CG72" s="55">
        <f t="shared" si="92"/>
        <v>0.41241827768285971</v>
      </c>
      <c r="CH72" s="56">
        <f t="shared" si="54"/>
        <v>10.587513634966784</v>
      </c>
      <c r="CI72" s="57">
        <f t="shared" si="51"/>
        <v>6.7229437390037479</v>
      </c>
      <c r="CJ72" s="58">
        <f t="shared" si="93"/>
        <v>-6.2741455124347425</v>
      </c>
      <c r="CK72" s="67">
        <f t="shared" si="94"/>
        <v>11.638707973369961</v>
      </c>
    </row>
    <row r="73" spans="1:89">
      <c r="A73" s="48">
        <v>3961</v>
      </c>
      <c r="B73" s="89">
        <v>2.2289766970618036E-2</v>
      </c>
      <c r="C73" s="59">
        <v>6.4456721915285453E-2</v>
      </c>
      <c r="D73" s="59">
        <v>6.4456721915285453E-2</v>
      </c>
      <c r="E73" s="59">
        <v>5.9852670349907919E-2</v>
      </c>
      <c r="F73" s="59">
        <v>5.9852670349907919E-2</v>
      </c>
      <c r="G73" s="59">
        <v>7.1362799263351748E-2</v>
      </c>
      <c r="H73" s="59">
        <v>7.8268876611418042E-2</v>
      </c>
      <c r="I73" s="59">
        <v>8.3839779005524862E-2</v>
      </c>
      <c r="J73" s="59">
        <v>8.2872928176795577E-2</v>
      </c>
      <c r="K73" s="59">
        <v>8.7476979742173111E-2</v>
      </c>
      <c r="L73" s="59">
        <v>9.4383057090239406E-2</v>
      </c>
      <c r="M73" s="59">
        <v>8.7569060773480659E-2</v>
      </c>
      <c r="N73" s="59">
        <v>9.9033149171270721E-2</v>
      </c>
      <c r="O73" s="59">
        <v>0.1033609576427256</v>
      </c>
      <c r="P73" s="120">
        <v>7.9752797846720513E-2</v>
      </c>
      <c r="Q73" s="60">
        <v>1</v>
      </c>
      <c r="R73" s="60">
        <v>0</v>
      </c>
      <c r="S73" s="60">
        <v>3</v>
      </c>
      <c r="T73" s="60">
        <v>2</v>
      </c>
      <c r="U73" s="60">
        <v>1</v>
      </c>
      <c r="V73" s="60">
        <v>2</v>
      </c>
      <c r="W73" s="60">
        <v>0</v>
      </c>
      <c r="X73" s="60">
        <v>0</v>
      </c>
      <c r="Y73" s="60">
        <v>1</v>
      </c>
      <c r="Z73" s="60">
        <v>0</v>
      </c>
      <c r="AA73" s="60">
        <v>0</v>
      </c>
      <c r="AB73" s="60">
        <v>0</v>
      </c>
      <c r="AC73" s="60">
        <v>1</v>
      </c>
      <c r="AD73" s="49">
        <f t="shared" si="52"/>
        <v>11</v>
      </c>
      <c r="AE73" s="50" t="s">
        <v>22</v>
      </c>
      <c r="AF73" s="51">
        <f t="shared" si="55"/>
        <v>1.7047823575179682E-2</v>
      </c>
      <c r="AG73" s="52">
        <f t="shared" si="56"/>
        <v>0.18245241604512599</v>
      </c>
      <c r="AH73" s="52">
        <f t="shared" si="57"/>
        <v>0.18245241604512599</v>
      </c>
      <c r="AI73" s="52">
        <f t="shared" si="58"/>
        <v>0.17116380284077592</v>
      </c>
      <c r="AJ73" s="52">
        <f t="shared" si="59"/>
        <v>0.17116380284077592</v>
      </c>
      <c r="AK73" s="52">
        <f t="shared" si="60"/>
        <v>0.19944026044745766</v>
      </c>
      <c r="AL73" s="52">
        <f t="shared" si="61"/>
        <v>0.21652251440597892</v>
      </c>
      <c r="AM73" s="52">
        <f t="shared" si="62"/>
        <v>0.23038834008856765</v>
      </c>
      <c r="AN73" s="52">
        <f t="shared" si="63"/>
        <v>0.22797580318601238</v>
      </c>
      <c r="AO73" s="52">
        <f t="shared" si="64"/>
        <v>0.23948835985466299</v>
      </c>
      <c r="AP73" s="52">
        <f t="shared" si="65"/>
        <v>0.25687934034296084</v>
      </c>
      <c r="AQ73" s="52">
        <f t="shared" si="66"/>
        <v>0.2397192520699708</v>
      </c>
      <c r="AR73" s="52">
        <f t="shared" si="67"/>
        <v>0.26867813374093746</v>
      </c>
      <c r="AS73" s="52">
        <f t="shared" si="68"/>
        <v>0.27972723995466581</v>
      </c>
      <c r="AT73" s="146"/>
      <c r="AU73" s="146"/>
      <c r="AV73" s="146"/>
      <c r="AW73" s="146"/>
      <c r="AX73" s="146"/>
      <c r="AY73" s="146"/>
      <c r="AZ73" s="146"/>
      <c r="BA73" s="146"/>
      <c r="BB73" s="146"/>
      <c r="BC73" s="146"/>
      <c r="BD73" s="146"/>
      <c r="BE73" s="146"/>
      <c r="BF73" s="146"/>
      <c r="BG73" s="53">
        <f t="shared" si="95"/>
        <v>0.1544086431492844</v>
      </c>
      <c r="BH73" s="53">
        <f t="shared" si="69"/>
        <v>0.15295709303742272</v>
      </c>
      <c r="BI73" s="53">
        <f t="shared" si="70"/>
        <v>0.13674007669117758</v>
      </c>
      <c r="BJ73" s="53">
        <f t="shared" si="71"/>
        <v>0.12565381143557489</v>
      </c>
      <c r="BK73" s="53">
        <f t="shared" si="72"/>
        <v>0.14027258801577544</v>
      </c>
      <c r="BL73" s="53">
        <f t="shared" si="73"/>
        <v>0.15926507643460047</v>
      </c>
      <c r="BM73" s="53">
        <f t="shared" si="74"/>
        <v>0.13307438619854475</v>
      </c>
      <c r="BN73" s="53">
        <f t="shared" si="75"/>
        <v>0.14148765025924762</v>
      </c>
      <c r="BO73" s="53">
        <f t="shared" si="76"/>
        <v>0.14350266759627558</v>
      </c>
      <c r="BP73" s="53">
        <f t="shared" si="77"/>
        <v>0.16947805965146245</v>
      </c>
      <c r="BQ73" s="53">
        <f t="shared" si="78"/>
        <v>0.16615107048086758</v>
      </c>
      <c r="BR73" s="53">
        <f t="shared" si="79"/>
        <v>0.15294605357612007</v>
      </c>
      <c r="BS73" s="53">
        <f t="shared" si="80"/>
        <v>0.15919058861564847</v>
      </c>
      <c r="BT73" s="54">
        <f t="shared" si="53"/>
        <v>1.935127765142002</v>
      </c>
      <c r="BU73" s="55">
        <f t="shared" si="96"/>
        <v>-1.8681526640120816</v>
      </c>
      <c r="BV73" s="55">
        <f t="shared" si="81"/>
        <v>0</v>
      </c>
      <c r="BW73" s="55">
        <f t="shared" si="82"/>
        <v>-5.9690202169279036</v>
      </c>
      <c r="BX73" s="55">
        <f t="shared" si="83"/>
        <v>-4.1484493634069821</v>
      </c>
      <c r="BY73" s="55">
        <f t="shared" si="84"/>
        <v>-1.9641676921764073</v>
      </c>
      <c r="BZ73" s="55">
        <f t="shared" si="85"/>
        <v>-3.6743706350441401</v>
      </c>
      <c r="CA73" s="55">
        <f t="shared" si="86"/>
        <v>0</v>
      </c>
      <c r="CB73" s="55">
        <f t="shared" si="87"/>
        <v>0</v>
      </c>
      <c r="CC73" s="55">
        <f t="shared" si="88"/>
        <v>-1.9414016544341601</v>
      </c>
      <c r="CD73" s="55">
        <f t="shared" si="89"/>
        <v>0</v>
      </c>
      <c r="CE73" s="55">
        <f t="shared" si="90"/>
        <v>0</v>
      </c>
      <c r="CF73" s="55">
        <f t="shared" si="91"/>
        <v>0</v>
      </c>
      <c r="CG73" s="55">
        <f t="shared" si="92"/>
        <v>-1.8376531240551939</v>
      </c>
      <c r="CH73" s="56">
        <f t="shared" si="54"/>
        <v>-21.403215350056868</v>
      </c>
      <c r="CI73" s="57">
        <f t="shared" si="51"/>
        <v>0.82169312365601355</v>
      </c>
      <c r="CJ73" s="58">
        <f t="shared" si="93"/>
        <v>-16.616213286748557</v>
      </c>
      <c r="CK73" s="67">
        <f t="shared" si="94"/>
        <v>9.0648722348579973</v>
      </c>
    </row>
    <row r="74" spans="1:89">
      <c r="A74" s="48">
        <v>3962</v>
      </c>
      <c r="B74" s="89">
        <v>1.8743667679837893E-2</v>
      </c>
      <c r="C74" s="59">
        <v>6.4456721915285453E-2</v>
      </c>
      <c r="D74" s="59">
        <v>6.4456721915285453E-2</v>
      </c>
      <c r="E74" s="59">
        <v>5.9852670349907919E-2</v>
      </c>
      <c r="F74" s="59">
        <v>5.9852670349907919E-2</v>
      </c>
      <c r="G74" s="59">
        <v>7.1362799263351748E-2</v>
      </c>
      <c r="H74" s="59">
        <v>7.8268876611418042E-2</v>
      </c>
      <c r="I74" s="59">
        <v>8.3839779005524862E-2</v>
      </c>
      <c r="J74" s="59">
        <v>8.2872928176795577E-2</v>
      </c>
      <c r="K74" s="59">
        <v>8.7476979742173111E-2</v>
      </c>
      <c r="L74" s="59">
        <v>9.4383057090239406E-2</v>
      </c>
      <c r="M74" s="59">
        <v>8.7569060773480659E-2</v>
      </c>
      <c r="N74" s="59">
        <v>9.9033149171270721E-2</v>
      </c>
      <c r="O74" s="59">
        <v>0.1033609576427256</v>
      </c>
      <c r="P74" s="120">
        <v>7.9752797846720513E-2</v>
      </c>
      <c r="Q74" s="60">
        <v>1</v>
      </c>
      <c r="R74" s="60">
        <v>1</v>
      </c>
      <c r="S74" s="60">
        <v>5</v>
      </c>
      <c r="T74" s="60">
        <v>0</v>
      </c>
      <c r="U74" s="60">
        <v>0</v>
      </c>
      <c r="V74" s="60">
        <v>0</v>
      </c>
      <c r="W74" s="60">
        <v>0</v>
      </c>
      <c r="X74" s="60">
        <v>0</v>
      </c>
      <c r="Y74" s="60">
        <v>0</v>
      </c>
      <c r="Z74" s="60">
        <v>1</v>
      </c>
      <c r="AA74" s="60">
        <v>0</v>
      </c>
      <c r="AB74" s="60">
        <v>0</v>
      </c>
      <c r="AC74" s="60">
        <v>0</v>
      </c>
      <c r="AD74" s="49">
        <f t="shared" si="52"/>
        <v>8</v>
      </c>
      <c r="AE74" s="50" t="s">
        <v>22</v>
      </c>
      <c r="AF74" s="51">
        <f t="shared" si="55"/>
        <v>1.4161648108896719E-2</v>
      </c>
      <c r="AG74" s="52">
        <f t="shared" si="56"/>
        <v>0.18245241604512599</v>
      </c>
      <c r="AH74" s="52">
        <f t="shared" si="57"/>
        <v>0.18245241604512599</v>
      </c>
      <c r="AI74" s="52">
        <f t="shared" si="58"/>
        <v>0.17116380284077592</v>
      </c>
      <c r="AJ74" s="52">
        <f t="shared" si="59"/>
        <v>0.17116380284077592</v>
      </c>
      <c r="AK74" s="52">
        <f t="shared" si="60"/>
        <v>0.19944026044745766</v>
      </c>
      <c r="AL74" s="52">
        <f t="shared" si="61"/>
        <v>0.21652251440597892</v>
      </c>
      <c r="AM74" s="52">
        <f t="shared" si="62"/>
        <v>0.23038834008856765</v>
      </c>
      <c r="AN74" s="52">
        <f t="shared" si="63"/>
        <v>0.22797580318601238</v>
      </c>
      <c r="AO74" s="52">
        <f t="shared" si="64"/>
        <v>0.23948835985466299</v>
      </c>
      <c r="AP74" s="52">
        <f t="shared" si="65"/>
        <v>0.25687934034296084</v>
      </c>
      <c r="AQ74" s="52">
        <f t="shared" si="66"/>
        <v>0.2397192520699708</v>
      </c>
      <c r="AR74" s="52">
        <f t="shared" si="67"/>
        <v>0.26867813374093746</v>
      </c>
      <c r="AS74" s="52">
        <f t="shared" si="68"/>
        <v>0.27972723995466581</v>
      </c>
      <c r="AT74" s="146"/>
      <c r="AU74" s="146"/>
      <c r="AV74" s="146"/>
      <c r="AW74" s="146"/>
      <c r="AX74" s="146"/>
      <c r="AY74" s="146"/>
      <c r="AZ74" s="146"/>
      <c r="BA74" s="146"/>
      <c r="BB74" s="146"/>
      <c r="BC74" s="146"/>
      <c r="BD74" s="146"/>
      <c r="BE74" s="146"/>
      <c r="BF74" s="146"/>
      <c r="BG74" s="53">
        <f t="shared" si="95"/>
        <v>0.12826745065780773</v>
      </c>
      <c r="BH74" s="53">
        <f t="shared" si="69"/>
        <v>0.12706164618628898</v>
      </c>
      <c r="BI74" s="53">
        <f t="shared" si="70"/>
        <v>0.1135901506690479</v>
      </c>
      <c r="BJ74" s="53">
        <f t="shared" si="71"/>
        <v>0.10438077642257149</v>
      </c>
      <c r="BK74" s="53">
        <f t="shared" si="72"/>
        <v>0.11652461219130825</v>
      </c>
      <c r="BL74" s="53">
        <f t="shared" si="73"/>
        <v>0.13230169578872936</v>
      </c>
      <c r="BM74" s="53">
        <f t="shared" si="74"/>
        <v>0.11054505704733925</v>
      </c>
      <c r="BN74" s="53">
        <f t="shared" si="75"/>
        <v>0.1175339658983417</v>
      </c>
      <c r="BO74" s="53">
        <f t="shared" si="76"/>
        <v>0.11920784329004945</v>
      </c>
      <c r="BP74" s="53">
        <f t="shared" si="77"/>
        <v>0.14078563356656051</v>
      </c>
      <c r="BQ74" s="53">
        <f t="shared" si="78"/>
        <v>0.13802189955158212</v>
      </c>
      <c r="BR74" s="53">
        <f t="shared" si="79"/>
        <v>0.12705247569214403</v>
      </c>
      <c r="BS74" s="53">
        <f t="shared" si="80"/>
        <v>0.1322398186654857</v>
      </c>
      <c r="BT74" s="54">
        <f t="shared" si="53"/>
        <v>1.6075130256272563</v>
      </c>
      <c r="BU74" s="55">
        <f t="shared" si="96"/>
        <v>-2.0536377366803289</v>
      </c>
      <c r="BV74" s="55">
        <f t="shared" si="81"/>
        <v>-2.0630829072518475</v>
      </c>
      <c r="BW74" s="55">
        <f t="shared" si="82"/>
        <v>-10.875792391554411</v>
      </c>
      <c r="BX74" s="55">
        <f t="shared" si="83"/>
        <v>0</v>
      </c>
      <c r="BY74" s="55">
        <f t="shared" si="84"/>
        <v>0</v>
      </c>
      <c r="BZ74" s="55">
        <f t="shared" si="85"/>
        <v>0</v>
      </c>
      <c r="CA74" s="55">
        <f t="shared" si="86"/>
        <v>0</v>
      </c>
      <c r="CB74" s="55">
        <f t="shared" si="87"/>
        <v>0</v>
      </c>
      <c r="CC74" s="55">
        <f t="shared" si="88"/>
        <v>0</v>
      </c>
      <c r="CD74" s="55">
        <f t="shared" si="89"/>
        <v>-1.9605168747924566</v>
      </c>
      <c r="CE74" s="55">
        <f t="shared" si="90"/>
        <v>0</v>
      </c>
      <c r="CF74" s="55">
        <f t="shared" si="91"/>
        <v>0</v>
      </c>
      <c r="CG74" s="55">
        <f t="shared" si="92"/>
        <v>0</v>
      </c>
      <c r="CH74" s="56">
        <f t="shared" si="54"/>
        <v>-16.953029910279042</v>
      </c>
      <c r="CI74" s="57">
        <f t="shared" si="51"/>
        <v>0.69096921761982955</v>
      </c>
      <c r="CJ74" s="58">
        <f t="shared" si="93"/>
        <v>-14.764746410990984</v>
      </c>
      <c r="CK74" s="67">
        <f t="shared" si="94"/>
        <v>6.3924869743727442</v>
      </c>
    </row>
    <row r="75" spans="1:89">
      <c r="A75" s="48">
        <v>3963</v>
      </c>
      <c r="B75" s="89">
        <v>1.8743667679837893E-2</v>
      </c>
      <c r="C75" s="59">
        <v>6.4456721915285453E-2</v>
      </c>
      <c r="D75" s="59">
        <v>6.4456721915285453E-2</v>
      </c>
      <c r="E75" s="59">
        <v>5.9852670349907919E-2</v>
      </c>
      <c r="F75" s="59">
        <v>5.9852670349907919E-2</v>
      </c>
      <c r="G75" s="59">
        <v>7.1362799263351748E-2</v>
      </c>
      <c r="H75" s="59">
        <v>7.8268876611418042E-2</v>
      </c>
      <c r="I75" s="59">
        <v>8.3839779005524862E-2</v>
      </c>
      <c r="J75" s="59">
        <v>8.2872928176795577E-2</v>
      </c>
      <c r="K75" s="59">
        <v>8.7476979742173111E-2</v>
      </c>
      <c r="L75" s="59">
        <v>9.4383057090239406E-2</v>
      </c>
      <c r="M75" s="59">
        <v>8.7569060773480659E-2</v>
      </c>
      <c r="N75" s="59">
        <v>9.9033149171270721E-2</v>
      </c>
      <c r="O75" s="59">
        <v>0.1033609576427256</v>
      </c>
      <c r="P75" s="120">
        <v>7.9752797846720513E-2</v>
      </c>
      <c r="Q75" s="60">
        <v>1</v>
      </c>
      <c r="R75" s="60">
        <v>1</v>
      </c>
      <c r="S75" s="60">
        <v>0</v>
      </c>
      <c r="T75" s="60">
        <v>1</v>
      </c>
      <c r="U75" s="60">
        <v>0</v>
      </c>
      <c r="V75" s="60">
        <v>1</v>
      </c>
      <c r="W75" s="60">
        <v>1</v>
      </c>
      <c r="X75" s="60">
        <v>1</v>
      </c>
      <c r="Y75" s="60">
        <v>0</v>
      </c>
      <c r="Z75" s="60">
        <v>1</v>
      </c>
      <c r="AA75" s="60">
        <v>1</v>
      </c>
      <c r="AB75" s="60">
        <v>0</v>
      </c>
      <c r="AC75" s="60">
        <v>0</v>
      </c>
      <c r="AD75" s="49">
        <f t="shared" si="52"/>
        <v>8</v>
      </c>
      <c r="AE75" s="50" t="s">
        <v>22</v>
      </c>
      <c r="AF75" s="51">
        <f t="shared" si="55"/>
        <v>1.4161648108896719E-2</v>
      </c>
      <c r="AG75" s="52">
        <f t="shared" si="56"/>
        <v>0.18245241604512599</v>
      </c>
      <c r="AH75" s="52">
        <f t="shared" si="57"/>
        <v>0.18245241604512599</v>
      </c>
      <c r="AI75" s="52">
        <f t="shared" si="58"/>
        <v>0.17116380284077592</v>
      </c>
      <c r="AJ75" s="52">
        <f t="shared" si="59"/>
        <v>0.17116380284077592</v>
      </c>
      <c r="AK75" s="52">
        <f t="shared" si="60"/>
        <v>0.19944026044745766</v>
      </c>
      <c r="AL75" s="52">
        <f t="shared" si="61"/>
        <v>0.21652251440597892</v>
      </c>
      <c r="AM75" s="52">
        <f t="shared" si="62"/>
        <v>0.23038834008856765</v>
      </c>
      <c r="AN75" s="52">
        <f t="shared" si="63"/>
        <v>0.22797580318601238</v>
      </c>
      <c r="AO75" s="52">
        <f t="shared" si="64"/>
        <v>0.23948835985466299</v>
      </c>
      <c r="AP75" s="52">
        <f t="shared" si="65"/>
        <v>0.25687934034296084</v>
      </c>
      <c r="AQ75" s="52">
        <f t="shared" si="66"/>
        <v>0.2397192520699708</v>
      </c>
      <c r="AR75" s="52">
        <f t="shared" si="67"/>
        <v>0.26867813374093746</v>
      </c>
      <c r="AS75" s="52">
        <f t="shared" si="68"/>
        <v>0.27972723995466581</v>
      </c>
      <c r="AT75" s="146"/>
      <c r="AU75" s="146"/>
      <c r="AV75" s="146"/>
      <c r="AW75" s="146"/>
      <c r="AX75" s="146"/>
      <c r="AY75" s="146"/>
      <c r="AZ75" s="146"/>
      <c r="BA75" s="146"/>
      <c r="BB75" s="146"/>
      <c r="BC75" s="146"/>
      <c r="BD75" s="146"/>
      <c r="BE75" s="146"/>
      <c r="BF75" s="146"/>
      <c r="BG75" s="53">
        <f t="shared" si="95"/>
        <v>0.12826745065780773</v>
      </c>
      <c r="BH75" s="53">
        <f t="shared" si="69"/>
        <v>0.12706164618628898</v>
      </c>
      <c r="BI75" s="53">
        <f t="shared" si="70"/>
        <v>0.1135901506690479</v>
      </c>
      <c r="BJ75" s="53">
        <f t="shared" si="71"/>
        <v>0.10438077642257149</v>
      </c>
      <c r="BK75" s="53">
        <f t="shared" si="72"/>
        <v>0.11652461219130825</v>
      </c>
      <c r="BL75" s="53">
        <f t="shared" si="73"/>
        <v>0.13230169578872936</v>
      </c>
      <c r="BM75" s="53">
        <f t="shared" si="74"/>
        <v>0.11054505704733925</v>
      </c>
      <c r="BN75" s="53">
        <f t="shared" si="75"/>
        <v>0.1175339658983417</v>
      </c>
      <c r="BO75" s="53">
        <f t="shared" si="76"/>
        <v>0.11920784329004945</v>
      </c>
      <c r="BP75" s="53">
        <f t="shared" si="77"/>
        <v>0.14078563356656051</v>
      </c>
      <c r="BQ75" s="53">
        <f t="shared" si="78"/>
        <v>0.13802189955158212</v>
      </c>
      <c r="BR75" s="53">
        <f t="shared" si="79"/>
        <v>0.12705247569214403</v>
      </c>
      <c r="BS75" s="53">
        <f t="shared" si="80"/>
        <v>0.1322398186654857</v>
      </c>
      <c r="BT75" s="54">
        <f t="shared" si="53"/>
        <v>1.6075130256272563</v>
      </c>
      <c r="BU75" s="55">
        <f t="shared" si="96"/>
        <v>-2.0536377366803289</v>
      </c>
      <c r="BV75" s="55">
        <f t="shared" si="81"/>
        <v>-2.0630829072518475</v>
      </c>
      <c r="BW75" s="55">
        <f t="shared" si="82"/>
        <v>0</v>
      </c>
      <c r="BX75" s="55">
        <f t="shared" si="83"/>
        <v>-2.2597097543717384</v>
      </c>
      <c r="BY75" s="55">
        <f t="shared" si="84"/>
        <v>0</v>
      </c>
      <c r="BZ75" s="55">
        <f t="shared" si="85"/>
        <v>-2.0226703901903176</v>
      </c>
      <c r="CA75" s="55">
        <f t="shared" si="86"/>
        <v>-2.2023320850497319</v>
      </c>
      <c r="CB75" s="55">
        <f t="shared" si="87"/>
        <v>-2.1410279156957839</v>
      </c>
      <c r="CC75" s="55">
        <f t="shared" si="88"/>
        <v>0</v>
      </c>
      <c r="CD75" s="55">
        <f t="shared" si="89"/>
        <v>-1.9605168747924566</v>
      </c>
      <c r="CE75" s="55">
        <f t="shared" si="90"/>
        <v>-1.9803429140124709</v>
      </c>
      <c r="CF75" s="55">
        <f t="shared" si="91"/>
        <v>0</v>
      </c>
      <c r="CG75" s="55">
        <f t="shared" si="92"/>
        <v>0</v>
      </c>
      <c r="CH75" s="56">
        <f t="shared" si="54"/>
        <v>-16.683320578044675</v>
      </c>
      <c r="CI75" s="57">
        <f t="shared" si="51"/>
        <v>0.69096921761982955</v>
      </c>
      <c r="CJ75" s="58">
        <f t="shared" si="93"/>
        <v>-14.495037078756617</v>
      </c>
      <c r="CK75" s="67">
        <f t="shared" si="94"/>
        <v>6.3924869743727442</v>
      </c>
    </row>
    <row r="76" spans="1:89">
      <c r="A76" s="48">
        <v>3964</v>
      </c>
      <c r="B76" s="89">
        <v>4.3059777102330297E-2</v>
      </c>
      <c r="C76" s="59">
        <v>6.4456721915285453E-2</v>
      </c>
      <c r="D76" s="59">
        <v>6.4456721915285453E-2</v>
      </c>
      <c r="E76" s="59">
        <v>5.9852670349907919E-2</v>
      </c>
      <c r="F76" s="59">
        <v>5.9852670349907919E-2</v>
      </c>
      <c r="G76" s="59">
        <v>7.1362799263351748E-2</v>
      </c>
      <c r="H76" s="59">
        <v>7.8268876611418042E-2</v>
      </c>
      <c r="I76" s="59">
        <v>8.3839779005524862E-2</v>
      </c>
      <c r="J76" s="59">
        <v>8.2872928176795577E-2</v>
      </c>
      <c r="K76" s="59">
        <v>8.7476979742173111E-2</v>
      </c>
      <c r="L76" s="59">
        <v>9.4383057090239406E-2</v>
      </c>
      <c r="M76" s="59">
        <v>8.7569060773480659E-2</v>
      </c>
      <c r="N76" s="59">
        <v>9.9033149171270721E-2</v>
      </c>
      <c r="O76" s="59">
        <v>0.1033609576427256</v>
      </c>
      <c r="P76" s="120">
        <v>7.9752797846720513E-2</v>
      </c>
      <c r="Q76" s="60">
        <v>0</v>
      </c>
      <c r="R76" s="60">
        <v>0</v>
      </c>
      <c r="S76" s="60">
        <v>0</v>
      </c>
      <c r="T76" s="60">
        <v>1</v>
      </c>
      <c r="U76" s="60">
        <v>0</v>
      </c>
      <c r="V76" s="60">
        <v>0</v>
      </c>
      <c r="W76" s="60">
        <v>0</v>
      </c>
      <c r="X76" s="60">
        <v>0</v>
      </c>
      <c r="Y76" s="60">
        <v>1</v>
      </c>
      <c r="Z76" s="60">
        <v>0</v>
      </c>
      <c r="AA76" s="60">
        <v>1</v>
      </c>
      <c r="AB76" s="60">
        <v>0</v>
      </c>
      <c r="AC76" s="60">
        <v>2</v>
      </c>
      <c r="AD76" s="49">
        <f t="shared" si="52"/>
        <v>5</v>
      </c>
      <c r="AE76" s="50" t="s">
        <v>22</v>
      </c>
      <c r="AF76" s="51">
        <f t="shared" si="55"/>
        <v>3.4497848293129969E-2</v>
      </c>
      <c r="AG76" s="52">
        <f t="shared" si="56"/>
        <v>0.18245241604512599</v>
      </c>
      <c r="AH76" s="52">
        <f t="shared" si="57"/>
        <v>0.18245241604512599</v>
      </c>
      <c r="AI76" s="52">
        <f t="shared" si="58"/>
        <v>0.17116380284077592</v>
      </c>
      <c r="AJ76" s="52">
        <f t="shared" si="59"/>
        <v>0.17116380284077592</v>
      </c>
      <c r="AK76" s="52">
        <f t="shared" si="60"/>
        <v>0.19944026044745766</v>
      </c>
      <c r="AL76" s="52">
        <f t="shared" si="61"/>
        <v>0.21652251440597892</v>
      </c>
      <c r="AM76" s="52">
        <f t="shared" si="62"/>
        <v>0.23038834008856765</v>
      </c>
      <c r="AN76" s="52">
        <f t="shared" si="63"/>
        <v>0.22797580318601238</v>
      </c>
      <c r="AO76" s="52">
        <f t="shared" si="64"/>
        <v>0.23948835985466299</v>
      </c>
      <c r="AP76" s="52">
        <f t="shared" si="65"/>
        <v>0.25687934034296084</v>
      </c>
      <c r="AQ76" s="52">
        <f t="shared" si="66"/>
        <v>0.2397192520699708</v>
      </c>
      <c r="AR76" s="52">
        <f t="shared" si="67"/>
        <v>0.26867813374093746</v>
      </c>
      <c r="AS76" s="52">
        <f t="shared" si="68"/>
        <v>0.27972723995466581</v>
      </c>
      <c r="AT76" s="146"/>
      <c r="AU76" s="146"/>
      <c r="AV76" s="146"/>
      <c r="AW76" s="146"/>
      <c r="AX76" s="146"/>
      <c r="AY76" s="146"/>
      <c r="AZ76" s="146"/>
      <c r="BA76" s="146"/>
      <c r="BB76" s="146"/>
      <c r="BC76" s="146"/>
      <c r="BD76" s="146"/>
      <c r="BE76" s="146"/>
      <c r="BF76" s="146"/>
      <c r="BG76" s="53">
        <f t="shared" si="95"/>
        <v>0.31246017551867539</v>
      </c>
      <c r="BH76" s="53">
        <f t="shared" si="69"/>
        <v>0.30952282956785354</v>
      </c>
      <c r="BI76" s="53">
        <f t="shared" si="70"/>
        <v>0.27670619656993267</v>
      </c>
      <c r="BJ76" s="53">
        <f t="shared" si="71"/>
        <v>0.25427211310827597</v>
      </c>
      <c r="BK76" s="53">
        <f t="shared" si="72"/>
        <v>0.28385456006820148</v>
      </c>
      <c r="BL76" s="53">
        <f t="shared" si="73"/>
        <v>0.32228761759559016</v>
      </c>
      <c r="BM76" s="53">
        <f t="shared" si="74"/>
        <v>0.26928833270322011</v>
      </c>
      <c r="BN76" s="53">
        <f t="shared" si="75"/>
        <v>0.28631335093714511</v>
      </c>
      <c r="BO76" s="53">
        <f t="shared" si="76"/>
        <v>0.29039092495087576</v>
      </c>
      <c r="BP76" s="53">
        <f t="shared" si="77"/>
        <v>0.34295453405456539</v>
      </c>
      <c r="BQ76" s="53">
        <f t="shared" si="78"/>
        <v>0.33622206365012208</v>
      </c>
      <c r="BR76" s="53">
        <f t="shared" si="79"/>
        <v>0.30950049019652104</v>
      </c>
      <c r="BS76" s="53">
        <f t="shared" si="80"/>
        <v>0.3221368846022224</v>
      </c>
      <c r="BT76" s="54">
        <f t="shared" si="53"/>
        <v>3.9159100735232011</v>
      </c>
      <c r="BU76" s="55">
        <f t="shared" si="96"/>
        <v>0</v>
      </c>
      <c r="BV76" s="55">
        <f t="shared" si="81"/>
        <v>0</v>
      </c>
      <c r="BW76" s="55">
        <f t="shared" si="82"/>
        <v>0</v>
      </c>
      <c r="BX76" s="55">
        <f t="shared" si="83"/>
        <v>-1.3693502739582846</v>
      </c>
      <c r="BY76" s="55">
        <f t="shared" si="84"/>
        <v>0</v>
      </c>
      <c r="BZ76" s="55">
        <f t="shared" si="85"/>
        <v>0</v>
      </c>
      <c r="CA76" s="55">
        <f t="shared" si="86"/>
        <v>0</v>
      </c>
      <c r="CB76" s="55">
        <f t="shared" si="87"/>
        <v>0</v>
      </c>
      <c r="CC76" s="55">
        <f t="shared" si="88"/>
        <v>-1.2365272466889534</v>
      </c>
      <c r="CD76" s="55">
        <f t="shared" si="89"/>
        <v>0</v>
      </c>
      <c r="CE76" s="55">
        <f t="shared" si="90"/>
        <v>-1.0899834335990168</v>
      </c>
      <c r="CF76" s="55">
        <f t="shared" si="91"/>
        <v>0</v>
      </c>
      <c r="CG76" s="55">
        <f t="shared" si="92"/>
        <v>-2.2655574326199748</v>
      </c>
      <c r="CH76" s="56">
        <f t="shared" si="54"/>
        <v>-5.9614183868662298</v>
      </c>
      <c r="CI76" s="57">
        <f t="shared" si="51"/>
        <v>1.5873617161536626</v>
      </c>
      <c r="CJ76" s="58">
        <f t="shared" si="93"/>
        <v>-10.527709271144573</v>
      </c>
      <c r="CK76" s="67">
        <f t="shared" si="94"/>
        <v>1.0840899264767989</v>
      </c>
    </row>
    <row r="77" spans="1:89">
      <c r="A77" s="48">
        <v>3965</v>
      </c>
      <c r="B77" s="89">
        <v>7.7001013171225943E-2</v>
      </c>
      <c r="C77" s="59">
        <v>6.4456721915285453E-2</v>
      </c>
      <c r="D77" s="59">
        <v>6.4456721915285453E-2</v>
      </c>
      <c r="E77" s="59">
        <v>5.9852670349907919E-2</v>
      </c>
      <c r="F77" s="59">
        <v>5.9852670349907919E-2</v>
      </c>
      <c r="G77" s="59">
        <v>7.1362799263351748E-2</v>
      </c>
      <c r="H77" s="59">
        <v>7.8268876611418042E-2</v>
      </c>
      <c r="I77" s="59">
        <v>8.3839779005524862E-2</v>
      </c>
      <c r="J77" s="59">
        <v>8.2872928176795577E-2</v>
      </c>
      <c r="K77" s="59">
        <v>8.7476979742173111E-2</v>
      </c>
      <c r="L77" s="59">
        <v>9.4383057090239406E-2</v>
      </c>
      <c r="M77" s="59">
        <v>8.7569060773480659E-2</v>
      </c>
      <c r="N77" s="59">
        <v>9.9033149171270721E-2</v>
      </c>
      <c r="O77" s="59">
        <v>0.1033609576427256</v>
      </c>
      <c r="P77" s="120">
        <v>7.9752797846720513E-2</v>
      </c>
      <c r="Q77" s="60">
        <v>1</v>
      </c>
      <c r="R77" s="60">
        <v>4</v>
      </c>
      <c r="S77" s="60">
        <v>4</v>
      </c>
      <c r="T77" s="60">
        <v>4</v>
      </c>
      <c r="U77" s="60">
        <v>3</v>
      </c>
      <c r="V77" s="60">
        <v>2</v>
      </c>
      <c r="W77" s="60">
        <v>1</v>
      </c>
      <c r="X77" s="60">
        <v>2</v>
      </c>
      <c r="Y77" s="60">
        <v>1</v>
      </c>
      <c r="Z77" s="60">
        <v>1</v>
      </c>
      <c r="AA77" s="60">
        <v>0</v>
      </c>
      <c r="AB77" s="60">
        <v>0</v>
      </c>
      <c r="AC77" s="60">
        <v>0</v>
      </c>
      <c r="AD77" s="49">
        <f t="shared" si="52"/>
        <v>23</v>
      </c>
      <c r="AE77" s="50" t="s">
        <v>22</v>
      </c>
      <c r="AF77" s="51">
        <f t="shared" si="55"/>
        <v>6.4270140755065402E-2</v>
      </c>
      <c r="AG77" s="52">
        <f t="shared" si="56"/>
        <v>0.18245241604512599</v>
      </c>
      <c r="AH77" s="52">
        <f t="shared" si="57"/>
        <v>0.18245241604512599</v>
      </c>
      <c r="AI77" s="52">
        <f t="shared" si="58"/>
        <v>0.17116380284077592</v>
      </c>
      <c r="AJ77" s="52">
        <f t="shared" si="59"/>
        <v>0.17116380284077592</v>
      </c>
      <c r="AK77" s="52">
        <f t="shared" si="60"/>
        <v>0.19944026044745766</v>
      </c>
      <c r="AL77" s="52">
        <f t="shared" si="61"/>
        <v>0.21652251440597892</v>
      </c>
      <c r="AM77" s="52">
        <f t="shared" si="62"/>
        <v>0.23038834008856765</v>
      </c>
      <c r="AN77" s="52">
        <f t="shared" si="63"/>
        <v>0.22797580318601238</v>
      </c>
      <c r="AO77" s="52">
        <f t="shared" si="64"/>
        <v>0.23948835985466299</v>
      </c>
      <c r="AP77" s="52">
        <f t="shared" si="65"/>
        <v>0.25687934034296084</v>
      </c>
      <c r="AQ77" s="52">
        <f t="shared" si="66"/>
        <v>0.2397192520699708</v>
      </c>
      <c r="AR77" s="52">
        <f t="shared" si="67"/>
        <v>0.26867813374093746</v>
      </c>
      <c r="AS77" s="52">
        <f t="shared" si="68"/>
        <v>0.27972723995466581</v>
      </c>
      <c r="AT77" s="146"/>
      <c r="AU77" s="146"/>
      <c r="AV77" s="146"/>
      <c r="AW77" s="146"/>
      <c r="AX77" s="146"/>
      <c r="AY77" s="146"/>
      <c r="AZ77" s="146"/>
      <c r="BA77" s="146"/>
      <c r="BB77" s="146"/>
      <c r="BC77" s="146"/>
      <c r="BD77" s="146"/>
      <c r="BE77" s="146"/>
      <c r="BF77" s="146"/>
      <c r="BG77" s="53">
        <f t="shared" si="95"/>
        <v>0.58211918871870294</v>
      </c>
      <c r="BH77" s="53">
        <f t="shared" si="69"/>
        <v>0.57664685791993708</v>
      </c>
      <c r="BI77" s="53">
        <f t="shared" si="70"/>
        <v>0.51550885290691961</v>
      </c>
      <c r="BJ77" s="53">
        <f t="shared" si="71"/>
        <v>0.47371373312031279</v>
      </c>
      <c r="BK77" s="53">
        <f t="shared" si="72"/>
        <v>0.5288263886644643</v>
      </c>
      <c r="BL77" s="53">
        <f t="shared" si="73"/>
        <v>0.60042789829904342</v>
      </c>
      <c r="BM77" s="53">
        <f t="shared" si="74"/>
        <v>0.50168923288990919</v>
      </c>
      <c r="BN77" s="53">
        <f t="shared" si="75"/>
        <v>0.53340716233740515</v>
      </c>
      <c r="BO77" s="53">
        <f t="shared" si="76"/>
        <v>0.54100375948093926</v>
      </c>
      <c r="BP77" s="53">
        <f t="shared" si="77"/>
        <v>0.63893075269463295</v>
      </c>
      <c r="BQ77" s="53">
        <f t="shared" si="78"/>
        <v>0.62638803359962636</v>
      </c>
      <c r="BR77" s="53">
        <f t="shared" si="79"/>
        <v>0.57660523925063001</v>
      </c>
      <c r="BS77" s="53">
        <f t="shared" si="80"/>
        <v>0.60014707989501259</v>
      </c>
      <c r="BT77" s="54">
        <f t="shared" si="53"/>
        <v>7.295414179777536</v>
      </c>
      <c r="BU77" s="55">
        <f t="shared" si="96"/>
        <v>-0.54108006060474745</v>
      </c>
      <c r="BV77" s="55">
        <f t="shared" si="81"/>
        <v>-2.2021009247050651</v>
      </c>
      <c r="BW77" s="55">
        <f t="shared" si="82"/>
        <v>-2.6504032089412033</v>
      </c>
      <c r="BX77" s="55">
        <f t="shared" si="83"/>
        <v>-2.9886083131846282</v>
      </c>
      <c r="BY77" s="55">
        <f t="shared" si="84"/>
        <v>-1.9112852663072202</v>
      </c>
      <c r="BZ77" s="55">
        <f t="shared" si="85"/>
        <v>-1.020225428229472</v>
      </c>
      <c r="CA77" s="55">
        <f t="shared" si="86"/>
        <v>-0.68977440897415077</v>
      </c>
      <c r="CB77" s="55">
        <f t="shared" si="87"/>
        <v>-1.2569404792404046</v>
      </c>
      <c r="CC77" s="55">
        <f t="shared" si="88"/>
        <v>-0.614329051026826</v>
      </c>
      <c r="CD77" s="55">
        <f t="shared" si="89"/>
        <v>-0.44795919871687523</v>
      </c>
      <c r="CE77" s="55">
        <f t="shared" si="90"/>
        <v>0</v>
      </c>
      <c r="CF77" s="55">
        <f t="shared" si="91"/>
        <v>0</v>
      </c>
      <c r="CG77" s="55">
        <f t="shared" si="92"/>
        <v>0</v>
      </c>
      <c r="CH77" s="56">
        <f t="shared" si="54"/>
        <v>-14.322706339930592</v>
      </c>
      <c r="CI77" s="57">
        <f t="shared" si="51"/>
        <v>2.8385762453571379</v>
      </c>
      <c r="CJ77" s="58">
        <f t="shared" si="93"/>
        <v>-14.268783807891062</v>
      </c>
      <c r="CK77" s="67">
        <f t="shared" si="94"/>
        <v>15.704585820222464</v>
      </c>
    </row>
    <row r="78" spans="1:89">
      <c r="A78" s="48">
        <v>3966</v>
      </c>
      <c r="B78" s="89">
        <v>9.11854103343465E-3</v>
      </c>
      <c r="C78" s="59">
        <v>6.4456721915285453E-2</v>
      </c>
      <c r="D78" s="59">
        <v>6.4456721915285453E-2</v>
      </c>
      <c r="E78" s="59">
        <v>5.9852670349907919E-2</v>
      </c>
      <c r="F78" s="59">
        <v>5.9852670349907919E-2</v>
      </c>
      <c r="G78" s="59">
        <v>7.1362799263351748E-2</v>
      </c>
      <c r="H78" s="59">
        <v>7.8268876611418042E-2</v>
      </c>
      <c r="I78" s="59">
        <v>8.3839779005524862E-2</v>
      </c>
      <c r="J78" s="59">
        <v>8.2872928176795577E-2</v>
      </c>
      <c r="K78" s="59">
        <v>8.7476979742173111E-2</v>
      </c>
      <c r="L78" s="59">
        <v>9.4383057090239406E-2</v>
      </c>
      <c r="M78" s="59">
        <v>8.7569060773480659E-2</v>
      </c>
      <c r="N78" s="59">
        <v>9.9033149171270721E-2</v>
      </c>
      <c r="O78" s="59">
        <v>0.1033609576427256</v>
      </c>
      <c r="P78" s="120">
        <v>7.9752797846720513E-2</v>
      </c>
      <c r="Q78" s="60">
        <v>0</v>
      </c>
      <c r="R78" s="60">
        <v>1</v>
      </c>
      <c r="S78" s="60">
        <v>0</v>
      </c>
      <c r="T78" s="60">
        <v>1</v>
      </c>
      <c r="U78" s="60">
        <v>1</v>
      </c>
      <c r="V78" s="60">
        <v>0</v>
      </c>
      <c r="W78" s="60">
        <v>0</v>
      </c>
      <c r="X78" s="60">
        <v>0</v>
      </c>
      <c r="Y78" s="60">
        <v>1</v>
      </c>
      <c r="Z78" s="60">
        <v>0</v>
      </c>
      <c r="AA78" s="60">
        <v>1</v>
      </c>
      <c r="AB78" s="60">
        <v>0</v>
      </c>
      <c r="AC78" s="60">
        <v>0</v>
      </c>
      <c r="AD78" s="49">
        <f t="shared" si="52"/>
        <v>5</v>
      </c>
      <c r="AE78" s="50" t="s">
        <v>22</v>
      </c>
      <c r="AF78" s="51">
        <f t="shared" si="55"/>
        <v>6.5482798694510898E-3</v>
      </c>
      <c r="AG78" s="52">
        <f t="shared" si="56"/>
        <v>0.18245241604512599</v>
      </c>
      <c r="AH78" s="52">
        <f t="shared" si="57"/>
        <v>0.18245241604512599</v>
      </c>
      <c r="AI78" s="52">
        <f t="shared" si="58"/>
        <v>0.17116380284077592</v>
      </c>
      <c r="AJ78" s="52">
        <f t="shared" si="59"/>
        <v>0.17116380284077592</v>
      </c>
      <c r="AK78" s="52">
        <f t="shared" si="60"/>
        <v>0.19944026044745766</v>
      </c>
      <c r="AL78" s="52">
        <f t="shared" si="61"/>
        <v>0.21652251440597892</v>
      </c>
      <c r="AM78" s="52">
        <f t="shared" si="62"/>
        <v>0.23038834008856765</v>
      </c>
      <c r="AN78" s="52">
        <f t="shared" si="63"/>
        <v>0.22797580318601238</v>
      </c>
      <c r="AO78" s="52">
        <f t="shared" si="64"/>
        <v>0.23948835985466299</v>
      </c>
      <c r="AP78" s="52">
        <f t="shared" si="65"/>
        <v>0.25687934034296084</v>
      </c>
      <c r="AQ78" s="52">
        <f t="shared" si="66"/>
        <v>0.2397192520699708</v>
      </c>
      <c r="AR78" s="52">
        <f t="shared" si="67"/>
        <v>0.26867813374093746</v>
      </c>
      <c r="AS78" s="52">
        <f t="shared" si="68"/>
        <v>0.27972723995466581</v>
      </c>
      <c r="AT78" s="146"/>
      <c r="AU78" s="146"/>
      <c r="AV78" s="146"/>
      <c r="AW78" s="146"/>
      <c r="AX78" s="146"/>
      <c r="AY78" s="146"/>
      <c r="AZ78" s="146"/>
      <c r="BA78" s="146"/>
      <c r="BB78" s="146"/>
      <c r="BC78" s="146"/>
      <c r="BD78" s="146"/>
      <c r="BE78" s="146"/>
      <c r="BF78" s="146"/>
      <c r="BG78" s="53">
        <f t="shared" si="95"/>
        <v>5.9310269439661244E-2</v>
      </c>
      <c r="BH78" s="53">
        <f t="shared" si="69"/>
        <v>5.8752711090052201E-2</v>
      </c>
      <c r="BI78" s="53">
        <f t="shared" si="70"/>
        <v>5.2523554552012575E-2</v>
      </c>
      <c r="BJ78" s="53">
        <f t="shared" si="71"/>
        <v>4.8265182961028247E-2</v>
      </c>
      <c r="BK78" s="53">
        <f t="shared" si="72"/>
        <v>5.3880435839143592E-2</v>
      </c>
      <c r="BL78" s="53">
        <f t="shared" si="73"/>
        <v>6.1175685525141354E-2</v>
      </c>
      <c r="BM78" s="53">
        <f t="shared" si="74"/>
        <v>5.1115517499382965E-2</v>
      </c>
      <c r="BN78" s="53">
        <f t="shared" si="75"/>
        <v>5.4347156273806187E-2</v>
      </c>
      <c r="BO78" s="53">
        <f t="shared" si="76"/>
        <v>5.512114935312605E-2</v>
      </c>
      <c r="BP78" s="53">
        <f t="shared" si="77"/>
        <v>6.5098618684972256E-2</v>
      </c>
      <c r="BQ78" s="53">
        <f t="shared" si="78"/>
        <v>6.382068099893197E-2</v>
      </c>
      <c r="BR78" s="53">
        <f t="shared" si="79"/>
        <v>5.8748470696438376E-2</v>
      </c>
      <c r="BS78" s="53">
        <f t="shared" si="80"/>
        <v>6.1147073832674481E-2</v>
      </c>
      <c r="BT78" s="54">
        <f t="shared" si="53"/>
        <v>0.74330650674637166</v>
      </c>
      <c r="BU78" s="55">
        <f t="shared" si="96"/>
        <v>0</v>
      </c>
      <c r="BV78" s="55">
        <f t="shared" si="81"/>
        <v>-2.8344179808089178</v>
      </c>
      <c r="BW78" s="55">
        <f t="shared" si="82"/>
        <v>0</v>
      </c>
      <c r="BX78" s="55">
        <f t="shared" si="83"/>
        <v>-3.0310448279288087</v>
      </c>
      <c r="BY78" s="55">
        <f t="shared" si="84"/>
        <v>-2.9209878384017252</v>
      </c>
      <c r="BZ78" s="55">
        <f t="shared" si="85"/>
        <v>0</v>
      </c>
      <c r="CA78" s="55">
        <f t="shared" si="86"/>
        <v>0</v>
      </c>
      <c r="CB78" s="55">
        <f t="shared" si="87"/>
        <v>0</v>
      </c>
      <c r="CC78" s="55">
        <f t="shared" si="88"/>
        <v>-2.8982218006594778</v>
      </c>
      <c r="CD78" s="55">
        <f t="shared" si="89"/>
        <v>0</v>
      </c>
      <c r="CE78" s="55">
        <f t="shared" si="90"/>
        <v>-2.7516779875695412</v>
      </c>
      <c r="CF78" s="55">
        <f t="shared" si="91"/>
        <v>0</v>
      </c>
      <c r="CG78" s="55">
        <f t="shared" si="92"/>
        <v>0</v>
      </c>
      <c r="CH78" s="56">
        <f t="shared" si="54"/>
        <v>-14.436350435368471</v>
      </c>
      <c r="CI78" s="57">
        <f t="shared" si="51"/>
        <v>0.3361471869501873</v>
      </c>
      <c r="CJ78" s="58">
        <f t="shared" si="93"/>
        <v>-12.49090573230362</v>
      </c>
      <c r="CK78" s="67">
        <f t="shared" si="94"/>
        <v>4.2566934932536284</v>
      </c>
    </row>
    <row r="79" spans="1:89">
      <c r="A79" s="48">
        <v>3967</v>
      </c>
      <c r="B79" s="89">
        <v>3.1408308004052685E-2</v>
      </c>
      <c r="C79" s="59">
        <v>6.4456721915285453E-2</v>
      </c>
      <c r="D79" s="59">
        <v>6.4456721915285453E-2</v>
      </c>
      <c r="E79" s="59">
        <v>5.9852670349907919E-2</v>
      </c>
      <c r="F79" s="59">
        <v>5.9852670349907919E-2</v>
      </c>
      <c r="G79" s="59">
        <v>7.1362799263351748E-2</v>
      </c>
      <c r="H79" s="59">
        <v>7.8268876611418042E-2</v>
      </c>
      <c r="I79" s="59">
        <v>8.3839779005524862E-2</v>
      </c>
      <c r="J79" s="59">
        <v>8.2872928176795577E-2</v>
      </c>
      <c r="K79" s="59">
        <v>8.7476979742173111E-2</v>
      </c>
      <c r="L79" s="59">
        <v>9.4383057090239406E-2</v>
      </c>
      <c r="M79" s="59">
        <v>8.7569060773480659E-2</v>
      </c>
      <c r="N79" s="59">
        <v>9.9033149171270721E-2</v>
      </c>
      <c r="O79" s="59">
        <v>0.1033609576427256</v>
      </c>
      <c r="P79" s="120">
        <v>7.9752797846720513E-2</v>
      </c>
      <c r="Q79" s="60">
        <v>0</v>
      </c>
      <c r="R79" s="60">
        <v>0</v>
      </c>
      <c r="S79" s="60">
        <v>0</v>
      </c>
      <c r="T79" s="60">
        <v>0</v>
      </c>
      <c r="U79" s="60">
        <v>0</v>
      </c>
      <c r="V79" s="60">
        <v>0</v>
      </c>
      <c r="W79" s="60">
        <v>1</v>
      </c>
      <c r="X79" s="60">
        <v>0</v>
      </c>
      <c r="Y79" s="60">
        <v>0</v>
      </c>
      <c r="Z79" s="60">
        <v>0</v>
      </c>
      <c r="AA79" s="60">
        <v>1</v>
      </c>
      <c r="AB79" s="60">
        <v>0</v>
      </c>
      <c r="AC79" s="60">
        <v>0</v>
      </c>
      <c r="AD79" s="49">
        <f t="shared" si="52"/>
        <v>2</v>
      </c>
      <c r="AE79" s="50" t="s">
        <v>22</v>
      </c>
      <c r="AF79" s="51">
        <f t="shared" si="55"/>
        <v>2.4609691778191181E-2</v>
      </c>
      <c r="AG79" s="52">
        <f t="shared" si="56"/>
        <v>0.18245241604512599</v>
      </c>
      <c r="AH79" s="52">
        <f t="shared" si="57"/>
        <v>0.18245241604512599</v>
      </c>
      <c r="AI79" s="52">
        <f t="shared" si="58"/>
        <v>0.17116380284077592</v>
      </c>
      <c r="AJ79" s="52">
        <f t="shared" si="59"/>
        <v>0.17116380284077592</v>
      </c>
      <c r="AK79" s="52">
        <f t="shared" si="60"/>
        <v>0.19944026044745766</v>
      </c>
      <c r="AL79" s="52">
        <f t="shared" si="61"/>
        <v>0.21652251440597892</v>
      </c>
      <c r="AM79" s="52">
        <f t="shared" si="62"/>
        <v>0.23038834008856765</v>
      </c>
      <c r="AN79" s="52">
        <f t="shared" si="63"/>
        <v>0.22797580318601238</v>
      </c>
      <c r="AO79" s="52">
        <f t="shared" si="64"/>
        <v>0.23948835985466299</v>
      </c>
      <c r="AP79" s="52">
        <f t="shared" si="65"/>
        <v>0.25687934034296084</v>
      </c>
      <c r="AQ79" s="52">
        <f t="shared" si="66"/>
        <v>0.2397192520699708</v>
      </c>
      <c r="AR79" s="52">
        <f t="shared" si="67"/>
        <v>0.26867813374093746</v>
      </c>
      <c r="AS79" s="52">
        <f t="shared" si="68"/>
        <v>0.27972723995466581</v>
      </c>
      <c r="AT79" s="146"/>
      <c r="AU79" s="146"/>
      <c r="AV79" s="146"/>
      <c r="AW79" s="146"/>
      <c r="AX79" s="146"/>
      <c r="AY79" s="146"/>
      <c r="AZ79" s="146"/>
      <c r="BA79" s="146"/>
      <c r="BB79" s="146"/>
      <c r="BC79" s="146"/>
      <c r="BD79" s="146"/>
      <c r="BE79" s="146"/>
      <c r="BF79" s="146"/>
      <c r="BG79" s="53">
        <f t="shared" si="95"/>
        <v>0.22289936888630371</v>
      </c>
      <c r="BH79" s="53">
        <f t="shared" si="69"/>
        <v>0.22080395766293068</v>
      </c>
      <c r="BI79" s="53">
        <f t="shared" si="70"/>
        <v>0.19739359257538752</v>
      </c>
      <c r="BJ79" s="53">
        <f t="shared" si="71"/>
        <v>0.18138981533611159</v>
      </c>
      <c r="BK79" s="53">
        <f t="shared" si="72"/>
        <v>0.20249301271649531</v>
      </c>
      <c r="BL79" s="53">
        <f t="shared" si="73"/>
        <v>0.2299099603419181</v>
      </c>
      <c r="BM79" s="53">
        <f t="shared" si="74"/>
        <v>0.19210191925532336</v>
      </c>
      <c r="BN79" s="53">
        <f t="shared" si="75"/>
        <v>0.20424703763183427</v>
      </c>
      <c r="BO79" s="53">
        <f t="shared" si="76"/>
        <v>0.20715585208391291</v>
      </c>
      <c r="BP79" s="53">
        <f t="shared" si="77"/>
        <v>0.24465309561630835</v>
      </c>
      <c r="BQ79" s="53">
        <f t="shared" si="78"/>
        <v>0.23985036067031063</v>
      </c>
      <c r="BR79" s="53">
        <f t="shared" si="79"/>
        <v>0.2207880214503779</v>
      </c>
      <c r="BS79" s="53">
        <f t="shared" si="80"/>
        <v>0.22980243211360471</v>
      </c>
      <c r="BT79" s="54">
        <f t="shared" si="53"/>
        <v>2.7934884263408186</v>
      </c>
      <c r="BU79" s="55">
        <f t="shared" si="96"/>
        <v>0</v>
      </c>
      <c r="BV79" s="55">
        <f t="shared" si="81"/>
        <v>0</v>
      </c>
      <c r="BW79" s="55">
        <f t="shared" si="82"/>
        <v>0</v>
      </c>
      <c r="BX79" s="55">
        <f t="shared" si="83"/>
        <v>0</v>
      </c>
      <c r="BY79" s="55">
        <f t="shared" si="84"/>
        <v>0</v>
      </c>
      <c r="BZ79" s="55">
        <f t="shared" si="85"/>
        <v>0</v>
      </c>
      <c r="CA79" s="55">
        <f t="shared" si="86"/>
        <v>-1.6497292183396621</v>
      </c>
      <c r="CB79" s="55">
        <f t="shared" si="87"/>
        <v>0</v>
      </c>
      <c r="CC79" s="55">
        <f t="shared" si="88"/>
        <v>0</v>
      </c>
      <c r="CD79" s="55">
        <f t="shared" si="89"/>
        <v>0</v>
      </c>
      <c r="CE79" s="55">
        <f t="shared" si="90"/>
        <v>-1.4277400473024009</v>
      </c>
      <c r="CF79" s="55">
        <f t="shared" si="91"/>
        <v>0</v>
      </c>
      <c r="CG79" s="55">
        <f t="shared" si="92"/>
        <v>0</v>
      </c>
      <c r="CH79" s="56">
        <f t="shared" si="54"/>
        <v>-3.0774692656420628</v>
      </c>
      <c r="CI79" s="57">
        <f t="shared" si="51"/>
        <v>1.1578403106062007</v>
      </c>
      <c r="CJ79" s="58">
        <f t="shared" si="93"/>
        <v>-6.3311524594979307</v>
      </c>
      <c r="CK79" s="67">
        <f t="shared" si="94"/>
        <v>0.79348842634081862</v>
      </c>
    </row>
    <row r="80" spans="1:89">
      <c r="A80" s="48">
        <v>3968</v>
      </c>
      <c r="B80" s="89">
        <v>9.11854103343465E-3</v>
      </c>
      <c r="C80" s="59">
        <v>6.4456721915285453E-2</v>
      </c>
      <c r="D80" s="59">
        <v>6.4456721915285453E-2</v>
      </c>
      <c r="E80" s="59">
        <v>5.9852670349907919E-2</v>
      </c>
      <c r="F80" s="59">
        <v>5.9852670349907919E-2</v>
      </c>
      <c r="G80" s="59">
        <v>7.1362799263351748E-2</v>
      </c>
      <c r="H80" s="59">
        <v>7.8268876611418042E-2</v>
      </c>
      <c r="I80" s="59">
        <v>8.3839779005524862E-2</v>
      </c>
      <c r="J80" s="59">
        <v>8.2872928176795577E-2</v>
      </c>
      <c r="K80" s="59">
        <v>8.7476979742173111E-2</v>
      </c>
      <c r="L80" s="59">
        <v>9.4383057090239406E-2</v>
      </c>
      <c r="M80" s="59">
        <v>8.7569060773480659E-2</v>
      </c>
      <c r="N80" s="59">
        <v>9.9033149171270721E-2</v>
      </c>
      <c r="O80" s="59">
        <v>0.1033609576427256</v>
      </c>
      <c r="P80" s="120">
        <v>7.9752797846720513E-2</v>
      </c>
      <c r="Q80" s="60">
        <v>0</v>
      </c>
      <c r="R80" s="60">
        <v>0</v>
      </c>
      <c r="S80" s="60">
        <v>0</v>
      </c>
      <c r="T80" s="60">
        <v>0</v>
      </c>
      <c r="U80" s="60">
        <v>0</v>
      </c>
      <c r="V80" s="60">
        <v>0</v>
      </c>
      <c r="W80" s="60">
        <v>0</v>
      </c>
      <c r="X80" s="60">
        <v>0</v>
      </c>
      <c r="Y80" s="60">
        <v>0</v>
      </c>
      <c r="Z80" s="60">
        <v>0</v>
      </c>
      <c r="AA80" s="60">
        <v>0</v>
      </c>
      <c r="AB80" s="60">
        <v>0</v>
      </c>
      <c r="AC80" s="60">
        <v>0</v>
      </c>
      <c r="AD80" s="49">
        <f t="shared" si="52"/>
        <v>0</v>
      </c>
      <c r="AE80" s="50" t="s">
        <v>22</v>
      </c>
      <c r="AF80" s="51">
        <f t="shared" si="55"/>
        <v>6.5482798694510898E-3</v>
      </c>
      <c r="AG80" s="52">
        <f t="shared" si="56"/>
        <v>0.18245241604512599</v>
      </c>
      <c r="AH80" s="52">
        <f t="shared" si="57"/>
        <v>0.18245241604512599</v>
      </c>
      <c r="AI80" s="52">
        <f t="shared" si="58"/>
        <v>0.17116380284077592</v>
      </c>
      <c r="AJ80" s="52">
        <f t="shared" si="59"/>
        <v>0.17116380284077592</v>
      </c>
      <c r="AK80" s="52">
        <f t="shared" si="60"/>
        <v>0.19944026044745766</v>
      </c>
      <c r="AL80" s="52">
        <f t="shared" si="61"/>
        <v>0.21652251440597892</v>
      </c>
      <c r="AM80" s="52">
        <f t="shared" si="62"/>
        <v>0.23038834008856765</v>
      </c>
      <c r="AN80" s="52">
        <f t="shared" si="63"/>
        <v>0.22797580318601238</v>
      </c>
      <c r="AO80" s="52">
        <f t="shared" si="64"/>
        <v>0.23948835985466299</v>
      </c>
      <c r="AP80" s="52">
        <f t="shared" si="65"/>
        <v>0.25687934034296084</v>
      </c>
      <c r="AQ80" s="52">
        <f t="shared" si="66"/>
        <v>0.2397192520699708</v>
      </c>
      <c r="AR80" s="52">
        <f t="shared" si="67"/>
        <v>0.26867813374093746</v>
      </c>
      <c r="AS80" s="52">
        <f t="shared" si="68"/>
        <v>0.27972723995466581</v>
      </c>
      <c r="AT80" s="146"/>
      <c r="AU80" s="146"/>
      <c r="AV80" s="146"/>
      <c r="AW80" s="146"/>
      <c r="AX80" s="146"/>
      <c r="AY80" s="146"/>
      <c r="AZ80" s="146"/>
      <c r="BA80" s="146"/>
      <c r="BB80" s="146"/>
      <c r="BC80" s="146"/>
      <c r="BD80" s="146"/>
      <c r="BE80" s="146"/>
      <c r="BF80" s="146"/>
      <c r="BG80" s="53">
        <f t="shared" si="95"/>
        <v>5.9310269439661244E-2</v>
      </c>
      <c r="BH80" s="53">
        <f t="shared" si="69"/>
        <v>5.8752711090052201E-2</v>
      </c>
      <c r="BI80" s="53">
        <f t="shared" si="70"/>
        <v>5.2523554552012575E-2</v>
      </c>
      <c r="BJ80" s="53">
        <f t="shared" si="71"/>
        <v>4.8265182961028247E-2</v>
      </c>
      <c r="BK80" s="53">
        <f t="shared" si="72"/>
        <v>5.3880435839143592E-2</v>
      </c>
      <c r="BL80" s="53">
        <f t="shared" si="73"/>
        <v>6.1175685525141354E-2</v>
      </c>
      <c r="BM80" s="53">
        <f t="shared" si="74"/>
        <v>5.1115517499382965E-2</v>
      </c>
      <c r="BN80" s="53">
        <f t="shared" si="75"/>
        <v>5.4347156273806187E-2</v>
      </c>
      <c r="BO80" s="53">
        <f t="shared" si="76"/>
        <v>5.512114935312605E-2</v>
      </c>
      <c r="BP80" s="53">
        <f t="shared" si="77"/>
        <v>6.5098618684972256E-2</v>
      </c>
      <c r="BQ80" s="53">
        <f t="shared" si="78"/>
        <v>6.382068099893197E-2</v>
      </c>
      <c r="BR80" s="53">
        <f t="shared" si="79"/>
        <v>5.8748470696438376E-2</v>
      </c>
      <c r="BS80" s="53">
        <f t="shared" si="80"/>
        <v>6.1147073832674481E-2</v>
      </c>
      <c r="BT80" s="54">
        <f t="shared" si="53"/>
        <v>0.74330650674637166</v>
      </c>
      <c r="BU80" s="55">
        <f t="shared" si="96"/>
        <v>0</v>
      </c>
      <c r="BV80" s="55">
        <f t="shared" si="81"/>
        <v>0</v>
      </c>
      <c r="BW80" s="55">
        <f t="shared" si="82"/>
        <v>0</v>
      </c>
      <c r="BX80" s="55">
        <f t="shared" si="83"/>
        <v>0</v>
      </c>
      <c r="BY80" s="55">
        <f t="shared" si="84"/>
        <v>0</v>
      </c>
      <c r="BZ80" s="55">
        <f t="shared" si="85"/>
        <v>0</v>
      </c>
      <c r="CA80" s="55">
        <f t="shared" si="86"/>
        <v>0</v>
      </c>
      <c r="CB80" s="55">
        <f t="shared" si="87"/>
        <v>0</v>
      </c>
      <c r="CC80" s="55">
        <f t="shared" si="88"/>
        <v>0</v>
      </c>
      <c r="CD80" s="55">
        <f t="shared" si="89"/>
        <v>0</v>
      </c>
      <c r="CE80" s="55">
        <f t="shared" si="90"/>
        <v>0</v>
      </c>
      <c r="CF80" s="55">
        <f t="shared" si="91"/>
        <v>0</v>
      </c>
      <c r="CG80" s="55">
        <f t="shared" si="92"/>
        <v>0</v>
      </c>
      <c r="CH80" s="56">
        <f t="shared" si="54"/>
        <v>0</v>
      </c>
      <c r="CI80" s="57">
        <f t="shared" si="51"/>
        <v>0.3361471869501873</v>
      </c>
      <c r="CJ80" s="58">
        <f t="shared" si="93"/>
        <v>-0.3921698914370304</v>
      </c>
      <c r="CK80" s="67">
        <f t="shared" si="94"/>
        <v>0.74330650674637166</v>
      </c>
    </row>
    <row r="81" spans="1:89">
      <c r="A81" s="48">
        <v>3969</v>
      </c>
      <c r="B81" s="89">
        <v>3.7487335359675786E-2</v>
      </c>
      <c r="C81" s="59">
        <v>6.4456721915285453E-2</v>
      </c>
      <c r="D81" s="59">
        <v>6.4456721915285453E-2</v>
      </c>
      <c r="E81" s="59">
        <v>5.9852670349907919E-2</v>
      </c>
      <c r="F81" s="59">
        <v>5.9852670349907919E-2</v>
      </c>
      <c r="G81" s="59">
        <v>7.1362799263351748E-2</v>
      </c>
      <c r="H81" s="59">
        <v>7.8268876611418042E-2</v>
      </c>
      <c r="I81" s="59">
        <v>8.3839779005524862E-2</v>
      </c>
      <c r="J81" s="59">
        <v>8.2872928176795577E-2</v>
      </c>
      <c r="K81" s="59">
        <v>8.7476979742173111E-2</v>
      </c>
      <c r="L81" s="59">
        <v>9.4383057090239406E-2</v>
      </c>
      <c r="M81" s="59">
        <v>8.7569060773480659E-2</v>
      </c>
      <c r="N81" s="59">
        <v>9.9033149171270721E-2</v>
      </c>
      <c r="O81" s="59">
        <v>0.1033609576427256</v>
      </c>
      <c r="P81" s="120">
        <v>7.9752797846720513E-2</v>
      </c>
      <c r="Q81" s="60">
        <v>0</v>
      </c>
      <c r="R81" s="60">
        <v>1</v>
      </c>
      <c r="S81" s="60">
        <v>0</v>
      </c>
      <c r="T81" s="60">
        <v>0</v>
      </c>
      <c r="U81" s="60">
        <v>0</v>
      </c>
      <c r="V81" s="60">
        <v>0</v>
      </c>
      <c r="W81" s="60">
        <v>0</v>
      </c>
      <c r="X81" s="60">
        <v>0</v>
      </c>
      <c r="Y81" s="60">
        <v>0</v>
      </c>
      <c r="Z81" s="60">
        <v>0</v>
      </c>
      <c r="AA81" s="60">
        <v>0</v>
      </c>
      <c r="AB81" s="60">
        <v>0</v>
      </c>
      <c r="AC81" s="60">
        <v>0</v>
      </c>
      <c r="AD81" s="49">
        <f t="shared" si="52"/>
        <v>1</v>
      </c>
      <c r="AE81" s="50" t="s">
        <v>22</v>
      </c>
      <c r="AF81" s="51">
        <f t="shared" si="55"/>
        <v>2.9741468255334136E-2</v>
      </c>
      <c r="AG81" s="52">
        <f t="shared" si="56"/>
        <v>0.18245241604512599</v>
      </c>
      <c r="AH81" s="52">
        <f t="shared" si="57"/>
        <v>0.18245241604512599</v>
      </c>
      <c r="AI81" s="52">
        <f t="shared" si="58"/>
        <v>0.17116380284077592</v>
      </c>
      <c r="AJ81" s="52">
        <f t="shared" si="59"/>
        <v>0.17116380284077592</v>
      </c>
      <c r="AK81" s="52">
        <f t="shared" si="60"/>
        <v>0.19944026044745766</v>
      </c>
      <c r="AL81" s="52">
        <f t="shared" si="61"/>
        <v>0.21652251440597892</v>
      </c>
      <c r="AM81" s="52">
        <f t="shared" si="62"/>
        <v>0.23038834008856765</v>
      </c>
      <c r="AN81" s="52">
        <f t="shared" si="63"/>
        <v>0.22797580318601238</v>
      </c>
      <c r="AO81" s="52">
        <f t="shared" si="64"/>
        <v>0.23948835985466299</v>
      </c>
      <c r="AP81" s="52">
        <f t="shared" si="65"/>
        <v>0.25687934034296084</v>
      </c>
      <c r="AQ81" s="52">
        <f t="shared" si="66"/>
        <v>0.2397192520699708</v>
      </c>
      <c r="AR81" s="52">
        <f t="shared" si="67"/>
        <v>0.26867813374093746</v>
      </c>
      <c r="AS81" s="52">
        <f t="shared" si="68"/>
        <v>0.27972723995466581</v>
      </c>
      <c r="AT81" s="146"/>
      <c r="AU81" s="146"/>
      <c r="AV81" s="146"/>
      <c r="AW81" s="146"/>
      <c r="AX81" s="146"/>
      <c r="AY81" s="146"/>
      <c r="AZ81" s="146"/>
      <c r="BA81" s="146"/>
      <c r="BB81" s="146"/>
      <c r="BC81" s="146"/>
      <c r="BD81" s="146"/>
      <c r="BE81" s="146"/>
      <c r="BF81" s="146"/>
      <c r="BG81" s="53">
        <f t="shared" si="95"/>
        <v>0.26937982659908283</v>
      </c>
      <c r="BH81" s="53">
        <f t="shared" si="69"/>
        <v>0.26684746630202916</v>
      </c>
      <c r="BI81" s="53">
        <f t="shared" si="70"/>
        <v>0.23855541630919</v>
      </c>
      <c r="BJ81" s="53">
        <f t="shared" si="71"/>
        <v>0.21921442508437636</v>
      </c>
      <c r="BK81" s="53">
        <f t="shared" si="72"/>
        <v>0.24471820142711545</v>
      </c>
      <c r="BL81" s="53">
        <f t="shared" si="73"/>
        <v>0.27785231317500358</v>
      </c>
      <c r="BM81" s="53">
        <f t="shared" si="74"/>
        <v>0.23216028810178366</v>
      </c>
      <c r="BN81" s="53">
        <f t="shared" si="75"/>
        <v>0.24683798727444772</v>
      </c>
      <c r="BO81" s="53">
        <f t="shared" si="76"/>
        <v>0.25035336704705502</v>
      </c>
      <c r="BP81" s="53">
        <f t="shared" si="77"/>
        <v>0.29566978499462032</v>
      </c>
      <c r="BQ81" s="53">
        <f t="shared" si="78"/>
        <v>0.28986555184035706</v>
      </c>
      <c r="BR81" s="53">
        <f t="shared" si="79"/>
        <v>0.2668282069645283</v>
      </c>
      <c r="BS81" s="53">
        <f t="shared" si="80"/>
        <v>0.27772236244592668</v>
      </c>
      <c r="BT81" s="54">
        <f t="shared" si="53"/>
        <v>3.3760051975655165</v>
      </c>
      <c r="BU81" s="55">
        <f t="shared" si="96"/>
        <v>0</v>
      </c>
      <c r="BV81" s="55">
        <f t="shared" si="81"/>
        <v>-1.3210780710869479</v>
      </c>
      <c r="BW81" s="55">
        <f t="shared" si="82"/>
        <v>0</v>
      </c>
      <c r="BX81" s="55">
        <f t="shared" si="83"/>
        <v>0</v>
      </c>
      <c r="BY81" s="55">
        <f t="shared" si="84"/>
        <v>0</v>
      </c>
      <c r="BZ81" s="55">
        <f t="shared" si="85"/>
        <v>0</v>
      </c>
      <c r="CA81" s="55">
        <f t="shared" si="86"/>
        <v>0</v>
      </c>
      <c r="CB81" s="55">
        <f t="shared" si="87"/>
        <v>0</v>
      </c>
      <c r="CC81" s="55">
        <f t="shared" si="88"/>
        <v>0</v>
      </c>
      <c r="CD81" s="55">
        <f t="shared" si="89"/>
        <v>0</v>
      </c>
      <c r="CE81" s="55">
        <f t="shared" si="90"/>
        <v>0</v>
      </c>
      <c r="CF81" s="55">
        <f t="shared" si="91"/>
        <v>0</v>
      </c>
      <c r="CG81" s="55">
        <f t="shared" si="92"/>
        <v>0</v>
      </c>
      <c r="CH81" s="56">
        <f t="shared" si="54"/>
        <v>-1.3210780710869479</v>
      </c>
      <c r="CI81" s="57">
        <f t="shared" ref="CI81:CI144" si="97">$CJ$3*B81</f>
        <v>1.3819384352396591</v>
      </c>
      <c r="CJ81" s="58">
        <f t="shared" si="93"/>
        <v>-4.2659361775958669</v>
      </c>
      <c r="CK81" s="67">
        <f t="shared" si="94"/>
        <v>2.3760051975655165</v>
      </c>
    </row>
    <row r="82" spans="1:89">
      <c r="A82" s="48">
        <v>3970</v>
      </c>
      <c r="B82" s="89">
        <v>1.7223910840932121E-2</v>
      </c>
      <c r="C82" s="59">
        <v>6.4456721915285453E-2</v>
      </c>
      <c r="D82" s="59">
        <v>6.4456721915285453E-2</v>
      </c>
      <c r="E82" s="59">
        <v>5.9852670349907919E-2</v>
      </c>
      <c r="F82" s="59">
        <v>5.9852670349907919E-2</v>
      </c>
      <c r="G82" s="59">
        <v>7.1362799263351748E-2</v>
      </c>
      <c r="H82" s="59">
        <v>7.8268876611418042E-2</v>
      </c>
      <c r="I82" s="59">
        <v>8.3839779005524862E-2</v>
      </c>
      <c r="J82" s="59">
        <v>8.2872928176795577E-2</v>
      </c>
      <c r="K82" s="59">
        <v>8.7476979742173111E-2</v>
      </c>
      <c r="L82" s="59">
        <v>9.4383057090239406E-2</v>
      </c>
      <c r="M82" s="59">
        <v>8.7569060773480659E-2</v>
      </c>
      <c r="N82" s="59">
        <v>9.9033149171270721E-2</v>
      </c>
      <c r="O82" s="59">
        <v>0.1033609576427256</v>
      </c>
      <c r="P82" s="120">
        <v>7.9752797846720513E-2</v>
      </c>
      <c r="Q82" s="60">
        <v>0</v>
      </c>
      <c r="R82" s="60">
        <v>0</v>
      </c>
      <c r="S82" s="60">
        <v>0</v>
      </c>
      <c r="T82" s="60">
        <v>0</v>
      </c>
      <c r="U82" s="60">
        <v>0</v>
      </c>
      <c r="V82" s="60">
        <v>0</v>
      </c>
      <c r="W82" s="60">
        <v>0</v>
      </c>
      <c r="X82" s="60">
        <v>0</v>
      </c>
      <c r="Y82" s="60">
        <v>0</v>
      </c>
      <c r="Z82" s="60">
        <v>0</v>
      </c>
      <c r="AA82" s="60">
        <v>0</v>
      </c>
      <c r="AB82" s="60">
        <v>0</v>
      </c>
      <c r="AC82" s="60">
        <v>0</v>
      </c>
      <c r="AD82" s="49">
        <f t="shared" ref="AD82:AD145" si="98">SUM(Q82:AC82)</f>
        <v>0</v>
      </c>
      <c r="AE82" s="50" t="s">
        <v>22</v>
      </c>
      <c r="AF82" s="51">
        <f t="shared" si="55"/>
        <v>1.293607492596591E-2</v>
      </c>
      <c r="AG82" s="52">
        <f t="shared" si="56"/>
        <v>0.18245241604512599</v>
      </c>
      <c r="AH82" s="52">
        <f t="shared" si="57"/>
        <v>0.18245241604512599</v>
      </c>
      <c r="AI82" s="52">
        <f t="shared" si="58"/>
        <v>0.17116380284077592</v>
      </c>
      <c r="AJ82" s="52">
        <f t="shared" si="59"/>
        <v>0.17116380284077592</v>
      </c>
      <c r="AK82" s="52">
        <f t="shared" si="60"/>
        <v>0.19944026044745766</v>
      </c>
      <c r="AL82" s="52">
        <f t="shared" si="61"/>
        <v>0.21652251440597892</v>
      </c>
      <c r="AM82" s="52">
        <f t="shared" si="62"/>
        <v>0.23038834008856765</v>
      </c>
      <c r="AN82" s="52">
        <f t="shared" si="63"/>
        <v>0.22797580318601238</v>
      </c>
      <c r="AO82" s="52">
        <f t="shared" si="64"/>
        <v>0.23948835985466299</v>
      </c>
      <c r="AP82" s="52">
        <f t="shared" si="65"/>
        <v>0.25687934034296084</v>
      </c>
      <c r="AQ82" s="52">
        <f t="shared" si="66"/>
        <v>0.2397192520699708</v>
      </c>
      <c r="AR82" s="52">
        <f t="shared" si="67"/>
        <v>0.26867813374093746</v>
      </c>
      <c r="AS82" s="52">
        <f t="shared" si="68"/>
        <v>0.27972723995466581</v>
      </c>
      <c r="AT82" s="146"/>
      <c r="AU82" s="146"/>
      <c r="AV82" s="146"/>
      <c r="AW82" s="146"/>
      <c r="AX82" s="146"/>
      <c r="AY82" s="146"/>
      <c r="AZ82" s="146"/>
      <c r="BA82" s="146"/>
      <c r="BB82" s="146"/>
      <c r="BC82" s="146"/>
      <c r="BD82" s="146"/>
      <c r="BE82" s="146"/>
      <c r="BF82" s="146"/>
      <c r="BG82" s="53">
        <f t="shared" si="95"/>
        <v>0.11716696669151348</v>
      </c>
      <c r="BH82" s="53">
        <f t="shared" si="69"/>
        <v>0.11606551459570605</v>
      </c>
      <c r="BI82" s="53">
        <f t="shared" si="70"/>
        <v>0.10375986527891752</v>
      </c>
      <c r="BJ82" s="53">
        <f t="shared" si="71"/>
        <v>9.5347485988202252E-2</v>
      </c>
      <c r="BK82" s="53">
        <f t="shared" si="72"/>
        <v>0.10644037349571725</v>
      </c>
      <c r="BL82" s="53">
        <f t="shared" si="73"/>
        <v>0.12085208136757507</v>
      </c>
      <c r="BM82" s="53">
        <f t="shared" si="74"/>
        <v>0.10097829925326142</v>
      </c>
      <c r="BN82" s="53">
        <f t="shared" si="75"/>
        <v>0.10736237601128486</v>
      </c>
      <c r="BO82" s="53">
        <f t="shared" si="76"/>
        <v>0.10889139319837404</v>
      </c>
      <c r="BP82" s="53">
        <f t="shared" si="77"/>
        <v>0.12860180469902188</v>
      </c>
      <c r="BQ82" s="53">
        <f t="shared" si="78"/>
        <v>0.12607724893981326</v>
      </c>
      <c r="BR82" s="53">
        <f t="shared" si="79"/>
        <v>0.1160571377317666</v>
      </c>
      <c r="BS82" s="53">
        <f t="shared" si="80"/>
        <v>0.12079555919612102</v>
      </c>
      <c r="BT82" s="54">
        <f t="shared" ref="BT82:BT145" si="99">SUM(BG82:BS82)</f>
        <v>1.4683961064472744</v>
      </c>
      <c r="BU82" s="55">
        <f t="shared" si="96"/>
        <v>0</v>
      </c>
      <c r="BV82" s="55">
        <f t="shared" si="81"/>
        <v>0</v>
      </c>
      <c r="BW82" s="55">
        <f t="shared" si="82"/>
        <v>0</v>
      </c>
      <c r="BX82" s="55">
        <f t="shared" si="83"/>
        <v>0</v>
      </c>
      <c r="BY82" s="55">
        <f t="shared" si="84"/>
        <v>0</v>
      </c>
      <c r="BZ82" s="55">
        <f t="shared" si="85"/>
        <v>0</v>
      </c>
      <c r="CA82" s="55">
        <f t="shared" si="86"/>
        <v>0</v>
      </c>
      <c r="CB82" s="55">
        <f t="shared" si="87"/>
        <v>0</v>
      </c>
      <c r="CC82" s="55">
        <f t="shared" si="88"/>
        <v>0</v>
      </c>
      <c r="CD82" s="55">
        <f t="shared" si="89"/>
        <v>0</v>
      </c>
      <c r="CE82" s="55">
        <f t="shared" si="90"/>
        <v>0</v>
      </c>
      <c r="CF82" s="55">
        <f t="shared" si="91"/>
        <v>0</v>
      </c>
      <c r="CG82" s="55">
        <f t="shared" si="92"/>
        <v>0</v>
      </c>
      <c r="CH82" s="56">
        <f t="shared" ref="CH82:CH145" si="100">SUM(BU82:CG82)</f>
        <v>0</v>
      </c>
      <c r="CI82" s="57">
        <f t="shared" si="97"/>
        <v>0.63494468646146507</v>
      </c>
      <c r="CJ82" s="58">
        <f t="shared" si="93"/>
        <v>-0.76050139568946018</v>
      </c>
      <c r="CK82" s="67">
        <f t="shared" si="94"/>
        <v>1.4683961064472744</v>
      </c>
    </row>
    <row r="83" spans="1:89">
      <c r="A83" s="48">
        <v>3971</v>
      </c>
      <c r="B83" s="89">
        <v>7.5987841945288756E-3</v>
      </c>
      <c r="C83" s="59">
        <v>6.4456721915285453E-2</v>
      </c>
      <c r="D83" s="59">
        <v>6.4456721915285453E-2</v>
      </c>
      <c r="E83" s="59">
        <v>5.9852670349907919E-2</v>
      </c>
      <c r="F83" s="59">
        <v>5.9852670349907919E-2</v>
      </c>
      <c r="G83" s="59">
        <v>7.1362799263351748E-2</v>
      </c>
      <c r="H83" s="59">
        <v>7.8268876611418042E-2</v>
      </c>
      <c r="I83" s="59">
        <v>8.3839779005524862E-2</v>
      </c>
      <c r="J83" s="59">
        <v>8.2872928176795577E-2</v>
      </c>
      <c r="K83" s="59">
        <v>8.7476979742173111E-2</v>
      </c>
      <c r="L83" s="59">
        <v>9.4383057090239406E-2</v>
      </c>
      <c r="M83" s="59">
        <v>8.7569060773480659E-2</v>
      </c>
      <c r="N83" s="59">
        <v>9.9033149171270721E-2</v>
      </c>
      <c r="O83" s="59">
        <v>0.1033609576427256</v>
      </c>
      <c r="P83" s="120">
        <v>7.9752797846720513E-2</v>
      </c>
      <c r="Q83" s="60">
        <v>0</v>
      </c>
      <c r="R83" s="60">
        <v>0</v>
      </c>
      <c r="S83" s="60">
        <v>0</v>
      </c>
      <c r="T83" s="60">
        <v>0</v>
      </c>
      <c r="U83" s="60">
        <v>0</v>
      </c>
      <c r="V83" s="60">
        <v>0</v>
      </c>
      <c r="W83" s="60">
        <v>0</v>
      </c>
      <c r="X83" s="60">
        <v>0</v>
      </c>
      <c r="Y83" s="60">
        <v>0</v>
      </c>
      <c r="Z83" s="60">
        <v>0</v>
      </c>
      <c r="AA83" s="60">
        <v>0</v>
      </c>
      <c r="AB83" s="60">
        <v>0</v>
      </c>
      <c r="AC83" s="60">
        <v>0</v>
      </c>
      <c r="AD83" s="49">
        <f t="shared" si="98"/>
        <v>0</v>
      </c>
      <c r="AE83" s="50" t="s">
        <v>22</v>
      </c>
      <c r="AF83" s="51">
        <f t="shared" si="55"/>
        <v>5.3872206285744094E-3</v>
      </c>
      <c r="AG83" s="52">
        <f t="shared" si="56"/>
        <v>0.18245241604512599</v>
      </c>
      <c r="AH83" s="52">
        <f t="shared" si="57"/>
        <v>0.18245241604512599</v>
      </c>
      <c r="AI83" s="52">
        <f t="shared" si="58"/>
        <v>0.17116380284077592</v>
      </c>
      <c r="AJ83" s="52">
        <f t="shared" si="59"/>
        <v>0.17116380284077592</v>
      </c>
      <c r="AK83" s="52">
        <f t="shared" si="60"/>
        <v>0.19944026044745766</v>
      </c>
      <c r="AL83" s="52">
        <f t="shared" si="61"/>
        <v>0.21652251440597892</v>
      </c>
      <c r="AM83" s="52">
        <f t="shared" si="62"/>
        <v>0.23038834008856765</v>
      </c>
      <c r="AN83" s="52">
        <f t="shared" si="63"/>
        <v>0.22797580318601238</v>
      </c>
      <c r="AO83" s="52">
        <f t="shared" si="64"/>
        <v>0.23948835985466299</v>
      </c>
      <c r="AP83" s="52">
        <f t="shared" si="65"/>
        <v>0.25687934034296084</v>
      </c>
      <c r="AQ83" s="52">
        <f t="shared" si="66"/>
        <v>0.2397192520699708</v>
      </c>
      <c r="AR83" s="52">
        <f t="shared" si="67"/>
        <v>0.26867813374093746</v>
      </c>
      <c r="AS83" s="52">
        <f t="shared" si="68"/>
        <v>0.27972723995466581</v>
      </c>
      <c r="AT83" s="146"/>
      <c r="AU83" s="146"/>
      <c r="AV83" s="146"/>
      <c r="AW83" s="146"/>
      <c r="AX83" s="146"/>
      <c r="AY83" s="146"/>
      <c r="AZ83" s="146"/>
      <c r="BA83" s="146"/>
      <c r="BB83" s="146"/>
      <c r="BC83" s="146"/>
      <c r="BD83" s="146"/>
      <c r="BE83" s="146"/>
      <c r="BF83" s="146"/>
      <c r="BG83" s="53">
        <f t="shared" si="95"/>
        <v>4.879411286347983E-2</v>
      </c>
      <c r="BH83" s="53">
        <f t="shared" si="69"/>
        <v>4.8335413800133363E-2</v>
      </c>
      <c r="BI83" s="53">
        <f t="shared" si="70"/>
        <v>4.3210733537626625E-2</v>
      </c>
      <c r="BJ83" s="53">
        <f t="shared" si="71"/>
        <v>3.970740323769413E-2</v>
      </c>
      <c r="BK83" s="53">
        <f t="shared" si="72"/>
        <v>4.432702957357653E-2</v>
      </c>
      <c r="BL83" s="53">
        <f t="shared" si="73"/>
        <v>5.032877665563925E-2</v>
      </c>
      <c r="BM83" s="53">
        <f t="shared" si="74"/>
        <v>4.2052352037912376E-2</v>
      </c>
      <c r="BN83" s="53">
        <f t="shared" si="75"/>
        <v>4.4710996967078039E-2</v>
      </c>
      <c r="BO83" s="53">
        <f t="shared" si="76"/>
        <v>4.5347755255729996E-2</v>
      </c>
      <c r="BP83" s="53">
        <f t="shared" si="77"/>
        <v>5.3556144279578499E-2</v>
      </c>
      <c r="BQ83" s="53">
        <f t="shared" si="78"/>
        <v>5.2504794550867838E-2</v>
      </c>
      <c r="BR83" s="53">
        <f t="shared" si="79"/>
        <v>4.8331925260180111E-2</v>
      </c>
      <c r="BS83" s="53">
        <f t="shared" si="80"/>
        <v>5.0305238031306002E-2</v>
      </c>
      <c r="BT83" s="54">
        <f t="shared" si="99"/>
        <v>0.61151267605080262</v>
      </c>
      <c r="BU83" s="55">
        <f t="shared" si="96"/>
        <v>0</v>
      </c>
      <c r="BV83" s="55">
        <f t="shared" si="81"/>
        <v>0</v>
      </c>
      <c r="BW83" s="55">
        <f t="shared" si="82"/>
        <v>0</v>
      </c>
      <c r="BX83" s="55">
        <f t="shared" si="83"/>
        <v>0</v>
      </c>
      <c r="BY83" s="55">
        <f t="shared" si="84"/>
        <v>0</v>
      </c>
      <c r="BZ83" s="55">
        <f t="shared" si="85"/>
        <v>0</v>
      </c>
      <c r="CA83" s="55">
        <f t="shared" si="86"/>
        <v>0</v>
      </c>
      <c r="CB83" s="55">
        <f t="shared" si="87"/>
        <v>0</v>
      </c>
      <c r="CC83" s="55">
        <f t="shared" si="88"/>
        <v>0</v>
      </c>
      <c r="CD83" s="55">
        <f t="shared" si="89"/>
        <v>0</v>
      </c>
      <c r="CE83" s="55">
        <f t="shared" si="90"/>
        <v>0</v>
      </c>
      <c r="CF83" s="55">
        <f t="shared" si="91"/>
        <v>0</v>
      </c>
      <c r="CG83" s="55">
        <f t="shared" si="92"/>
        <v>0</v>
      </c>
      <c r="CH83" s="56">
        <f t="shared" si="100"/>
        <v>0</v>
      </c>
      <c r="CI83" s="57">
        <f t="shared" si="97"/>
        <v>0.28012265579182277</v>
      </c>
      <c r="CJ83" s="58">
        <f t="shared" si="93"/>
        <v>-0.32433432058433659</v>
      </c>
      <c r="CK83" s="67">
        <f t="shared" si="94"/>
        <v>0.61151267605080262</v>
      </c>
    </row>
    <row r="84" spans="1:89">
      <c r="A84" s="48">
        <v>3972</v>
      </c>
      <c r="B84" s="89">
        <v>2.7355623100303955E-2</v>
      </c>
      <c r="C84" s="59">
        <v>6.4456721915285453E-2</v>
      </c>
      <c r="D84" s="59">
        <v>6.4456721915285453E-2</v>
      </c>
      <c r="E84" s="59">
        <v>5.9852670349907919E-2</v>
      </c>
      <c r="F84" s="59">
        <v>5.9852670349907919E-2</v>
      </c>
      <c r="G84" s="59">
        <v>7.1362799263351748E-2</v>
      </c>
      <c r="H84" s="59">
        <v>7.8268876611418042E-2</v>
      </c>
      <c r="I84" s="59">
        <v>8.3839779005524862E-2</v>
      </c>
      <c r="J84" s="59">
        <v>8.2872928176795577E-2</v>
      </c>
      <c r="K84" s="59">
        <v>8.7476979742173111E-2</v>
      </c>
      <c r="L84" s="59">
        <v>9.4383057090239406E-2</v>
      </c>
      <c r="M84" s="59">
        <v>8.7569060773480659E-2</v>
      </c>
      <c r="N84" s="59">
        <v>9.9033149171270721E-2</v>
      </c>
      <c r="O84" s="59">
        <v>0.1033609576427256</v>
      </c>
      <c r="P84" s="120">
        <v>7.9752797846720513E-2</v>
      </c>
      <c r="Q84" s="60">
        <v>1</v>
      </c>
      <c r="R84" s="60">
        <v>0</v>
      </c>
      <c r="S84" s="60">
        <v>0</v>
      </c>
      <c r="T84" s="60">
        <v>0</v>
      </c>
      <c r="U84" s="60">
        <v>0</v>
      </c>
      <c r="V84" s="60">
        <v>0</v>
      </c>
      <c r="W84" s="60">
        <v>0</v>
      </c>
      <c r="X84" s="60">
        <v>0</v>
      </c>
      <c r="Y84" s="60">
        <v>0</v>
      </c>
      <c r="Z84" s="60">
        <v>0</v>
      </c>
      <c r="AA84" s="60">
        <v>0</v>
      </c>
      <c r="AB84" s="60">
        <v>0</v>
      </c>
      <c r="AC84" s="60">
        <v>0</v>
      </c>
      <c r="AD84" s="49">
        <f t="shared" si="98"/>
        <v>1</v>
      </c>
      <c r="AE84" s="50" t="s">
        <v>22</v>
      </c>
      <c r="AF84" s="51">
        <f t="shared" si="55"/>
        <v>2.1226539044133099E-2</v>
      </c>
      <c r="AG84" s="52">
        <f t="shared" si="56"/>
        <v>0.18245241604512599</v>
      </c>
      <c r="AH84" s="52">
        <f t="shared" si="57"/>
        <v>0.18245241604512599</v>
      </c>
      <c r="AI84" s="52">
        <f t="shared" si="58"/>
        <v>0.17116380284077592</v>
      </c>
      <c r="AJ84" s="52">
        <f t="shared" si="59"/>
        <v>0.17116380284077592</v>
      </c>
      <c r="AK84" s="52">
        <f t="shared" si="60"/>
        <v>0.19944026044745766</v>
      </c>
      <c r="AL84" s="52">
        <f t="shared" si="61"/>
        <v>0.21652251440597892</v>
      </c>
      <c r="AM84" s="52">
        <f t="shared" si="62"/>
        <v>0.23038834008856765</v>
      </c>
      <c r="AN84" s="52">
        <f t="shared" si="63"/>
        <v>0.22797580318601238</v>
      </c>
      <c r="AO84" s="52">
        <f t="shared" si="64"/>
        <v>0.23948835985466299</v>
      </c>
      <c r="AP84" s="52">
        <f t="shared" si="65"/>
        <v>0.25687934034296084</v>
      </c>
      <c r="AQ84" s="52">
        <f t="shared" si="66"/>
        <v>0.2397192520699708</v>
      </c>
      <c r="AR84" s="52">
        <f t="shared" si="67"/>
        <v>0.26867813374093746</v>
      </c>
      <c r="AS84" s="52">
        <f t="shared" si="68"/>
        <v>0.27972723995466581</v>
      </c>
      <c r="AT84" s="146"/>
      <c r="AU84" s="146"/>
      <c r="AV84" s="146"/>
      <c r="AW84" s="146"/>
      <c r="AX84" s="146"/>
      <c r="AY84" s="146"/>
      <c r="AZ84" s="146"/>
      <c r="BA84" s="146"/>
      <c r="BB84" s="146"/>
      <c r="BC84" s="146"/>
      <c r="BD84" s="146"/>
      <c r="BE84" s="146"/>
      <c r="BF84" s="146"/>
      <c r="BG84" s="53">
        <f t="shared" si="95"/>
        <v>0.19225686364632355</v>
      </c>
      <c r="BH84" s="53">
        <f t="shared" si="69"/>
        <v>0.19044951357679288</v>
      </c>
      <c r="BI84" s="53">
        <f t="shared" si="70"/>
        <v>0.17025742693682486</v>
      </c>
      <c r="BJ84" s="53">
        <f t="shared" si="71"/>
        <v>0.15645372693583007</v>
      </c>
      <c r="BK84" s="53">
        <f t="shared" si="72"/>
        <v>0.17465581768886129</v>
      </c>
      <c r="BL84" s="53">
        <f t="shared" si="73"/>
        <v>0.19830369245654619</v>
      </c>
      <c r="BM84" s="53">
        <f t="shared" si="74"/>
        <v>0.16569321250661084</v>
      </c>
      <c r="BN84" s="53">
        <f t="shared" si="75"/>
        <v>0.17616871263632339</v>
      </c>
      <c r="BO84" s="53">
        <f t="shared" si="76"/>
        <v>0.17867764546228843</v>
      </c>
      <c r="BP84" s="53">
        <f t="shared" si="77"/>
        <v>0.21102005393540504</v>
      </c>
      <c r="BQ84" s="53">
        <f t="shared" si="78"/>
        <v>0.2068775623605944</v>
      </c>
      <c r="BR84" s="53">
        <f t="shared" si="79"/>
        <v>0.19043576815320062</v>
      </c>
      <c r="BS84" s="53">
        <f t="shared" si="80"/>
        <v>0.19821094638897199</v>
      </c>
      <c r="BT84" s="54">
        <f t="shared" si="99"/>
        <v>2.4094609426845737</v>
      </c>
      <c r="BU84" s="55">
        <f t="shared" si="96"/>
        <v>-1.6489229695622893</v>
      </c>
      <c r="BV84" s="55">
        <f t="shared" si="81"/>
        <v>0</v>
      </c>
      <c r="BW84" s="55">
        <f t="shared" si="82"/>
        <v>0</v>
      </c>
      <c r="BX84" s="55">
        <f t="shared" si="83"/>
        <v>0</v>
      </c>
      <c r="BY84" s="55">
        <f t="shared" si="84"/>
        <v>0</v>
      </c>
      <c r="BZ84" s="55">
        <f t="shared" si="85"/>
        <v>0</v>
      </c>
      <c r="CA84" s="55">
        <f t="shared" si="86"/>
        <v>0</v>
      </c>
      <c r="CB84" s="55">
        <f t="shared" si="87"/>
        <v>0</v>
      </c>
      <c r="CC84" s="55">
        <f t="shared" si="88"/>
        <v>0</v>
      </c>
      <c r="CD84" s="55">
        <f t="shared" si="89"/>
        <v>0</v>
      </c>
      <c r="CE84" s="55">
        <f t="shared" si="90"/>
        <v>0</v>
      </c>
      <c r="CF84" s="55">
        <f t="shared" si="91"/>
        <v>0</v>
      </c>
      <c r="CG84" s="55">
        <f t="shared" si="92"/>
        <v>0</v>
      </c>
      <c r="CH84" s="56">
        <f t="shared" si="100"/>
        <v>-1.6489229695622893</v>
      </c>
      <c r="CI84" s="57">
        <f t="shared" si="97"/>
        <v>1.0084415608505621</v>
      </c>
      <c r="CJ84" s="58">
        <f t="shared" si="93"/>
        <v>-4.1004687749351358</v>
      </c>
      <c r="CK84" s="67">
        <f t="shared" si="94"/>
        <v>1.4094609426845737</v>
      </c>
    </row>
    <row r="85" spans="1:89">
      <c r="A85" s="48">
        <v>3973</v>
      </c>
      <c r="B85" s="89">
        <v>5.6231003039513686E-2</v>
      </c>
      <c r="C85" s="59">
        <v>5.9852670349907919E-2</v>
      </c>
      <c r="D85" s="59">
        <v>5.9852670349907919E-2</v>
      </c>
      <c r="E85" s="59">
        <v>5.5248618784530384E-2</v>
      </c>
      <c r="F85" s="59">
        <v>5.5248618784530384E-2</v>
      </c>
      <c r="G85" s="59">
        <v>5.2946593001841617E-2</v>
      </c>
      <c r="H85" s="59">
        <v>5.7550644567219152E-2</v>
      </c>
      <c r="I85" s="59">
        <v>6.2292817679558014E-2</v>
      </c>
      <c r="J85" s="59">
        <v>6.2154696132596686E-2</v>
      </c>
      <c r="K85" s="59">
        <v>6.6758747697974213E-2</v>
      </c>
      <c r="L85" s="59">
        <v>6.4456721915285453E-2</v>
      </c>
      <c r="M85" s="59">
        <v>6.6804788213627994E-2</v>
      </c>
      <c r="N85" s="59">
        <v>6.7633517495395951E-2</v>
      </c>
      <c r="O85" s="59">
        <v>7.0580110497237572E-2</v>
      </c>
      <c r="P85" s="120">
        <v>6.1644708882277945E-2</v>
      </c>
      <c r="Q85" s="60">
        <v>1</v>
      </c>
      <c r="R85" s="60">
        <v>0</v>
      </c>
      <c r="S85" s="60">
        <v>0</v>
      </c>
      <c r="T85" s="60">
        <v>0</v>
      </c>
      <c r="U85" s="60">
        <v>0</v>
      </c>
      <c r="V85" s="60">
        <v>1</v>
      </c>
      <c r="W85" s="60">
        <v>0</v>
      </c>
      <c r="X85" s="60">
        <v>0</v>
      </c>
      <c r="Y85" s="60">
        <v>0</v>
      </c>
      <c r="Z85" s="60">
        <v>0</v>
      </c>
      <c r="AA85" s="60">
        <v>0</v>
      </c>
      <c r="AB85" s="60">
        <v>1</v>
      </c>
      <c r="AC85" s="60">
        <v>0</v>
      </c>
      <c r="AD85" s="49">
        <f t="shared" si="98"/>
        <v>3</v>
      </c>
      <c r="AE85" s="50" t="s">
        <v>22</v>
      </c>
      <c r="AF85" s="51">
        <f t="shared" si="55"/>
        <v>4.5905609183739447E-2</v>
      </c>
      <c r="AG85" s="52">
        <f t="shared" si="56"/>
        <v>0.17116380284077592</v>
      </c>
      <c r="AH85" s="52">
        <f t="shared" si="57"/>
        <v>0.17116380284077592</v>
      </c>
      <c r="AI85" s="52">
        <f t="shared" si="58"/>
        <v>0.159890457607966</v>
      </c>
      <c r="AJ85" s="52">
        <f t="shared" si="59"/>
        <v>0.159890457607966</v>
      </c>
      <c r="AK85" s="52">
        <f t="shared" si="60"/>
        <v>0.15425492426763457</v>
      </c>
      <c r="AL85" s="52">
        <f t="shared" si="61"/>
        <v>0.1655260906538652</v>
      </c>
      <c r="AM85" s="52">
        <f t="shared" si="62"/>
        <v>0.17714402830627593</v>
      </c>
      <c r="AN85" s="52">
        <f t="shared" si="63"/>
        <v>0.17680537527300441</v>
      </c>
      <c r="AO85" s="52">
        <f t="shared" si="64"/>
        <v>0.18810638159105661</v>
      </c>
      <c r="AP85" s="52">
        <f t="shared" si="65"/>
        <v>0.18245241604512599</v>
      </c>
      <c r="AQ85" s="52">
        <f t="shared" si="66"/>
        <v>0.18821954082845738</v>
      </c>
      <c r="AR85" s="52">
        <f t="shared" si="67"/>
        <v>0.19025698330534324</v>
      </c>
      <c r="AS85" s="52">
        <f t="shared" si="68"/>
        <v>0.19751076322511593</v>
      </c>
      <c r="AT85" s="146"/>
      <c r="AU85" s="146"/>
      <c r="AV85" s="146"/>
      <c r="AW85" s="146"/>
      <c r="AX85" s="146"/>
      <c r="AY85" s="146"/>
      <c r="AZ85" s="146"/>
      <c r="BA85" s="146"/>
      <c r="BB85" s="146"/>
      <c r="BC85" s="146"/>
      <c r="BD85" s="146"/>
      <c r="BE85" s="146"/>
      <c r="BF85" s="146"/>
      <c r="BG85" s="53">
        <f t="shared" si="95"/>
        <v>0.3900593813084598</v>
      </c>
      <c r="BH85" s="53">
        <f t="shared" si="69"/>
        <v>0.38639254811167051</v>
      </c>
      <c r="BI85" s="53">
        <f t="shared" si="70"/>
        <v>0.34395628568764491</v>
      </c>
      <c r="BJ85" s="53">
        <f t="shared" si="71"/>
        <v>0.31606987000223441</v>
      </c>
      <c r="BK85" s="53">
        <f t="shared" si="72"/>
        <v>0.29214323006286413</v>
      </c>
      <c r="BL85" s="53">
        <f t="shared" si="73"/>
        <v>0.32785420894293898</v>
      </c>
      <c r="BM85" s="53">
        <f t="shared" si="74"/>
        <v>0.27552264886471173</v>
      </c>
      <c r="BN85" s="53">
        <f t="shared" si="75"/>
        <v>0.29547589499125693</v>
      </c>
      <c r="BO85" s="53">
        <f t="shared" si="76"/>
        <v>0.30351202811438682</v>
      </c>
      <c r="BP85" s="53">
        <f t="shared" si="77"/>
        <v>0.32413858897012199</v>
      </c>
      <c r="BQ85" s="53">
        <f t="shared" si="78"/>
        <v>0.35128673610517253</v>
      </c>
      <c r="BR85" s="53">
        <f t="shared" si="79"/>
        <v>0.29163750326443977</v>
      </c>
      <c r="BS85" s="53">
        <f t="shared" si="80"/>
        <v>0.30267057951659743</v>
      </c>
      <c r="BT85" s="54">
        <f t="shared" si="99"/>
        <v>4.2007195039424996</v>
      </c>
      <c r="BU85" s="55">
        <f t="shared" si="96"/>
        <v>-0.94145629168350498</v>
      </c>
      <c r="BV85" s="55">
        <f t="shared" si="81"/>
        <v>0</v>
      </c>
      <c r="BW85" s="55">
        <f t="shared" si="82"/>
        <v>0</v>
      </c>
      <c r="BX85" s="55">
        <f t="shared" si="83"/>
        <v>0</v>
      </c>
      <c r="BY85" s="55">
        <f t="shared" si="84"/>
        <v>0</v>
      </c>
      <c r="BZ85" s="55">
        <f t="shared" si="85"/>
        <v>-1.1151862543407656</v>
      </c>
      <c r="CA85" s="55">
        <f t="shared" si="86"/>
        <v>0</v>
      </c>
      <c r="CB85" s="55">
        <f t="shared" si="87"/>
        <v>0</v>
      </c>
      <c r="CC85" s="55">
        <f t="shared" si="88"/>
        <v>0</v>
      </c>
      <c r="CD85" s="55">
        <f t="shared" si="89"/>
        <v>0</v>
      </c>
      <c r="CE85" s="55">
        <f t="shared" si="90"/>
        <v>0</v>
      </c>
      <c r="CF85" s="55">
        <f t="shared" si="91"/>
        <v>-1.2322436750994814</v>
      </c>
      <c r="CG85" s="55">
        <f t="shared" si="92"/>
        <v>0</v>
      </c>
      <c r="CH85" s="56">
        <f t="shared" si="100"/>
        <v>-3.288886221123752</v>
      </c>
      <c r="CI85" s="57">
        <f t="shared" si="97"/>
        <v>2.072907652859489</v>
      </c>
      <c r="CJ85" s="58">
        <f t="shared" si="93"/>
        <v>-7.8375594955415533</v>
      </c>
      <c r="CK85" s="67">
        <f t="shared" si="94"/>
        <v>1.2007195039424996</v>
      </c>
    </row>
    <row r="86" spans="1:89">
      <c r="A86" s="48">
        <v>3974</v>
      </c>
      <c r="B86" s="89">
        <v>2.4822695035460994E-2</v>
      </c>
      <c r="C86" s="59">
        <v>5.7550644567219152E-2</v>
      </c>
      <c r="D86" s="59">
        <v>5.7550644567219152E-2</v>
      </c>
      <c r="E86" s="59">
        <v>5.0644567219152857E-2</v>
      </c>
      <c r="F86" s="59">
        <v>5.0644567219152857E-2</v>
      </c>
      <c r="G86" s="59">
        <v>5.5248618784530384E-2</v>
      </c>
      <c r="H86" s="59">
        <v>6.6758747697974213E-2</v>
      </c>
      <c r="I86" s="59">
        <v>7.1869244935543281E-2</v>
      </c>
      <c r="J86" s="59">
        <v>7.3664825046040522E-2</v>
      </c>
      <c r="K86" s="59">
        <v>7.8268876611418042E-2</v>
      </c>
      <c r="L86" s="59">
        <v>7.3664825046040522E-2</v>
      </c>
      <c r="M86" s="59">
        <v>7.8360957642725604E-2</v>
      </c>
      <c r="N86" s="59">
        <v>7.7302025782688771E-2</v>
      </c>
      <c r="O86" s="59">
        <v>8.0662983425414364E-2</v>
      </c>
      <c r="P86" s="120">
        <v>6.7091656041932277E-2</v>
      </c>
      <c r="Q86" s="60">
        <v>1</v>
      </c>
      <c r="R86" s="60">
        <v>0</v>
      </c>
      <c r="S86" s="60">
        <v>0</v>
      </c>
      <c r="T86" s="60">
        <v>0</v>
      </c>
      <c r="U86" s="60">
        <v>1</v>
      </c>
      <c r="V86" s="60">
        <v>0</v>
      </c>
      <c r="W86" s="60">
        <v>0</v>
      </c>
      <c r="X86" s="60">
        <v>1</v>
      </c>
      <c r="Y86" s="60">
        <v>0</v>
      </c>
      <c r="Z86" s="60">
        <v>0</v>
      </c>
      <c r="AA86" s="60">
        <v>0</v>
      </c>
      <c r="AB86" s="60">
        <v>0</v>
      </c>
      <c r="AC86" s="60">
        <v>0</v>
      </c>
      <c r="AD86" s="49">
        <f t="shared" si="98"/>
        <v>3</v>
      </c>
      <c r="AE86" s="50" t="s">
        <v>22</v>
      </c>
      <c r="AF86" s="51">
        <f t="shared" si="55"/>
        <v>1.9129654837378982E-2</v>
      </c>
      <c r="AG86" s="52">
        <f t="shared" si="56"/>
        <v>0.1655260906538652</v>
      </c>
      <c r="AH86" s="52">
        <f t="shared" si="57"/>
        <v>0.1655260906538652</v>
      </c>
      <c r="AI86" s="52">
        <f t="shared" si="58"/>
        <v>0.14861728263206953</v>
      </c>
      <c r="AJ86" s="52">
        <f t="shared" si="59"/>
        <v>0.14861728263206953</v>
      </c>
      <c r="AK86" s="52">
        <f t="shared" si="60"/>
        <v>0.159890457607966</v>
      </c>
      <c r="AL86" s="52">
        <f t="shared" si="61"/>
        <v>0.18810638159105661</v>
      </c>
      <c r="AM86" s="52">
        <f t="shared" si="62"/>
        <v>0.20068940652469036</v>
      </c>
      <c r="AN86" s="52">
        <f t="shared" si="63"/>
        <v>0.20512247849538204</v>
      </c>
      <c r="AO86" s="52">
        <f t="shared" si="64"/>
        <v>0.21652251440597892</v>
      </c>
      <c r="AP86" s="52">
        <f t="shared" si="65"/>
        <v>0.20512247849538204</v>
      </c>
      <c r="AQ86" s="52">
        <f t="shared" si="66"/>
        <v>0.21675103662160577</v>
      </c>
      <c r="AR86" s="52">
        <f t="shared" si="67"/>
        <v>0.21412430933581283</v>
      </c>
      <c r="AS86" s="52">
        <f t="shared" si="68"/>
        <v>0.22247117548350551</v>
      </c>
      <c r="AT86" s="146"/>
      <c r="AU86" s="146"/>
      <c r="AV86" s="146"/>
      <c r="AW86" s="146"/>
      <c r="AX86" s="146"/>
      <c r="AY86" s="146"/>
      <c r="AZ86" s="146"/>
      <c r="BA86" s="146"/>
      <c r="BB86" s="146"/>
      <c r="BC86" s="146"/>
      <c r="BD86" s="146"/>
      <c r="BE86" s="146"/>
      <c r="BF86" s="146"/>
      <c r="BG86" s="53">
        <f t="shared" si="95"/>
        <v>0.15719062393658151</v>
      </c>
      <c r="BH86" s="53">
        <f t="shared" si="69"/>
        <v>0.15571292124387567</v>
      </c>
      <c r="BI86" s="53">
        <f t="shared" si="70"/>
        <v>0.13322673974702318</v>
      </c>
      <c r="BJ86" s="53">
        <f t="shared" si="71"/>
        <v>0.12242531991668064</v>
      </c>
      <c r="BK86" s="53">
        <f t="shared" si="72"/>
        <v>0.12618877206358245</v>
      </c>
      <c r="BL86" s="53">
        <f t="shared" si="73"/>
        <v>0.15525986839918923</v>
      </c>
      <c r="BM86" s="53">
        <f t="shared" si="74"/>
        <v>0.13007583315453888</v>
      </c>
      <c r="BN86" s="53">
        <f t="shared" si="75"/>
        <v>0.14285032304073389</v>
      </c>
      <c r="BO86" s="53">
        <f t="shared" si="76"/>
        <v>0.14558506277464076</v>
      </c>
      <c r="BP86" s="53">
        <f t="shared" si="77"/>
        <v>0.15185732763924636</v>
      </c>
      <c r="BQ86" s="53">
        <f t="shared" si="78"/>
        <v>0.16857749828655655</v>
      </c>
      <c r="BR86" s="53">
        <f t="shared" si="79"/>
        <v>0.13677606948791476</v>
      </c>
      <c r="BS86" s="53">
        <f t="shared" si="80"/>
        <v>0.14206744485987177</v>
      </c>
      <c r="BT86" s="54">
        <f t="shared" si="99"/>
        <v>1.8677938045504356</v>
      </c>
      <c r="BU86" s="55">
        <f t="shared" si="96"/>
        <v>-1.850296044935144</v>
      </c>
      <c r="BV86" s="55">
        <f t="shared" si="81"/>
        <v>0</v>
      </c>
      <c r="BW86" s="55">
        <f t="shared" si="82"/>
        <v>0</v>
      </c>
      <c r="BX86" s="55">
        <f t="shared" si="83"/>
        <v>0</v>
      </c>
      <c r="BY86" s="55">
        <f t="shared" si="84"/>
        <v>-2.0699763022182767</v>
      </c>
      <c r="BZ86" s="55">
        <f t="shared" si="85"/>
        <v>0</v>
      </c>
      <c r="CA86" s="55">
        <f t="shared" si="86"/>
        <v>0</v>
      </c>
      <c r="CB86" s="55">
        <f t="shared" si="87"/>
        <v>-1.9459578889097049</v>
      </c>
      <c r="CC86" s="55">
        <f t="shared" si="88"/>
        <v>0</v>
      </c>
      <c r="CD86" s="55">
        <f t="shared" si="89"/>
        <v>0</v>
      </c>
      <c r="CE86" s="55">
        <f t="shared" si="90"/>
        <v>0</v>
      </c>
      <c r="CF86" s="55">
        <f t="shared" si="91"/>
        <v>0</v>
      </c>
      <c r="CG86" s="55">
        <f t="shared" si="92"/>
        <v>0</v>
      </c>
      <c r="CH86" s="56">
        <f t="shared" si="100"/>
        <v>-5.8662302360631253</v>
      </c>
      <c r="CI86" s="57">
        <f t="shared" si="97"/>
        <v>0.91506734225328779</v>
      </c>
      <c r="CJ86" s="58">
        <f t="shared" si="93"/>
        <v>-8.3235528535274881</v>
      </c>
      <c r="CK86" s="67">
        <f t="shared" si="94"/>
        <v>1.1322061954495644</v>
      </c>
    </row>
    <row r="87" spans="1:89">
      <c r="A87" s="48">
        <v>3975</v>
      </c>
      <c r="B87" s="89">
        <v>1.2664640324214793E-2</v>
      </c>
      <c r="C87" s="59">
        <v>5.7550644567219152E-2</v>
      </c>
      <c r="D87" s="59">
        <v>5.7550644567219152E-2</v>
      </c>
      <c r="E87" s="59">
        <v>5.0644567219152857E-2</v>
      </c>
      <c r="F87" s="59">
        <v>5.0644567219152857E-2</v>
      </c>
      <c r="G87" s="59">
        <v>5.5248618784530384E-2</v>
      </c>
      <c r="H87" s="59">
        <v>6.6758747697974213E-2</v>
      </c>
      <c r="I87" s="59">
        <v>7.1869244935543281E-2</v>
      </c>
      <c r="J87" s="59">
        <v>7.3664825046040522E-2</v>
      </c>
      <c r="K87" s="59">
        <v>7.8268876611418042E-2</v>
      </c>
      <c r="L87" s="59">
        <v>7.3664825046040522E-2</v>
      </c>
      <c r="M87" s="59">
        <v>7.8360957642725604E-2</v>
      </c>
      <c r="N87" s="59">
        <v>7.7302025782688771E-2</v>
      </c>
      <c r="O87" s="59">
        <v>8.0662983425414364E-2</v>
      </c>
      <c r="P87" s="120">
        <v>6.7091656041932277E-2</v>
      </c>
      <c r="Q87" s="60">
        <v>0</v>
      </c>
      <c r="R87" s="60">
        <v>0</v>
      </c>
      <c r="S87" s="60">
        <v>0</v>
      </c>
      <c r="T87" s="60">
        <v>0</v>
      </c>
      <c r="U87" s="60">
        <v>0</v>
      </c>
      <c r="V87" s="60">
        <v>0</v>
      </c>
      <c r="W87" s="60">
        <v>0</v>
      </c>
      <c r="X87" s="60">
        <v>0</v>
      </c>
      <c r="Y87" s="60">
        <v>0</v>
      </c>
      <c r="Z87" s="60">
        <v>0</v>
      </c>
      <c r="AA87" s="60">
        <v>0</v>
      </c>
      <c r="AB87" s="60">
        <v>0</v>
      </c>
      <c r="AC87" s="60">
        <v>0</v>
      </c>
      <c r="AD87" s="49">
        <f t="shared" si="98"/>
        <v>0</v>
      </c>
      <c r="AE87" s="50" t="s">
        <v>22</v>
      </c>
      <c r="AF87" s="51">
        <f t="shared" si="55"/>
        <v>9.3078826093492429E-3</v>
      </c>
      <c r="AG87" s="52">
        <f t="shared" si="56"/>
        <v>0.1655260906538652</v>
      </c>
      <c r="AH87" s="52">
        <f t="shared" si="57"/>
        <v>0.1655260906538652</v>
      </c>
      <c r="AI87" s="52">
        <f t="shared" si="58"/>
        <v>0.14861728263206953</v>
      </c>
      <c r="AJ87" s="52">
        <f t="shared" si="59"/>
        <v>0.14861728263206953</v>
      </c>
      <c r="AK87" s="52">
        <f t="shared" si="60"/>
        <v>0.159890457607966</v>
      </c>
      <c r="AL87" s="52">
        <f t="shared" si="61"/>
        <v>0.18810638159105661</v>
      </c>
      <c r="AM87" s="52">
        <f t="shared" si="62"/>
        <v>0.20068940652469036</v>
      </c>
      <c r="AN87" s="52">
        <f t="shared" si="63"/>
        <v>0.20512247849538204</v>
      </c>
      <c r="AO87" s="52">
        <f t="shared" si="64"/>
        <v>0.21652251440597892</v>
      </c>
      <c r="AP87" s="52">
        <f t="shared" si="65"/>
        <v>0.20512247849538204</v>
      </c>
      <c r="AQ87" s="52">
        <f t="shared" si="66"/>
        <v>0.21675103662160577</v>
      </c>
      <c r="AR87" s="52">
        <f t="shared" si="67"/>
        <v>0.21412430933581283</v>
      </c>
      <c r="AS87" s="52">
        <f t="shared" si="68"/>
        <v>0.22247117548350551</v>
      </c>
      <c r="AT87" s="146"/>
      <c r="AU87" s="146"/>
      <c r="AV87" s="146"/>
      <c r="AW87" s="146"/>
      <c r="AX87" s="146"/>
      <c r="AY87" s="146"/>
      <c r="AZ87" s="146"/>
      <c r="BA87" s="146"/>
      <c r="BB87" s="146"/>
      <c r="BC87" s="146"/>
      <c r="BD87" s="146"/>
      <c r="BE87" s="146"/>
      <c r="BF87" s="146"/>
      <c r="BG87" s="53">
        <f t="shared" si="95"/>
        <v>7.6483966246645038E-2</v>
      </c>
      <c r="BH87" s="53">
        <f t="shared" si="69"/>
        <v>7.5764963038685962E-2</v>
      </c>
      <c r="BI87" s="53">
        <f t="shared" si="70"/>
        <v>6.4823901138485948E-2</v>
      </c>
      <c r="BJ87" s="53">
        <f t="shared" si="71"/>
        <v>5.9568273232504319E-2</v>
      </c>
      <c r="BK87" s="53">
        <f t="shared" si="72"/>
        <v>6.1399449544207438E-2</v>
      </c>
      <c r="BL87" s="53">
        <f t="shared" si="73"/>
        <v>7.5544521910499304E-2</v>
      </c>
      <c r="BM87" s="53">
        <f t="shared" si="74"/>
        <v>6.3290770043064312E-2</v>
      </c>
      <c r="BN87" s="53">
        <f t="shared" si="75"/>
        <v>6.9506431186238074E-2</v>
      </c>
      <c r="BO87" s="53">
        <f t="shared" si="76"/>
        <v>7.083706870305255E-2</v>
      </c>
      <c r="BP87" s="53">
        <f t="shared" si="77"/>
        <v>7.3888953619471356E-2</v>
      </c>
      <c r="BQ87" s="53">
        <f t="shared" si="78"/>
        <v>8.2024457731618386E-2</v>
      </c>
      <c r="BR87" s="53">
        <f t="shared" si="79"/>
        <v>6.6550892286571767E-2</v>
      </c>
      <c r="BS87" s="53">
        <f t="shared" si="80"/>
        <v>6.912550752259479E-2</v>
      </c>
      <c r="BT87" s="54">
        <f t="shared" si="99"/>
        <v>0.90880915620363922</v>
      </c>
      <c r="BU87" s="55">
        <f t="shared" si="96"/>
        <v>0</v>
      </c>
      <c r="BV87" s="55">
        <f t="shared" si="81"/>
        <v>0</v>
      </c>
      <c r="BW87" s="55">
        <f t="shared" si="82"/>
        <v>0</v>
      </c>
      <c r="BX87" s="55">
        <f t="shared" si="83"/>
        <v>0</v>
      </c>
      <c r="BY87" s="55">
        <f t="shared" si="84"/>
        <v>0</v>
      </c>
      <c r="BZ87" s="55">
        <f t="shared" si="85"/>
        <v>0</v>
      </c>
      <c r="CA87" s="55">
        <f t="shared" si="86"/>
        <v>0</v>
      </c>
      <c r="CB87" s="55">
        <f t="shared" si="87"/>
        <v>0</v>
      </c>
      <c r="CC87" s="55">
        <f t="shared" si="88"/>
        <v>0</v>
      </c>
      <c r="CD87" s="55">
        <f t="shared" si="89"/>
        <v>0</v>
      </c>
      <c r="CE87" s="55">
        <f t="shared" si="90"/>
        <v>0</v>
      </c>
      <c r="CF87" s="55">
        <f t="shared" si="91"/>
        <v>0</v>
      </c>
      <c r="CG87" s="55">
        <f t="shared" si="92"/>
        <v>0</v>
      </c>
      <c r="CH87" s="56">
        <f t="shared" si="100"/>
        <v>0</v>
      </c>
      <c r="CI87" s="57">
        <f t="shared" si="97"/>
        <v>0.46687109298637136</v>
      </c>
      <c r="CJ87" s="58">
        <f t="shared" si="93"/>
        <v>-0.50452444600438695</v>
      </c>
      <c r="CK87" s="67">
        <f t="shared" si="94"/>
        <v>0.90880915620363922</v>
      </c>
    </row>
    <row r="88" spans="1:89">
      <c r="A88" s="48">
        <v>3976</v>
      </c>
      <c r="B88" s="89">
        <v>7.4974670719351572E-2</v>
      </c>
      <c r="C88" s="59">
        <v>5.7550644567219152E-2</v>
      </c>
      <c r="D88" s="59">
        <v>5.7550644567219152E-2</v>
      </c>
      <c r="E88" s="59">
        <v>5.0644567219152857E-2</v>
      </c>
      <c r="F88" s="59">
        <v>5.0644567219152857E-2</v>
      </c>
      <c r="G88" s="59">
        <v>5.5248618784530384E-2</v>
      </c>
      <c r="H88" s="59">
        <v>6.6758747697974213E-2</v>
      </c>
      <c r="I88" s="59">
        <v>7.1869244935543281E-2</v>
      </c>
      <c r="J88" s="59">
        <v>7.3664825046040522E-2</v>
      </c>
      <c r="K88" s="59">
        <v>7.8268876611418042E-2</v>
      </c>
      <c r="L88" s="59">
        <v>7.3664825046040522E-2</v>
      </c>
      <c r="M88" s="59">
        <v>7.8360957642725604E-2</v>
      </c>
      <c r="N88" s="59">
        <v>7.7302025782688771E-2</v>
      </c>
      <c r="O88" s="59">
        <v>8.0662983425414364E-2</v>
      </c>
      <c r="P88" s="120">
        <v>6.7091656041932277E-2</v>
      </c>
      <c r="Q88" s="60">
        <v>0</v>
      </c>
      <c r="R88" s="60">
        <v>0</v>
      </c>
      <c r="S88" s="60">
        <v>1</v>
      </c>
      <c r="T88" s="60">
        <v>0</v>
      </c>
      <c r="U88" s="60">
        <v>0</v>
      </c>
      <c r="V88" s="60">
        <v>0</v>
      </c>
      <c r="W88" s="60">
        <v>0</v>
      </c>
      <c r="X88" s="60">
        <v>0</v>
      </c>
      <c r="Y88" s="60">
        <v>0</v>
      </c>
      <c r="Z88" s="60">
        <v>0</v>
      </c>
      <c r="AA88" s="60">
        <v>0</v>
      </c>
      <c r="AB88" s="60">
        <v>0</v>
      </c>
      <c r="AC88" s="60">
        <v>1</v>
      </c>
      <c r="AD88" s="49">
        <f t="shared" si="98"/>
        <v>2</v>
      </c>
      <c r="AE88" s="50" t="s">
        <v>22</v>
      </c>
      <c r="AF88" s="51">
        <f t="shared" si="55"/>
        <v>6.2461298796666696E-2</v>
      </c>
      <c r="AG88" s="52">
        <f t="shared" si="56"/>
        <v>0.1655260906538652</v>
      </c>
      <c r="AH88" s="52">
        <f t="shared" si="57"/>
        <v>0.1655260906538652</v>
      </c>
      <c r="AI88" s="52">
        <f t="shared" si="58"/>
        <v>0.14861728263206953</v>
      </c>
      <c r="AJ88" s="52">
        <f t="shared" si="59"/>
        <v>0.14861728263206953</v>
      </c>
      <c r="AK88" s="52">
        <f t="shared" si="60"/>
        <v>0.159890457607966</v>
      </c>
      <c r="AL88" s="52">
        <f t="shared" si="61"/>
        <v>0.18810638159105661</v>
      </c>
      <c r="AM88" s="52">
        <f t="shared" si="62"/>
        <v>0.20068940652469036</v>
      </c>
      <c r="AN88" s="52">
        <f t="shared" si="63"/>
        <v>0.20512247849538204</v>
      </c>
      <c r="AO88" s="52">
        <f t="shared" si="64"/>
        <v>0.21652251440597892</v>
      </c>
      <c r="AP88" s="52">
        <f t="shared" si="65"/>
        <v>0.20512247849538204</v>
      </c>
      <c r="AQ88" s="52">
        <f t="shared" si="66"/>
        <v>0.21675103662160577</v>
      </c>
      <c r="AR88" s="52">
        <f t="shared" si="67"/>
        <v>0.21412430933581283</v>
      </c>
      <c r="AS88" s="52">
        <f t="shared" si="68"/>
        <v>0.22247117548350551</v>
      </c>
      <c r="AT88" s="146"/>
      <c r="AU88" s="146"/>
      <c r="AV88" s="146"/>
      <c r="AW88" s="146"/>
      <c r="AX88" s="146"/>
      <c r="AY88" s="146"/>
      <c r="AZ88" s="146"/>
      <c r="BA88" s="146"/>
      <c r="BB88" s="146"/>
      <c r="BC88" s="146"/>
      <c r="BD88" s="146"/>
      <c r="BE88" s="146"/>
      <c r="BF88" s="146"/>
      <c r="BG88" s="53">
        <f t="shared" si="95"/>
        <v>0.51325183926227758</v>
      </c>
      <c r="BH88" s="53">
        <f t="shared" si="69"/>
        <v>0.50842691010352514</v>
      </c>
      <c r="BI88" s="53">
        <f t="shared" si="70"/>
        <v>0.43500602963230073</v>
      </c>
      <c r="BJ88" s="53">
        <f t="shared" si="71"/>
        <v>0.39973771364925575</v>
      </c>
      <c r="BK88" s="53">
        <f t="shared" si="72"/>
        <v>0.41202597034039418</v>
      </c>
      <c r="BL88" s="53">
        <f t="shared" si="73"/>
        <v>0.50694762209006106</v>
      </c>
      <c r="BM88" s="53">
        <f t="shared" si="74"/>
        <v>0.42471782946211328</v>
      </c>
      <c r="BN88" s="53">
        <f t="shared" si="75"/>
        <v>0.46642852610246877</v>
      </c>
      <c r="BO88" s="53">
        <f t="shared" si="76"/>
        <v>0.47535787674171309</v>
      </c>
      <c r="BP88" s="53">
        <f t="shared" si="77"/>
        <v>0.49583779721965332</v>
      </c>
      <c r="BQ88" s="53">
        <f t="shared" si="78"/>
        <v>0.55043175532349886</v>
      </c>
      <c r="BR88" s="53">
        <f t="shared" si="79"/>
        <v>0.4465951433595664</v>
      </c>
      <c r="BS88" s="53">
        <f t="shared" si="80"/>
        <v>0.46387230705973559</v>
      </c>
      <c r="BT88" s="54">
        <f t="shared" si="99"/>
        <v>6.0986373203465636</v>
      </c>
      <c r="BU88" s="55">
        <f t="shared" si="96"/>
        <v>0</v>
      </c>
      <c r="BV88" s="55">
        <f t="shared" si="81"/>
        <v>0</v>
      </c>
      <c r="BW88" s="55">
        <f t="shared" si="82"/>
        <v>-0.83239538676583902</v>
      </c>
      <c r="BX88" s="55">
        <f t="shared" si="83"/>
        <v>0</v>
      </c>
      <c r="BY88" s="55">
        <f t="shared" si="84"/>
        <v>0</v>
      </c>
      <c r="BZ88" s="55">
        <f t="shared" si="85"/>
        <v>0</v>
      </c>
      <c r="CA88" s="55">
        <f t="shared" si="86"/>
        <v>0</v>
      </c>
      <c r="CB88" s="55">
        <f t="shared" si="87"/>
        <v>0</v>
      </c>
      <c r="CC88" s="55">
        <f t="shared" si="88"/>
        <v>0</v>
      </c>
      <c r="CD88" s="55">
        <f t="shared" si="89"/>
        <v>0</v>
      </c>
      <c r="CE88" s="55">
        <f t="shared" si="90"/>
        <v>0</v>
      </c>
      <c r="CF88" s="55">
        <f t="shared" si="91"/>
        <v>0</v>
      </c>
      <c r="CG88" s="55">
        <f t="shared" si="92"/>
        <v>-0.7681459649327278</v>
      </c>
      <c r="CH88" s="56">
        <f t="shared" si="100"/>
        <v>-1.6005413516985669</v>
      </c>
      <c r="CI88" s="57">
        <f t="shared" si="97"/>
        <v>2.7638768704793182</v>
      </c>
      <c r="CJ88" s="58">
        <f t="shared" si="93"/>
        <v>-6.8425771209666486</v>
      </c>
      <c r="CK88" s="67">
        <f t="shared" si="94"/>
        <v>4.0986373203465636</v>
      </c>
    </row>
    <row r="89" spans="1:89">
      <c r="A89" s="48">
        <v>3977</v>
      </c>
      <c r="B89" s="89">
        <v>3.1408308004052685E-2</v>
      </c>
      <c r="C89" s="59">
        <v>5.7550644567219152E-2</v>
      </c>
      <c r="D89" s="59">
        <v>5.7550644567219152E-2</v>
      </c>
      <c r="E89" s="59">
        <v>5.0644567219152857E-2</v>
      </c>
      <c r="F89" s="59">
        <v>5.0644567219152857E-2</v>
      </c>
      <c r="G89" s="59">
        <v>5.5248618784530384E-2</v>
      </c>
      <c r="H89" s="59">
        <v>6.6758747697974213E-2</v>
      </c>
      <c r="I89" s="59">
        <v>7.1869244935543281E-2</v>
      </c>
      <c r="J89" s="59">
        <v>7.3664825046040522E-2</v>
      </c>
      <c r="K89" s="59">
        <v>7.8268876611418042E-2</v>
      </c>
      <c r="L89" s="59">
        <v>7.3664825046040522E-2</v>
      </c>
      <c r="M89" s="59">
        <v>7.8360957642725604E-2</v>
      </c>
      <c r="N89" s="59">
        <v>7.7302025782688771E-2</v>
      </c>
      <c r="O89" s="59">
        <v>8.0662983425414364E-2</v>
      </c>
      <c r="P89" s="120">
        <v>6.7091656041932277E-2</v>
      </c>
      <c r="Q89" s="60">
        <v>1</v>
      </c>
      <c r="R89" s="60">
        <v>0</v>
      </c>
      <c r="S89" s="60">
        <v>0</v>
      </c>
      <c r="T89" s="60">
        <v>0</v>
      </c>
      <c r="U89" s="60">
        <v>0</v>
      </c>
      <c r="V89" s="60">
        <v>0</v>
      </c>
      <c r="W89" s="60">
        <v>0</v>
      </c>
      <c r="X89" s="60">
        <v>0</v>
      </c>
      <c r="Y89" s="60">
        <v>1</v>
      </c>
      <c r="Z89" s="60">
        <v>1</v>
      </c>
      <c r="AA89" s="60">
        <v>1</v>
      </c>
      <c r="AB89" s="60">
        <v>0</v>
      </c>
      <c r="AC89" s="60">
        <v>1</v>
      </c>
      <c r="AD89" s="49">
        <f t="shared" si="98"/>
        <v>5</v>
      </c>
      <c r="AE89" s="50" t="s">
        <v>22</v>
      </c>
      <c r="AF89" s="51">
        <f t="shared" si="55"/>
        <v>2.4609691778191181E-2</v>
      </c>
      <c r="AG89" s="52">
        <f t="shared" si="56"/>
        <v>0.1655260906538652</v>
      </c>
      <c r="AH89" s="52">
        <f t="shared" si="57"/>
        <v>0.1655260906538652</v>
      </c>
      <c r="AI89" s="52">
        <f t="shared" si="58"/>
        <v>0.14861728263206953</v>
      </c>
      <c r="AJ89" s="52">
        <f t="shared" si="59"/>
        <v>0.14861728263206953</v>
      </c>
      <c r="AK89" s="52">
        <f t="shared" si="60"/>
        <v>0.159890457607966</v>
      </c>
      <c r="AL89" s="52">
        <f t="shared" si="61"/>
        <v>0.18810638159105661</v>
      </c>
      <c r="AM89" s="52">
        <f t="shared" si="62"/>
        <v>0.20068940652469036</v>
      </c>
      <c r="AN89" s="52">
        <f t="shared" si="63"/>
        <v>0.20512247849538204</v>
      </c>
      <c r="AO89" s="52">
        <f t="shared" si="64"/>
        <v>0.21652251440597892</v>
      </c>
      <c r="AP89" s="52">
        <f t="shared" si="65"/>
        <v>0.20512247849538204</v>
      </c>
      <c r="AQ89" s="52">
        <f t="shared" si="66"/>
        <v>0.21675103662160577</v>
      </c>
      <c r="AR89" s="52">
        <f t="shared" si="67"/>
        <v>0.21412430933581283</v>
      </c>
      <c r="AS89" s="52">
        <f t="shared" si="68"/>
        <v>0.22247117548350551</v>
      </c>
      <c r="AT89" s="146"/>
      <c r="AU89" s="146"/>
      <c r="AV89" s="146"/>
      <c r="AW89" s="146"/>
      <c r="AX89" s="146"/>
      <c r="AY89" s="146"/>
      <c r="AZ89" s="146"/>
      <c r="BA89" s="146"/>
      <c r="BB89" s="146"/>
      <c r="BC89" s="146"/>
      <c r="BD89" s="146"/>
      <c r="BE89" s="146"/>
      <c r="BF89" s="146"/>
      <c r="BG89" s="53">
        <f t="shared" si="95"/>
        <v>0.20222073207207208</v>
      </c>
      <c r="BH89" s="53">
        <f t="shared" si="69"/>
        <v>0.20031971461428524</v>
      </c>
      <c r="BI89" s="53">
        <f t="shared" si="70"/>
        <v>0.17139195817485825</v>
      </c>
      <c r="BJ89" s="53">
        <f t="shared" si="71"/>
        <v>0.15749627552656678</v>
      </c>
      <c r="BK89" s="53">
        <f t="shared" si="72"/>
        <v>0.16233783686912964</v>
      </c>
      <c r="BL89" s="53">
        <f t="shared" si="73"/>
        <v>0.19973687655673802</v>
      </c>
      <c r="BM89" s="53">
        <f t="shared" si="74"/>
        <v>0.16733841718198092</v>
      </c>
      <c r="BN89" s="53">
        <f t="shared" si="75"/>
        <v>0.18377239162613004</v>
      </c>
      <c r="BO89" s="53">
        <f t="shared" si="76"/>
        <v>0.18729054720798169</v>
      </c>
      <c r="BP89" s="53">
        <f t="shared" si="77"/>
        <v>0.19535961622053433</v>
      </c>
      <c r="BQ89" s="53">
        <f t="shared" si="78"/>
        <v>0.2168695833164927</v>
      </c>
      <c r="BR89" s="53">
        <f t="shared" si="79"/>
        <v>0.1759580578606629</v>
      </c>
      <c r="BS89" s="53">
        <f t="shared" si="80"/>
        <v>0.18276524377664338</v>
      </c>
      <c r="BT89" s="54">
        <f t="shared" si="99"/>
        <v>2.4028572510040762</v>
      </c>
      <c r="BU89" s="55">
        <f t="shared" si="96"/>
        <v>-1.5983954451490345</v>
      </c>
      <c r="BV89" s="55">
        <f t="shared" si="81"/>
        <v>0</v>
      </c>
      <c r="BW89" s="55">
        <f t="shared" si="82"/>
        <v>0</v>
      </c>
      <c r="BX89" s="55">
        <f t="shared" si="83"/>
        <v>0</v>
      </c>
      <c r="BY89" s="55">
        <f t="shared" si="84"/>
        <v>0</v>
      </c>
      <c r="BZ89" s="55">
        <f t="shared" si="85"/>
        <v>0</v>
      </c>
      <c r="CA89" s="55">
        <f t="shared" si="86"/>
        <v>0</v>
      </c>
      <c r="CB89" s="55">
        <f t="shared" si="87"/>
        <v>0</v>
      </c>
      <c r="CC89" s="55">
        <f t="shared" si="88"/>
        <v>-1.6750941395297532</v>
      </c>
      <c r="CD89" s="55">
        <f t="shared" si="89"/>
        <v>-1.6329132330947764</v>
      </c>
      <c r="CE89" s="55">
        <f t="shared" si="90"/>
        <v>-1.5284591046552019</v>
      </c>
      <c r="CF89" s="55">
        <f t="shared" si="91"/>
        <v>0</v>
      </c>
      <c r="CG89" s="55">
        <f t="shared" si="92"/>
        <v>-1.6995527705524569</v>
      </c>
      <c r="CH89" s="56">
        <f t="shared" si="100"/>
        <v>-8.1344146929812222</v>
      </c>
      <c r="CI89" s="57">
        <f t="shared" si="97"/>
        <v>1.1578403106062007</v>
      </c>
      <c r="CJ89" s="58">
        <f t="shared" si="93"/>
        <v>-10.653848436666955</v>
      </c>
      <c r="CK89" s="67">
        <f t="shared" si="94"/>
        <v>2.5971427489959238</v>
      </c>
    </row>
    <row r="90" spans="1:89">
      <c r="A90" s="48">
        <v>3978</v>
      </c>
      <c r="B90" s="89">
        <v>2.0263424518743669E-3</v>
      </c>
      <c r="C90" s="59">
        <v>4.1436464088397788E-2</v>
      </c>
      <c r="D90" s="59">
        <v>4.1436464088397788E-2</v>
      </c>
      <c r="E90" s="59">
        <v>3.6832412523020261E-2</v>
      </c>
      <c r="F90" s="59">
        <v>3.6372007366482502E-2</v>
      </c>
      <c r="G90" s="59">
        <v>3.8674033149171269E-2</v>
      </c>
      <c r="H90" s="59">
        <v>3.6832412523020261E-2</v>
      </c>
      <c r="I90" s="59">
        <v>4.7928176795580112E-2</v>
      </c>
      <c r="J90" s="59">
        <v>5.0644567219152857E-2</v>
      </c>
      <c r="K90" s="59">
        <v>5.0644567219152857E-2</v>
      </c>
      <c r="L90" s="59">
        <v>6.2154696132596686E-2</v>
      </c>
      <c r="M90" s="59">
        <v>5.0690607734806631E-2</v>
      </c>
      <c r="N90" s="59">
        <v>6.5239410681399629E-2</v>
      </c>
      <c r="O90" s="59">
        <v>6.8093922651933703E-2</v>
      </c>
      <c r="P90" s="120">
        <v>4.8229210936393249E-2</v>
      </c>
      <c r="Q90" s="60">
        <v>0</v>
      </c>
      <c r="R90" s="60">
        <v>0</v>
      </c>
      <c r="S90" s="60">
        <v>0</v>
      </c>
      <c r="T90" s="60">
        <v>0</v>
      </c>
      <c r="U90" s="60">
        <v>0</v>
      </c>
      <c r="V90" s="60">
        <v>0</v>
      </c>
      <c r="W90" s="60">
        <v>0</v>
      </c>
      <c r="X90" s="60">
        <v>0</v>
      </c>
      <c r="Y90" s="60">
        <v>0</v>
      </c>
      <c r="Z90" s="60">
        <v>0</v>
      </c>
      <c r="AA90" s="60">
        <v>1</v>
      </c>
      <c r="AB90" s="60">
        <v>0</v>
      </c>
      <c r="AC90" s="60">
        <v>0</v>
      </c>
      <c r="AD90" s="49">
        <f t="shared" si="98"/>
        <v>1</v>
      </c>
      <c r="AE90" s="50" t="s">
        <v>22</v>
      </c>
      <c r="AF90" s="51">
        <f t="shared" si="55"/>
        <v>1.3087959005242491E-3</v>
      </c>
      <c r="AG90" s="52">
        <f t="shared" si="56"/>
        <v>0.12599120342385869</v>
      </c>
      <c r="AH90" s="52">
        <f t="shared" si="57"/>
        <v>0.12599120342385869</v>
      </c>
      <c r="AI90" s="52">
        <f t="shared" si="58"/>
        <v>0.11458364015253301</v>
      </c>
      <c r="AJ90" s="52">
        <f t="shared" si="59"/>
        <v>0.11343738681872267</v>
      </c>
      <c r="AK90" s="52">
        <f t="shared" si="60"/>
        <v>0.11915780715007912</v>
      </c>
      <c r="AL90" s="52">
        <f t="shared" si="61"/>
        <v>0.11458364015253301</v>
      </c>
      <c r="AM90" s="52">
        <f t="shared" si="62"/>
        <v>0.14195876384026471</v>
      </c>
      <c r="AN90" s="52">
        <f t="shared" si="63"/>
        <v>0.14861728263206953</v>
      </c>
      <c r="AO90" s="52">
        <f t="shared" si="64"/>
        <v>0.14861728263206953</v>
      </c>
      <c r="AP90" s="52">
        <f t="shared" si="65"/>
        <v>0.17680537527300441</v>
      </c>
      <c r="AQ90" s="52">
        <f t="shared" si="66"/>
        <v>0.14873007164359725</v>
      </c>
      <c r="AR90" s="52">
        <f t="shared" si="67"/>
        <v>0.18437391845669387</v>
      </c>
      <c r="AS90" s="52">
        <f t="shared" si="68"/>
        <v>0.19138938087591195</v>
      </c>
      <c r="AT90" s="146"/>
      <c r="AU90" s="146"/>
      <c r="AV90" s="146"/>
      <c r="AW90" s="146"/>
      <c r="AX90" s="146"/>
      <c r="AY90" s="146"/>
      <c r="AZ90" s="146"/>
      <c r="BA90" s="146"/>
      <c r="BB90" s="146"/>
      <c r="BC90" s="146"/>
      <c r="BD90" s="146"/>
      <c r="BE90" s="146"/>
      <c r="BF90" s="146"/>
      <c r="BG90" s="53">
        <f t="shared" si="95"/>
        <v>8.185876645121196E-3</v>
      </c>
      <c r="BH90" s="53">
        <f t="shared" si="69"/>
        <v>8.1089236331811591E-3</v>
      </c>
      <c r="BI90" s="53">
        <f t="shared" si="70"/>
        <v>7.0276397557803797E-3</v>
      </c>
      <c r="BJ90" s="53">
        <f t="shared" si="71"/>
        <v>6.3932683930619265E-3</v>
      </c>
      <c r="BK90" s="53">
        <f t="shared" si="72"/>
        <v>6.4340652834169827E-3</v>
      </c>
      <c r="BL90" s="53">
        <f t="shared" si="73"/>
        <v>6.4705782165287024E-3</v>
      </c>
      <c r="BM90" s="53">
        <f t="shared" si="74"/>
        <v>6.2950497769289739E-3</v>
      </c>
      <c r="BN90" s="53">
        <f t="shared" si="75"/>
        <v>7.0811220455706042E-3</v>
      </c>
      <c r="BO90" s="53">
        <f t="shared" si="76"/>
        <v>6.8367211173368438E-3</v>
      </c>
      <c r="BP90" s="53">
        <f t="shared" si="77"/>
        <v>8.9553539174037876E-3</v>
      </c>
      <c r="BQ90" s="53">
        <f t="shared" si="78"/>
        <v>7.9141085096046098E-3</v>
      </c>
      <c r="BR90" s="53">
        <f t="shared" si="79"/>
        <v>8.0576504254815298E-3</v>
      </c>
      <c r="BS90" s="53">
        <f t="shared" si="80"/>
        <v>8.3618707360190274E-3</v>
      </c>
      <c r="BT90" s="54">
        <f t="shared" si="99"/>
        <v>9.6122228455435735E-2</v>
      </c>
      <c r="BU90" s="55">
        <f t="shared" si="96"/>
        <v>0</v>
      </c>
      <c r="BV90" s="55">
        <f t="shared" si="81"/>
        <v>0</v>
      </c>
      <c r="BW90" s="55">
        <f t="shared" si="82"/>
        <v>0</v>
      </c>
      <c r="BX90" s="55">
        <f t="shared" si="83"/>
        <v>0</v>
      </c>
      <c r="BY90" s="55">
        <f t="shared" si="84"/>
        <v>0</v>
      </c>
      <c r="BZ90" s="55">
        <f t="shared" si="85"/>
        <v>0</v>
      </c>
      <c r="CA90" s="55">
        <f t="shared" si="86"/>
        <v>0</v>
      </c>
      <c r="CB90" s="55">
        <f t="shared" si="87"/>
        <v>0</v>
      </c>
      <c r="CC90" s="55">
        <f t="shared" si="88"/>
        <v>0</v>
      </c>
      <c r="CD90" s="55">
        <f t="shared" si="89"/>
        <v>0</v>
      </c>
      <c r="CE90" s="55">
        <f t="shared" si="90"/>
        <v>-4.8391082250180553</v>
      </c>
      <c r="CF90" s="55">
        <f t="shared" si="91"/>
        <v>0</v>
      </c>
      <c r="CG90" s="55">
        <f t="shared" si="92"/>
        <v>0</v>
      </c>
      <c r="CH90" s="56">
        <f t="shared" si="100"/>
        <v>-4.8391082250180553</v>
      </c>
      <c r="CI90" s="57">
        <f t="shared" si="97"/>
        <v>7.4699374877819413E-2</v>
      </c>
      <c r="CJ90" s="58">
        <f t="shared" si="93"/>
        <v>-5.7280436990398247</v>
      </c>
      <c r="CK90" s="67">
        <f t="shared" si="94"/>
        <v>0.90387777154456428</v>
      </c>
    </row>
    <row r="91" spans="1:89">
      <c r="A91" s="48">
        <v>3979</v>
      </c>
      <c r="B91" s="89">
        <v>1.1651469098277611E-2</v>
      </c>
      <c r="C91" s="59">
        <v>4.1436464088397788E-2</v>
      </c>
      <c r="D91" s="59">
        <v>4.1436464088397788E-2</v>
      </c>
      <c r="E91" s="59">
        <v>3.6832412523020261E-2</v>
      </c>
      <c r="F91" s="59">
        <v>3.6372007366482502E-2</v>
      </c>
      <c r="G91" s="59">
        <v>3.8674033149171269E-2</v>
      </c>
      <c r="H91" s="59">
        <v>3.6832412523020261E-2</v>
      </c>
      <c r="I91" s="59">
        <v>4.7928176795580112E-2</v>
      </c>
      <c r="J91" s="59">
        <v>5.0644567219152857E-2</v>
      </c>
      <c r="K91" s="59">
        <v>5.0644567219152857E-2</v>
      </c>
      <c r="L91" s="59">
        <v>6.2154696132596686E-2</v>
      </c>
      <c r="M91" s="59">
        <v>5.0690607734806631E-2</v>
      </c>
      <c r="N91" s="59">
        <v>6.5239410681399629E-2</v>
      </c>
      <c r="O91" s="59">
        <v>6.8093922651933703E-2</v>
      </c>
      <c r="P91" s="120">
        <v>4.8229210936393249E-2</v>
      </c>
      <c r="Q91" s="60">
        <v>0</v>
      </c>
      <c r="R91" s="60">
        <v>0</v>
      </c>
      <c r="S91" s="60">
        <v>0</v>
      </c>
      <c r="T91" s="60">
        <v>0</v>
      </c>
      <c r="U91" s="60">
        <v>0</v>
      </c>
      <c r="V91" s="60">
        <v>0</v>
      </c>
      <c r="W91" s="60">
        <v>0</v>
      </c>
      <c r="X91" s="60">
        <v>0</v>
      </c>
      <c r="Y91" s="60">
        <v>0</v>
      </c>
      <c r="Z91" s="60">
        <v>0</v>
      </c>
      <c r="AA91" s="60">
        <v>0</v>
      </c>
      <c r="AB91" s="60">
        <v>0</v>
      </c>
      <c r="AC91" s="60">
        <v>0</v>
      </c>
      <c r="AD91" s="49">
        <f t="shared" si="98"/>
        <v>0</v>
      </c>
      <c r="AE91" s="50" t="s">
        <v>22</v>
      </c>
      <c r="AF91" s="51">
        <f t="shared" si="55"/>
        <v>8.5130708580422234E-3</v>
      </c>
      <c r="AG91" s="52">
        <f t="shared" si="56"/>
        <v>0.12599120342385869</v>
      </c>
      <c r="AH91" s="52">
        <f t="shared" si="57"/>
        <v>0.12599120342385869</v>
      </c>
      <c r="AI91" s="52">
        <f t="shared" si="58"/>
        <v>0.11458364015253301</v>
      </c>
      <c r="AJ91" s="52">
        <f t="shared" si="59"/>
        <v>0.11343738681872267</v>
      </c>
      <c r="AK91" s="52">
        <f t="shared" si="60"/>
        <v>0.11915780715007912</v>
      </c>
      <c r="AL91" s="52">
        <f t="shared" si="61"/>
        <v>0.11458364015253301</v>
      </c>
      <c r="AM91" s="52">
        <f t="shared" si="62"/>
        <v>0.14195876384026471</v>
      </c>
      <c r="AN91" s="52">
        <f t="shared" si="63"/>
        <v>0.14861728263206953</v>
      </c>
      <c r="AO91" s="52">
        <f t="shared" si="64"/>
        <v>0.14861728263206953</v>
      </c>
      <c r="AP91" s="52">
        <f t="shared" si="65"/>
        <v>0.17680537527300441</v>
      </c>
      <c r="AQ91" s="52">
        <f t="shared" si="66"/>
        <v>0.14873007164359725</v>
      </c>
      <c r="AR91" s="52">
        <f t="shared" si="67"/>
        <v>0.18437391845669387</v>
      </c>
      <c r="AS91" s="52">
        <f t="shared" si="68"/>
        <v>0.19138938087591195</v>
      </c>
      <c r="AT91" s="146"/>
      <c r="AU91" s="146"/>
      <c r="AV91" s="146"/>
      <c r="AW91" s="146"/>
      <c r="AX91" s="146"/>
      <c r="AY91" s="146"/>
      <c r="AZ91" s="146"/>
      <c r="BA91" s="146"/>
      <c r="BB91" s="146"/>
      <c r="BC91" s="146"/>
      <c r="BD91" s="146"/>
      <c r="BE91" s="146"/>
      <c r="BF91" s="146"/>
      <c r="BG91" s="53">
        <f t="shared" si="95"/>
        <v>5.32450841931855E-2</v>
      </c>
      <c r="BH91" s="53">
        <f t="shared" si="69"/>
        <v>5.2744542861169655E-2</v>
      </c>
      <c r="BI91" s="53">
        <f t="shared" si="70"/>
        <v>4.5711325334827836E-2</v>
      </c>
      <c r="BJ91" s="53">
        <f t="shared" si="71"/>
        <v>4.1585052965719856E-2</v>
      </c>
      <c r="BK91" s="53">
        <f t="shared" si="72"/>
        <v>4.1850416586007216E-2</v>
      </c>
      <c r="BL91" s="53">
        <f t="shared" si="73"/>
        <v>4.2087915180471433E-2</v>
      </c>
      <c r="BM91" s="53">
        <f t="shared" si="74"/>
        <v>4.0946189382495196E-2</v>
      </c>
      <c r="BN91" s="53">
        <f t="shared" si="75"/>
        <v>4.6059201212535088E-2</v>
      </c>
      <c r="BO91" s="53">
        <f t="shared" si="76"/>
        <v>4.4469493895304114E-2</v>
      </c>
      <c r="BP91" s="53">
        <f t="shared" si="77"/>
        <v>5.8250153768946593E-2</v>
      </c>
      <c r="BQ91" s="53">
        <f t="shared" si="78"/>
        <v>5.1477366710510029E-2</v>
      </c>
      <c r="BR91" s="53">
        <f t="shared" si="79"/>
        <v>5.2411035971293839E-2</v>
      </c>
      <c r="BS91" s="53">
        <f t="shared" si="80"/>
        <v>5.4389838822849167E-2</v>
      </c>
      <c r="BT91" s="54">
        <f t="shared" si="99"/>
        <v>0.62522761688531558</v>
      </c>
      <c r="BU91" s="55">
        <f t="shared" si="96"/>
        <v>0</v>
      </c>
      <c r="BV91" s="55">
        <f t="shared" si="81"/>
        <v>0</v>
      </c>
      <c r="BW91" s="55">
        <f t="shared" si="82"/>
        <v>0</v>
      </c>
      <c r="BX91" s="55">
        <f t="shared" si="83"/>
        <v>0</v>
      </c>
      <c r="BY91" s="55">
        <f t="shared" si="84"/>
        <v>0</v>
      </c>
      <c r="BZ91" s="55">
        <f t="shared" si="85"/>
        <v>0</v>
      </c>
      <c r="CA91" s="55">
        <f t="shared" si="86"/>
        <v>0</v>
      </c>
      <c r="CB91" s="55">
        <f t="shared" si="87"/>
        <v>0</v>
      </c>
      <c r="CC91" s="55">
        <f t="shared" si="88"/>
        <v>0</v>
      </c>
      <c r="CD91" s="55">
        <f t="shared" si="89"/>
        <v>0</v>
      </c>
      <c r="CE91" s="55">
        <f t="shared" si="90"/>
        <v>0</v>
      </c>
      <c r="CF91" s="55">
        <f t="shared" si="91"/>
        <v>0</v>
      </c>
      <c r="CG91" s="55">
        <f t="shared" si="92"/>
        <v>0</v>
      </c>
      <c r="CH91" s="56">
        <f t="shared" si="100"/>
        <v>0</v>
      </c>
      <c r="CI91" s="57">
        <f t="shared" si="97"/>
        <v>0.42952140554746171</v>
      </c>
      <c r="CJ91" s="58">
        <f t="shared" si="93"/>
        <v>-0.38587625183550772</v>
      </c>
      <c r="CK91" s="67">
        <f t="shared" si="94"/>
        <v>0.62522761688531558</v>
      </c>
    </row>
    <row r="92" spans="1:89">
      <c r="A92" s="48">
        <v>3980</v>
      </c>
      <c r="B92" s="89">
        <v>5.2178318135764949E-2</v>
      </c>
      <c r="C92" s="59">
        <v>4.1436464088397788E-2</v>
      </c>
      <c r="D92" s="59">
        <v>4.1436464088397788E-2</v>
      </c>
      <c r="E92" s="59">
        <v>3.6832412523020261E-2</v>
      </c>
      <c r="F92" s="59">
        <v>3.6372007366482502E-2</v>
      </c>
      <c r="G92" s="59">
        <v>3.8674033149171269E-2</v>
      </c>
      <c r="H92" s="59">
        <v>3.6832412523020261E-2</v>
      </c>
      <c r="I92" s="59">
        <v>4.7928176795580112E-2</v>
      </c>
      <c r="J92" s="59">
        <v>5.0644567219152857E-2</v>
      </c>
      <c r="K92" s="59">
        <v>5.0644567219152857E-2</v>
      </c>
      <c r="L92" s="59">
        <v>6.2154696132596686E-2</v>
      </c>
      <c r="M92" s="59">
        <v>5.0690607734806631E-2</v>
      </c>
      <c r="N92" s="59">
        <v>6.5239410681399629E-2</v>
      </c>
      <c r="O92" s="59">
        <v>6.8093922651933703E-2</v>
      </c>
      <c r="P92" s="120">
        <v>4.8229210936393249E-2</v>
      </c>
      <c r="Q92" s="60">
        <v>0</v>
      </c>
      <c r="R92" s="60">
        <v>0</v>
      </c>
      <c r="S92" s="60">
        <v>0</v>
      </c>
      <c r="T92" s="60">
        <v>0</v>
      </c>
      <c r="U92" s="60">
        <v>1</v>
      </c>
      <c r="V92" s="60">
        <v>0</v>
      </c>
      <c r="W92" s="60">
        <v>0</v>
      </c>
      <c r="X92" s="60">
        <v>0</v>
      </c>
      <c r="Y92" s="60">
        <v>1</v>
      </c>
      <c r="Z92" s="60">
        <v>3</v>
      </c>
      <c r="AA92" s="60">
        <v>0</v>
      </c>
      <c r="AB92" s="60">
        <v>0</v>
      </c>
      <c r="AC92" s="60">
        <v>2</v>
      </c>
      <c r="AD92" s="49">
        <f t="shared" si="98"/>
        <v>7</v>
      </c>
      <c r="AE92" s="50" t="s">
        <v>22</v>
      </c>
      <c r="AF92" s="51">
        <f t="shared" si="55"/>
        <v>4.2373095065375135E-2</v>
      </c>
      <c r="AG92" s="52">
        <f t="shared" si="56"/>
        <v>0.12599120342385869</v>
      </c>
      <c r="AH92" s="52">
        <f t="shared" si="57"/>
        <v>0.12599120342385869</v>
      </c>
      <c r="AI92" s="52">
        <f t="shared" si="58"/>
        <v>0.11458364015253301</v>
      </c>
      <c r="AJ92" s="52">
        <f t="shared" si="59"/>
        <v>0.11343738681872267</v>
      </c>
      <c r="AK92" s="52">
        <f t="shared" si="60"/>
        <v>0.11915780715007912</v>
      </c>
      <c r="AL92" s="52">
        <f t="shared" si="61"/>
        <v>0.11458364015253301</v>
      </c>
      <c r="AM92" s="52">
        <f t="shared" si="62"/>
        <v>0.14195876384026471</v>
      </c>
      <c r="AN92" s="52">
        <f t="shared" si="63"/>
        <v>0.14861728263206953</v>
      </c>
      <c r="AO92" s="52">
        <f t="shared" si="64"/>
        <v>0.14861728263206953</v>
      </c>
      <c r="AP92" s="52">
        <f t="shared" si="65"/>
        <v>0.17680537527300441</v>
      </c>
      <c r="AQ92" s="52">
        <f t="shared" si="66"/>
        <v>0.14873007164359725</v>
      </c>
      <c r="AR92" s="52">
        <f t="shared" si="67"/>
        <v>0.18437391845669387</v>
      </c>
      <c r="AS92" s="52">
        <f t="shared" si="68"/>
        <v>0.19138938087591195</v>
      </c>
      <c r="AT92" s="146"/>
      <c r="AU92" s="146"/>
      <c r="AV92" s="146"/>
      <c r="AW92" s="146"/>
      <c r="AX92" s="146"/>
      <c r="AY92" s="146"/>
      <c r="AZ92" s="146"/>
      <c r="BA92" s="146"/>
      <c r="BB92" s="146"/>
      <c r="BC92" s="146"/>
      <c r="BD92" s="146"/>
      <c r="BE92" s="146"/>
      <c r="BF92" s="146"/>
      <c r="BG92" s="53">
        <f t="shared" si="95"/>
        <v>0.26502293378074948</v>
      </c>
      <c r="BH92" s="53">
        <f t="shared" si="69"/>
        <v>0.26253153134802798</v>
      </c>
      <c r="BI92" s="53">
        <f t="shared" si="70"/>
        <v>0.2275242819278486</v>
      </c>
      <c r="BJ92" s="53">
        <f t="shared" si="71"/>
        <v>0.20698610783328314</v>
      </c>
      <c r="BK92" s="53">
        <f t="shared" si="72"/>
        <v>0.20830693296170388</v>
      </c>
      <c r="BL92" s="53">
        <f t="shared" si="73"/>
        <v>0.20948906226485869</v>
      </c>
      <c r="BM92" s="53">
        <f t="shared" si="74"/>
        <v>0.20380621801476817</v>
      </c>
      <c r="BN92" s="53">
        <f t="shared" si="75"/>
        <v>0.22925580488623146</v>
      </c>
      <c r="BO92" s="53">
        <f t="shared" si="76"/>
        <v>0.22134317025621247</v>
      </c>
      <c r="BP92" s="53">
        <f t="shared" si="77"/>
        <v>0.28993524714910246</v>
      </c>
      <c r="BQ92" s="53">
        <f t="shared" si="78"/>
        <v>0.25622426850576557</v>
      </c>
      <c r="BR92" s="53">
        <f t="shared" si="79"/>
        <v>0.26087152881952608</v>
      </c>
      <c r="BS92" s="53">
        <f t="shared" si="80"/>
        <v>0.27072085378613076</v>
      </c>
      <c r="BT92" s="54">
        <f t="shared" si="99"/>
        <v>3.1120179415342086</v>
      </c>
      <c r="BU92" s="55">
        <f t="shared" si="96"/>
        <v>0</v>
      </c>
      <c r="BV92" s="55">
        <f t="shared" si="81"/>
        <v>0</v>
      </c>
      <c r="BW92" s="55">
        <f t="shared" si="82"/>
        <v>0</v>
      </c>
      <c r="BX92" s="55">
        <f t="shared" si="83"/>
        <v>0</v>
      </c>
      <c r="BY92" s="55">
        <f t="shared" si="84"/>
        <v>-1.5687426477275503</v>
      </c>
      <c r="BZ92" s="55">
        <f t="shared" si="85"/>
        <v>0</v>
      </c>
      <c r="CA92" s="55">
        <f t="shared" si="86"/>
        <v>0</v>
      </c>
      <c r="CB92" s="55">
        <f t="shared" si="87"/>
        <v>0</v>
      </c>
      <c r="CC92" s="55">
        <f t="shared" si="88"/>
        <v>-1.5080409752327442</v>
      </c>
      <c r="CD92" s="55">
        <f t="shared" si="89"/>
        <v>-3.714292999878988</v>
      </c>
      <c r="CE92" s="55">
        <f t="shared" si="90"/>
        <v>0</v>
      </c>
      <c r="CF92" s="55">
        <f t="shared" si="91"/>
        <v>0</v>
      </c>
      <c r="CG92" s="55">
        <f t="shared" si="92"/>
        <v>-2.613334097616852</v>
      </c>
      <c r="CH92" s="56">
        <f t="shared" si="100"/>
        <v>-9.4044107204561342</v>
      </c>
      <c r="CI92" s="57">
        <f t="shared" si="97"/>
        <v>1.9235089031038499</v>
      </c>
      <c r="CJ92" s="58">
        <f t="shared" si="93"/>
        <v>-12.099530129503439</v>
      </c>
      <c r="CK92" s="67">
        <f t="shared" si="94"/>
        <v>3.8879820584657914</v>
      </c>
    </row>
    <row r="93" spans="1:89">
      <c r="A93" s="48">
        <v>3981</v>
      </c>
      <c r="B93" s="89">
        <v>0.48125633232016213</v>
      </c>
      <c r="C93" s="59">
        <v>4.1436464088397788E-2</v>
      </c>
      <c r="D93" s="59">
        <v>4.1436464088397788E-2</v>
      </c>
      <c r="E93" s="59">
        <v>3.6832412523020261E-2</v>
      </c>
      <c r="F93" s="59">
        <v>3.6372007366482502E-2</v>
      </c>
      <c r="G93" s="59">
        <v>3.8674033149171269E-2</v>
      </c>
      <c r="H93" s="59">
        <v>3.6832412523020261E-2</v>
      </c>
      <c r="I93" s="59">
        <v>4.7928176795580112E-2</v>
      </c>
      <c r="J93" s="59">
        <v>5.0644567219152857E-2</v>
      </c>
      <c r="K93" s="59">
        <v>5.0644567219152857E-2</v>
      </c>
      <c r="L93" s="59">
        <v>6.2154696132596686E-2</v>
      </c>
      <c r="M93" s="59">
        <v>5.0690607734806631E-2</v>
      </c>
      <c r="N93" s="59">
        <v>6.5239410681399629E-2</v>
      </c>
      <c r="O93" s="59">
        <v>6.8093922651933703E-2</v>
      </c>
      <c r="P93" s="120">
        <v>4.8229210936393249E-2</v>
      </c>
      <c r="Q93" s="60">
        <v>5</v>
      </c>
      <c r="R93" s="60">
        <v>2</v>
      </c>
      <c r="S93" s="60">
        <v>5</v>
      </c>
      <c r="T93" s="60">
        <v>5</v>
      </c>
      <c r="U93" s="60">
        <v>3</v>
      </c>
      <c r="V93" s="60">
        <v>5</v>
      </c>
      <c r="W93" s="60">
        <v>5</v>
      </c>
      <c r="X93" s="60">
        <v>7</v>
      </c>
      <c r="Y93" s="60">
        <v>7</v>
      </c>
      <c r="Z93" s="60">
        <v>7</v>
      </c>
      <c r="AA93" s="60">
        <v>10</v>
      </c>
      <c r="AB93" s="60">
        <v>3</v>
      </c>
      <c r="AC93" s="60">
        <v>5</v>
      </c>
      <c r="AD93" s="49">
        <f t="shared" si="98"/>
        <v>69</v>
      </c>
      <c r="AE93" s="50" t="s">
        <v>22</v>
      </c>
      <c r="AF93" s="51">
        <f t="shared" si="55"/>
        <v>0.45707579401408593</v>
      </c>
      <c r="AG93" s="52">
        <f t="shared" si="56"/>
        <v>0.12599120342385869</v>
      </c>
      <c r="AH93" s="52">
        <f t="shared" si="57"/>
        <v>0.12599120342385869</v>
      </c>
      <c r="AI93" s="52">
        <f t="shared" si="58"/>
        <v>0.11458364015253301</v>
      </c>
      <c r="AJ93" s="52">
        <f t="shared" si="59"/>
        <v>0.11343738681872267</v>
      </c>
      <c r="AK93" s="52">
        <f t="shared" si="60"/>
        <v>0.11915780715007912</v>
      </c>
      <c r="AL93" s="52">
        <f t="shared" si="61"/>
        <v>0.11458364015253301</v>
      </c>
      <c r="AM93" s="52">
        <f t="shared" si="62"/>
        <v>0.14195876384026471</v>
      </c>
      <c r="AN93" s="52">
        <f t="shared" si="63"/>
        <v>0.14861728263206953</v>
      </c>
      <c r="AO93" s="52">
        <f t="shared" si="64"/>
        <v>0.14861728263206953</v>
      </c>
      <c r="AP93" s="52">
        <f t="shared" si="65"/>
        <v>0.17680537527300441</v>
      </c>
      <c r="AQ93" s="52">
        <f t="shared" si="66"/>
        <v>0.14873007164359725</v>
      </c>
      <c r="AR93" s="52">
        <f t="shared" si="67"/>
        <v>0.18437391845669387</v>
      </c>
      <c r="AS93" s="52">
        <f t="shared" si="68"/>
        <v>0.19138938087591195</v>
      </c>
      <c r="AT93" s="146"/>
      <c r="AU93" s="146"/>
      <c r="AV93" s="146"/>
      <c r="AW93" s="146"/>
      <c r="AX93" s="146"/>
      <c r="AY93" s="146"/>
      <c r="AZ93" s="146"/>
      <c r="BA93" s="146"/>
      <c r="BB93" s="146"/>
      <c r="BC93" s="146"/>
      <c r="BD93" s="146"/>
      <c r="BE93" s="146"/>
      <c r="BF93" s="146"/>
      <c r="BG93" s="53">
        <f t="shared" si="95"/>
        <v>2.8587849837942008</v>
      </c>
      <c r="BH93" s="53">
        <f t="shared" si="69"/>
        <v>2.8319103893519522</v>
      </c>
      <c r="BI93" s="53">
        <f t="shared" si="70"/>
        <v>2.4542894886296751</v>
      </c>
      <c r="BJ93" s="53">
        <f t="shared" si="71"/>
        <v>2.2327455533238028</v>
      </c>
      <c r="BK93" s="53">
        <f t="shared" si="72"/>
        <v>2.2469932072512586</v>
      </c>
      <c r="BL93" s="53">
        <f t="shared" si="73"/>
        <v>2.2597447584191208</v>
      </c>
      <c r="BM93" s="53">
        <f t="shared" si="74"/>
        <v>2.19844429066096</v>
      </c>
      <c r="BN93" s="53">
        <f t="shared" si="75"/>
        <v>2.4729673130801997</v>
      </c>
      <c r="BO93" s="53">
        <f t="shared" si="76"/>
        <v>2.3876142429143474</v>
      </c>
      <c r="BP93" s="53">
        <f t="shared" si="77"/>
        <v>3.1275124722157943</v>
      </c>
      <c r="BQ93" s="53">
        <f t="shared" si="78"/>
        <v>2.7638743592428754</v>
      </c>
      <c r="BR93" s="53">
        <f t="shared" si="79"/>
        <v>2.8140040510821196</v>
      </c>
      <c r="BS93" s="53">
        <f t="shared" si="80"/>
        <v>2.920248072734724</v>
      </c>
      <c r="BT93" s="54">
        <f t="shared" si="99"/>
        <v>33.56913318270103</v>
      </c>
      <c r="BU93" s="55">
        <f t="shared" si="96"/>
        <v>5.2519835186219233</v>
      </c>
      <c r="BV93" s="55">
        <f t="shared" si="81"/>
        <v>2.0819030663057321</v>
      </c>
      <c r="BW93" s="55">
        <f t="shared" si="82"/>
        <v>4.4891865267901885</v>
      </c>
      <c r="BX93" s="55">
        <f t="shared" si="83"/>
        <v>4.0161600900532282</v>
      </c>
      <c r="BY93" s="55">
        <f t="shared" si="84"/>
        <v>2.428778910505426</v>
      </c>
      <c r="BZ93" s="55">
        <f t="shared" si="85"/>
        <v>4.0762593407676597</v>
      </c>
      <c r="CA93" s="55">
        <f t="shared" si="86"/>
        <v>3.9387498480688246</v>
      </c>
      <c r="CB93" s="55">
        <f t="shared" si="87"/>
        <v>6.3379313965437554</v>
      </c>
      <c r="CC93" s="55">
        <f t="shared" si="88"/>
        <v>6.0920624986429708</v>
      </c>
      <c r="CD93" s="55">
        <f t="shared" si="89"/>
        <v>7.9816656588878772</v>
      </c>
      <c r="CE93" s="55">
        <f t="shared" si="90"/>
        <v>10.166334487372676</v>
      </c>
      <c r="CF93" s="55">
        <f t="shared" si="91"/>
        <v>3.1038251949243567</v>
      </c>
      <c r="CG93" s="55">
        <f t="shared" si="92"/>
        <v>5.3583428454379991</v>
      </c>
      <c r="CH93" s="56">
        <f t="shared" si="100"/>
        <v>65.323183382922622</v>
      </c>
      <c r="CI93" s="57">
        <f t="shared" si="97"/>
        <v>17.741101533482109</v>
      </c>
      <c r="CJ93" s="58">
        <f t="shared" si="93"/>
        <v>41.068265125409937</v>
      </c>
      <c r="CK93" s="67">
        <f t="shared" si="94"/>
        <v>35.43086681729897</v>
      </c>
    </row>
    <row r="94" spans="1:89">
      <c r="A94" s="48">
        <v>3982</v>
      </c>
      <c r="B94" s="89">
        <v>0.12968591691995948</v>
      </c>
      <c r="C94" s="59">
        <v>4.1436464088397788E-2</v>
      </c>
      <c r="D94" s="59">
        <v>4.1436464088397788E-2</v>
      </c>
      <c r="E94" s="59">
        <v>3.6832412523020261E-2</v>
      </c>
      <c r="F94" s="59">
        <v>3.6372007366482502E-2</v>
      </c>
      <c r="G94" s="59">
        <v>3.8674033149171269E-2</v>
      </c>
      <c r="H94" s="59">
        <v>3.6832412523020261E-2</v>
      </c>
      <c r="I94" s="59">
        <v>4.7928176795580112E-2</v>
      </c>
      <c r="J94" s="59">
        <v>5.0644567219152857E-2</v>
      </c>
      <c r="K94" s="59">
        <v>5.0644567219152857E-2</v>
      </c>
      <c r="L94" s="59">
        <v>6.2154696132596686E-2</v>
      </c>
      <c r="M94" s="59">
        <v>5.0690607734806631E-2</v>
      </c>
      <c r="N94" s="59">
        <v>6.5239410681399629E-2</v>
      </c>
      <c r="O94" s="59">
        <v>6.8093922651933703E-2</v>
      </c>
      <c r="P94" s="120">
        <v>4.8229210936393249E-2</v>
      </c>
      <c r="Q94" s="60">
        <v>1</v>
      </c>
      <c r="R94" s="60">
        <v>1</v>
      </c>
      <c r="S94" s="60">
        <v>1</v>
      </c>
      <c r="T94" s="60">
        <v>3</v>
      </c>
      <c r="U94" s="60">
        <v>1</v>
      </c>
      <c r="V94" s="60">
        <v>0</v>
      </c>
      <c r="W94" s="60">
        <v>4</v>
      </c>
      <c r="X94" s="60">
        <v>0</v>
      </c>
      <c r="Y94" s="60">
        <v>0</v>
      </c>
      <c r="Z94" s="60">
        <v>2</v>
      </c>
      <c r="AA94" s="60">
        <v>0</v>
      </c>
      <c r="AB94" s="60">
        <v>2</v>
      </c>
      <c r="AC94" s="60">
        <v>2</v>
      </c>
      <c r="AD94" s="49">
        <f t="shared" si="98"/>
        <v>17</v>
      </c>
      <c r="AE94" s="50" t="s">
        <v>22</v>
      </c>
      <c r="AF94" s="51">
        <f t="shared" si="55"/>
        <v>0.11229581239607613</v>
      </c>
      <c r="AG94" s="52">
        <f t="shared" si="56"/>
        <v>0.12599120342385869</v>
      </c>
      <c r="AH94" s="52">
        <f t="shared" si="57"/>
        <v>0.12599120342385869</v>
      </c>
      <c r="AI94" s="52">
        <f t="shared" si="58"/>
        <v>0.11458364015253301</v>
      </c>
      <c r="AJ94" s="52">
        <f t="shared" si="59"/>
        <v>0.11343738681872267</v>
      </c>
      <c r="AK94" s="52">
        <f t="shared" si="60"/>
        <v>0.11915780715007912</v>
      </c>
      <c r="AL94" s="52">
        <f t="shared" si="61"/>
        <v>0.11458364015253301</v>
      </c>
      <c r="AM94" s="52">
        <f t="shared" si="62"/>
        <v>0.14195876384026471</v>
      </c>
      <c r="AN94" s="52">
        <f t="shared" si="63"/>
        <v>0.14861728263206953</v>
      </c>
      <c r="AO94" s="52">
        <f t="shared" si="64"/>
        <v>0.14861728263206953</v>
      </c>
      <c r="AP94" s="52">
        <f t="shared" si="65"/>
        <v>0.17680537527300441</v>
      </c>
      <c r="AQ94" s="52">
        <f t="shared" si="66"/>
        <v>0.14873007164359725</v>
      </c>
      <c r="AR94" s="52">
        <f t="shared" si="67"/>
        <v>0.18437391845669387</v>
      </c>
      <c r="AS94" s="52">
        <f t="shared" si="68"/>
        <v>0.19138938087591195</v>
      </c>
      <c r="AT94" s="146"/>
      <c r="AU94" s="146"/>
      <c r="AV94" s="146"/>
      <c r="AW94" s="146"/>
      <c r="AX94" s="146"/>
      <c r="AY94" s="146"/>
      <c r="AZ94" s="146"/>
      <c r="BA94" s="146"/>
      <c r="BB94" s="146"/>
      <c r="BC94" s="146"/>
      <c r="BD94" s="146"/>
      <c r="BE94" s="146"/>
      <c r="BF94" s="146"/>
      <c r="BG94" s="53">
        <f t="shared" si="95"/>
        <v>0.70235524704023111</v>
      </c>
      <c r="BH94" s="53">
        <f t="shared" si="69"/>
        <v>0.69575261252046394</v>
      </c>
      <c r="BI94" s="53">
        <f t="shared" si="70"/>
        <v>0.60297752711955255</v>
      </c>
      <c r="BJ94" s="53">
        <f t="shared" si="71"/>
        <v>0.54854791933369396</v>
      </c>
      <c r="BK94" s="53">
        <f t="shared" si="72"/>
        <v>0.55204832756680311</v>
      </c>
      <c r="BL94" s="53">
        <f t="shared" si="73"/>
        <v>0.55518116858892264</v>
      </c>
      <c r="BM94" s="53">
        <f t="shared" si="74"/>
        <v>0.54012067770904471</v>
      </c>
      <c r="BN94" s="53">
        <f t="shared" si="75"/>
        <v>0.60756635351974986</v>
      </c>
      <c r="BO94" s="53">
        <f t="shared" si="76"/>
        <v>0.58659654396016003</v>
      </c>
      <c r="BP94" s="53">
        <f t="shared" si="77"/>
        <v>0.76837705790980859</v>
      </c>
      <c r="BQ94" s="53">
        <f t="shared" si="78"/>
        <v>0.67903730758994896</v>
      </c>
      <c r="BR94" s="53">
        <f t="shared" si="79"/>
        <v>0.69135332726103083</v>
      </c>
      <c r="BS94" s="53">
        <f t="shared" si="80"/>
        <v>0.71745569120143637</v>
      </c>
      <c r="BT94" s="54">
        <f t="shared" si="99"/>
        <v>8.2473697613208454</v>
      </c>
      <c r="BU94" s="55">
        <f t="shared" si="96"/>
        <v>-0.35331595304154384</v>
      </c>
      <c r="BV94" s="55">
        <f t="shared" si="81"/>
        <v>-0.36276112361306251</v>
      </c>
      <c r="BW94" s="55">
        <f t="shared" si="82"/>
        <v>-0.5058753514078913</v>
      </c>
      <c r="BX94" s="55">
        <f t="shared" si="83"/>
        <v>-1.801441916265849</v>
      </c>
      <c r="BY94" s="55">
        <f t="shared" si="84"/>
        <v>-0.5941196865974534</v>
      </c>
      <c r="BZ94" s="55">
        <f t="shared" si="85"/>
        <v>0</v>
      </c>
      <c r="CA94" s="55">
        <f t="shared" si="86"/>
        <v>-2.4638507486086554</v>
      </c>
      <c r="CB94" s="55">
        <f t="shared" si="87"/>
        <v>0</v>
      </c>
      <c r="CC94" s="55">
        <f t="shared" si="88"/>
        <v>0</v>
      </c>
      <c r="CD94" s="55">
        <f t="shared" si="89"/>
        <v>-0.52694941099246417</v>
      </c>
      <c r="CE94" s="55">
        <f t="shared" si="90"/>
        <v>0</v>
      </c>
      <c r="CF94" s="55">
        <f t="shared" si="91"/>
        <v>-0.73820851691561962</v>
      </c>
      <c r="CG94" s="55">
        <f t="shared" si="92"/>
        <v>-0.66408817535665787</v>
      </c>
      <c r="CH94" s="56">
        <f t="shared" si="100"/>
        <v>-8.0106108827991971</v>
      </c>
      <c r="CI94" s="57">
        <f t="shared" si="97"/>
        <v>4.7807599921804425</v>
      </c>
      <c r="CJ94" s="58">
        <f t="shared" si="93"/>
        <v>-14.588920128890145</v>
      </c>
      <c r="CK94" s="67">
        <f t="shared" si="94"/>
        <v>8.7526302386791546</v>
      </c>
    </row>
    <row r="95" spans="1:89">
      <c r="A95" s="48">
        <v>3983</v>
      </c>
      <c r="B95" s="89">
        <v>4.0526849037487338E-3</v>
      </c>
      <c r="C95" s="59">
        <v>8.2872928176795577E-2</v>
      </c>
      <c r="D95" s="59">
        <v>8.2872928176795577E-2</v>
      </c>
      <c r="E95" s="59">
        <v>6.9060773480662987E-2</v>
      </c>
      <c r="F95" s="59">
        <v>6.9060773480662987E-2</v>
      </c>
      <c r="G95" s="59">
        <v>8.5174953959484351E-2</v>
      </c>
      <c r="H95" s="59">
        <v>6.6758747697974213E-2</v>
      </c>
      <c r="I95" s="59">
        <v>8.3839779005524862E-2</v>
      </c>
      <c r="J95" s="59">
        <v>8.2872928176795577E-2</v>
      </c>
      <c r="K95" s="59">
        <v>7.8268876611418042E-2</v>
      </c>
      <c r="L95" s="59">
        <v>9.668508287292818E-2</v>
      </c>
      <c r="M95" s="59">
        <v>7.8360957642725604E-2</v>
      </c>
      <c r="N95" s="59">
        <v>0.10147329650092081</v>
      </c>
      <c r="O95" s="59">
        <v>0.10589318600368323</v>
      </c>
      <c r="P95" s="120">
        <v>8.3322708598951689E-2</v>
      </c>
      <c r="Q95" s="60">
        <v>0</v>
      </c>
      <c r="R95" s="60">
        <v>1</v>
      </c>
      <c r="S95" s="60">
        <v>0</v>
      </c>
      <c r="T95" s="60">
        <v>0</v>
      </c>
      <c r="U95" s="60">
        <v>0</v>
      </c>
      <c r="V95" s="60">
        <v>0</v>
      </c>
      <c r="W95" s="60">
        <v>0</v>
      </c>
      <c r="X95" s="60">
        <v>0</v>
      </c>
      <c r="Y95" s="60">
        <v>0</v>
      </c>
      <c r="Z95" s="60">
        <v>0</v>
      </c>
      <c r="AA95" s="60">
        <v>0</v>
      </c>
      <c r="AB95" s="60">
        <v>0</v>
      </c>
      <c r="AC95" s="60">
        <v>0</v>
      </c>
      <c r="AD95" s="49">
        <f t="shared" si="98"/>
        <v>1</v>
      </c>
      <c r="AE95" s="50" t="s">
        <v>22</v>
      </c>
      <c r="AF95" s="51">
        <f t="shared" si="55"/>
        <v>2.7486568956405113E-3</v>
      </c>
      <c r="AG95" s="52">
        <f t="shared" si="56"/>
        <v>0.22797580318601238</v>
      </c>
      <c r="AH95" s="52">
        <f t="shared" si="57"/>
        <v>0.22797580318601238</v>
      </c>
      <c r="AI95" s="52">
        <f t="shared" si="58"/>
        <v>0.19376859479555156</v>
      </c>
      <c r="AJ95" s="52">
        <f t="shared" si="59"/>
        <v>0.19376859479555156</v>
      </c>
      <c r="AK95" s="52">
        <f t="shared" si="60"/>
        <v>0.23372433369120429</v>
      </c>
      <c r="AL95" s="52">
        <f t="shared" si="61"/>
        <v>0.18810638159105661</v>
      </c>
      <c r="AM95" s="52">
        <f t="shared" si="62"/>
        <v>0.23038834008856765</v>
      </c>
      <c r="AN95" s="52">
        <f t="shared" si="63"/>
        <v>0.22797580318601238</v>
      </c>
      <c r="AO95" s="52">
        <f t="shared" si="64"/>
        <v>0.21652251440597892</v>
      </c>
      <c r="AP95" s="52">
        <f t="shared" si="65"/>
        <v>0.26271106621682</v>
      </c>
      <c r="AQ95" s="52">
        <f t="shared" si="66"/>
        <v>0.21675103662160577</v>
      </c>
      <c r="AR95" s="52">
        <f t="shared" si="67"/>
        <v>0.27489970184731399</v>
      </c>
      <c r="AS95" s="52">
        <f t="shared" si="68"/>
        <v>0.28622363159758291</v>
      </c>
      <c r="AT95" s="146"/>
      <c r="AU95" s="146"/>
      <c r="AV95" s="146"/>
      <c r="AW95" s="146"/>
      <c r="AX95" s="146"/>
      <c r="AY95" s="146"/>
      <c r="AZ95" s="146"/>
      <c r="BA95" s="146"/>
      <c r="BB95" s="146"/>
      <c r="BC95" s="146"/>
      <c r="BD95" s="146"/>
      <c r="BE95" s="146"/>
      <c r="BF95" s="146"/>
      <c r="BG95" s="53">
        <f t="shared" si="95"/>
        <v>3.1107301036318074E-2</v>
      </c>
      <c r="BH95" s="53">
        <f t="shared" si="69"/>
        <v>3.0814870474284526E-2</v>
      </c>
      <c r="BI95" s="53">
        <f t="shared" si="70"/>
        <v>2.4958522461935216E-2</v>
      </c>
      <c r="BJ95" s="53">
        <f t="shared" si="71"/>
        <v>2.2934998656066356E-2</v>
      </c>
      <c r="BK95" s="53">
        <f t="shared" si="72"/>
        <v>2.6504248640587976E-2</v>
      </c>
      <c r="BL95" s="53">
        <f t="shared" si="73"/>
        <v>2.2308615159004147E-2</v>
      </c>
      <c r="BM95" s="53">
        <f t="shared" si="74"/>
        <v>2.1455866647417679E-2</v>
      </c>
      <c r="BN95" s="53">
        <f t="shared" si="75"/>
        <v>2.2812355126625307E-2</v>
      </c>
      <c r="BO95" s="53">
        <f t="shared" si="76"/>
        <v>2.0918484421154394E-2</v>
      </c>
      <c r="BP95" s="53">
        <f t="shared" si="77"/>
        <v>2.7945653020690738E-2</v>
      </c>
      <c r="BQ95" s="53">
        <f t="shared" si="78"/>
        <v>2.4222167470046043E-2</v>
      </c>
      <c r="BR95" s="53">
        <f t="shared" si="79"/>
        <v>2.5230845889092066E-2</v>
      </c>
      <c r="BS95" s="53">
        <f t="shared" si="80"/>
        <v>2.6262720135333779E-2</v>
      </c>
      <c r="BT95" s="54">
        <f t="shared" si="99"/>
        <v>0.32747664913855623</v>
      </c>
      <c r="BU95" s="55">
        <f t="shared" si="96"/>
        <v>0</v>
      </c>
      <c r="BV95" s="55">
        <f t="shared" si="81"/>
        <v>-3.4797578979100594</v>
      </c>
      <c r="BW95" s="55">
        <f t="shared" si="82"/>
        <v>0</v>
      </c>
      <c r="BX95" s="55">
        <f t="shared" si="83"/>
        <v>0</v>
      </c>
      <c r="BY95" s="55">
        <f t="shared" si="84"/>
        <v>0</v>
      </c>
      <c r="BZ95" s="55">
        <f t="shared" si="85"/>
        <v>0</v>
      </c>
      <c r="CA95" s="55">
        <f t="shared" si="86"/>
        <v>0</v>
      </c>
      <c r="CB95" s="55">
        <f t="shared" si="87"/>
        <v>0</v>
      </c>
      <c r="CC95" s="55">
        <f t="shared" si="88"/>
        <v>0</v>
      </c>
      <c r="CD95" s="55">
        <f t="shared" si="89"/>
        <v>0</v>
      </c>
      <c r="CE95" s="55">
        <f t="shared" si="90"/>
        <v>0</v>
      </c>
      <c r="CF95" s="55">
        <f t="shared" si="91"/>
        <v>0</v>
      </c>
      <c r="CG95" s="55">
        <f t="shared" si="92"/>
        <v>0</v>
      </c>
      <c r="CH95" s="56">
        <f t="shared" si="100"/>
        <v>-3.4797578979100594</v>
      </c>
      <c r="CI95" s="57">
        <f t="shared" si="97"/>
        <v>0.14939874975563883</v>
      </c>
      <c r="CJ95" s="58">
        <f t="shared" si="93"/>
        <v>-4.8137918495881857</v>
      </c>
      <c r="CK95" s="67">
        <f t="shared" si="94"/>
        <v>0.67252335086144377</v>
      </c>
    </row>
    <row r="96" spans="1:89">
      <c r="A96" s="48">
        <v>3984</v>
      </c>
      <c r="B96" s="89">
        <v>1.0131712259371835E-3</v>
      </c>
      <c r="C96" s="59">
        <v>3.2228360957642727E-2</v>
      </c>
      <c r="D96" s="59">
        <v>3.2228360957642727E-2</v>
      </c>
      <c r="E96" s="59">
        <v>2.7624309392265192E-2</v>
      </c>
      <c r="F96" s="59">
        <v>2.7624309392265192E-2</v>
      </c>
      <c r="G96" s="59">
        <v>2.6243093922651933E-2</v>
      </c>
      <c r="H96" s="59">
        <v>3.3149171270718231E-2</v>
      </c>
      <c r="I96" s="59">
        <v>3.591160220994475E-2</v>
      </c>
      <c r="J96" s="59">
        <v>3.3149171270718231E-2</v>
      </c>
      <c r="K96" s="59">
        <v>3.2688766114180479E-2</v>
      </c>
      <c r="L96" s="59">
        <v>3.2688766114180479E-2</v>
      </c>
      <c r="M96" s="59">
        <v>3.3103130755064457E-2</v>
      </c>
      <c r="N96" s="59">
        <v>3.4714548802946596E-2</v>
      </c>
      <c r="O96" s="59">
        <v>3.623388581952118E-2</v>
      </c>
      <c r="P96" s="120">
        <v>3.2122113613826324E-2</v>
      </c>
      <c r="Q96" s="60">
        <v>0</v>
      </c>
      <c r="R96" s="60">
        <v>0</v>
      </c>
      <c r="S96" s="60">
        <v>0</v>
      </c>
      <c r="T96" s="60">
        <v>0</v>
      </c>
      <c r="U96" s="60">
        <v>0</v>
      </c>
      <c r="V96" s="60">
        <v>0</v>
      </c>
      <c r="W96" s="60">
        <v>0</v>
      </c>
      <c r="X96" s="60">
        <v>0</v>
      </c>
      <c r="Y96" s="60">
        <v>0</v>
      </c>
      <c r="Z96" s="60">
        <v>0</v>
      </c>
      <c r="AA96" s="60">
        <v>0</v>
      </c>
      <c r="AB96" s="60">
        <v>0</v>
      </c>
      <c r="AC96" s="60">
        <v>0</v>
      </c>
      <c r="AD96" s="49">
        <f t="shared" si="98"/>
        <v>0</v>
      </c>
      <c r="AE96" s="50" t="s">
        <v>22</v>
      </c>
      <c r="AF96" s="51">
        <f t="shared" si="55"/>
        <v>6.2319408142423528E-4</v>
      </c>
      <c r="AG96" s="52">
        <f t="shared" si="56"/>
        <v>0.10306184280581787</v>
      </c>
      <c r="AH96" s="52">
        <f t="shared" si="57"/>
        <v>0.10306184280581787</v>
      </c>
      <c r="AI96" s="52">
        <f t="shared" si="58"/>
        <v>9.1369631525331424E-2</v>
      </c>
      <c r="AJ96" s="52">
        <f t="shared" si="59"/>
        <v>9.1369631525331424E-2</v>
      </c>
      <c r="AK96" s="52">
        <f t="shared" si="60"/>
        <v>8.7817579858759875E-2</v>
      </c>
      <c r="AL96" s="52">
        <f t="shared" si="61"/>
        <v>0.10537776143277888</v>
      </c>
      <c r="AM96" s="52">
        <f t="shared" si="62"/>
        <v>0.11228995563343673</v>
      </c>
      <c r="AN96" s="52">
        <f t="shared" si="63"/>
        <v>0.10537776143277888</v>
      </c>
      <c r="AO96" s="52">
        <f t="shared" si="64"/>
        <v>0.10422061244602085</v>
      </c>
      <c r="AP96" s="52">
        <f t="shared" si="65"/>
        <v>0.10422061244602085</v>
      </c>
      <c r="AQ96" s="52">
        <f t="shared" si="66"/>
        <v>0.10526211767793273</v>
      </c>
      <c r="AR96" s="52">
        <f t="shared" si="67"/>
        <v>0.10930076440153837</v>
      </c>
      <c r="AS96" s="52">
        <f t="shared" si="68"/>
        <v>0.11309328334684729</v>
      </c>
      <c r="AT96" s="146"/>
      <c r="AU96" s="146"/>
      <c r="AV96" s="146"/>
      <c r="AW96" s="146"/>
      <c r="AX96" s="146"/>
      <c r="AY96" s="146"/>
      <c r="AZ96" s="146"/>
      <c r="BA96" s="146"/>
      <c r="BB96" s="146"/>
      <c r="BC96" s="146"/>
      <c r="BD96" s="146"/>
      <c r="BE96" s="146"/>
      <c r="BF96" s="146"/>
      <c r="BG96" s="53">
        <f t="shared" si="95"/>
        <v>3.1884107845881649E-3</v>
      </c>
      <c r="BH96" s="53">
        <f t="shared" si="69"/>
        <v>3.1584374752148328E-3</v>
      </c>
      <c r="BI96" s="53">
        <f t="shared" si="70"/>
        <v>2.6683337145386055E-3</v>
      </c>
      <c r="BJ96" s="53">
        <f t="shared" si="71"/>
        <v>2.4519973187601229E-3</v>
      </c>
      <c r="BK96" s="53">
        <f t="shared" si="72"/>
        <v>2.2578538109171058E-3</v>
      </c>
      <c r="BL96" s="53">
        <f t="shared" si="73"/>
        <v>2.8334844847327108E-3</v>
      </c>
      <c r="BM96" s="53">
        <f t="shared" si="74"/>
        <v>2.370987498064271E-3</v>
      </c>
      <c r="BN96" s="53">
        <f t="shared" si="75"/>
        <v>2.3907442835621427E-3</v>
      </c>
      <c r="BO96" s="53">
        <f t="shared" si="76"/>
        <v>2.2828825233840227E-3</v>
      </c>
      <c r="BP96" s="53">
        <f t="shared" si="77"/>
        <v>2.5135776413258339E-3</v>
      </c>
      <c r="BQ96" s="53">
        <f t="shared" si="78"/>
        <v>2.6670226897582217E-3</v>
      </c>
      <c r="BR96" s="53">
        <f t="shared" si="79"/>
        <v>2.2744873698060451E-3</v>
      </c>
      <c r="BS96" s="53">
        <f t="shared" si="80"/>
        <v>2.3527393649706344E-3</v>
      </c>
      <c r="BT96" s="54">
        <f t="shared" si="99"/>
        <v>3.3410958959622719E-2</v>
      </c>
      <c r="BU96" s="55">
        <f t="shared" si="96"/>
        <v>0</v>
      </c>
      <c r="BV96" s="55">
        <f t="shared" si="81"/>
        <v>0</v>
      </c>
      <c r="BW96" s="55">
        <f t="shared" si="82"/>
        <v>0</v>
      </c>
      <c r="BX96" s="55">
        <f t="shared" si="83"/>
        <v>0</v>
      </c>
      <c r="BY96" s="55">
        <f t="shared" si="84"/>
        <v>0</v>
      </c>
      <c r="BZ96" s="55">
        <f t="shared" si="85"/>
        <v>0</v>
      </c>
      <c r="CA96" s="55">
        <f t="shared" si="86"/>
        <v>0</v>
      </c>
      <c r="CB96" s="55">
        <f t="shared" si="87"/>
        <v>0</v>
      </c>
      <c r="CC96" s="55">
        <f t="shared" si="88"/>
        <v>0</v>
      </c>
      <c r="CD96" s="55">
        <f t="shared" si="89"/>
        <v>0</v>
      </c>
      <c r="CE96" s="55">
        <f t="shared" si="90"/>
        <v>0</v>
      </c>
      <c r="CF96" s="55">
        <f t="shared" si="91"/>
        <v>0</v>
      </c>
      <c r="CG96" s="55">
        <f t="shared" si="92"/>
        <v>0</v>
      </c>
      <c r="CH96" s="56">
        <f t="shared" si="100"/>
        <v>0</v>
      </c>
      <c r="CI96" s="57">
        <f t="shared" si="97"/>
        <v>3.7349687438909707E-2</v>
      </c>
      <c r="CJ96" s="58">
        <f t="shared" si="93"/>
        <v>-2.3865645806988287E-2</v>
      </c>
      <c r="CK96" s="67">
        <f t="shared" si="94"/>
        <v>3.3410958959622719E-2</v>
      </c>
    </row>
    <row r="97" spans="1:89">
      <c r="A97" s="48">
        <v>3985</v>
      </c>
      <c r="B97" s="89">
        <v>1.0131712259371836E-2</v>
      </c>
      <c r="C97" s="59">
        <v>3.2228360957642727E-2</v>
      </c>
      <c r="D97" s="59">
        <v>3.2228360957642727E-2</v>
      </c>
      <c r="E97" s="59">
        <v>2.7624309392265192E-2</v>
      </c>
      <c r="F97" s="59">
        <v>2.7624309392265192E-2</v>
      </c>
      <c r="G97" s="59">
        <v>2.6243093922651933E-2</v>
      </c>
      <c r="H97" s="59">
        <v>3.3149171270718231E-2</v>
      </c>
      <c r="I97" s="59">
        <v>3.591160220994475E-2</v>
      </c>
      <c r="J97" s="59">
        <v>3.3149171270718231E-2</v>
      </c>
      <c r="K97" s="59">
        <v>3.2688766114180479E-2</v>
      </c>
      <c r="L97" s="59">
        <v>3.2688766114180479E-2</v>
      </c>
      <c r="M97" s="59">
        <v>3.3103130755064457E-2</v>
      </c>
      <c r="N97" s="59">
        <v>3.4714548802946596E-2</v>
      </c>
      <c r="O97" s="59">
        <v>3.623388581952118E-2</v>
      </c>
      <c r="P97" s="120">
        <v>3.2122113613826324E-2</v>
      </c>
      <c r="Q97" s="60">
        <v>0</v>
      </c>
      <c r="R97" s="60">
        <v>0</v>
      </c>
      <c r="S97" s="60">
        <v>0</v>
      </c>
      <c r="T97" s="60">
        <v>0</v>
      </c>
      <c r="U97" s="60">
        <v>0</v>
      </c>
      <c r="V97" s="60">
        <v>0</v>
      </c>
      <c r="W97" s="60">
        <v>0</v>
      </c>
      <c r="X97" s="60">
        <v>0</v>
      </c>
      <c r="Y97" s="60">
        <v>0</v>
      </c>
      <c r="Z97" s="60">
        <v>0</v>
      </c>
      <c r="AA97" s="60">
        <v>0</v>
      </c>
      <c r="AB97" s="60">
        <v>0</v>
      </c>
      <c r="AC97" s="60">
        <v>0</v>
      </c>
      <c r="AD97" s="49">
        <f t="shared" si="98"/>
        <v>0</v>
      </c>
      <c r="AE97" s="50" t="s">
        <v>22</v>
      </c>
      <c r="AF97" s="51">
        <f t="shared" si="55"/>
        <v>7.3301019929421628E-3</v>
      </c>
      <c r="AG97" s="52">
        <f t="shared" si="56"/>
        <v>0.10306184280581787</v>
      </c>
      <c r="AH97" s="52">
        <f t="shared" si="57"/>
        <v>0.10306184280581787</v>
      </c>
      <c r="AI97" s="52">
        <f t="shared" si="58"/>
        <v>9.1369631525331424E-2</v>
      </c>
      <c r="AJ97" s="52">
        <f t="shared" si="59"/>
        <v>9.1369631525331424E-2</v>
      </c>
      <c r="AK97" s="52">
        <f t="shared" si="60"/>
        <v>8.7817579858759875E-2</v>
      </c>
      <c r="AL97" s="52">
        <f t="shared" si="61"/>
        <v>0.10537776143277888</v>
      </c>
      <c r="AM97" s="52">
        <f t="shared" si="62"/>
        <v>0.11228995563343673</v>
      </c>
      <c r="AN97" s="52">
        <f t="shared" si="63"/>
        <v>0.10537776143277888</v>
      </c>
      <c r="AO97" s="52">
        <f t="shared" si="64"/>
        <v>0.10422061244602085</v>
      </c>
      <c r="AP97" s="52">
        <f t="shared" si="65"/>
        <v>0.10422061244602085</v>
      </c>
      <c r="AQ97" s="52">
        <f t="shared" si="66"/>
        <v>0.10526211767793273</v>
      </c>
      <c r="AR97" s="52">
        <f t="shared" si="67"/>
        <v>0.10930076440153837</v>
      </c>
      <c r="AS97" s="52">
        <f t="shared" si="68"/>
        <v>0.11309328334684729</v>
      </c>
      <c r="AT97" s="146"/>
      <c r="AU97" s="146"/>
      <c r="AV97" s="146"/>
      <c r="AW97" s="146"/>
      <c r="AX97" s="146"/>
      <c r="AY97" s="146"/>
      <c r="AZ97" s="146"/>
      <c r="BA97" s="146"/>
      <c r="BB97" s="146"/>
      <c r="BC97" s="146"/>
      <c r="BD97" s="146"/>
      <c r="BE97" s="146"/>
      <c r="BF97" s="146"/>
      <c r="BG97" s="53">
        <f t="shared" si="95"/>
        <v>3.750256451893047E-2</v>
      </c>
      <c r="BH97" s="53">
        <f t="shared" si="69"/>
        <v>3.7150013971161439E-2</v>
      </c>
      <c r="BI97" s="53">
        <f t="shared" si="70"/>
        <v>3.1385340236341916E-2</v>
      </c>
      <c r="BJ97" s="53">
        <f t="shared" si="71"/>
        <v>2.8840759193117477E-2</v>
      </c>
      <c r="BK97" s="53">
        <f t="shared" si="72"/>
        <v>2.6557214217041044E-2</v>
      </c>
      <c r="BL97" s="53">
        <f t="shared" si="73"/>
        <v>3.3327868295929923E-2</v>
      </c>
      <c r="BM97" s="53">
        <f t="shared" si="74"/>
        <v>2.788790956596205E-2</v>
      </c>
      <c r="BN97" s="53">
        <f t="shared" si="75"/>
        <v>2.812029183188652E-2</v>
      </c>
      <c r="BO97" s="53">
        <f t="shared" si="76"/>
        <v>2.6851605676464472E-2</v>
      </c>
      <c r="BP97" s="53">
        <f t="shared" si="77"/>
        <v>2.9565076157318008E-2</v>
      </c>
      <c r="BQ97" s="53">
        <f t="shared" si="78"/>
        <v>3.1369919766793299E-2</v>
      </c>
      <c r="BR97" s="53">
        <f t="shared" si="79"/>
        <v>2.6752860624469826E-2</v>
      </c>
      <c r="BS97" s="53">
        <f t="shared" si="80"/>
        <v>2.7673272295255884E-2</v>
      </c>
      <c r="BT97" s="54">
        <f t="shared" si="99"/>
        <v>0.3929846963506724</v>
      </c>
      <c r="BU97" s="55">
        <f t="shared" si="96"/>
        <v>0</v>
      </c>
      <c r="BV97" s="55">
        <f t="shared" si="81"/>
        <v>0</v>
      </c>
      <c r="BW97" s="55">
        <f t="shared" si="82"/>
        <v>0</v>
      </c>
      <c r="BX97" s="55">
        <f t="shared" si="83"/>
        <v>0</v>
      </c>
      <c r="BY97" s="55">
        <f t="shared" si="84"/>
        <v>0</v>
      </c>
      <c r="BZ97" s="55">
        <f t="shared" si="85"/>
        <v>0</v>
      </c>
      <c r="CA97" s="55">
        <f t="shared" si="86"/>
        <v>0</v>
      </c>
      <c r="CB97" s="55">
        <f t="shared" si="87"/>
        <v>0</v>
      </c>
      <c r="CC97" s="55">
        <f t="shared" si="88"/>
        <v>0</v>
      </c>
      <c r="CD97" s="55">
        <f t="shared" si="89"/>
        <v>0</v>
      </c>
      <c r="CE97" s="55">
        <f t="shared" si="90"/>
        <v>0</v>
      </c>
      <c r="CF97" s="55">
        <f t="shared" si="91"/>
        <v>0</v>
      </c>
      <c r="CG97" s="55">
        <f t="shared" si="92"/>
        <v>0</v>
      </c>
      <c r="CH97" s="56">
        <f t="shared" si="100"/>
        <v>0</v>
      </c>
      <c r="CI97" s="57">
        <f t="shared" si="97"/>
        <v>0.37349687438909712</v>
      </c>
      <c r="CJ97" s="58">
        <f t="shared" si="93"/>
        <v>-0.2685072834156359</v>
      </c>
      <c r="CK97" s="67">
        <f t="shared" si="94"/>
        <v>0.3929846963506724</v>
      </c>
    </row>
    <row r="98" spans="1:89">
      <c r="A98" s="48">
        <v>3986</v>
      </c>
      <c r="B98" s="89">
        <v>4.3566362715298887E-2</v>
      </c>
      <c r="C98" s="59">
        <v>3.2228360957642727E-2</v>
      </c>
      <c r="D98" s="59">
        <v>3.2228360957642727E-2</v>
      </c>
      <c r="E98" s="59">
        <v>2.7624309392265192E-2</v>
      </c>
      <c r="F98" s="59">
        <v>2.7624309392265192E-2</v>
      </c>
      <c r="G98" s="59">
        <v>1.6574585635359115E-2</v>
      </c>
      <c r="H98" s="59">
        <v>1.5653775322283611E-2</v>
      </c>
      <c r="I98" s="59">
        <v>1.6988950276243094E-2</v>
      </c>
      <c r="J98" s="59">
        <v>1.7034990791896871E-2</v>
      </c>
      <c r="K98" s="59">
        <v>1.7495395948434623E-2</v>
      </c>
      <c r="L98" s="59">
        <v>1.7495395948434623E-2</v>
      </c>
      <c r="M98" s="59">
        <v>1.7725598526703499E-2</v>
      </c>
      <c r="N98" s="59">
        <v>1.8554327808471455E-2</v>
      </c>
      <c r="O98" s="59">
        <v>1.9337016574585635E-2</v>
      </c>
      <c r="P98" s="120">
        <v>2.1274259810171413E-2</v>
      </c>
      <c r="Q98" s="60">
        <v>0</v>
      </c>
      <c r="R98" s="60">
        <v>0</v>
      </c>
      <c r="S98" s="60">
        <v>0</v>
      </c>
      <c r="T98" s="60">
        <v>0</v>
      </c>
      <c r="U98" s="60">
        <v>0</v>
      </c>
      <c r="V98" s="60">
        <v>0</v>
      </c>
      <c r="W98" s="60">
        <v>0</v>
      </c>
      <c r="X98" s="60">
        <v>0</v>
      </c>
      <c r="Y98" s="60">
        <v>0</v>
      </c>
      <c r="Z98" s="60">
        <v>1</v>
      </c>
      <c r="AA98" s="60">
        <v>0</v>
      </c>
      <c r="AB98" s="60">
        <v>0</v>
      </c>
      <c r="AC98" s="60">
        <v>0</v>
      </c>
      <c r="AD98" s="49">
        <f t="shared" si="98"/>
        <v>1</v>
      </c>
      <c r="AE98" s="50" t="s">
        <v>22</v>
      </c>
      <c r="AF98" s="51">
        <f t="shared" si="55"/>
        <v>3.4932492342242868E-2</v>
      </c>
      <c r="AG98" s="52">
        <f t="shared" si="56"/>
        <v>0.10306184280581787</v>
      </c>
      <c r="AH98" s="52">
        <f t="shared" si="57"/>
        <v>0.10306184280581787</v>
      </c>
      <c r="AI98" s="52">
        <f t="shared" si="58"/>
        <v>9.1369631525331424E-2</v>
      </c>
      <c r="AJ98" s="52">
        <f t="shared" si="59"/>
        <v>9.1369631525331424E-2</v>
      </c>
      <c r="AK98" s="52">
        <f t="shared" si="60"/>
        <v>6.2038440249279993E-2</v>
      </c>
      <c r="AL98" s="52">
        <f t="shared" si="61"/>
        <v>5.9463023102523181E-2</v>
      </c>
      <c r="AM98" s="52">
        <f t="shared" si="62"/>
        <v>6.3188374066877814E-2</v>
      </c>
      <c r="AN98" s="52">
        <f t="shared" si="63"/>
        <v>6.3315815916278953E-2</v>
      </c>
      <c r="AO98" s="52">
        <f t="shared" si="64"/>
        <v>6.4586732683021619E-2</v>
      </c>
      <c r="AP98" s="52">
        <f t="shared" si="65"/>
        <v>6.4586732683021619E-2</v>
      </c>
      <c r="AQ98" s="52">
        <f t="shared" si="66"/>
        <v>6.5219862528542907E-2</v>
      </c>
      <c r="AR98" s="52">
        <f t="shared" si="67"/>
        <v>6.7486913578652871E-2</v>
      </c>
      <c r="AS98" s="52">
        <f t="shared" si="68"/>
        <v>6.9611488622141796E-2</v>
      </c>
      <c r="AT98" s="146"/>
      <c r="AU98" s="146"/>
      <c r="AV98" s="146"/>
      <c r="AW98" s="146"/>
      <c r="AX98" s="146"/>
      <c r="AY98" s="146"/>
      <c r="AZ98" s="146"/>
      <c r="BA98" s="146"/>
      <c r="BB98" s="146"/>
      <c r="BC98" s="146"/>
      <c r="BD98" s="146"/>
      <c r="BE98" s="146"/>
      <c r="BF98" s="146"/>
      <c r="BG98" s="53">
        <f t="shared" si="95"/>
        <v>0.17872303129389</v>
      </c>
      <c r="BH98" s="53">
        <f t="shared" si="69"/>
        <v>0.17704290879053969</v>
      </c>
      <c r="BI98" s="53">
        <f t="shared" si="70"/>
        <v>0.14957065515873402</v>
      </c>
      <c r="BJ98" s="53">
        <f t="shared" si="71"/>
        <v>0.13744414479199682</v>
      </c>
      <c r="BK98" s="53">
        <f t="shared" si="72"/>
        <v>8.9409049453140918E-2</v>
      </c>
      <c r="BL98" s="53">
        <f t="shared" si="73"/>
        <v>8.9624161964910326E-2</v>
      </c>
      <c r="BM98" s="53">
        <f t="shared" si="74"/>
        <v>7.4787977139450082E-2</v>
      </c>
      <c r="BN98" s="53">
        <f t="shared" si="75"/>
        <v>8.0519787057134681E-2</v>
      </c>
      <c r="BO98" s="53">
        <f t="shared" si="76"/>
        <v>7.9301154465212575E-2</v>
      </c>
      <c r="BP98" s="53">
        <f t="shared" si="77"/>
        <v>8.7314877902525234E-2</v>
      </c>
      <c r="BQ98" s="53">
        <f t="shared" si="78"/>
        <v>9.2627669835897E-2</v>
      </c>
      <c r="BR98" s="53">
        <f t="shared" si="79"/>
        <v>7.8720192865865929E-2</v>
      </c>
      <c r="BS98" s="53">
        <f t="shared" si="80"/>
        <v>8.1175351847838861E-2</v>
      </c>
      <c r="BT98" s="54">
        <f t="shared" si="99"/>
        <v>1.3962609625671358</v>
      </c>
      <c r="BU98" s="55">
        <f t="shared" si="96"/>
        <v>0</v>
      </c>
      <c r="BV98" s="55">
        <f t="shared" si="81"/>
        <v>0</v>
      </c>
      <c r="BW98" s="55">
        <f t="shared" si="82"/>
        <v>0</v>
      </c>
      <c r="BX98" s="55">
        <f t="shared" si="83"/>
        <v>0</v>
      </c>
      <c r="BY98" s="55">
        <f t="shared" si="84"/>
        <v>0</v>
      </c>
      <c r="BZ98" s="55">
        <f t="shared" si="85"/>
        <v>0</v>
      </c>
      <c r="CA98" s="55">
        <f t="shared" si="86"/>
        <v>0</v>
      </c>
      <c r="CB98" s="55">
        <f t="shared" si="87"/>
        <v>0</v>
      </c>
      <c r="CC98" s="55">
        <f t="shared" si="88"/>
        <v>0</v>
      </c>
      <c r="CD98" s="55">
        <f t="shared" si="89"/>
        <v>-2.4382344079475424</v>
      </c>
      <c r="CE98" s="55">
        <f t="shared" si="90"/>
        <v>0</v>
      </c>
      <c r="CF98" s="55">
        <f t="shared" si="91"/>
        <v>0</v>
      </c>
      <c r="CG98" s="55">
        <f t="shared" si="92"/>
        <v>0</v>
      </c>
      <c r="CH98" s="56">
        <f t="shared" si="100"/>
        <v>-2.4382344079475424</v>
      </c>
      <c r="CI98" s="57">
        <f t="shared" si="97"/>
        <v>1.6060365598731174</v>
      </c>
      <c r="CJ98" s="58">
        <f t="shared" si="93"/>
        <v>-4.068592917936483</v>
      </c>
      <c r="CK98" s="67">
        <f t="shared" si="94"/>
        <v>0.39626096256713583</v>
      </c>
    </row>
    <row r="99" spans="1:89">
      <c r="A99" s="48">
        <v>3987</v>
      </c>
      <c r="B99" s="89">
        <v>1.1651469098277611E-2</v>
      </c>
      <c r="C99" s="59">
        <v>0.34530386740331492</v>
      </c>
      <c r="D99" s="59">
        <v>0.34530386740331492</v>
      </c>
      <c r="E99" s="59">
        <v>0.32228360957642727</v>
      </c>
      <c r="F99" s="59">
        <v>0.16804788213627991</v>
      </c>
      <c r="G99" s="59">
        <v>0.20718232044198895</v>
      </c>
      <c r="H99" s="59">
        <v>0.14732965009208104</v>
      </c>
      <c r="I99" s="59">
        <v>0.14378453038674033</v>
      </c>
      <c r="J99" s="59">
        <v>0.1703499079189687</v>
      </c>
      <c r="K99" s="59">
        <v>0.26703499079189685</v>
      </c>
      <c r="L99" s="59">
        <v>0.17495395948434622</v>
      </c>
      <c r="M99" s="59">
        <v>0.26731123388581951</v>
      </c>
      <c r="N99" s="59">
        <v>0.17265193370165746</v>
      </c>
      <c r="O99" s="59">
        <v>0.18020257826887662</v>
      </c>
      <c r="P99" s="120">
        <v>0.22398002549936252</v>
      </c>
      <c r="Q99" s="60">
        <v>1</v>
      </c>
      <c r="R99" s="60">
        <v>0</v>
      </c>
      <c r="S99" s="60">
        <v>2</v>
      </c>
      <c r="T99" s="60">
        <v>1</v>
      </c>
      <c r="U99" s="60">
        <v>0</v>
      </c>
      <c r="V99" s="60">
        <v>2</v>
      </c>
      <c r="W99" s="60">
        <v>0</v>
      </c>
      <c r="X99" s="60">
        <v>0</v>
      </c>
      <c r="Y99" s="60">
        <v>1</v>
      </c>
      <c r="Z99" s="60">
        <v>0</v>
      </c>
      <c r="AA99" s="60">
        <v>1</v>
      </c>
      <c r="AB99" s="60">
        <v>1</v>
      </c>
      <c r="AC99" s="60">
        <v>0</v>
      </c>
      <c r="AD99" s="49">
        <f t="shared" si="98"/>
        <v>9</v>
      </c>
      <c r="AE99" s="50" t="s">
        <v>22</v>
      </c>
      <c r="AF99" s="51">
        <f t="shared" si="55"/>
        <v>8.5130708580422234E-3</v>
      </c>
      <c r="AG99" s="52">
        <f t="shared" si="56"/>
        <v>1.0283280842832325</v>
      </c>
      <c r="AH99" s="52">
        <f t="shared" si="57"/>
        <v>1.0283280842832325</v>
      </c>
      <c r="AI99" s="52">
        <f t="shared" si="58"/>
        <v>0.94556546654093121</v>
      </c>
      <c r="AJ99" s="52">
        <f t="shared" si="59"/>
        <v>0.45388670122045366</v>
      </c>
      <c r="AK99" s="52">
        <f t="shared" si="60"/>
        <v>0.5682392258243989</v>
      </c>
      <c r="AL99" s="52">
        <f t="shared" si="61"/>
        <v>0.39615777282491577</v>
      </c>
      <c r="AM99" s="52">
        <f t="shared" si="62"/>
        <v>0.38646991659552521</v>
      </c>
      <c r="AN99" s="52">
        <f t="shared" si="63"/>
        <v>0.46041975201226792</v>
      </c>
      <c r="AO99" s="52">
        <f t="shared" si="64"/>
        <v>0.75681448338364365</v>
      </c>
      <c r="AP99" s="52">
        <f t="shared" si="65"/>
        <v>0.47355786068242339</v>
      </c>
      <c r="AQ99" s="52">
        <f t="shared" si="66"/>
        <v>0.75772329509468639</v>
      </c>
      <c r="AR99" s="52">
        <f t="shared" si="67"/>
        <v>0.46697678746316607</v>
      </c>
      <c r="AS99" s="52">
        <f t="shared" si="68"/>
        <v>0.48865284850251622</v>
      </c>
      <c r="AT99" s="146"/>
      <c r="AU99" s="146"/>
      <c r="AV99" s="146"/>
      <c r="AW99" s="146"/>
      <c r="AX99" s="146"/>
      <c r="AY99" s="146"/>
      <c r="AZ99" s="146"/>
      <c r="BA99" s="146"/>
      <c r="BB99" s="146"/>
      <c r="BC99" s="146"/>
      <c r="BD99" s="146"/>
      <c r="BE99" s="146"/>
      <c r="BF99" s="146"/>
      <c r="BG99" s="53">
        <f t="shared" si="95"/>
        <v>0.43458125597607661</v>
      </c>
      <c r="BH99" s="53">
        <f t="shared" si="69"/>
        <v>0.43049588576713577</v>
      </c>
      <c r="BI99" s="53">
        <f t="shared" si="70"/>
        <v>0.3772183411950652</v>
      </c>
      <c r="BJ99" s="53">
        <f t="shared" si="71"/>
        <v>0.16639049117775651</v>
      </c>
      <c r="BK99" s="53">
        <f t="shared" si="72"/>
        <v>0.19957608225627316</v>
      </c>
      <c r="BL99" s="53">
        <f t="shared" si="73"/>
        <v>0.14551339718780035</v>
      </c>
      <c r="BM99" s="53">
        <f t="shared" si="74"/>
        <v>0.1114723034173752</v>
      </c>
      <c r="BN99" s="53">
        <f t="shared" si="75"/>
        <v>0.14269246230708887</v>
      </c>
      <c r="BO99" s="53">
        <f t="shared" si="76"/>
        <v>0.22645520394842936</v>
      </c>
      <c r="BP99" s="53">
        <f t="shared" si="77"/>
        <v>0.15601798395920347</v>
      </c>
      <c r="BQ99" s="53">
        <f t="shared" si="78"/>
        <v>0.26225765573591953</v>
      </c>
      <c r="BR99" s="53">
        <f t="shared" si="79"/>
        <v>0.13274511606824643</v>
      </c>
      <c r="BS99" s="53">
        <f t="shared" si="80"/>
        <v>0.1388674206935743</v>
      </c>
      <c r="BT99" s="54">
        <f t="shared" si="99"/>
        <v>2.9242835996899448</v>
      </c>
      <c r="BU99" s="55">
        <f t="shared" si="96"/>
        <v>-0.83337234145926475</v>
      </c>
      <c r="BV99" s="55">
        <f t="shared" si="81"/>
        <v>0</v>
      </c>
      <c r="BW99" s="55">
        <f t="shared" si="82"/>
        <v>-1.9498622096314429</v>
      </c>
      <c r="BX99" s="55">
        <f t="shared" si="83"/>
        <v>-1.7934178965922742</v>
      </c>
      <c r="BY99" s="55">
        <f t="shared" si="84"/>
        <v>0</v>
      </c>
      <c r="BZ99" s="55">
        <f t="shared" si="85"/>
        <v>-3.854974239434616</v>
      </c>
      <c r="CA99" s="55">
        <f t="shared" si="86"/>
        <v>0</v>
      </c>
      <c r="CB99" s="55">
        <f t="shared" si="87"/>
        <v>0</v>
      </c>
      <c r="CC99" s="55">
        <f t="shared" si="88"/>
        <v>-1.4852081286812371</v>
      </c>
      <c r="CD99" s="55">
        <f t="shared" si="89"/>
        <v>0</v>
      </c>
      <c r="CE99" s="55">
        <f t="shared" si="90"/>
        <v>-1.3384278396211675</v>
      </c>
      <c r="CF99" s="55">
        <f t="shared" si="91"/>
        <v>-2.0193244099832284</v>
      </c>
      <c r="CG99" s="55">
        <f t="shared" si="92"/>
        <v>0</v>
      </c>
      <c r="CH99" s="56">
        <f t="shared" si="100"/>
        <v>-13.27458706540323</v>
      </c>
      <c r="CI99" s="57">
        <f t="shared" si="97"/>
        <v>0.42952140554746171</v>
      </c>
      <c r="CJ99" s="58">
        <f t="shared" si="93"/>
        <v>-14.237575158047594</v>
      </c>
      <c r="CK99" s="67">
        <f t="shared" si="94"/>
        <v>6.0757164003100552</v>
      </c>
    </row>
    <row r="100" spans="1:89">
      <c r="A100" s="48">
        <v>3988</v>
      </c>
      <c r="B100" s="89">
        <v>6.5856129685916923E-3</v>
      </c>
      <c r="C100" s="59">
        <v>0.34530386740331492</v>
      </c>
      <c r="D100" s="59">
        <v>0.34530386740331492</v>
      </c>
      <c r="E100" s="59">
        <v>0.34760589318600366</v>
      </c>
      <c r="F100" s="59">
        <v>0.19337016574585636</v>
      </c>
      <c r="G100" s="59">
        <v>0.22329650092081033</v>
      </c>
      <c r="H100" s="59">
        <v>0.16574585635359115</v>
      </c>
      <c r="I100" s="59">
        <v>0.16054327808471455</v>
      </c>
      <c r="J100" s="59">
        <v>0.18416206261510129</v>
      </c>
      <c r="K100" s="59">
        <v>0.24861878453038674</v>
      </c>
      <c r="L100" s="59">
        <v>0.19797421731123388</v>
      </c>
      <c r="M100" s="59">
        <v>0.24884898710865561</v>
      </c>
      <c r="N100" s="59">
        <v>0.20773480662983426</v>
      </c>
      <c r="O100" s="59">
        <v>0.216804788213628</v>
      </c>
      <c r="P100" s="120">
        <v>0.23733177503895733</v>
      </c>
      <c r="Q100" s="60">
        <v>0</v>
      </c>
      <c r="R100" s="60">
        <v>0</v>
      </c>
      <c r="S100" s="60">
        <v>0</v>
      </c>
      <c r="T100" s="60">
        <v>0</v>
      </c>
      <c r="U100" s="60">
        <v>0</v>
      </c>
      <c r="V100" s="60">
        <v>0</v>
      </c>
      <c r="W100" s="60">
        <v>0</v>
      </c>
      <c r="X100" s="60">
        <v>0</v>
      </c>
      <c r="Y100" s="60">
        <v>0</v>
      </c>
      <c r="Z100" s="60">
        <v>0</v>
      </c>
      <c r="AA100" s="60">
        <v>0</v>
      </c>
      <c r="AB100" s="60">
        <v>0</v>
      </c>
      <c r="AC100" s="60">
        <v>0</v>
      </c>
      <c r="AD100" s="49">
        <f t="shared" si="98"/>
        <v>0</v>
      </c>
      <c r="AE100" s="50" t="s">
        <v>22</v>
      </c>
      <c r="AF100" s="51">
        <f t="shared" si="55"/>
        <v>4.6220671915968292E-3</v>
      </c>
      <c r="AG100" s="52">
        <f t="shared" si="56"/>
        <v>1.0283280842832325</v>
      </c>
      <c r="AH100" s="52">
        <f t="shared" si="57"/>
        <v>1.0283280842832325</v>
      </c>
      <c r="AI100" s="52">
        <f t="shared" si="58"/>
        <v>1.0367364077323087</v>
      </c>
      <c r="AJ100" s="52">
        <f t="shared" si="59"/>
        <v>0.52707709735319885</v>
      </c>
      <c r="AK100" s="52">
        <f t="shared" si="60"/>
        <v>0.61737630773447438</v>
      </c>
      <c r="AL100" s="52">
        <f t="shared" si="61"/>
        <v>0.4473775782627531</v>
      </c>
      <c r="AM100" s="52">
        <f t="shared" si="62"/>
        <v>0.4327547811050671</v>
      </c>
      <c r="AN100" s="52">
        <f t="shared" si="63"/>
        <v>0.50012347399032253</v>
      </c>
      <c r="AO100" s="52">
        <f t="shared" si="64"/>
        <v>0.69702328290153082</v>
      </c>
      <c r="AP100" s="52">
        <f t="shared" si="65"/>
        <v>0.54070005541610866</v>
      </c>
      <c r="AQ100" s="52">
        <f t="shared" si="66"/>
        <v>0.69776098094396177</v>
      </c>
      <c r="AR100" s="52">
        <f t="shared" si="67"/>
        <v>0.56990403004472656</v>
      </c>
      <c r="AS100" s="52">
        <f t="shared" si="68"/>
        <v>0.5974364509280965</v>
      </c>
      <c r="AT100" s="146"/>
      <c r="AU100" s="146"/>
      <c r="AV100" s="146"/>
      <c r="AW100" s="146"/>
      <c r="AX100" s="146"/>
      <c r="AY100" s="146"/>
      <c r="AZ100" s="146"/>
      <c r="BA100" s="146"/>
      <c r="BB100" s="146"/>
      <c r="BC100" s="146"/>
      <c r="BD100" s="146"/>
      <c r="BE100" s="146"/>
      <c r="BF100" s="146"/>
      <c r="BG100" s="53">
        <f t="shared" si="95"/>
        <v>0.23595055166637077</v>
      </c>
      <c r="BH100" s="53">
        <f t="shared" si="69"/>
        <v>0.23373245012309113</v>
      </c>
      <c r="BI100" s="53">
        <f t="shared" si="70"/>
        <v>0.22455335841668528</v>
      </c>
      <c r="BJ100" s="53">
        <f t="shared" si="71"/>
        <v>0.10490717626716331</v>
      </c>
      <c r="BK100" s="53">
        <f t="shared" si="72"/>
        <v>0.11772731752193245</v>
      </c>
      <c r="BL100" s="53">
        <f t="shared" si="73"/>
        <v>8.921934265660883E-2</v>
      </c>
      <c r="BM100" s="53">
        <f t="shared" si="74"/>
        <v>6.7770885923025298E-2</v>
      </c>
      <c r="BN100" s="53">
        <f t="shared" si="75"/>
        <v>8.4153916208741172E-2</v>
      </c>
      <c r="BO100" s="53">
        <f t="shared" si="76"/>
        <v>0.11323747117557006</v>
      </c>
      <c r="BP100" s="53">
        <f t="shared" si="77"/>
        <v>9.6718161434674266E-2</v>
      </c>
      <c r="BQ100" s="53">
        <f t="shared" si="78"/>
        <v>0.13112159451149888</v>
      </c>
      <c r="BR100" s="53">
        <f t="shared" si="79"/>
        <v>8.7957928526557233E-2</v>
      </c>
      <c r="BS100" s="53">
        <f t="shared" si="80"/>
        <v>9.2181051337043005E-2</v>
      </c>
      <c r="BT100" s="54">
        <f t="shared" si="99"/>
        <v>1.6792312057689618</v>
      </c>
      <c r="BU100" s="55">
        <f t="shared" si="96"/>
        <v>0</v>
      </c>
      <c r="BV100" s="55">
        <f t="shared" si="81"/>
        <v>0</v>
      </c>
      <c r="BW100" s="55">
        <f t="shared" si="82"/>
        <v>0</v>
      </c>
      <c r="BX100" s="55">
        <f t="shared" si="83"/>
        <v>0</v>
      </c>
      <c r="BY100" s="55">
        <f t="shared" si="84"/>
        <v>0</v>
      </c>
      <c r="BZ100" s="55">
        <f t="shared" si="85"/>
        <v>0</v>
      </c>
      <c r="CA100" s="55">
        <f t="shared" si="86"/>
        <v>0</v>
      </c>
      <c r="CB100" s="55">
        <f t="shared" si="87"/>
        <v>0</v>
      </c>
      <c r="CC100" s="55">
        <f t="shared" si="88"/>
        <v>0</v>
      </c>
      <c r="CD100" s="55">
        <f t="shared" si="89"/>
        <v>0</v>
      </c>
      <c r="CE100" s="55">
        <f t="shared" si="90"/>
        <v>0</v>
      </c>
      <c r="CF100" s="55">
        <f t="shared" si="91"/>
        <v>0</v>
      </c>
      <c r="CG100" s="55">
        <f t="shared" si="92"/>
        <v>0</v>
      </c>
      <c r="CH100" s="56">
        <f t="shared" si="100"/>
        <v>0</v>
      </c>
      <c r="CI100" s="57">
        <f t="shared" si="97"/>
        <v>0.24277296835291309</v>
      </c>
      <c r="CJ100" s="58">
        <f t="shared" si="93"/>
        <v>-0.50229655322450084</v>
      </c>
      <c r="CK100" s="67">
        <f t="shared" si="94"/>
        <v>1.6792312057689618</v>
      </c>
    </row>
    <row r="101" spans="1:89">
      <c r="A101" s="48">
        <v>3989</v>
      </c>
      <c r="B101" s="89">
        <v>3.4447821681864242E-2</v>
      </c>
      <c r="C101" s="59">
        <v>0.34530386740331492</v>
      </c>
      <c r="D101" s="59">
        <v>0.34530386740331492</v>
      </c>
      <c r="E101" s="59">
        <v>0.34760589318600366</v>
      </c>
      <c r="F101" s="59">
        <v>0.19337016574585636</v>
      </c>
      <c r="G101" s="59">
        <v>0.22329650092081033</v>
      </c>
      <c r="H101" s="59">
        <v>0.16574585635359115</v>
      </c>
      <c r="I101" s="59">
        <v>0.16054327808471455</v>
      </c>
      <c r="J101" s="59">
        <v>0.18416206261510129</v>
      </c>
      <c r="K101" s="59">
        <v>0.24861878453038674</v>
      </c>
      <c r="L101" s="59">
        <v>0.19797421731123388</v>
      </c>
      <c r="M101" s="59">
        <v>0.24884898710865561</v>
      </c>
      <c r="N101" s="59">
        <v>0.20773480662983426</v>
      </c>
      <c r="O101" s="59">
        <v>0.216804788213628</v>
      </c>
      <c r="P101" s="120">
        <v>0.23733177503895733</v>
      </c>
      <c r="Q101" s="60">
        <v>0</v>
      </c>
      <c r="R101" s="60">
        <v>1</v>
      </c>
      <c r="S101" s="60">
        <v>1</v>
      </c>
      <c r="T101" s="60">
        <v>0</v>
      </c>
      <c r="U101" s="60">
        <v>1</v>
      </c>
      <c r="V101" s="60">
        <v>0</v>
      </c>
      <c r="W101" s="60">
        <v>0</v>
      </c>
      <c r="X101" s="60">
        <v>0</v>
      </c>
      <c r="Y101" s="60">
        <v>0</v>
      </c>
      <c r="Z101" s="60">
        <v>0</v>
      </c>
      <c r="AA101" s="60">
        <v>0</v>
      </c>
      <c r="AB101" s="60">
        <v>0</v>
      </c>
      <c r="AC101" s="60">
        <v>1</v>
      </c>
      <c r="AD101" s="49">
        <f t="shared" si="98"/>
        <v>4</v>
      </c>
      <c r="AE101" s="50" t="s">
        <v>22</v>
      </c>
      <c r="AF101" s="51">
        <f t="shared" si="55"/>
        <v>2.7167590862361337E-2</v>
      </c>
      <c r="AG101" s="52">
        <f t="shared" si="56"/>
        <v>1.0283280842832325</v>
      </c>
      <c r="AH101" s="52">
        <f t="shared" si="57"/>
        <v>1.0283280842832325</v>
      </c>
      <c r="AI101" s="52">
        <f t="shared" si="58"/>
        <v>1.0367364077323087</v>
      </c>
      <c r="AJ101" s="52">
        <f t="shared" si="59"/>
        <v>0.52707709735319885</v>
      </c>
      <c r="AK101" s="52">
        <f t="shared" si="60"/>
        <v>0.61737630773447438</v>
      </c>
      <c r="AL101" s="52">
        <f t="shared" si="61"/>
        <v>0.4473775782627531</v>
      </c>
      <c r="AM101" s="52">
        <f t="shared" si="62"/>
        <v>0.4327547811050671</v>
      </c>
      <c r="AN101" s="52">
        <f t="shared" si="63"/>
        <v>0.50012347399032253</v>
      </c>
      <c r="AO101" s="52">
        <f t="shared" si="64"/>
        <v>0.69702328290153082</v>
      </c>
      <c r="AP101" s="52">
        <f t="shared" si="65"/>
        <v>0.54070005541610866</v>
      </c>
      <c r="AQ101" s="52">
        <f t="shared" si="66"/>
        <v>0.69776098094396177</v>
      </c>
      <c r="AR101" s="52">
        <f t="shared" si="67"/>
        <v>0.56990403004472656</v>
      </c>
      <c r="AS101" s="52">
        <f t="shared" si="68"/>
        <v>0.5974364509280965</v>
      </c>
      <c r="AT101" s="146"/>
      <c r="AU101" s="146"/>
      <c r="AV101" s="146"/>
      <c r="AW101" s="146"/>
      <c r="AX101" s="146"/>
      <c r="AY101" s="146"/>
      <c r="AZ101" s="146"/>
      <c r="BA101" s="146"/>
      <c r="BB101" s="146"/>
      <c r="BC101" s="146"/>
      <c r="BD101" s="146"/>
      <c r="BE101" s="146"/>
      <c r="BF101" s="146"/>
      <c r="BG101" s="53">
        <f t="shared" si="95"/>
        <v>1.38687037329845</v>
      </c>
      <c r="BH101" s="53">
        <f t="shared" si="69"/>
        <v>1.3738328139724949</v>
      </c>
      <c r="BI101" s="53">
        <f t="shared" si="70"/>
        <v>1.3198799401542383</v>
      </c>
      <c r="BJ101" s="53">
        <f t="shared" si="71"/>
        <v>0.61662349879584377</v>
      </c>
      <c r="BK101" s="53">
        <f t="shared" si="72"/>
        <v>0.69197773705539611</v>
      </c>
      <c r="BL101" s="53">
        <f t="shared" si="73"/>
        <v>0.52441353572494753</v>
      </c>
      <c r="BM101" s="53">
        <f t="shared" si="74"/>
        <v>0.39834377667288479</v>
      </c>
      <c r="BN101" s="53">
        <f t="shared" si="75"/>
        <v>0.49463996741134852</v>
      </c>
      <c r="BO101" s="53">
        <f t="shared" si="76"/>
        <v>0.66558731400083659</v>
      </c>
      <c r="BP101" s="53">
        <f t="shared" si="77"/>
        <v>0.56849009975323705</v>
      </c>
      <c r="BQ101" s="53">
        <f t="shared" si="78"/>
        <v>0.77070663087400049</v>
      </c>
      <c r="BR101" s="53">
        <f t="shared" si="79"/>
        <v>0.51699919457137289</v>
      </c>
      <c r="BS101" s="53">
        <f t="shared" si="80"/>
        <v>0.54182186977725755</v>
      </c>
      <c r="BT101" s="54">
        <f t="shared" si="99"/>
        <v>9.8701867520623079</v>
      </c>
      <c r="BU101" s="55">
        <f t="shared" si="96"/>
        <v>0</v>
      </c>
      <c r="BV101" s="55">
        <f t="shared" si="81"/>
        <v>0.31760450806523133</v>
      </c>
      <c r="BW101" s="55">
        <f t="shared" si="82"/>
        <v>0.27754077803306726</v>
      </c>
      <c r="BX101" s="55">
        <f t="shared" si="83"/>
        <v>0</v>
      </c>
      <c r="BY101" s="55">
        <f t="shared" si="84"/>
        <v>-0.36820149576725941</v>
      </c>
      <c r="BZ101" s="55">
        <f t="shared" si="85"/>
        <v>0</v>
      </c>
      <c r="CA101" s="55">
        <f t="shared" si="86"/>
        <v>0</v>
      </c>
      <c r="CB101" s="55">
        <f t="shared" si="87"/>
        <v>0</v>
      </c>
      <c r="CC101" s="55">
        <f t="shared" si="88"/>
        <v>0</v>
      </c>
      <c r="CD101" s="55">
        <f t="shared" si="89"/>
        <v>0</v>
      </c>
      <c r="CE101" s="55">
        <f t="shared" si="90"/>
        <v>0</v>
      </c>
      <c r="CF101" s="55">
        <f t="shared" si="91"/>
        <v>0</v>
      </c>
      <c r="CG101" s="55">
        <f t="shared" si="92"/>
        <v>-0.61281798510839913</v>
      </c>
      <c r="CH101" s="56">
        <f t="shared" si="100"/>
        <v>-0.3858741947773599</v>
      </c>
      <c r="CI101" s="57">
        <f t="shared" si="97"/>
        <v>1.2698893729229301</v>
      </c>
      <c r="CJ101" s="58">
        <f t="shared" si="93"/>
        <v>-9.0907817544296208</v>
      </c>
      <c r="CK101" s="67">
        <f t="shared" si="94"/>
        <v>5.8701867520623079</v>
      </c>
    </row>
    <row r="102" spans="1:89">
      <c r="A102" s="48">
        <v>3990</v>
      </c>
      <c r="B102" s="89">
        <v>2.0770010131712261E-2</v>
      </c>
      <c r="C102" s="59">
        <v>0.34530386740331492</v>
      </c>
      <c r="D102" s="59">
        <v>0.34530386740331492</v>
      </c>
      <c r="E102" s="59">
        <v>0.34760589318600366</v>
      </c>
      <c r="F102" s="59">
        <v>0.19337016574585636</v>
      </c>
      <c r="G102" s="59">
        <v>0.22329650092081033</v>
      </c>
      <c r="H102" s="59">
        <v>0.16574585635359115</v>
      </c>
      <c r="I102" s="59">
        <v>0.16054327808471455</v>
      </c>
      <c r="J102" s="59">
        <v>0.18416206261510129</v>
      </c>
      <c r="K102" s="59">
        <v>0.24861878453038674</v>
      </c>
      <c r="L102" s="59">
        <v>0.19797421731123388</v>
      </c>
      <c r="M102" s="59">
        <v>0.24884898710865561</v>
      </c>
      <c r="N102" s="59">
        <v>0.20773480662983426</v>
      </c>
      <c r="O102" s="59">
        <v>0.216804788213628</v>
      </c>
      <c r="P102" s="120">
        <v>0.23733177503895733</v>
      </c>
      <c r="Q102" s="60">
        <v>0</v>
      </c>
      <c r="R102" s="60">
        <v>1</v>
      </c>
      <c r="S102" s="60">
        <v>0</v>
      </c>
      <c r="T102" s="60">
        <v>0</v>
      </c>
      <c r="U102" s="60">
        <v>0</v>
      </c>
      <c r="V102" s="60">
        <v>0</v>
      </c>
      <c r="W102" s="60">
        <v>0</v>
      </c>
      <c r="X102" s="60">
        <v>0</v>
      </c>
      <c r="Y102" s="60">
        <v>0</v>
      </c>
      <c r="Z102" s="60">
        <v>0</v>
      </c>
      <c r="AA102" s="60">
        <v>0</v>
      </c>
      <c r="AB102" s="60">
        <v>0</v>
      </c>
      <c r="AC102" s="60">
        <v>0</v>
      </c>
      <c r="AD102" s="49">
        <f t="shared" si="98"/>
        <v>1</v>
      </c>
      <c r="AE102" s="50" t="s">
        <v>22</v>
      </c>
      <c r="AF102" s="51">
        <f t="shared" si="55"/>
        <v>1.5806596923919235E-2</v>
      </c>
      <c r="AG102" s="52">
        <f t="shared" si="56"/>
        <v>1.0283280842832325</v>
      </c>
      <c r="AH102" s="52">
        <f t="shared" si="57"/>
        <v>1.0283280842832325</v>
      </c>
      <c r="AI102" s="52">
        <f t="shared" si="58"/>
        <v>1.0367364077323087</v>
      </c>
      <c r="AJ102" s="52">
        <f t="shared" si="59"/>
        <v>0.52707709735319885</v>
      </c>
      <c r="AK102" s="52">
        <f t="shared" si="60"/>
        <v>0.61737630773447438</v>
      </c>
      <c r="AL102" s="52">
        <f t="shared" si="61"/>
        <v>0.4473775782627531</v>
      </c>
      <c r="AM102" s="52">
        <f t="shared" si="62"/>
        <v>0.4327547811050671</v>
      </c>
      <c r="AN102" s="52">
        <f t="shared" si="63"/>
        <v>0.50012347399032253</v>
      </c>
      <c r="AO102" s="52">
        <f t="shared" si="64"/>
        <v>0.69702328290153082</v>
      </c>
      <c r="AP102" s="52">
        <f t="shared" si="65"/>
        <v>0.54070005541610866</v>
      </c>
      <c r="AQ102" s="52">
        <f t="shared" si="66"/>
        <v>0.69776098094396177</v>
      </c>
      <c r="AR102" s="52">
        <f t="shared" si="67"/>
        <v>0.56990403004472656</v>
      </c>
      <c r="AS102" s="52">
        <f t="shared" si="68"/>
        <v>0.5974364509280965</v>
      </c>
      <c r="AT102" s="146"/>
      <c r="AU102" s="146"/>
      <c r="AV102" s="146"/>
      <c r="AW102" s="146"/>
      <c r="AX102" s="146"/>
      <c r="AY102" s="146"/>
      <c r="AZ102" s="146"/>
      <c r="BA102" s="146"/>
      <c r="BB102" s="146"/>
      <c r="BC102" s="146"/>
      <c r="BD102" s="146"/>
      <c r="BE102" s="146"/>
      <c r="BF102" s="146"/>
      <c r="BG102" s="53">
        <f t="shared" si="95"/>
        <v>0.80690632774600823</v>
      </c>
      <c r="BH102" s="53">
        <f t="shared" si="69"/>
        <v>0.79932083935356624</v>
      </c>
      <c r="BI102" s="53">
        <f t="shared" si="70"/>
        <v>0.76793007917711775</v>
      </c>
      <c r="BJ102" s="53">
        <f t="shared" si="71"/>
        <v>0.35876273125071417</v>
      </c>
      <c r="BK102" s="53">
        <f t="shared" si="72"/>
        <v>0.40260519327512173</v>
      </c>
      <c r="BL102" s="53">
        <f t="shared" si="73"/>
        <v>0.30511330292947025</v>
      </c>
      <c r="BM102" s="53">
        <f t="shared" si="74"/>
        <v>0.23176363141360698</v>
      </c>
      <c r="BN102" s="53">
        <f t="shared" si="75"/>
        <v>0.28779050107692028</v>
      </c>
      <c r="BO102" s="53">
        <f t="shared" si="76"/>
        <v>0.38725076667217073</v>
      </c>
      <c r="BP102" s="53">
        <f t="shared" si="77"/>
        <v>0.33075784700833882</v>
      </c>
      <c r="BQ102" s="53">
        <f t="shared" si="78"/>
        <v>0.44841109108775362</v>
      </c>
      <c r="BR102" s="53">
        <f t="shared" si="79"/>
        <v>0.30079950482110196</v>
      </c>
      <c r="BS102" s="53">
        <f t="shared" si="80"/>
        <v>0.31524178730174579</v>
      </c>
      <c r="BT102" s="54">
        <f t="shared" si="99"/>
        <v>5.742653603113637</v>
      </c>
      <c r="BU102" s="55">
        <f t="shared" si="96"/>
        <v>0</v>
      </c>
      <c r="BV102" s="55">
        <f t="shared" si="81"/>
        <v>-0.22399286268507038</v>
      </c>
      <c r="BW102" s="55">
        <f t="shared" si="82"/>
        <v>0</v>
      </c>
      <c r="BX102" s="55">
        <f t="shared" si="83"/>
        <v>0</v>
      </c>
      <c r="BY102" s="55">
        <f t="shared" si="84"/>
        <v>0</v>
      </c>
      <c r="BZ102" s="55">
        <f t="shared" si="85"/>
        <v>0</v>
      </c>
      <c r="CA102" s="55">
        <f t="shared" si="86"/>
        <v>0</v>
      </c>
      <c r="CB102" s="55">
        <f t="shared" si="87"/>
        <v>0</v>
      </c>
      <c r="CC102" s="55">
        <f t="shared" si="88"/>
        <v>0</v>
      </c>
      <c r="CD102" s="55">
        <f t="shared" si="89"/>
        <v>0</v>
      </c>
      <c r="CE102" s="55">
        <f t="shared" si="90"/>
        <v>0</v>
      </c>
      <c r="CF102" s="55">
        <f t="shared" si="91"/>
        <v>0</v>
      </c>
      <c r="CG102" s="55">
        <f t="shared" si="92"/>
        <v>0</v>
      </c>
      <c r="CH102" s="56">
        <f t="shared" si="100"/>
        <v>-0.22399286268507038</v>
      </c>
      <c r="CI102" s="57">
        <f t="shared" si="97"/>
        <v>0.76566859249764896</v>
      </c>
      <c r="CJ102" s="58">
        <f t="shared" si="93"/>
        <v>-4.002678227071641</v>
      </c>
      <c r="CK102" s="67">
        <f t="shared" si="94"/>
        <v>4.742653603113637</v>
      </c>
    </row>
    <row r="103" spans="1:89">
      <c r="A103" s="48">
        <v>3991</v>
      </c>
      <c r="B103" s="89">
        <v>1.0131712259371835E-3</v>
      </c>
      <c r="C103" s="59">
        <v>0.34530386740331492</v>
      </c>
      <c r="D103" s="59">
        <v>0.34530386740331492</v>
      </c>
      <c r="E103" s="59">
        <v>0.34760589318600366</v>
      </c>
      <c r="F103" s="59">
        <v>0.19337016574585636</v>
      </c>
      <c r="G103" s="59">
        <v>0.22329650092081033</v>
      </c>
      <c r="H103" s="59">
        <v>0.16574585635359115</v>
      </c>
      <c r="I103" s="59">
        <v>0.16054327808471455</v>
      </c>
      <c r="J103" s="59">
        <v>0.18416206261510129</v>
      </c>
      <c r="K103" s="59">
        <v>0.24861878453038674</v>
      </c>
      <c r="L103" s="59">
        <v>0.19797421731123388</v>
      </c>
      <c r="M103" s="59">
        <v>0.24884898710865561</v>
      </c>
      <c r="N103" s="59">
        <v>0.20773480662983426</v>
      </c>
      <c r="O103" s="59">
        <v>0.216804788213628</v>
      </c>
      <c r="P103" s="120">
        <v>0.23733177503895733</v>
      </c>
      <c r="Q103" s="60">
        <v>0</v>
      </c>
      <c r="R103" s="60">
        <v>0</v>
      </c>
      <c r="S103" s="60">
        <v>0</v>
      </c>
      <c r="T103" s="60">
        <v>0</v>
      </c>
      <c r="U103" s="60">
        <v>0</v>
      </c>
      <c r="V103" s="60">
        <v>0</v>
      </c>
      <c r="W103" s="60">
        <v>0</v>
      </c>
      <c r="X103" s="60">
        <v>0</v>
      </c>
      <c r="Y103" s="60">
        <v>0</v>
      </c>
      <c r="Z103" s="60">
        <v>0</v>
      </c>
      <c r="AA103" s="60">
        <v>0</v>
      </c>
      <c r="AB103" s="60">
        <v>0</v>
      </c>
      <c r="AC103" s="60">
        <v>0</v>
      </c>
      <c r="AD103" s="49">
        <f t="shared" si="98"/>
        <v>0</v>
      </c>
      <c r="AE103" s="50" t="s">
        <v>22</v>
      </c>
      <c r="AF103" s="51">
        <f t="shared" si="55"/>
        <v>6.2319408142423528E-4</v>
      </c>
      <c r="AG103" s="52">
        <f t="shared" si="56"/>
        <v>1.0283280842832325</v>
      </c>
      <c r="AH103" s="52">
        <f t="shared" si="57"/>
        <v>1.0283280842832325</v>
      </c>
      <c r="AI103" s="52">
        <f t="shared" si="58"/>
        <v>1.0367364077323087</v>
      </c>
      <c r="AJ103" s="52">
        <f t="shared" si="59"/>
        <v>0.52707709735319885</v>
      </c>
      <c r="AK103" s="52">
        <f t="shared" si="60"/>
        <v>0.61737630773447438</v>
      </c>
      <c r="AL103" s="52">
        <f t="shared" si="61"/>
        <v>0.4473775782627531</v>
      </c>
      <c r="AM103" s="52">
        <f t="shared" si="62"/>
        <v>0.4327547811050671</v>
      </c>
      <c r="AN103" s="52">
        <f t="shared" si="63"/>
        <v>0.50012347399032253</v>
      </c>
      <c r="AO103" s="52">
        <f t="shared" si="64"/>
        <v>0.69702328290153082</v>
      </c>
      <c r="AP103" s="52">
        <f t="shared" si="65"/>
        <v>0.54070005541610866</v>
      </c>
      <c r="AQ103" s="52">
        <f t="shared" si="66"/>
        <v>0.69776098094396177</v>
      </c>
      <c r="AR103" s="52">
        <f t="shared" si="67"/>
        <v>0.56990403004472656</v>
      </c>
      <c r="AS103" s="52">
        <f t="shared" si="68"/>
        <v>0.5974364509280965</v>
      </c>
      <c r="AT103" s="146"/>
      <c r="AU103" s="146"/>
      <c r="AV103" s="146"/>
      <c r="AW103" s="146"/>
      <c r="AX103" s="146"/>
      <c r="AY103" s="146"/>
      <c r="AZ103" s="146"/>
      <c r="BA103" s="146"/>
      <c r="BB103" s="146"/>
      <c r="BC103" s="146"/>
      <c r="BD103" s="146"/>
      <c r="BE103" s="146"/>
      <c r="BF103" s="146"/>
      <c r="BG103" s="53">
        <f t="shared" si="95"/>
        <v>3.1813251779333217E-2</v>
      </c>
      <c r="BH103" s="53">
        <f t="shared" si="69"/>
        <v>3.1514184782582728E-2</v>
      </c>
      <c r="BI103" s="53">
        <f t="shared" si="70"/>
        <v>3.0276566334568315E-2</v>
      </c>
      <c r="BJ103" s="53">
        <f t="shared" si="71"/>
        <v>1.4144651870809041E-2</v>
      </c>
      <c r="BK103" s="53">
        <f t="shared" si="72"/>
        <v>1.587319362968265E-2</v>
      </c>
      <c r="BL103" s="53">
        <f t="shared" si="73"/>
        <v>1.2029458678845048E-2</v>
      </c>
      <c r="BM103" s="53">
        <f t="shared" si="74"/>
        <v>9.1375597215226281E-3</v>
      </c>
      <c r="BN103" s="53">
        <f t="shared" si="75"/>
        <v>1.1346486395806833E-2</v>
      </c>
      <c r="BO103" s="53">
        <f t="shared" si="76"/>
        <v>1.5267826906618943E-2</v>
      </c>
      <c r="BP103" s="53">
        <f t="shared" si="77"/>
        <v>1.304052565092617E-2</v>
      </c>
      <c r="BQ103" s="53">
        <f t="shared" si="78"/>
        <v>1.7679146204329411E-2</v>
      </c>
      <c r="BR103" s="53">
        <f t="shared" si="79"/>
        <v>1.1859382003736939E-2</v>
      </c>
      <c r="BS103" s="53">
        <f t="shared" si="80"/>
        <v>1.2428786348487104E-2</v>
      </c>
      <c r="BT103" s="54">
        <f t="shared" si="99"/>
        <v>0.22641102030724902</v>
      </c>
      <c r="BU103" s="55">
        <f t="shared" si="96"/>
        <v>0</v>
      </c>
      <c r="BV103" s="55">
        <f t="shared" si="81"/>
        <v>0</v>
      </c>
      <c r="BW103" s="55">
        <f t="shared" si="82"/>
        <v>0</v>
      </c>
      <c r="BX103" s="55">
        <f t="shared" si="83"/>
        <v>0</v>
      </c>
      <c r="BY103" s="55">
        <f t="shared" si="84"/>
        <v>0</v>
      </c>
      <c r="BZ103" s="55">
        <f t="shared" si="85"/>
        <v>0</v>
      </c>
      <c r="CA103" s="55">
        <f t="shared" si="86"/>
        <v>0</v>
      </c>
      <c r="CB103" s="55">
        <f t="shared" si="87"/>
        <v>0</v>
      </c>
      <c r="CC103" s="55">
        <f t="shared" si="88"/>
        <v>0</v>
      </c>
      <c r="CD103" s="55">
        <f t="shared" si="89"/>
        <v>0</v>
      </c>
      <c r="CE103" s="55">
        <f t="shared" si="90"/>
        <v>0</v>
      </c>
      <c r="CF103" s="55">
        <f t="shared" si="91"/>
        <v>0</v>
      </c>
      <c r="CG103" s="55">
        <f t="shared" si="92"/>
        <v>0</v>
      </c>
      <c r="CH103" s="56">
        <f t="shared" si="100"/>
        <v>0</v>
      </c>
      <c r="CI103" s="57">
        <f t="shared" si="97"/>
        <v>3.7349687438909707E-2</v>
      </c>
      <c r="CJ103" s="58">
        <f t="shared" si="93"/>
        <v>-7.3008096581009235E-2</v>
      </c>
      <c r="CK103" s="67">
        <f t="shared" si="94"/>
        <v>0.22641102030724902</v>
      </c>
    </row>
    <row r="104" spans="1:89">
      <c r="A104" s="48">
        <v>3992</v>
      </c>
      <c r="B104" s="89">
        <v>1.0131712259371836E-2</v>
      </c>
      <c r="C104" s="59">
        <v>3.2228360957642727E-2</v>
      </c>
      <c r="D104" s="59">
        <v>3.2228360957642727E-2</v>
      </c>
      <c r="E104" s="59">
        <v>2.9465930018416207E-2</v>
      </c>
      <c r="F104" s="59">
        <v>2.9005524861878452E-2</v>
      </c>
      <c r="G104" s="59">
        <v>3.6372007366482502E-2</v>
      </c>
      <c r="H104" s="59">
        <v>3.4069981583793742E-2</v>
      </c>
      <c r="I104" s="59">
        <v>4.0699815837937386E-2</v>
      </c>
      <c r="J104" s="59">
        <v>3.591160220994475E-2</v>
      </c>
      <c r="K104" s="59">
        <v>7.1362799263351748E-2</v>
      </c>
      <c r="L104" s="59">
        <v>7.1362799263351748E-2</v>
      </c>
      <c r="M104" s="59">
        <v>7.1454880294659295E-2</v>
      </c>
      <c r="N104" s="59">
        <v>6.2154696132596686E-2</v>
      </c>
      <c r="O104" s="59">
        <v>6.4871086556169424E-2</v>
      </c>
      <c r="P104" s="120">
        <v>4.7014449638759039E-2</v>
      </c>
      <c r="Q104" s="60">
        <v>0</v>
      </c>
      <c r="R104" s="60">
        <v>0</v>
      </c>
      <c r="S104" s="60">
        <v>0</v>
      </c>
      <c r="T104" s="60">
        <v>0</v>
      </c>
      <c r="U104" s="60">
        <v>0</v>
      </c>
      <c r="V104" s="60">
        <v>0</v>
      </c>
      <c r="W104" s="60">
        <v>0</v>
      </c>
      <c r="X104" s="60">
        <v>0</v>
      </c>
      <c r="Y104" s="60">
        <v>0</v>
      </c>
      <c r="Z104" s="60">
        <v>0</v>
      </c>
      <c r="AA104" s="60">
        <v>0</v>
      </c>
      <c r="AB104" s="60">
        <v>0</v>
      </c>
      <c r="AC104" s="60">
        <v>0</v>
      </c>
      <c r="AD104" s="49">
        <f t="shared" si="98"/>
        <v>0</v>
      </c>
      <c r="AE104" s="50" t="s">
        <v>22</v>
      </c>
      <c r="AF104" s="51">
        <f t="shared" si="55"/>
        <v>7.3301019929421628E-3</v>
      </c>
      <c r="AG104" s="52">
        <f t="shared" si="56"/>
        <v>0.10306184280581787</v>
      </c>
      <c r="AH104" s="52">
        <f t="shared" si="57"/>
        <v>0.10306184280581787</v>
      </c>
      <c r="AI104" s="52">
        <f t="shared" si="58"/>
        <v>9.6071424327219809E-2</v>
      </c>
      <c r="AJ104" s="52">
        <f t="shared" si="59"/>
        <v>9.4899373015784369E-2</v>
      </c>
      <c r="AK104" s="52">
        <f t="shared" si="60"/>
        <v>0.11343738681872267</v>
      </c>
      <c r="AL104" s="52">
        <f t="shared" si="61"/>
        <v>0.10768744360368362</v>
      </c>
      <c r="AM104" s="52">
        <f t="shared" si="62"/>
        <v>0.12417184138474759</v>
      </c>
      <c r="AN104" s="52">
        <f t="shared" si="63"/>
        <v>0.11228995563343673</v>
      </c>
      <c r="AO104" s="52">
        <f t="shared" si="64"/>
        <v>0.19944026044745766</v>
      </c>
      <c r="AP104" s="52">
        <f t="shared" si="65"/>
        <v>0.19944026044745766</v>
      </c>
      <c r="AQ104" s="52">
        <f t="shared" si="66"/>
        <v>0.19966733957330707</v>
      </c>
      <c r="AR104" s="52">
        <f t="shared" si="67"/>
        <v>0.17680537527300441</v>
      </c>
      <c r="AS104" s="52">
        <f t="shared" si="68"/>
        <v>0.1834695787260609</v>
      </c>
      <c r="AT104" s="146"/>
      <c r="AU104" s="146"/>
      <c r="AV104" s="146"/>
      <c r="AW104" s="146"/>
      <c r="AX104" s="146"/>
      <c r="AY104" s="146"/>
      <c r="AZ104" s="146"/>
      <c r="BA104" s="146"/>
      <c r="BB104" s="146"/>
      <c r="BC104" s="146"/>
      <c r="BD104" s="146"/>
      <c r="BE104" s="146"/>
      <c r="BF104" s="146"/>
      <c r="BG104" s="53">
        <f t="shared" si="95"/>
        <v>3.750256451893047E-2</v>
      </c>
      <c r="BH104" s="53">
        <f t="shared" si="69"/>
        <v>3.7150013971161439E-2</v>
      </c>
      <c r="BI104" s="53">
        <f t="shared" si="70"/>
        <v>3.3000399467122979E-2</v>
      </c>
      <c r="BJ104" s="53">
        <f t="shared" si="71"/>
        <v>2.9954919583617529E-2</v>
      </c>
      <c r="BK104" s="53">
        <f t="shared" si="72"/>
        <v>3.4304987529961618E-2</v>
      </c>
      <c r="BL104" s="53">
        <f t="shared" si="73"/>
        <v>3.4058352433671592E-2</v>
      </c>
      <c r="BM104" s="53">
        <f t="shared" si="74"/>
        <v>3.0838849865443125E-2</v>
      </c>
      <c r="BN104" s="53">
        <f t="shared" si="75"/>
        <v>2.9964826347313324E-2</v>
      </c>
      <c r="BO104" s="53">
        <f t="shared" si="76"/>
        <v>5.1384184988551872E-2</v>
      </c>
      <c r="BP104" s="53">
        <f t="shared" si="77"/>
        <v>5.6576778341409104E-2</v>
      </c>
      <c r="BQ104" s="53">
        <f t="shared" si="78"/>
        <v>5.9504298038427293E-2</v>
      </c>
      <c r="BR104" s="53">
        <f t="shared" si="79"/>
        <v>4.3275539638121668E-2</v>
      </c>
      <c r="BS104" s="53">
        <f t="shared" si="80"/>
        <v>4.4893944712974913E-2</v>
      </c>
      <c r="BT104" s="54">
        <f t="shared" si="99"/>
        <v>0.52240965943670692</v>
      </c>
      <c r="BU104" s="55">
        <f t="shared" si="96"/>
        <v>0</v>
      </c>
      <c r="BV104" s="55">
        <f t="shared" si="81"/>
        <v>0</v>
      </c>
      <c r="BW104" s="55">
        <f t="shared" si="82"/>
        <v>0</v>
      </c>
      <c r="BX104" s="55">
        <f t="shared" si="83"/>
        <v>0</v>
      </c>
      <c r="BY104" s="55">
        <f t="shared" si="84"/>
        <v>0</v>
      </c>
      <c r="BZ104" s="55">
        <f t="shared" si="85"/>
        <v>0</v>
      </c>
      <c r="CA104" s="55">
        <f t="shared" si="86"/>
        <v>0</v>
      </c>
      <c r="CB104" s="55">
        <f t="shared" si="87"/>
        <v>0</v>
      </c>
      <c r="CC104" s="55">
        <f t="shared" si="88"/>
        <v>0</v>
      </c>
      <c r="CD104" s="55">
        <f t="shared" si="89"/>
        <v>0</v>
      </c>
      <c r="CE104" s="55">
        <f t="shared" si="90"/>
        <v>0</v>
      </c>
      <c r="CF104" s="55">
        <f t="shared" si="91"/>
        <v>0</v>
      </c>
      <c r="CG104" s="55">
        <f t="shared" si="92"/>
        <v>0</v>
      </c>
      <c r="CH104" s="56">
        <f t="shared" si="100"/>
        <v>0</v>
      </c>
      <c r="CI104" s="57">
        <f t="shared" si="97"/>
        <v>0.37349687438909712</v>
      </c>
      <c r="CJ104" s="58">
        <f t="shared" si="93"/>
        <v>-0.3267822968251281</v>
      </c>
      <c r="CK104" s="67">
        <f t="shared" si="94"/>
        <v>0.52240965943670692</v>
      </c>
    </row>
    <row r="105" spans="1:89">
      <c r="A105" s="48">
        <v>3993</v>
      </c>
      <c r="B105" s="89">
        <v>1.6210739614994935E-2</v>
      </c>
      <c r="C105" s="59">
        <v>3.2228360957642727E-2</v>
      </c>
      <c r="D105" s="59">
        <v>3.2228360957642727E-2</v>
      </c>
      <c r="E105" s="59">
        <v>2.9465930018416207E-2</v>
      </c>
      <c r="F105" s="59">
        <v>2.9005524861878452E-2</v>
      </c>
      <c r="G105" s="59">
        <v>3.6372007366482502E-2</v>
      </c>
      <c r="H105" s="59">
        <v>3.4069981583793742E-2</v>
      </c>
      <c r="I105" s="59">
        <v>4.0699815837937386E-2</v>
      </c>
      <c r="J105" s="59">
        <v>3.591160220994475E-2</v>
      </c>
      <c r="K105" s="59">
        <v>7.1362799263351748E-2</v>
      </c>
      <c r="L105" s="59">
        <v>7.1362799263351748E-2</v>
      </c>
      <c r="M105" s="59">
        <v>7.1454880294659295E-2</v>
      </c>
      <c r="N105" s="59">
        <v>6.2154696132596686E-2</v>
      </c>
      <c r="O105" s="59">
        <v>6.4871086556169424E-2</v>
      </c>
      <c r="P105" s="120">
        <v>4.7014449638759039E-2</v>
      </c>
      <c r="Q105" s="60">
        <v>0</v>
      </c>
      <c r="R105" s="60">
        <v>0</v>
      </c>
      <c r="S105" s="60">
        <v>0</v>
      </c>
      <c r="T105" s="60">
        <v>0</v>
      </c>
      <c r="U105" s="60">
        <v>0</v>
      </c>
      <c r="V105" s="60">
        <v>0</v>
      </c>
      <c r="W105" s="60">
        <v>1</v>
      </c>
      <c r="X105" s="60">
        <v>0</v>
      </c>
      <c r="Y105" s="60">
        <v>1</v>
      </c>
      <c r="Z105" s="60">
        <v>0</v>
      </c>
      <c r="AA105" s="60">
        <v>0</v>
      </c>
      <c r="AB105" s="60">
        <v>0</v>
      </c>
      <c r="AC105" s="60">
        <v>0</v>
      </c>
      <c r="AD105" s="49">
        <f t="shared" si="98"/>
        <v>2</v>
      </c>
      <c r="AE105" s="50" t="s">
        <v>22</v>
      </c>
      <c r="AF105" s="51">
        <f t="shared" si="55"/>
        <v>1.2123213225462325E-2</v>
      </c>
      <c r="AG105" s="52">
        <f t="shared" si="56"/>
        <v>0.10306184280581787</v>
      </c>
      <c r="AH105" s="52">
        <f t="shared" si="57"/>
        <v>0.10306184280581787</v>
      </c>
      <c r="AI105" s="52">
        <f t="shared" si="58"/>
        <v>9.6071424327219809E-2</v>
      </c>
      <c r="AJ105" s="52">
        <f t="shared" si="59"/>
        <v>9.4899373015784369E-2</v>
      </c>
      <c r="AK105" s="52">
        <f t="shared" si="60"/>
        <v>0.11343738681872267</v>
      </c>
      <c r="AL105" s="52">
        <f t="shared" si="61"/>
        <v>0.10768744360368362</v>
      </c>
      <c r="AM105" s="52">
        <f t="shared" si="62"/>
        <v>0.12417184138474759</v>
      </c>
      <c r="AN105" s="52">
        <f t="shared" si="63"/>
        <v>0.11228995563343673</v>
      </c>
      <c r="AO105" s="52">
        <f t="shared" si="64"/>
        <v>0.19944026044745766</v>
      </c>
      <c r="AP105" s="52">
        <f t="shared" si="65"/>
        <v>0.19944026044745766</v>
      </c>
      <c r="AQ105" s="52">
        <f t="shared" si="66"/>
        <v>0.19966733957330707</v>
      </c>
      <c r="AR105" s="52">
        <f t="shared" si="67"/>
        <v>0.17680537527300441</v>
      </c>
      <c r="AS105" s="52">
        <f t="shared" si="68"/>
        <v>0.1834695787260609</v>
      </c>
      <c r="AT105" s="146"/>
      <c r="AU105" s="146"/>
      <c r="AV105" s="146"/>
      <c r="AW105" s="146"/>
      <c r="AX105" s="146"/>
      <c r="AY105" s="146"/>
      <c r="AZ105" s="146"/>
      <c r="BA105" s="146"/>
      <c r="BB105" s="146"/>
      <c r="BC105" s="146"/>
      <c r="BD105" s="146"/>
      <c r="BE105" s="146"/>
      <c r="BF105" s="146"/>
      <c r="BG105" s="53">
        <f t="shared" si="95"/>
        <v>6.2025274218887573E-2</v>
      </c>
      <c r="BH105" s="53">
        <f t="shared" si="69"/>
        <v>6.1442192910131872E-2</v>
      </c>
      <c r="BI105" s="53">
        <f t="shared" si="70"/>
        <v>5.4579169519138479E-2</v>
      </c>
      <c r="BJ105" s="53">
        <f t="shared" si="71"/>
        <v>4.9542267981186848E-2</v>
      </c>
      <c r="BK105" s="53">
        <f t="shared" si="72"/>
        <v>5.673682015925427E-2</v>
      </c>
      <c r="BL105" s="53">
        <f t="shared" si="73"/>
        <v>5.6328911802169278E-2</v>
      </c>
      <c r="BM105" s="53">
        <f t="shared" si="74"/>
        <v>5.100419515400556E-2</v>
      </c>
      <c r="BN105" s="53">
        <f t="shared" si="75"/>
        <v>4.9558652720276979E-2</v>
      </c>
      <c r="BO105" s="53">
        <f t="shared" si="76"/>
        <v>8.4984005902321413E-2</v>
      </c>
      <c r="BP105" s="53">
        <f t="shared" si="77"/>
        <v>9.3572005969771929E-2</v>
      </c>
      <c r="BQ105" s="53">
        <f t="shared" si="78"/>
        <v>9.8413813838593558E-2</v>
      </c>
      <c r="BR105" s="53">
        <f t="shared" si="79"/>
        <v>7.1573164327733418E-2</v>
      </c>
      <c r="BS105" s="53">
        <f t="shared" si="80"/>
        <v>7.4249835106190223E-2</v>
      </c>
      <c r="BT105" s="54">
        <f t="shared" si="99"/>
        <v>0.86401030960966141</v>
      </c>
      <c r="BU105" s="55">
        <f t="shared" si="96"/>
        <v>0</v>
      </c>
      <c r="BV105" s="55">
        <f t="shared" si="81"/>
        <v>0</v>
      </c>
      <c r="BW105" s="55">
        <f t="shared" si="82"/>
        <v>0</v>
      </c>
      <c r="BX105" s="55">
        <f t="shared" si="83"/>
        <v>0</v>
      </c>
      <c r="BY105" s="55">
        <f t="shared" si="84"/>
        <v>0</v>
      </c>
      <c r="BZ105" s="55">
        <f t="shared" si="85"/>
        <v>0</v>
      </c>
      <c r="CA105" s="55">
        <f t="shared" si="86"/>
        <v>-2.9758473917191308</v>
      </c>
      <c r="CB105" s="55">
        <f t="shared" si="87"/>
        <v>0</v>
      </c>
      <c r="CC105" s="55">
        <f t="shared" si="88"/>
        <v>-2.4652922060522782</v>
      </c>
      <c r="CD105" s="55">
        <f t="shared" si="89"/>
        <v>0</v>
      </c>
      <c r="CE105" s="55">
        <f t="shared" si="90"/>
        <v>0</v>
      </c>
      <c r="CF105" s="55">
        <f t="shared" si="91"/>
        <v>0</v>
      </c>
      <c r="CG105" s="55">
        <f t="shared" si="92"/>
        <v>0</v>
      </c>
      <c r="CH105" s="56">
        <f t="shared" si="100"/>
        <v>-5.441139597771409</v>
      </c>
      <c r="CI105" s="57">
        <f t="shared" si="97"/>
        <v>0.59759499902255531</v>
      </c>
      <c r="CJ105" s="58">
        <f t="shared" si="93"/>
        <v>-6.7810283996681857</v>
      </c>
      <c r="CK105" s="67">
        <f t="shared" si="94"/>
        <v>1.1359896903903386</v>
      </c>
    </row>
    <row r="106" spans="1:89">
      <c r="A106" s="48">
        <v>3994</v>
      </c>
      <c r="B106" s="89">
        <v>1.6717325227963528E-2</v>
      </c>
      <c r="C106" s="59">
        <v>3.2228360957642727E-2</v>
      </c>
      <c r="D106" s="59">
        <v>3.2228360957642727E-2</v>
      </c>
      <c r="E106" s="59">
        <v>2.9465930018416207E-2</v>
      </c>
      <c r="F106" s="59">
        <v>2.9005524861878452E-2</v>
      </c>
      <c r="G106" s="59">
        <v>3.6372007366482502E-2</v>
      </c>
      <c r="H106" s="59">
        <v>3.4069981583793742E-2</v>
      </c>
      <c r="I106" s="59">
        <v>4.0699815837937386E-2</v>
      </c>
      <c r="J106" s="59">
        <v>3.591160220994475E-2</v>
      </c>
      <c r="K106" s="59">
        <v>7.1362799263351748E-2</v>
      </c>
      <c r="L106" s="59">
        <v>7.1362799263351748E-2</v>
      </c>
      <c r="M106" s="59">
        <v>7.1454880294659295E-2</v>
      </c>
      <c r="N106" s="59">
        <v>6.2154696132596686E-2</v>
      </c>
      <c r="O106" s="59">
        <v>6.4871086556169424E-2</v>
      </c>
      <c r="P106" s="120">
        <v>4.7014449638759039E-2</v>
      </c>
      <c r="Q106" s="60">
        <v>0</v>
      </c>
      <c r="R106" s="60">
        <v>0</v>
      </c>
      <c r="S106" s="60">
        <v>0</v>
      </c>
      <c r="T106" s="60">
        <v>0</v>
      </c>
      <c r="U106" s="60">
        <v>0</v>
      </c>
      <c r="V106" s="60">
        <v>0</v>
      </c>
      <c r="W106" s="60">
        <v>0</v>
      </c>
      <c r="X106" s="60">
        <v>0</v>
      </c>
      <c r="Y106" s="60">
        <v>0</v>
      </c>
      <c r="Z106" s="60">
        <v>0</v>
      </c>
      <c r="AA106" s="60">
        <v>0</v>
      </c>
      <c r="AB106" s="60">
        <v>0</v>
      </c>
      <c r="AC106" s="60">
        <v>0</v>
      </c>
      <c r="AD106" s="49">
        <f t="shared" si="98"/>
        <v>0</v>
      </c>
      <c r="AE106" s="50" t="s">
        <v>22</v>
      </c>
      <c r="AF106" s="51">
        <f t="shared" si="55"/>
        <v>1.2529209951639713E-2</v>
      </c>
      <c r="AG106" s="52">
        <f t="shared" si="56"/>
        <v>0.10306184280581787</v>
      </c>
      <c r="AH106" s="52">
        <f t="shared" si="57"/>
        <v>0.10306184280581787</v>
      </c>
      <c r="AI106" s="52">
        <f t="shared" si="58"/>
        <v>9.6071424327219809E-2</v>
      </c>
      <c r="AJ106" s="52">
        <f t="shared" si="59"/>
        <v>9.4899373015784369E-2</v>
      </c>
      <c r="AK106" s="52">
        <f t="shared" si="60"/>
        <v>0.11343738681872267</v>
      </c>
      <c r="AL106" s="52">
        <f t="shared" si="61"/>
        <v>0.10768744360368362</v>
      </c>
      <c r="AM106" s="52">
        <f t="shared" si="62"/>
        <v>0.12417184138474759</v>
      </c>
      <c r="AN106" s="52">
        <f t="shared" si="63"/>
        <v>0.11228995563343673</v>
      </c>
      <c r="AO106" s="52">
        <f t="shared" si="64"/>
        <v>0.19944026044745766</v>
      </c>
      <c r="AP106" s="52">
        <f t="shared" si="65"/>
        <v>0.19944026044745766</v>
      </c>
      <c r="AQ106" s="52">
        <f t="shared" si="66"/>
        <v>0.19966733957330707</v>
      </c>
      <c r="AR106" s="52">
        <f t="shared" si="67"/>
        <v>0.17680537527300441</v>
      </c>
      <c r="AS106" s="52">
        <f t="shared" si="68"/>
        <v>0.1834695787260609</v>
      </c>
      <c r="AT106" s="146"/>
      <c r="AU106" s="146"/>
      <c r="AV106" s="146"/>
      <c r="AW106" s="146"/>
      <c r="AX106" s="146"/>
      <c r="AY106" s="146"/>
      <c r="AZ106" s="146"/>
      <c r="BA106" s="146"/>
      <c r="BB106" s="146"/>
      <c r="BC106" s="146"/>
      <c r="BD106" s="146"/>
      <c r="BE106" s="146"/>
      <c r="BF106" s="146"/>
      <c r="BG106" s="53">
        <f t="shared" si="95"/>
        <v>6.4102451103002209E-2</v>
      </c>
      <c r="BH106" s="53">
        <f t="shared" si="69"/>
        <v>6.3499842867016279E-2</v>
      </c>
      <c r="BI106" s="53">
        <f t="shared" si="70"/>
        <v>5.6406982305249556E-2</v>
      </c>
      <c r="BJ106" s="53">
        <f t="shared" si="71"/>
        <v>5.1201398958568275E-2</v>
      </c>
      <c r="BK106" s="53">
        <f t="shared" si="72"/>
        <v>5.863689094164324E-2</v>
      </c>
      <c r="BL106" s="53">
        <f t="shared" si="73"/>
        <v>5.8215322059540914E-2</v>
      </c>
      <c r="BM106" s="53">
        <f t="shared" si="74"/>
        <v>5.2712284904530352E-2</v>
      </c>
      <c r="BN106" s="53">
        <f t="shared" si="75"/>
        <v>5.1218332409481426E-2</v>
      </c>
      <c r="BO106" s="53">
        <f t="shared" si="76"/>
        <v>8.7830052369714681E-2</v>
      </c>
      <c r="BP106" s="53">
        <f t="shared" si="77"/>
        <v>9.6705657698819183E-2</v>
      </c>
      <c r="BQ106" s="53">
        <f t="shared" si="78"/>
        <v>0.1017096138452437</v>
      </c>
      <c r="BR106" s="53">
        <f t="shared" si="79"/>
        <v>7.3970092424171144E-2</v>
      </c>
      <c r="BS106" s="53">
        <f t="shared" si="80"/>
        <v>7.673640276871474E-2</v>
      </c>
      <c r="BT106" s="54">
        <f t="shared" si="99"/>
        <v>0.89294532465569576</v>
      </c>
      <c r="BU106" s="55">
        <f t="shared" si="96"/>
        <v>0</v>
      </c>
      <c r="BV106" s="55">
        <f t="shared" si="81"/>
        <v>0</v>
      </c>
      <c r="BW106" s="55">
        <f t="shared" si="82"/>
        <v>0</v>
      </c>
      <c r="BX106" s="55">
        <f t="shared" si="83"/>
        <v>0</v>
      </c>
      <c r="BY106" s="55">
        <f t="shared" si="84"/>
        <v>0</v>
      </c>
      <c r="BZ106" s="55">
        <f t="shared" si="85"/>
        <v>0</v>
      </c>
      <c r="CA106" s="55">
        <f t="shared" si="86"/>
        <v>0</v>
      </c>
      <c r="CB106" s="55">
        <f t="shared" si="87"/>
        <v>0</v>
      </c>
      <c r="CC106" s="55">
        <f t="shared" si="88"/>
        <v>0</v>
      </c>
      <c r="CD106" s="55">
        <f t="shared" si="89"/>
        <v>0</v>
      </c>
      <c r="CE106" s="55">
        <f t="shared" si="90"/>
        <v>0</v>
      </c>
      <c r="CF106" s="55">
        <f t="shared" si="91"/>
        <v>0</v>
      </c>
      <c r="CG106" s="55">
        <f t="shared" si="92"/>
        <v>0</v>
      </c>
      <c r="CH106" s="56">
        <f t="shared" si="100"/>
        <v>0</v>
      </c>
      <c r="CI106" s="57">
        <f t="shared" si="97"/>
        <v>0.61626984274201024</v>
      </c>
      <c r="CJ106" s="58">
        <f t="shared" si="93"/>
        <v>-0.55196831759532494</v>
      </c>
      <c r="CK106" s="67">
        <f t="shared" si="94"/>
        <v>0.89294532465569576</v>
      </c>
    </row>
    <row r="107" spans="1:89">
      <c r="A107" s="48">
        <v>3995</v>
      </c>
      <c r="B107" s="89">
        <v>0.18186423505572444</v>
      </c>
      <c r="C107" s="59">
        <v>3.2228360957642727E-2</v>
      </c>
      <c r="D107" s="59">
        <v>3.2228360957642727E-2</v>
      </c>
      <c r="E107" s="59">
        <v>2.9465930018416207E-2</v>
      </c>
      <c r="F107" s="59">
        <v>2.9005524861878452E-2</v>
      </c>
      <c r="G107" s="59">
        <v>3.6372007366482502E-2</v>
      </c>
      <c r="H107" s="59">
        <v>3.4069981583793742E-2</v>
      </c>
      <c r="I107" s="59">
        <v>4.0699815837937386E-2</v>
      </c>
      <c r="J107" s="59">
        <v>3.591160220994475E-2</v>
      </c>
      <c r="K107" s="59">
        <v>7.1362799263351748E-2</v>
      </c>
      <c r="L107" s="59">
        <v>7.1362799263351748E-2</v>
      </c>
      <c r="M107" s="59">
        <v>7.1454880294659295E-2</v>
      </c>
      <c r="N107" s="59">
        <v>6.2154696132596686E-2</v>
      </c>
      <c r="O107" s="59">
        <v>6.4871086556169424E-2</v>
      </c>
      <c r="P107" s="120">
        <v>4.7014449638759039E-2</v>
      </c>
      <c r="Q107" s="60">
        <v>1</v>
      </c>
      <c r="R107" s="60">
        <v>0</v>
      </c>
      <c r="S107" s="60">
        <v>0</v>
      </c>
      <c r="T107" s="60">
        <v>0</v>
      </c>
      <c r="U107" s="60">
        <v>1</v>
      </c>
      <c r="V107" s="60">
        <v>0</v>
      </c>
      <c r="W107" s="60">
        <v>1</v>
      </c>
      <c r="X107" s="60">
        <v>0</v>
      </c>
      <c r="Y107" s="60">
        <v>0</v>
      </c>
      <c r="Z107" s="60">
        <v>0</v>
      </c>
      <c r="AA107" s="60">
        <v>1</v>
      </c>
      <c r="AB107" s="60">
        <v>2</v>
      </c>
      <c r="AC107" s="60">
        <v>0</v>
      </c>
      <c r="AD107" s="49">
        <f t="shared" si="98"/>
        <v>6</v>
      </c>
      <c r="AE107" s="50" t="s">
        <v>22</v>
      </c>
      <c r="AF107" s="51">
        <f t="shared" si="55"/>
        <v>0.16127584727076802</v>
      </c>
      <c r="AG107" s="52">
        <f t="shared" si="56"/>
        <v>0.10306184280581787</v>
      </c>
      <c r="AH107" s="52">
        <f t="shared" si="57"/>
        <v>0.10306184280581787</v>
      </c>
      <c r="AI107" s="52">
        <f t="shared" si="58"/>
        <v>9.6071424327219809E-2</v>
      </c>
      <c r="AJ107" s="52">
        <f t="shared" si="59"/>
        <v>9.4899373015784369E-2</v>
      </c>
      <c r="AK107" s="52">
        <f t="shared" si="60"/>
        <v>0.11343738681872267</v>
      </c>
      <c r="AL107" s="52">
        <f t="shared" si="61"/>
        <v>0.10768744360368362</v>
      </c>
      <c r="AM107" s="52">
        <f t="shared" si="62"/>
        <v>0.12417184138474759</v>
      </c>
      <c r="AN107" s="52">
        <f t="shared" si="63"/>
        <v>0.11228995563343673</v>
      </c>
      <c r="AO107" s="52">
        <f t="shared" si="64"/>
        <v>0.19944026044745766</v>
      </c>
      <c r="AP107" s="52">
        <f t="shared" si="65"/>
        <v>0.19944026044745766</v>
      </c>
      <c r="AQ107" s="52">
        <f t="shared" si="66"/>
        <v>0.19966733957330707</v>
      </c>
      <c r="AR107" s="52">
        <f t="shared" si="67"/>
        <v>0.17680537527300441</v>
      </c>
      <c r="AS107" s="52">
        <f t="shared" si="68"/>
        <v>0.1834695787260609</v>
      </c>
      <c r="AT107" s="146"/>
      <c r="AU107" s="146"/>
      <c r="AV107" s="146"/>
      <c r="AW107" s="146"/>
      <c r="AX107" s="146"/>
      <c r="AY107" s="146"/>
      <c r="AZ107" s="146"/>
      <c r="BA107" s="146"/>
      <c r="BB107" s="146"/>
      <c r="BC107" s="146"/>
      <c r="BD107" s="146"/>
      <c r="BE107" s="146"/>
      <c r="BF107" s="146"/>
      <c r="BG107" s="53">
        <f t="shared" si="95"/>
        <v>0.82512601781540817</v>
      </c>
      <c r="BH107" s="53">
        <f t="shared" si="69"/>
        <v>0.81736925149046891</v>
      </c>
      <c r="BI107" s="53">
        <f t="shared" si="70"/>
        <v>0.72607003142091919</v>
      </c>
      <c r="BJ107" s="53">
        <f t="shared" si="71"/>
        <v>0.65906382208967951</v>
      </c>
      <c r="BK107" s="53">
        <f t="shared" si="72"/>
        <v>0.75477338989754283</v>
      </c>
      <c r="BL107" s="53">
        <f t="shared" si="73"/>
        <v>0.74934696006625523</v>
      </c>
      <c r="BM107" s="53">
        <f t="shared" si="74"/>
        <v>0.67851192871452215</v>
      </c>
      <c r="BN107" s="53">
        <f t="shared" si="75"/>
        <v>0.65928178927626013</v>
      </c>
      <c r="BO107" s="53">
        <f t="shared" si="76"/>
        <v>1.1305474300802092</v>
      </c>
      <c r="BP107" s="53">
        <f t="shared" si="77"/>
        <v>1.2447941204156154</v>
      </c>
      <c r="BQ107" s="53">
        <f t="shared" si="78"/>
        <v>1.3092049867300368</v>
      </c>
      <c r="BR107" s="53">
        <f t="shared" si="79"/>
        <v>0.9521421841002814</v>
      </c>
      <c r="BS107" s="53">
        <f t="shared" si="80"/>
        <v>0.98775009923237411</v>
      </c>
      <c r="BT107" s="54">
        <f t="shared" si="99"/>
        <v>11.493982011329575</v>
      </c>
      <c r="BU107" s="55">
        <f t="shared" si="96"/>
        <v>-0.19221915544521501</v>
      </c>
      <c r="BV107" s="55">
        <f t="shared" si="81"/>
        <v>0</v>
      </c>
      <c r="BW107" s="55">
        <f t="shared" si="82"/>
        <v>0</v>
      </c>
      <c r="BX107" s="55">
        <f t="shared" si="83"/>
        <v>0</v>
      </c>
      <c r="BY107" s="55">
        <f t="shared" si="84"/>
        <v>-0.28133772061695655</v>
      </c>
      <c r="BZ107" s="55">
        <f t="shared" si="85"/>
        <v>0</v>
      </c>
      <c r="CA107" s="55">
        <f t="shared" si="86"/>
        <v>-0.38785321885288165</v>
      </c>
      <c r="CB107" s="55">
        <f t="shared" si="87"/>
        <v>0</v>
      </c>
      <c r="CC107" s="55">
        <f t="shared" si="88"/>
        <v>0</v>
      </c>
      <c r="CD107" s="55">
        <f t="shared" si="89"/>
        <v>0</v>
      </c>
      <c r="CE107" s="55">
        <f t="shared" si="90"/>
        <v>0.26942007262788537</v>
      </c>
      <c r="CF107" s="55">
        <f t="shared" si="91"/>
        <v>-9.8081804592627067E-2</v>
      </c>
      <c r="CG107" s="55">
        <f t="shared" si="92"/>
        <v>0</v>
      </c>
      <c r="CH107" s="56">
        <f t="shared" si="100"/>
        <v>-0.69007182687979485</v>
      </c>
      <c r="CI107" s="57">
        <f t="shared" si="97"/>
        <v>6.7042688952842928</v>
      </c>
      <c r="CJ107" s="58">
        <f t="shared" si="93"/>
        <v>-11.581285591528268</v>
      </c>
      <c r="CK107" s="67">
        <f t="shared" si="94"/>
        <v>5.4939820113295745</v>
      </c>
    </row>
    <row r="108" spans="1:89">
      <c r="A108" s="48">
        <v>3996</v>
      </c>
      <c r="B108" s="89">
        <v>8.054711246200609E-2</v>
      </c>
      <c r="C108" s="59">
        <v>3.2228360957642727E-2</v>
      </c>
      <c r="D108" s="59">
        <v>3.2228360957642727E-2</v>
      </c>
      <c r="E108" s="59">
        <v>2.9465930018416207E-2</v>
      </c>
      <c r="F108" s="59">
        <v>2.9005524861878452E-2</v>
      </c>
      <c r="G108" s="59">
        <v>3.6372007366482502E-2</v>
      </c>
      <c r="H108" s="59">
        <v>3.4069981583793742E-2</v>
      </c>
      <c r="I108" s="59">
        <v>4.0699815837937386E-2</v>
      </c>
      <c r="J108" s="59">
        <v>3.591160220994475E-2</v>
      </c>
      <c r="K108" s="59">
        <v>7.1362799263351748E-2</v>
      </c>
      <c r="L108" s="59">
        <v>7.1362799263351748E-2</v>
      </c>
      <c r="M108" s="59">
        <v>7.1454880294659295E-2</v>
      </c>
      <c r="N108" s="59">
        <v>6.2154696132596686E-2</v>
      </c>
      <c r="O108" s="59">
        <v>6.4871086556169424E-2</v>
      </c>
      <c r="P108" s="120">
        <v>4.7014449638759039E-2</v>
      </c>
      <c r="Q108" s="60">
        <v>0</v>
      </c>
      <c r="R108" s="60">
        <v>0</v>
      </c>
      <c r="S108" s="60">
        <v>0</v>
      </c>
      <c r="T108" s="60">
        <v>0</v>
      </c>
      <c r="U108" s="60">
        <v>0</v>
      </c>
      <c r="V108" s="60">
        <v>0</v>
      </c>
      <c r="W108" s="60">
        <v>0</v>
      </c>
      <c r="X108" s="60">
        <v>0</v>
      </c>
      <c r="Y108" s="60">
        <v>1</v>
      </c>
      <c r="Z108" s="60">
        <v>0</v>
      </c>
      <c r="AA108" s="60">
        <v>0</v>
      </c>
      <c r="AB108" s="60">
        <v>0</v>
      </c>
      <c r="AC108" s="60">
        <v>0</v>
      </c>
      <c r="AD108" s="49">
        <f t="shared" si="98"/>
        <v>1</v>
      </c>
      <c r="AE108" s="50" t="s">
        <v>22</v>
      </c>
      <c r="AF108" s="51">
        <f t="shared" si="55"/>
        <v>6.7443647774948684E-2</v>
      </c>
      <c r="AG108" s="52">
        <f t="shared" si="56"/>
        <v>0.10306184280581787</v>
      </c>
      <c r="AH108" s="52">
        <f t="shared" si="57"/>
        <v>0.10306184280581787</v>
      </c>
      <c r="AI108" s="52">
        <f t="shared" si="58"/>
        <v>9.6071424327219809E-2</v>
      </c>
      <c r="AJ108" s="52">
        <f t="shared" si="59"/>
        <v>9.4899373015784369E-2</v>
      </c>
      <c r="AK108" s="52">
        <f t="shared" si="60"/>
        <v>0.11343738681872267</v>
      </c>
      <c r="AL108" s="52">
        <f t="shared" si="61"/>
        <v>0.10768744360368362</v>
      </c>
      <c r="AM108" s="52">
        <f t="shared" si="62"/>
        <v>0.12417184138474759</v>
      </c>
      <c r="AN108" s="52">
        <f t="shared" si="63"/>
        <v>0.11228995563343673</v>
      </c>
      <c r="AO108" s="52">
        <f t="shared" si="64"/>
        <v>0.19944026044745766</v>
      </c>
      <c r="AP108" s="52">
        <f t="shared" si="65"/>
        <v>0.19944026044745766</v>
      </c>
      <c r="AQ108" s="52">
        <f t="shared" si="66"/>
        <v>0.19966733957330707</v>
      </c>
      <c r="AR108" s="52">
        <f t="shared" si="67"/>
        <v>0.17680537527300441</v>
      </c>
      <c r="AS108" s="52">
        <f t="shared" si="68"/>
        <v>0.1834695787260609</v>
      </c>
      <c r="AT108" s="146"/>
      <c r="AU108" s="146"/>
      <c r="AV108" s="146"/>
      <c r="AW108" s="146"/>
      <c r="AX108" s="146"/>
      <c r="AY108" s="146"/>
      <c r="AZ108" s="146"/>
      <c r="BA108" s="146"/>
      <c r="BB108" s="146"/>
      <c r="BC108" s="146"/>
      <c r="BD108" s="146"/>
      <c r="BE108" s="146"/>
      <c r="BF108" s="146"/>
      <c r="BG108" s="53">
        <f t="shared" si="95"/>
        <v>0.34505792068205832</v>
      </c>
      <c r="BH108" s="53">
        <f t="shared" si="69"/>
        <v>0.34181413294356655</v>
      </c>
      <c r="BI108" s="53">
        <f t="shared" si="70"/>
        <v>0.30363388125243618</v>
      </c>
      <c r="BJ108" s="53">
        <f t="shared" si="71"/>
        <v>0.27561267871438111</v>
      </c>
      <c r="BK108" s="53">
        <f t="shared" si="72"/>
        <v>0.31563728555516068</v>
      </c>
      <c r="BL108" s="53">
        <f t="shared" si="73"/>
        <v>0.31336801691754268</v>
      </c>
      <c r="BM108" s="53">
        <f t="shared" si="74"/>
        <v>0.28374564639238314</v>
      </c>
      <c r="BN108" s="53">
        <f t="shared" si="75"/>
        <v>0.27570383000831022</v>
      </c>
      <c r="BO108" s="53">
        <f t="shared" si="76"/>
        <v>0.47278153522386357</v>
      </c>
      <c r="BP108" s="53">
        <f t="shared" si="77"/>
        <v>0.52055814699077241</v>
      </c>
      <c r="BQ108" s="53">
        <f t="shared" si="78"/>
        <v>0.54749400784100732</v>
      </c>
      <c r="BR108" s="53">
        <f t="shared" si="79"/>
        <v>0.39817457593831018</v>
      </c>
      <c r="BS108" s="53">
        <f t="shared" si="80"/>
        <v>0.41306538399673676</v>
      </c>
      <c r="BT108" s="54">
        <f t="shared" si="99"/>
        <v>4.8066470424565289</v>
      </c>
      <c r="BU108" s="55">
        <f t="shared" si="96"/>
        <v>0</v>
      </c>
      <c r="BV108" s="55">
        <f t="shared" si="81"/>
        <v>0</v>
      </c>
      <c r="BW108" s="55">
        <f t="shared" si="82"/>
        <v>0</v>
      </c>
      <c r="BX108" s="55">
        <f t="shared" si="83"/>
        <v>0</v>
      </c>
      <c r="BY108" s="55">
        <f t="shared" si="84"/>
        <v>0</v>
      </c>
      <c r="BZ108" s="55">
        <f t="shared" si="85"/>
        <v>0</v>
      </c>
      <c r="CA108" s="55">
        <f t="shared" si="86"/>
        <v>0</v>
      </c>
      <c r="CB108" s="55">
        <f t="shared" si="87"/>
        <v>0</v>
      </c>
      <c r="CC108" s="55">
        <f t="shared" si="88"/>
        <v>-0.74912186774792289</v>
      </c>
      <c r="CD108" s="55">
        <f t="shared" si="89"/>
        <v>0</v>
      </c>
      <c r="CE108" s="55">
        <f t="shared" si="90"/>
        <v>0</v>
      </c>
      <c r="CF108" s="55">
        <f t="shared" si="91"/>
        <v>0</v>
      </c>
      <c r="CG108" s="55">
        <f t="shared" si="92"/>
        <v>0</v>
      </c>
      <c r="CH108" s="56">
        <f t="shared" si="100"/>
        <v>-0.74912186774792289</v>
      </c>
      <c r="CI108" s="57">
        <f t="shared" si="97"/>
        <v>2.9693001513933219</v>
      </c>
      <c r="CJ108" s="58">
        <f t="shared" si="93"/>
        <v>-4.5704028092549525</v>
      </c>
      <c r="CK108" s="67">
        <f t="shared" si="94"/>
        <v>3.8066470424565289</v>
      </c>
    </row>
    <row r="109" spans="1:89">
      <c r="A109" s="48">
        <v>3997</v>
      </c>
      <c r="B109" s="89">
        <v>2.0263424518743672E-2</v>
      </c>
      <c r="C109" s="59">
        <v>3.2228360957642727E-2</v>
      </c>
      <c r="D109" s="59">
        <v>3.2228360957642727E-2</v>
      </c>
      <c r="E109" s="59">
        <v>2.9465930018416207E-2</v>
      </c>
      <c r="F109" s="59">
        <v>2.9005524861878452E-2</v>
      </c>
      <c r="G109" s="59">
        <v>3.6372007366482502E-2</v>
      </c>
      <c r="H109" s="59">
        <v>3.4069981583793742E-2</v>
      </c>
      <c r="I109" s="59">
        <v>4.0699815837937386E-2</v>
      </c>
      <c r="J109" s="59">
        <v>3.591160220994475E-2</v>
      </c>
      <c r="K109" s="59">
        <v>7.1362799263351748E-2</v>
      </c>
      <c r="L109" s="59">
        <v>7.1362799263351748E-2</v>
      </c>
      <c r="M109" s="59">
        <v>7.1454880294659295E-2</v>
      </c>
      <c r="N109" s="59">
        <v>6.2154696132596686E-2</v>
      </c>
      <c r="O109" s="59">
        <v>6.4871086556169424E-2</v>
      </c>
      <c r="P109" s="120">
        <v>4.7014449638759039E-2</v>
      </c>
      <c r="Q109" s="60">
        <v>0</v>
      </c>
      <c r="R109" s="60">
        <v>0</v>
      </c>
      <c r="S109" s="60">
        <v>0</v>
      </c>
      <c r="T109" s="60">
        <v>0</v>
      </c>
      <c r="U109" s="60">
        <v>0</v>
      </c>
      <c r="V109" s="60">
        <v>0</v>
      </c>
      <c r="W109" s="60">
        <v>0</v>
      </c>
      <c r="X109" s="60">
        <v>0</v>
      </c>
      <c r="Y109" s="60">
        <v>0</v>
      </c>
      <c r="Z109" s="60">
        <v>1</v>
      </c>
      <c r="AA109" s="60">
        <v>0</v>
      </c>
      <c r="AB109" s="60">
        <v>0</v>
      </c>
      <c r="AC109" s="60">
        <v>0</v>
      </c>
      <c r="AD109" s="49">
        <f t="shared" si="98"/>
        <v>1</v>
      </c>
      <c r="AE109" s="50" t="s">
        <v>22</v>
      </c>
      <c r="AF109" s="51">
        <f t="shared" si="55"/>
        <v>1.5394253130360759E-2</v>
      </c>
      <c r="AG109" s="52">
        <f t="shared" si="56"/>
        <v>0.10306184280581787</v>
      </c>
      <c r="AH109" s="52">
        <f t="shared" si="57"/>
        <v>0.10306184280581787</v>
      </c>
      <c r="AI109" s="52">
        <f t="shared" si="58"/>
        <v>9.6071424327219809E-2</v>
      </c>
      <c r="AJ109" s="52">
        <f t="shared" si="59"/>
        <v>9.4899373015784369E-2</v>
      </c>
      <c r="AK109" s="52">
        <f t="shared" si="60"/>
        <v>0.11343738681872267</v>
      </c>
      <c r="AL109" s="52">
        <f t="shared" si="61"/>
        <v>0.10768744360368362</v>
      </c>
      <c r="AM109" s="52">
        <f t="shared" si="62"/>
        <v>0.12417184138474759</v>
      </c>
      <c r="AN109" s="52">
        <f t="shared" si="63"/>
        <v>0.11228995563343673</v>
      </c>
      <c r="AO109" s="52">
        <f t="shared" si="64"/>
        <v>0.19944026044745766</v>
      </c>
      <c r="AP109" s="52">
        <f t="shared" si="65"/>
        <v>0.19944026044745766</v>
      </c>
      <c r="AQ109" s="52">
        <f t="shared" si="66"/>
        <v>0.19966733957330707</v>
      </c>
      <c r="AR109" s="52">
        <f t="shared" si="67"/>
        <v>0.17680537527300441</v>
      </c>
      <c r="AS109" s="52">
        <f t="shared" si="68"/>
        <v>0.1834695787260609</v>
      </c>
      <c r="AT109" s="146"/>
      <c r="AU109" s="146"/>
      <c r="AV109" s="146"/>
      <c r="AW109" s="146"/>
      <c r="AX109" s="146"/>
      <c r="AY109" s="146"/>
      <c r="AZ109" s="146"/>
      <c r="BA109" s="146"/>
      <c r="BB109" s="146"/>
      <c r="BC109" s="146"/>
      <c r="BD109" s="146"/>
      <c r="BE109" s="146"/>
      <c r="BF109" s="146"/>
      <c r="BG109" s="53">
        <f t="shared" si="95"/>
        <v>7.8760700983148912E-2</v>
      </c>
      <c r="BH109" s="53">
        <f t="shared" si="69"/>
        <v>7.8020294863448331E-2</v>
      </c>
      <c r="BI109" s="53">
        <f t="shared" si="70"/>
        <v>6.9305516251896696E-2</v>
      </c>
      <c r="BJ109" s="53">
        <f t="shared" si="71"/>
        <v>6.2909576839969547E-2</v>
      </c>
      <c r="BK109" s="53">
        <f t="shared" si="72"/>
        <v>7.2045336091991985E-2</v>
      </c>
      <c r="BL109" s="53">
        <f t="shared" si="73"/>
        <v>7.1527367432514213E-2</v>
      </c>
      <c r="BM109" s="53">
        <f t="shared" si="74"/>
        <v>6.4765955717250717E-2</v>
      </c>
      <c r="BN109" s="53">
        <f t="shared" si="75"/>
        <v>6.2930382447883682E-2</v>
      </c>
      <c r="BO109" s="53">
        <f t="shared" si="76"/>
        <v>0.10791407150578408</v>
      </c>
      <c r="BP109" s="53">
        <f t="shared" si="77"/>
        <v>0.1188192535283371</v>
      </c>
      <c r="BQ109" s="53">
        <f t="shared" si="78"/>
        <v>0.12496745982934192</v>
      </c>
      <c r="BR109" s="53">
        <f t="shared" si="79"/>
        <v>9.0884766976456172E-2</v>
      </c>
      <c r="BS109" s="53">
        <f t="shared" si="80"/>
        <v>9.4283647021200456E-2</v>
      </c>
      <c r="BT109" s="54">
        <f t="shared" si="99"/>
        <v>1.0971343294892237</v>
      </c>
      <c r="BU109" s="55">
        <f t="shared" si="96"/>
        <v>0</v>
      </c>
      <c r="BV109" s="55">
        <f t="shared" si="81"/>
        <v>0</v>
      </c>
      <c r="BW109" s="55">
        <f t="shared" si="82"/>
        <v>0</v>
      </c>
      <c r="BX109" s="55">
        <f t="shared" si="83"/>
        <v>0</v>
      </c>
      <c r="BY109" s="55">
        <f t="shared" si="84"/>
        <v>0</v>
      </c>
      <c r="BZ109" s="55">
        <f t="shared" si="85"/>
        <v>0</v>
      </c>
      <c r="CA109" s="55">
        <f t="shared" si="86"/>
        <v>0</v>
      </c>
      <c r="CB109" s="55">
        <f t="shared" si="87"/>
        <v>0</v>
      </c>
      <c r="CC109" s="55">
        <f t="shared" si="88"/>
        <v>0</v>
      </c>
      <c r="CD109" s="55">
        <f t="shared" si="89"/>
        <v>-2.1301518184481432</v>
      </c>
      <c r="CE109" s="55">
        <f t="shared" si="90"/>
        <v>0</v>
      </c>
      <c r="CF109" s="55">
        <f t="shared" si="91"/>
        <v>0</v>
      </c>
      <c r="CG109" s="55">
        <f t="shared" si="92"/>
        <v>0</v>
      </c>
      <c r="CH109" s="56">
        <f t="shared" si="100"/>
        <v>-2.1301518184481432</v>
      </c>
      <c r="CI109" s="57">
        <f t="shared" si="97"/>
        <v>0.74699374877819424</v>
      </c>
      <c r="CJ109" s="58">
        <f t="shared" si="93"/>
        <v>-3.7089188773481583</v>
      </c>
      <c r="CK109" s="67">
        <f t="shared" si="94"/>
        <v>9.7134329489223736E-2</v>
      </c>
    </row>
    <row r="110" spans="1:89">
      <c r="A110" s="48">
        <v>3998</v>
      </c>
      <c r="B110" s="89">
        <v>7.29483282674772E-2</v>
      </c>
      <c r="C110" s="59">
        <v>3.2228360957642727E-2</v>
      </c>
      <c r="D110" s="59">
        <v>3.2228360957642727E-2</v>
      </c>
      <c r="E110" s="59">
        <v>2.9465930018416207E-2</v>
      </c>
      <c r="F110" s="59">
        <v>2.9005524861878452E-2</v>
      </c>
      <c r="G110" s="59">
        <v>3.6372007366482502E-2</v>
      </c>
      <c r="H110" s="59">
        <v>3.4069981583793742E-2</v>
      </c>
      <c r="I110" s="59">
        <v>4.0699815837937386E-2</v>
      </c>
      <c r="J110" s="59">
        <v>3.591160220994475E-2</v>
      </c>
      <c r="K110" s="59">
        <v>7.1362799263351748E-2</v>
      </c>
      <c r="L110" s="59">
        <v>7.1362799263351748E-2</v>
      </c>
      <c r="M110" s="59">
        <v>7.1454880294659295E-2</v>
      </c>
      <c r="N110" s="59">
        <v>6.2154696132596686E-2</v>
      </c>
      <c r="O110" s="59">
        <v>6.4871086556169424E-2</v>
      </c>
      <c r="P110" s="120">
        <v>4.7014449638759039E-2</v>
      </c>
      <c r="Q110" s="60">
        <v>0</v>
      </c>
      <c r="R110" s="60">
        <v>0</v>
      </c>
      <c r="S110" s="60">
        <v>0</v>
      </c>
      <c r="T110" s="60">
        <v>1</v>
      </c>
      <c r="U110" s="60">
        <v>0</v>
      </c>
      <c r="V110" s="60">
        <v>1</v>
      </c>
      <c r="W110" s="60">
        <v>1</v>
      </c>
      <c r="X110" s="60">
        <v>0</v>
      </c>
      <c r="Y110" s="60">
        <v>0</v>
      </c>
      <c r="Z110" s="60">
        <v>0</v>
      </c>
      <c r="AA110" s="60">
        <v>1</v>
      </c>
      <c r="AB110" s="60">
        <v>0</v>
      </c>
      <c r="AC110" s="60">
        <v>1</v>
      </c>
      <c r="AD110" s="49">
        <f t="shared" si="98"/>
        <v>5</v>
      </c>
      <c r="AE110" s="50" t="s">
        <v>22</v>
      </c>
      <c r="AF110" s="51">
        <f t="shared" si="55"/>
        <v>6.0655899889019621E-2</v>
      </c>
      <c r="AG110" s="52">
        <f t="shared" si="56"/>
        <v>0.10306184280581787</v>
      </c>
      <c r="AH110" s="52">
        <f t="shared" si="57"/>
        <v>0.10306184280581787</v>
      </c>
      <c r="AI110" s="52">
        <f t="shared" si="58"/>
        <v>9.6071424327219809E-2</v>
      </c>
      <c r="AJ110" s="52">
        <f t="shared" si="59"/>
        <v>9.4899373015784369E-2</v>
      </c>
      <c r="AK110" s="52">
        <f t="shared" si="60"/>
        <v>0.11343738681872267</v>
      </c>
      <c r="AL110" s="52">
        <f t="shared" si="61"/>
        <v>0.10768744360368362</v>
      </c>
      <c r="AM110" s="52">
        <f t="shared" si="62"/>
        <v>0.12417184138474759</v>
      </c>
      <c r="AN110" s="52">
        <f t="shared" si="63"/>
        <v>0.11228995563343673</v>
      </c>
      <c r="AO110" s="52">
        <f t="shared" si="64"/>
        <v>0.19944026044745766</v>
      </c>
      <c r="AP110" s="52">
        <f t="shared" si="65"/>
        <v>0.19944026044745766</v>
      </c>
      <c r="AQ110" s="52">
        <f t="shared" si="66"/>
        <v>0.19966733957330707</v>
      </c>
      <c r="AR110" s="52">
        <f t="shared" si="67"/>
        <v>0.17680537527300441</v>
      </c>
      <c r="AS110" s="52">
        <f t="shared" si="68"/>
        <v>0.1834695787260609</v>
      </c>
      <c r="AT110" s="146"/>
      <c r="AU110" s="146"/>
      <c r="AV110" s="146"/>
      <c r="AW110" s="146"/>
      <c r="AX110" s="146"/>
      <c r="AY110" s="146"/>
      <c r="AZ110" s="146"/>
      <c r="BA110" s="146"/>
      <c r="BB110" s="146"/>
      <c r="BC110" s="146"/>
      <c r="BD110" s="146"/>
      <c r="BE110" s="146"/>
      <c r="BF110" s="146"/>
      <c r="BG110" s="53">
        <f t="shared" si="95"/>
        <v>0.31033017019845094</v>
      </c>
      <c r="BH110" s="53">
        <f t="shared" si="69"/>
        <v>0.30741284779940559</v>
      </c>
      <c r="BI110" s="53">
        <f t="shared" si="70"/>
        <v>0.27307518071410031</v>
      </c>
      <c r="BJ110" s="53">
        <f t="shared" si="71"/>
        <v>0.24787412306090606</v>
      </c>
      <c r="BK110" s="53">
        <f t="shared" si="72"/>
        <v>0.28387052339993774</v>
      </c>
      <c r="BL110" s="53">
        <f t="shared" si="73"/>
        <v>0.28182964133252708</v>
      </c>
      <c r="BM110" s="53">
        <f t="shared" si="74"/>
        <v>0.2551885624418192</v>
      </c>
      <c r="BN110" s="53">
        <f t="shared" si="75"/>
        <v>0.24795610059239676</v>
      </c>
      <c r="BO110" s="53">
        <f t="shared" si="76"/>
        <v>0.4251992651051042</v>
      </c>
      <c r="BP110" s="53">
        <f t="shared" si="77"/>
        <v>0.46816748340255215</v>
      </c>
      <c r="BQ110" s="53">
        <f t="shared" si="78"/>
        <v>0.49239243168245933</v>
      </c>
      <c r="BR110" s="53">
        <f t="shared" si="79"/>
        <v>0.35810099265475798</v>
      </c>
      <c r="BS110" s="53">
        <f t="shared" si="80"/>
        <v>0.37149314139903189</v>
      </c>
      <c r="BT110" s="54">
        <f t="shared" si="99"/>
        <v>4.3228904637834491</v>
      </c>
      <c r="BU110" s="55">
        <f t="shared" si="96"/>
        <v>0</v>
      </c>
      <c r="BV110" s="55">
        <f t="shared" si="81"/>
        <v>0</v>
      </c>
      <c r="BW110" s="55">
        <f t="shared" si="82"/>
        <v>0</v>
      </c>
      <c r="BX110" s="55">
        <f t="shared" si="83"/>
        <v>-1.3948342299763481</v>
      </c>
      <c r="BY110" s="55">
        <f t="shared" si="84"/>
        <v>0</v>
      </c>
      <c r="BZ110" s="55">
        <f t="shared" si="85"/>
        <v>-1.2664524993411408</v>
      </c>
      <c r="CA110" s="55">
        <f t="shared" si="86"/>
        <v>-1.3657525465338094</v>
      </c>
      <c r="CB110" s="55">
        <f t="shared" si="87"/>
        <v>0</v>
      </c>
      <c r="CC110" s="55">
        <f t="shared" si="88"/>
        <v>0</v>
      </c>
      <c r="CD110" s="55">
        <f t="shared" si="89"/>
        <v>0</v>
      </c>
      <c r="CE110" s="55">
        <f t="shared" si="90"/>
        <v>-0.70847925505304243</v>
      </c>
      <c r="CF110" s="55">
        <f t="shared" si="91"/>
        <v>0</v>
      </c>
      <c r="CG110" s="55">
        <f t="shared" si="92"/>
        <v>-0.99022487690852334</v>
      </c>
      <c r="CH110" s="56">
        <f t="shared" si="100"/>
        <v>-5.7257434078128631</v>
      </c>
      <c r="CI110" s="57">
        <f t="shared" si="97"/>
        <v>2.6891774956014984</v>
      </c>
      <c r="CJ110" s="58">
        <f t="shared" si="93"/>
        <v>-10.562254373332554</v>
      </c>
      <c r="CK110" s="67">
        <f t="shared" si="94"/>
        <v>0.6771095362165509</v>
      </c>
    </row>
    <row r="111" spans="1:89">
      <c r="A111" s="48">
        <v>3999</v>
      </c>
      <c r="B111" s="89">
        <v>0.10840932117527864</v>
      </c>
      <c r="C111" s="59">
        <v>1.3812154696132596E-2</v>
      </c>
      <c r="D111" s="59">
        <v>1.3812154696132596E-2</v>
      </c>
      <c r="E111" s="59">
        <v>2.1639042357274402E-2</v>
      </c>
      <c r="F111" s="59">
        <v>2.1639042357274402E-2</v>
      </c>
      <c r="G111" s="59">
        <v>2.5782688766114181E-2</v>
      </c>
      <c r="H111" s="59">
        <v>2.3941068139963169E-2</v>
      </c>
      <c r="I111" s="59">
        <v>1.9613259668508288E-2</v>
      </c>
      <c r="J111" s="59">
        <v>2.1639042357274402E-2</v>
      </c>
      <c r="K111" s="59">
        <v>3.3149171270718231E-2</v>
      </c>
      <c r="L111" s="59">
        <v>3.7753222836095765E-2</v>
      </c>
      <c r="M111" s="59">
        <v>3.3195211786372004E-2</v>
      </c>
      <c r="N111" s="59">
        <v>3.9640883977900554E-2</v>
      </c>
      <c r="O111" s="59">
        <v>4.1344383057090241E-2</v>
      </c>
      <c r="P111" s="120">
        <v>2.6689332766680837E-2</v>
      </c>
      <c r="Q111" s="60">
        <v>0</v>
      </c>
      <c r="R111" s="60">
        <v>0</v>
      </c>
      <c r="S111" s="60">
        <v>0</v>
      </c>
      <c r="T111" s="60">
        <v>1</v>
      </c>
      <c r="U111" s="60">
        <v>0</v>
      </c>
      <c r="V111" s="60">
        <v>1</v>
      </c>
      <c r="W111" s="60">
        <v>0</v>
      </c>
      <c r="X111" s="60">
        <v>0</v>
      </c>
      <c r="Y111" s="60">
        <v>0</v>
      </c>
      <c r="Z111" s="60">
        <v>1</v>
      </c>
      <c r="AA111" s="60">
        <v>1</v>
      </c>
      <c r="AB111" s="60">
        <v>0</v>
      </c>
      <c r="AC111" s="60">
        <v>0</v>
      </c>
      <c r="AD111" s="49">
        <f t="shared" si="98"/>
        <v>4</v>
      </c>
      <c r="AE111" s="50" t="s">
        <v>22</v>
      </c>
      <c r="AF111" s="51">
        <f t="shared" si="55"/>
        <v>9.2694007383466934E-2</v>
      </c>
      <c r="AG111" s="52">
        <f t="shared" si="56"/>
        <v>5.4219156549778595E-2</v>
      </c>
      <c r="AH111" s="52">
        <f t="shared" si="57"/>
        <v>5.4219156549778595E-2</v>
      </c>
      <c r="AI111" s="52">
        <f t="shared" si="58"/>
        <v>7.5777996870076192E-2</v>
      </c>
      <c r="AJ111" s="52">
        <f t="shared" si="59"/>
        <v>7.5777996870076192E-2</v>
      </c>
      <c r="AK111" s="52">
        <f t="shared" si="60"/>
        <v>8.6628139780571281E-2</v>
      </c>
      <c r="AL111" s="52">
        <f t="shared" si="61"/>
        <v>8.1840278884837914E-2</v>
      </c>
      <c r="AM111" s="52">
        <f t="shared" si="62"/>
        <v>7.0357733455185756E-2</v>
      </c>
      <c r="AN111" s="52">
        <f t="shared" si="63"/>
        <v>7.5777996870076192E-2</v>
      </c>
      <c r="AO111" s="52">
        <f t="shared" si="64"/>
        <v>0.10537776143277888</v>
      </c>
      <c r="AP111" s="52">
        <f t="shared" si="65"/>
        <v>0.11687280255930946</v>
      </c>
      <c r="AQ111" s="52">
        <f t="shared" si="66"/>
        <v>0.10549338960345664</v>
      </c>
      <c r="AR111" s="52">
        <f t="shared" si="67"/>
        <v>0.12155296184676412</v>
      </c>
      <c r="AS111" s="52">
        <f t="shared" si="68"/>
        <v>0.12576388759664367</v>
      </c>
      <c r="AT111" s="146"/>
      <c r="AU111" s="146"/>
      <c r="AV111" s="146"/>
      <c r="AW111" s="146"/>
      <c r="AX111" s="146"/>
      <c r="AY111" s="146"/>
      <c r="AZ111" s="146"/>
      <c r="BA111" s="146"/>
      <c r="BB111" s="146"/>
      <c r="BC111" s="146"/>
      <c r="BD111" s="146"/>
      <c r="BE111" s="146"/>
      <c r="BF111" s="146"/>
      <c r="BG111" s="53">
        <f t="shared" si="95"/>
        <v>0.24949248063489363</v>
      </c>
      <c r="BH111" s="53">
        <f t="shared" si="69"/>
        <v>0.24714707541153386</v>
      </c>
      <c r="BI111" s="53">
        <f t="shared" si="70"/>
        <v>0.32916202769260261</v>
      </c>
      <c r="BJ111" s="53">
        <f t="shared" si="71"/>
        <v>0.30247506334846402</v>
      </c>
      <c r="BK111" s="53">
        <f t="shared" si="72"/>
        <v>0.3312849308601164</v>
      </c>
      <c r="BL111" s="53">
        <f t="shared" si="73"/>
        <v>0.32731605569643352</v>
      </c>
      <c r="BM111" s="53">
        <f t="shared" si="74"/>
        <v>0.22096756616267227</v>
      </c>
      <c r="BN111" s="53">
        <f t="shared" si="75"/>
        <v>0.25571465398407156</v>
      </c>
      <c r="BO111" s="53">
        <f t="shared" si="76"/>
        <v>0.3433264389631529</v>
      </c>
      <c r="BP111" s="53">
        <f t="shared" si="77"/>
        <v>0.41925715217892134</v>
      </c>
      <c r="BQ111" s="53">
        <f t="shared" si="78"/>
        <v>0.39756504439817597</v>
      </c>
      <c r="BR111" s="53">
        <f t="shared" si="79"/>
        <v>0.37623068561189565</v>
      </c>
      <c r="BS111" s="53">
        <f t="shared" si="80"/>
        <v>0.389153820056579</v>
      </c>
      <c r="BT111" s="54">
        <f t="shared" si="99"/>
        <v>4.1890929949995126</v>
      </c>
      <c r="BU111" s="55">
        <f t="shared" si="96"/>
        <v>0</v>
      </c>
      <c r="BV111" s="55">
        <f t="shared" si="81"/>
        <v>0</v>
      </c>
      <c r="BW111" s="55">
        <f t="shared" si="82"/>
        <v>0</v>
      </c>
      <c r="BX111" s="55">
        <f t="shared" si="83"/>
        <v>-1.1957564401208989</v>
      </c>
      <c r="BY111" s="55">
        <f t="shared" si="84"/>
        <v>0</v>
      </c>
      <c r="BZ111" s="55">
        <f t="shared" si="85"/>
        <v>-1.1168290436936383</v>
      </c>
      <c r="CA111" s="55">
        <f t="shared" si="86"/>
        <v>0</v>
      </c>
      <c r="CB111" s="55">
        <f t="shared" si="87"/>
        <v>0</v>
      </c>
      <c r="CC111" s="55">
        <f t="shared" si="88"/>
        <v>0</v>
      </c>
      <c r="CD111" s="55">
        <f t="shared" si="89"/>
        <v>-0.86927081896357516</v>
      </c>
      <c r="CE111" s="55">
        <f t="shared" si="90"/>
        <v>-0.922396724568182</v>
      </c>
      <c r="CF111" s="55">
        <f t="shared" si="91"/>
        <v>0</v>
      </c>
      <c r="CG111" s="55">
        <f t="shared" si="92"/>
        <v>0</v>
      </c>
      <c r="CH111" s="56">
        <f t="shared" si="100"/>
        <v>-4.1042530273462949</v>
      </c>
      <c r="CI111" s="57">
        <f t="shared" si="97"/>
        <v>3.9964165559633393</v>
      </c>
      <c r="CJ111" s="58">
        <f t="shared" si="93"/>
        <v>-8.6483359128249209</v>
      </c>
      <c r="CK111" s="67">
        <f t="shared" si="94"/>
        <v>0.1890929949995126</v>
      </c>
    </row>
    <row r="112" spans="1:89">
      <c r="A112" s="48">
        <v>4000</v>
      </c>
      <c r="B112" s="89">
        <v>0.14640324214792302</v>
      </c>
      <c r="C112" s="59">
        <v>1.3812154696132596E-2</v>
      </c>
      <c r="D112" s="59">
        <v>1.3812154696132596E-2</v>
      </c>
      <c r="E112" s="59">
        <v>2.1639042357274402E-2</v>
      </c>
      <c r="F112" s="59">
        <v>2.1639042357274402E-2</v>
      </c>
      <c r="G112" s="59">
        <v>2.5782688766114181E-2</v>
      </c>
      <c r="H112" s="59">
        <v>2.3941068139963169E-2</v>
      </c>
      <c r="I112" s="59">
        <v>1.9613259668508288E-2</v>
      </c>
      <c r="J112" s="59">
        <v>2.1639042357274402E-2</v>
      </c>
      <c r="K112" s="59">
        <v>3.3149171270718231E-2</v>
      </c>
      <c r="L112" s="59">
        <v>3.7753222836095765E-2</v>
      </c>
      <c r="M112" s="59">
        <v>3.3195211786372004E-2</v>
      </c>
      <c r="N112" s="59">
        <v>3.9640883977900554E-2</v>
      </c>
      <c r="O112" s="59">
        <v>4.1344383057090241E-2</v>
      </c>
      <c r="P112" s="120">
        <v>2.6689332766680837E-2</v>
      </c>
      <c r="Q112" s="60">
        <v>1</v>
      </c>
      <c r="R112" s="60">
        <v>0</v>
      </c>
      <c r="S112" s="60">
        <v>3</v>
      </c>
      <c r="T112" s="60">
        <v>1</v>
      </c>
      <c r="U112" s="60">
        <v>1</v>
      </c>
      <c r="V112" s="60">
        <v>1</v>
      </c>
      <c r="W112" s="60">
        <v>0</v>
      </c>
      <c r="X112" s="60">
        <v>0</v>
      </c>
      <c r="Y112" s="60">
        <v>1</v>
      </c>
      <c r="Z112" s="60">
        <v>2</v>
      </c>
      <c r="AA112" s="60">
        <v>2</v>
      </c>
      <c r="AB112" s="60">
        <v>0</v>
      </c>
      <c r="AC112" s="60">
        <v>1</v>
      </c>
      <c r="AD112" s="49">
        <f t="shared" si="98"/>
        <v>13</v>
      </c>
      <c r="AE112" s="50" t="s">
        <v>22</v>
      </c>
      <c r="AF112" s="51">
        <f t="shared" si="55"/>
        <v>0.12785953441875386</v>
      </c>
      <c r="AG112" s="52">
        <f t="shared" si="56"/>
        <v>5.4219156549778595E-2</v>
      </c>
      <c r="AH112" s="52">
        <f t="shared" si="57"/>
        <v>5.4219156549778595E-2</v>
      </c>
      <c r="AI112" s="52">
        <f t="shared" si="58"/>
        <v>7.5777996870076192E-2</v>
      </c>
      <c r="AJ112" s="52">
        <f t="shared" si="59"/>
        <v>7.5777996870076192E-2</v>
      </c>
      <c r="AK112" s="52">
        <f t="shared" si="60"/>
        <v>8.6628139780571281E-2</v>
      </c>
      <c r="AL112" s="52">
        <f t="shared" si="61"/>
        <v>8.1840278884837914E-2</v>
      </c>
      <c r="AM112" s="52">
        <f t="shared" si="62"/>
        <v>7.0357733455185756E-2</v>
      </c>
      <c r="AN112" s="52">
        <f t="shared" si="63"/>
        <v>7.5777996870076192E-2</v>
      </c>
      <c r="AO112" s="52">
        <f t="shared" si="64"/>
        <v>0.10537776143277888</v>
      </c>
      <c r="AP112" s="52">
        <f t="shared" si="65"/>
        <v>0.11687280255930946</v>
      </c>
      <c r="AQ112" s="52">
        <f t="shared" si="66"/>
        <v>0.10549338960345664</v>
      </c>
      <c r="AR112" s="52">
        <f t="shared" si="67"/>
        <v>0.12155296184676412</v>
      </c>
      <c r="AS112" s="52">
        <f t="shared" si="68"/>
        <v>0.12576388759664367</v>
      </c>
      <c r="AT112" s="146"/>
      <c r="AU112" s="146"/>
      <c r="AV112" s="146"/>
      <c r="AW112" s="146"/>
      <c r="AX112" s="146"/>
      <c r="AY112" s="146"/>
      <c r="AZ112" s="146"/>
      <c r="BA112" s="146"/>
      <c r="BB112" s="146"/>
      <c r="BC112" s="146"/>
      <c r="BD112" s="146"/>
      <c r="BE112" s="146"/>
      <c r="BF112" s="146"/>
      <c r="BG112" s="53">
        <f t="shared" si="95"/>
        <v>0.34414298524164577</v>
      </c>
      <c r="BH112" s="53">
        <f t="shared" si="69"/>
        <v>0.34090779854137176</v>
      </c>
      <c r="BI112" s="53">
        <f t="shared" si="70"/>
        <v>0.45403694151447127</v>
      </c>
      <c r="BJ112" s="53">
        <f t="shared" si="71"/>
        <v>0.41722568550764499</v>
      </c>
      <c r="BK112" s="53">
        <f t="shared" si="72"/>
        <v>0.45696521507040366</v>
      </c>
      <c r="BL112" s="53">
        <f t="shared" si="73"/>
        <v>0.45149065911021802</v>
      </c>
      <c r="BM112" s="53">
        <f t="shared" si="74"/>
        <v>0.30479651197218266</v>
      </c>
      <c r="BN112" s="53">
        <f t="shared" si="75"/>
        <v>0.35272567801710747</v>
      </c>
      <c r="BO112" s="53">
        <f t="shared" si="76"/>
        <v>0.473574936272602</v>
      </c>
      <c r="BP112" s="53">
        <f t="shared" si="77"/>
        <v>0.57831164918316802</v>
      </c>
      <c r="BQ112" s="53">
        <f t="shared" si="78"/>
        <v>0.54839015932963708</v>
      </c>
      <c r="BR112" s="53">
        <f t="shared" si="79"/>
        <v>0.51896213848410633</v>
      </c>
      <c r="BS112" s="53">
        <f t="shared" si="80"/>
        <v>0.53678795052924277</v>
      </c>
      <c r="BT112" s="54">
        <f t="shared" si="99"/>
        <v>5.7783183087738017</v>
      </c>
      <c r="BU112" s="55">
        <f t="shared" si="96"/>
        <v>-1.0666980531970276</v>
      </c>
      <c r="BV112" s="55">
        <f t="shared" si="81"/>
        <v>0</v>
      </c>
      <c r="BW112" s="55">
        <f t="shared" si="82"/>
        <v>-2.3687301458293746</v>
      </c>
      <c r="BX112" s="55">
        <f t="shared" si="83"/>
        <v>-0.87412799133731456</v>
      </c>
      <c r="BY112" s="55">
        <f t="shared" si="84"/>
        <v>-0.78314800680457397</v>
      </c>
      <c r="BZ112" s="55">
        <f t="shared" si="85"/>
        <v>-0.79520059491005413</v>
      </c>
      <c r="CA112" s="55">
        <f t="shared" si="86"/>
        <v>0</v>
      </c>
      <c r="CB112" s="55">
        <f t="shared" si="87"/>
        <v>0</v>
      </c>
      <c r="CC112" s="55">
        <f t="shared" si="88"/>
        <v>-0.74744511853444673</v>
      </c>
      <c r="CD112" s="55">
        <f t="shared" si="89"/>
        <v>-1.0952847403599824</v>
      </c>
      <c r="CE112" s="55">
        <f t="shared" si="90"/>
        <v>-1.2015365515691958</v>
      </c>
      <c r="CF112" s="55">
        <f t="shared" si="91"/>
        <v>0</v>
      </c>
      <c r="CG112" s="55">
        <f t="shared" si="92"/>
        <v>-0.62215214042972389</v>
      </c>
      <c r="CH112" s="56">
        <f t="shared" si="100"/>
        <v>-9.5543233429716938</v>
      </c>
      <c r="CI112" s="57">
        <f t="shared" si="97"/>
        <v>5.3970298349224528</v>
      </c>
      <c r="CJ112" s="58">
        <f t="shared" si="93"/>
        <v>-14.007855538565536</v>
      </c>
      <c r="CK112" s="67">
        <f t="shared" si="94"/>
        <v>7.2216816912261983</v>
      </c>
    </row>
    <row r="113" spans="1:89">
      <c r="A113" s="48">
        <v>4001</v>
      </c>
      <c r="B113" s="89">
        <v>0.1773049645390071</v>
      </c>
      <c r="C113" s="59">
        <v>1.3858195211786372E-2</v>
      </c>
      <c r="D113" s="59">
        <v>1.3858195211786372E-2</v>
      </c>
      <c r="E113" s="59">
        <v>2.1639042357274402E-2</v>
      </c>
      <c r="F113" s="59">
        <v>2.1639042357274402E-2</v>
      </c>
      <c r="G113" s="59">
        <v>2.5782688766114181E-2</v>
      </c>
      <c r="H113" s="59">
        <v>2.3941068139963169E-2</v>
      </c>
      <c r="I113" s="59">
        <v>1.9613259668508288E-2</v>
      </c>
      <c r="J113" s="59">
        <v>2.1639042357274402E-2</v>
      </c>
      <c r="K113" s="59">
        <v>3.3149171270718231E-2</v>
      </c>
      <c r="L113" s="59">
        <v>3.7753222836095765E-2</v>
      </c>
      <c r="M113" s="59">
        <v>3.3195211786372004E-2</v>
      </c>
      <c r="N113" s="59">
        <v>3.9640883977900554E-2</v>
      </c>
      <c r="O113" s="59">
        <v>4.1344383057090241E-2</v>
      </c>
      <c r="P113" s="120">
        <v>2.6696415922935264E-2</v>
      </c>
      <c r="Q113" s="60">
        <v>1</v>
      </c>
      <c r="R113" s="60">
        <v>0</v>
      </c>
      <c r="S113" s="60">
        <v>0</v>
      </c>
      <c r="T113" s="60">
        <v>3</v>
      </c>
      <c r="U113" s="60">
        <v>1</v>
      </c>
      <c r="V113" s="60">
        <v>0</v>
      </c>
      <c r="W113" s="60">
        <v>0</v>
      </c>
      <c r="X113" s="60">
        <v>2</v>
      </c>
      <c r="Y113" s="60">
        <v>1</v>
      </c>
      <c r="Z113" s="60">
        <v>2</v>
      </c>
      <c r="AA113" s="60">
        <v>0</v>
      </c>
      <c r="AB113" s="60">
        <v>2</v>
      </c>
      <c r="AC113" s="60">
        <v>1</v>
      </c>
      <c r="AD113" s="49">
        <f t="shared" si="98"/>
        <v>13</v>
      </c>
      <c r="AE113" s="50" t="s">
        <v>22</v>
      </c>
      <c r="AF113" s="51">
        <f t="shared" si="55"/>
        <v>0.15695158762536013</v>
      </c>
      <c r="AG113" s="52">
        <f t="shared" si="56"/>
        <v>5.4351925576120605E-2</v>
      </c>
      <c r="AH113" s="52">
        <f t="shared" si="57"/>
        <v>5.4351925576120605E-2</v>
      </c>
      <c r="AI113" s="52">
        <f t="shared" si="58"/>
        <v>7.5777996870076192E-2</v>
      </c>
      <c r="AJ113" s="52">
        <f t="shared" si="59"/>
        <v>7.5777996870076192E-2</v>
      </c>
      <c r="AK113" s="52">
        <f t="shared" si="60"/>
        <v>8.6628139780571281E-2</v>
      </c>
      <c r="AL113" s="52">
        <f t="shared" si="61"/>
        <v>8.1840278884837914E-2</v>
      </c>
      <c r="AM113" s="52">
        <f t="shared" si="62"/>
        <v>7.0357733455185756E-2</v>
      </c>
      <c r="AN113" s="52">
        <f t="shared" si="63"/>
        <v>7.5777996870076192E-2</v>
      </c>
      <c r="AO113" s="52">
        <f t="shared" si="64"/>
        <v>0.10537776143277888</v>
      </c>
      <c r="AP113" s="52">
        <f t="shared" si="65"/>
        <v>0.11687280255930946</v>
      </c>
      <c r="AQ113" s="52">
        <f t="shared" si="66"/>
        <v>0.10549338960345664</v>
      </c>
      <c r="AR113" s="52">
        <f t="shared" si="67"/>
        <v>0.12155296184676412</v>
      </c>
      <c r="AS113" s="52">
        <f t="shared" si="68"/>
        <v>0.12576388759664367</v>
      </c>
      <c r="AT113" s="146"/>
      <c r="AU113" s="146"/>
      <c r="AV113" s="146"/>
      <c r="AW113" s="146"/>
      <c r="AX113" s="146"/>
      <c r="AY113" s="146"/>
      <c r="AZ113" s="146"/>
      <c r="BA113" s="146"/>
      <c r="BB113" s="146"/>
      <c r="BC113" s="146"/>
      <c r="BD113" s="146"/>
      <c r="BE113" s="146"/>
      <c r="BF113" s="146"/>
      <c r="BG113" s="53">
        <f t="shared" si="95"/>
        <v>0.42348076958303255</v>
      </c>
      <c r="BH113" s="53">
        <f t="shared" si="69"/>
        <v>0.41949975177261623</v>
      </c>
      <c r="BI113" s="53">
        <f t="shared" si="70"/>
        <v>0.55734458235917583</v>
      </c>
      <c r="BJ113" s="53">
        <f t="shared" si="71"/>
        <v>0.51215761136776938</v>
      </c>
      <c r="BK113" s="53">
        <f t="shared" si="72"/>
        <v>0.5609391299671761</v>
      </c>
      <c r="BL113" s="53">
        <f t="shared" si="73"/>
        <v>0.55421894086746515</v>
      </c>
      <c r="BM113" s="53">
        <f t="shared" si="74"/>
        <v>0.37414727555655364</v>
      </c>
      <c r="BN113" s="53">
        <f t="shared" si="75"/>
        <v>0.43298182972967647</v>
      </c>
      <c r="BO113" s="53">
        <f t="shared" si="76"/>
        <v>0.58132808355245713</v>
      </c>
      <c r="BP113" s="53">
        <f t="shared" si="77"/>
        <v>0.7098956827440569</v>
      </c>
      <c r="BQ113" s="53">
        <f t="shared" si="78"/>
        <v>0.67316611573932239</v>
      </c>
      <c r="BR113" s="53">
        <f t="shared" si="79"/>
        <v>0.63704229741497853</v>
      </c>
      <c r="BS113" s="53">
        <f t="shared" si="80"/>
        <v>0.65892404064135668</v>
      </c>
      <c r="BT113" s="54">
        <f t="shared" si="99"/>
        <v>7.0951261112956372</v>
      </c>
      <c r="BU113" s="55">
        <f t="shared" si="96"/>
        <v>-0.85924717422554386</v>
      </c>
      <c r="BV113" s="55">
        <f t="shared" si="81"/>
        <v>0</v>
      </c>
      <c r="BW113" s="55">
        <f t="shared" si="82"/>
        <v>0</v>
      </c>
      <c r="BX113" s="55">
        <f t="shared" si="83"/>
        <v>-2.0073685998340061</v>
      </c>
      <c r="BY113" s="55">
        <f t="shared" si="84"/>
        <v>-0.57814288207859443</v>
      </c>
      <c r="BZ113" s="55">
        <f t="shared" si="85"/>
        <v>0</v>
      </c>
      <c r="CA113" s="55">
        <f t="shared" si="86"/>
        <v>0</v>
      </c>
      <c r="CB113" s="55">
        <f t="shared" si="87"/>
        <v>-1.6741190310658987</v>
      </c>
      <c r="CC113" s="55">
        <f t="shared" si="88"/>
        <v>-0.54243999380846741</v>
      </c>
      <c r="CD113" s="55">
        <f t="shared" si="89"/>
        <v>-0.6852744909080235</v>
      </c>
      <c r="CE113" s="55">
        <f t="shared" si="90"/>
        <v>0</v>
      </c>
      <c r="CF113" s="55">
        <f t="shared" si="91"/>
        <v>-0.90183844929798163</v>
      </c>
      <c r="CG113" s="55">
        <f t="shared" si="92"/>
        <v>-0.41714701570374446</v>
      </c>
      <c r="CH113" s="56">
        <f t="shared" si="100"/>
        <v>-7.6655776369222597</v>
      </c>
      <c r="CI113" s="57">
        <f t="shared" si="97"/>
        <v>6.5361953018091983</v>
      </c>
      <c r="CJ113" s="58">
        <f t="shared" si="93"/>
        <v>-14.190457125551042</v>
      </c>
      <c r="CK113" s="67">
        <f t="shared" si="94"/>
        <v>5.9048738887043628</v>
      </c>
    </row>
    <row r="114" spans="1:89">
      <c r="A114" s="48">
        <v>4002</v>
      </c>
      <c r="B114" s="89">
        <v>0.18186423505572444</v>
      </c>
      <c r="C114" s="59">
        <v>1.3812154696132596E-2</v>
      </c>
      <c r="D114" s="59">
        <v>1.3812154696132596E-2</v>
      </c>
      <c r="E114" s="59">
        <v>2.1639042357274402E-2</v>
      </c>
      <c r="F114" s="59">
        <v>2.1639042357274402E-2</v>
      </c>
      <c r="G114" s="59">
        <v>2.5782688766114181E-2</v>
      </c>
      <c r="H114" s="59">
        <v>2.3941068139963169E-2</v>
      </c>
      <c r="I114" s="59">
        <v>1.9613259668508288E-2</v>
      </c>
      <c r="J114" s="59">
        <v>2.1639042357274402E-2</v>
      </c>
      <c r="K114" s="59">
        <v>3.3149171270718231E-2</v>
      </c>
      <c r="L114" s="59">
        <v>3.7753222836095765E-2</v>
      </c>
      <c r="M114" s="59">
        <v>3.3195211786372004E-2</v>
      </c>
      <c r="N114" s="59">
        <v>3.9640883977900554E-2</v>
      </c>
      <c r="O114" s="59">
        <v>4.1344383057090241E-2</v>
      </c>
      <c r="P114" s="120">
        <v>2.6689332766680837E-2</v>
      </c>
      <c r="Q114" s="60">
        <v>1</v>
      </c>
      <c r="R114" s="60">
        <v>1</v>
      </c>
      <c r="S114" s="60">
        <v>1</v>
      </c>
      <c r="T114" s="60">
        <v>0</v>
      </c>
      <c r="U114" s="60">
        <v>0</v>
      </c>
      <c r="V114" s="60">
        <v>2</v>
      </c>
      <c r="W114" s="60">
        <v>0</v>
      </c>
      <c r="X114" s="60">
        <v>0</v>
      </c>
      <c r="Y114" s="60">
        <v>1</v>
      </c>
      <c r="Z114" s="60">
        <v>2</v>
      </c>
      <c r="AA114" s="60">
        <v>1</v>
      </c>
      <c r="AB114" s="60">
        <v>0</v>
      </c>
      <c r="AC114" s="60">
        <v>1</v>
      </c>
      <c r="AD114" s="49">
        <f t="shared" si="98"/>
        <v>10</v>
      </c>
      <c r="AE114" s="50" t="s">
        <v>22</v>
      </c>
      <c r="AF114" s="51">
        <f t="shared" si="55"/>
        <v>0.16127584727076802</v>
      </c>
      <c r="AG114" s="52">
        <f t="shared" si="56"/>
        <v>5.4219156549778595E-2</v>
      </c>
      <c r="AH114" s="52">
        <f t="shared" si="57"/>
        <v>5.4219156549778595E-2</v>
      </c>
      <c r="AI114" s="52">
        <f t="shared" si="58"/>
        <v>7.5777996870076192E-2</v>
      </c>
      <c r="AJ114" s="52">
        <f t="shared" si="59"/>
        <v>7.5777996870076192E-2</v>
      </c>
      <c r="AK114" s="52">
        <f t="shared" si="60"/>
        <v>8.6628139780571281E-2</v>
      </c>
      <c r="AL114" s="52">
        <f t="shared" si="61"/>
        <v>8.1840278884837914E-2</v>
      </c>
      <c r="AM114" s="52">
        <f t="shared" si="62"/>
        <v>7.0357733455185756E-2</v>
      </c>
      <c r="AN114" s="52">
        <f t="shared" si="63"/>
        <v>7.5777996870076192E-2</v>
      </c>
      <c r="AO114" s="52">
        <f t="shared" si="64"/>
        <v>0.10537776143277888</v>
      </c>
      <c r="AP114" s="52">
        <f t="shared" si="65"/>
        <v>0.11687280255930946</v>
      </c>
      <c r="AQ114" s="52">
        <f t="shared" si="66"/>
        <v>0.10549338960345664</v>
      </c>
      <c r="AR114" s="52">
        <f t="shared" si="67"/>
        <v>0.12155296184676412</v>
      </c>
      <c r="AS114" s="52">
        <f t="shared" si="68"/>
        <v>0.12576388759664367</v>
      </c>
      <c r="AT114" s="146"/>
      <c r="AU114" s="146"/>
      <c r="AV114" s="146"/>
      <c r="AW114" s="146"/>
      <c r="AX114" s="146"/>
      <c r="AY114" s="146"/>
      <c r="AZ114" s="146"/>
      <c r="BA114" s="146"/>
      <c r="BB114" s="146"/>
      <c r="BC114" s="146"/>
      <c r="BD114" s="146"/>
      <c r="BE114" s="146"/>
      <c r="BF114" s="146"/>
      <c r="BG114" s="53">
        <f t="shared" si="95"/>
        <v>0.43408535608586618</v>
      </c>
      <c r="BH114" s="53">
        <f t="shared" si="69"/>
        <v>0.43000464768552898</v>
      </c>
      <c r="BI114" s="53">
        <f t="shared" si="70"/>
        <v>0.57270028995377087</v>
      </c>
      <c r="BJ114" s="53">
        <f t="shared" si="71"/>
        <v>0.52626834783392473</v>
      </c>
      <c r="BK114" s="53">
        <f t="shared" si="72"/>
        <v>0.57639387292292887</v>
      </c>
      <c r="BL114" s="53">
        <f t="shared" si="73"/>
        <v>0.56948853219160311</v>
      </c>
      <c r="BM114" s="53">
        <f t="shared" si="74"/>
        <v>0.38445561323957489</v>
      </c>
      <c r="BN114" s="53">
        <f t="shared" si="75"/>
        <v>0.44491115062297071</v>
      </c>
      <c r="BO114" s="53">
        <f t="shared" si="76"/>
        <v>0.59734457379942818</v>
      </c>
      <c r="BP114" s="53">
        <f t="shared" si="77"/>
        <v>0.72945440973614628</v>
      </c>
      <c r="BQ114" s="53">
        <f t="shared" si="78"/>
        <v>0.69171288619885984</v>
      </c>
      <c r="BR114" s="53">
        <f t="shared" si="79"/>
        <v>0.65459380065752626</v>
      </c>
      <c r="BS114" s="53">
        <f t="shared" si="80"/>
        <v>0.6770784198448081</v>
      </c>
      <c r="BT114" s="54">
        <f t="shared" si="99"/>
        <v>7.2884919007729376</v>
      </c>
      <c r="BU114" s="55">
        <f t="shared" si="96"/>
        <v>-0.83451409121042475</v>
      </c>
      <c r="BV114" s="55">
        <f t="shared" si="81"/>
        <v>-0.84395926178194347</v>
      </c>
      <c r="BW114" s="55">
        <f t="shared" si="82"/>
        <v>-0.5573927532898556</v>
      </c>
      <c r="BX114" s="55">
        <f t="shared" si="83"/>
        <v>0</v>
      </c>
      <c r="BY114" s="55">
        <f t="shared" si="84"/>
        <v>0</v>
      </c>
      <c r="BZ114" s="55">
        <f t="shared" si="85"/>
        <v>-1.1260332658469028</v>
      </c>
      <c r="CA114" s="55">
        <f t="shared" si="86"/>
        <v>0</v>
      </c>
      <c r="CB114" s="55">
        <f t="shared" si="87"/>
        <v>0</v>
      </c>
      <c r="CC114" s="55">
        <f t="shared" si="88"/>
        <v>-0.5152611565478441</v>
      </c>
      <c r="CD114" s="55">
        <f t="shared" si="89"/>
        <v>-0.63091681638677677</v>
      </c>
      <c r="CE114" s="55">
        <f t="shared" si="90"/>
        <v>-0.368584313797995</v>
      </c>
      <c r="CF114" s="55">
        <f t="shared" si="91"/>
        <v>0</v>
      </c>
      <c r="CG114" s="55">
        <f t="shared" si="92"/>
        <v>-0.38996817844312126</v>
      </c>
      <c r="CH114" s="56">
        <f t="shared" si="100"/>
        <v>-5.2666298373048637</v>
      </c>
      <c r="CI114" s="57">
        <f t="shared" si="97"/>
        <v>6.7042688952842928</v>
      </c>
      <c r="CJ114" s="58">
        <f t="shared" si="93"/>
        <v>-12.771792083597465</v>
      </c>
      <c r="CK114" s="67">
        <f t="shared" si="94"/>
        <v>2.7115080992270624</v>
      </c>
    </row>
    <row r="115" spans="1:89">
      <c r="A115" s="48">
        <v>4003</v>
      </c>
      <c r="B115" s="89">
        <v>7.7001013171225943E-2</v>
      </c>
      <c r="C115" s="59">
        <v>1.5193370165745856E-2</v>
      </c>
      <c r="D115" s="59">
        <v>1.5193370165745856E-2</v>
      </c>
      <c r="E115" s="59">
        <v>1.3351749539594844E-2</v>
      </c>
      <c r="F115" s="59">
        <v>1.3351749539594844E-2</v>
      </c>
      <c r="G115" s="59">
        <v>1.6114180478821363E-2</v>
      </c>
      <c r="H115" s="59">
        <v>1.7034990791896871E-2</v>
      </c>
      <c r="I115" s="59">
        <v>1.3858195211786372E-2</v>
      </c>
      <c r="J115" s="59">
        <v>1.5193370165745856E-2</v>
      </c>
      <c r="K115" s="59">
        <v>1.979742173112339E-2</v>
      </c>
      <c r="L115" s="59">
        <v>2.6243093922651933E-2</v>
      </c>
      <c r="M115" s="59">
        <v>1.979742173112339E-2</v>
      </c>
      <c r="N115" s="59">
        <v>2.7532228360957641E-2</v>
      </c>
      <c r="O115" s="59">
        <v>2.8729281767955802E-2</v>
      </c>
      <c r="P115" s="120">
        <v>1.8568494120980307E-2</v>
      </c>
      <c r="Q115" s="60">
        <v>0</v>
      </c>
      <c r="R115" s="60">
        <v>0</v>
      </c>
      <c r="S115" s="60">
        <v>0</v>
      </c>
      <c r="T115" s="60">
        <v>0</v>
      </c>
      <c r="U115" s="60">
        <v>0</v>
      </c>
      <c r="V115" s="60">
        <v>0</v>
      </c>
      <c r="W115" s="60">
        <v>0</v>
      </c>
      <c r="X115" s="60">
        <v>1</v>
      </c>
      <c r="Y115" s="60">
        <v>1</v>
      </c>
      <c r="Z115" s="60">
        <v>0</v>
      </c>
      <c r="AA115" s="60">
        <v>1</v>
      </c>
      <c r="AB115" s="60">
        <v>0</v>
      </c>
      <c r="AC115" s="60">
        <v>0</v>
      </c>
      <c r="AD115" s="49">
        <f t="shared" si="98"/>
        <v>3</v>
      </c>
      <c r="AE115" s="50" t="s">
        <v>22</v>
      </c>
      <c r="AF115" s="51">
        <f t="shared" si="55"/>
        <v>6.4270140755065402E-2</v>
      </c>
      <c r="AG115" s="52">
        <f t="shared" si="56"/>
        <v>5.8164280613698105E-2</v>
      </c>
      <c r="AH115" s="52">
        <f t="shared" si="57"/>
        <v>5.8164280613698105E-2</v>
      </c>
      <c r="AI115" s="52">
        <f t="shared" si="58"/>
        <v>5.2886312491973807E-2</v>
      </c>
      <c r="AJ115" s="52">
        <f t="shared" si="59"/>
        <v>5.2886312491973807E-2</v>
      </c>
      <c r="AK115" s="52">
        <f t="shared" si="60"/>
        <v>6.0754288834101146E-2</v>
      </c>
      <c r="AL115" s="52">
        <f t="shared" si="61"/>
        <v>6.3315815916278953E-2</v>
      </c>
      <c r="AM115" s="52">
        <f t="shared" si="62"/>
        <v>5.4351925576120605E-2</v>
      </c>
      <c r="AN115" s="52">
        <f t="shared" si="63"/>
        <v>5.8164280613698105E-2</v>
      </c>
      <c r="AO115" s="52">
        <f t="shared" si="64"/>
        <v>7.0854225841930879E-2</v>
      </c>
      <c r="AP115" s="52">
        <f t="shared" si="65"/>
        <v>8.7817579858759875E-2</v>
      </c>
      <c r="AQ115" s="52">
        <f t="shared" si="66"/>
        <v>7.0854225841930879E-2</v>
      </c>
      <c r="AR115" s="52">
        <f t="shared" si="67"/>
        <v>9.113355077843778E-2</v>
      </c>
      <c r="AS115" s="52">
        <f t="shared" si="68"/>
        <v>9.4195088614298775E-2</v>
      </c>
      <c r="AT115" s="146"/>
      <c r="AU115" s="146"/>
      <c r="AV115" s="146"/>
      <c r="AW115" s="146"/>
      <c r="AX115" s="146"/>
      <c r="AY115" s="146"/>
      <c r="AZ115" s="146"/>
      <c r="BA115" s="146"/>
      <c r="BB115" s="146"/>
      <c r="BC115" s="146"/>
      <c r="BD115" s="146"/>
      <c r="BE115" s="146"/>
      <c r="BF115" s="146"/>
      <c r="BG115" s="53">
        <f t="shared" si="95"/>
        <v>0.18557465325577646</v>
      </c>
      <c r="BH115" s="53">
        <f t="shared" si="69"/>
        <v>0.18383012067522858</v>
      </c>
      <c r="BI115" s="53">
        <f t="shared" si="70"/>
        <v>0.15928228886440368</v>
      </c>
      <c r="BJ115" s="53">
        <f t="shared" si="71"/>
        <v>0.1463684032823559</v>
      </c>
      <c r="BK115" s="53">
        <f t="shared" si="72"/>
        <v>0.1610932069980911</v>
      </c>
      <c r="BL115" s="53">
        <f t="shared" si="73"/>
        <v>0.17557796418537586</v>
      </c>
      <c r="BM115" s="53">
        <f t="shared" si="74"/>
        <v>0.11835571122171762</v>
      </c>
      <c r="BN115" s="53">
        <f t="shared" si="75"/>
        <v>0.13609007376205981</v>
      </c>
      <c r="BO115" s="53">
        <f t="shared" si="76"/>
        <v>0.16005956439327032</v>
      </c>
      <c r="BP115" s="53">
        <f t="shared" si="77"/>
        <v>0.21842687825368368</v>
      </c>
      <c r="BQ115" s="53">
        <f t="shared" si="78"/>
        <v>0.18514257329818606</v>
      </c>
      <c r="BR115" s="53">
        <f t="shared" si="79"/>
        <v>0.19558005007221027</v>
      </c>
      <c r="BS115" s="53">
        <f t="shared" si="80"/>
        <v>0.20209296520955583</v>
      </c>
      <c r="BT115" s="54">
        <f t="shared" si="99"/>
        <v>2.2274744534719151</v>
      </c>
      <c r="BU115" s="55">
        <f t="shared" si="96"/>
        <v>0</v>
      </c>
      <c r="BV115" s="55">
        <f t="shared" si="81"/>
        <v>0</v>
      </c>
      <c r="BW115" s="55">
        <f t="shared" si="82"/>
        <v>0</v>
      </c>
      <c r="BX115" s="55">
        <f t="shared" si="83"/>
        <v>0</v>
      </c>
      <c r="BY115" s="55">
        <f t="shared" si="84"/>
        <v>0</v>
      </c>
      <c r="BZ115" s="55">
        <f t="shared" si="85"/>
        <v>0</v>
      </c>
      <c r="CA115" s="55">
        <f t="shared" si="86"/>
        <v>0</v>
      </c>
      <c r="CB115" s="55">
        <f t="shared" si="87"/>
        <v>-1.9944383054006536</v>
      </c>
      <c r="CC115" s="55">
        <f t="shared" si="88"/>
        <v>-1.8322092555684302</v>
      </c>
      <c r="CD115" s="55">
        <f t="shared" si="89"/>
        <v>0</v>
      </c>
      <c r="CE115" s="55">
        <f t="shared" si="90"/>
        <v>-1.6866290842380549</v>
      </c>
      <c r="CF115" s="55">
        <f t="shared" si="91"/>
        <v>0</v>
      </c>
      <c r="CG115" s="55">
        <f t="shared" si="92"/>
        <v>0</v>
      </c>
      <c r="CH115" s="56">
        <f t="shared" si="100"/>
        <v>-5.5132766452071387</v>
      </c>
      <c r="CI115" s="57">
        <f t="shared" si="97"/>
        <v>2.8385762453571379</v>
      </c>
      <c r="CJ115" s="58">
        <f t="shared" si="93"/>
        <v>-8.0602073857141256</v>
      </c>
      <c r="CK115" s="67">
        <f t="shared" si="94"/>
        <v>0.77252554652808492</v>
      </c>
    </row>
    <row r="116" spans="1:89">
      <c r="A116" s="48">
        <v>4004</v>
      </c>
      <c r="B116" s="89">
        <v>0.45187436676798381</v>
      </c>
      <c r="C116" s="59">
        <v>1.5193370165745856E-2</v>
      </c>
      <c r="D116" s="59">
        <v>1.5193370165745856E-2</v>
      </c>
      <c r="E116" s="59">
        <v>1.3351749539594844E-2</v>
      </c>
      <c r="F116" s="59">
        <v>1.3351749539594844E-2</v>
      </c>
      <c r="G116" s="59">
        <v>1.6114180478821363E-2</v>
      </c>
      <c r="H116" s="59">
        <v>1.7034990791896871E-2</v>
      </c>
      <c r="I116" s="59">
        <v>1.3858195211786372E-2</v>
      </c>
      <c r="J116" s="59">
        <v>1.5193370165745856E-2</v>
      </c>
      <c r="K116" s="59">
        <v>1.979742173112339E-2</v>
      </c>
      <c r="L116" s="59">
        <v>2.6243093922651933E-2</v>
      </c>
      <c r="M116" s="59">
        <v>1.979742173112339E-2</v>
      </c>
      <c r="N116" s="59">
        <v>2.7532228360957641E-2</v>
      </c>
      <c r="O116" s="59">
        <v>2.8729281767955802E-2</v>
      </c>
      <c r="P116" s="120">
        <v>1.8568494120980307E-2</v>
      </c>
      <c r="Q116" s="60">
        <v>2</v>
      </c>
      <c r="R116" s="60">
        <v>1</v>
      </c>
      <c r="S116" s="60">
        <v>1</v>
      </c>
      <c r="T116" s="60">
        <v>0</v>
      </c>
      <c r="U116" s="60">
        <v>3</v>
      </c>
      <c r="V116" s="60">
        <v>3</v>
      </c>
      <c r="W116" s="60">
        <v>0</v>
      </c>
      <c r="X116" s="60">
        <v>0</v>
      </c>
      <c r="Y116" s="60">
        <v>0</v>
      </c>
      <c r="Z116" s="60">
        <v>2</v>
      </c>
      <c r="AA116" s="60">
        <v>0</v>
      </c>
      <c r="AB116" s="60">
        <v>2</v>
      </c>
      <c r="AC116" s="60">
        <v>1</v>
      </c>
      <c r="AD116" s="49">
        <f t="shared" si="98"/>
        <v>15</v>
      </c>
      <c r="AE116" s="50" t="s">
        <v>22</v>
      </c>
      <c r="AF116" s="51">
        <f t="shared" si="55"/>
        <v>0.42726866474055336</v>
      </c>
      <c r="AG116" s="52">
        <f t="shared" si="56"/>
        <v>5.8164280613698105E-2</v>
      </c>
      <c r="AH116" s="52">
        <f t="shared" si="57"/>
        <v>5.8164280613698105E-2</v>
      </c>
      <c r="AI116" s="52">
        <f t="shared" si="58"/>
        <v>5.2886312491973807E-2</v>
      </c>
      <c r="AJ116" s="52">
        <f t="shared" si="59"/>
        <v>5.2886312491973807E-2</v>
      </c>
      <c r="AK116" s="52">
        <f t="shared" si="60"/>
        <v>6.0754288834101146E-2</v>
      </c>
      <c r="AL116" s="52">
        <f t="shared" si="61"/>
        <v>6.3315815916278953E-2</v>
      </c>
      <c r="AM116" s="52">
        <f t="shared" si="62"/>
        <v>5.4351925576120605E-2</v>
      </c>
      <c r="AN116" s="52">
        <f t="shared" si="63"/>
        <v>5.8164280613698105E-2</v>
      </c>
      <c r="AO116" s="52">
        <f t="shared" si="64"/>
        <v>7.0854225841930879E-2</v>
      </c>
      <c r="AP116" s="52">
        <f t="shared" si="65"/>
        <v>8.7817579858759875E-2</v>
      </c>
      <c r="AQ116" s="52">
        <f t="shared" si="66"/>
        <v>7.0854225841930879E-2</v>
      </c>
      <c r="AR116" s="52">
        <f t="shared" si="67"/>
        <v>9.113355077843778E-2</v>
      </c>
      <c r="AS116" s="52">
        <f t="shared" si="68"/>
        <v>9.4195088614298775E-2</v>
      </c>
      <c r="AT116" s="146"/>
      <c r="AU116" s="146"/>
      <c r="AV116" s="146"/>
      <c r="AW116" s="146"/>
      <c r="AX116" s="146"/>
      <c r="AY116" s="146"/>
      <c r="AZ116" s="146"/>
      <c r="BA116" s="146"/>
      <c r="BB116" s="146"/>
      <c r="BC116" s="146"/>
      <c r="BD116" s="146"/>
      <c r="BE116" s="146"/>
      <c r="BF116" s="146"/>
      <c r="BG116" s="53">
        <f t="shared" si="95"/>
        <v>1.233702515270088</v>
      </c>
      <c r="BH116" s="53">
        <f t="shared" si="69"/>
        <v>1.222104841801039</v>
      </c>
      <c r="BI116" s="53">
        <f t="shared" si="70"/>
        <v>1.0589105622045658</v>
      </c>
      <c r="BJ116" s="53">
        <f t="shared" si="71"/>
        <v>0.97305889633873399</v>
      </c>
      <c r="BK116" s="53">
        <f t="shared" si="72"/>
        <v>1.0709495676251986</v>
      </c>
      <c r="BL116" s="53">
        <f t="shared" si="73"/>
        <v>1.1672444067183358</v>
      </c>
      <c r="BM116" s="53">
        <f t="shared" si="74"/>
        <v>0.78683018434398266</v>
      </c>
      <c r="BN116" s="53">
        <f t="shared" si="75"/>
        <v>0.90472843870621045</v>
      </c>
      <c r="BO116" s="53">
        <f t="shared" si="76"/>
        <v>1.0640778992206772</v>
      </c>
      <c r="BP116" s="53">
        <f t="shared" si="77"/>
        <v>1.4521045001374662</v>
      </c>
      <c r="BQ116" s="53">
        <f t="shared" si="78"/>
        <v>1.2308300425421324</v>
      </c>
      <c r="BR116" s="53">
        <f t="shared" si="79"/>
        <v>1.3002185130216588</v>
      </c>
      <c r="BS116" s="53">
        <f t="shared" si="80"/>
        <v>1.3435164507826378</v>
      </c>
      <c r="BT116" s="54">
        <f t="shared" si="99"/>
        <v>14.808276818712725</v>
      </c>
      <c r="BU116" s="55">
        <f t="shared" si="96"/>
        <v>0.42003964579050529</v>
      </c>
      <c r="BV116" s="55">
        <f t="shared" si="81"/>
        <v>0.20057465232373392</v>
      </c>
      <c r="BW116" s="55">
        <f t="shared" si="82"/>
        <v>5.7240608099553392E-2</v>
      </c>
      <c r="BX116" s="55">
        <f t="shared" si="83"/>
        <v>0</v>
      </c>
      <c r="BY116" s="55">
        <f t="shared" si="84"/>
        <v>0.20563710391435591</v>
      </c>
      <c r="BZ116" s="55">
        <f t="shared" si="85"/>
        <v>0.46393728903577425</v>
      </c>
      <c r="CA116" s="55">
        <f t="shared" si="86"/>
        <v>0</v>
      </c>
      <c r="CB116" s="55">
        <f t="shared" si="87"/>
        <v>0</v>
      </c>
      <c r="CC116" s="55">
        <f t="shared" si="88"/>
        <v>0</v>
      </c>
      <c r="CD116" s="55">
        <f t="shared" si="89"/>
        <v>0.74602776720909303</v>
      </c>
      <c r="CE116" s="55">
        <f t="shared" si="90"/>
        <v>0</v>
      </c>
      <c r="CF116" s="55">
        <f t="shared" si="91"/>
        <v>0.52506467456440353</v>
      </c>
      <c r="CG116" s="55">
        <f t="shared" si="92"/>
        <v>0.29529039371942378</v>
      </c>
      <c r="CH116" s="56">
        <f t="shared" si="100"/>
        <v>2.9138121346568431</v>
      </c>
      <c r="CI116" s="57">
        <f t="shared" si="97"/>
        <v>16.657960597753728</v>
      </c>
      <c r="CJ116" s="58">
        <f t="shared" si="93"/>
        <v>-12.217302291854409</v>
      </c>
      <c r="CK116" s="67">
        <f t="shared" si="94"/>
        <v>0.19172318128727461</v>
      </c>
    </row>
    <row r="117" spans="1:89">
      <c r="A117" s="48">
        <v>4005</v>
      </c>
      <c r="B117" s="89">
        <v>5.0658561296859174E-2</v>
      </c>
      <c r="C117" s="59">
        <v>8.2872928176795577E-2</v>
      </c>
      <c r="D117" s="59">
        <v>8.2872928176795577E-2</v>
      </c>
      <c r="E117" s="59">
        <v>7.8268876611418042E-2</v>
      </c>
      <c r="F117" s="59">
        <v>7.8268876611418042E-2</v>
      </c>
      <c r="G117" s="59">
        <v>8.2872928176795577E-2</v>
      </c>
      <c r="H117" s="59">
        <v>8.5174953959484351E-2</v>
      </c>
      <c r="I117" s="59">
        <v>7.665745856353591E-2</v>
      </c>
      <c r="J117" s="59">
        <v>7.8268876611418042E-2</v>
      </c>
      <c r="K117" s="59">
        <v>0.13351749539594843</v>
      </c>
      <c r="L117" s="59">
        <v>0.14502762430939226</v>
      </c>
      <c r="M117" s="59">
        <v>0.13365561694290976</v>
      </c>
      <c r="N117" s="59">
        <v>0.15220994475138122</v>
      </c>
      <c r="O117" s="59">
        <v>0.15883977900552487</v>
      </c>
      <c r="P117" s="120">
        <v>0.10526986825329367</v>
      </c>
      <c r="Q117" s="60">
        <v>1</v>
      </c>
      <c r="R117" s="60">
        <v>0</v>
      </c>
      <c r="S117" s="60">
        <v>0</v>
      </c>
      <c r="T117" s="60">
        <v>0</v>
      </c>
      <c r="U117" s="60">
        <v>0</v>
      </c>
      <c r="V117" s="60">
        <v>1</v>
      </c>
      <c r="W117" s="60">
        <v>2</v>
      </c>
      <c r="X117" s="60">
        <v>1</v>
      </c>
      <c r="Y117" s="60">
        <v>1</v>
      </c>
      <c r="Z117" s="60">
        <v>0</v>
      </c>
      <c r="AA117" s="60">
        <v>1</v>
      </c>
      <c r="AB117" s="60">
        <v>0</v>
      </c>
      <c r="AC117" s="60">
        <v>1</v>
      </c>
      <c r="AD117" s="49">
        <f t="shared" si="98"/>
        <v>8</v>
      </c>
      <c r="AE117" s="50" t="s">
        <v>22</v>
      </c>
      <c r="AF117" s="51">
        <f t="shared" si="55"/>
        <v>4.105330342600598E-2</v>
      </c>
      <c r="AG117" s="52">
        <f t="shared" si="56"/>
        <v>0.22797580318601238</v>
      </c>
      <c r="AH117" s="52">
        <f t="shared" si="57"/>
        <v>0.22797580318601238</v>
      </c>
      <c r="AI117" s="52">
        <f t="shared" si="58"/>
        <v>0.21652251440597892</v>
      </c>
      <c r="AJ117" s="52">
        <f t="shared" si="59"/>
        <v>0.21652251440597892</v>
      </c>
      <c r="AK117" s="52">
        <f t="shared" si="60"/>
        <v>0.22797580318601238</v>
      </c>
      <c r="AL117" s="52">
        <f t="shared" si="61"/>
        <v>0.23372433369120429</v>
      </c>
      <c r="AM117" s="52">
        <f t="shared" si="62"/>
        <v>0.21252678258265292</v>
      </c>
      <c r="AN117" s="52">
        <f t="shared" si="63"/>
        <v>0.21652251440597892</v>
      </c>
      <c r="AO117" s="52">
        <f t="shared" si="64"/>
        <v>0.35871953230616305</v>
      </c>
      <c r="AP117" s="52">
        <f t="shared" si="65"/>
        <v>0.38986071501052821</v>
      </c>
      <c r="AQ117" s="52">
        <f t="shared" si="66"/>
        <v>0.35908986448171826</v>
      </c>
      <c r="AR117" s="52">
        <f t="shared" si="67"/>
        <v>0.40958441970913212</v>
      </c>
      <c r="AS117" s="52">
        <f t="shared" si="68"/>
        <v>0.42799314793927462</v>
      </c>
      <c r="AT117" s="146"/>
      <c r="AU117" s="146"/>
      <c r="AV117" s="146"/>
      <c r="AW117" s="146"/>
      <c r="AX117" s="146"/>
      <c r="AY117" s="146"/>
      <c r="AZ117" s="146"/>
      <c r="BA117" s="146"/>
      <c r="BB117" s="146"/>
      <c r="BC117" s="146"/>
      <c r="BD117" s="146"/>
      <c r="BE117" s="146"/>
      <c r="BF117" s="146"/>
      <c r="BG117" s="53">
        <f t="shared" si="95"/>
        <v>0.46461145086298128</v>
      </c>
      <c r="BH117" s="53">
        <f t="shared" si="69"/>
        <v>0.46024377564922819</v>
      </c>
      <c r="BI117" s="53">
        <f t="shared" si="70"/>
        <v>0.41654902364966667</v>
      </c>
      <c r="BJ117" s="53">
        <f t="shared" si="71"/>
        <v>0.38277711800292608</v>
      </c>
      <c r="BK117" s="53">
        <f t="shared" si="72"/>
        <v>0.3861249796360578</v>
      </c>
      <c r="BL117" s="53">
        <f t="shared" si="73"/>
        <v>0.41400023704312128</v>
      </c>
      <c r="BM117" s="53">
        <f t="shared" si="74"/>
        <v>0.2956152336070742</v>
      </c>
      <c r="BN117" s="53">
        <f t="shared" si="75"/>
        <v>0.32360260445792355</v>
      </c>
      <c r="BO117" s="53">
        <f t="shared" si="76"/>
        <v>0.51761845975940468</v>
      </c>
      <c r="BP117" s="53">
        <f t="shared" si="77"/>
        <v>0.61940249104000378</v>
      </c>
      <c r="BQ117" s="53">
        <f t="shared" si="78"/>
        <v>0.59935280695779969</v>
      </c>
      <c r="BR117" s="53">
        <f t="shared" si="79"/>
        <v>0.56147257404882556</v>
      </c>
      <c r="BS117" s="53">
        <f t="shared" si="80"/>
        <v>0.58654131879176652</v>
      </c>
      <c r="BT117" s="54">
        <f t="shared" si="99"/>
        <v>6.027912073506779</v>
      </c>
      <c r="BU117" s="55">
        <f t="shared" si="96"/>
        <v>-0.76655381223629204</v>
      </c>
      <c r="BV117" s="55">
        <f t="shared" si="81"/>
        <v>0</v>
      </c>
      <c r="BW117" s="55">
        <f t="shared" si="82"/>
        <v>0</v>
      </c>
      <c r="BX117" s="55">
        <f t="shared" si="83"/>
        <v>0</v>
      </c>
      <c r="BY117" s="55">
        <f t="shared" si="84"/>
        <v>0</v>
      </c>
      <c r="BZ117" s="55">
        <f t="shared" si="85"/>
        <v>-0.88188873258906075</v>
      </c>
      <c r="CA117" s="55">
        <f t="shared" si="86"/>
        <v>-2.4373931134118552</v>
      </c>
      <c r="CB117" s="55">
        <f t="shared" si="87"/>
        <v>-1.1282390454435274</v>
      </c>
      <c r="CC117" s="55">
        <f t="shared" si="88"/>
        <v>-0.65851687229035205</v>
      </c>
      <c r="CD117" s="55">
        <f t="shared" si="89"/>
        <v>0</v>
      </c>
      <c r="CE117" s="55">
        <f t="shared" si="90"/>
        <v>-0.51190486100338084</v>
      </c>
      <c r="CF117" s="55">
        <f t="shared" si="91"/>
        <v>0</v>
      </c>
      <c r="CG117" s="55">
        <f t="shared" si="92"/>
        <v>-0.53351216359724263</v>
      </c>
      <c r="CH117" s="56">
        <f t="shared" si="100"/>
        <v>-6.918008600571711</v>
      </c>
      <c r="CI117" s="57">
        <f t="shared" si="97"/>
        <v>1.8674843719454854</v>
      </c>
      <c r="CJ117" s="58">
        <f t="shared" si="93"/>
        <v>-13.586014279855091</v>
      </c>
      <c r="CK117" s="67">
        <f t="shared" si="94"/>
        <v>1.972087926493221</v>
      </c>
    </row>
    <row r="118" spans="1:89">
      <c r="A118" s="48">
        <v>4006</v>
      </c>
      <c r="B118" s="89">
        <v>1.5197568389057751E-2</v>
      </c>
      <c r="C118" s="59">
        <v>8.2872928176795577E-2</v>
      </c>
      <c r="D118" s="59">
        <v>8.2872928176795577E-2</v>
      </c>
      <c r="E118" s="59">
        <v>7.8268876611418042E-2</v>
      </c>
      <c r="F118" s="59">
        <v>7.8268876611418042E-2</v>
      </c>
      <c r="G118" s="59">
        <v>8.2872928176795577E-2</v>
      </c>
      <c r="H118" s="59">
        <v>8.5174953959484351E-2</v>
      </c>
      <c r="I118" s="59">
        <v>7.665745856353591E-2</v>
      </c>
      <c r="J118" s="59">
        <v>7.8268876611418042E-2</v>
      </c>
      <c r="K118" s="59">
        <v>0.13351749539594843</v>
      </c>
      <c r="L118" s="59">
        <v>0.14502762430939226</v>
      </c>
      <c r="M118" s="59">
        <v>0.13365561694290976</v>
      </c>
      <c r="N118" s="59">
        <v>0.15220994475138122</v>
      </c>
      <c r="O118" s="59">
        <v>0.15883977900552487</v>
      </c>
      <c r="P118" s="120">
        <v>0.10526986825329367</v>
      </c>
      <c r="Q118" s="60">
        <v>0</v>
      </c>
      <c r="R118" s="60">
        <v>0</v>
      </c>
      <c r="S118" s="60">
        <v>1</v>
      </c>
      <c r="T118" s="60">
        <v>1</v>
      </c>
      <c r="U118" s="60">
        <v>0</v>
      </c>
      <c r="V118" s="60">
        <v>0</v>
      </c>
      <c r="W118" s="60">
        <v>0</v>
      </c>
      <c r="X118" s="60">
        <v>0</v>
      </c>
      <c r="Y118" s="60">
        <v>0</v>
      </c>
      <c r="Z118" s="60">
        <v>0</v>
      </c>
      <c r="AA118" s="60">
        <v>0</v>
      </c>
      <c r="AB118" s="60">
        <v>1</v>
      </c>
      <c r="AC118" s="60">
        <v>0</v>
      </c>
      <c r="AD118" s="49">
        <f t="shared" si="98"/>
        <v>3</v>
      </c>
      <c r="AE118" s="50" t="s">
        <v>22</v>
      </c>
      <c r="AF118" s="51">
        <f t="shared" si="55"/>
        <v>1.1313926887405866E-2</v>
      </c>
      <c r="AG118" s="52">
        <f t="shared" si="56"/>
        <v>0.22797580318601238</v>
      </c>
      <c r="AH118" s="52">
        <f t="shared" si="57"/>
        <v>0.22797580318601238</v>
      </c>
      <c r="AI118" s="52">
        <f t="shared" si="58"/>
        <v>0.21652251440597892</v>
      </c>
      <c r="AJ118" s="52">
        <f t="shared" si="59"/>
        <v>0.21652251440597892</v>
      </c>
      <c r="AK118" s="52">
        <f t="shared" si="60"/>
        <v>0.22797580318601238</v>
      </c>
      <c r="AL118" s="52">
        <f t="shared" si="61"/>
        <v>0.23372433369120429</v>
      </c>
      <c r="AM118" s="52">
        <f t="shared" si="62"/>
        <v>0.21252678258265292</v>
      </c>
      <c r="AN118" s="52">
        <f t="shared" si="63"/>
        <v>0.21652251440597892</v>
      </c>
      <c r="AO118" s="52">
        <f t="shared" si="64"/>
        <v>0.35871953230616305</v>
      </c>
      <c r="AP118" s="52">
        <f t="shared" si="65"/>
        <v>0.38986071501052821</v>
      </c>
      <c r="AQ118" s="52">
        <f t="shared" si="66"/>
        <v>0.35908986448171826</v>
      </c>
      <c r="AR118" s="52">
        <f t="shared" si="67"/>
        <v>0.40958441970913212</v>
      </c>
      <c r="AS118" s="52">
        <f t="shared" si="68"/>
        <v>0.42799314793927462</v>
      </c>
      <c r="AT118" s="146"/>
      <c r="AU118" s="146"/>
      <c r="AV118" s="146"/>
      <c r="AW118" s="146"/>
      <c r="AX118" s="146"/>
      <c r="AY118" s="146"/>
      <c r="AZ118" s="146"/>
      <c r="BA118" s="146"/>
      <c r="BB118" s="146"/>
      <c r="BC118" s="146"/>
      <c r="BD118" s="146"/>
      <c r="BE118" s="146"/>
      <c r="BF118" s="146"/>
      <c r="BG118" s="53">
        <f t="shared" si="95"/>
        <v>0.12804280161253612</v>
      </c>
      <c r="BH118" s="53">
        <f t="shared" si="69"/>
        <v>0.12683910900043238</v>
      </c>
      <c r="BI118" s="53">
        <f t="shared" si="70"/>
        <v>0.11479722227681226</v>
      </c>
      <c r="BJ118" s="53">
        <f t="shared" si="71"/>
        <v>0.10548998413885649</v>
      </c>
      <c r="BK118" s="53">
        <f t="shared" si="72"/>
        <v>0.10641262515883368</v>
      </c>
      <c r="BL118" s="53">
        <f t="shared" si="73"/>
        <v>0.11409479925816214</v>
      </c>
      <c r="BM118" s="53">
        <f t="shared" si="74"/>
        <v>8.1468940638651829E-2</v>
      </c>
      <c r="BN118" s="53">
        <f t="shared" si="75"/>
        <v>8.9182012210296369E-2</v>
      </c>
      <c r="BO118" s="53">
        <f t="shared" si="76"/>
        <v>0.14265106387467374</v>
      </c>
      <c r="BP118" s="53">
        <f t="shared" si="77"/>
        <v>0.17070184157371368</v>
      </c>
      <c r="BQ118" s="53">
        <f t="shared" si="78"/>
        <v>0.16517632618539668</v>
      </c>
      <c r="BR118" s="53">
        <f t="shared" si="79"/>
        <v>0.15473686943418799</v>
      </c>
      <c r="BS118" s="53">
        <f t="shared" si="80"/>
        <v>0.16164559349562382</v>
      </c>
      <c r="BT118" s="54">
        <f t="shared" si="99"/>
        <v>1.6612391888581772</v>
      </c>
      <c r="BU118" s="55">
        <f t="shared" si="96"/>
        <v>0</v>
      </c>
      <c r="BV118" s="55">
        <f t="shared" si="81"/>
        <v>0</v>
      </c>
      <c r="BW118" s="55">
        <f t="shared" si="82"/>
        <v>-2.1645879915844186</v>
      </c>
      <c r="BX118" s="55">
        <f t="shared" si="83"/>
        <v>-2.2491392676452753</v>
      </c>
      <c r="BY118" s="55">
        <f t="shared" si="84"/>
        <v>0</v>
      </c>
      <c r="BZ118" s="55">
        <f t="shared" si="85"/>
        <v>0</v>
      </c>
      <c r="CA118" s="55">
        <f t="shared" si="86"/>
        <v>0</v>
      </c>
      <c r="CB118" s="55">
        <f t="shared" si="87"/>
        <v>0</v>
      </c>
      <c r="CC118" s="55">
        <f t="shared" si="88"/>
        <v>0</v>
      </c>
      <c r="CD118" s="55">
        <f t="shared" si="89"/>
        <v>0</v>
      </c>
      <c r="CE118" s="55">
        <f t="shared" si="90"/>
        <v>0</v>
      </c>
      <c r="CF118" s="55">
        <f t="shared" si="91"/>
        <v>-1.8660292212003653</v>
      </c>
      <c r="CG118" s="55">
        <f t="shared" si="92"/>
        <v>0</v>
      </c>
      <c r="CH118" s="56">
        <f t="shared" si="100"/>
        <v>-6.2797564804300592</v>
      </c>
      <c r="CI118" s="57">
        <f t="shared" si="97"/>
        <v>0.56024531158364554</v>
      </c>
      <c r="CJ118" s="58">
        <f t="shared" si="93"/>
        <v>-8.6404872787445655</v>
      </c>
      <c r="CK118" s="67">
        <f t="shared" si="94"/>
        <v>1.3387608111418228</v>
      </c>
    </row>
    <row r="119" spans="1:89">
      <c r="A119" s="48">
        <v>4007</v>
      </c>
      <c r="B119" s="89">
        <v>3.6980749746707196E-2</v>
      </c>
      <c r="C119" s="59">
        <v>8.2872928176795577E-2</v>
      </c>
      <c r="D119" s="59">
        <v>8.2872928176795577E-2</v>
      </c>
      <c r="E119" s="59">
        <v>7.8268876611418042E-2</v>
      </c>
      <c r="F119" s="59">
        <v>7.8268876611418042E-2</v>
      </c>
      <c r="G119" s="59">
        <v>8.2872928176795577E-2</v>
      </c>
      <c r="H119" s="59">
        <v>8.5174953959484351E-2</v>
      </c>
      <c r="I119" s="59">
        <v>7.665745856353591E-2</v>
      </c>
      <c r="J119" s="59">
        <v>7.8268876611418042E-2</v>
      </c>
      <c r="K119" s="59">
        <v>0.13351749539594843</v>
      </c>
      <c r="L119" s="59">
        <v>0.14502762430939226</v>
      </c>
      <c r="M119" s="59">
        <v>0.13365561694290976</v>
      </c>
      <c r="N119" s="59">
        <v>0.15220994475138122</v>
      </c>
      <c r="O119" s="59">
        <v>0.15883977900552487</v>
      </c>
      <c r="P119" s="120">
        <v>0.10526986825329367</v>
      </c>
      <c r="Q119" s="60">
        <v>0</v>
      </c>
      <c r="R119" s="60">
        <v>0</v>
      </c>
      <c r="S119" s="60">
        <v>1</v>
      </c>
      <c r="T119" s="60">
        <v>0</v>
      </c>
      <c r="U119" s="60">
        <v>0</v>
      </c>
      <c r="V119" s="60">
        <v>0</v>
      </c>
      <c r="W119" s="60">
        <v>0</v>
      </c>
      <c r="X119" s="60">
        <v>0</v>
      </c>
      <c r="Y119" s="60">
        <v>1</v>
      </c>
      <c r="Z119" s="60">
        <v>0</v>
      </c>
      <c r="AA119" s="60">
        <v>0</v>
      </c>
      <c r="AB119" s="60">
        <v>0</v>
      </c>
      <c r="AC119" s="60">
        <v>0</v>
      </c>
      <c r="AD119" s="49">
        <f t="shared" si="98"/>
        <v>2</v>
      </c>
      <c r="AE119" s="50" t="s">
        <v>22</v>
      </c>
      <c r="AF119" s="51">
        <f t="shared" si="55"/>
        <v>2.9311432862287715E-2</v>
      </c>
      <c r="AG119" s="52">
        <f t="shared" si="56"/>
        <v>0.22797580318601238</v>
      </c>
      <c r="AH119" s="52">
        <f t="shared" si="57"/>
        <v>0.22797580318601238</v>
      </c>
      <c r="AI119" s="52">
        <f t="shared" si="58"/>
        <v>0.21652251440597892</v>
      </c>
      <c r="AJ119" s="52">
        <f t="shared" si="59"/>
        <v>0.21652251440597892</v>
      </c>
      <c r="AK119" s="52">
        <f t="shared" si="60"/>
        <v>0.22797580318601238</v>
      </c>
      <c r="AL119" s="52">
        <f t="shared" si="61"/>
        <v>0.23372433369120429</v>
      </c>
      <c r="AM119" s="52">
        <f t="shared" si="62"/>
        <v>0.21252678258265292</v>
      </c>
      <c r="AN119" s="52">
        <f t="shared" si="63"/>
        <v>0.21652251440597892</v>
      </c>
      <c r="AO119" s="52">
        <f t="shared" si="64"/>
        <v>0.35871953230616305</v>
      </c>
      <c r="AP119" s="52">
        <f t="shared" si="65"/>
        <v>0.38986071501052821</v>
      </c>
      <c r="AQ119" s="52">
        <f t="shared" si="66"/>
        <v>0.35908986448171826</v>
      </c>
      <c r="AR119" s="52">
        <f t="shared" si="67"/>
        <v>0.40958441970913212</v>
      </c>
      <c r="AS119" s="52">
        <f t="shared" si="68"/>
        <v>0.42799314793927462</v>
      </c>
      <c r="AT119" s="146"/>
      <c r="AU119" s="146"/>
      <c r="AV119" s="146"/>
      <c r="AW119" s="146"/>
      <c r="AX119" s="146"/>
      <c r="AY119" s="146"/>
      <c r="AZ119" s="146"/>
      <c r="BA119" s="146"/>
      <c r="BB119" s="146"/>
      <c r="BC119" s="146"/>
      <c r="BD119" s="146"/>
      <c r="BE119" s="146"/>
      <c r="BF119" s="146"/>
      <c r="BG119" s="53">
        <f t="shared" si="95"/>
        <v>0.33172549374902477</v>
      </c>
      <c r="BH119" s="53">
        <f t="shared" si="69"/>
        <v>0.32860704022376946</v>
      </c>
      <c r="BI119" s="53">
        <f t="shared" si="70"/>
        <v>0.29740965334410274</v>
      </c>
      <c r="BJ119" s="53">
        <f t="shared" si="71"/>
        <v>0.27329702750437851</v>
      </c>
      <c r="BK119" s="53">
        <f t="shared" si="72"/>
        <v>0.2756873496782965</v>
      </c>
      <c r="BL119" s="53">
        <f t="shared" si="73"/>
        <v>0.29558985855870362</v>
      </c>
      <c r="BM119" s="53">
        <f t="shared" si="74"/>
        <v>0.21106477067212837</v>
      </c>
      <c r="BN119" s="53">
        <f t="shared" si="75"/>
        <v>0.23104732684243048</v>
      </c>
      <c r="BO119" s="53">
        <f t="shared" si="76"/>
        <v>0.36957169010441909</v>
      </c>
      <c r="BP119" s="53">
        <f t="shared" si="77"/>
        <v>0.44224393692401021</v>
      </c>
      <c r="BQ119" s="53">
        <f t="shared" si="78"/>
        <v>0.42792876811074176</v>
      </c>
      <c r="BR119" s="53">
        <f t="shared" si="79"/>
        <v>0.40088285922985356</v>
      </c>
      <c r="BS119" s="53">
        <f t="shared" si="80"/>
        <v>0.41878156084832235</v>
      </c>
      <c r="BT119" s="54">
        <f t="shared" si="99"/>
        <v>4.303837335790182</v>
      </c>
      <c r="BU119" s="55">
        <f t="shared" si="96"/>
        <v>0</v>
      </c>
      <c r="BV119" s="55">
        <f t="shared" si="81"/>
        <v>0</v>
      </c>
      <c r="BW119" s="55">
        <f t="shared" si="82"/>
        <v>-1.2126447863567664</v>
      </c>
      <c r="BX119" s="55">
        <f t="shared" si="83"/>
        <v>0</v>
      </c>
      <c r="BY119" s="55">
        <f t="shared" si="84"/>
        <v>0</v>
      </c>
      <c r="BZ119" s="55">
        <f t="shared" si="85"/>
        <v>0</v>
      </c>
      <c r="CA119" s="55">
        <f t="shared" si="86"/>
        <v>0</v>
      </c>
      <c r="CB119" s="55">
        <f t="shared" si="87"/>
        <v>0</v>
      </c>
      <c r="CC119" s="55">
        <f t="shared" si="88"/>
        <v>-0.9954105381860614</v>
      </c>
      <c r="CD119" s="55">
        <f t="shared" si="89"/>
        <v>0</v>
      </c>
      <c r="CE119" s="55">
        <f t="shared" si="90"/>
        <v>0</v>
      </c>
      <c r="CF119" s="55">
        <f t="shared" si="91"/>
        <v>0</v>
      </c>
      <c r="CG119" s="55">
        <f t="shared" si="92"/>
        <v>0</v>
      </c>
      <c r="CH119" s="56">
        <f t="shared" si="100"/>
        <v>-2.208055324542828</v>
      </c>
      <c r="CI119" s="57">
        <f t="shared" si="97"/>
        <v>1.3632635915202043</v>
      </c>
      <c r="CJ119" s="58">
        <f t="shared" si="93"/>
        <v>-6.449858364711484</v>
      </c>
      <c r="CK119" s="67">
        <f t="shared" si="94"/>
        <v>2.303837335790182</v>
      </c>
    </row>
    <row r="120" spans="1:89">
      <c r="A120" s="48">
        <v>4008</v>
      </c>
      <c r="B120" s="89">
        <v>3.0395136778115502E-2</v>
      </c>
      <c r="C120" s="59">
        <v>7.3664825046040522E-2</v>
      </c>
      <c r="D120" s="59">
        <v>7.3664825046040522E-2</v>
      </c>
      <c r="E120" s="59">
        <v>7.8268876611418042E-2</v>
      </c>
      <c r="F120" s="59">
        <v>7.8268876611418042E-2</v>
      </c>
      <c r="G120" s="59">
        <v>8.2872928176795577E-2</v>
      </c>
      <c r="H120" s="59">
        <v>8.5174953959484351E-2</v>
      </c>
      <c r="I120" s="59">
        <v>7.665745856353591E-2</v>
      </c>
      <c r="J120" s="59">
        <v>7.8268876611418042E-2</v>
      </c>
      <c r="K120" s="59">
        <v>0.13351749539594843</v>
      </c>
      <c r="L120" s="59">
        <v>0.14502762430939226</v>
      </c>
      <c r="M120" s="59">
        <v>0.13365561694290976</v>
      </c>
      <c r="N120" s="59">
        <v>0.15220994475138122</v>
      </c>
      <c r="O120" s="59">
        <v>0.15883977900552487</v>
      </c>
      <c r="P120" s="120">
        <v>0.10385323700240827</v>
      </c>
      <c r="Q120" s="60">
        <v>0</v>
      </c>
      <c r="R120" s="60">
        <v>0</v>
      </c>
      <c r="S120" s="60">
        <v>0</v>
      </c>
      <c r="T120" s="60">
        <v>0</v>
      </c>
      <c r="U120" s="60">
        <v>0</v>
      </c>
      <c r="V120" s="60">
        <v>1</v>
      </c>
      <c r="W120" s="60">
        <v>0</v>
      </c>
      <c r="X120" s="60">
        <v>0</v>
      </c>
      <c r="Y120" s="60">
        <v>0</v>
      </c>
      <c r="Z120" s="60">
        <v>0</v>
      </c>
      <c r="AA120" s="60">
        <v>0</v>
      </c>
      <c r="AB120" s="60">
        <v>0</v>
      </c>
      <c r="AC120" s="60">
        <v>0</v>
      </c>
      <c r="AD120" s="49">
        <f t="shared" si="98"/>
        <v>1</v>
      </c>
      <c r="AE120" s="50" t="s">
        <v>22</v>
      </c>
      <c r="AF120" s="51">
        <f t="shared" si="55"/>
        <v>2.3760850063317067E-2</v>
      </c>
      <c r="AG120" s="52">
        <f t="shared" si="56"/>
        <v>0.20512247849538204</v>
      </c>
      <c r="AH120" s="52">
        <f t="shared" si="57"/>
        <v>0.20512247849538204</v>
      </c>
      <c r="AI120" s="52">
        <f t="shared" si="58"/>
        <v>0.21652251440597892</v>
      </c>
      <c r="AJ120" s="52">
        <f t="shared" si="59"/>
        <v>0.21652251440597892</v>
      </c>
      <c r="AK120" s="52">
        <f t="shared" si="60"/>
        <v>0.22797580318601238</v>
      </c>
      <c r="AL120" s="52">
        <f t="shared" si="61"/>
        <v>0.23372433369120429</v>
      </c>
      <c r="AM120" s="52">
        <f t="shared" si="62"/>
        <v>0.21252678258265292</v>
      </c>
      <c r="AN120" s="52">
        <f t="shared" si="63"/>
        <v>0.21652251440597892</v>
      </c>
      <c r="AO120" s="52">
        <f t="shared" si="64"/>
        <v>0.35871953230616305</v>
      </c>
      <c r="AP120" s="52">
        <f t="shared" si="65"/>
        <v>0.38986071501052821</v>
      </c>
      <c r="AQ120" s="52">
        <f t="shared" si="66"/>
        <v>0.35908986448171826</v>
      </c>
      <c r="AR120" s="52">
        <f t="shared" si="67"/>
        <v>0.40958441970913212</v>
      </c>
      <c r="AS120" s="52">
        <f t="shared" si="68"/>
        <v>0.42799314793927462</v>
      </c>
      <c r="AT120" s="146"/>
      <c r="AU120" s="146"/>
      <c r="AV120" s="146"/>
      <c r="AW120" s="146"/>
      <c r="AX120" s="146"/>
      <c r="AY120" s="146"/>
      <c r="AZ120" s="146"/>
      <c r="BA120" s="146"/>
      <c r="BB120" s="146"/>
      <c r="BC120" s="146"/>
      <c r="BD120" s="146"/>
      <c r="BE120" s="146"/>
      <c r="BF120" s="146"/>
      <c r="BG120" s="53">
        <f t="shared" si="95"/>
        <v>0.24195147551484034</v>
      </c>
      <c r="BH120" s="53">
        <f t="shared" si="69"/>
        <v>0.23967696105641642</v>
      </c>
      <c r="BI120" s="53">
        <f t="shared" si="70"/>
        <v>0.24109043777195899</v>
      </c>
      <c r="BJ120" s="53">
        <f t="shared" si="71"/>
        <v>0.22154391850412419</v>
      </c>
      <c r="BK120" s="53">
        <f t="shared" si="72"/>
        <v>0.22348159541825974</v>
      </c>
      <c r="BL120" s="53">
        <f t="shared" si="73"/>
        <v>0.23961524987360455</v>
      </c>
      <c r="BM120" s="53">
        <f t="shared" si="74"/>
        <v>0.17109632248791484</v>
      </c>
      <c r="BN120" s="53">
        <f t="shared" si="75"/>
        <v>0.18729486601443221</v>
      </c>
      <c r="BO120" s="53">
        <f t="shared" si="76"/>
        <v>0.2995874530417757</v>
      </c>
      <c r="BP120" s="53">
        <f t="shared" si="77"/>
        <v>0.35849806203715945</v>
      </c>
      <c r="BQ120" s="53">
        <f t="shared" si="78"/>
        <v>0.3468936965528378</v>
      </c>
      <c r="BR120" s="53">
        <f t="shared" si="79"/>
        <v>0.32496935772013141</v>
      </c>
      <c r="BS120" s="53">
        <f t="shared" si="80"/>
        <v>0.33947865746957034</v>
      </c>
      <c r="BT120" s="54">
        <f t="shared" si="99"/>
        <v>3.4351780534630261</v>
      </c>
      <c r="BU120" s="55">
        <f t="shared" si="96"/>
        <v>0</v>
      </c>
      <c r="BV120" s="55">
        <f t="shared" si="81"/>
        <v>0</v>
      </c>
      <c r="BW120" s="55">
        <f t="shared" si="82"/>
        <v>0</v>
      </c>
      <c r="BX120" s="55">
        <f t="shared" si="83"/>
        <v>0</v>
      </c>
      <c r="BY120" s="55">
        <f t="shared" si="84"/>
        <v>0</v>
      </c>
      <c r="BZ120" s="55">
        <f t="shared" si="85"/>
        <v>-1.4287207675475242</v>
      </c>
      <c r="CA120" s="55">
        <f t="shared" si="86"/>
        <v>0</v>
      </c>
      <c r="CB120" s="55">
        <f t="shared" si="87"/>
        <v>0</v>
      </c>
      <c r="CC120" s="55">
        <f t="shared" si="88"/>
        <v>0</v>
      </c>
      <c r="CD120" s="55">
        <f t="shared" si="89"/>
        <v>0</v>
      </c>
      <c r="CE120" s="55">
        <f t="shared" si="90"/>
        <v>0</v>
      </c>
      <c r="CF120" s="55">
        <f t="shared" si="91"/>
        <v>0</v>
      </c>
      <c r="CG120" s="55">
        <f t="shared" si="92"/>
        <v>0</v>
      </c>
      <c r="CH120" s="56">
        <f t="shared" si="100"/>
        <v>-1.4287207675475242</v>
      </c>
      <c r="CI120" s="57">
        <f t="shared" si="97"/>
        <v>1.1204906231672911</v>
      </c>
      <c r="CJ120" s="58">
        <f t="shared" si="93"/>
        <v>-4.4029329488515074</v>
      </c>
      <c r="CK120" s="67">
        <f t="shared" si="94"/>
        <v>2.4351780534630261</v>
      </c>
    </row>
    <row r="121" spans="1:89">
      <c r="A121" s="48">
        <v>4009</v>
      </c>
      <c r="B121" s="89">
        <v>2.0263424518743669E-3</v>
      </c>
      <c r="C121" s="59">
        <v>7.3664825046040522E-2</v>
      </c>
      <c r="D121" s="59">
        <v>7.3664825046040522E-2</v>
      </c>
      <c r="E121" s="59">
        <v>7.8268876611418042E-2</v>
      </c>
      <c r="F121" s="59">
        <v>7.8268876611418042E-2</v>
      </c>
      <c r="G121" s="59">
        <v>8.2872928176795577E-2</v>
      </c>
      <c r="H121" s="59">
        <v>8.5174953959484351E-2</v>
      </c>
      <c r="I121" s="59">
        <v>7.665745856353591E-2</v>
      </c>
      <c r="J121" s="59">
        <v>7.8268876611418042E-2</v>
      </c>
      <c r="K121" s="59">
        <v>0.13351749539594843</v>
      </c>
      <c r="L121" s="59">
        <v>0.14502762430939226</v>
      </c>
      <c r="M121" s="59">
        <v>0.13365561694290976</v>
      </c>
      <c r="N121" s="59">
        <v>0.15220994475138122</v>
      </c>
      <c r="O121" s="59">
        <v>0.15883977900552487</v>
      </c>
      <c r="P121" s="120">
        <v>0.10385323700240827</v>
      </c>
      <c r="Q121" s="60">
        <v>0</v>
      </c>
      <c r="R121" s="60">
        <v>0</v>
      </c>
      <c r="S121" s="60">
        <v>0</v>
      </c>
      <c r="T121" s="60">
        <v>0</v>
      </c>
      <c r="U121" s="60">
        <v>0</v>
      </c>
      <c r="V121" s="60">
        <v>0</v>
      </c>
      <c r="W121" s="60">
        <v>0</v>
      </c>
      <c r="X121" s="60">
        <v>0</v>
      </c>
      <c r="Y121" s="60">
        <v>0</v>
      </c>
      <c r="Z121" s="60">
        <v>0</v>
      </c>
      <c r="AA121" s="60">
        <v>0</v>
      </c>
      <c r="AB121" s="60">
        <v>0</v>
      </c>
      <c r="AC121" s="60">
        <v>0</v>
      </c>
      <c r="AD121" s="49">
        <f t="shared" si="98"/>
        <v>0</v>
      </c>
      <c r="AE121" s="50" t="s">
        <v>22</v>
      </c>
      <c r="AF121" s="51">
        <f t="shared" si="55"/>
        <v>1.3087959005242491E-3</v>
      </c>
      <c r="AG121" s="52">
        <f t="shared" si="56"/>
        <v>0.20512247849538204</v>
      </c>
      <c r="AH121" s="52">
        <f t="shared" si="57"/>
        <v>0.20512247849538204</v>
      </c>
      <c r="AI121" s="52">
        <f t="shared" si="58"/>
        <v>0.21652251440597892</v>
      </c>
      <c r="AJ121" s="52">
        <f t="shared" si="59"/>
        <v>0.21652251440597892</v>
      </c>
      <c r="AK121" s="52">
        <f t="shared" si="60"/>
        <v>0.22797580318601238</v>
      </c>
      <c r="AL121" s="52">
        <f t="shared" si="61"/>
        <v>0.23372433369120429</v>
      </c>
      <c r="AM121" s="52">
        <f t="shared" si="62"/>
        <v>0.21252678258265292</v>
      </c>
      <c r="AN121" s="52">
        <f t="shared" si="63"/>
        <v>0.21652251440597892</v>
      </c>
      <c r="AO121" s="52">
        <f t="shared" si="64"/>
        <v>0.35871953230616305</v>
      </c>
      <c r="AP121" s="52">
        <f t="shared" si="65"/>
        <v>0.38986071501052821</v>
      </c>
      <c r="AQ121" s="52">
        <f t="shared" si="66"/>
        <v>0.35908986448171826</v>
      </c>
      <c r="AR121" s="52">
        <f t="shared" si="67"/>
        <v>0.40958441970913212</v>
      </c>
      <c r="AS121" s="52">
        <f t="shared" si="68"/>
        <v>0.42799314793927462</v>
      </c>
      <c r="AT121" s="146"/>
      <c r="AU121" s="146"/>
      <c r="AV121" s="146"/>
      <c r="AW121" s="146"/>
      <c r="AX121" s="146"/>
      <c r="AY121" s="146"/>
      <c r="AZ121" s="146"/>
      <c r="BA121" s="146"/>
      <c r="BB121" s="146"/>
      <c r="BC121" s="146"/>
      <c r="BD121" s="146"/>
      <c r="BE121" s="146"/>
      <c r="BF121" s="146"/>
      <c r="BG121" s="53">
        <f t="shared" si="95"/>
        <v>1.3327178886099545E-2</v>
      </c>
      <c r="BH121" s="53">
        <f t="shared" si="69"/>
        <v>1.3201894008204366E-2</v>
      </c>
      <c r="BI121" s="53">
        <f t="shared" si="70"/>
        <v>1.3279751177702043E-2</v>
      </c>
      <c r="BJ121" s="53">
        <f t="shared" si="71"/>
        <v>1.2203089180379163E-2</v>
      </c>
      <c r="BK121" s="53">
        <f t="shared" si="72"/>
        <v>1.230982036192373E-2</v>
      </c>
      <c r="BL121" s="53">
        <f t="shared" si="73"/>
        <v>1.3198494830865786E-2</v>
      </c>
      <c r="BM121" s="53">
        <f t="shared" si="74"/>
        <v>9.4243330886831355E-3</v>
      </c>
      <c r="BN121" s="53">
        <f t="shared" si="75"/>
        <v>1.0316581779511747E-2</v>
      </c>
      <c r="BO121" s="53">
        <f t="shared" si="76"/>
        <v>1.6501885637286797E-2</v>
      </c>
      <c r="BP121" s="53">
        <f t="shared" si="77"/>
        <v>1.9746801679645831E-2</v>
      </c>
      <c r="BQ121" s="53">
        <f t="shared" si="78"/>
        <v>1.9107609650169048E-2</v>
      </c>
      <c r="BR121" s="53">
        <f t="shared" si="79"/>
        <v>1.7899972519784962E-2</v>
      </c>
      <c r="BS121" s="53">
        <f t="shared" si="80"/>
        <v>1.8699174231042767E-2</v>
      </c>
      <c r="BT121" s="54">
        <f t="shared" si="99"/>
        <v>0.1892165870312989</v>
      </c>
      <c r="BU121" s="55">
        <f t="shared" si="96"/>
        <v>0</v>
      </c>
      <c r="BV121" s="55">
        <f t="shared" si="81"/>
        <v>0</v>
      </c>
      <c r="BW121" s="55">
        <f t="shared" si="82"/>
        <v>0</v>
      </c>
      <c r="BX121" s="55">
        <f t="shared" si="83"/>
        <v>0</v>
      </c>
      <c r="BY121" s="55">
        <f t="shared" si="84"/>
        <v>0</v>
      </c>
      <c r="BZ121" s="55">
        <f t="shared" si="85"/>
        <v>0</v>
      </c>
      <c r="CA121" s="55">
        <f t="shared" si="86"/>
        <v>0</v>
      </c>
      <c r="CB121" s="55">
        <f t="shared" si="87"/>
        <v>0</v>
      </c>
      <c r="CC121" s="55">
        <f t="shared" si="88"/>
        <v>0</v>
      </c>
      <c r="CD121" s="55">
        <f t="shared" si="89"/>
        <v>0</v>
      </c>
      <c r="CE121" s="55">
        <f t="shared" si="90"/>
        <v>0</v>
      </c>
      <c r="CF121" s="55">
        <f t="shared" si="91"/>
        <v>0</v>
      </c>
      <c r="CG121" s="55">
        <f t="shared" si="92"/>
        <v>0</v>
      </c>
      <c r="CH121" s="56">
        <f t="shared" si="100"/>
        <v>0</v>
      </c>
      <c r="CI121" s="57">
        <f t="shared" si="97"/>
        <v>7.4699374877819413E-2</v>
      </c>
      <c r="CJ121" s="58">
        <f t="shared" si="93"/>
        <v>-9.4282488498130576E-2</v>
      </c>
      <c r="CK121" s="67">
        <f t="shared" si="94"/>
        <v>0.1892165870312989</v>
      </c>
    </row>
    <row r="122" spans="1:89">
      <c r="A122" s="48">
        <v>4010</v>
      </c>
      <c r="B122" s="89">
        <v>3.4447821681864242E-2</v>
      </c>
      <c r="C122" s="59">
        <v>7.3664825046040522E-2</v>
      </c>
      <c r="D122" s="59">
        <v>7.3664825046040522E-2</v>
      </c>
      <c r="E122" s="59">
        <v>7.8268876611418042E-2</v>
      </c>
      <c r="F122" s="59">
        <v>7.8268876611418042E-2</v>
      </c>
      <c r="G122" s="59">
        <v>8.2872928176795577E-2</v>
      </c>
      <c r="H122" s="59">
        <v>8.5174953959484351E-2</v>
      </c>
      <c r="I122" s="59">
        <v>7.665745856353591E-2</v>
      </c>
      <c r="J122" s="59">
        <v>7.8268876611418042E-2</v>
      </c>
      <c r="K122" s="59">
        <v>0.13351749539594843</v>
      </c>
      <c r="L122" s="59">
        <v>0.14502762430939226</v>
      </c>
      <c r="M122" s="59">
        <v>0.13365561694290976</v>
      </c>
      <c r="N122" s="59">
        <v>0.15220994475138122</v>
      </c>
      <c r="O122" s="59">
        <v>0.15883977900552487</v>
      </c>
      <c r="P122" s="120">
        <v>0.10385323700240827</v>
      </c>
      <c r="Q122" s="60">
        <v>0</v>
      </c>
      <c r="R122" s="60">
        <v>1</v>
      </c>
      <c r="S122" s="60">
        <v>0</v>
      </c>
      <c r="T122" s="60">
        <v>0</v>
      </c>
      <c r="U122" s="60">
        <v>0</v>
      </c>
      <c r="V122" s="60">
        <v>1</v>
      </c>
      <c r="W122" s="60">
        <v>0</v>
      </c>
      <c r="X122" s="60">
        <v>0</v>
      </c>
      <c r="Y122" s="60">
        <v>0</v>
      </c>
      <c r="Z122" s="60">
        <v>0</v>
      </c>
      <c r="AA122" s="60">
        <v>0</v>
      </c>
      <c r="AB122" s="60">
        <v>0</v>
      </c>
      <c r="AC122" s="60">
        <v>1</v>
      </c>
      <c r="AD122" s="49">
        <f t="shared" si="98"/>
        <v>3</v>
      </c>
      <c r="AE122" s="50" t="s">
        <v>22</v>
      </c>
      <c r="AF122" s="51">
        <f t="shared" si="55"/>
        <v>2.7167590862361337E-2</v>
      </c>
      <c r="AG122" s="52">
        <f t="shared" si="56"/>
        <v>0.20512247849538204</v>
      </c>
      <c r="AH122" s="52">
        <f t="shared" si="57"/>
        <v>0.20512247849538204</v>
      </c>
      <c r="AI122" s="52">
        <f t="shared" si="58"/>
        <v>0.21652251440597892</v>
      </c>
      <c r="AJ122" s="52">
        <f t="shared" si="59"/>
        <v>0.21652251440597892</v>
      </c>
      <c r="AK122" s="52">
        <f t="shared" si="60"/>
        <v>0.22797580318601238</v>
      </c>
      <c r="AL122" s="52">
        <f t="shared" si="61"/>
        <v>0.23372433369120429</v>
      </c>
      <c r="AM122" s="52">
        <f t="shared" si="62"/>
        <v>0.21252678258265292</v>
      </c>
      <c r="AN122" s="52">
        <f t="shared" si="63"/>
        <v>0.21652251440597892</v>
      </c>
      <c r="AO122" s="52">
        <f t="shared" si="64"/>
        <v>0.35871953230616305</v>
      </c>
      <c r="AP122" s="52">
        <f t="shared" si="65"/>
        <v>0.38986071501052821</v>
      </c>
      <c r="AQ122" s="52">
        <f t="shared" si="66"/>
        <v>0.35908986448171826</v>
      </c>
      <c r="AR122" s="52">
        <f t="shared" si="67"/>
        <v>0.40958441970913212</v>
      </c>
      <c r="AS122" s="52">
        <f t="shared" si="68"/>
        <v>0.42799314793927462</v>
      </c>
      <c r="AT122" s="146"/>
      <c r="AU122" s="146"/>
      <c r="AV122" s="146"/>
      <c r="AW122" s="146"/>
      <c r="AX122" s="146"/>
      <c r="AY122" s="146"/>
      <c r="AZ122" s="146"/>
      <c r="BA122" s="146"/>
      <c r="BB122" s="146"/>
      <c r="BC122" s="146"/>
      <c r="BD122" s="146"/>
      <c r="BE122" s="146"/>
      <c r="BF122" s="146"/>
      <c r="BG122" s="53">
        <f t="shared" si="95"/>
        <v>0.27664156281512181</v>
      </c>
      <c r="BH122" s="53">
        <f t="shared" si="69"/>
        <v>0.27404093707772931</v>
      </c>
      <c r="BI122" s="53">
        <f t="shared" si="70"/>
        <v>0.27565707273781748</v>
      </c>
      <c r="BJ122" s="53">
        <f t="shared" si="71"/>
        <v>0.25330804747833713</v>
      </c>
      <c r="BK122" s="53">
        <f t="shared" si="72"/>
        <v>0.25552354117853721</v>
      </c>
      <c r="BL122" s="53">
        <f t="shared" si="73"/>
        <v>0.27397037797896828</v>
      </c>
      <c r="BM122" s="53">
        <f t="shared" si="74"/>
        <v>0.19562746597953132</v>
      </c>
      <c r="BN122" s="53">
        <f t="shared" si="75"/>
        <v>0.21414849540069592</v>
      </c>
      <c r="BO122" s="53">
        <f t="shared" si="76"/>
        <v>0.34254116877330359</v>
      </c>
      <c r="BP122" s="53">
        <f t="shared" si="77"/>
        <v>0.40989815803817764</v>
      </c>
      <c r="BQ122" s="53">
        <f t="shared" si="78"/>
        <v>0.39663000252794722</v>
      </c>
      <c r="BR122" s="53">
        <f t="shared" si="79"/>
        <v>0.37156223492924895</v>
      </c>
      <c r="BS122" s="53">
        <f t="shared" si="80"/>
        <v>0.38815182319068381</v>
      </c>
      <c r="BT122" s="54">
        <f t="shared" si="99"/>
        <v>3.9277008881060995</v>
      </c>
      <c r="BU122" s="55">
        <f t="shared" si="96"/>
        <v>0</v>
      </c>
      <c r="BV122" s="55">
        <f t="shared" si="81"/>
        <v>-1.2944777783607684</v>
      </c>
      <c r="BW122" s="55">
        <f t="shared" si="82"/>
        <v>0</v>
      </c>
      <c r="BX122" s="55">
        <f t="shared" si="83"/>
        <v>0</v>
      </c>
      <c r="BY122" s="55">
        <f t="shared" si="84"/>
        <v>0</v>
      </c>
      <c r="BZ122" s="55">
        <f t="shared" si="85"/>
        <v>-1.2947352880041363</v>
      </c>
      <c r="CA122" s="55">
        <f t="shared" si="86"/>
        <v>0</v>
      </c>
      <c r="CB122" s="55">
        <f t="shared" si="87"/>
        <v>0</v>
      </c>
      <c r="CC122" s="55">
        <f t="shared" si="88"/>
        <v>0</v>
      </c>
      <c r="CD122" s="55">
        <f t="shared" si="89"/>
        <v>0</v>
      </c>
      <c r="CE122" s="55">
        <f t="shared" si="90"/>
        <v>0</v>
      </c>
      <c r="CF122" s="55">
        <f t="shared" si="91"/>
        <v>0</v>
      </c>
      <c r="CG122" s="55">
        <f t="shared" si="92"/>
        <v>-0.94635871901231827</v>
      </c>
      <c r="CH122" s="56">
        <f t="shared" si="100"/>
        <v>-3.5355717853772228</v>
      </c>
      <c r="CI122" s="57">
        <f t="shared" si="97"/>
        <v>1.2698893729229301</v>
      </c>
      <c r="CJ122" s="58">
        <f t="shared" si="93"/>
        <v>-8.026351118991677</v>
      </c>
      <c r="CK122" s="67">
        <f t="shared" si="94"/>
        <v>0.92770088810609952</v>
      </c>
    </row>
    <row r="123" spans="1:89">
      <c r="A123" s="48">
        <v>4011</v>
      </c>
      <c r="B123" s="89">
        <v>4.4072948328267483E-2</v>
      </c>
      <c r="C123" s="59">
        <v>7.3664825046040522E-2</v>
      </c>
      <c r="D123" s="59">
        <v>7.3664825046040522E-2</v>
      </c>
      <c r="E123" s="59">
        <v>7.3664825046040522E-2</v>
      </c>
      <c r="F123" s="59">
        <v>7.3664825046040522E-2</v>
      </c>
      <c r="G123" s="59">
        <v>7.8268876611418042E-2</v>
      </c>
      <c r="H123" s="59">
        <v>7.8268876611418042E-2</v>
      </c>
      <c r="I123" s="59">
        <v>6.9475138121546959E-2</v>
      </c>
      <c r="J123" s="59">
        <v>7.3664825046040522E-2</v>
      </c>
      <c r="K123" s="59">
        <v>0.11970534069981584</v>
      </c>
      <c r="L123" s="59">
        <v>0.12891344383057091</v>
      </c>
      <c r="M123" s="59">
        <v>0.11984346224677717</v>
      </c>
      <c r="N123" s="59">
        <v>0.1352670349907919</v>
      </c>
      <c r="O123" s="59">
        <v>0.14116022099447514</v>
      </c>
      <c r="P123" s="120">
        <v>9.5325116872078189E-2</v>
      </c>
      <c r="Q123" s="60">
        <v>0</v>
      </c>
      <c r="R123" s="60">
        <v>0</v>
      </c>
      <c r="S123" s="60">
        <v>0</v>
      </c>
      <c r="T123" s="60">
        <v>0</v>
      </c>
      <c r="U123" s="60">
        <v>0</v>
      </c>
      <c r="V123" s="60">
        <v>0</v>
      </c>
      <c r="W123" s="60">
        <v>0</v>
      </c>
      <c r="X123" s="60">
        <v>0</v>
      </c>
      <c r="Y123" s="60">
        <v>0</v>
      </c>
      <c r="Z123" s="60">
        <v>1</v>
      </c>
      <c r="AA123" s="60">
        <v>1</v>
      </c>
      <c r="AB123" s="60">
        <v>0</v>
      </c>
      <c r="AC123" s="60">
        <v>1</v>
      </c>
      <c r="AD123" s="49">
        <f t="shared" si="98"/>
        <v>3</v>
      </c>
      <c r="AE123" s="50" t="s">
        <v>22</v>
      </c>
      <c r="AF123" s="51">
        <f t="shared" si="55"/>
        <v>3.5367492784945768E-2</v>
      </c>
      <c r="AG123" s="52">
        <f t="shared" si="56"/>
        <v>0.20512247849538204</v>
      </c>
      <c r="AH123" s="52">
        <f t="shared" si="57"/>
        <v>0.20512247849538204</v>
      </c>
      <c r="AI123" s="52">
        <f t="shared" si="58"/>
        <v>0.20512247849538204</v>
      </c>
      <c r="AJ123" s="52">
        <f t="shared" si="59"/>
        <v>0.20512247849538204</v>
      </c>
      <c r="AK123" s="52">
        <f t="shared" si="60"/>
        <v>0.21652251440597892</v>
      </c>
      <c r="AL123" s="52">
        <f t="shared" si="61"/>
        <v>0.21652251440597892</v>
      </c>
      <c r="AM123" s="52">
        <f t="shared" si="62"/>
        <v>0.19478876377861482</v>
      </c>
      <c r="AN123" s="52">
        <f t="shared" si="63"/>
        <v>0.20512247849538204</v>
      </c>
      <c r="AO123" s="52">
        <f t="shared" si="64"/>
        <v>0.32208835493338378</v>
      </c>
      <c r="AP123" s="52">
        <f t="shared" si="65"/>
        <v>0.3464211582226272</v>
      </c>
      <c r="AQ123" s="52">
        <f t="shared" si="66"/>
        <v>0.322450791751203</v>
      </c>
      <c r="AR123" s="52">
        <f t="shared" si="67"/>
        <v>0.36341638848400121</v>
      </c>
      <c r="AS123" s="52">
        <f t="shared" si="68"/>
        <v>0.37933360568121927</v>
      </c>
      <c r="AT123" s="146"/>
      <c r="AU123" s="146"/>
      <c r="AV123" s="146"/>
      <c r="AW123" s="146"/>
      <c r="AX123" s="146"/>
      <c r="AY123" s="146"/>
      <c r="AZ123" s="146"/>
      <c r="BA123" s="146"/>
      <c r="BB123" s="146"/>
      <c r="BC123" s="146"/>
      <c r="BD123" s="146"/>
      <c r="BE123" s="146"/>
      <c r="BF123" s="146"/>
      <c r="BG123" s="53">
        <f t="shared" si="95"/>
        <v>0.36013934862494945</v>
      </c>
      <c r="BH123" s="53">
        <f t="shared" si="69"/>
        <v>0.35675378483059034</v>
      </c>
      <c r="BI123" s="53">
        <f t="shared" si="70"/>
        <v>0.33996364659548789</v>
      </c>
      <c r="BJ123" s="53">
        <f t="shared" si="71"/>
        <v>0.31240093597970015</v>
      </c>
      <c r="BK123" s="53">
        <f t="shared" si="72"/>
        <v>0.31593545793578504</v>
      </c>
      <c r="BL123" s="53">
        <f t="shared" si="73"/>
        <v>0.33041205622842679</v>
      </c>
      <c r="BM123" s="53">
        <f t="shared" si="74"/>
        <v>0.23341739000159398</v>
      </c>
      <c r="BN123" s="53">
        <f t="shared" si="75"/>
        <v>0.26410606006326431</v>
      </c>
      <c r="BO123" s="53">
        <f t="shared" si="76"/>
        <v>0.40039248645288733</v>
      </c>
      <c r="BP123" s="53">
        <f t="shared" si="77"/>
        <v>0.47415905263739994</v>
      </c>
      <c r="BQ123" s="53">
        <f t="shared" si="78"/>
        <v>0.46365933569357493</v>
      </c>
      <c r="BR123" s="53">
        <f t="shared" si="79"/>
        <v>0.42918624222133567</v>
      </c>
      <c r="BS123" s="53">
        <f t="shared" si="80"/>
        <v>0.44785690945630607</v>
      </c>
      <c r="BT123" s="54">
        <f t="shared" si="99"/>
        <v>4.7283827067213018</v>
      </c>
      <c r="BU123" s="55">
        <f t="shared" si="96"/>
        <v>0</v>
      </c>
      <c r="BV123" s="55">
        <f t="shared" si="81"/>
        <v>0</v>
      </c>
      <c r="BW123" s="55">
        <f t="shared" si="82"/>
        <v>0</v>
      </c>
      <c r="BX123" s="55">
        <f t="shared" si="83"/>
        <v>0</v>
      </c>
      <c r="BY123" s="55">
        <f t="shared" si="84"/>
        <v>0</v>
      </c>
      <c r="BZ123" s="55">
        <f t="shared" si="85"/>
        <v>0</v>
      </c>
      <c r="CA123" s="55">
        <f t="shared" si="86"/>
        <v>0</v>
      </c>
      <c r="CB123" s="55">
        <f t="shared" si="87"/>
        <v>0</v>
      </c>
      <c r="CC123" s="55">
        <f t="shared" si="88"/>
        <v>0</v>
      </c>
      <c r="CD123" s="55">
        <f t="shared" si="89"/>
        <v>-0.74621245948540083</v>
      </c>
      <c r="CE123" s="55">
        <f t="shared" si="90"/>
        <v>-0.76860518672115363</v>
      </c>
      <c r="CF123" s="55">
        <f t="shared" si="91"/>
        <v>0</v>
      </c>
      <c r="CG123" s="55">
        <f t="shared" si="92"/>
        <v>-0.80328149612075883</v>
      </c>
      <c r="CH123" s="56">
        <f t="shared" si="100"/>
        <v>-2.3180991423273132</v>
      </c>
      <c r="CI123" s="57">
        <f t="shared" si="97"/>
        <v>1.6247114035925725</v>
      </c>
      <c r="CJ123" s="58">
        <f t="shared" si="93"/>
        <v>-7.34232475239157</v>
      </c>
      <c r="CK123" s="67">
        <f t="shared" si="94"/>
        <v>1.7283827067213018</v>
      </c>
    </row>
    <row r="124" spans="1:89">
      <c r="A124" s="48">
        <v>4012</v>
      </c>
      <c r="B124" s="89">
        <v>4.559270516717325E-3</v>
      </c>
      <c r="C124" s="59">
        <v>7.8268876611418042E-2</v>
      </c>
      <c r="D124" s="59">
        <v>7.8268876611418042E-2</v>
      </c>
      <c r="E124" s="59">
        <v>6.9060773480662987E-2</v>
      </c>
      <c r="F124" s="59">
        <v>6.9060773480662987E-2</v>
      </c>
      <c r="G124" s="59">
        <v>7.3664825046040522E-2</v>
      </c>
      <c r="H124" s="59">
        <v>8.0570902394106816E-2</v>
      </c>
      <c r="I124" s="59">
        <v>7.1869244935543281E-2</v>
      </c>
      <c r="J124" s="59">
        <v>7.1362799263351748E-2</v>
      </c>
      <c r="K124" s="59">
        <v>0.12661141804788215</v>
      </c>
      <c r="L124" s="59">
        <v>0.13581952117863719</v>
      </c>
      <c r="M124" s="59">
        <v>0.12674953959484347</v>
      </c>
      <c r="N124" s="59">
        <v>0.1425414364640884</v>
      </c>
      <c r="O124" s="59">
        <v>0.14875690607734807</v>
      </c>
      <c r="P124" s="120">
        <v>9.7892761014307966E-2</v>
      </c>
      <c r="Q124" s="60">
        <v>0</v>
      </c>
      <c r="R124" s="60">
        <v>0</v>
      </c>
      <c r="S124" s="60">
        <v>0</v>
      </c>
      <c r="T124" s="60">
        <v>0</v>
      </c>
      <c r="U124" s="60">
        <v>0</v>
      </c>
      <c r="V124" s="60">
        <v>0</v>
      </c>
      <c r="W124" s="60">
        <v>0</v>
      </c>
      <c r="X124" s="60">
        <v>0</v>
      </c>
      <c r="Y124" s="60">
        <v>0</v>
      </c>
      <c r="Z124" s="60">
        <v>0</v>
      </c>
      <c r="AA124" s="60">
        <v>0</v>
      </c>
      <c r="AB124" s="60">
        <v>0</v>
      </c>
      <c r="AC124" s="60">
        <v>0</v>
      </c>
      <c r="AD124" s="49">
        <f t="shared" si="98"/>
        <v>0</v>
      </c>
      <c r="AE124" s="50" t="s">
        <v>22</v>
      </c>
      <c r="AF124" s="51">
        <f t="shared" si="55"/>
        <v>3.1180180626457989E-3</v>
      </c>
      <c r="AG124" s="52">
        <f t="shared" si="56"/>
        <v>0.21652251440597892</v>
      </c>
      <c r="AH124" s="52">
        <f t="shared" si="57"/>
        <v>0.21652251440597892</v>
      </c>
      <c r="AI124" s="52">
        <f t="shared" si="58"/>
        <v>0.19376859479555156</v>
      </c>
      <c r="AJ124" s="52">
        <f t="shared" si="59"/>
        <v>0.19376859479555156</v>
      </c>
      <c r="AK124" s="52">
        <f t="shared" si="60"/>
        <v>0.20512247849538204</v>
      </c>
      <c r="AL124" s="52">
        <f t="shared" si="61"/>
        <v>0.22224210340120579</v>
      </c>
      <c r="AM124" s="52">
        <f t="shared" si="62"/>
        <v>0.20068940652469036</v>
      </c>
      <c r="AN124" s="52">
        <f t="shared" si="63"/>
        <v>0.19944026044745766</v>
      </c>
      <c r="AO124" s="52">
        <f t="shared" si="64"/>
        <v>0.34030523701898524</v>
      </c>
      <c r="AP124" s="52">
        <f t="shared" si="65"/>
        <v>0.36490231042490007</v>
      </c>
      <c r="AQ124" s="52">
        <f t="shared" si="66"/>
        <v>0.34067157167380058</v>
      </c>
      <c r="AR124" s="52">
        <f t="shared" si="67"/>
        <v>0.38308583685388264</v>
      </c>
      <c r="AS124" s="52">
        <f t="shared" si="68"/>
        <v>0.40007359798581477</v>
      </c>
      <c r="AT124" s="146"/>
      <c r="AU124" s="146"/>
      <c r="AV124" s="146"/>
      <c r="AW124" s="146"/>
      <c r="AX124" s="146"/>
      <c r="AY124" s="146"/>
      <c r="AZ124" s="146"/>
      <c r="BA124" s="146"/>
      <c r="BB124" s="146"/>
      <c r="BC124" s="146"/>
      <c r="BD124" s="146"/>
      <c r="BE124" s="146"/>
      <c r="BF124" s="146"/>
      <c r="BG124" s="53">
        <f t="shared" si="95"/>
        <v>3.3514653537686512E-2</v>
      </c>
      <c r="BH124" s="53">
        <f t="shared" si="69"/>
        <v>3.3199592164829289E-2</v>
      </c>
      <c r="BI124" s="53">
        <f t="shared" si="70"/>
        <v>2.8312418322087623E-2</v>
      </c>
      <c r="BJ124" s="53">
        <f t="shared" si="71"/>
        <v>2.6016975850930223E-2</v>
      </c>
      <c r="BK124" s="53">
        <f t="shared" si="72"/>
        <v>2.6386568615278806E-2</v>
      </c>
      <c r="BL124" s="53">
        <f t="shared" si="73"/>
        <v>2.9898783319295533E-2</v>
      </c>
      <c r="BM124" s="53">
        <f t="shared" si="74"/>
        <v>2.1201574243622009E-2</v>
      </c>
      <c r="BN124" s="53">
        <f t="shared" si="75"/>
        <v>2.2638742346530759E-2</v>
      </c>
      <c r="BO124" s="53">
        <f t="shared" si="76"/>
        <v>3.729528082296333E-2</v>
      </c>
      <c r="BP124" s="53">
        <f t="shared" si="77"/>
        <v>4.4032222160719219E-2</v>
      </c>
      <c r="BQ124" s="53">
        <f t="shared" si="78"/>
        <v>4.3186281196909017E-2</v>
      </c>
      <c r="BR124" s="53">
        <f t="shared" si="79"/>
        <v>3.9885196206567615E-2</v>
      </c>
      <c r="BS124" s="53">
        <f t="shared" si="80"/>
        <v>4.1642059922328153E-2</v>
      </c>
      <c r="BT124" s="54">
        <f t="shared" si="99"/>
        <v>0.42721034870974811</v>
      </c>
      <c r="BU124" s="55">
        <f t="shared" si="96"/>
        <v>0</v>
      </c>
      <c r="BV124" s="55">
        <f t="shared" si="81"/>
        <v>0</v>
      </c>
      <c r="BW124" s="55">
        <f t="shared" si="82"/>
        <v>0</v>
      </c>
      <c r="BX124" s="55">
        <f t="shared" si="83"/>
        <v>0</v>
      </c>
      <c r="BY124" s="55">
        <f t="shared" si="84"/>
        <v>0</v>
      </c>
      <c r="BZ124" s="55">
        <f t="shared" si="85"/>
        <v>0</v>
      </c>
      <c r="CA124" s="55">
        <f t="shared" si="86"/>
        <v>0</v>
      </c>
      <c r="CB124" s="55">
        <f t="shared" si="87"/>
        <v>0</v>
      </c>
      <c r="CC124" s="55">
        <f t="shared" si="88"/>
        <v>0</v>
      </c>
      <c r="CD124" s="55">
        <f t="shared" si="89"/>
        <v>0</v>
      </c>
      <c r="CE124" s="55">
        <f t="shared" si="90"/>
        <v>0</v>
      </c>
      <c r="CF124" s="55">
        <f t="shared" si="91"/>
        <v>0</v>
      </c>
      <c r="CG124" s="55">
        <f t="shared" si="92"/>
        <v>0</v>
      </c>
      <c r="CH124" s="56">
        <f t="shared" si="100"/>
        <v>0</v>
      </c>
      <c r="CI124" s="57">
        <f t="shared" si="97"/>
        <v>0.16807359347509365</v>
      </c>
      <c r="CJ124" s="58">
        <f t="shared" si="93"/>
        <v>-0.21255201201828566</v>
      </c>
      <c r="CK124" s="67">
        <f t="shared" si="94"/>
        <v>0.42721034870974811</v>
      </c>
    </row>
    <row r="125" spans="1:89">
      <c r="A125" s="48">
        <v>4013</v>
      </c>
      <c r="B125" s="89">
        <v>4.559270516717325E-3</v>
      </c>
      <c r="C125" s="59">
        <v>7.8268876611418042E-2</v>
      </c>
      <c r="D125" s="59">
        <v>7.8268876611418042E-2</v>
      </c>
      <c r="E125" s="59">
        <v>6.9060773480662987E-2</v>
      </c>
      <c r="F125" s="59">
        <v>6.9060773480662987E-2</v>
      </c>
      <c r="G125" s="59">
        <v>7.3664825046040522E-2</v>
      </c>
      <c r="H125" s="59">
        <v>8.0570902394106816E-2</v>
      </c>
      <c r="I125" s="59">
        <v>7.1869244935543281E-2</v>
      </c>
      <c r="J125" s="59">
        <v>7.1362799263351748E-2</v>
      </c>
      <c r="K125" s="59">
        <v>0.12661141804788215</v>
      </c>
      <c r="L125" s="59">
        <v>0.13581952117863719</v>
      </c>
      <c r="M125" s="59">
        <v>0.12674953959484347</v>
      </c>
      <c r="N125" s="59">
        <v>0.1425414364640884</v>
      </c>
      <c r="O125" s="59">
        <v>0.14875690607734807</v>
      </c>
      <c r="P125" s="120">
        <v>9.7892761014307966E-2</v>
      </c>
      <c r="Q125" s="60">
        <v>0</v>
      </c>
      <c r="R125" s="60">
        <v>0</v>
      </c>
      <c r="S125" s="60">
        <v>0</v>
      </c>
      <c r="T125" s="60">
        <v>0</v>
      </c>
      <c r="U125" s="60">
        <v>0</v>
      </c>
      <c r="V125" s="60">
        <v>0</v>
      </c>
      <c r="W125" s="60">
        <v>0</v>
      </c>
      <c r="X125" s="60">
        <v>0</v>
      </c>
      <c r="Y125" s="60">
        <v>0</v>
      </c>
      <c r="Z125" s="60">
        <v>0</v>
      </c>
      <c r="AA125" s="60">
        <v>0</v>
      </c>
      <c r="AB125" s="60">
        <v>0</v>
      </c>
      <c r="AC125" s="60">
        <v>0</v>
      </c>
      <c r="AD125" s="49">
        <f t="shared" si="98"/>
        <v>0</v>
      </c>
      <c r="AE125" s="50" t="s">
        <v>22</v>
      </c>
      <c r="AF125" s="51">
        <f t="shared" si="55"/>
        <v>3.1180180626457989E-3</v>
      </c>
      <c r="AG125" s="52">
        <f t="shared" si="56"/>
        <v>0.21652251440597892</v>
      </c>
      <c r="AH125" s="52">
        <f t="shared" si="57"/>
        <v>0.21652251440597892</v>
      </c>
      <c r="AI125" s="52">
        <f t="shared" si="58"/>
        <v>0.19376859479555156</v>
      </c>
      <c r="AJ125" s="52">
        <f t="shared" si="59"/>
        <v>0.19376859479555156</v>
      </c>
      <c r="AK125" s="52">
        <f t="shared" si="60"/>
        <v>0.20512247849538204</v>
      </c>
      <c r="AL125" s="52">
        <f t="shared" si="61"/>
        <v>0.22224210340120579</v>
      </c>
      <c r="AM125" s="52">
        <f t="shared" si="62"/>
        <v>0.20068940652469036</v>
      </c>
      <c r="AN125" s="52">
        <f t="shared" si="63"/>
        <v>0.19944026044745766</v>
      </c>
      <c r="AO125" s="52">
        <f t="shared" si="64"/>
        <v>0.34030523701898524</v>
      </c>
      <c r="AP125" s="52">
        <f t="shared" si="65"/>
        <v>0.36490231042490007</v>
      </c>
      <c r="AQ125" s="52">
        <f t="shared" si="66"/>
        <v>0.34067157167380058</v>
      </c>
      <c r="AR125" s="52">
        <f t="shared" si="67"/>
        <v>0.38308583685388264</v>
      </c>
      <c r="AS125" s="52">
        <f t="shared" si="68"/>
        <v>0.40007359798581477</v>
      </c>
      <c r="AT125" s="146"/>
      <c r="AU125" s="146"/>
      <c r="AV125" s="146"/>
      <c r="AW125" s="146"/>
      <c r="AX125" s="146"/>
      <c r="AY125" s="146"/>
      <c r="AZ125" s="146"/>
      <c r="BA125" s="146"/>
      <c r="BB125" s="146"/>
      <c r="BC125" s="146"/>
      <c r="BD125" s="146"/>
      <c r="BE125" s="146"/>
      <c r="BF125" s="146"/>
      <c r="BG125" s="53">
        <f t="shared" si="95"/>
        <v>3.3514653537686512E-2</v>
      </c>
      <c r="BH125" s="53">
        <f t="shared" si="69"/>
        <v>3.3199592164829289E-2</v>
      </c>
      <c r="BI125" s="53">
        <f t="shared" si="70"/>
        <v>2.8312418322087623E-2</v>
      </c>
      <c r="BJ125" s="53">
        <f t="shared" si="71"/>
        <v>2.6016975850930223E-2</v>
      </c>
      <c r="BK125" s="53">
        <f t="shared" si="72"/>
        <v>2.6386568615278806E-2</v>
      </c>
      <c r="BL125" s="53">
        <f t="shared" si="73"/>
        <v>2.9898783319295533E-2</v>
      </c>
      <c r="BM125" s="53">
        <f t="shared" si="74"/>
        <v>2.1201574243622009E-2</v>
      </c>
      <c r="BN125" s="53">
        <f t="shared" si="75"/>
        <v>2.2638742346530759E-2</v>
      </c>
      <c r="BO125" s="53">
        <f t="shared" si="76"/>
        <v>3.729528082296333E-2</v>
      </c>
      <c r="BP125" s="53">
        <f t="shared" si="77"/>
        <v>4.4032222160719219E-2</v>
      </c>
      <c r="BQ125" s="53">
        <f t="shared" si="78"/>
        <v>4.3186281196909017E-2</v>
      </c>
      <c r="BR125" s="53">
        <f t="shared" si="79"/>
        <v>3.9885196206567615E-2</v>
      </c>
      <c r="BS125" s="53">
        <f t="shared" si="80"/>
        <v>4.1642059922328153E-2</v>
      </c>
      <c r="BT125" s="54">
        <f t="shared" si="99"/>
        <v>0.42721034870974811</v>
      </c>
      <c r="BU125" s="55">
        <f t="shared" si="96"/>
        <v>0</v>
      </c>
      <c r="BV125" s="55">
        <f t="shared" si="81"/>
        <v>0</v>
      </c>
      <c r="BW125" s="55">
        <f t="shared" si="82"/>
        <v>0</v>
      </c>
      <c r="BX125" s="55">
        <f t="shared" si="83"/>
        <v>0</v>
      </c>
      <c r="BY125" s="55">
        <f t="shared" si="84"/>
        <v>0</v>
      </c>
      <c r="BZ125" s="55">
        <f t="shared" si="85"/>
        <v>0</v>
      </c>
      <c r="CA125" s="55">
        <f t="shared" si="86"/>
        <v>0</v>
      </c>
      <c r="CB125" s="55">
        <f t="shared" si="87"/>
        <v>0</v>
      </c>
      <c r="CC125" s="55">
        <f t="shared" si="88"/>
        <v>0</v>
      </c>
      <c r="CD125" s="55">
        <f t="shared" si="89"/>
        <v>0</v>
      </c>
      <c r="CE125" s="55">
        <f t="shared" si="90"/>
        <v>0</v>
      </c>
      <c r="CF125" s="55">
        <f t="shared" si="91"/>
        <v>0</v>
      </c>
      <c r="CG125" s="55">
        <f t="shared" si="92"/>
        <v>0</v>
      </c>
      <c r="CH125" s="56">
        <f t="shared" si="100"/>
        <v>0</v>
      </c>
      <c r="CI125" s="57">
        <f t="shared" si="97"/>
        <v>0.16807359347509365</v>
      </c>
      <c r="CJ125" s="58">
        <f t="shared" si="93"/>
        <v>-0.21255201201828566</v>
      </c>
      <c r="CK125" s="67">
        <f t="shared" si="94"/>
        <v>0.42721034870974811</v>
      </c>
    </row>
    <row r="126" spans="1:89">
      <c r="A126" s="48">
        <v>4014</v>
      </c>
      <c r="B126" s="89">
        <v>9.11854103343465E-3</v>
      </c>
      <c r="C126" s="59">
        <v>7.8268876611418042E-2</v>
      </c>
      <c r="D126" s="59">
        <v>7.8268876611418042E-2</v>
      </c>
      <c r="E126" s="59">
        <v>5.9852670349907919E-2</v>
      </c>
      <c r="F126" s="59">
        <v>5.9852670349907919E-2</v>
      </c>
      <c r="G126" s="59">
        <v>6.4456721915285453E-2</v>
      </c>
      <c r="H126" s="59">
        <v>7.5966850828729282E-2</v>
      </c>
      <c r="I126" s="59">
        <v>6.7081031307550651E-2</v>
      </c>
      <c r="J126" s="59">
        <v>6.2154696132596686E-2</v>
      </c>
      <c r="K126" s="59">
        <v>0.13351749539594843</v>
      </c>
      <c r="L126" s="59">
        <v>0.14502762430939226</v>
      </c>
      <c r="M126" s="59">
        <v>0.13365561694290976</v>
      </c>
      <c r="N126" s="59">
        <v>0.15220994475138122</v>
      </c>
      <c r="O126" s="59">
        <v>0.15883977900552487</v>
      </c>
      <c r="P126" s="120">
        <v>9.7627142654766963E-2</v>
      </c>
      <c r="Q126" s="60">
        <v>0</v>
      </c>
      <c r="R126" s="60">
        <v>0</v>
      </c>
      <c r="S126" s="60">
        <v>0</v>
      </c>
      <c r="T126" s="60">
        <v>0</v>
      </c>
      <c r="U126" s="60">
        <v>0</v>
      </c>
      <c r="V126" s="60">
        <v>0</v>
      </c>
      <c r="W126" s="60">
        <v>0</v>
      </c>
      <c r="X126" s="60">
        <v>0</v>
      </c>
      <c r="Y126" s="60">
        <v>0</v>
      </c>
      <c r="Z126" s="60">
        <v>0</v>
      </c>
      <c r="AA126" s="60">
        <v>0</v>
      </c>
      <c r="AB126" s="60">
        <v>0</v>
      </c>
      <c r="AC126" s="60">
        <v>0</v>
      </c>
      <c r="AD126" s="49">
        <f t="shared" si="98"/>
        <v>0</v>
      </c>
      <c r="AE126" s="50" t="s">
        <v>22</v>
      </c>
      <c r="AF126" s="51">
        <f t="shared" si="55"/>
        <v>6.5482798694510898E-3</v>
      </c>
      <c r="AG126" s="52">
        <f t="shared" si="56"/>
        <v>0.21652251440597892</v>
      </c>
      <c r="AH126" s="52">
        <f t="shared" si="57"/>
        <v>0.21652251440597892</v>
      </c>
      <c r="AI126" s="52">
        <f t="shared" si="58"/>
        <v>0.17116380284077592</v>
      </c>
      <c r="AJ126" s="52">
        <f t="shared" si="59"/>
        <v>0.17116380284077592</v>
      </c>
      <c r="AK126" s="52">
        <f t="shared" si="60"/>
        <v>0.18245241604512599</v>
      </c>
      <c r="AL126" s="52">
        <f t="shared" si="61"/>
        <v>0.21081625547498323</v>
      </c>
      <c r="AM126" s="52">
        <f t="shared" si="62"/>
        <v>0.1888985661783863</v>
      </c>
      <c r="AN126" s="52">
        <f t="shared" si="63"/>
        <v>0.17680537527300441</v>
      </c>
      <c r="AO126" s="52">
        <f t="shared" si="64"/>
        <v>0.35871953230616305</v>
      </c>
      <c r="AP126" s="52">
        <f t="shared" si="65"/>
        <v>0.38986071501052821</v>
      </c>
      <c r="AQ126" s="52">
        <f t="shared" si="66"/>
        <v>0.35908986448171826</v>
      </c>
      <c r="AR126" s="52">
        <f t="shared" si="67"/>
        <v>0.40958441970913212</v>
      </c>
      <c r="AS126" s="52">
        <f t="shared" si="68"/>
        <v>0.42799314793927462</v>
      </c>
      <c r="AT126" s="146"/>
      <c r="AU126" s="146"/>
      <c r="AV126" s="146"/>
      <c r="AW126" s="146"/>
      <c r="AX126" s="146"/>
      <c r="AY126" s="146"/>
      <c r="AZ126" s="146"/>
      <c r="BA126" s="146"/>
      <c r="BB126" s="146"/>
      <c r="BC126" s="146"/>
      <c r="BD126" s="146"/>
      <c r="BE126" s="146"/>
      <c r="BF126" s="146"/>
      <c r="BG126" s="53">
        <f t="shared" si="95"/>
        <v>7.0385522688805199E-2</v>
      </c>
      <c r="BH126" s="53">
        <f t="shared" si="69"/>
        <v>6.9723849150015019E-2</v>
      </c>
      <c r="BI126" s="53">
        <f t="shared" si="70"/>
        <v>5.2523554552012575E-2</v>
      </c>
      <c r="BJ126" s="53">
        <f t="shared" si="71"/>
        <v>4.8265182961028247E-2</v>
      </c>
      <c r="BK126" s="53">
        <f t="shared" si="72"/>
        <v>4.9291029175154988E-2</v>
      </c>
      <c r="BL126" s="53">
        <f t="shared" si="73"/>
        <v>5.9563454562253641E-2</v>
      </c>
      <c r="BM126" s="53">
        <f t="shared" si="74"/>
        <v>4.1910315258956929E-2</v>
      </c>
      <c r="BN126" s="53">
        <f t="shared" si="75"/>
        <v>4.2148636941836987E-2</v>
      </c>
      <c r="BO126" s="53">
        <f t="shared" si="76"/>
        <v>8.2563649139904299E-2</v>
      </c>
      <c r="BP126" s="53">
        <f t="shared" si="77"/>
        <v>9.879889131152729E-2</v>
      </c>
      <c r="BQ126" s="53">
        <f t="shared" si="78"/>
        <v>9.5600830943474602E-2</v>
      </c>
      <c r="BR126" s="53">
        <f t="shared" si="79"/>
        <v>8.9558677306434492E-2</v>
      </c>
      <c r="BS126" s="53">
        <f t="shared" si="80"/>
        <v>9.3557311834067153E-2</v>
      </c>
      <c r="BT126" s="54">
        <f t="shared" si="99"/>
        <v>0.89389090582547148</v>
      </c>
      <c r="BU126" s="55">
        <f t="shared" si="96"/>
        <v>0</v>
      </c>
      <c r="BV126" s="55">
        <f t="shared" si="81"/>
        <v>0</v>
      </c>
      <c r="BW126" s="55">
        <f t="shared" si="82"/>
        <v>0</v>
      </c>
      <c r="BX126" s="55">
        <f t="shared" si="83"/>
        <v>0</v>
      </c>
      <c r="BY126" s="55">
        <f t="shared" si="84"/>
        <v>0</v>
      </c>
      <c r="BZ126" s="55">
        <f t="shared" si="85"/>
        <v>0</v>
      </c>
      <c r="CA126" s="55">
        <f t="shared" si="86"/>
        <v>0</v>
      </c>
      <c r="CB126" s="55">
        <f t="shared" si="87"/>
        <v>0</v>
      </c>
      <c r="CC126" s="55">
        <f t="shared" si="88"/>
        <v>0</v>
      </c>
      <c r="CD126" s="55">
        <f t="shared" si="89"/>
        <v>0</v>
      </c>
      <c r="CE126" s="55">
        <f t="shared" si="90"/>
        <v>0</v>
      </c>
      <c r="CF126" s="55">
        <f t="shared" si="91"/>
        <v>0</v>
      </c>
      <c r="CG126" s="55">
        <f t="shared" si="92"/>
        <v>0</v>
      </c>
      <c r="CH126" s="56">
        <f t="shared" si="100"/>
        <v>0</v>
      </c>
      <c r="CI126" s="57">
        <f t="shared" si="97"/>
        <v>0.3361471869501873</v>
      </c>
      <c r="CJ126" s="58">
        <f t="shared" si="93"/>
        <v>-0.43606737431431697</v>
      </c>
      <c r="CK126" s="67">
        <f t="shared" si="94"/>
        <v>0.89389090582547148</v>
      </c>
    </row>
    <row r="127" spans="1:89">
      <c r="A127" s="48">
        <v>4015</v>
      </c>
      <c r="B127" s="89">
        <v>1.4184397163120571E-2</v>
      </c>
      <c r="C127" s="59">
        <v>5.5248618784530384E-2</v>
      </c>
      <c r="D127" s="59">
        <v>5.5248618784530384E-2</v>
      </c>
      <c r="E127" s="59">
        <v>4.6040515653775323E-2</v>
      </c>
      <c r="F127" s="59">
        <v>4.5580110497237571E-2</v>
      </c>
      <c r="G127" s="59">
        <v>5.5248618784530384E-2</v>
      </c>
      <c r="H127" s="59">
        <v>7.8268876611418042E-2</v>
      </c>
      <c r="I127" s="59">
        <v>6.9475138121546959E-2</v>
      </c>
      <c r="J127" s="59">
        <v>6.4456721915285453E-2</v>
      </c>
      <c r="K127" s="59">
        <v>0.13581952117863719</v>
      </c>
      <c r="L127" s="59">
        <v>0.14732965009208104</v>
      </c>
      <c r="M127" s="59">
        <v>0.13595764272559852</v>
      </c>
      <c r="N127" s="59">
        <v>0.15460405156537754</v>
      </c>
      <c r="O127" s="59">
        <v>0.16137200736648249</v>
      </c>
      <c r="P127" s="120">
        <v>9.2665391698540864E-2</v>
      </c>
      <c r="Q127" s="60">
        <v>1</v>
      </c>
      <c r="R127" s="60">
        <v>0</v>
      </c>
      <c r="S127" s="60">
        <v>0</v>
      </c>
      <c r="T127" s="60">
        <v>0</v>
      </c>
      <c r="U127" s="60">
        <v>0</v>
      </c>
      <c r="V127" s="60">
        <v>0</v>
      </c>
      <c r="W127" s="60">
        <v>0</v>
      </c>
      <c r="X127" s="60">
        <v>0</v>
      </c>
      <c r="Y127" s="60">
        <v>0</v>
      </c>
      <c r="Z127" s="60">
        <v>0</v>
      </c>
      <c r="AA127" s="60">
        <v>0</v>
      </c>
      <c r="AB127" s="60">
        <v>0</v>
      </c>
      <c r="AC127" s="60">
        <v>0</v>
      </c>
      <c r="AD127" s="49">
        <f t="shared" si="98"/>
        <v>1</v>
      </c>
      <c r="AE127" s="50" t="s">
        <v>22</v>
      </c>
      <c r="AF127" s="51">
        <f t="shared" si="55"/>
        <v>1.0508437265852032E-2</v>
      </c>
      <c r="AG127" s="52">
        <f t="shared" si="56"/>
        <v>0.159890457607966</v>
      </c>
      <c r="AH127" s="52">
        <f t="shared" si="57"/>
        <v>0.159890457607966</v>
      </c>
      <c r="AI127" s="52">
        <f t="shared" si="58"/>
        <v>0.13732547375136331</v>
      </c>
      <c r="AJ127" s="52">
        <f t="shared" si="59"/>
        <v>0.13619440330863203</v>
      </c>
      <c r="AK127" s="52">
        <f t="shared" si="60"/>
        <v>0.159890457607966</v>
      </c>
      <c r="AL127" s="52">
        <f t="shared" si="61"/>
        <v>0.21652251440597892</v>
      </c>
      <c r="AM127" s="52">
        <f t="shared" si="62"/>
        <v>0.19478876377861482</v>
      </c>
      <c r="AN127" s="52">
        <f t="shared" si="63"/>
        <v>0.18245241604512599</v>
      </c>
      <c r="AO127" s="52">
        <f t="shared" si="64"/>
        <v>0.36490231042490007</v>
      </c>
      <c r="AP127" s="52">
        <f t="shared" si="65"/>
        <v>0.39615777282491577</v>
      </c>
      <c r="AQ127" s="52">
        <f t="shared" si="66"/>
        <v>0.36527399418929457</v>
      </c>
      <c r="AR127" s="52">
        <f t="shared" si="67"/>
        <v>0.41620950044233812</v>
      </c>
      <c r="AS127" s="52">
        <f t="shared" si="68"/>
        <v>0.43507594491696178</v>
      </c>
      <c r="AT127" s="146"/>
      <c r="AU127" s="146"/>
      <c r="AV127" s="146"/>
      <c r="AW127" s="146"/>
      <c r="AX127" s="146"/>
      <c r="AY127" s="146"/>
      <c r="AZ127" s="146"/>
      <c r="BA127" s="146"/>
      <c r="BB127" s="146"/>
      <c r="BC127" s="146"/>
      <c r="BD127" s="146"/>
      <c r="BE127" s="146"/>
      <c r="BF127" s="146"/>
      <c r="BG127" s="53">
        <f t="shared" si="95"/>
        <v>8.340915606926376E-2</v>
      </c>
      <c r="BH127" s="53">
        <f t="shared" si="69"/>
        <v>8.2625051194347057E-2</v>
      </c>
      <c r="BI127" s="53">
        <f t="shared" si="70"/>
        <v>6.7624519423987811E-2</v>
      </c>
      <c r="BJ127" s="53">
        <f t="shared" si="71"/>
        <v>6.1630003802676026E-2</v>
      </c>
      <c r="BK127" s="53">
        <f t="shared" si="72"/>
        <v>6.9318908582395714E-2</v>
      </c>
      <c r="BL127" s="53">
        <f t="shared" si="73"/>
        <v>9.8172476795853281E-2</v>
      </c>
      <c r="BM127" s="53">
        <f t="shared" si="74"/>
        <v>6.9353290449661958E-2</v>
      </c>
      <c r="BN127" s="53">
        <f t="shared" si="75"/>
        <v>6.9798902184072378E-2</v>
      </c>
      <c r="BO127" s="53">
        <f t="shared" si="76"/>
        <v>0.13477873359894713</v>
      </c>
      <c r="BP127" s="53">
        <f t="shared" si="77"/>
        <v>0.16110969699342684</v>
      </c>
      <c r="BQ127" s="53">
        <f t="shared" si="78"/>
        <v>0.15605876899576485</v>
      </c>
      <c r="BR127" s="53">
        <f t="shared" si="79"/>
        <v>0.14604514872989705</v>
      </c>
      <c r="BS127" s="53">
        <f t="shared" si="80"/>
        <v>0.15262191343254344</v>
      </c>
      <c r="BT127" s="54">
        <f t="shared" si="99"/>
        <v>1.3525465702528372</v>
      </c>
      <c r="BU127" s="55">
        <f t="shared" si="96"/>
        <v>-2.4839971906402059</v>
      </c>
      <c r="BV127" s="55">
        <f t="shared" si="81"/>
        <v>0</v>
      </c>
      <c r="BW127" s="55">
        <f t="shared" si="82"/>
        <v>0</v>
      </c>
      <c r="BX127" s="55">
        <f t="shared" si="83"/>
        <v>0</v>
      </c>
      <c r="BY127" s="55">
        <f t="shared" si="84"/>
        <v>0</v>
      </c>
      <c r="BZ127" s="55">
        <f t="shared" si="85"/>
        <v>0</v>
      </c>
      <c r="CA127" s="55">
        <f t="shared" si="86"/>
        <v>0</v>
      </c>
      <c r="CB127" s="55">
        <f t="shared" si="87"/>
        <v>0</v>
      </c>
      <c r="CC127" s="55">
        <f t="shared" si="88"/>
        <v>0</v>
      </c>
      <c r="CD127" s="55">
        <f t="shared" si="89"/>
        <v>0</v>
      </c>
      <c r="CE127" s="55">
        <f t="shared" si="90"/>
        <v>0</v>
      </c>
      <c r="CF127" s="55">
        <f t="shared" si="91"/>
        <v>0</v>
      </c>
      <c r="CG127" s="55">
        <f t="shared" si="92"/>
        <v>0</v>
      </c>
      <c r="CH127" s="56">
        <f t="shared" si="100"/>
        <v>-2.4839971906402059</v>
      </c>
      <c r="CI127" s="57">
        <f t="shared" si="97"/>
        <v>0.522895624144736</v>
      </c>
      <c r="CJ127" s="58">
        <f t="shared" si="93"/>
        <v>-4.4290667035170213</v>
      </c>
      <c r="CK127" s="67">
        <f t="shared" si="94"/>
        <v>0.3525465702528372</v>
      </c>
    </row>
    <row r="128" spans="1:89">
      <c r="A128" s="48">
        <v>4016</v>
      </c>
      <c r="B128" s="89">
        <v>4.5086119554204662E-2</v>
      </c>
      <c r="C128" s="59">
        <v>5.5248618784530384E-2</v>
      </c>
      <c r="D128" s="59">
        <v>5.5248618784530384E-2</v>
      </c>
      <c r="E128" s="59">
        <v>4.6040515653775323E-2</v>
      </c>
      <c r="F128" s="59">
        <v>4.5580110497237571E-2</v>
      </c>
      <c r="G128" s="59">
        <v>5.5248618784530384E-2</v>
      </c>
      <c r="H128" s="59">
        <v>7.8268876611418042E-2</v>
      </c>
      <c r="I128" s="59">
        <v>6.9475138121546959E-2</v>
      </c>
      <c r="J128" s="59">
        <v>6.4456721915285453E-2</v>
      </c>
      <c r="K128" s="59">
        <v>0.13581952117863719</v>
      </c>
      <c r="L128" s="59">
        <v>0.14732965009208104</v>
      </c>
      <c r="M128" s="59">
        <v>0.13595764272559852</v>
      </c>
      <c r="N128" s="59">
        <v>0.15460405156537754</v>
      </c>
      <c r="O128" s="59">
        <v>0.16137200736648249</v>
      </c>
      <c r="P128" s="120">
        <v>9.2665391698540864E-2</v>
      </c>
      <c r="Q128" s="60">
        <v>1</v>
      </c>
      <c r="R128" s="60">
        <v>0</v>
      </c>
      <c r="S128" s="60">
        <v>2</v>
      </c>
      <c r="T128" s="60">
        <v>1</v>
      </c>
      <c r="U128" s="60">
        <v>1</v>
      </c>
      <c r="V128" s="60">
        <v>2</v>
      </c>
      <c r="W128" s="60">
        <v>0</v>
      </c>
      <c r="X128" s="60">
        <v>0</v>
      </c>
      <c r="Y128" s="60">
        <v>0</v>
      </c>
      <c r="Z128" s="60">
        <v>0</v>
      </c>
      <c r="AA128" s="60">
        <v>0</v>
      </c>
      <c r="AB128" s="60">
        <v>0</v>
      </c>
      <c r="AC128" s="60">
        <v>0</v>
      </c>
      <c r="AD128" s="49">
        <f t="shared" si="98"/>
        <v>7</v>
      </c>
      <c r="AE128" s="50" t="s">
        <v>22</v>
      </c>
      <c r="AF128" s="51">
        <f t="shared" si="55"/>
        <v>3.6238547696917207E-2</v>
      </c>
      <c r="AG128" s="52">
        <f t="shared" si="56"/>
        <v>0.159890457607966</v>
      </c>
      <c r="AH128" s="52">
        <f t="shared" si="57"/>
        <v>0.159890457607966</v>
      </c>
      <c r="AI128" s="52">
        <f t="shared" si="58"/>
        <v>0.13732547375136331</v>
      </c>
      <c r="AJ128" s="52">
        <f t="shared" si="59"/>
        <v>0.13619440330863203</v>
      </c>
      <c r="AK128" s="52">
        <f t="shared" si="60"/>
        <v>0.159890457607966</v>
      </c>
      <c r="AL128" s="52">
        <f t="shared" si="61"/>
        <v>0.21652251440597892</v>
      </c>
      <c r="AM128" s="52">
        <f t="shared" si="62"/>
        <v>0.19478876377861482</v>
      </c>
      <c r="AN128" s="52">
        <f t="shared" si="63"/>
        <v>0.18245241604512599</v>
      </c>
      <c r="AO128" s="52">
        <f t="shared" si="64"/>
        <v>0.36490231042490007</v>
      </c>
      <c r="AP128" s="52">
        <f t="shared" si="65"/>
        <v>0.39615777282491577</v>
      </c>
      <c r="AQ128" s="52">
        <f t="shared" si="66"/>
        <v>0.36527399418929457</v>
      </c>
      <c r="AR128" s="52">
        <f t="shared" si="67"/>
        <v>0.41620950044233812</v>
      </c>
      <c r="AS128" s="52">
        <f t="shared" si="68"/>
        <v>0.43507594491696178</v>
      </c>
      <c r="AT128" s="146"/>
      <c r="AU128" s="146"/>
      <c r="AV128" s="146"/>
      <c r="AW128" s="146"/>
      <c r="AX128" s="146"/>
      <c r="AY128" s="146"/>
      <c r="AZ128" s="146"/>
      <c r="BA128" s="146"/>
      <c r="BB128" s="146"/>
      <c r="BC128" s="146"/>
      <c r="BD128" s="146"/>
      <c r="BE128" s="146"/>
      <c r="BF128" s="146"/>
      <c r="BG128" s="53">
        <f t="shared" si="95"/>
        <v>0.28763807634821992</v>
      </c>
      <c r="BH128" s="53">
        <f t="shared" si="69"/>
        <v>0.28493407563049283</v>
      </c>
      <c r="BI128" s="53">
        <f t="shared" si="70"/>
        <v>0.23320445377646631</v>
      </c>
      <c r="BJ128" s="53">
        <f t="shared" si="71"/>
        <v>0.21253225154819247</v>
      </c>
      <c r="BK128" s="53">
        <f t="shared" si="72"/>
        <v>0.23904758732531808</v>
      </c>
      <c r="BL128" s="53">
        <f t="shared" si="73"/>
        <v>0.33854967136282099</v>
      </c>
      <c r="BM128" s="53">
        <f t="shared" si="74"/>
        <v>0.23916615385479492</v>
      </c>
      <c r="BN128" s="53">
        <f t="shared" si="75"/>
        <v>0.2407028544776566</v>
      </c>
      <c r="BO128" s="53">
        <f t="shared" si="76"/>
        <v>0.46478705087073957</v>
      </c>
      <c r="BP128" s="53">
        <f t="shared" si="77"/>
        <v>0.55558988375031204</v>
      </c>
      <c r="BQ128" s="53">
        <f t="shared" si="78"/>
        <v>0.53817166156119867</v>
      </c>
      <c r="BR128" s="53">
        <f t="shared" si="79"/>
        <v>0.50363949979032629</v>
      </c>
      <c r="BS128" s="53">
        <f t="shared" si="80"/>
        <v>0.52631959915607429</v>
      </c>
      <c r="BT128" s="54">
        <f t="shared" si="99"/>
        <v>4.6642828194526125</v>
      </c>
      <c r="BU128" s="55">
        <f t="shared" si="96"/>
        <v>-1.2460522684762978</v>
      </c>
      <c r="BV128" s="55">
        <f t="shared" si="81"/>
        <v>0</v>
      </c>
      <c r="BW128" s="55">
        <f t="shared" si="82"/>
        <v>-2.9116794523226064</v>
      </c>
      <c r="BX128" s="55">
        <f t="shared" si="83"/>
        <v>-1.548661530142375</v>
      </c>
      <c r="BY128" s="55">
        <f t="shared" si="84"/>
        <v>-1.4310926367226466</v>
      </c>
      <c r="BZ128" s="55">
        <f t="shared" si="85"/>
        <v>-2.1661689155414527</v>
      </c>
      <c r="CA128" s="55">
        <f t="shared" si="86"/>
        <v>0</v>
      </c>
      <c r="CB128" s="55">
        <f t="shared" si="87"/>
        <v>0</v>
      </c>
      <c r="CC128" s="55">
        <f t="shared" si="88"/>
        <v>0</v>
      </c>
      <c r="CD128" s="55">
        <f t="shared" si="89"/>
        <v>0</v>
      </c>
      <c r="CE128" s="55">
        <f t="shared" si="90"/>
        <v>0</v>
      </c>
      <c r="CF128" s="55">
        <f t="shared" si="91"/>
        <v>0</v>
      </c>
      <c r="CG128" s="55">
        <f t="shared" si="92"/>
        <v>0</v>
      </c>
      <c r="CH128" s="56">
        <f t="shared" si="100"/>
        <v>-9.3036548032053776</v>
      </c>
      <c r="CI128" s="57">
        <f t="shared" si="97"/>
        <v>1.6620610910314819</v>
      </c>
      <c r="CJ128" s="58">
        <f t="shared" si="93"/>
        <v>-14.447188702285171</v>
      </c>
      <c r="CK128" s="67">
        <f t="shared" si="94"/>
        <v>2.3357171805473875</v>
      </c>
    </row>
    <row r="129" spans="1:89">
      <c r="A129" s="48">
        <v>4017</v>
      </c>
      <c r="B129" s="89">
        <v>0.13221884498480244</v>
      </c>
      <c r="C129" s="59">
        <v>5.5248618784530384E-2</v>
      </c>
      <c r="D129" s="59">
        <v>5.5248618784530384E-2</v>
      </c>
      <c r="E129" s="59">
        <v>4.6040515653775323E-2</v>
      </c>
      <c r="F129" s="59">
        <v>4.5580110497237571E-2</v>
      </c>
      <c r="G129" s="59">
        <v>5.5248618784530384E-2</v>
      </c>
      <c r="H129" s="59">
        <v>7.8268876611418042E-2</v>
      </c>
      <c r="I129" s="59">
        <v>6.9475138121546959E-2</v>
      </c>
      <c r="J129" s="59">
        <v>6.4456721915285453E-2</v>
      </c>
      <c r="K129" s="59">
        <v>0.13581952117863719</v>
      </c>
      <c r="L129" s="59">
        <v>0.14732965009208104</v>
      </c>
      <c r="M129" s="59">
        <v>0.13595764272559852</v>
      </c>
      <c r="N129" s="59">
        <v>0.15460405156537754</v>
      </c>
      <c r="O129" s="59">
        <v>0.16137200736648249</v>
      </c>
      <c r="P129" s="120">
        <v>9.2665391698540864E-2</v>
      </c>
      <c r="Q129" s="60">
        <v>2</v>
      </c>
      <c r="R129" s="60">
        <v>2</v>
      </c>
      <c r="S129" s="60">
        <v>3</v>
      </c>
      <c r="T129" s="60">
        <v>1</v>
      </c>
      <c r="U129" s="60">
        <v>1</v>
      </c>
      <c r="V129" s="60">
        <v>1</v>
      </c>
      <c r="W129" s="60">
        <v>2</v>
      </c>
      <c r="X129" s="60">
        <v>1</v>
      </c>
      <c r="Y129" s="60">
        <v>4</v>
      </c>
      <c r="Z129" s="60">
        <v>2</v>
      </c>
      <c r="AA129" s="60">
        <v>1</v>
      </c>
      <c r="AB129" s="60">
        <v>2</v>
      </c>
      <c r="AC129" s="60">
        <v>1</v>
      </c>
      <c r="AD129" s="49">
        <f t="shared" si="98"/>
        <v>23</v>
      </c>
      <c r="AE129" s="50" t="s">
        <v>22</v>
      </c>
      <c r="AF129" s="51">
        <f t="shared" si="55"/>
        <v>0.11464529333803153</v>
      </c>
      <c r="AG129" s="52">
        <f t="shared" si="56"/>
        <v>0.159890457607966</v>
      </c>
      <c r="AH129" s="52">
        <f t="shared" si="57"/>
        <v>0.159890457607966</v>
      </c>
      <c r="AI129" s="52">
        <f t="shared" si="58"/>
        <v>0.13732547375136331</v>
      </c>
      <c r="AJ129" s="52">
        <f t="shared" si="59"/>
        <v>0.13619440330863203</v>
      </c>
      <c r="AK129" s="52">
        <f t="shared" si="60"/>
        <v>0.159890457607966</v>
      </c>
      <c r="AL129" s="52">
        <f t="shared" si="61"/>
        <v>0.21652251440597892</v>
      </c>
      <c r="AM129" s="52">
        <f t="shared" si="62"/>
        <v>0.19478876377861482</v>
      </c>
      <c r="AN129" s="52">
        <f t="shared" si="63"/>
        <v>0.18245241604512599</v>
      </c>
      <c r="AO129" s="52">
        <f t="shared" si="64"/>
        <v>0.36490231042490007</v>
      </c>
      <c r="AP129" s="52">
        <f t="shared" si="65"/>
        <v>0.39615777282491577</v>
      </c>
      <c r="AQ129" s="52">
        <f t="shared" si="66"/>
        <v>0.36527399418929457</v>
      </c>
      <c r="AR129" s="52">
        <f t="shared" si="67"/>
        <v>0.41620950044233812</v>
      </c>
      <c r="AS129" s="52">
        <f t="shared" si="68"/>
        <v>0.43507594491696178</v>
      </c>
      <c r="AT129" s="146"/>
      <c r="AU129" s="146"/>
      <c r="AV129" s="146"/>
      <c r="AW129" s="146"/>
      <c r="AX129" s="146"/>
      <c r="AY129" s="146"/>
      <c r="AZ129" s="146"/>
      <c r="BA129" s="146"/>
      <c r="BB129" s="146"/>
      <c r="BC129" s="146"/>
      <c r="BD129" s="146"/>
      <c r="BE129" s="146"/>
      <c r="BF129" s="146"/>
      <c r="BG129" s="53">
        <f t="shared" si="95"/>
        <v>0.90997994494503598</v>
      </c>
      <c r="BH129" s="53">
        <f t="shared" si="69"/>
        <v>0.90142549187857257</v>
      </c>
      <c r="BI129" s="53">
        <f t="shared" si="70"/>
        <v>0.73777219866934107</v>
      </c>
      <c r="BJ129" s="53">
        <f t="shared" si="71"/>
        <v>0.67237303565031159</v>
      </c>
      <c r="BK129" s="53">
        <f t="shared" si="72"/>
        <v>0.75625770104995638</v>
      </c>
      <c r="BL129" s="53">
        <f t="shared" si="73"/>
        <v>1.0710453053334308</v>
      </c>
      <c r="BM129" s="53">
        <f t="shared" si="74"/>
        <v>0.75663280147245759</v>
      </c>
      <c r="BN129" s="53">
        <f t="shared" si="75"/>
        <v>0.76149435097919194</v>
      </c>
      <c r="BO129" s="53">
        <f t="shared" si="76"/>
        <v>1.4704134457167415</v>
      </c>
      <c r="BP129" s="53">
        <f t="shared" si="77"/>
        <v>1.7576798532579141</v>
      </c>
      <c r="BQ129" s="53">
        <f t="shared" si="78"/>
        <v>1.7025750734251455</v>
      </c>
      <c r="BR129" s="53">
        <f t="shared" si="79"/>
        <v>1.5933281508131001</v>
      </c>
      <c r="BS129" s="53">
        <f t="shared" si="80"/>
        <v>1.6650795539451599</v>
      </c>
      <c r="BT129" s="54">
        <f t="shared" si="99"/>
        <v>14.75605690713636</v>
      </c>
      <c r="BU129" s="55">
        <f t="shared" si="96"/>
        <v>-0.18866543647206321</v>
      </c>
      <c r="BV129" s="55">
        <f t="shared" si="81"/>
        <v>-0.20755577761510074</v>
      </c>
      <c r="BW129" s="55">
        <f t="shared" si="82"/>
        <v>-0.91236052776311138</v>
      </c>
      <c r="BX129" s="55">
        <f t="shared" si="83"/>
        <v>-0.39694197990210889</v>
      </c>
      <c r="BY129" s="55">
        <f t="shared" si="84"/>
        <v>-0.27937308648238046</v>
      </c>
      <c r="BZ129" s="55">
        <f t="shared" si="85"/>
        <v>6.8635092469539818E-2</v>
      </c>
      <c r="CA129" s="55">
        <f t="shared" si="86"/>
        <v>-0.55775442787927865</v>
      </c>
      <c r="CB129" s="55">
        <f t="shared" si="87"/>
        <v>-0.27247252495520835</v>
      </c>
      <c r="CC129" s="55">
        <f t="shared" si="88"/>
        <v>1.5421744673413051</v>
      </c>
      <c r="CD129" s="55">
        <f t="shared" si="89"/>
        <v>1.1279893483594781</v>
      </c>
      <c r="CE129" s="55">
        <f t="shared" si="90"/>
        <v>0.53214185406060566</v>
      </c>
      <c r="CF129" s="55">
        <f t="shared" si="91"/>
        <v>0.93165001040440731</v>
      </c>
      <c r="CG129" s="55">
        <f t="shared" si="92"/>
        <v>0.50987290243821548</v>
      </c>
      <c r="CH129" s="56">
        <f t="shared" si="100"/>
        <v>1.8973399140043004</v>
      </c>
      <c r="CI129" s="57">
        <f t="shared" si="97"/>
        <v>4.8741342107777168</v>
      </c>
      <c r="CJ129" s="58">
        <f t="shared" si="93"/>
        <v>-12.215102734525928</v>
      </c>
      <c r="CK129" s="67">
        <f t="shared" si="94"/>
        <v>8.2439430928636401</v>
      </c>
    </row>
    <row r="130" spans="1:89">
      <c r="A130" s="48">
        <v>4018</v>
      </c>
      <c r="B130" s="89">
        <v>0.12765957446808512</v>
      </c>
      <c r="C130" s="59">
        <v>5.5248618784530384E-2</v>
      </c>
      <c r="D130" s="59">
        <v>5.5248618784530384E-2</v>
      </c>
      <c r="E130" s="59">
        <v>4.6040515653775323E-2</v>
      </c>
      <c r="F130" s="59">
        <v>4.5580110497237571E-2</v>
      </c>
      <c r="G130" s="59">
        <v>5.5248618784530384E-2</v>
      </c>
      <c r="H130" s="59">
        <v>7.8268876611418042E-2</v>
      </c>
      <c r="I130" s="59">
        <v>6.9475138121546959E-2</v>
      </c>
      <c r="J130" s="59">
        <v>6.4456721915285453E-2</v>
      </c>
      <c r="K130" s="59">
        <v>0.13581952117863719</v>
      </c>
      <c r="L130" s="59">
        <v>0.14732965009208104</v>
      </c>
      <c r="M130" s="59">
        <v>0.13595764272559852</v>
      </c>
      <c r="N130" s="59">
        <v>0.15460405156537754</v>
      </c>
      <c r="O130" s="59">
        <v>0.16137200736648249</v>
      </c>
      <c r="P130" s="120">
        <v>9.2665391698540864E-2</v>
      </c>
      <c r="Q130" s="60">
        <v>4</v>
      </c>
      <c r="R130" s="60">
        <v>1</v>
      </c>
      <c r="S130" s="60">
        <v>0</v>
      </c>
      <c r="T130" s="60">
        <v>6</v>
      </c>
      <c r="U130" s="60">
        <v>5</v>
      </c>
      <c r="V130" s="60">
        <v>2</v>
      </c>
      <c r="W130" s="60">
        <v>0</v>
      </c>
      <c r="X130" s="60">
        <v>0</v>
      </c>
      <c r="Y130" s="60">
        <v>1</v>
      </c>
      <c r="Z130" s="60">
        <v>4</v>
      </c>
      <c r="AA130" s="60">
        <v>11</v>
      </c>
      <c r="AB130" s="60">
        <v>1</v>
      </c>
      <c r="AC130" s="60">
        <v>3</v>
      </c>
      <c r="AD130" s="49">
        <f t="shared" si="98"/>
        <v>38</v>
      </c>
      <c r="AE130" s="50" t="s">
        <v>22</v>
      </c>
      <c r="AF130" s="51">
        <f t="shared" si="55"/>
        <v>0.11041855219501838</v>
      </c>
      <c r="AG130" s="52">
        <f t="shared" si="56"/>
        <v>0.159890457607966</v>
      </c>
      <c r="AH130" s="52">
        <f t="shared" si="57"/>
        <v>0.159890457607966</v>
      </c>
      <c r="AI130" s="52">
        <f t="shared" si="58"/>
        <v>0.13732547375136331</v>
      </c>
      <c r="AJ130" s="52">
        <f t="shared" si="59"/>
        <v>0.13619440330863203</v>
      </c>
      <c r="AK130" s="52">
        <f t="shared" si="60"/>
        <v>0.159890457607966</v>
      </c>
      <c r="AL130" s="52">
        <f t="shared" si="61"/>
        <v>0.21652251440597892</v>
      </c>
      <c r="AM130" s="52">
        <f t="shared" si="62"/>
        <v>0.19478876377861482</v>
      </c>
      <c r="AN130" s="52">
        <f t="shared" si="63"/>
        <v>0.18245241604512599</v>
      </c>
      <c r="AO130" s="52">
        <f t="shared" si="64"/>
        <v>0.36490231042490007</v>
      </c>
      <c r="AP130" s="52">
        <f t="shared" si="65"/>
        <v>0.39615777282491577</v>
      </c>
      <c r="AQ130" s="52">
        <f t="shared" si="66"/>
        <v>0.36527399418929457</v>
      </c>
      <c r="AR130" s="52">
        <f t="shared" si="67"/>
        <v>0.41620950044233812</v>
      </c>
      <c r="AS130" s="52">
        <f t="shared" si="68"/>
        <v>0.43507594491696178</v>
      </c>
      <c r="AT130" s="146"/>
      <c r="AU130" s="146"/>
      <c r="AV130" s="146"/>
      <c r="AW130" s="146"/>
      <c r="AX130" s="146"/>
      <c r="AY130" s="146"/>
      <c r="AZ130" s="146"/>
      <c r="BA130" s="146"/>
      <c r="BB130" s="146"/>
      <c r="BC130" s="146"/>
      <c r="BD130" s="146"/>
      <c r="BE130" s="146"/>
      <c r="BF130" s="146"/>
      <c r="BG130" s="53">
        <f t="shared" si="95"/>
        <v>0.87643081649302568</v>
      </c>
      <c r="BH130" s="53">
        <f t="shared" si="69"/>
        <v>0.86819174888792083</v>
      </c>
      <c r="BI130" s="53">
        <f t="shared" si="70"/>
        <v>0.71057202310615908</v>
      </c>
      <c r="BJ130" s="53">
        <f t="shared" si="71"/>
        <v>0.64758399555551815</v>
      </c>
      <c r="BK130" s="53">
        <f t="shared" si="72"/>
        <v>0.72837600223199017</v>
      </c>
      <c r="BL130" s="53">
        <f t="shared" si="73"/>
        <v>1.0315580213266122</v>
      </c>
      <c r="BM130" s="53">
        <f t="shared" si="74"/>
        <v>0.72873727345712636</v>
      </c>
      <c r="BN130" s="53">
        <f t="shared" si="75"/>
        <v>0.73341958742160152</v>
      </c>
      <c r="BO130" s="53">
        <f t="shared" si="76"/>
        <v>1.4162022624462205</v>
      </c>
      <c r="BP130" s="53">
        <f t="shared" si="77"/>
        <v>1.6928777359123257</v>
      </c>
      <c r="BQ130" s="53">
        <f t="shared" si="78"/>
        <v>1.639804558366178</v>
      </c>
      <c r="BR130" s="53">
        <f t="shared" si="79"/>
        <v>1.5345853498373474</v>
      </c>
      <c r="BS130" s="53">
        <f t="shared" si="80"/>
        <v>1.6036914231974035</v>
      </c>
      <c r="BT130" s="54">
        <f t="shared" si="99"/>
        <v>14.212030798239429</v>
      </c>
      <c r="BU130" s="55">
        <f t="shared" si="96"/>
        <v>-0.52759003715994068</v>
      </c>
      <c r="BV130" s="55">
        <f t="shared" si="81"/>
        <v>-0.14134267986150389</v>
      </c>
      <c r="BW130" s="55">
        <f t="shared" si="82"/>
        <v>0</v>
      </c>
      <c r="BX130" s="55">
        <f t="shared" si="83"/>
        <v>-2.6070406257363752</v>
      </c>
      <c r="BY130" s="55">
        <f t="shared" si="84"/>
        <v>-1.5846893876816699</v>
      </c>
      <c r="BZ130" s="55">
        <f t="shared" si="85"/>
        <v>6.2140602831172724E-2</v>
      </c>
      <c r="CA130" s="55">
        <f t="shared" si="86"/>
        <v>0</v>
      </c>
      <c r="CB130" s="55">
        <f t="shared" si="87"/>
        <v>0</v>
      </c>
      <c r="CC130" s="55">
        <f t="shared" si="88"/>
        <v>0.34797882578137279</v>
      </c>
      <c r="CD130" s="55">
        <f t="shared" si="89"/>
        <v>2.1057195325031421</v>
      </c>
      <c r="CE130" s="55">
        <f t="shared" si="90"/>
        <v>5.440347693073174</v>
      </c>
      <c r="CF130" s="55">
        <f t="shared" si="91"/>
        <v>0.42826021414825016</v>
      </c>
      <c r="CG130" s="55">
        <f t="shared" si="92"/>
        <v>1.416924334152786</v>
      </c>
      <c r="CH130" s="56">
        <f t="shared" si="100"/>
        <v>4.9407084720504075</v>
      </c>
      <c r="CI130" s="57">
        <f t="shared" si="97"/>
        <v>4.7060606173026232</v>
      </c>
      <c r="CJ130" s="58">
        <f t="shared" si="93"/>
        <v>0.59445462877661726</v>
      </c>
      <c r="CK130" s="67">
        <f t="shared" si="94"/>
        <v>23.787969201760571</v>
      </c>
    </row>
    <row r="131" spans="1:89">
      <c r="A131" s="48">
        <v>4019</v>
      </c>
      <c r="B131" s="89">
        <v>2.8875379939209727E-2</v>
      </c>
      <c r="C131" s="59">
        <v>5.5248618784530384E-2</v>
      </c>
      <c r="D131" s="59">
        <v>5.5248618784530384E-2</v>
      </c>
      <c r="E131" s="59">
        <v>4.6040515653775323E-2</v>
      </c>
      <c r="F131" s="59">
        <v>4.5580110497237571E-2</v>
      </c>
      <c r="G131" s="59">
        <v>5.5248618784530384E-2</v>
      </c>
      <c r="H131" s="59">
        <v>7.8268876611418042E-2</v>
      </c>
      <c r="I131" s="59">
        <v>6.9475138121546959E-2</v>
      </c>
      <c r="J131" s="59">
        <v>6.4456721915285453E-2</v>
      </c>
      <c r="K131" s="59">
        <v>0.13581952117863719</v>
      </c>
      <c r="L131" s="59">
        <v>0.14732965009208104</v>
      </c>
      <c r="M131" s="59">
        <v>0.13595764272559852</v>
      </c>
      <c r="N131" s="59">
        <v>0.15460405156537754</v>
      </c>
      <c r="O131" s="59">
        <v>0.16137200736648249</v>
      </c>
      <c r="P131" s="120">
        <v>9.2665391698540864E-2</v>
      </c>
      <c r="Q131" s="60">
        <v>0</v>
      </c>
      <c r="R131" s="60">
        <v>0</v>
      </c>
      <c r="S131" s="60">
        <v>0</v>
      </c>
      <c r="T131" s="60">
        <v>0</v>
      </c>
      <c r="U131" s="60">
        <v>0</v>
      </c>
      <c r="V131" s="60">
        <v>1</v>
      </c>
      <c r="W131" s="60">
        <v>0</v>
      </c>
      <c r="X131" s="60">
        <v>0</v>
      </c>
      <c r="Y131" s="60">
        <v>2</v>
      </c>
      <c r="Z131" s="60">
        <v>1</v>
      </c>
      <c r="AA131" s="60">
        <v>2</v>
      </c>
      <c r="AB131" s="60">
        <v>4</v>
      </c>
      <c r="AC131" s="60">
        <v>1</v>
      </c>
      <c r="AD131" s="49">
        <f t="shared" si="98"/>
        <v>11</v>
      </c>
      <c r="AE131" s="50" t="s">
        <v>22</v>
      </c>
      <c r="AF131" s="51">
        <f t="shared" si="55"/>
        <v>2.2491343045036406E-2</v>
      </c>
      <c r="AG131" s="52">
        <f t="shared" si="56"/>
        <v>0.159890457607966</v>
      </c>
      <c r="AH131" s="52">
        <f t="shared" si="57"/>
        <v>0.159890457607966</v>
      </c>
      <c r="AI131" s="52">
        <f t="shared" si="58"/>
        <v>0.13732547375136331</v>
      </c>
      <c r="AJ131" s="52">
        <f t="shared" si="59"/>
        <v>0.13619440330863203</v>
      </c>
      <c r="AK131" s="52">
        <f t="shared" si="60"/>
        <v>0.159890457607966</v>
      </c>
      <c r="AL131" s="52">
        <f t="shared" si="61"/>
        <v>0.21652251440597892</v>
      </c>
      <c r="AM131" s="52">
        <f t="shared" si="62"/>
        <v>0.19478876377861482</v>
      </c>
      <c r="AN131" s="52">
        <f t="shared" si="63"/>
        <v>0.18245241604512599</v>
      </c>
      <c r="AO131" s="52">
        <f t="shared" si="64"/>
        <v>0.36490231042490007</v>
      </c>
      <c r="AP131" s="52">
        <f t="shared" si="65"/>
        <v>0.39615777282491577</v>
      </c>
      <c r="AQ131" s="52">
        <f t="shared" si="66"/>
        <v>0.36527399418929457</v>
      </c>
      <c r="AR131" s="52">
        <f t="shared" si="67"/>
        <v>0.41620950044233812</v>
      </c>
      <c r="AS131" s="52">
        <f t="shared" si="68"/>
        <v>0.43507594491696178</v>
      </c>
      <c r="AT131" s="146"/>
      <c r="AU131" s="146"/>
      <c r="AV131" s="146"/>
      <c r="AW131" s="146"/>
      <c r="AX131" s="146"/>
      <c r="AY131" s="146"/>
      <c r="AZ131" s="146"/>
      <c r="BA131" s="146"/>
      <c r="BB131" s="146"/>
      <c r="BC131" s="146"/>
      <c r="BD131" s="146"/>
      <c r="BE131" s="146"/>
      <c r="BF131" s="146"/>
      <c r="BG131" s="53">
        <f t="shared" si="95"/>
        <v>0.17852168641163654</v>
      </c>
      <c r="BH131" s="53">
        <f t="shared" si="69"/>
        <v>0.17684345669213819</v>
      </c>
      <c r="BI131" s="53">
        <f t="shared" si="70"/>
        <v>0.14473762617046146</v>
      </c>
      <c r="BJ131" s="53">
        <f t="shared" si="71"/>
        <v>0.13190748750979914</v>
      </c>
      <c r="BK131" s="53">
        <f t="shared" si="72"/>
        <v>0.14836414901581174</v>
      </c>
      <c r="BL131" s="53">
        <f t="shared" si="73"/>
        <v>0.21011981109423158</v>
      </c>
      <c r="BM131" s="53">
        <f t="shared" si="74"/>
        <v>0.14843773696725024</v>
      </c>
      <c r="BN131" s="53">
        <f t="shared" si="75"/>
        <v>0.14939148547713449</v>
      </c>
      <c r="BO131" s="53">
        <f t="shared" si="76"/>
        <v>0.28846865198502086</v>
      </c>
      <c r="BP131" s="53">
        <f t="shared" si="77"/>
        <v>0.34482515061836178</v>
      </c>
      <c r="BQ131" s="53">
        <f t="shared" si="78"/>
        <v>0.33401458464958989</v>
      </c>
      <c r="BR131" s="53">
        <f t="shared" si="79"/>
        <v>0.31258230477537585</v>
      </c>
      <c r="BS131" s="53">
        <f t="shared" si="80"/>
        <v>0.32665863861184319</v>
      </c>
      <c r="BT131" s="54">
        <f t="shared" si="99"/>
        <v>2.8948727699786549</v>
      </c>
      <c r="BU131" s="55">
        <f t="shared" si="96"/>
        <v>0</v>
      </c>
      <c r="BV131" s="55">
        <f t="shared" si="81"/>
        <v>0</v>
      </c>
      <c r="BW131" s="55">
        <f t="shared" si="82"/>
        <v>0</v>
      </c>
      <c r="BX131" s="55">
        <f t="shared" si="83"/>
        <v>0</v>
      </c>
      <c r="BY131" s="55">
        <f t="shared" si="84"/>
        <v>0</v>
      </c>
      <c r="BZ131" s="55">
        <f t="shared" si="85"/>
        <v>-1.5600773819343228</v>
      </c>
      <c r="CA131" s="55">
        <f t="shared" si="86"/>
        <v>0</v>
      </c>
      <c r="CB131" s="55">
        <f t="shared" si="87"/>
        <v>0</v>
      </c>
      <c r="CC131" s="55">
        <f t="shared" si="88"/>
        <v>-2.4863377151370729</v>
      </c>
      <c r="CD131" s="55">
        <f t="shared" si="89"/>
        <v>-1.0647178002241238</v>
      </c>
      <c r="CE131" s="55">
        <f t="shared" si="90"/>
        <v>-2.1931412406865141</v>
      </c>
      <c r="CF131" s="55">
        <f t="shared" si="91"/>
        <v>-4.6515498768066355</v>
      </c>
      <c r="CG131" s="55">
        <f t="shared" si="92"/>
        <v>-1.1188395719656472</v>
      </c>
      <c r="CH131" s="56">
        <f t="shared" si="100"/>
        <v>-13.074663586754316</v>
      </c>
      <c r="CI131" s="57">
        <f t="shared" si="97"/>
        <v>1.0644660920089266</v>
      </c>
      <c r="CJ131" s="58">
        <f t="shared" si="93"/>
        <v>-11.915945219783204</v>
      </c>
      <c r="CK131" s="67">
        <f t="shared" si="94"/>
        <v>8.1051272300213455</v>
      </c>
    </row>
    <row r="132" spans="1:89">
      <c r="A132" s="48">
        <v>4020</v>
      </c>
      <c r="B132" s="89">
        <v>2.7355623100303955E-2</v>
      </c>
      <c r="C132" s="59">
        <v>5.5248618784530384E-2</v>
      </c>
      <c r="D132" s="59">
        <v>5.5248618784530384E-2</v>
      </c>
      <c r="E132" s="59">
        <v>5.0644567219152857E-2</v>
      </c>
      <c r="F132" s="59">
        <v>5.0644567219152857E-2</v>
      </c>
      <c r="G132" s="59">
        <v>5.5248618784530384E-2</v>
      </c>
      <c r="H132" s="59">
        <v>9.2081031307550645E-2</v>
      </c>
      <c r="I132" s="59">
        <v>8.144567219152854E-2</v>
      </c>
      <c r="J132" s="59">
        <v>7.3664825046040522E-2</v>
      </c>
      <c r="K132" s="59">
        <v>0.1496316758747698</v>
      </c>
      <c r="L132" s="59">
        <v>0.16114180478821363</v>
      </c>
      <c r="M132" s="59">
        <v>0.14976979742173113</v>
      </c>
      <c r="N132" s="59">
        <v>0.16910681399631675</v>
      </c>
      <c r="O132" s="59">
        <v>0.17647329650092081</v>
      </c>
      <c r="P132" s="120">
        <v>0.10156537753222836</v>
      </c>
      <c r="Q132" s="60">
        <v>0</v>
      </c>
      <c r="R132" s="60">
        <v>0</v>
      </c>
      <c r="S132" s="60">
        <v>0</v>
      </c>
      <c r="T132" s="60">
        <v>1</v>
      </c>
      <c r="U132" s="60">
        <v>0</v>
      </c>
      <c r="V132" s="60">
        <v>0</v>
      </c>
      <c r="W132" s="60">
        <v>0</v>
      </c>
      <c r="X132" s="60">
        <v>0</v>
      </c>
      <c r="Y132" s="60">
        <v>0</v>
      </c>
      <c r="Z132" s="60">
        <v>0</v>
      </c>
      <c r="AA132" s="60">
        <v>0</v>
      </c>
      <c r="AB132" s="60">
        <v>0</v>
      </c>
      <c r="AC132" s="60">
        <v>0</v>
      </c>
      <c r="AD132" s="49">
        <f t="shared" si="98"/>
        <v>1</v>
      </c>
      <c r="AE132" s="50" t="s">
        <v>22</v>
      </c>
      <c r="AF132" s="51">
        <f t="shared" si="55"/>
        <v>2.1226539044133099E-2</v>
      </c>
      <c r="AG132" s="52">
        <f t="shared" si="56"/>
        <v>0.159890457607966</v>
      </c>
      <c r="AH132" s="52">
        <f t="shared" si="57"/>
        <v>0.159890457607966</v>
      </c>
      <c r="AI132" s="52">
        <f t="shared" si="58"/>
        <v>0.14861728263206953</v>
      </c>
      <c r="AJ132" s="52">
        <f t="shared" si="59"/>
        <v>0.14861728263206953</v>
      </c>
      <c r="AK132" s="52">
        <f t="shared" si="60"/>
        <v>0.159890457607966</v>
      </c>
      <c r="AL132" s="52">
        <f t="shared" si="61"/>
        <v>0.25106531409501592</v>
      </c>
      <c r="AM132" s="52">
        <f t="shared" si="62"/>
        <v>0.22441920678655131</v>
      </c>
      <c r="AN132" s="52">
        <f t="shared" si="63"/>
        <v>0.20512247849538204</v>
      </c>
      <c r="AO132" s="52">
        <f t="shared" si="64"/>
        <v>0.40247804034933882</v>
      </c>
      <c r="AP132" s="52">
        <f t="shared" si="65"/>
        <v>0.43443086870840331</v>
      </c>
      <c r="AQ132" s="52">
        <f t="shared" si="66"/>
        <v>0.40285799671981232</v>
      </c>
      <c r="AR132" s="52">
        <f t="shared" si="67"/>
        <v>0.45688892922409885</v>
      </c>
      <c r="AS132" s="52">
        <f t="shared" si="68"/>
        <v>0.47791456112248798</v>
      </c>
      <c r="AT132" s="146"/>
      <c r="AU132" s="146"/>
      <c r="AV132" s="146"/>
      <c r="AW132" s="146"/>
      <c r="AX132" s="146"/>
      <c r="AY132" s="146"/>
      <c r="AZ132" s="146"/>
      <c r="BA132" s="146"/>
      <c r="BB132" s="146"/>
      <c r="BC132" s="146"/>
      <c r="BD132" s="146"/>
      <c r="BE132" s="146"/>
      <c r="BF132" s="146"/>
      <c r="BG132" s="53">
        <f t="shared" si="95"/>
        <v>0.1684824929864456</v>
      </c>
      <c r="BH132" s="53">
        <f t="shared" si="69"/>
        <v>0.16689863876330627</v>
      </c>
      <c r="BI132" s="53">
        <f t="shared" si="70"/>
        <v>0.14783029892609462</v>
      </c>
      <c r="BJ132" s="53">
        <f t="shared" si="71"/>
        <v>0.13584488874959541</v>
      </c>
      <c r="BK132" s="53">
        <f t="shared" si="72"/>
        <v>0.14002086916409007</v>
      </c>
      <c r="BL132" s="53">
        <f t="shared" si="73"/>
        <v>0.22993996245329679</v>
      </c>
      <c r="BM132" s="53">
        <f t="shared" si="74"/>
        <v>0.16140026577019587</v>
      </c>
      <c r="BN132" s="53">
        <f t="shared" si="75"/>
        <v>0.15850876480877574</v>
      </c>
      <c r="BO132" s="53">
        <f t="shared" si="76"/>
        <v>0.30028110194390129</v>
      </c>
      <c r="BP132" s="53">
        <f t="shared" si="77"/>
        <v>0.35687426331622557</v>
      </c>
      <c r="BQ132" s="53">
        <f t="shared" si="78"/>
        <v>0.34766619543156518</v>
      </c>
      <c r="BR132" s="53">
        <f t="shared" si="79"/>
        <v>0.32383727319387545</v>
      </c>
      <c r="BS132" s="53">
        <f t="shared" si="80"/>
        <v>0.33864380697607671</v>
      </c>
      <c r="BT132" s="54">
        <f t="shared" si="99"/>
        <v>2.9762288224834452</v>
      </c>
      <c r="BU132" s="55">
        <f t="shared" si="96"/>
        <v>0</v>
      </c>
      <c r="BV132" s="55">
        <f t="shared" si="81"/>
        <v>0</v>
      </c>
      <c r="BW132" s="55">
        <f t="shared" si="82"/>
        <v>0</v>
      </c>
      <c r="BX132" s="55">
        <f t="shared" si="83"/>
        <v>-1.9962415680384547</v>
      </c>
      <c r="BY132" s="55">
        <f t="shared" si="84"/>
        <v>0</v>
      </c>
      <c r="BZ132" s="55">
        <f t="shared" si="85"/>
        <v>0</v>
      </c>
      <c r="CA132" s="55">
        <f t="shared" si="86"/>
        <v>0</v>
      </c>
      <c r="CB132" s="55">
        <f t="shared" si="87"/>
        <v>0</v>
      </c>
      <c r="CC132" s="55">
        <f t="shared" si="88"/>
        <v>0</v>
      </c>
      <c r="CD132" s="55">
        <f t="shared" si="89"/>
        <v>0</v>
      </c>
      <c r="CE132" s="55">
        <f t="shared" si="90"/>
        <v>0</v>
      </c>
      <c r="CF132" s="55">
        <f t="shared" si="91"/>
        <v>0</v>
      </c>
      <c r="CG132" s="55">
        <f t="shared" si="92"/>
        <v>0</v>
      </c>
      <c r="CH132" s="56">
        <f t="shared" si="100"/>
        <v>-1.9962415680384547</v>
      </c>
      <c r="CI132" s="57">
        <f t="shared" si="97"/>
        <v>1.0084415608505621</v>
      </c>
      <c r="CJ132" s="58">
        <f t="shared" si="93"/>
        <v>-4.7559376104978632</v>
      </c>
      <c r="CK132" s="67">
        <f t="shared" si="94"/>
        <v>1.9762288224834452</v>
      </c>
    </row>
    <row r="133" spans="1:89">
      <c r="A133" s="48">
        <v>4021</v>
      </c>
      <c r="B133" s="89">
        <v>1.0131712259371835E-3</v>
      </c>
      <c r="C133" s="59">
        <v>5.5248618784530384E-2</v>
      </c>
      <c r="D133" s="59">
        <v>5.5248618784530384E-2</v>
      </c>
      <c r="E133" s="59">
        <v>5.0644567219152857E-2</v>
      </c>
      <c r="F133" s="59">
        <v>5.0644567219152857E-2</v>
      </c>
      <c r="G133" s="59">
        <v>5.5248618784530384E-2</v>
      </c>
      <c r="H133" s="59">
        <v>9.2081031307550645E-2</v>
      </c>
      <c r="I133" s="59">
        <v>8.144567219152854E-2</v>
      </c>
      <c r="J133" s="59">
        <v>7.3664825046040522E-2</v>
      </c>
      <c r="K133" s="59">
        <v>0.1496316758747698</v>
      </c>
      <c r="L133" s="59">
        <v>0.16114180478821363</v>
      </c>
      <c r="M133" s="59">
        <v>0.14976979742173113</v>
      </c>
      <c r="N133" s="59">
        <v>0.16910681399631675</v>
      </c>
      <c r="O133" s="59">
        <v>0.17647329650092081</v>
      </c>
      <c r="P133" s="120">
        <v>0.10156537753222836</v>
      </c>
      <c r="Q133" s="60">
        <v>0</v>
      </c>
      <c r="R133" s="60">
        <v>0</v>
      </c>
      <c r="S133" s="60">
        <v>0</v>
      </c>
      <c r="T133" s="60">
        <v>0</v>
      </c>
      <c r="U133" s="60">
        <v>0</v>
      </c>
      <c r="V133" s="60">
        <v>0</v>
      </c>
      <c r="W133" s="60">
        <v>0</v>
      </c>
      <c r="X133" s="60">
        <v>0</v>
      </c>
      <c r="Y133" s="60">
        <v>0</v>
      </c>
      <c r="Z133" s="60">
        <v>0</v>
      </c>
      <c r="AA133" s="60">
        <v>0</v>
      </c>
      <c r="AB133" s="60">
        <v>0</v>
      </c>
      <c r="AC133" s="60">
        <v>0</v>
      </c>
      <c r="AD133" s="49">
        <f t="shared" si="98"/>
        <v>0</v>
      </c>
      <c r="AE133" s="50" t="s">
        <v>22</v>
      </c>
      <c r="AF133" s="51">
        <f t="shared" si="55"/>
        <v>6.2319408142423528E-4</v>
      </c>
      <c r="AG133" s="52">
        <f t="shared" si="56"/>
        <v>0.159890457607966</v>
      </c>
      <c r="AH133" s="52">
        <f t="shared" si="57"/>
        <v>0.159890457607966</v>
      </c>
      <c r="AI133" s="52">
        <f t="shared" si="58"/>
        <v>0.14861728263206953</v>
      </c>
      <c r="AJ133" s="52">
        <f t="shared" si="59"/>
        <v>0.14861728263206953</v>
      </c>
      <c r="AK133" s="52">
        <f t="shared" si="60"/>
        <v>0.159890457607966</v>
      </c>
      <c r="AL133" s="52">
        <f t="shared" si="61"/>
        <v>0.25106531409501592</v>
      </c>
      <c r="AM133" s="52">
        <f t="shared" si="62"/>
        <v>0.22441920678655131</v>
      </c>
      <c r="AN133" s="52">
        <f t="shared" si="63"/>
        <v>0.20512247849538204</v>
      </c>
      <c r="AO133" s="52">
        <f t="shared" si="64"/>
        <v>0.40247804034933882</v>
      </c>
      <c r="AP133" s="52">
        <f t="shared" si="65"/>
        <v>0.43443086870840331</v>
      </c>
      <c r="AQ133" s="52">
        <f t="shared" si="66"/>
        <v>0.40285799671981232</v>
      </c>
      <c r="AR133" s="52">
        <f t="shared" si="67"/>
        <v>0.45688892922409885</v>
      </c>
      <c r="AS133" s="52">
        <f t="shared" si="68"/>
        <v>0.47791456112248798</v>
      </c>
      <c r="AT133" s="146"/>
      <c r="AU133" s="146"/>
      <c r="AV133" s="146"/>
      <c r="AW133" s="146"/>
      <c r="AX133" s="146"/>
      <c r="AY133" s="146"/>
      <c r="AZ133" s="146"/>
      <c r="BA133" s="146"/>
      <c r="BB133" s="146"/>
      <c r="BC133" s="146"/>
      <c r="BD133" s="146"/>
      <c r="BE133" s="146"/>
      <c r="BF133" s="146"/>
      <c r="BG133" s="53">
        <f t="shared" si="95"/>
        <v>4.9465102263938692E-3</v>
      </c>
      <c r="BH133" s="53">
        <f t="shared" si="69"/>
        <v>4.9000095427144908E-3</v>
      </c>
      <c r="BI133" s="53">
        <f t="shared" si="70"/>
        <v>4.3401784508709648E-3</v>
      </c>
      <c r="BJ133" s="53">
        <f t="shared" si="71"/>
        <v>3.9882964662522535E-3</v>
      </c>
      <c r="BK133" s="53">
        <f t="shared" si="72"/>
        <v>4.1108998861053786E-3</v>
      </c>
      <c r="BL133" s="53">
        <f t="shared" si="73"/>
        <v>6.7508520058719617E-3</v>
      </c>
      <c r="BM133" s="53">
        <f t="shared" si="74"/>
        <v>4.7385817423724304E-3</v>
      </c>
      <c r="BN133" s="53">
        <f t="shared" si="75"/>
        <v>4.65368960419376E-3</v>
      </c>
      <c r="BO133" s="53">
        <f t="shared" si="76"/>
        <v>8.8160111785491185E-3</v>
      </c>
      <c r="BP133" s="53">
        <f t="shared" si="77"/>
        <v>1.0477540792161148E-2</v>
      </c>
      <c r="BQ133" s="53">
        <f t="shared" si="78"/>
        <v>1.0207199339174305E-2</v>
      </c>
      <c r="BR133" s="53">
        <f t="shared" si="79"/>
        <v>9.5076013842570594E-3</v>
      </c>
      <c r="BS133" s="53">
        <f t="shared" si="80"/>
        <v>9.9423092846025064E-3</v>
      </c>
      <c r="BT133" s="54">
        <f t="shared" si="99"/>
        <v>8.7379679903519247E-2</v>
      </c>
      <c r="BU133" s="55">
        <f t="shared" si="96"/>
        <v>0</v>
      </c>
      <c r="BV133" s="55">
        <f t="shared" si="81"/>
        <v>0</v>
      </c>
      <c r="BW133" s="55">
        <f t="shared" si="82"/>
        <v>0</v>
      </c>
      <c r="BX133" s="55">
        <f t="shared" si="83"/>
        <v>0</v>
      </c>
      <c r="BY133" s="55">
        <f t="shared" si="84"/>
        <v>0</v>
      </c>
      <c r="BZ133" s="55">
        <f t="shared" si="85"/>
        <v>0</v>
      </c>
      <c r="CA133" s="55">
        <f t="shared" si="86"/>
        <v>0</v>
      </c>
      <c r="CB133" s="55">
        <f t="shared" si="87"/>
        <v>0</v>
      </c>
      <c r="CC133" s="55">
        <f t="shared" si="88"/>
        <v>0</v>
      </c>
      <c r="CD133" s="55">
        <f t="shared" si="89"/>
        <v>0</v>
      </c>
      <c r="CE133" s="55">
        <f t="shared" si="90"/>
        <v>0</v>
      </c>
      <c r="CF133" s="55">
        <f t="shared" si="91"/>
        <v>0</v>
      </c>
      <c r="CG133" s="55">
        <f t="shared" si="92"/>
        <v>0</v>
      </c>
      <c r="CH133" s="56">
        <f t="shared" si="100"/>
        <v>0</v>
      </c>
      <c r="CI133" s="57">
        <f t="shared" si="97"/>
        <v>3.7349687438909707E-2</v>
      </c>
      <c r="CJ133" s="58">
        <f t="shared" si="93"/>
        <v>-4.503706680667828E-2</v>
      </c>
      <c r="CK133" s="67">
        <f t="shared" si="94"/>
        <v>8.7379679903519247E-2</v>
      </c>
    </row>
    <row r="134" spans="1:89">
      <c r="A134" s="48">
        <v>4022</v>
      </c>
      <c r="B134" s="89">
        <v>1.0131712259371836E-2</v>
      </c>
      <c r="C134" s="59">
        <v>5.5248618784530384E-2</v>
      </c>
      <c r="D134" s="59">
        <v>5.5248618784530384E-2</v>
      </c>
      <c r="E134" s="59">
        <v>7.8268876611418042E-2</v>
      </c>
      <c r="F134" s="59">
        <v>7.8268876611418042E-2</v>
      </c>
      <c r="G134" s="59">
        <v>6.4456721915285453E-2</v>
      </c>
      <c r="H134" s="59">
        <v>0.10128913443830571</v>
      </c>
      <c r="I134" s="59">
        <v>9.1022099447513813E-2</v>
      </c>
      <c r="J134" s="59">
        <v>8.0570902394106816E-2</v>
      </c>
      <c r="K134" s="59">
        <v>0.1703499079189687</v>
      </c>
      <c r="L134" s="59">
        <v>0.18416206261510129</v>
      </c>
      <c r="M134" s="59">
        <v>0.1705340699815838</v>
      </c>
      <c r="N134" s="59">
        <v>0.1932780847145488</v>
      </c>
      <c r="O134" s="59">
        <v>0.20170349907918969</v>
      </c>
      <c r="P134" s="120">
        <v>0.11726165179203854</v>
      </c>
      <c r="Q134" s="60">
        <v>1</v>
      </c>
      <c r="R134" s="60">
        <v>0</v>
      </c>
      <c r="S134" s="60">
        <v>0</v>
      </c>
      <c r="T134" s="60">
        <v>0</v>
      </c>
      <c r="U134" s="60">
        <v>0</v>
      </c>
      <c r="V134" s="60">
        <v>0</v>
      </c>
      <c r="W134" s="60">
        <v>0</v>
      </c>
      <c r="X134" s="60">
        <v>0</v>
      </c>
      <c r="Y134" s="60">
        <v>1</v>
      </c>
      <c r="Z134" s="60">
        <v>0</v>
      </c>
      <c r="AA134" s="60">
        <v>0</v>
      </c>
      <c r="AB134" s="60">
        <v>1</v>
      </c>
      <c r="AC134" s="60">
        <v>1</v>
      </c>
      <c r="AD134" s="49">
        <f t="shared" si="98"/>
        <v>4</v>
      </c>
      <c r="AE134" s="50" t="s">
        <v>22</v>
      </c>
      <c r="AF134" s="51">
        <f t="shared" si="55"/>
        <v>7.3301019929421628E-3</v>
      </c>
      <c r="AG134" s="52">
        <f t="shared" si="56"/>
        <v>0.159890457607966</v>
      </c>
      <c r="AH134" s="52">
        <f t="shared" si="57"/>
        <v>0.159890457607966</v>
      </c>
      <c r="AI134" s="52">
        <f t="shared" si="58"/>
        <v>0.21652251440597892</v>
      </c>
      <c r="AJ134" s="52">
        <f t="shared" si="59"/>
        <v>0.21652251440597892</v>
      </c>
      <c r="AK134" s="52">
        <f t="shared" si="60"/>
        <v>0.18245241604512599</v>
      </c>
      <c r="AL134" s="52">
        <f t="shared" si="61"/>
        <v>0.27442941015613814</v>
      </c>
      <c r="AM134" s="52">
        <f t="shared" si="62"/>
        <v>0.24839667179271024</v>
      </c>
      <c r="AN134" s="52">
        <f t="shared" si="63"/>
        <v>0.22224210340120579</v>
      </c>
      <c r="AO134" s="52">
        <f t="shared" si="64"/>
        <v>0.46041975201226792</v>
      </c>
      <c r="AP134" s="52">
        <f t="shared" si="65"/>
        <v>0.50012347399032253</v>
      </c>
      <c r="AQ134" s="52">
        <f t="shared" si="66"/>
        <v>0.46094343148619815</v>
      </c>
      <c r="AR134" s="52">
        <f t="shared" si="67"/>
        <v>0.52680563345503628</v>
      </c>
      <c r="AS134" s="52">
        <f t="shared" si="68"/>
        <v>0.55180626131291211</v>
      </c>
      <c r="AT134" s="146"/>
      <c r="AU134" s="146"/>
      <c r="AV134" s="146"/>
      <c r="AW134" s="146"/>
      <c r="AX134" s="146"/>
      <c r="AY134" s="146"/>
      <c r="AZ134" s="146"/>
      <c r="BA134" s="146"/>
      <c r="BB134" s="146"/>
      <c r="BC134" s="146"/>
      <c r="BD134" s="146"/>
      <c r="BE134" s="146"/>
      <c r="BF134" s="146"/>
      <c r="BG134" s="53">
        <f t="shared" si="95"/>
        <v>5.818159310135651E-2</v>
      </c>
      <c r="BH134" s="53">
        <f t="shared" si="69"/>
        <v>5.7634645105104035E-2</v>
      </c>
      <c r="BI134" s="53">
        <f t="shared" si="70"/>
        <v>7.4375179914957457E-2</v>
      </c>
      <c r="BJ134" s="53">
        <f t="shared" si="71"/>
        <v>6.8345177644060742E-2</v>
      </c>
      <c r="BK134" s="53">
        <f t="shared" si="72"/>
        <v>5.5176058200649351E-2</v>
      </c>
      <c r="BL134" s="53">
        <f t="shared" si="73"/>
        <v>8.6793903323215765E-2</v>
      </c>
      <c r="BM134" s="53">
        <f t="shared" si="74"/>
        <v>6.1690859884695866E-2</v>
      </c>
      <c r="BN134" s="53">
        <f t="shared" si="75"/>
        <v>5.9305803425714343E-2</v>
      </c>
      <c r="BO134" s="53">
        <f t="shared" si="76"/>
        <v>0.11862345976034416</v>
      </c>
      <c r="BP134" s="53">
        <f t="shared" si="77"/>
        <v>0.14187393692629249</v>
      </c>
      <c r="BQ134" s="53">
        <f t="shared" si="78"/>
        <v>0.13736906288542</v>
      </c>
      <c r="BR134" s="53">
        <f t="shared" si="79"/>
        <v>0.128942901407648</v>
      </c>
      <c r="BS134" s="53">
        <f t="shared" si="80"/>
        <v>0.13502380045600673</v>
      </c>
      <c r="BT134" s="54">
        <f t="shared" si="99"/>
        <v>1.1833363820354654</v>
      </c>
      <c r="BU134" s="55">
        <f t="shared" si="96"/>
        <v>-2.8441862440047081</v>
      </c>
      <c r="BV134" s="55">
        <f t="shared" si="81"/>
        <v>0</v>
      </c>
      <c r="BW134" s="55">
        <f t="shared" si="82"/>
        <v>0</v>
      </c>
      <c r="BX134" s="55">
        <f t="shared" si="83"/>
        <v>0</v>
      </c>
      <c r="BY134" s="55">
        <f t="shared" si="84"/>
        <v>0</v>
      </c>
      <c r="BZ134" s="55">
        <f t="shared" si="85"/>
        <v>0</v>
      </c>
      <c r="CA134" s="55">
        <f t="shared" si="86"/>
        <v>0</v>
      </c>
      <c r="CB134" s="55">
        <f t="shared" si="87"/>
        <v>0</v>
      </c>
      <c r="CC134" s="55">
        <f t="shared" si="88"/>
        <v>-2.1318010062430273</v>
      </c>
      <c r="CD134" s="55">
        <f t="shared" si="89"/>
        <v>0</v>
      </c>
      <c r="CE134" s="55">
        <f t="shared" si="90"/>
        <v>0</v>
      </c>
      <c r="CF134" s="55">
        <f t="shared" si="91"/>
        <v>-2.0483855973546286</v>
      </c>
      <c r="CG134" s="55">
        <f t="shared" si="92"/>
        <v>-2.0023042164085449</v>
      </c>
      <c r="CH134" s="56">
        <f t="shared" si="100"/>
        <v>-9.026677064010908</v>
      </c>
      <c r="CI134" s="57">
        <f t="shared" si="97"/>
        <v>0.37349687438909712</v>
      </c>
      <c r="CJ134" s="58">
        <f t="shared" si="93"/>
        <v>-9.9176303145352769</v>
      </c>
      <c r="CK134" s="67">
        <f t="shared" si="94"/>
        <v>2.8166636179645348</v>
      </c>
    </row>
    <row r="135" spans="1:89">
      <c r="A135" s="48">
        <v>4023</v>
      </c>
      <c r="B135" s="89">
        <v>1.7730496453900711E-2</v>
      </c>
      <c r="C135" s="59">
        <v>5.5248618784530384E-2</v>
      </c>
      <c r="D135" s="59">
        <v>5.5248618784530384E-2</v>
      </c>
      <c r="E135" s="59">
        <v>7.8268876611418042E-2</v>
      </c>
      <c r="F135" s="59">
        <v>7.8268876611418042E-2</v>
      </c>
      <c r="G135" s="59">
        <v>6.4456721915285453E-2</v>
      </c>
      <c r="H135" s="59">
        <v>0.10128913443830571</v>
      </c>
      <c r="I135" s="59">
        <v>9.1022099447513813E-2</v>
      </c>
      <c r="J135" s="59">
        <v>8.0570902394106816E-2</v>
      </c>
      <c r="K135" s="59">
        <v>0.1703499079189687</v>
      </c>
      <c r="L135" s="59">
        <v>0.18416206261510129</v>
      </c>
      <c r="M135" s="59">
        <v>0.1705340699815838</v>
      </c>
      <c r="N135" s="59">
        <v>0.1932780847145488</v>
      </c>
      <c r="O135" s="59">
        <v>0.20170349907918969</v>
      </c>
      <c r="P135" s="120">
        <v>0.11726165179203854</v>
      </c>
      <c r="Q135" s="60">
        <v>0</v>
      </c>
      <c r="R135" s="60">
        <v>0</v>
      </c>
      <c r="S135" s="60">
        <v>0</v>
      </c>
      <c r="T135" s="60">
        <v>0</v>
      </c>
      <c r="U135" s="60">
        <v>0</v>
      </c>
      <c r="V135" s="60">
        <v>1</v>
      </c>
      <c r="W135" s="60">
        <v>0</v>
      </c>
      <c r="X135" s="60">
        <v>0</v>
      </c>
      <c r="Y135" s="60">
        <v>0</v>
      </c>
      <c r="Z135" s="60">
        <v>1</v>
      </c>
      <c r="AA135" s="60">
        <v>0</v>
      </c>
      <c r="AB135" s="60">
        <v>0</v>
      </c>
      <c r="AC135" s="60">
        <v>0</v>
      </c>
      <c r="AD135" s="49">
        <f t="shared" si="98"/>
        <v>2</v>
      </c>
      <c r="AE135" s="50" t="s">
        <v>22</v>
      </c>
      <c r="AF135" s="51">
        <f t="shared" ref="AF135:AF198" si="101">B135^$CF$3</f>
        <v>1.3343784380140944E-2</v>
      </c>
      <c r="AG135" s="52">
        <f t="shared" ref="AG135:AG198" si="102">IF(C135=0,0,C135^$CG$3*(1+$CH$3*C135))</f>
        <v>0.159890457607966</v>
      </c>
      <c r="AH135" s="52">
        <f t="shared" ref="AH135:AH198" si="103">IF(D135=0,0,D135^$CG$3*(1+$CH$3*D135))</f>
        <v>0.159890457607966</v>
      </c>
      <c r="AI135" s="52">
        <f t="shared" ref="AI135:AI198" si="104">IF(E135=0,0,E135^$CG$3*(1+$CH$3*E135))</f>
        <v>0.21652251440597892</v>
      </c>
      <c r="AJ135" s="52">
        <f t="shared" ref="AJ135:AJ198" si="105">IF(F135=0,0,F135^$CG$3*(1+$CH$3*F135))</f>
        <v>0.21652251440597892</v>
      </c>
      <c r="AK135" s="52">
        <f t="shared" ref="AK135:AK198" si="106">IF(G135=0,0,G135^$CG$3*(1+$CH$3*G135))</f>
        <v>0.18245241604512599</v>
      </c>
      <c r="AL135" s="52">
        <f t="shared" ref="AL135:AL198" si="107">IF(H135=0,0,H135^$CG$3*(1+$CH$3*H135))</f>
        <v>0.27442941015613814</v>
      </c>
      <c r="AM135" s="52">
        <f t="shared" ref="AM135:AM198" si="108">IF(I135=0,0,I135^$CG$3*(1+$CH$3*I135))</f>
        <v>0.24839667179271024</v>
      </c>
      <c r="AN135" s="52">
        <f t="shared" ref="AN135:AN198" si="109">IF(J135=0,0,J135^$CG$3*(1+$CH$3*J135))</f>
        <v>0.22224210340120579</v>
      </c>
      <c r="AO135" s="52">
        <f t="shared" ref="AO135:AO198" si="110">IF(K135=0,0,K135^$CG$3*(1+$CH$3*K135))</f>
        <v>0.46041975201226792</v>
      </c>
      <c r="AP135" s="52">
        <f t="shared" ref="AP135:AP198" si="111">IF(L135=0,0,L135^$CG$3*(1+$CH$3*L135))</f>
        <v>0.50012347399032253</v>
      </c>
      <c r="AQ135" s="52">
        <f t="shared" ref="AQ135:AQ198" si="112">IF(M135=0,0,M135^$CG$3*(1+$CH$3*M135))</f>
        <v>0.46094343148619815</v>
      </c>
      <c r="AR135" s="52">
        <f t="shared" ref="AR135:AR198" si="113">IF(N135=0,0,N135^$CG$3*(1+$CH$3*N135))</f>
        <v>0.52680563345503628</v>
      </c>
      <c r="AS135" s="52">
        <f t="shared" ref="AS135:AS198" si="114">IF(O135=0,0,O135^$CG$3*(1+$CH$3*O135))</f>
        <v>0.55180626131291211</v>
      </c>
      <c r="AT135" s="146"/>
      <c r="AU135" s="146"/>
      <c r="AV135" s="146"/>
      <c r="AW135" s="146"/>
      <c r="AX135" s="146"/>
      <c r="AY135" s="146"/>
      <c r="AZ135" s="146"/>
      <c r="BA135" s="146"/>
      <c r="BB135" s="146"/>
      <c r="BC135" s="146"/>
      <c r="BD135" s="146"/>
      <c r="BE135" s="146"/>
      <c r="BF135" s="146"/>
      <c r="BG135" s="53">
        <f t="shared" si="95"/>
        <v>0.10591430159977622</v>
      </c>
      <c r="BH135" s="53">
        <f t="shared" ref="BH135:BH198" si="115">IF($CE$3&lt;0,0,$CE$3*$AF135*AH135*AU$7)</f>
        <v>0.10491863248955505</v>
      </c>
      <c r="BI135" s="53">
        <f t="shared" ref="BI135:BI198" si="116">IF($CE$3&lt;0,0,$CE$3*$AF135*AI135*AV$7)</f>
        <v>0.13539325441514527</v>
      </c>
      <c r="BJ135" s="53">
        <f t="shared" ref="BJ135:BJ198" si="117">IF($CE$3&lt;0,0,$CE$3*$AF135*AJ135*AW$7)</f>
        <v>0.12441618340138852</v>
      </c>
      <c r="BK135" s="53">
        <f t="shared" ref="BK135:BK198" si="118">IF($CE$3&lt;0,0,$CE$3*$AF135*AK135*AX$7)</f>
        <v>0.10044299851277413</v>
      </c>
      <c r="BL135" s="53">
        <f t="shared" ref="BL135:BL198" si="119">IF($CE$3&lt;0,0,$CE$3*$AF135*AL135*AY$7)</f>
        <v>0.15800041153191741</v>
      </c>
      <c r="BM135" s="53">
        <f t="shared" ref="BM135:BM198" si="120">IF($CE$3&lt;0,0,$CE$3*$AF135*AM135*AZ$7)</f>
        <v>0.1123026027904498</v>
      </c>
      <c r="BN135" s="53">
        <f t="shared" ref="BN135:BN198" si="121">IF($CE$3&lt;0,0,$CE$3*$AF135*AN135*BA$7)</f>
        <v>0.10796082430581813</v>
      </c>
      <c r="BO135" s="53">
        <f t="shared" ref="BO135:BO198" si="122">IF($CE$3&lt;0,0,$CE$3*$AF135*AO135*BB$7)</f>
        <v>0.21594322575490085</v>
      </c>
      <c r="BP135" s="53">
        <f t="shared" ref="BP135:BP198" si="123">IF($CE$3&lt;0,0,$CE$3*$AF135*AP135*BC$7)</f>
        <v>0.25826860599333828</v>
      </c>
      <c r="BQ135" s="53">
        <f t="shared" ref="BQ135:BQ198" si="124">IF($CE$3&lt;0,0,$CE$3*$AF135*AQ135*BD$7)</f>
        <v>0.25006789228990328</v>
      </c>
      <c r="BR135" s="53">
        <f t="shared" ref="BR135:BR198" si="125">IF($CE$3&lt;0,0,$CE$3*$AF135*AR135*BE$7)</f>
        <v>0.2347288312482016</v>
      </c>
      <c r="BS135" s="53">
        <f t="shared" ref="BS135:BS198" si="126">IF($CE$3&lt;0,0,$CE$3*$AF135*AS135*BF$7)</f>
        <v>0.2457985552188682</v>
      </c>
      <c r="BT135" s="54">
        <f t="shared" si="99"/>
        <v>2.1541563195520368</v>
      </c>
      <c r="BU135" s="55">
        <f t="shared" si="96"/>
        <v>0</v>
      </c>
      <c r="BV135" s="55">
        <f t="shared" ref="BV135:BV198" si="127">IF(BH135&lt;=0,"",R135*LN(BH135))</f>
        <v>0</v>
      </c>
      <c r="BW135" s="55">
        <f t="shared" ref="BW135:BW198" si="128">IF(BI135&lt;=0,"",S135*LN(BI135))</f>
        <v>0</v>
      </c>
      <c r="BX135" s="55">
        <f t="shared" ref="BX135:BX198" si="129">IF(BJ135&lt;=0,"",T135*LN(BJ135))</f>
        <v>0</v>
      </c>
      <c r="BY135" s="55">
        <f t="shared" ref="BY135:BY198" si="130">IF(BK135&lt;=0,"",U135*LN(BK135))</f>
        <v>0</v>
      </c>
      <c r="BZ135" s="55">
        <f t="shared" ref="BZ135:BZ198" si="131">IF(BL135&lt;=0,"",V135*LN(BL135))</f>
        <v>-1.8451576413261737</v>
      </c>
      <c r="CA135" s="55">
        <f t="shared" ref="CA135:CA198" si="132">IF(BM135&lt;=0,"",W135*LN(BM135))</f>
        <v>0</v>
      </c>
      <c r="CB135" s="55">
        <f t="shared" ref="CB135:CB198" si="133">IF(BN135&lt;=0,"",X135*LN(BN135))</f>
        <v>0</v>
      </c>
      <c r="CC135" s="55">
        <f t="shared" ref="CC135:CC198" si="134">IF(BO135&lt;=0,"",Y135*LN(BO135))</f>
        <v>0</v>
      </c>
      <c r="CD135" s="55">
        <f t="shared" ref="CD135:CD198" si="135">IF(BP135&lt;=0,"",Z135*LN(BP135))</f>
        <v>-1.3537551271368027</v>
      </c>
      <c r="CE135" s="55">
        <f t="shared" ref="CE135:CE198" si="136">IF(BQ135&lt;=0,"",AA135*LN(BQ135))</f>
        <v>0</v>
      </c>
      <c r="CF135" s="55">
        <f t="shared" ref="CF135:CF198" si="137">IF(BR135&lt;=0,"",AB135*LN(BR135))</f>
        <v>0</v>
      </c>
      <c r="CG135" s="55">
        <f t="shared" ref="CG135:CG198" si="138">IF(BS135&lt;=0,"",AC135*LN(BS135))</f>
        <v>0</v>
      </c>
      <c r="CH135" s="56">
        <f t="shared" si="100"/>
        <v>-3.1989127684629763</v>
      </c>
      <c r="CI135" s="57">
        <f t="shared" si="97"/>
        <v>0.65361953018091989</v>
      </c>
      <c r="CJ135" s="58">
        <f t="shared" ref="CJ135:CJ198" si="139">IF(CI135&lt;=0,"",CI135*LN(CI135)+CH135+GAMMALN(AD135+CI135)-GAMMALN(CI135)-(AD135+CI135)*LN(BT135+CI135))</f>
        <v>-6.138691940011789</v>
      </c>
      <c r="CK135" s="67">
        <f t="shared" ref="CK135:CK198" si="140">ABS(AD135-BT135)</f>
        <v>0.15415631955203679</v>
      </c>
    </row>
    <row r="136" spans="1:89">
      <c r="A136" s="48">
        <v>4024</v>
      </c>
      <c r="B136" s="89">
        <v>4.0020263424518747E-2</v>
      </c>
      <c r="C136" s="59">
        <v>5.7550644567219152E-2</v>
      </c>
      <c r="D136" s="59">
        <v>5.7550644567219152E-2</v>
      </c>
      <c r="E136" s="59">
        <v>7.8268876611418042E-2</v>
      </c>
      <c r="F136" s="59">
        <v>7.8268876611418042E-2</v>
      </c>
      <c r="G136" s="59">
        <v>6.4456721915285453E-2</v>
      </c>
      <c r="H136" s="59">
        <v>0.10128913443830571</v>
      </c>
      <c r="I136" s="59">
        <v>9.1022099447513813E-2</v>
      </c>
      <c r="J136" s="59">
        <v>8.0570902394106816E-2</v>
      </c>
      <c r="K136" s="59">
        <v>0.1703499079189687</v>
      </c>
      <c r="L136" s="59">
        <v>0.18416206261510129</v>
      </c>
      <c r="M136" s="59">
        <v>0.1705340699815838</v>
      </c>
      <c r="N136" s="59">
        <v>0.1932780847145488</v>
      </c>
      <c r="O136" s="59">
        <v>0.20170349907918969</v>
      </c>
      <c r="P136" s="120">
        <v>0.1176158096047599</v>
      </c>
      <c r="Q136" s="60">
        <v>0</v>
      </c>
      <c r="R136" s="60">
        <v>0</v>
      </c>
      <c r="S136" s="60">
        <v>0</v>
      </c>
      <c r="T136" s="60">
        <v>0</v>
      </c>
      <c r="U136" s="60">
        <v>0</v>
      </c>
      <c r="V136" s="60">
        <v>0</v>
      </c>
      <c r="W136" s="60">
        <v>0</v>
      </c>
      <c r="X136" s="60">
        <v>0</v>
      </c>
      <c r="Y136" s="60">
        <v>1</v>
      </c>
      <c r="Z136" s="60">
        <v>0</v>
      </c>
      <c r="AA136" s="60">
        <v>1</v>
      </c>
      <c r="AB136" s="60">
        <v>3</v>
      </c>
      <c r="AC136" s="60">
        <v>0</v>
      </c>
      <c r="AD136" s="49">
        <f t="shared" si="98"/>
        <v>5</v>
      </c>
      <c r="AE136" s="50" t="s">
        <v>22</v>
      </c>
      <c r="AF136" s="51">
        <f t="shared" si="101"/>
        <v>3.1897692876741719E-2</v>
      </c>
      <c r="AG136" s="52">
        <f t="shared" si="102"/>
        <v>0.1655260906538652</v>
      </c>
      <c r="AH136" s="52">
        <f t="shared" si="103"/>
        <v>0.1655260906538652</v>
      </c>
      <c r="AI136" s="52">
        <f t="shared" si="104"/>
        <v>0.21652251440597892</v>
      </c>
      <c r="AJ136" s="52">
        <f t="shared" si="105"/>
        <v>0.21652251440597892</v>
      </c>
      <c r="AK136" s="52">
        <f t="shared" si="106"/>
        <v>0.18245241604512599</v>
      </c>
      <c r="AL136" s="52">
        <f t="shared" si="107"/>
        <v>0.27442941015613814</v>
      </c>
      <c r="AM136" s="52">
        <f t="shared" si="108"/>
        <v>0.24839667179271024</v>
      </c>
      <c r="AN136" s="52">
        <f t="shared" si="109"/>
        <v>0.22224210340120579</v>
      </c>
      <c r="AO136" s="52">
        <f t="shared" si="110"/>
        <v>0.46041975201226792</v>
      </c>
      <c r="AP136" s="52">
        <f t="shared" si="111"/>
        <v>0.50012347399032253</v>
      </c>
      <c r="AQ136" s="52">
        <f t="shared" si="112"/>
        <v>0.46094343148619815</v>
      </c>
      <c r="AR136" s="52">
        <f t="shared" si="113"/>
        <v>0.52680563345503628</v>
      </c>
      <c r="AS136" s="52">
        <f t="shared" si="114"/>
        <v>0.55180626131291211</v>
      </c>
      <c r="AT136" s="146"/>
      <c r="AU136" s="146"/>
      <c r="AV136" s="146"/>
      <c r="AW136" s="146"/>
      <c r="AX136" s="146"/>
      <c r="AY136" s="146"/>
      <c r="AZ136" s="146"/>
      <c r="BA136" s="146"/>
      <c r="BB136" s="146"/>
      <c r="BC136" s="146"/>
      <c r="BD136" s="146"/>
      <c r="BE136" s="146"/>
      <c r="BF136" s="146"/>
      <c r="BG136" s="53">
        <f t="shared" ref="BG136:BG199" si="141">IF($CE$3&lt;0,0,$CE$3*$AF136*AG136*AT$7)</f>
        <v>0.26210709435463453</v>
      </c>
      <c r="BH136" s="53">
        <f t="shared" si="115"/>
        <v>0.25964310286833947</v>
      </c>
      <c r="BI136" s="53">
        <f t="shared" si="116"/>
        <v>0.32365124644431964</v>
      </c>
      <c r="BJ136" s="53">
        <f t="shared" si="117"/>
        <v>0.29741107125053412</v>
      </c>
      <c r="BK136" s="53">
        <f t="shared" si="118"/>
        <v>0.24010429327288441</v>
      </c>
      <c r="BL136" s="53">
        <f t="shared" si="119"/>
        <v>0.37769259888105811</v>
      </c>
      <c r="BM136" s="53">
        <f t="shared" si="120"/>
        <v>0.26845412298476068</v>
      </c>
      <c r="BN136" s="53">
        <f t="shared" si="121"/>
        <v>0.25807530445051197</v>
      </c>
      <c r="BO136" s="53">
        <f t="shared" si="122"/>
        <v>0.5162021880534895</v>
      </c>
      <c r="BP136" s="53">
        <f t="shared" si="123"/>
        <v>0.61737903123946514</v>
      </c>
      <c r="BQ136" s="53">
        <f t="shared" si="124"/>
        <v>0.59777560842999855</v>
      </c>
      <c r="BR136" s="53">
        <f t="shared" si="125"/>
        <v>0.56110829995235467</v>
      </c>
      <c r="BS136" s="53">
        <f t="shared" si="126"/>
        <v>0.58756995770906528</v>
      </c>
      <c r="BT136" s="54">
        <f t="shared" si="99"/>
        <v>5.1671739198914155</v>
      </c>
      <c r="BU136" s="55">
        <f t="shared" ref="BU136:BU199" si="142">IF(BG136&lt;=0,"",Q136*LN(BG136))</f>
        <v>0</v>
      </c>
      <c r="BV136" s="55">
        <f t="shared" si="127"/>
        <v>0</v>
      </c>
      <c r="BW136" s="55">
        <f t="shared" si="128"/>
        <v>0</v>
      </c>
      <c r="BX136" s="55">
        <f t="shared" si="129"/>
        <v>0</v>
      </c>
      <c r="BY136" s="55">
        <f t="shared" si="130"/>
        <v>0</v>
      </c>
      <c r="BZ136" s="55">
        <f t="shared" si="131"/>
        <v>0</v>
      </c>
      <c r="CA136" s="55">
        <f t="shared" si="132"/>
        <v>0</v>
      </c>
      <c r="CB136" s="55">
        <f t="shared" si="133"/>
        <v>0</v>
      </c>
      <c r="CC136" s="55">
        <f t="shared" si="134"/>
        <v>-0.66125675293580222</v>
      </c>
      <c r="CD136" s="55">
        <f t="shared" si="135"/>
        <v>0</v>
      </c>
      <c r="CE136" s="55">
        <f t="shared" si="136"/>
        <v>-0.51453983218955979</v>
      </c>
      <c r="CF136" s="55">
        <f t="shared" si="137"/>
        <v>-1.7335240321422105</v>
      </c>
      <c r="CG136" s="55">
        <f t="shared" si="138"/>
        <v>0</v>
      </c>
      <c r="CH136" s="56">
        <f t="shared" si="100"/>
        <v>-2.9093206172675723</v>
      </c>
      <c r="CI136" s="57">
        <f t="shared" si="97"/>
        <v>1.4753126538369334</v>
      </c>
      <c r="CJ136" s="58">
        <f t="shared" si="139"/>
        <v>-8.8567854873769996</v>
      </c>
      <c r="CK136" s="67">
        <f t="shared" si="140"/>
        <v>0.1671739198914155</v>
      </c>
    </row>
    <row r="137" spans="1:89">
      <c r="A137" s="48">
        <v>4025</v>
      </c>
      <c r="B137" s="89">
        <v>1.3677811550151978E-2</v>
      </c>
      <c r="C137" s="59">
        <v>5.7550644567219152E-2</v>
      </c>
      <c r="D137" s="59">
        <v>5.7550644567219152E-2</v>
      </c>
      <c r="E137" s="59">
        <v>7.8268876611418042E-2</v>
      </c>
      <c r="F137" s="59">
        <v>7.8268876611418042E-2</v>
      </c>
      <c r="G137" s="59">
        <v>6.4456721915285453E-2</v>
      </c>
      <c r="H137" s="59">
        <v>0.10128913443830571</v>
      </c>
      <c r="I137" s="59">
        <v>9.1022099447513813E-2</v>
      </c>
      <c r="J137" s="59">
        <v>8.0570902394106816E-2</v>
      </c>
      <c r="K137" s="59">
        <v>0.1703499079189687</v>
      </c>
      <c r="L137" s="59">
        <v>0.18416206261510129</v>
      </c>
      <c r="M137" s="59">
        <v>0.1705340699815838</v>
      </c>
      <c r="N137" s="59">
        <v>0.1932780847145488</v>
      </c>
      <c r="O137" s="59">
        <v>0.20170349907918969</v>
      </c>
      <c r="P137" s="120">
        <v>0.1176158096047599</v>
      </c>
      <c r="Q137" s="60">
        <v>2</v>
      </c>
      <c r="R137" s="60">
        <v>1</v>
      </c>
      <c r="S137" s="60">
        <v>0</v>
      </c>
      <c r="T137" s="60">
        <v>0</v>
      </c>
      <c r="U137" s="60">
        <v>0</v>
      </c>
      <c r="V137" s="60">
        <v>0</v>
      </c>
      <c r="W137" s="60">
        <v>0</v>
      </c>
      <c r="X137" s="60">
        <v>0</v>
      </c>
      <c r="Y137" s="60">
        <v>0</v>
      </c>
      <c r="Z137" s="60">
        <v>0</v>
      </c>
      <c r="AA137" s="60">
        <v>0</v>
      </c>
      <c r="AB137" s="60">
        <v>0</v>
      </c>
      <c r="AC137" s="60">
        <v>0</v>
      </c>
      <c r="AD137" s="49">
        <f t="shared" si="98"/>
        <v>3</v>
      </c>
      <c r="AE137" s="50" t="s">
        <v>22</v>
      </c>
      <c r="AF137" s="51">
        <f t="shared" si="101"/>
        <v>1.0107193563278672E-2</v>
      </c>
      <c r="AG137" s="52">
        <f t="shared" si="102"/>
        <v>0.1655260906538652</v>
      </c>
      <c r="AH137" s="52">
        <f t="shared" si="103"/>
        <v>0.1655260906538652</v>
      </c>
      <c r="AI137" s="52">
        <f t="shared" si="104"/>
        <v>0.21652251440597892</v>
      </c>
      <c r="AJ137" s="52">
        <f t="shared" si="105"/>
        <v>0.21652251440597892</v>
      </c>
      <c r="AK137" s="52">
        <f t="shared" si="106"/>
        <v>0.18245241604512599</v>
      </c>
      <c r="AL137" s="52">
        <f t="shared" si="107"/>
        <v>0.27442941015613814</v>
      </c>
      <c r="AM137" s="52">
        <f t="shared" si="108"/>
        <v>0.24839667179271024</v>
      </c>
      <c r="AN137" s="52">
        <f t="shared" si="109"/>
        <v>0.22224210340120579</v>
      </c>
      <c r="AO137" s="52">
        <f t="shared" si="110"/>
        <v>0.46041975201226792</v>
      </c>
      <c r="AP137" s="52">
        <f t="shared" si="111"/>
        <v>0.50012347399032253</v>
      </c>
      <c r="AQ137" s="52">
        <f t="shared" si="112"/>
        <v>0.46094343148619815</v>
      </c>
      <c r="AR137" s="52">
        <f t="shared" si="113"/>
        <v>0.52680563345503628</v>
      </c>
      <c r="AS137" s="52">
        <f t="shared" si="114"/>
        <v>0.55180626131291211</v>
      </c>
      <c r="AT137" s="146"/>
      <c r="AU137" s="146"/>
      <c r="AV137" s="146"/>
      <c r="AW137" s="146"/>
      <c r="AX137" s="146"/>
      <c r="AY137" s="146"/>
      <c r="AZ137" s="146"/>
      <c r="BA137" s="146"/>
      <c r="BB137" s="146"/>
      <c r="BC137" s="146"/>
      <c r="BD137" s="146"/>
      <c r="BE137" s="146"/>
      <c r="BF137" s="146"/>
      <c r="BG137" s="53">
        <f t="shared" si="141"/>
        <v>8.305199837454337E-2</v>
      </c>
      <c r="BH137" s="53">
        <f t="shared" si="115"/>
        <v>8.22712510337721E-2</v>
      </c>
      <c r="BI137" s="53">
        <f t="shared" si="116"/>
        <v>0.10255305320825737</v>
      </c>
      <c r="BJ137" s="53">
        <f t="shared" si="117"/>
        <v>9.4238516766930139E-2</v>
      </c>
      <c r="BK137" s="53">
        <f t="shared" si="118"/>
        <v>7.6080128329681307E-2</v>
      </c>
      <c r="BL137" s="53">
        <f t="shared" si="119"/>
        <v>0.11967674963389277</v>
      </c>
      <c r="BM137" s="53">
        <f t="shared" si="120"/>
        <v>8.5063135893618705E-2</v>
      </c>
      <c r="BN137" s="53">
        <f t="shared" si="121"/>
        <v>8.1774473974114012E-2</v>
      </c>
      <c r="BO137" s="53">
        <f t="shared" si="122"/>
        <v>0.16356529146497745</v>
      </c>
      <c r="BP137" s="53">
        <f t="shared" si="123"/>
        <v>0.19562447336737107</v>
      </c>
      <c r="BQ137" s="53">
        <f t="shared" si="124"/>
        <v>0.18941287713676908</v>
      </c>
      <c r="BR137" s="53">
        <f t="shared" si="125"/>
        <v>0.17779436962714845</v>
      </c>
      <c r="BS137" s="53">
        <f t="shared" si="126"/>
        <v>0.18617908566243646</v>
      </c>
      <c r="BT137" s="54">
        <f t="shared" si="99"/>
        <v>1.6372854044735123</v>
      </c>
      <c r="BU137" s="55">
        <f t="shared" si="142"/>
        <v>-4.9765767618119279</v>
      </c>
      <c r="BV137" s="55">
        <f t="shared" si="127"/>
        <v>-2.4977335514774825</v>
      </c>
      <c r="BW137" s="55">
        <f t="shared" si="128"/>
        <v>0</v>
      </c>
      <c r="BX137" s="55">
        <f t="shared" si="129"/>
        <v>0</v>
      </c>
      <c r="BY137" s="55">
        <f t="shared" si="130"/>
        <v>0</v>
      </c>
      <c r="BZ137" s="55">
        <f t="shared" si="131"/>
        <v>0</v>
      </c>
      <c r="CA137" s="55">
        <f t="shared" si="132"/>
        <v>0</v>
      </c>
      <c r="CB137" s="55">
        <f t="shared" si="133"/>
        <v>0</v>
      </c>
      <c r="CC137" s="55">
        <f t="shared" si="134"/>
        <v>0</v>
      </c>
      <c r="CD137" s="55">
        <f t="shared" si="135"/>
        <v>0</v>
      </c>
      <c r="CE137" s="55">
        <f t="shared" si="136"/>
        <v>0</v>
      </c>
      <c r="CF137" s="55">
        <f t="shared" si="137"/>
        <v>0</v>
      </c>
      <c r="CG137" s="55">
        <f t="shared" si="138"/>
        <v>0</v>
      </c>
      <c r="CH137" s="56">
        <f t="shared" si="100"/>
        <v>-7.4743103132894104</v>
      </c>
      <c r="CI137" s="57">
        <f t="shared" si="97"/>
        <v>0.50422078042528107</v>
      </c>
      <c r="CJ137" s="58">
        <f t="shared" si="139"/>
        <v>-9.8465564856987786</v>
      </c>
      <c r="CK137" s="67">
        <f t="shared" si="140"/>
        <v>1.3627145955264877</v>
      </c>
    </row>
    <row r="138" spans="1:89">
      <c r="A138" s="48">
        <v>4026</v>
      </c>
      <c r="B138" s="89">
        <v>1.0638297872340425E-2</v>
      </c>
      <c r="C138" s="59">
        <v>5.7550644567219152E-2</v>
      </c>
      <c r="D138" s="59">
        <v>5.7550644567219152E-2</v>
      </c>
      <c r="E138" s="59">
        <v>7.8268876611418042E-2</v>
      </c>
      <c r="F138" s="59">
        <v>7.8268876611418042E-2</v>
      </c>
      <c r="G138" s="59">
        <v>6.4456721915285453E-2</v>
      </c>
      <c r="H138" s="59">
        <v>0.10128913443830571</v>
      </c>
      <c r="I138" s="59">
        <v>9.1022099447513813E-2</v>
      </c>
      <c r="J138" s="59">
        <v>8.0570902394106816E-2</v>
      </c>
      <c r="K138" s="59">
        <v>0.1703499079189687</v>
      </c>
      <c r="L138" s="59">
        <v>0.18416206261510129</v>
      </c>
      <c r="M138" s="59">
        <v>0.1705340699815838</v>
      </c>
      <c r="N138" s="59">
        <v>0.1932780847145488</v>
      </c>
      <c r="O138" s="59">
        <v>0.20170349907918969</v>
      </c>
      <c r="P138" s="120">
        <v>0.1176158096047599</v>
      </c>
      <c r="Q138" s="60">
        <v>0</v>
      </c>
      <c r="R138" s="60">
        <v>0</v>
      </c>
      <c r="S138" s="60">
        <v>0</v>
      </c>
      <c r="T138" s="60">
        <v>0</v>
      </c>
      <c r="U138" s="60">
        <v>0</v>
      </c>
      <c r="V138" s="60">
        <v>0</v>
      </c>
      <c r="W138" s="60">
        <v>0</v>
      </c>
      <c r="X138" s="60">
        <v>0</v>
      </c>
      <c r="Y138" s="60">
        <v>0</v>
      </c>
      <c r="Z138" s="60">
        <v>1</v>
      </c>
      <c r="AA138" s="60">
        <v>1</v>
      </c>
      <c r="AB138" s="60">
        <v>0</v>
      </c>
      <c r="AC138" s="60">
        <v>0</v>
      </c>
      <c r="AD138" s="49">
        <f t="shared" si="98"/>
        <v>2</v>
      </c>
      <c r="AE138" s="50" t="s">
        <v>22</v>
      </c>
      <c r="AF138" s="51">
        <f t="shared" si="101"/>
        <v>7.7231217338021574E-3</v>
      </c>
      <c r="AG138" s="52">
        <f t="shared" si="102"/>
        <v>0.1655260906538652</v>
      </c>
      <c r="AH138" s="52">
        <f t="shared" si="103"/>
        <v>0.1655260906538652</v>
      </c>
      <c r="AI138" s="52">
        <f t="shared" si="104"/>
        <v>0.21652251440597892</v>
      </c>
      <c r="AJ138" s="52">
        <f t="shared" si="105"/>
        <v>0.21652251440597892</v>
      </c>
      <c r="AK138" s="52">
        <f t="shared" si="106"/>
        <v>0.18245241604512599</v>
      </c>
      <c r="AL138" s="52">
        <f t="shared" si="107"/>
        <v>0.27442941015613814</v>
      </c>
      <c r="AM138" s="52">
        <f t="shared" si="108"/>
        <v>0.24839667179271024</v>
      </c>
      <c r="AN138" s="52">
        <f t="shared" si="109"/>
        <v>0.22224210340120579</v>
      </c>
      <c r="AO138" s="52">
        <f t="shared" si="110"/>
        <v>0.46041975201226792</v>
      </c>
      <c r="AP138" s="52">
        <f t="shared" si="111"/>
        <v>0.50012347399032253</v>
      </c>
      <c r="AQ138" s="52">
        <f t="shared" si="112"/>
        <v>0.46094343148619815</v>
      </c>
      <c r="AR138" s="52">
        <f t="shared" si="113"/>
        <v>0.52680563345503628</v>
      </c>
      <c r="AS138" s="52">
        <f t="shared" si="114"/>
        <v>0.55180626131291211</v>
      </c>
      <c r="AT138" s="146"/>
      <c r="AU138" s="146"/>
      <c r="AV138" s="146"/>
      <c r="AW138" s="146"/>
      <c r="AX138" s="146"/>
      <c r="AY138" s="146"/>
      <c r="AZ138" s="146"/>
      <c r="BA138" s="146"/>
      <c r="BB138" s="146"/>
      <c r="BC138" s="146"/>
      <c r="BD138" s="146"/>
      <c r="BE138" s="146"/>
      <c r="BF138" s="146"/>
      <c r="BG138" s="53">
        <f t="shared" si="141"/>
        <v>6.3461799723766935E-2</v>
      </c>
      <c r="BH138" s="53">
        <f t="shared" si="115"/>
        <v>6.2865214062438918E-2</v>
      </c>
      <c r="BI138" s="53">
        <f t="shared" si="116"/>
        <v>7.8362970803097509E-2</v>
      </c>
      <c r="BJ138" s="53">
        <f t="shared" si="117"/>
        <v>7.2009656532971478E-2</v>
      </c>
      <c r="BK138" s="53">
        <f t="shared" si="118"/>
        <v>5.813444542589874E-2</v>
      </c>
      <c r="BL138" s="53">
        <f t="shared" si="119"/>
        <v>9.1447551720627199E-2</v>
      </c>
      <c r="BM138" s="53">
        <f t="shared" si="120"/>
        <v>6.4998552709251173E-2</v>
      </c>
      <c r="BN138" s="53">
        <f t="shared" si="121"/>
        <v>6.2485616137230575E-2</v>
      </c>
      <c r="BO138" s="53">
        <f t="shared" si="122"/>
        <v>0.12498372070348193</v>
      </c>
      <c r="BP138" s="53">
        <f t="shared" si="123"/>
        <v>0.14948082397632903</v>
      </c>
      <c r="BQ138" s="53">
        <f t="shared" si="124"/>
        <v>0.14473441108240162</v>
      </c>
      <c r="BR138" s="53">
        <f t="shared" si="125"/>
        <v>0.13585646219380956</v>
      </c>
      <c r="BS138" s="53">
        <f t="shared" si="126"/>
        <v>0.14226340218545705</v>
      </c>
      <c r="BT138" s="54">
        <f t="shared" si="99"/>
        <v>1.2510846272567617</v>
      </c>
      <c r="BU138" s="55">
        <f t="shared" si="142"/>
        <v>0</v>
      </c>
      <c r="BV138" s="55">
        <f t="shared" si="127"/>
        <v>0</v>
      </c>
      <c r="BW138" s="55">
        <f t="shared" si="128"/>
        <v>0</v>
      </c>
      <c r="BX138" s="55">
        <f t="shared" si="129"/>
        <v>0</v>
      </c>
      <c r="BY138" s="55">
        <f t="shared" si="130"/>
        <v>0</v>
      </c>
      <c r="BZ138" s="55">
        <f t="shared" si="131"/>
        <v>0</v>
      </c>
      <c r="CA138" s="55">
        <f t="shared" si="132"/>
        <v>0</v>
      </c>
      <c r="CB138" s="55">
        <f t="shared" si="133"/>
        <v>0</v>
      </c>
      <c r="CC138" s="55">
        <f t="shared" si="134"/>
        <v>0</v>
      </c>
      <c r="CD138" s="55">
        <f t="shared" si="135"/>
        <v>-1.9005871620952657</v>
      </c>
      <c r="CE138" s="55">
        <f t="shared" si="136"/>
        <v>-1.93285486378697</v>
      </c>
      <c r="CF138" s="55">
        <f t="shared" si="137"/>
        <v>0</v>
      </c>
      <c r="CG138" s="55">
        <f t="shared" si="138"/>
        <v>0</v>
      </c>
      <c r="CH138" s="56">
        <f t="shared" si="100"/>
        <v>-3.8334420258822357</v>
      </c>
      <c r="CI138" s="57">
        <f t="shared" si="97"/>
        <v>0.39217171810855189</v>
      </c>
      <c r="CJ138" s="58">
        <f t="shared" si="139"/>
        <v>-5.9938705643121963</v>
      </c>
      <c r="CK138" s="67">
        <f t="shared" si="140"/>
        <v>0.74891537274323827</v>
      </c>
    </row>
    <row r="139" spans="1:89">
      <c r="A139" s="48">
        <v>4027</v>
      </c>
      <c r="B139" s="89">
        <v>2.0263424518743669E-3</v>
      </c>
      <c r="C139" s="59">
        <v>5.7550644567219152E-2</v>
      </c>
      <c r="D139" s="59">
        <v>5.7550644567219152E-2</v>
      </c>
      <c r="E139" s="59">
        <v>7.8268876611418042E-2</v>
      </c>
      <c r="F139" s="59">
        <v>7.8268876611418042E-2</v>
      </c>
      <c r="G139" s="59">
        <v>6.4456721915285453E-2</v>
      </c>
      <c r="H139" s="59">
        <v>0.10128913443830571</v>
      </c>
      <c r="I139" s="59">
        <v>9.1022099447513813E-2</v>
      </c>
      <c r="J139" s="59">
        <v>8.0570902394106816E-2</v>
      </c>
      <c r="K139" s="59">
        <v>0.1703499079189687</v>
      </c>
      <c r="L139" s="59">
        <v>0.18416206261510129</v>
      </c>
      <c r="M139" s="59">
        <v>0.1705340699815838</v>
      </c>
      <c r="N139" s="59">
        <v>0.1932780847145488</v>
      </c>
      <c r="O139" s="59">
        <v>0.20170349907918969</v>
      </c>
      <c r="P139" s="120">
        <v>0.1176158096047599</v>
      </c>
      <c r="Q139" s="60">
        <v>0</v>
      </c>
      <c r="R139" s="60">
        <v>0</v>
      </c>
      <c r="S139" s="60">
        <v>0</v>
      </c>
      <c r="T139" s="60">
        <v>0</v>
      </c>
      <c r="U139" s="60">
        <v>0</v>
      </c>
      <c r="V139" s="60">
        <v>0</v>
      </c>
      <c r="W139" s="60">
        <v>0</v>
      </c>
      <c r="X139" s="60">
        <v>0</v>
      </c>
      <c r="Y139" s="60">
        <v>0</v>
      </c>
      <c r="Z139" s="60">
        <v>0</v>
      </c>
      <c r="AA139" s="60">
        <v>0</v>
      </c>
      <c r="AB139" s="60">
        <v>0</v>
      </c>
      <c r="AC139" s="60">
        <v>0</v>
      </c>
      <c r="AD139" s="49">
        <f t="shared" si="98"/>
        <v>0</v>
      </c>
      <c r="AE139" s="50" t="s">
        <v>22</v>
      </c>
      <c r="AF139" s="51">
        <f t="shared" si="101"/>
        <v>1.3087959005242491E-3</v>
      </c>
      <c r="AG139" s="52">
        <f t="shared" si="102"/>
        <v>0.1655260906538652</v>
      </c>
      <c r="AH139" s="52">
        <f t="shared" si="103"/>
        <v>0.1655260906538652</v>
      </c>
      <c r="AI139" s="52">
        <f t="shared" si="104"/>
        <v>0.21652251440597892</v>
      </c>
      <c r="AJ139" s="52">
        <f t="shared" si="105"/>
        <v>0.21652251440597892</v>
      </c>
      <c r="AK139" s="52">
        <f t="shared" si="106"/>
        <v>0.18245241604512599</v>
      </c>
      <c r="AL139" s="52">
        <f t="shared" si="107"/>
        <v>0.27442941015613814</v>
      </c>
      <c r="AM139" s="52">
        <f t="shared" si="108"/>
        <v>0.24839667179271024</v>
      </c>
      <c r="AN139" s="52">
        <f t="shared" si="109"/>
        <v>0.22224210340120579</v>
      </c>
      <c r="AO139" s="52">
        <f t="shared" si="110"/>
        <v>0.46041975201226792</v>
      </c>
      <c r="AP139" s="52">
        <f t="shared" si="111"/>
        <v>0.50012347399032253</v>
      </c>
      <c r="AQ139" s="52">
        <f t="shared" si="112"/>
        <v>0.46094343148619815</v>
      </c>
      <c r="AR139" s="52">
        <f t="shared" si="113"/>
        <v>0.52680563345503628</v>
      </c>
      <c r="AS139" s="52">
        <f t="shared" si="114"/>
        <v>0.55180626131291211</v>
      </c>
      <c r="AT139" s="146"/>
      <c r="AU139" s="146"/>
      <c r="AV139" s="146"/>
      <c r="AW139" s="146"/>
      <c r="AX139" s="146"/>
      <c r="AY139" s="146"/>
      <c r="AZ139" s="146"/>
      <c r="BA139" s="146"/>
      <c r="BB139" s="146"/>
      <c r="BC139" s="146"/>
      <c r="BD139" s="146"/>
      <c r="BE139" s="146"/>
      <c r="BF139" s="146"/>
      <c r="BG139" s="53">
        <f t="shared" si="141"/>
        <v>1.0754529862559434E-2</v>
      </c>
      <c r="BH139" s="53">
        <f t="shared" si="115"/>
        <v>1.0653429699339132E-2</v>
      </c>
      <c r="BI139" s="53">
        <f t="shared" si="116"/>
        <v>1.3279751177702043E-2</v>
      </c>
      <c r="BJ139" s="53">
        <f t="shared" si="117"/>
        <v>1.2203089180379163E-2</v>
      </c>
      <c r="BK139" s="53">
        <f t="shared" si="118"/>
        <v>9.8517317834907574E-3</v>
      </c>
      <c r="BL139" s="53">
        <f t="shared" si="119"/>
        <v>1.5497124728864478E-2</v>
      </c>
      <c r="BM139" s="53">
        <f t="shared" si="120"/>
        <v>1.1014955125405835E-2</v>
      </c>
      <c r="BN139" s="53">
        <f t="shared" si="121"/>
        <v>1.0589101280665406E-2</v>
      </c>
      <c r="BO139" s="53">
        <f t="shared" si="122"/>
        <v>2.1180318908226504E-2</v>
      </c>
      <c r="BP139" s="53">
        <f t="shared" si="123"/>
        <v>2.5331711239373562E-2</v>
      </c>
      <c r="BQ139" s="53">
        <f t="shared" si="124"/>
        <v>2.4527362175370219E-2</v>
      </c>
      <c r="BR139" s="53">
        <f t="shared" si="125"/>
        <v>2.3022863928295102E-2</v>
      </c>
      <c r="BS139" s="53">
        <f t="shared" si="126"/>
        <v>2.4108613588212077E-2</v>
      </c>
      <c r="BT139" s="54">
        <f t="shared" si="99"/>
        <v>0.2120145826778837</v>
      </c>
      <c r="BU139" s="55">
        <f t="shared" si="142"/>
        <v>0</v>
      </c>
      <c r="BV139" s="55">
        <f t="shared" si="127"/>
        <v>0</v>
      </c>
      <c r="BW139" s="55">
        <f t="shared" si="128"/>
        <v>0</v>
      </c>
      <c r="BX139" s="55">
        <f t="shared" si="129"/>
        <v>0</v>
      </c>
      <c r="BY139" s="55">
        <f t="shared" si="130"/>
        <v>0</v>
      </c>
      <c r="BZ139" s="55">
        <f t="shared" si="131"/>
        <v>0</v>
      </c>
      <c r="CA139" s="55">
        <f t="shared" si="132"/>
        <v>0</v>
      </c>
      <c r="CB139" s="55">
        <f t="shared" si="133"/>
        <v>0</v>
      </c>
      <c r="CC139" s="55">
        <f t="shared" si="134"/>
        <v>0</v>
      </c>
      <c r="CD139" s="55">
        <f t="shared" si="135"/>
        <v>0</v>
      </c>
      <c r="CE139" s="55">
        <f t="shared" si="136"/>
        <v>0</v>
      </c>
      <c r="CF139" s="55">
        <f t="shared" si="137"/>
        <v>0</v>
      </c>
      <c r="CG139" s="55">
        <f t="shared" si="138"/>
        <v>0</v>
      </c>
      <c r="CH139" s="56">
        <f t="shared" si="100"/>
        <v>0</v>
      </c>
      <c r="CI139" s="57">
        <f t="shared" si="97"/>
        <v>7.4699374877819413E-2</v>
      </c>
      <c r="CJ139" s="58">
        <f t="shared" si="139"/>
        <v>-0.10047165506715008</v>
      </c>
      <c r="CK139" s="67">
        <f t="shared" si="140"/>
        <v>0.2120145826778837</v>
      </c>
    </row>
    <row r="140" spans="1:89">
      <c r="A140" s="48">
        <v>4028</v>
      </c>
      <c r="B140" s="89">
        <v>3.1408308004052685E-2</v>
      </c>
      <c r="C140" s="59">
        <v>5.7550644567219152E-2</v>
      </c>
      <c r="D140" s="59">
        <v>5.7550644567219152E-2</v>
      </c>
      <c r="E140" s="59">
        <v>7.8268876611418042E-2</v>
      </c>
      <c r="F140" s="59">
        <v>7.8268876611418042E-2</v>
      </c>
      <c r="G140" s="59">
        <v>6.4456721915285453E-2</v>
      </c>
      <c r="H140" s="59">
        <v>0.10128913443830571</v>
      </c>
      <c r="I140" s="59">
        <v>9.1022099447513813E-2</v>
      </c>
      <c r="J140" s="59">
        <v>8.0570902394106816E-2</v>
      </c>
      <c r="K140" s="59">
        <v>0.1703499079189687</v>
      </c>
      <c r="L140" s="59">
        <v>0.18416206261510129</v>
      </c>
      <c r="M140" s="59">
        <v>0.1705340699815838</v>
      </c>
      <c r="N140" s="59">
        <v>0.1932780847145488</v>
      </c>
      <c r="O140" s="59">
        <v>0.20170349907918969</v>
      </c>
      <c r="P140" s="120">
        <v>0.1176158096047599</v>
      </c>
      <c r="Q140" s="60">
        <v>0</v>
      </c>
      <c r="R140" s="60">
        <v>0</v>
      </c>
      <c r="S140" s="60">
        <v>0</v>
      </c>
      <c r="T140" s="60">
        <v>0</v>
      </c>
      <c r="U140" s="60">
        <v>1</v>
      </c>
      <c r="V140" s="60">
        <v>0</v>
      </c>
      <c r="W140" s="60">
        <v>0</v>
      </c>
      <c r="X140" s="60">
        <v>0</v>
      </c>
      <c r="Y140" s="60">
        <v>0</v>
      </c>
      <c r="Z140" s="60">
        <v>1</v>
      </c>
      <c r="AA140" s="60">
        <v>0</v>
      </c>
      <c r="AB140" s="60">
        <v>0</v>
      </c>
      <c r="AC140" s="60">
        <v>3</v>
      </c>
      <c r="AD140" s="49">
        <f t="shared" si="98"/>
        <v>5</v>
      </c>
      <c r="AE140" s="50" t="s">
        <v>22</v>
      </c>
      <c r="AF140" s="51">
        <f t="shared" si="101"/>
        <v>2.4609691778191181E-2</v>
      </c>
      <c r="AG140" s="52">
        <f t="shared" si="102"/>
        <v>0.1655260906538652</v>
      </c>
      <c r="AH140" s="52">
        <f t="shared" si="103"/>
        <v>0.1655260906538652</v>
      </c>
      <c r="AI140" s="52">
        <f t="shared" si="104"/>
        <v>0.21652251440597892</v>
      </c>
      <c r="AJ140" s="52">
        <f t="shared" si="105"/>
        <v>0.21652251440597892</v>
      </c>
      <c r="AK140" s="52">
        <f t="shared" si="106"/>
        <v>0.18245241604512599</v>
      </c>
      <c r="AL140" s="52">
        <f t="shared" si="107"/>
        <v>0.27442941015613814</v>
      </c>
      <c r="AM140" s="52">
        <f t="shared" si="108"/>
        <v>0.24839667179271024</v>
      </c>
      <c r="AN140" s="52">
        <f t="shared" si="109"/>
        <v>0.22224210340120579</v>
      </c>
      <c r="AO140" s="52">
        <f t="shared" si="110"/>
        <v>0.46041975201226792</v>
      </c>
      <c r="AP140" s="52">
        <f t="shared" si="111"/>
        <v>0.50012347399032253</v>
      </c>
      <c r="AQ140" s="52">
        <f t="shared" si="112"/>
        <v>0.46094343148619815</v>
      </c>
      <c r="AR140" s="52">
        <f t="shared" si="113"/>
        <v>0.52680563345503628</v>
      </c>
      <c r="AS140" s="52">
        <f t="shared" si="114"/>
        <v>0.55180626131291211</v>
      </c>
      <c r="AT140" s="146"/>
      <c r="AU140" s="146"/>
      <c r="AV140" s="146"/>
      <c r="AW140" s="146"/>
      <c r="AX140" s="146"/>
      <c r="AY140" s="146"/>
      <c r="AZ140" s="146"/>
      <c r="BA140" s="146"/>
      <c r="BB140" s="146"/>
      <c r="BC140" s="146"/>
      <c r="BD140" s="146"/>
      <c r="BE140" s="146"/>
      <c r="BF140" s="146"/>
      <c r="BG140" s="53">
        <f t="shared" si="141"/>
        <v>0.20222073207207208</v>
      </c>
      <c r="BH140" s="53">
        <f t="shared" si="115"/>
        <v>0.20031971461428524</v>
      </c>
      <c r="BI140" s="53">
        <f t="shared" si="116"/>
        <v>0.24970324497762555</v>
      </c>
      <c r="BJ140" s="53">
        <f t="shared" si="117"/>
        <v>0.2294584383635504</v>
      </c>
      <c r="BK140" s="53">
        <f t="shared" si="118"/>
        <v>0.18524514217686858</v>
      </c>
      <c r="BL140" s="53">
        <f t="shared" si="119"/>
        <v>0.29139720171248606</v>
      </c>
      <c r="BM140" s="53">
        <f t="shared" si="120"/>
        <v>0.20711758837131411</v>
      </c>
      <c r="BN140" s="53">
        <f t="shared" si="121"/>
        <v>0.19911012757668467</v>
      </c>
      <c r="BO140" s="53">
        <f t="shared" si="122"/>
        <v>0.39826004947483529</v>
      </c>
      <c r="BP140" s="53">
        <f t="shared" si="123"/>
        <v>0.47631995604923144</v>
      </c>
      <c r="BQ140" s="53">
        <f t="shared" si="124"/>
        <v>0.46119553325781698</v>
      </c>
      <c r="BR140" s="53">
        <f t="shared" si="125"/>
        <v>0.43290599007807684</v>
      </c>
      <c r="BS140" s="53">
        <f t="shared" si="126"/>
        <v>0.45332167480640601</v>
      </c>
      <c r="BT140" s="54">
        <f t="shared" si="99"/>
        <v>3.9865753935312531</v>
      </c>
      <c r="BU140" s="55">
        <f t="shared" si="142"/>
        <v>0</v>
      </c>
      <c r="BV140" s="55">
        <f t="shared" si="127"/>
        <v>0</v>
      </c>
      <c r="BW140" s="55">
        <f t="shared" si="128"/>
        <v>0</v>
      </c>
      <c r="BX140" s="55">
        <f t="shared" si="129"/>
        <v>0</v>
      </c>
      <c r="BY140" s="55">
        <f t="shared" si="130"/>
        <v>-1.6860752382166078</v>
      </c>
      <c r="BZ140" s="55">
        <f t="shared" si="131"/>
        <v>0</v>
      </c>
      <c r="CA140" s="55">
        <f t="shared" si="132"/>
        <v>0</v>
      </c>
      <c r="CB140" s="55">
        <f t="shared" si="133"/>
        <v>0</v>
      </c>
      <c r="CC140" s="55">
        <f t="shared" si="134"/>
        <v>0</v>
      </c>
      <c r="CD140" s="55">
        <f t="shared" si="135"/>
        <v>-0.7416654739861912</v>
      </c>
      <c r="CE140" s="55">
        <f t="shared" si="136"/>
        <v>0</v>
      </c>
      <c r="CF140" s="55">
        <f t="shared" si="137"/>
        <v>0</v>
      </c>
      <c r="CG140" s="55">
        <f t="shared" si="138"/>
        <v>-2.3734599197689672</v>
      </c>
      <c r="CH140" s="56">
        <f t="shared" si="100"/>
        <v>-4.8012006319717662</v>
      </c>
      <c r="CI140" s="57">
        <f t="shared" si="97"/>
        <v>1.1578403106062007</v>
      </c>
      <c r="CJ140" s="58">
        <f t="shared" si="139"/>
        <v>-9.5864445215590628</v>
      </c>
      <c r="CK140" s="67">
        <f t="shared" si="140"/>
        <v>1.0134246064687469</v>
      </c>
    </row>
    <row r="141" spans="1:89">
      <c r="A141" s="48">
        <v>4029</v>
      </c>
      <c r="B141" s="89">
        <v>3.1408308004052685E-2</v>
      </c>
      <c r="C141" s="59">
        <v>5.7550644567219152E-2</v>
      </c>
      <c r="D141" s="59">
        <v>5.7550644567219152E-2</v>
      </c>
      <c r="E141" s="59">
        <v>8.7476979742173111E-2</v>
      </c>
      <c r="F141" s="59">
        <v>8.7476979742173111E-2</v>
      </c>
      <c r="G141" s="59">
        <v>7.1362799263351748E-2</v>
      </c>
      <c r="H141" s="59">
        <v>0.1496316758747698</v>
      </c>
      <c r="I141" s="59">
        <v>0.13176795580110498</v>
      </c>
      <c r="J141" s="59">
        <v>0.11049723756906077</v>
      </c>
      <c r="K141" s="59">
        <v>0.22559852670349909</v>
      </c>
      <c r="L141" s="59">
        <v>0.2440147329650092</v>
      </c>
      <c r="M141" s="59">
        <v>0.22582872928176795</v>
      </c>
      <c r="N141" s="59">
        <v>0.25607734806629834</v>
      </c>
      <c r="O141" s="59">
        <v>0.26726519337016574</v>
      </c>
      <c r="P141" s="120">
        <v>0.15169995750106249</v>
      </c>
      <c r="Q141" s="60">
        <v>3</v>
      </c>
      <c r="R141" s="60">
        <v>0</v>
      </c>
      <c r="S141" s="60">
        <v>0</v>
      </c>
      <c r="T141" s="60">
        <v>0</v>
      </c>
      <c r="U141" s="60">
        <v>0</v>
      </c>
      <c r="V141" s="60">
        <v>0</v>
      </c>
      <c r="W141" s="60">
        <v>0</v>
      </c>
      <c r="X141" s="60">
        <v>0</v>
      </c>
      <c r="Y141" s="60">
        <v>2</v>
      </c>
      <c r="Z141" s="60">
        <v>1</v>
      </c>
      <c r="AA141" s="60">
        <v>4</v>
      </c>
      <c r="AB141" s="60">
        <v>0</v>
      </c>
      <c r="AC141" s="60">
        <v>1</v>
      </c>
      <c r="AD141" s="49">
        <f t="shared" si="98"/>
        <v>11</v>
      </c>
      <c r="AE141" s="50" t="s">
        <v>22</v>
      </c>
      <c r="AF141" s="51">
        <f t="shared" si="101"/>
        <v>2.4609691778191181E-2</v>
      </c>
      <c r="AG141" s="52">
        <f t="shared" si="102"/>
        <v>0.1655260906538652</v>
      </c>
      <c r="AH141" s="52">
        <f t="shared" si="103"/>
        <v>0.1655260906538652</v>
      </c>
      <c r="AI141" s="52">
        <f t="shared" si="104"/>
        <v>0.23948835985466299</v>
      </c>
      <c r="AJ141" s="52">
        <f t="shared" si="105"/>
        <v>0.23948835985466299</v>
      </c>
      <c r="AK141" s="52">
        <f t="shared" si="106"/>
        <v>0.19944026044745766</v>
      </c>
      <c r="AL141" s="52">
        <f t="shared" si="107"/>
        <v>0.40247804034933882</v>
      </c>
      <c r="AM141" s="52">
        <f t="shared" si="108"/>
        <v>0.35403564145080035</v>
      </c>
      <c r="AN141" s="52">
        <f t="shared" si="109"/>
        <v>0.29809658706494158</v>
      </c>
      <c r="AO141" s="52">
        <f t="shared" si="110"/>
        <v>0.62449408848205523</v>
      </c>
      <c r="AP141" s="52">
        <f t="shared" si="111"/>
        <v>0.68232089432721277</v>
      </c>
      <c r="AQ141" s="52">
        <f t="shared" si="112"/>
        <v>0.62520721771443166</v>
      </c>
      <c r="AR141" s="52">
        <f t="shared" si="113"/>
        <v>0.7210495716652574</v>
      </c>
      <c r="AS141" s="52">
        <f t="shared" si="114"/>
        <v>0.75757180198616136</v>
      </c>
      <c r="AT141" s="146"/>
      <c r="AU141" s="146"/>
      <c r="AV141" s="146"/>
      <c r="AW141" s="146"/>
      <c r="AX141" s="146"/>
      <c r="AY141" s="146"/>
      <c r="AZ141" s="146"/>
      <c r="BA141" s="146"/>
      <c r="BB141" s="146"/>
      <c r="BC141" s="146"/>
      <c r="BD141" s="146"/>
      <c r="BE141" s="146"/>
      <c r="BF141" s="146"/>
      <c r="BG141" s="53">
        <f t="shared" si="141"/>
        <v>0.20222073207207208</v>
      </c>
      <c r="BH141" s="53">
        <f t="shared" si="115"/>
        <v>0.20031971461428524</v>
      </c>
      <c r="BI141" s="53">
        <f t="shared" si="116"/>
        <v>0.27618846360684679</v>
      </c>
      <c r="BJ141" s="53">
        <f t="shared" si="117"/>
        <v>0.25379635558574293</v>
      </c>
      <c r="BK141" s="53">
        <f t="shared" si="118"/>
        <v>0.20249301271649531</v>
      </c>
      <c r="BL141" s="53">
        <f t="shared" si="119"/>
        <v>0.4273629952481941</v>
      </c>
      <c r="BM141" s="53">
        <f t="shared" si="120"/>
        <v>0.29520125098927735</v>
      </c>
      <c r="BN141" s="53">
        <f t="shared" si="121"/>
        <v>0.26706932922392768</v>
      </c>
      <c r="BO141" s="53">
        <f t="shared" si="122"/>
        <v>0.54018326861220012</v>
      </c>
      <c r="BP141" s="53">
        <f t="shared" si="123"/>
        <v>0.64984563872660606</v>
      </c>
      <c r="BQ141" s="53">
        <f t="shared" si="124"/>
        <v>0.62554915955902302</v>
      </c>
      <c r="BR141" s="53">
        <f t="shared" si="125"/>
        <v>0.592527222364572</v>
      </c>
      <c r="BS141" s="53">
        <f t="shared" si="126"/>
        <v>0.62236285113069556</v>
      </c>
      <c r="BT141" s="54">
        <f t="shared" si="99"/>
        <v>5.1551199944499375</v>
      </c>
      <c r="BU141" s="55">
        <f t="shared" si="142"/>
        <v>-4.795186335447104</v>
      </c>
      <c r="BV141" s="55">
        <f t="shared" si="127"/>
        <v>0</v>
      </c>
      <c r="BW141" s="55">
        <f t="shared" si="128"/>
        <v>0</v>
      </c>
      <c r="BX141" s="55">
        <f t="shared" si="129"/>
        <v>0</v>
      </c>
      <c r="BY141" s="55">
        <f t="shared" si="130"/>
        <v>0</v>
      </c>
      <c r="BZ141" s="55">
        <f t="shared" si="131"/>
        <v>0</v>
      </c>
      <c r="CA141" s="55">
        <f t="shared" si="132"/>
        <v>0</v>
      </c>
      <c r="CB141" s="55">
        <f t="shared" si="133"/>
        <v>0</v>
      </c>
      <c r="CC141" s="55">
        <f t="shared" si="134"/>
        <v>-1.2316936213668748</v>
      </c>
      <c r="CD141" s="55">
        <f t="shared" si="135"/>
        <v>-0.43102042317717359</v>
      </c>
      <c r="CE141" s="55">
        <f t="shared" si="136"/>
        <v>-1.8765014389715731</v>
      </c>
      <c r="CF141" s="55">
        <f t="shared" si="137"/>
        <v>0</v>
      </c>
      <c r="CG141" s="55">
        <f t="shared" si="138"/>
        <v>-0.47423199438593611</v>
      </c>
      <c r="CH141" s="56">
        <f t="shared" si="100"/>
        <v>-8.8086338133486617</v>
      </c>
      <c r="CI141" s="57">
        <f t="shared" si="97"/>
        <v>1.1578403106062007</v>
      </c>
      <c r="CJ141" s="58">
        <f t="shared" si="139"/>
        <v>-13.080059719956754</v>
      </c>
      <c r="CK141" s="67">
        <f t="shared" si="140"/>
        <v>5.8448800055500625</v>
      </c>
    </row>
    <row r="142" spans="1:89">
      <c r="A142" s="48">
        <v>4030</v>
      </c>
      <c r="B142" s="89">
        <v>2.0263424518743669E-3</v>
      </c>
      <c r="C142" s="59">
        <v>0.1151012891344383</v>
      </c>
      <c r="D142" s="59">
        <v>0.1151012891344383</v>
      </c>
      <c r="E142" s="59">
        <v>8.7476979742173111E-2</v>
      </c>
      <c r="F142" s="59">
        <v>8.7476979742173111E-2</v>
      </c>
      <c r="G142" s="59">
        <v>7.1362799263351748E-2</v>
      </c>
      <c r="H142" s="59">
        <v>0.1496316758747698</v>
      </c>
      <c r="I142" s="59">
        <v>0.13176795580110498</v>
      </c>
      <c r="J142" s="59">
        <v>0.11049723756906077</v>
      </c>
      <c r="K142" s="59">
        <v>0.22559852670349909</v>
      </c>
      <c r="L142" s="59">
        <v>0.2440147329650092</v>
      </c>
      <c r="M142" s="59">
        <v>0.22582872928176795</v>
      </c>
      <c r="N142" s="59">
        <v>0.25607734806629834</v>
      </c>
      <c r="O142" s="59">
        <v>0.26726519337016574</v>
      </c>
      <c r="P142" s="120">
        <v>0.16055390281909615</v>
      </c>
      <c r="Q142" s="60">
        <v>0</v>
      </c>
      <c r="R142" s="60">
        <v>0</v>
      </c>
      <c r="S142" s="60">
        <v>0</v>
      </c>
      <c r="T142" s="60">
        <v>0</v>
      </c>
      <c r="U142" s="60">
        <v>1</v>
      </c>
      <c r="V142" s="60">
        <v>0</v>
      </c>
      <c r="W142" s="60">
        <v>0</v>
      </c>
      <c r="X142" s="60">
        <v>0</v>
      </c>
      <c r="Y142" s="60">
        <v>0</v>
      </c>
      <c r="Z142" s="60">
        <v>0</v>
      </c>
      <c r="AA142" s="60">
        <v>1</v>
      </c>
      <c r="AB142" s="60">
        <v>0</v>
      </c>
      <c r="AC142" s="60">
        <v>0</v>
      </c>
      <c r="AD142" s="49">
        <f t="shared" si="98"/>
        <v>2</v>
      </c>
      <c r="AE142" s="50" t="s">
        <v>22</v>
      </c>
      <c r="AF142" s="51">
        <f t="shared" si="101"/>
        <v>1.3087959005242491E-3</v>
      </c>
      <c r="AG142" s="52">
        <f t="shared" si="102"/>
        <v>0.3100507682725166</v>
      </c>
      <c r="AH142" s="52">
        <f t="shared" si="103"/>
        <v>0.3100507682725166</v>
      </c>
      <c r="AI142" s="52">
        <f t="shared" si="104"/>
        <v>0.23948835985466299</v>
      </c>
      <c r="AJ142" s="52">
        <f t="shared" si="105"/>
        <v>0.23948835985466299</v>
      </c>
      <c r="AK142" s="52">
        <f t="shared" si="106"/>
        <v>0.19944026044745766</v>
      </c>
      <c r="AL142" s="52">
        <f t="shared" si="107"/>
        <v>0.40247804034933882</v>
      </c>
      <c r="AM142" s="52">
        <f t="shared" si="108"/>
        <v>0.35403564145080035</v>
      </c>
      <c r="AN142" s="52">
        <f t="shared" si="109"/>
        <v>0.29809658706494158</v>
      </c>
      <c r="AO142" s="52">
        <f t="shared" si="110"/>
        <v>0.62449408848205523</v>
      </c>
      <c r="AP142" s="52">
        <f t="shared" si="111"/>
        <v>0.68232089432721277</v>
      </c>
      <c r="AQ142" s="52">
        <f t="shared" si="112"/>
        <v>0.62520721771443166</v>
      </c>
      <c r="AR142" s="52">
        <f t="shared" si="113"/>
        <v>0.7210495716652574</v>
      </c>
      <c r="AS142" s="52">
        <f t="shared" si="114"/>
        <v>0.75757180198616136</v>
      </c>
      <c r="AT142" s="146"/>
      <c r="AU142" s="146"/>
      <c r="AV142" s="146"/>
      <c r="AW142" s="146"/>
      <c r="AX142" s="146"/>
      <c r="AY142" s="146"/>
      <c r="AZ142" s="146"/>
      <c r="BA142" s="146"/>
      <c r="BB142" s="146"/>
      <c r="BC142" s="146"/>
      <c r="BD142" s="146"/>
      <c r="BE142" s="146"/>
      <c r="BF142" s="146"/>
      <c r="BG142" s="53">
        <f t="shared" si="141"/>
        <v>2.0144559888561668E-2</v>
      </c>
      <c r="BH142" s="53">
        <f t="shared" si="115"/>
        <v>1.9955186822629242E-2</v>
      </c>
      <c r="BI142" s="53">
        <f t="shared" si="116"/>
        <v>1.4688291596608541E-2</v>
      </c>
      <c r="BJ142" s="53">
        <f t="shared" si="117"/>
        <v>1.3497431530328145E-2</v>
      </c>
      <c r="BK142" s="53">
        <f t="shared" si="118"/>
        <v>1.0769010327996594E-2</v>
      </c>
      <c r="BL142" s="53">
        <f t="shared" si="119"/>
        <v>2.272807564019445E-2</v>
      </c>
      <c r="BM142" s="53">
        <f t="shared" si="120"/>
        <v>1.5699432183331214E-2</v>
      </c>
      <c r="BN142" s="53">
        <f t="shared" si="121"/>
        <v>1.4203316579275291E-2</v>
      </c>
      <c r="BO142" s="53">
        <f t="shared" si="122"/>
        <v>2.8728098420068904E-2</v>
      </c>
      <c r="BP142" s="53">
        <f t="shared" si="123"/>
        <v>3.4560177169413425E-2</v>
      </c>
      <c r="BQ142" s="53">
        <f t="shared" si="124"/>
        <v>3.3268038583594756E-2</v>
      </c>
      <c r="BR142" s="53">
        <f t="shared" si="125"/>
        <v>3.1511861528757894E-2</v>
      </c>
      <c r="BS142" s="53">
        <f t="shared" si="126"/>
        <v>3.3098583905072677E-2</v>
      </c>
      <c r="BT142" s="54">
        <f t="shared" si="99"/>
        <v>0.29285206417583282</v>
      </c>
      <c r="BU142" s="55">
        <f t="shared" si="142"/>
        <v>0</v>
      </c>
      <c r="BV142" s="55">
        <f t="shared" si="127"/>
        <v>0</v>
      </c>
      <c r="BW142" s="55">
        <f t="shared" si="128"/>
        <v>0</v>
      </c>
      <c r="BX142" s="55">
        <f t="shared" si="129"/>
        <v>0</v>
      </c>
      <c r="BY142" s="55">
        <f t="shared" si="130"/>
        <v>-4.531082683587047</v>
      </c>
      <c r="BZ142" s="55">
        <f t="shared" si="131"/>
        <v>0</v>
      </c>
      <c r="CA142" s="55">
        <f t="shared" si="132"/>
        <v>0</v>
      </c>
      <c r="CB142" s="55">
        <f t="shared" si="133"/>
        <v>0</v>
      </c>
      <c r="CC142" s="55">
        <f t="shared" si="134"/>
        <v>0</v>
      </c>
      <c r="CD142" s="55">
        <f t="shared" si="135"/>
        <v>0</v>
      </c>
      <c r="CE142" s="55">
        <f t="shared" si="136"/>
        <v>-3.4031581451953552</v>
      </c>
      <c r="CF142" s="55">
        <f t="shared" si="137"/>
        <v>0</v>
      </c>
      <c r="CG142" s="55">
        <f t="shared" si="138"/>
        <v>0</v>
      </c>
      <c r="CH142" s="56">
        <f t="shared" si="100"/>
        <v>-7.9342408287824018</v>
      </c>
      <c r="CI142" s="57">
        <f t="shared" si="97"/>
        <v>7.4699374877819413E-2</v>
      </c>
      <c r="CJ142" s="58">
        <f t="shared" si="139"/>
        <v>-8.5737247663789642</v>
      </c>
      <c r="CK142" s="67">
        <f t="shared" si="140"/>
        <v>1.7071479358241672</v>
      </c>
    </row>
    <row r="143" spans="1:89">
      <c r="A143" s="48">
        <v>4031</v>
      </c>
      <c r="B143" s="89">
        <v>1.469098277608916E-2</v>
      </c>
      <c r="C143" s="59">
        <v>0.1151012891344383</v>
      </c>
      <c r="D143" s="59">
        <v>0.1151012891344383</v>
      </c>
      <c r="E143" s="59">
        <v>8.7476979742173111E-2</v>
      </c>
      <c r="F143" s="59">
        <v>8.7476979742173111E-2</v>
      </c>
      <c r="G143" s="59">
        <v>7.1362799263351748E-2</v>
      </c>
      <c r="H143" s="59">
        <v>0.1496316758747698</v>
      </c>
      <c r="I143" s="59">
        <v>0.13176795580110498</v>
      </c>
      <c r="J143" s="59">
        <v>0.11049723756906077</v>
      </c>
      <c r="K143" s="59">
        <v>0.22559852670349909</v>
      </c>
      <c r="L143" s="59">
        <v>0.2440147329650092</v>
      </c>
      <c r="M143" s="59">
        <v>0.22582872928176795</v>
      </c>
      <c r="N143" s="59">
        <v>0.25607734806629834</v>
      </c>
      <c r="O143" s="59">
        <v>0.26726519337016574</v>
      </c>
      <c r="P143" s="120">
        <v>0.16055390281909615</v>
      </c>
      <c r="Q143" s="60">
        <v>1</v>
      </c>
      <c r="R143" s="60">
        <v>2</v>
      </c>
      <c r="S143" s="60">
        <v>0</v>
      </c>
      <c r="T143" s="60">
        <v>1</v>
      </c>
      <c r="U143" s="60">
        <v>1</v>
      </c>
      <c r="V143" s="60">
        <v>0</v>
      </c>
      <c r="W143" s="60">
        <v>1</v>
      </c>
      <c r="X143" s="60">
        <v>0</v>
      </c>
      <c r="Y143" s="60">
        <v>1</v>
      </c>
      <c r="Z143" s="60">
        <v>1</v>
      </c>
      <c r="AA143" s="60">
        <v>1</v>
      </c>
      <c r="AB143" s="60">
        <v>4</v>
      </c>
      <c r="AC143" s="60">
        <v>0</v>
      </c>
      <c r="AD143" s="49">
        <f t="shared" si="98"/>
        <v>13</v>
      </c>
      <c r="AE143" s="50" t="s">
        <v>22</v>
      </c>
      <c r="AF143" s="51">
        <f t="shared" si="101"/>
        <v>1.0910692532357458E-2</v>
      </c>
      <c r="AG143" s="52">
        <f t="shared" si="102"/>
        <v>0.3100507682725166</v>
      </c>
      <c r="AH143" s="52">
        <f t="shared" si="103"/>
        <v>0.3100507682725166</v>
      </c>
      <c r="AI143" s="52">
        <f t="shared" si="104"/>
        <v>0.23948835985466299</v>
      </c>
      <c r="AJ143" s="52">
        <f t="shared" si="105"/>
        <v>0.23948835985466299</v>
      </c>
      <c r="AK143" s="52">
        <f t="shared" si="106"/>
        <v>0.19944026044745766</v>
      </c>
      <c r="AL143" s="52">
        <f t="shared" si="107"/>
        <v>0.40247804034933882</v>
      </c>
      <c r="AM143" s="52">
        <f t="shared" si="108"/>
        <v>0.35403564145080035</v>
      </c>
      <c r="AN143" s="52">
        <f t="shared" si="109"/>
        <v>0.29809658706494158</v>
      </c>
      <c r="AO143" s="52">
        <f t="shared" si="110"/>
        <v>0.62449408848205523</v>
      </c>
      <c r="AP143" s="52">
        <f t="shared" si="111"/>
        <v>0.68232089432721277</v>
      </c>
      <c r="AQ143" s="52">
        <f t="shared" si="112"/>
        <v>0.62520721771443166</v>
      </c>
      <c r="AR143" s="52">
        <f t="shared" si="113"/>
        <v>0.7210495716652574</v>
      </c>
      <c r="AS143" s="52">
        <f t="shared" si="114"/>
        <v>0.75757180198616136</v>
      </c>
      <c r="AT143" s="146"/>
      <c r="AU143" s="146"/>
      <c r="AV143" s="146"/>
      <c r="AW143" s="146"/>
      <c r="AX143" s="146"/>
      <c r="AY143" s="146"/>
      <c r="AZ143" s="146"/>
      <c r="BA143" s="146"/>
      <c r="BB143" s="146"/>
      <c r="BC143" s="146"/>
      <c r="BD143" s="146"/>
      <c r="BE143" s="146"/>
      <c r="BF143" s="146"/>
      <c r="BG143" s="53">
        <f t="shared" si="141"/>
        <v>0.16793382303208484</v>
      </c>
      <c r="BH143" s="53">
        <f t="shared" si="115"/>
        <v>0.16635512669335784</v>
      </c>
      <c r="BI143" s="53">
        <f t="shared" si="116"/>
        <v>0.12244799465830566</v>
      </c>
      <c r="BJ143" s="53">
        <f t="shared" si="117"/>
        <v>0.11252046659450005</v>
      </c>
      <c r="BK143" s="53">
        <f t="shared" si="118"/>
        <v>8.9775159380838701E-2</v>
      </c>
      <c r="BL143" s="53">
        <f t="shared" si="119"/>
        <v>0.18947113531070423</v>
      </c>
      <c r="BM143" s="53">
        <f t="shared" si="120"/>
        <v>0.13087730288298724</v>
      </c>
      <c r="BN143" s="53">
        <f t="shared" si="121"/>
        <v>0.11840503173499706</v>
      </c>
      <c r="BO143" s="53">
        <f t="shared" si="122"/>
        <v>0.23948993786970407</v>
      </c>
      <c r="BP143" s="53">
        <f t="shared" si="123"/>
        <v>0.28810868586020866</v>
      </c>
      <c r="BQ143" s="53">
        <f t="shared" si="124"/>
        <v>0.27733685595654256</v>
      </c>
      <c r="BR143" s="53">
        <f t="shared" si="125"/>
        <v>0.26269659931298872</v>
      </c>
      <c r="BS143" s="53">
        <f t="shared" si="126"/>
        <v>0.27592420796858408</v>
      </c>
      <c r="BT143" s="54">
        <f t="shared" si="99"/>
        <v>2.4413423272558039</v>
      </c>
      <c r="BU143" s="55">
        <f t="shared" si="142"/>
        <v>-1.7841852877053126</v>
      </c>
      <c r="BV143" s="55">
        <f t="shared" si="127"/>
        <v>-3.5872609165536629</v>
      </c>
      <c r="BW143" s="55">
        <f t="shared" si="128"/>
        <v>0</v>
      </c>
      <c r="BX143" s="55">
        <f t="shared" si="129"/>
        <v>-2.1846201485996151</v>
      </c>
      <c r="BY143" s="55">
        <f t="shared" si="130"/>
        <v>-2.4104469635350174</v>
      </c>
      <c r="BZ143" s="55">
        <f t="shared" si="131"/>
        <v>0</v>
      </c>
      <c r="CA143" s="55">
        <f t="shared" si="132"/>
        <v>-2.0334950138966765</v>
      </c>
      <c r="CB143" s="55">
        <f t="shared" si="133"/>
        <v>0</v>
      </c>
      <c r="CC143" s="55">
        <f t="shared" si="134"/>
        <v>-1.4292438760838699</v>
      </c>
      <c r="CD143" s="55">
        <f t="shared" si="135"/>
        <v>-1.244417488577606</v>
      </c>
      <c r="CE143" s="55">
        <f t="shared" si="136"/>
        <v>-1.2825224251433254</v>
      </c>
      <c r="CF143" s="55">
        <f t="shared" si="137"/>
        <v>-5.3470221100384396</v>
      </c>
      <c r="CG143" s="55">
        <f t="shared" si="138"/>
        <v>0</v>
      </c>
      <c r="CH143" s="56">
        <f t="shared" si="100"/>
        <v>-21.303214230133527</v>
      </c>
      <c r="CI143" s="57">
        <f t="shared" si="97"/>
        <v>0.54157046786419072</v>
      </c>
      <c r="CJ143" s="58">
        <f t="shared" si="139"/>
        <v>-15.562971551586006</v>
      </c>
      <c r="CK143" s="67">
        <f t="shared" si="140"/>
        <v>10.558657672744197</v>
      </c>
    </row>
    <row r="144" spans="1:89">
      <c r="A144" s="48">
        <v>4032</v>
      </c>
      <c r="B144" s="89">
        <v>2.4822695035460994E-2</v>
      </c>
      <c r="C144" s="59">
        <v>0.1151012891344383</v>
      </c>
      <c r="D144" s="59">
        <v>0.1151012891344383</v>
      </c>
      <c r="E144" s="59">
        <v>8.7476979742173111E-2</v>
      </c>
      <c r="F144" s="59">
        <v>8.7476979742173111E-2</v>
      </c>
      <c r="G144" s="59">
        <v>7.1362799263351748E-2</v>
      </c>
      <c r="H144" s="59">
        <v>0.1496316758747698</v>
      </c>
      <c r="I144" s="59">
        <v>0.13176795580110498</v>
      </c>
      <c r="J144" s="59">
        <v>0.11049723756906077</v>
      </c>
      <c r="K144" s="59">
        <v>0.22559852670349909</v>
      </c>
      <c r="L144" s="59">
        <v>0.2440147329650092</v>
      </c>
      <c r="M144" s="59">
        <v>0.22582872928176795</v>
      </c>
      <c r="N144" s="59">
        <v>0.25607734806629834</v>
      </c>
      <c r="O144" s="59">
        <v>0.26726519337016574</v>
      </c>
      <c r="P144" s="120">
        <v>0.16055390281909615</v>
      </c>
      <c r="Q144" s="60">
        <v>0</v>
      </c>
      <c r="R144" s="60">
        <v>1</v>
      </c>
      <c r="S144" s="60">
        <v>0</v>
      </c>
      <c r="T144" s="60">
        <v>0</v>
      </c>
      <c r="U144" s="60">
        <v>1</v>
      </c>
      <c r="V144" s="60">
        <v>0</v>
      </c>
      <c r="W144" s="60">
        <v>0</v>
      </c>
      <c r="X144" s="60">
        <v>0</v>
      </c>
      <c r="Y144" s="60">
        <v>0</v>
      </c>
      <c r="Z144" s="60">
        <v>0</v>
      </c>
      <c r="AA144" s="60">
        <v>0</v>
      </c>
      <c r="AB144" s="60">
        <v>0</v>
      </c>
      <c r="AC144" s="60">
        <v>0</v>
      </c>
      <c r="AD144" s="49">
        <f t="shared" si="98"/>
        <v>2</v>
      </c>
      <c r="AE144" s="50" t="s">
        <v>22</v>
      </c>
      <c r="AF144" s="51">
        <f t="shared" si="101"/>
        <v>1.9129654837378982E-2</v>
      </c>
      <c r="AG144" s="52">
        <f t="shared" si="102"/>
        <v>0.3100507682725166</v>
      </c>
      <c r="AH144" s="52">
        <f t="shared" si="103"/>
        <v>0.3100507682725166</v>
      </c>
      <c r="AI144" s="52">
        <f t="shared" si="104"/>
        <v>0.23948835985466299</v>
      </c>
      <c r="AJ144" s="52">
        <f t="shared" si="105"/>
        <v>0.23948835985466299</v>
      </c>
      <c r="AK144" s="52">
        <f t="shared" si="106"/>
        <v>0.19944026044745766</v>
      </c>
      <c r="AL144" s="52">
        <f t="shared" si="107"/>
        <v>0.40247804034933882</v>
      </c>
      <c r="AM144" s="52">
        <f t="shared" si="108"/>
        <v>0.35403564145080035</v>
      </c>
      <c r="AN144" s="52">
        <f t="shared" si="109"/>
        <v>0.29809658706494158</v>
      </c>
      <c r="AO144" s="52">
        <f t="shared" si="110"/>
        <v>0.62449408848205523</v>
      </c>
      <c r="AP144" s="52">
        <f t="shared" si="111"/>
        <v>0.68232089432721277</v>
      </c>
      <c r="AQ144" s="52">
        <f t="shared" si="112"/>
        <v>0.62520721771443166</v>
      </c>
      <c r="AR144" s="52">
        <f t="shared" si="113"/>
        <v>0.7210495716652574</v>
      </c>
      <c r="AS144" s="52">
        <f t="shared" si="114"/>
        <v>0.75757180198616136</v>
      </c>
      <c r="AT144" s="146"/>
      <c r="AU144" s="146"/>
      <c r="AV144" s="146"/>
      <c r="AW144" s="146"/>
      <c r="AX144" s="146"/>
      <c r="AY144" s="146"/>
      <c r="AZ144" s="146"/>
      <c r="BA144" s="146"/>
      <c r="BB144" s="146"/>
      <c r="BC144" s="146"/>
      <c r="BD144" s="146"/>
      <c r="BE144" s="146"/>
      <c r="BF144" s="146"/>
      <c r="BG144" s="53">
        <f t="shared" si="141"/>
        <v>0.29443741179563271</v>
      </c>
      <c r="BH144" s="53">
        <f t="shared" si="115"/>
        <v>0.29166949253080887</v>
      </c>
      <c r="BI144" s="53">
        <f t="shared" si="116"/>
        <v>0.21468736896359925</v>
      </c>
      <c r="BJ144" s="53">
        <f t="shared" si="117"/>
        <v>0.19728149076789492</v>
      </c>
      <c r="BK144" s="53">
        <f t="shared" si="118"/>
        <v>0.15740227367172091</v>
      </c>
      <c r="BL144" s="53">
        <f t="shared" si="119"/>
        <v>0.33219865827865619</v>
      </c>
      <c r="BM144" s="53">
        <f t="shared" si="120"/>
        <v>0.22946642688112612</v>
      </c>
      <c r="BN144" s="53">
        <f t="shared" si="121"/>
        <v>0.20759886518495749</v>
      </c>
      <c r="BO144" s="53">
        <f t="shared" si="122"/>
        <v>0.41989633883330491</v>
      </c>
      <c r="BP144" s="53">
        <f t="shared" si="123"/>
        <v>0.50513931171753013</v>
      </c>
      <c r="BQ144" s="53">
        <f t="shared" si="124"/>
        <v>0.48625312393311759</v>
      </c>
      <c r="BR144" s="53">
        <f t="shared" si="125"/>
        <v>0.46058444566258117</v>
      </c>
      <c r="BS144" s="53">
        <f t="shared" si="126"/>
        <v>0.48377633629234951</v>
      </c>
      <c r="BT144" s="54">
        <f t="shared" si="99"/>
        <v>4.2803915445132796</v>
      </c>
      <c r="BU144" s="55">
        <f t="shared" si="142"/>
        <v>0</v>
      </c>
      <c r="BV144" s="55">
        <f t="shared" si="127"/>
        <v>-1.2321339926625083</v>
      </c>
      <c r="BW144" s="55">
        <f t="shared" si="128"/>
        <v>0</v>
      </c>
      <c r="BX144" s="55">
        <f t="shared" si="129"/>
        <v>0</v>
      </c>
      <c r="BY144" s="55">
        <f t="shared" si="130"/>
        <v>-1.8489504979206941</v>
      </c>
      <c r="BZ144" s="55">
        <f t="shared" si="131"/>
        <v>0</v>
      </c>
      <c r="CA144" s="55">
        <f t="shared" si="132"/>
        <v>0</v>
      </c>
      <c r="CB144" s="55">
        <f t="shared" si="133"/>
        <v>0</v>
      </c>
      <c r="CC144" s="55">
        <f t="shared" si="134"/>
        <v>0</v>
      </c>
      <c r="CD144" s="55">
        <f t="shared" si="135"/>
        <v>0</v>
      </c>
      <c r="CE144" s="55">
        <f t="shared" si="136"/>
        <v>0</v>
      </c>
      <c r="CF144" s="55">
        <f t="shared" si="137"/>
        <v>0</v>
      </c>
      <c r="CG144" s="55">
        <f t="shared" si="138"/>
        <v>0</v>
      </c>
      <c r="CH144" s="56">
        <f t="shared" si="100"/>
        <v>-3.0810844905832022</v>
      </c>
      <c r="CI144" s="57">
        <f t="shared" si="97"/>
        <v>0.91506734225328779</v>
      </c>
      <c r="CJ144" s="58">
        <f t="shared" si="139"/>
        <v>-7.4047126229566782</v>
      </c>
      <c r="CK144" s="67">
        <f t="shared" si="140"/>
        <v>2.2803915445132796</v>
      </c>
    </row>
    <row r="145" spans="1:89">
      <c r="A145" s="48">
        <v>4033</v>
      </c>
      <c r="B145" s="89">
        <v>9.6251266464032429E-3</v>
      </c>
      <c r="C145" s="59">
        <v>0.1151012891344383</v>
      </c>
      <c r="D145" s="59">
        <v>0.1151012891344383</v>
      </c>
      <c r="E145" s="59">
        <v>0.13351749539594843</v>
      </c>
      <c r="F145" s="59">
        <v>0.13351749539594843</v>
      </c>
      <c r="G145" s="59">
        <v>0.11049723756906077</v>
      </c>
      <c r="H145" s="59">
        <v>0.17265193370165746</v>
      </c>
      <c r="I145" s="59">
        <v>0.15336095764272559</v>
      </c>
      <c r="J145" s="59">
        <v>0.13812154696132597</v>
      </c>
      <c r="K145" s="59">
        <v>0.24631675874769798</v>
      </c>
      <c r="L145" s="59">
        <v>0.26703499079189685</v>
      </c>
      <c r="M145" s="59">
        <v>0.24654696132596685</v>
      </c>
      <c r="N145" s="59">
        <v>0.28024861878453039</v>
      </c>
      <c r="O145" s="59">
        <v>0.2924953959484346</v>
      </c>
      <c r="P145" s="120">
        <v>0.18496245927185156</v>
      </c>
      <c r="Q145" s="60">
        <v>0</v>
      </c>
      <c r="R145" s="60">
        <v>0</v>
      </c>
      <c r="S145" s="60">
        <v>0</v>
      </c>
      <c r="T145" s="60">
        <v>0</v>
      </c>
      <c r="U145" s="60">
        <v>0</v>
      </c>
      <c r="V145" s="60">
        <v>0</v>
      </c>
      <c r="W145" s="60">
        <v>1</v>
      </c>
      <c r="X145" s="60">
        <v>0</v>
      </c>
      <c r="Y145" s="60">
        <v>3</v>
      </c>
      <c r="Z145" s="60">
        <v>0</v>
      </c>
      <c r="AA145" s="60">
        <v>0</v>
      </c>
      <c r="AB145" s="60">
        <v>0</v>
      </c>
      <c r="AC145" s="60">
        <v>1</v>
      </c>
      <c r="AD145" s="49">
        <f t="shared" si="98"/>
        <v>5</v>
      </c>
      <c r="AE145" s="50" t="s">
        <v>22</v>
      </c>
      <c r="AF145" s="51">
        <f t="shared" si="101"/>
        <v>6.9384655026669502E-3</v>
      </c>
      <c r="AG145" s="52">
        <f t="shared" si="102"/>
        <v>0.3100507682725166</v>
      </c>
      <c r="AH145" s="52">
        <f t="shared" si="103"/>
        <v>0.3100507682725166</v>
      </c>
      <c r="AI145" s="52">
        <f t="shared" si="104"/>
        <v>0.35871953230616305</v>
      </c>
      <c r="AJ145" s="52">
        <f t="shared" si="105"/>
        <v>0.35871953230616305</v>
      </c>
      <c r="AK145" s="52">
        <f t="shared" si="106"/>
        <v>0.29809658706494158</v>
      </c>
      <c r="AL145" s="52">
        <f t="shared" si="107"/>
        <v>0.46697678746316607</v>
      </c>
      <c r="AM145" s="52">
        <f t="shared" si="108"/>
        <v>0.41276638699203816</v>
      </c>
      <c r="AN145" s="52">
        <f t="shared" si="109"/>
        <v>0.37110768300070651</v>
      </c>
      <c r="AO145" s="52">
        <f t="shared" si="110"/>
        <v>0.68965980859677689</v>
      </c>
      <c r="AP145" s="52">
        <f t="shared" si="111"/>
        <v>0.75681448338364365</v>
      </c>
      <c r="AQ145" s="52">
        <f t="shared" si="112"/>
        <v>0.69039505090402142</v>
      </c>
      <c r="AR145" s="52">
        <f t="shared" si="113"/>
        <v>0.80068065215595052</v>
      </c>
      <c r="AS145" s="52">
        <f t="shared" si="114"/>
        <v>0.84205566913019314</v>
      </c>
      <c r="AT145" s="146"/>
      <c r="AU145" s="146"/>
      <c r="AV145" s="146"/>
      <c r="AW145" s="146"/>
      <c r="AX145" s="146"/>
      <c r="AY145" s="146"/>
      <c r="AZ145" s="146"/>
      <c r="BA145" s="146"/>
      <c r="BB145" s="146"/>
      <c r="BC145" s="146"/>
      <c r="BD145" s="146"/>
      <c r="BE145" s="146"/>
      <c r="BF145" s="146"/>
      <c r="BG145" s="53">
        <f t="shared" si="141"/>
        <v>0.10679459936970044</v>
      </c>
      <c r="BH145" s="53">
        <f t="shared" si="115"/>
        <v>0.10579065483978552</v>
      </c>
      <c r="BI145" s="53">
        <f t="shared" si="116"/>
        <v>0.11663621238063612</v>
      </c>
      <c r="BJ145" s="53">
        <f t="shared" si="117"/>
        <v>0.10717987726550472</v>
      </c>
      <c r="BK145" s="53">
        <f t="shared" si="118"/>
        <v>8.533191104817367E-2</v>
      </c>
      <c r="BL145" s="53">
        <f t="shared" si="119"/>
        <v>0.13980003392767446</v>
      </c>
      <c r="BM145" s="53">
        <f t="shared" si="120"/>
        <v>9.7035978802240824E-2</v>
      </c>
      <c r="BN145" s="53">
        <f t="shared" si="121"/>
        <v>9.3739841822863129E-2</v>
      </c>
      <c r="BO145" s="53">
        <f t="shared" si="122"/>
        <v>0.16819185983902898</v>
      </c>
      <c r="BP145" s="53">
        <f t="shared" si="123"/>
        <v>0.20322083505520117</v>
      </c>
      <c r="BQ145" s="53">
        <f t="shared" si="124"/>
        <v>0.19475669241167406</v>
      </c>
      <c r="BR145" s="53">
        <f t="shared" si="125"/>
        <v>0.18550677604108473</v>
      </c>
      <c r="BS145" s="53">
        <f t="shared" si="126"/>
        <v>0.19503741108653591</v>
      </c>
      <c r="BT145" s="54">
        <f t="shared" si="99"/>
        <v>1.7990226838901038</v>
      </c>
      <c r="BU145" s="55">
        <f t="shared" si="142"/>
        <v>0</v>
      </c>
      <c r="BV145" s="55">
        <f t="shared" si="127"/>
        <v>0</v>
      </c>
      <c r="BW145" s="55">
        <f t="shared" si="128"/>
        <v>0</v>
      </c>
      <c r="BX145" s="55">
        <f t="shared" si="129"/>
        <v>0</v>
      </c>
      <c r="BY145" s="55">
        <f t="shared" si="130"/>
        <v>0</v>
      </c>
      <c r="BZ145" s="55">
        <f t="shared" si="131"/>
        <v>0</v>
      </c>
      <c r="CA145" s="55">
        <f t="shared" si="132"/>
        <v>-2.3326734537638796</v>
      </c>
      <c r="CB145" s="55">
        <f t="shared" si="133"/>
        <v>0</v>
      </c>
      <c r="CC145" s="55">
        <f t="shared" si="134"/>
        <v>-5.347949785018665</v>
      </c>
      <c r="CD145" s="55">
        <f t="shared" si="135"/>
        <v>0</v>
      </c>
      <c r="CE145" s="55">
        <f t="shared" si="136"/>
        <v>0</v>
      </c>
      <c r="CF145" s="55">
        <f t="shared" si="137"/>
        <v>0</v>
      </c>
      <c r="CG145" s="55">
        <f t="shared" si="138"/>
        <v>-1.634563887093754</v>
      </c>
      <c r="CH145" s="56">
        <f t="shared" si="100"/>
        <v>-9.3151871258762995</v>
      </c>
      <c r="CI145" s="57">
        <f t="shared" ref="CI145:CI208" si="143">$CJ$3*B145</f>
        <v>0.35482203066964224</v>
      </c>
      <c r="CJ145" s="58">
        <f t="shared" si="139"/>
        <v>-10.985664477985246</v>
      </c>
      <c r="CK145" s="67">
        <f t="shared" si="140"/>
        <v>3.2009773161098964</v>
      </c>
    </row>
    <row r="146" spans="1:89">
      <c r="A146" s="48">
        <v>4034</v>
      </c>
      <c r="B146" s="89">
        <v>2.532928064842959E-3</v>
      </c>
      <c r="C146" s="59">
        <v>0.1151012891344383</v>
      </c>
      <c r="D146" s="59">
        <v>0.1151012891344383</v>
      </c>
      <c r="E146" s="59">
        <v>0.17955801104972377</v>
      </c>
      <c r="F146" s="59">
        <v>0.17725598526703498</v>
      </c>
      <c r="G146" s="59">
        <v>0.14732965009208104</v>
      </c>
      <c r="H146" s="59">
        <v>0.22099447513812154</v>
      </c>
      <c r="I146" s="59">
        <v>0.18687845303867404</v>
      </c>
      <c r="J146" s="59">
        <v>0.17955801104972377</v>
      </c>
      <c r="K146" s="59">
        <v>0.31767955801104975</v>
      </c>
      <c r="L146" s="59">
        <v>0.34300184162062614</v>
      </c>
      <c r="M146" s="59">
        <v>0.31800184162062617</v>
      </c>
      <c r="N146" s="59">
        <v>0.35994475138121546</v>
      </c>
      <c r="O146" s="59">
        <v>0.37569060773480661</v>
      </c>
      <c r="P146" s="120">
        <v>0.23354582802096616</v>
      </c>
      <c r="Q146" s="60">
        <v>0</v>
      </c>
      <c r="R146" s="60">
        <v>0</v>
      </c>
      <c r="S146" s="60">
        <v>0</v>
      </c>
      <c r="T146" s="60">
        <v>0</v>
      </c>
      <c r="U146" s="60">
        <v>0</v>
      </c>
      <c r="V146" s="60">
        <v>1</v>
      </c>
      <c r="W146" s="60">
        <v>1</v>
      </c>
      <c r="X146" s="60">
        <v>0</v>
      </c>
      <c r="Y146" s="60">
        <v>0</v>
      </c>
      <c r="Z146" s="60">
        <v>0</v>
      </c>
      <c r="AA146" s="60">
        <v>1</v>
      </c>
      <c r="AB146" s="60">
        <v>0</v>
      </c>
      <c r="AC146" s="60">
        <v>1</v>
      </c>
      <c r="AD146" s="49">
        <f t="shared" ref="AD146:AD209" si="144">SUM(Q146:AC146)</f>
        <v>4</v>
      </c>
      <c r="AE146" s="50" t="s">
        <v>22</v>
      </c>
      <c r="AF146" s="51">
        <f t="shared" si="101"/>
        <v>1.6619302996611623E-3</v>
      </c>
      <c r="AG146" s="52">
        <f t="shared" si="102"/>
        <v>0.3100507682725166</v>
      </c>
      <c r="AH146" s="52">
        <f t="shared" si="103"/>
        <v>0.3100507682725166</v>
      </c>
      <c r="AI146" s="52">
        <f t="shared" si="104"/>
        <v>0.48679231544467072</v>
      </c>
      <c r="AJ146" s="52">
        <f t="shared" si="105"/>
        <v>0.480163021258946</v>
      </c>
      <c r="AK146" s="52">
        <f t="shared" si="106"/>
        <v>0.39615777282491577</v>
      </c>
      <c r="AL146" s="52">
        <f t="shared" si="107"/>
        <v>0.61028309037223527</v>
      </c>
      <c r="AM146" s="52">
        <f t="shared" si="108"/>
        <v>0.50803434365429689</v>
      </c>
      <c r="AN146" s="52">
        <f t="shared" si="109"/>
        <v>0.48679231544467072</v>
      </c>
      <c r="AO146" s="52">
        <f t="shared" si="110"/>
        <v>0.9293020328582533</v>
      </c>
      <c r="AP146" s="52">
        <f t="shared" si="111"/>
        <v>1.0199437158914115</v>
      </c>
      <c r="AQ146" s="52">
        <f t="shared" si="112"/>
        <v>0.93043732736914442</v>
      </c>
      <c r="AR146" s="52">
        <f t="shared" si="113"/>
        <v>1.0822125301085908</v>
      </c>
      <c r="AS146" s="52">
        <f t="shared" si="114"/>
        <v>1.141239467819505</v>
      </c>
      <c r="AT146" s="146"/>
      <c r="AU146" s="146"/>
      <c r="AV146" s="146"/>
      <c r="AW146" s="146"/>
      <c r="AX146" s="146"/>
      <c r="AY146" s="146"/>
      <c r="AZ146" s="146"/>
      <c r="BA146" s="146"/>
      <c r="BB146" s="146"/>
      <c r="BC146" s="146"/>
      <c r="BD146" s="146"/>
      <c r="BE146" s="146"/>
      <c r="BF146" s="146"/>
      <c r="BG146" s="53">
        <f t="shared" si="141"/>
        <v>2.5579889453144902E-2</v>
      </c>
      <c r="BH146" s="53">
        <f t="shared" si="115"/>
        <v>2.5339420457110635E-2</v>
      </c>
      <c r="BI146" s="53">
        <f t="shared" si="116"/>
        <v>3.7911543783040465E-2</v>
      </c>
      <c r="BJ146" s="53">
        <f t="shared" si="117"/>
        <v>3.4363414748688655E-2</v>
      </c>
      <c r="BK146" s="53">
        <f t="shared" si="118"/>
        <v>2.7162642770289468E-2</v>
      </c>
      <c r="BL146" s="53">
        <f t="shared" si="119"/>
        <v>4.3761549685364304E-2</v>
      </c>
      <c r="BM146" s="53">
        <f t="shared" si="120"/>
        <v>2.8606907485004603E-2</v>
      </c>
      <c r="BN146" s="53">
        <f t="shared" si="121"/>
        <v>2.945217395955433E-2</v>
      </c>
      <c r="BO146" s="53">
        <f t="shared" si="122"/>
        <v>5.4284559154574745E-2</v>
      </c>
      <c r="BP146" s="53">
        <f t="shared" si="123"/>
        <v>6.5600081031676929E-2</v>
      </c>
      <c r="BQ146" s="53">
        <f t="shared" si="124"/>
        <v>6.2868227824423153E-2</v>
      </c>
      <c r="BR146" s="53">
        <f t="shared" si="125"/>
        <v>6.0056825715450082E-2</v>
      </c>
      <c r="BS146" s="53">
        <f t="shared" si="126"/>
        <v>6.3314513539039941E-2</v>
      </c>
      <c r="BT146" s="54">
        <f t="shared" ref="BT146:BT209" si="145">SUM(BG146:BS146)</f>
        <v>0.55830174960736212</v>
      </c>
      <c r="BU146" s="55">
        <f t="shared" si="142"/>
        <v>0</v>
      </c>
      <c r="BV146" s="55">
        <f t="shared" si="127"/>
        <v>0</v>
      </c>
      <c r="BW146" s="55">
        <f t="shared" si="128"/>
        <v>0</v>
      </c>
      <c r="BX146" s="55">
        <f t="shared" si="129"/>
        <v>0</v>
      </c>
      <c r="BY146" s="55">
        <f t="shared" si="130"/>
        <v>0</v>
      </c>
      <c r="BZ146" s="55">
        <f t="shared" si="131"/>
        <v>-3.1289997082101566</v>
      </c>
      <c r="CA146" s="55">
        <f t="shared" si="132"/>
        <v>-3.5541070698629933</v>
      </c>
      <c r="CB146" s="55">
        <f t="shared" si="133"/>
        <v>0</v>
      </c>
      <c r="CC146" s="55">
        <f t="shared" si="134"/>
        <v>0</v>
      </c>
      <c r="CD146" s="55">
        <f t="shared" si="135"/>
        <v>0</v>
      </c>
      <c r="CE146" s="55">
        <f t="shared" si="136"/>
        <v>-2.7667143649210995</v>
      </c>
      <c r="CF146" s="55">
        <f t="shared" si="137"/>
        <v>0</v>
      </c>
      <c r="CG146" s="55">
        <f t="shared" si="138"/>
        <v>-2.7596406942956886</v>
      </c>
      <c r="CH146" s="56">
        <f t="shared" ref="CH146:CH209" si="146">SUM(BU146:CG146)</f>
        <v>-12.209461837289938</v>
      </c>
      <c r="CI146" s="57">
        <f t="shared" si="143"/>
        <v>9.3374218597274281E-2</v>
      </c>
      <c r="CJ146" s="58">
        <f t="shared" si="139"/>
        <v>-11.091882102175436</v>
      </c>
      <c r="CK146" s="67">
        <f t="shared" si="140"/>
        <v>3.4416982503926379</v>
      </c>
    </row>
    <row r="147" spans="1:89">
      <c r="A147" s="48">
        <v>4035</v>
      </c>
      <c r="B147" s="89">
        <v>1.7730496453900711E-2</v>
      </c>
      <c r="C147" s="59">
        <v>0.1151012891344383</v>
      </c>
      <c r="D147" s="59">
        <v>0.1151012891344383</v>
      </c>
      <c r="E147" s="59">
        <v>0.17955801104972377</v>
      </c>
      <c r="F147" s="59">
        <v>0.17725598526703498</v>
      </c>
      <c r="G147" s="59">
        <v>0.14732965009208104</v>
      </c>
      <c r="H147" s="59">
        <v>0.22099447513812154</v>
      </c>
      <c r="I147" s="59">
        <v>0.18687845303867404</v>
      </c>
      <c r="J147" s="59">
        <v>0.17955801104972377</v>
      </c>
      <c r="K147" s="59">
        <v>0.31767955801104975</v>
      </c>
      <c r="L147" s="59">
        <v>0.34300184162062614</v>
      </c>
      <c r="M147" s="59">
        <v>0.31800184162062617</v>
      </c>
      <c r="N147" s="59">
        <v>0.35994475138121546</v>
      </c>
      <c r="O147" s="59">
        <v>0.37569060773480661</v>
      </c>
      <c r="P147" s="120">
        <v>0.23354582802096616</v>
      </c>
      <c r="Q147" s="60">
        <v>0</v>
      </c>
      <c r="R147" s="60">
        <v>0</v>
      </c>
      <c r="S147" s="60">
        <v>0</v>
      </c>
      <c r="T147" s="60">
        <v>0</v>
      </c>
      <c r="U147" s="60">
        <v>0</v>
      </c>
      <c r="V147" s="60">
        <v>1</v>
      </c>
      <c r="W147" s="60">
        <v>0</v>
      </c>
      <c r="X147" s="60">
        <v>0</v>
      </c>
      <c r="Y147" s="60">
        <v>1</v>
      </c>
      <c r="Z147" s="60">
        <v>0</v>
      </c>
      <c r="AA147" s="60">
        <v>1</v>
      </c>
      <c r="AB147" s="60">
        <v>0</v>
      </c>
      <c r="AC147" s="60">
        <v>0</v>
      </c>
      <c r="AD147" s="49">
        <f t="shared" si="144"/>
        <v>3</v>
      </c>
      <c r="AE147" s="50" t="s">
        <v>22</v>
      </c>
      <c r="AF147" s="51">
        <f t="shared" si="101"/>
        <v>1.3343784380140944E-2</v>
      </c>
      <c r="AG147" s="52">
        <f t="shared" si="102"/>
        <v>0.3100507682725166</v>
      </c>
      <c r="AH147" s="52">
        <f t="shared" si="103"/>
        <v>0.3100507682725166</v>
      </c>
      <c r="AI147" s="52">
        <f t="shared" si="104"/>
        <v>0.48679231544467072</v>
      </c>
      <c r="AJ147" s="52">
        <f t="shared" si="105"/>
        <v>0.480163021258946</v>
      </c>
      <c r="AK147" s="52">
        <f t="shared" si="106"/>
        <v>0.39615777282491577</v>
      </c>
      <c r="AL147" s="52">
        <f t="shared" si="107"/>
        <v>0.61028309037223527</v>
      </c>
      <c r="AM147" s="52">
        <f t="shared" si="108"/>
        <v>0.50803434365429689</v>
      </c>
      <c r="AN147" s="52">
        <f t="shared" si="109"/>
        <v>0.48679231544467072</v>
      </c>
      <c r="AO147" s="52">
        <f t="shared" si="110"/>
        <v>0.9293020328582533</v>
      </c>
      <c r="AP147" s="52">
        <f t="shared" si="111"/>
        <v>1.0199437158914115</v>
      </c>
      <c r="AQ147" s="52">
        <f t="shared" si="112"/>
        <v>0.93043732736914442</v>
      </c>
      <c r="AR147" s="52">
        <f t="shared" si="113"/>
        <v>1.0822125301085908</v>
      </c>
      <c r="AS147" s="52">
        <f t="shared" si="114"/>
        <v>1.141239467819505</v>
      </c>
      <c r="AT147" s="146"/>
      <c r="AU147" s="146"/>
      <c r="AV147" s="146"/>
      <c r="AW147" s="146"/>
      <c r="AX147" s="146"/>
      <c r="AY147" s="146"/>
      <c r="AZ147" s="146"/>
      <c r="BA147" s="146"/>
      <c r="BB147" s="146"/>
      <c r="BC147" s="146"/>
      <c r="BD147" s="146"/>
      <c r="BE147" s="146"/>
      <c r="BF147" s="146"/>
      <c r="BG147" s="53">
        <f t="shared" si="141"/>
        <v>0.20538317966776257</v>
      </c>
      <c r="BH147" s="53">
        <f t="shared" si="115"/>
        <v>0.20345243297288346</v>
      </c>
      <c r="BI147" s="53">
        <f t="shared" si="116"/>
        <v>0.30439511564492533</v>
      </c>
      <c r="BJ147" s="53">
        <f t="shared" si="117"/>
        <v>0.27590687591732588</v>
      </c>
      <c r="BK147" s="53">
        <f t="shared" si="118"/>
        <v>0.21809124509940908</v>
      </c>
      <c r="BL147" s="53">
        <f t="shared" si="119"/>
        <v>0.35136532697031991</v>
      </c>
      <c r="BM147" s="53">
        <f t="shared" si="120"/>
        <v>0.22968737337562722</v>
      </c>
      <c r="BN147" s="53">
        <f t="shared" si="121"/>
        <v>0.23647409215826998</v>
      </c>
      <c r="BO147" s="53">
        <f t="shared" si="122"/>
        <v>0.43585549446768962</v>
      </c>
      <c r="BP147" s="53">
        <f t="shared" si="123"/>
        <v>0.52670881371194656</v>
      </c>
      <c r="BQ147" s="53">
        <f t="shared" si="124"/>
        <v>0.50477452431170944</v>
      </c>
      <c r="BR147" s="53">
        <f t="shared" si="125"/>
        <v>0.48220152979102543</v>
      </c>
      <c r="BS147" s="53">
        <f t="shared" si="126"/>
        <v>0.50835779152153016</v>
      </c>
      <c r="BT147" s="54">
        <f t="shared" si="145"/>
        <v>4.4826537956104247</v>
      </c>
      <c r="BU147" s="55">
        <f t="shared" si="142"/>
        <v>0</v>
      </c>
      <c r="BV147" s="55">
        <f t="shared" si="127"/>
        <v>0</v>
      </c>
      <c r="BW147" s="55">
        <f t="shared" si="128"/>
        <v>0</v>
      </c>
      <c r="BX147" s="55">
        <f t="shared" si="129"/>
        <v>0</v>
      </c>
      <c r="BY147" s="55">
        <f t="shared" si="130"/>
        <v>0</v>
      </c>
      <c r="BZ147" s="55">
        <f t="shared" si="131"/>
        <v>-1.0459287792120824</v>
      </c>
      <c r="CA147" s="55">
        <f t="shared" si="132"/>
        <v>0</v>
      </c>
      <c r="CB147" s="55">
        <f t="shared" si="133"/>
        <v>0</v>
      </c>
      <c r="CC147" s="55">
        <f t="shared" si="134"/>
        <v>-0.83044452527685808</v>
      </c>
      <c r="CD147" s="55">
        <f t="shared" si="135"/>
        <v>0</v>
      </c>
      <c r="CE147" s="55">
        <f t="shared" si="136"/>
        <v>-0.68364343592302512</v>
      </c>
      <c r="CF147" s="55">
        <f t="shared" si="137"/>
        <v>0</v>
      </c>
      <c r="CG147" s="55">
        <f t="shared" si="138"/>
        <v>0</v>
      </c>
      <c r="CH147" s="56">
        <f t="shared" si="146"/>
        <v>-2.5600167404119656</v>
      </c>
      <c r="CI147" s="57">
        <f t="shared" si="143"/>
        <v>0.65361953018091989</v>
      </c>
      <c r="CJ147" s="58">
        <f t="shared" si="139"/>
        <v>-7.7628131693578997</v>
      </c>
      <c r="CK147" s="67">
        <f t="shared" si="140"/>
        <v>1.4826537956104247</v>
      </c>
    </row>
    <row r="148" spans="1:89">
      <c r="A148" s="48">
        <v>4036</v>
      </c>
      <c r="B148" s="89">
        <v>2.7862208713272548E-2</v>
      </c>
      <c r="C148" s="59">
        <v>0.1151012891344383</v>
      </c>
      <c r="D148" s="59">
        <v>0.1151012891344383</v>
      </c>
      <c r="E148" s="59">
        <v>0.17955801104972377</v>
      </c>
      <c r="F148" s="59">
        <v>0.17725598526703498</v>
      </c>
      <c r="G148" s="59">
        <v>0.14732965009208104</v>
      </c>
      <c r="H148" s="59">
        <v>0.22099447513812154</v>
      </c>
      <c r="I148" s="59">
        <v>0.18687845303867404</v>
      </c>
      <c r="J148" s="59">
        <v>0.17955801104972377</v>
      </c>
      <c r="K148" s="59">
        <v>0.31767955801104975</v>
      </c>
      <c r="L148" s="59">
        <v>0.34300184162062614</v>
      </c>
      <c r="M148" s="59">
        <v>0.31800184162062617</v>
      </c>
      <c r="N148" s="59">
        <v>0.35994475138121546</v>
      </c>
      <c r="O148" s="59">
        <v>0.37569060773480661</v>
      </c>
      <c r="P148" s="120">
        <v>0.23354582802096616</v>
      </c>
      <c r="Q148" s="60">
        <v>1</v>
      </c>
      <c r="R148" s="60">
        <v>1</v>
      </c>
      <c r="S148" s="60">
        <v>0</v>
      </c>
      <c r="T148" s="60">
        <v>0</v>
      </c>
      <c r="U148" s="60">
        <v>1</v>
      </c>
      <c r="V148" s="60">
        <v>0</v>
      </c>
      <c r="W148" s="60">
        <v>0</v>
      </c>
      <c r="X148" s="60">
        <v>1</v>
      </c>
      <c r="Y148" s="60">
        <v>1</v>
      </c>
      <c r="Z148" s="60">
        <v>0</v>
      </c>
      <c r="AA148" s="60">
        <v>0</v>
      </c>
      <c r="AB148" s="60">
        <v>0</v>
      </c>
      <c r="AC148" s="60">
        <v>1</v>
      </c>
      <c r="AD148" s="49">
        <f t="shared" si="144"/>
        <v>6</v>
      </c>
      <c r="AE148" s="50" t="s">
        <v>22</v>
      </c>
      <c r="AF148" s="51">
        <f t="shared" si="101"/>
        <v>2.1647603366972828E-2</v>
      </c>
      <c r="AG148" s="52">
        <f t="shared" si="102"/>
        <v>0.3100507682725166</v>
      </c>
      <c r="AH148" s="52">
        <f t="shared" si="103"/>
        <v>0.3100507682725166</v>
      </c>
      <c r="AI148" s="52">
        <f t="shared" si="104"/>
        <v>0.48679231544467072</v>
      </c>
      <c r="AJ148" s="52">
        <f t="shared" si="105"/>
        <v>0.480163021258946</v>
      </c>
      <c r="AK148" s="52">
        <f t="shared" si="106"/>
        <v>0.39615777282491577</v>
      </c>
      <c r="AL148" s="52">
        <f t="shared" si="107"/>
        <v>0.61028309037223527</v>
      </c>
      <c r="AM148" s="52">
        <f t="shared" si="108"/>
        <v>0.50803434365429689</v>
      </c>
      <c r="AN148" s="52">
        <f t="shared" si="109"/>
        <v>0.48679231544467072</v>
      </c>
      <c r="AO148" s="52">
        <f t="shared" si="110"/>
        <v>0.9293020328582533</v>
      </c>
      <c r="AP148" s="52">
        <f t="shared" si="111"/>
        <v>1.0199437158914115</v>
      </c>
      <c r="AQ148" s="52">
        <f t="shared" si="112"/>
        <v>0.93043732736914442</v>
      </c>
      <c r="AR148" s="52">
        <f t="shared" si="113"/>
        <v>1.0822125301085908</v>
      </c>
      <c r="AS148" s="52">
        <f t="shared" si="114"/>
        <v>1.141239467819505</v>
      </c>
      <c r="AT148" s="146"/>
      <c r="AU148" s="146"/>
      <c r="AV148" s="146"/>
      <c r="AW148" s="146"/>
      <c r="AX148" s="146"/>
      <c r="AY148" s="146"/>
      <c r="AZ148" s="146"/>
      <c r="BA148" s="146"/>
      <c r="BB148" s="146"/>
      <c r="BC148" s="146"/>
      <c r="BD148" s="146"/>
      <c r="BE148" s="146"/>
      <c r="BF148" s="146"/>
      <c r="BG148" s="53">
        <f t="shared" si="141"/>
        <v>0.33319285481803335</v>
      </c>
      <c r="BH148" s="53">
        <f t="shared" si="115"/>
        <v>0.33006060706416229</v>
      </c>
      <c r="BI148" s="53">
        <f t="shared" si="116"/>
        <v>0.49381978474801824</v>
      </c>
      <c r="BJ148" s="53">
        <f t="shared" si="117"/>
        <v>0.44760335193723905</v>
      </c>
      <c r="BK148" s="53">
        <f t="shared" si="118"/>
        <v>0.35380913219398086</v>
      </c>
      <c r="BL148" s="53">
        <f t="shared" si="119"/>
        <v>0.5700194951051708</v>
      </c>
      <c r="BM148" s="53">
        <f t="shared" si="120"/>
        <v>0.37262151542536054</v>
      </c>
      <c r="BN148" s="53">
        <f t="shared" si="121"/>
        <v>0.38363160013479908</v>
      </c>
      <c r="BO148" s="53">
        <f t="shared" si="122"/>
        <v>0.70708777965525749</v>
      </c>
      <c r="BP148" s="53">
        <f t="shared" si="123"/>
        <v>0.8544789966850892</v>
      </c>
      <c r="BQ148" s="53">
        <f t="shared" si="124"/>
        <v>0.81889502863331265</v>
      </c>
      <c r="BR148" s="53">
        <f t="shared" si="125"/>
        <v>0.78227489012778806</v>
      </c>
      <c r="BS148" s="53">
        <f t="shared" si="126"/>
        <v>0.82470815818534027</v>
      </c>
      <c r="BT148" s="54">
        <f t="shared" si="145"/>
        <v>7.2722031947135539</v>
      </c>
      <c r="BU148" s="55">
        <f t="shared" si="142"/>
        <v>-1.0990338130429274</v>
      </c>
      <c r="BV148" s="55">
        <f t="shared" si="127"/>
        <v>-1.108478983614446</v>
      </c>
      <c r="BW148" s="55">
        <f t="shared" si="128"/>
        <v>0</v>
      </c>
      <c r="BX148" s="55">
        <f t="shared" si="129"/>
        <v>0</v>
      </c>
      <c r="BY148" s="55">
        <f t="shared" si="130"/>
        <v>-1.0389976858485268</v>
      </c>
      <c r="BZ148" s="55">
        <f t="shared" si="131"/>
        <v>0</v>
      </c>
      <c r="CA148" s="55">
        <f t="shared" si="132"/>
        <v>0</v>
      </c>
      <c r="CB148" s="55">
        <f t="shared" si="133"/>
        <v>-0.95807256153777742</v>
      </c>
      <c r="CC148" s="55">
        <f t="shared" si="134"/>
        <v>-0.34660046286429352</v>
      </c>
      <c r="CD148" s="55">
        <f t="shared" si="135"/>
        <v>0</v>
      </c>
      <c r="CE148" s="55">
        <f t="shared" si="136"/>
        <v>0</v>
      </c>
      <c r="CF148" s="55">
        <f t="shared" si="137"/>
        <v>0</v>
      </c>
      <c r="CG148" s="55">
        <f t="shared" si="138"/>
        <v>-0.19272570288505009</v>
      </c>
      <c r="CH148" s="56">
        <f t="shared" si="146"/>
        <v>-4.7439092097930207</v>
      </c>
      <c r="CI148" s="57">
        <f t="shared" si="143"/>
        <v>1.027116404570017</v>
      </c>
      <c r="CJ148" s="58">
        <f t="shared" si="139"/>
        <v>-12.941880338023255</v>
      </c>
      <c r="CK148" s="67">
        <f t="shared" si="140"/>
        <v>1.2722031947135539</v>
      </c>
    </row>
    <row r="149" spans="1:89">
      <c r="A149" s="48">
        <v>4037</v>
      </c>
      <c r="B149" s="89">
        <v>2.532928064842959E-3</v>
      </c>
      <c r="C149" s="59">
        <v>0.29926335174953961</v>
      </c>
      <c r="D149" s="59">
        <v>0.29926335174953961</v>
      </c>
      <c r="E149" s="59">
        <v>0.46040515653775321</v>
      </c>
      <c r="F149" s="59">
        <v>0.45580110497237569</v>
      </c>
      <c r="G149" s="59">
        <v>0.33609576427255983</v>
      </c>
      <c r="H149" s="59">
        <v>0.47882136279926335</v>
      </c>
      <c r="I149" s="59">
        <v>0.57513812154696131</v>
      </c>
      <c r="J149" s="59">
        <v>0.46961325966850831</v>
      </c>
      <c r="K149" s="59">
        <v>0.50184162062615101</v>
      </c>
      <c r="L149" s="59">
        <v>0.52025782688766109</v>
      </c>
      <c r="M149" s="59">
        <v>0.5023480662983425</v>
      </c>
      <c r="N149" s="59">
        <v>0.54594843462246778</v>
      </c>
      <c r="O149" s="59">
        <v>0.56984346224677718</v>
      </c>
      <c r="P149" s="120">
        <v>0.46266468338291544</v>
      </c>
      <c r="Q149" s="60">
        <v>0</v>
      </c>
      <c r="R149" s="60">
        <v>2</v>
      </c>
      <c r="S149" s="60">
        <v>1</v>
      </c>
      <c r="T149" s="60">
        <v>0</v>
      </c>
      <c r="U149" s="60">
        <v>1</v>
      </c>
      <c r="V149" s="60">
        <v>0</v>
      </c>
      <c r="W149" s="60">
        <v>1</v>
      </c>
      <c r="X149" s="60">
        <v>1</v>
      </c>
      <c r="Y149" s="60">
        <v>3</v>
      </c>
      <c r="Z149" s="60">
        <v>0</v>
      </c>
      <c r="AA149" s="60">
        <v>2</v>
      </c>
      <c r="AB149" s="60">
        <v>0</v>
      </c>
      <c r="AC149" s="60">
        <v>0</v>
      </c>
      <c r="AD149" s="49">
        <f t="shared" si="144"/>
        <v>11</v>
      </c>
      <c r="AE149" s="50" t="s">
        <v>22</v>
      </c>
      <c r="AF149" s="51">
        <f t="shared" si="101"/>
        <v>1.6619302996611623E-3</v>
      </c>
      <c r="AG149" s="52">
        <f t="shared" si="102"/>
        <v>0.86521661378482573</v>
      </c>
      <c r="AH149" s="52">
        <f t="shared" si="103"/>
        <v>0.86521661378482573</v>
      </c>
      <c r="AI149" s="52">
        <f t="shared" si="104"/>
        <v>1.4776788471120461</v>
      </c>
      <c r="AJ149" s="52">
        <f t="shared" si="105"/>
        <v>1.4585861111816951</v>
      </c>
      <c r="AK149" s="52">
        <f t="shared" si="106"/>
        <v>0.99493452998415466</v>
      </c>
      <c r="AL149" s="52">
        <f t="shared" si="107"/>
        <v>1.5549665679649214</v>
      </c>
      <c r="AM149" s="52">
        <f t="shared" si="108"/>
        <v>1.9827293574127609</v>
      </c>
      <c r="AN149" s="52">
        <f t="shared" si="109"/>
        <v>1.5161396684984247</v>
      </c>
      <c r="AO149" s="52">
        <f t="shared" si="110"/>
        <v>1.6536271701231497</v>
      </c>
      <c r="AP149" s="52">
        <f t="shared" si="111"/>
        <v>1.7341842943946821</v>
      </c>
      <c r="AQ149" s="52">
        <f t="shared" si="112"/>
        <v>1.655823188944584</v>
      </c>
      <c r="AR149" s="52">
        <f t="shared" si="113"/>
        <v>1.8489600427413402</v>
      </c>
      <c r="AS149" s="52">
        <f t="shared" si="114"/>
        <v>1.9582013332600603</v>
      </c>
      <c r="AT149" s="146"/>
      <c r="AU149" s="146"/>
      <c r="AV149" s="146"/>
      <c r="AW149" s="146"/>
      <c r="AX149" s="146"/>
      <c r="AY149" s="146"/>
      <c r="AZ149" s="146"/>
      <c r="BA149" s="146"/>
      <c r="BB149" s="146"/>
      <c r="BC149" s="146"/>
      <c r="BD149" s="146"/>
      <c r="BE149" s="146"/>
      <c r="BF149" s="146"/>
      <c r="BG149" s="53">
        <f t="shared" si="141"/>
        <v>7.138232702002964E-2</v>
      </c>
      <c r="BH149" s="53">
        <f t="shared" si="115"/>
        <v>7.0711282817726179E-2</v>
      </c>
      <c r="BI149" s="53">
        <f t="shared" si="116"/>
        <v>0.11508210900656363</v>
      </c>
      <c r="BJ149" s="53">
        <f t="shared" si="117"/>
        <v>0.10438538010236177</v>
      </c>
      <c r="BK149" s="53">
        <f t="shared" si="118"/>
        <v>6.8217899714741501E-2</v>
      </c>
      <c r="BL149" s="53">
        <f t="shared" si="119"/>
        <v>0.11150193704625237</v>
      </c>
      <c r="BM149" s="53">
        <f t="shared" si="120"/>
        <v>0.11164551374090897</v>
      </c>
      <c r="BN149" s="53">
        <f t="shared" si="121"/>
        <v>9.1730308484444453E-2</v>
      </c>
      <c r="BO149" s="53">
        <f t="shared" si="122"/>
        <v>9.6595529507309569E-2</v>
      </c>
      <c r="BP149" s="53">
        <f t="shared" si="123"/>
        <v>0.11153814515806515</v>
      </c>
      <c r="BQ149" s="53">
        <f t="shared" si="124"/>
        <v>0.11188144157315238</v>
      </c>
      <c r="BR149" s="53">
        <f t="shared" si="125"/>
        <v>0.10260708313052486</v>
      </c>
      <c r="BS149" s="53">
        <f t="shared" si="126"/>
        <v>0.1086385183153067</v>
      </c>
      <c r="BT149" s="54">
        <f t="shared" si="145"/>
        <v>1.275917475617387</v>
      </c>
      <c r="BU149" s="55">
        <f t="shared" si="142"/>
        <v>0</v>
      </c>
      <c r="BV149" s="55">
        <f t="shared" si="127"/>
        <v>-5.2983002631486089</v>
      </c>
      <c r="BW149" s="55">
        <f t="shared" si="128"/>
        <v>-2.1621094140280341</v>
      </c>
      <c r="BX149" s="55">
        <f t="shared" si="129"/>
        <v>0</v>
      </c>
      <c r="BY149" s="55">
        <f t="shared" si="130"/>
        <v>-2.6850482894086682</v>
      </c>
      <c r="BZ149" s="55">
        <f t="shared" si="131"/>
        <v>0</v>
      </c>
      <c r="CA149" s="55">
        <f t="shared" si="132"/>
        <v>-2.1924264829550446</v>
      </c>
      <c r="CB149" s="55">
        <f t="shared" si="133"/>
        <v>-2.3889024365048797</v>
      </c>
      <c r="CC149" s="55">
        <f t="shared" si="134"/>
        <v>-7.0116684516803502</v>
      </c>
      <c r="CD149" s="55">
        <f t="shared" si="135"/>
        <v>0</v>
      </c>
      <c r="CE149" s="55">
        <f t="shared" si="136"/>
        <v>-4.3806310514743547</v>
      </c>
      <c r="CF149" s="55">
        <f t="shared" si="137"/>
        <v>0</v>
      </c>
      <c r="CG149" s="55">
        <f t="shared" si="138"/>
        <v>0</v>
      </c>
      <c r="CH149" s="56">
        <f t="shared" si="146"/>
        <v>-26.119086389199943</v>
      </c>
      <c r="CI149" s="57">
        <f t="shared" si="143"/>
        <v>9.3374218597274281E-2</v>
      </c>
      <c r="CJ149" s="58">
        <f t="shared" si="139"/>
        <v>-16.826753740360488</v>
      </c>
      <c r="CK149" s="67">
        <f t="shared" si="140"/>
        <v>9.724082524382613</v>
      </c>
    </row>
    <row r="150" spans="1:89">
      <c r="A150" s="48">
        <v>4038</v>
      </c>
      <c r="B150" s="89">
        <v>5.0658561296859173E-4</v>
      </c>
      <c r="C150" s="59">
        <v>0.29926335174953961</v>
      </c>
      <c r="D150" s="59">
        <v>0.29926335174953961</v>
      </c>
      <c r="E150" s="59">
        <v>0.46040515653775321</v>
      </c>
      <c r="F150" s="59">
        <v>0.45580110497237569</v>
      </c>
      <c r="G150" s="59">
        <v>0.33609576427255983</v>
      </c>
      <c r="H150" s="59">
        <v>0.47882136279926335</v>
      </c>
      <c r="I150" s="59">
        <v>0.57513812154696131</v>
      </c>
      <c r="J150" s="59">
        <v>0.46961325966850831</v>
      </c>
      <c r="K150" s="59">
        <v>0.50184162062615101</v>
      </c>
      <c r="L150" s="59">
        <v>0.52025782688766109</v>
      </c>
      <c r="M150" s="59">
        <v>0.5023480662983425</v>
      </c>
      <c r="N150" s="59">
        <v>0.54594843462246778</v>
      </c>
      <c r="O150" s="59">
        <v>0.56984346224677718</v>
      </c>
      <c r="P150" s="120">
        <v>0.46266468338291544</v>
      </c>
      <c r="Q150" s="60">
        <v>0</v>
      </c>
      <c r="R150" s="60">
        <v>0</v>
      </c>
      <c r="S150" s="60">
        <v>0</v>
      </c>
      <c r="T150" s="60">
        <v>0</v>
      </c>
      <c r="U150" s="60">
        <v>1</v>
      </c>
      <c r="V150" s="60">
        <v>0</v>
      </c>
      <c r="W150" s="60">
        <v>0</v>
      </c>
      <c r="X150" s="60">
        <v>0</v>
      </c>
      <c r="Y150" s="60">
        <v>0</v>
      </c>
      <c r="Z150" s="60">
        <v>0</v>
      </c>
      <c r="AA150" s="60">
        <v>0</v>
      </c>
      <c r="AB150" s="60">
        <v>0</v>
      </c>
      <c r="AC150" s="60">
        <v>0</v>
      </c>
      <c r="AD150" s="49">
        <f t="shared" si="144"/>
        <v>1</v>
      </c>
      <c r="AE150" s="50" t="s">
        <v>22</v>
      </c>
      <c r="AF150" s="51">
        <f t="shared" si="101"/>
        <v>2.967390583716161E-4</v>
      </c>
      <c r="AG150" s="52">
        <f t="shared" si="102"/>
        <v>0.86521661378482573</v>
      </c>
      <c r="AH150" s="52">
        <f t="shared" si="103"/>
        <v>0.86521661378482573</v>
      </c>
      <c r="AI150" s="52">
        <f t="shared" si="104"/>
        <v>1.4776788471120461</v>
      </c>
      <c r="AJ150" s="52">
        <f t="shared" si="105"/>
        <v>1.4585861111816951</v>
      </c>
      <c r="AK150" s="52">
        <f t="shared" si="106"/>
        <v>0.99493452998415466</v>
      </c>
      <c r="AL150" s="52">
        <f t="shared" si="107"/>
        <v>1.5549665679649214</v>
      </c>
      <c r="AM150" s="52">
        <f t="shared" si="108"/>
        <v>1.9827293574127609</v>
      </c>
      <c r="AN150" s="52">
        <f t="shared" si="109"/>
        <v>1.5161396684984247</v>
      </c>
      <c r="AO150" s="52">
        <f t="shared" si="110"/>
        <v>1.6536271701231497</v>
      </c>
      <c r="AP150" s="52">
        <f t="shared" si="111"/>
        <v>1.7341842943946821</v>
      </c>
      <c r="AQ150" s="52">
        <f t="shared" si="112"/>
        <v>1.655823188944584</v>
      </c>
      <c r="AR150" s="52">
        <f t="shared" si="113"/>
        <v>1.8489600427413402</v>
      </c>
      <c r="AS150" s="52">
        <f t="shared" si="114"/>
        <v>1.9582013332600603</v>
      </c>
      <c r="AT150" s="146"/>
      <c r="AU150" s="146"/>
      <c r="AV150" s="146"/>
      <c r="AW150" s="146"/>
      <c r="AX150" s="146"/>
      <c r="AY150" s="146"/>
      <c r="AZ150" s="146"/>
      <c r="BA150" s="146"/>
      <c r="BB150" s="146"/>
      <c r="BC150" s="146"/>
      <c r="BD150" s="146"/>
      <c r="BE150" s="146"/>
      <c r="BF150" s="146"/>
      <c r="BG150" s="53">
        <f t="shared" si="141"/>
        <v>1.2745374766087947E-2</v>
      </c>
      <c r="BH150" s="53">
        <f t="shared" si="115"/>
        <v>1.2625559257123548E-2</v>
      </c>
      <c r="BI150" s="53">
        <f t="shared" si="116"/>
        <v>2.0548007740751707E-2</v>
      </c>
      <c r="BJ150" s="53">
        <f t="shared" si="117"/>
        <v>1.8638097762375086E-2</v>
      </c>
      <c r="BK150" s="53">
        <f t="shared" si="118"/>
        <v>1.2180363598623177E-2</v>
      </c>
      <c r="BL150" s="53">
        <f t="shared" si="119"/>
        <v>1.990876501406947E-2</v>
      </c>
      <c r="BM150" s="53">
        <f t="shared" si="120"/>
        <v>1.9934400754139436E-2</v>
      </c>
      <c r="BN150" s="53">
        <f t="shared" si="121"/>
        <v>1.6378524038800892E-2</v>
      </c>
      <c r="BO150" s="53">
        <f t="shared" si="122"/>
        <v>1.7247213360723192E-2</v>
      </c>
      <c r="BP150" s="53">
        <f t="shared" si="123"/>
        <v>1.9915230003008495E-2</v>
      </c>
      <c r="BQ150" s="53">
        <f t="shared" si="124"/>
        <v>1.9976525867808664E-2</v>
      </c>
      <c r="BR150" s="53">
        <f t="shared" si="125"/>
        <v>1.8320581336424144E-2</v>
      </c>
      <c r="BS150" s="53">
        <f t="shared" si="126"/>
        <v>1.9397499181731195E-2</v>
      </c>
      <c r="BT150" s="54">
        <f t="shared" si="145"/>
        <v>0.22781614268166692</v>
      </c>
      <c r="BU150" s="55">
        <f t="shared" si="142"/>
        <v>0</v>
      </c>
      <c r="BV150" s="55">
        <f t="shared" si="127"/>
        <v>0</v>
      </c>
      <c r="BW150" s="55">
        <f t="shared" si="128"/>
        <v>0</v>
      </c>
      <c r="BX150" s="55">
        <f t="shared" si="129"/>
        <v>0</v>
      </c>
      <c r="BY150" s="55">
        <f t="shared" si="130"/>
        <v>-4.4079301650422424</v>
      </c>
      <c r="BZ150" s="55">
        <f t="shared" si="131"/>
        <v>0</v>
      </c>
      <c r="CA150" s="55">
        <f t="shared" si="132"/>
        <v>0</v>
      </c>
      <c r="CB150" s="55">
        <f t="shared" si="133"/>
        <v>0</v>
      </c>
      <c r="CC150" s="55">
        <f t="shared" si="134"/>
        <v>0</v>
      </c>
      <c r="CD150" s="55">
        <f t="shared" si="135"/>
        <v>0</v>
      </c>
      <c r="CE150" s="55">
        <f t="shared" si="136"/>
        <v>0</v>
      </c>
      <c r="CF150" s="55">
        <f t="shared" si="137"/>
        <v>0</v>
      </c>
      <c r="CG150" s="55">
        <f t="shared" si="138"/>
        <v>0</v>
      </c>
      <c r="CH150" s="56">
        <f t="shared" si="146"/>
        <v>-4.4079301650422424</v>
      </c>
      <c r="CI150" s="57">
        <f t="shared" si="143"/>
        <v>1.8674843719454853E-2</v>
      </c>
      <c r="CJ150" s="58">
        <f t="shared" si="139"/>
        <v>-7.0362620909794753</v>
      </c>
      <c r="CK150" s="67">
        <f t="shared" si="140"/>
        <v>0.77218385731833306</v>
      </c>
    </row>
    <row r="151" spans="1:89">
      <c r="A151" s="48">
        <v>4039</v>
      </c>
      <c r="B151" s="89">
        <v>7.5987841945288756E-3</v>
      </c>
      <c r="C151" s="59">
        <v>0.46500920810313073</v>
      </c>
      <c r="D151" s="59">
        <v>0.46500920810313073</v>
      </c>
      <c r="E151" s="59">
        <v>0.46961325966850831</v>
      </c>
      <c r="F151" s="59">
        <v>0.49723756906077349</v>
      </c>
      <c r="G151" s="59">
        <v>0.34300184162062614</v>
      </c>
      <c r="H151" s="59">
        <v>0.54788213627992632</v>
      </c>
      <c r="I151" s="59">
        <v>0.65976058931860038</v>
      </c>
      <c r="J151" s="59">
        <v>0.66298342541436461</v>
      </c>
      <c r="K151" s="59">
        <v>0.56169429097605894</v>
      </c>
      <c r="L151" s="59">
        <v>0.58011049723756902</v>
      </c>
      <c r="M151" s="59">
        <v>0.57628913443830576</v>
      </c>
      <c r="N151" s="59">
        <v>0.59622467771639043</v>
      </c>
      <c r="O151" s="59">
        <v>0.62371086556169431</v>
      </c>
      <c r="P151" s="120">
        <v>0.54219436180762159</v>
      </c>
      <c r="Q151" s="60">
        <v>0</v>
      </c>
      <c r="R151" s="60">
        <v>0</v>
      </c>
      <c r="S151" s="60">
        <v>0</v>
      </c>
      <c r="T151" s="60">
        <v>0</v>
      </c>
      <c r="U151" s="60">
        <v>0</v>
      </c>
      <c r="V151" s="60">
        <v>0</v>
      </c>
      <c r="W151" s="60">
        <v>0</v>
      </c>
      <c r="X151" s="60">
        <v>0</v>
      </c>
      <c r="Y151" s="60">
        <v>0</v>
      </c>
      <c r="Z151" s="60">
        <v>0</v>
      </c>
      <c r="AA151" s="60">
        <v>0</v>
      </c>
      <c r="AB151" s="60">
        <v>0</v>
      </c>
      <c r="AC151" s="60">
        <v>0</v>
      </c>
      <c r="AD151" s="49">
        <f t="shared" si="144"/>
        <v>0</v>
      </c>
      <c r="AE151" s="50" t="s">
        <v>22</v>
      </c>
      <c r="AF151" s="51">
        <f t="shared" si="101"/>
        <v>5.3872206285744094E-3</v>
      </c>
      <c r="AG151" s="52">
        <f t="shared" si="102"/>
        <v>1.4968634190672847</v>
      </c>
      <c r="AH151" s="52">
        <f t="shared" si="103"/>
        <v>1.4968634190672847</v>
      </c>
      <c r="AI151" s="52">
        <f t="shared" si="104"/>
        <v>1.5161396684984247</v>
      </c>
      <c r="AJ151" s="52">
        <f t="shared" si="105"/>
        <v>1.6337135754325702</v>
      </c>
      <c r="AK151" s="52">
        <f t="shared" si="106"/>
        <v>1.0199437158914115</v>
      </c>
      <c r="AL151" s="52">
        <f t="shared" si="107"/>
        <v>1.8577115184003405</v>
      </c>
      <c r="AM151" s="52">
        <f t="shared" si="108"/>
        <v>2.3904126043024232</v>
      </c>
      <c r="AN151" s="52">
        <f t="shared" si="109"/>
        <v>2.4065157413132816</v>
      </c>
      <c r="AO151" s="52">
        <f t="shared" si="110"/>
        <v>1.9206775786473145</v>
      </c>
      <c r="AP151" s="52">
        <f t="shared" si="111"/>
        <v>2.0058704200269784</v>
      </c>
      <c r="AQ151" s="52">
        <f t="shared" si="112"/>
        <v>1.9880769549846105</v>
      </c>
      <c r="AR151" s="52">
        <f t="shared" si="113"/>
        <v>2.0815682731559515</v>
      </c>
      <c r="AS151" s="52">
        <f t="shared" si="114"/>
        <v>2.2131550085756495</v>
      </c>
      <c r="AT151" s="146"/>
      <c r="AU151" s="146"/>
      <c r="AV151" s="146"/>
      <c r="AW151" s="146"/>
      <c r="AX151" s="146"/>
      <c r="AY151" s="146"/>
      <c r="AZ151" s="146"/>
      <c r="BA151" s="146"/>
      <c r="BB151" s="146"/>
      <c r="BC151" s="146"/>
      <c r="BD151" s="146"/>
      <c r="BE151" s="146"/>
      <c r="BF151" s="146"/>
      <c r="BG151" s="53">
        <f t="shared" si="141"/>
        <v>0.40031326629908182</v>
      </c>
      <c r="BH151" s="53">
        <f t="shared" si="115"/>
        <v>0.39655003935384953</v>
      </c>
      <c r="BI151" s="53">
        <f t="shared" si="116"/>
        <v>0.38275328155833588</v>
      </c>
      <c r="BJ151" s="53">
        <f t="shared" si="117"/>
        <v>0.37899674252354332</v>
      </c>
      <c r="BK151" s="53">
        <f t="shared" si="118"/>
        <v>0.22668981255975118</v>
      </c>
      <c r="BL151" s="53">
        <f t="shared" si="119"/>
        <v>0.43180889690239738</v>
      </c>
      <c r="BM151" s="53">
        <f t="shared" si="120"/>
        <v>0.43631753374908133</v>
      </c>
      <c r="BN151" s="53">
        <f t="shared" si="121"/>
        <v>0.47196990429414765</v>
      </c>
      <c r="BO151" s="53">
        <f t="shared" si="122"/>
        <v>0.36368538669070793</v>
      </c>
      <c r="BP151" s="53">
        <f t="shared" si="123"/>
        <v>0.41819900922229747</v>
      </c>
      <c r="BQ151" s="53">
        <f t="shared" si="124"/>
        <v>0.43544092170917398</v>
      </c>
      <c r="BR151" s="53">
        <f t="shared" si="125"/>
        <v>0.37444879045922391</v>
      </c>
      <c r="BS151" s="53">
        <f t="shared" si="126"/>
        <v>0.39800660645212255</v>
      </c>
      <c r="BT151" s="54">
        <f t="shared" si="145"/>
        <v>5.1151801917737139</v>
      </c>
      <c r="BU151" s="55">
        <f t="shared" si="142"/>
        <v>0</v>
      </c>
      <c r="BV151" s="55">
        <f t="shared" si="127"/>
        <v>0</v>
      </c>
      <c r="BW151" s="55">
        <f t="shared" si="128"/>
        <v>0</v>
      </c>
      <c r="BX151" s="55">
        <f t="shared" si="129"/>
        <v>0</v>
      </c>
      <c r="BY151" s="55">
        <f t="shared" si="130"/>
        <v>0</v>
      </c>
      <c r="BZ151" s="55">
        <f t="shared" si="131"/>
        <v>0</v>
      </c>
      <c r="CA151" s="55">
        <f t="shared" si="132"/>
        <v>0</v>
      </c>
      <c r="CB151" s="55">
        <f t="shared" si="133"/>
        <v>0</v>
      </c>
      <c r="CC151" s="55">
        <f t="shared" si="134"/>
        <v>0</v>
      </c>
      <c r="CD151" s="55">
        <f t="shared" si="135"/>
        <v>0</v>
      </c>
      <c r="CE151" s="55">
        <f t="shared" si="136"/>
        <v>0</v>
      </c>
      <c r="CF151" s="55">
        <f t="shared" si="137"/>
        <v>0</v>
      </c>
      <c r="CG151" s="55">
        <f t="shared" si="138"/>
        <v>0</v>
      </c>
      <c r="CH151" s="56">
        <f t="shared" si="146"/>
        <v>0</v>
      </c>
      <c r="CI151" s="57">
        <f t="shared" si="143"/>
        <v>0.28012265579182277</v>
      </c>
      <c r="CJ151" s="58">
        <f t="shared" si="139"/>
        <v>-0.82861862800709396</v>
      </c>
      <c r="CK151" s="67">
        <f t="shared" si="140"/>
        <v>5.1151801917737139</v>
      </c>
    </row>
    <row r="152" spans="1:89">
      <c r="A152" s="48">
        <v>4040</v>
      </c>
      <c r="B152" s="89">
        <v>7.5987841945288756E-3</v>
      </c>
      <c r="C152" s="59">
        <v>0.46500920810313073</v>
      </c>
      <c r="D152" s="59">
        <v>0.46500920810313073</v>
      </c>
      <c r="E152" s="59">
        <v>0.46961325966850831</v>
      </c>
      <c r="F152" s="59">
        <v>0.49723756906077349</v>
      </c>
      <c r="G152" s="59">
        <v>0.34300184162062614</v>
      </c>
      <c r="H152" s="59">
        <v>0.54788213627992632</v>
      </c>
      <c r="I152" s="59">
        <v>0.65976058931860038</v>
      </c>
      <c r="J152" s="59">
        <v>0.66298342541436461</v>
      </c>
      <c r="K152" s="59">
        <v>0.56169429097605894</v>
      </c>
      <c r="L152" s="59">
        <v>0.58011049723756902</v>
      </c>
      <c r="M152" s="59">
        <v>0.57628913443830576</v>
      </c>
      <c r="N152" s="59">
        <v>0.59622467771639043</v>
      </c>
      <c r="O152" s="59">
        <v>0.62371086556169431</v>
      </c>
      <c r="P152" s="120">
        <v>0.54219436180762159</v>
      </c>
      <c r="Q152" s="60">
        <v>1</v>
      </c>
      <c r="R152" s="60">
        <v>0</v>
      </c>
      <c r="S152" s="60">
        <v>0</v>
      </c>
      <c r="T152" s="60">
        <v>1</v>
      </c>
      <c r="U152" s="60">
        <v>0</v>
      </c>
      <c r="V152" s="60">
        <v>0</v>
      </c>
      <c r="W152" s="60">
        <v>0</v>
      </c>
      <c r="X152" s="60">
        <v>0</v>
      </c>
      <c r="Y152" s="60">
        <v>0</v>
      </c>
      <c r="Z152" s="60">
        <v>0</v>
      </c>
      <c r="AA152" s="60">
        <v>0</v>
      </c>
      <c r="AB152" s="60">
        <v>1</v>
      </c>
      <c r="AC152" s="60">
        <v>0</v>
      </c>
      <c r="AD152" s="49">
        <f t="shared" si="144"/>
        <v>3</v>
      </c>
      <c r="AE152" s="50" t="s">
        <v>22</v>
      </c>
      <c r="AF152" s="51">
        <f t="shared" si="101"/>
        <v>5.3872206285744094E-3</v>
      </c>
      <c r="AG152" s="52">
        <f t="shared" si="102"/>
        <v>1.4968634190672847</v>
      </c>
      <c r="AH152" s="52">
        <f t="shared" si="103"/>
        <v>1.4968634190672847</v>
      </c>
      <c r="AI152" s="52">
        <f t="shared" si="104"/>
        <v>1.5161396684984247</v>
      </c>
      <c r="AJ152" s="52">
        <f t="shared" si="105"/>
        <v>1.6337135754325702</v>
      </c>
      <c r="AK152" s="52">
        <f t="shared" si="106"/>
        <v>1.0199437158914115</v>
      </c>
      <c r="AL152" s="52">
        <f t="shared" si="107"/>
        <v>1.8577115184003405</v>
      </c>
      <c r="AM152" s="52">
        <f t="shared" si="108"/>
        <v>2.3904126043024232</v>
      </c>
      <c r="AN152" s="52">
        <f t="shared" si="109"/>
        <v>2.4065157413132816</v>
      </c>
      <c r="AO152" s="52">
        <f t="shared" si="110"/>
        <v>1.9206775786473145</v>
      </c>
      <c r="AP152" s="52">
        <f t="shared" si="111"/>
        <v>2.0058704200269784</v>
      </c>
      <c r="AQ152" s="52">
        <f t="shared" si="112"/>
        <v>1.9880769549846105</v>
      </c>
      <c r="AR152" s="52">
        <f t="shared" si="113"/>
        <v>2.0815682731559515</v>
      </c>
      <c r="AS152" s="52">
        <f t="shared" si="114"/>
        <v>2.2131550085756495</v>
      </c>
      <c r="AT152" s="146"/>
      <c r="AU152" s="146"/>
      <c r="AV152" s="146"/>
      <c r="AW152" s="146"/>
      <c r="AX152" s="146"/>
      <c r="AY152" s="146"/>
      <c r="AZ152" s="146"/>
      <c r="BA152" s="146"/>
      <c r="BB152" s="146"/>
      <c r="BC152" s="146"/>
      <c r="BD152" s="146"/>
      <c r="BE152" s="146"/>
      <c r="BF152" s="146"/>
      <c r="BG152" s="53">
        <f t="shared" si="141"/>
        <v>0.40031326629908182</v>
      </c>
      <c r="BH152" s="53">
        <f t="shared" si="115"/>
        <v>0.39655003935384953</v>
      </c>
      <c r="BI152" s="53">
        <f t="shared" si="116"/>
        <v>0.38275328155833588</v>
      </c>
      <c r="BJ152" s="53">
        <f t="shared" si="117"/>
        <v>0.37899674252354332</v>
      </c>
      <c r="BK152" s="53">
        <f t="shared" si="118"/>
        <v>0.22668981255975118</v>
      </c>
      <c r="BL152" s="53">
        <f t="shared" si="119"/>
        <v>0.43180889690239738</v>
      </c>
      <c r="BM152" s="53">
        <f t="shared" si="120"/>
        <v>0.43631753374908133</v>
      </c>
      <c r="BN152" s="53">
        <f t="shared" si="121"/>
        <v>0.47196990429414765</v>
      </c>
      <c r="BO152" s="53">
        <f t="shared" si="122"/>
        <v>0.36368538669070793</v>
      </c>
      <c r="BP152" s="53">
        <f t="shared" si="123"/>
        <v>0.41819900922229747</v>
      </c>
      <c r="BQ152" s="53">
        <f t="shared" si="124"/>
        <v>0.43544092170917398</v>
      </c>
      <c r="BR152" s="53">
        <f t="shared" si="125"/>
        <v>0.37444879045922391</v>
      </c>
      <c r="BS152" s="53">
        <f t="shared" si="126"/>
        <v>0.39800660645212255</v>
      </c>
      <c r="BT152" s="54">
        <f t="shared" si="145"/>
        <v>5.1151801917737139</v>
      </c>
      <c r="BU152" s="55">
        <f t="shared" si="142"/>
        <v>-0.91550787264072087</v>
      </c>
      <c r="BV152" s="55">
        <f t="shared" si="127"/>
        <v>0</v>
      </c>
      <c r="BW152" s="55">
        <f t="shared" si="128"/>
        <v>0</v>
      </c>
      <c r="BX152" s="55">
        <f t="shared" si="129"/>
        <v>-0.97022766886133505</v>
      </c>
      <c r="BY152" s="55">
        <f t="shared" si="130"/>
        <v>0</v>
      </c>
      <c r="BZ152" s="55">
        <f t="shared" si="131"/>
        <v>0</v>
      </c>
      <c r="CA152" s="55">
        <f t="shared" si="132"/>
        <v>0</v>
      </c>
      <c r="CB152" s="55">
        <f t="shared" si="133"/>
        <v>0</v>
      </c>
      <c r="CC152" s="55">
        <f t="shared" si="134"/>
        <v>0</v>
      </c>
      <c r="CD152" s="55">
        <f t="shared" si="135"/>
        <v>0</v>
      </c>
      <c r="CE152" s="55">
        <f t="shared" si="136"/>
        <v>0</v>
      </c>
      <c r="CF152" s="55">
        <f t="shared" si="137"/>
        <v>-0.98230022647164439</v>
      </c>
      <c r="CG152" s="55">
        <f t="shared" si="138"/>
        <v>0</v>
      </c>
      <c r="CH152" s="56">
        <f t="shared" si="146"/>
        <v>-2.8680357679737005</v>
      </c>
      <c r="CI152" s="57">
        <f t="shared" si="143"/>
        <v>0.28012265579182277</v>
      </c>
      <c r="CJ152" s="58">
        <f t="shared" si="139"/>
        <v>-8.9545831713997082</v>
      </c>
      <c r="CK152" s="67">
        <f t="shared" si="140"/>
        <v>2.1151801917737139</v>
      </c>
    </row>
    <row r="153" spans="1:89">
      <c r="A153" s="48">
        <v>4041</v>
      </c>
      <c r="B153" s="89">
        <v>8.1053698074974676E-3</v>
      </c>
      <c r="C153" s="59">
        <v>0.46500920810313073</v>
      </c>
      <c r="D153" s="59">
        <v>0.46500920810313073</v>
      </c>
      <c r="E153" s="59">
        <v>0.46961325966850831</v>
      </c>
      <c r="F153" s="59">
        <v>0.49723756906077349</v>
      </c>
      <c r="G153" s="59">
        <v>0.34300184162062614</v>
      </c>
      <c r="H153" s="59">
        <v>0.58011049723756902</v>
      </c>
      <c r="I153" s="59">
        <v>0.6982965009208103</v>
      </c>
      <c r="J153" s="59">
        <v>0.68139963167587481</v>
      </c>
      <c r="K153" s="59">
        <v>0.69521178637200731</v>
      </c>
      <c r="L153" s="59">
        <v>0.71823204419889508</v>
      </c>
      <c r="M153" s="59">
        <v>0.71330570902394108</v>
      </c>
      <c r="N153" s="59">
        <v>0.73821362799263357</v>
      </c>
      <c r="O153" s="59">
        <v>0.77223756906077345</v>
      </c>
      <c r="P153" s="120">
        <v>0.60283680407989793</v>
      </c>
      <c r="Q153" s="60">
        <v>0</v>
      </c>
      <c r="R153" s="60">
        <v>1</v>
      </c>
      <c r="S153" s="60">
        <v>0</v>
      </c>
      <c r="T153" s="60">
        <v>2</v>
      </c>
      <c r="U153" s="60">
        <v>0</v>
      </c>
      <c r="V153" s="60">
        <v>0</v>
      </c>
      <c r="W153" s="60">
        <v>0</v>
      </c>
      <c r="X153" s="60">
        <v>0</v>
      </c>
      <c r="Y153" s="60">
        <v>0</v>
      </c>
      <c r="Z153" s="60">
        <v>1</v>
      </c>
      <c r="AA153" s="60">
        <v>0</v>
      </c>
      <c r="AB153" s="60">
        <v>0</v>
      </c>
      <c r="AC153" s="60">
        <v>0</v>
      </c>
      <c r="AD153" s="49">
        <f t="shared" si="144"/>
        <v>4</v>
      </c>
      <c r="AE153" s="50" t="s">
        <v>22</v>
      </c>
      <c r="AF153" s="51">
        <f t="shared" si="101"/>
        <v>5.7725690666710298E-3</v>
      </c>
      <c r="AG153" s="52">
        <f t="shared" si="102"/>
        <v>1.4968634190672847</v>
      </c>
      <c r="AH153" s="52">
        <f t="shared" si="103"/>
        <v>1.4968634190672847</v>
      </c>
      <c r="AI153" s="52">
        <f t="shared" si="104"/>
        <v>1.5161396684984247</v>
      </c>
      <c r="AJ153" s="52">
        <f t="shared" si="105"/>
        <v>1.6337135754325702</v>
      </c>
      <c r="AK153" s="52">
        <f t="shared" si="106"/>
        <v>1.0199437158914115</v>
      </c>
      <c r="AL153" s="52">
        <f t="shared" si="107"/>
        <v>2.0058704200269784</v>
      </c>
      <c r="AM153" s="52">
        <f t="shared" si="108"/>
        <v>2.5856938287725684</v>
      </c>
      <c r="AN153" s="52">
        <f t="shared" si="109"/>
        <v>2.4993356881052238</v>
      </c>
      <c r="AO153" s="52">
        <f t="shared" si="110"/>
        <v>2.5698430798266676</v>
      </c>
      <c r="AP153" s="52">
        <f t="shared" si="111"/>
        <v>2.6890452198568413</v>
      </c>
      <c r="AQ153" s="52">
        <f t="shared" si="112"/>
        <v>2.663358916573725</v>
      </c>
      <c r="AR153" s="52">
        <f t="shared" si="113"/>
        <v>2.7942148770235371</v>
      </c>
      <c r="AS153" s="52">
        <f t="shared" si="114"/>
        <v>2.9769052657538482</v>
      </c>
      <c r="AT153" s="146"/>
      <c r="AU153" s="146"/>
      <c r="AV153" s="146"/>
      <c r="AW153" s="146"/>
      <c r="AX153" s="146"/>
      <c r="AY153" s="146"/>
      <c r="AZ153" s="146"/>
      <c r="BA153" s="146"/>
      <c r="BB153" s="146"/>
      <c r="BC153" s="146"/>
      <c r="BD153" s="146"/>
      <c r="BE153" s="146"/>
      <c r="BF153" s="146"/>
      <c r="BG153" s="53">
        <f t="shared" si="141"/>
        <v>0.4289477148493222</v>
      </c>
      <c r="BH153" s="53">
        <f t="shared" si="115"/>
        <v>0.4249153038989173</v>
      </c>
      <c r="BI153" s="53">
        <f t="shared" si="116"/>
        <v>0.41013166261860645</v>
      </c>
      <c r="BJ153" s="53">
        <f t="shared" si="117"/>
        <v>0.40610641796555352</v>
      </c>
      <c r="BK153" s="53">
        <f t="shared" si="118"/>
        <v>0.2429049578498805</v>
      </c>
      <c r="BL153" s="53">
        <f t="shared" si="119"/>
        <v>0.49959785157091302</v>
      </c>
      <c r="BM153" s="53">
        <f t="shared" si="120"/>
        <v>0.50572132874682585</v>
      </c>
      <c r="BN153" s="53">
        <f t="shared" si="121"/>
        <v>0.5252360973367306</v>
      </c>
      <c r="BO153" s="53">
        <f t="shared" si="122"/>
        <v>0.52141361275815079</v>
      </c>
      <c r="BP153" s="53">
        <f t="shared" si="123"/>
        <v>0.60073454534946813</v>
      </c>
      <c r="BQ153" s="53">
        <f t="shared" si="124"/>
        <v>0.62507210979645589</v>
      </c>
      <c r="BR153" s="53">
        <f t="shared" si="125"/>
        <v>0.5385995033365174</v>
      </c>
      <c r="BS153" s="53">
        <f t="shared" si="126"/>
        <v>0.57365110983872303</v>
      </c>
      <c r="BT153" s="54">
        <f t="shared" si="145"/>
        <v>6.3030322159160654</v>
      </c>
      <c r="BU153" s="55">
        <f t="shared" si="142"/>
        <v>0</v>
      </c>
      <c r="BV153" s="55">
        <f t="shared" si="127"/>
        <v>-0.85586541486132717</v>
      </c>
      <c r="BW153" s="55">
        <f t="shared" si="128"/>
        <v>0</v>
      </c>
      <c r="BX153" s="55">
        <f t="shared" si="129"/>
        <v>-1.8022800810208455</v>
      </c>
      <c r="BY153" s="55">
        <f t="shared" si="130"/>
        <v>0</v>
      </c>
      <c r="BZ153" s="55">
        <f t="shared" si="131"/>
        <v>0</v>
      </c>
      <c r="CA153" s="55">
        <f t="shared" si="132"/>
        <v>0</v>
      </c>
      <c r="CB153" s="55">
        <f t="shared" si="133"/>
        <v>0</v>
      </c>
      <c r="CC153" s="55">
        <f t="shared" si="134"/>
        <v>0</v>
      </c>
      <c r="CD153" s="55">
        <f t="shared" si="135"/>
        <v>-0.50960213029036161</v>
      </c>
      <c r="CE153" s="55">
        <f t="shared" si="136"/>
        <v>0</v>
      </c>
      <c r="CF153" s="55">
        <f t="shared" si="137"/>
        <v>0</v>
      </c>
      <c r="CG153" s="55">
        <f t="shared" si="138"/>
        <v>0</v>
      </c>
      <c r="CH153" s="56">
        <f t="shared" si="146"/>
        <v>-3.1677476261725346</v>
      </c>
      <c r="CI153" s="57">
        <f t="shared" si="143"/>
        <v>0.29879749951127765</v>
      </c>
      <c r="CJ153" s="58">
        <f t="shared" si="139"/>
        <v>-10.562619844803695</v>
      </c>
      <c r="CK153" s="67">
        <f t="shared" si="140"/>
        <v>2.3030322159160654</v>
      </c>
    </row>
    <row r="154" spans="1:89">
      <c r="A154" s="48">
        <v>4042</v>
      </c>
      <c r="B154" s="89">
        <v>5.167173252279636E-2</v>
      </c>
      <c r="C154" s="59">
        <v>0.43047882136279925</v>
      </c>
      <c r="D154" s="59">
        <v>0.43047882136279925</v>
      </c>
      <c r="E154" s="59">
        <v>0.46961325966850831</v>
      </c>
      <c r="F154" s="59">
        <v>0.49723756906077349</v>
      </c>
      <c r="G154" s="59">
        <v>0.34300184162062614</v>
      </c>
      <c r="H154" s="59">
        <v>0.58011049723756902</v>
      </c>
      <c r="I154" s="59">
        <v>0.6982965009208103</v>
      </c>
      <c r="J154" s="59">
        <v>0.68139963167587481</v>
      </c>
      <c r="K154" s="59">
        <v>0.69521178637200731</v>
      </c>
      <c r="L154" s="59">
        <v>0.71823204419889508</v>
      </c>
      <c r="M154" s="59">
        <v>0.71330570902394108</v>
      </c>
      <c r="N154" s="59">
        <v>0.73821362799263357</v>
      </c>
      <c r="O154" s="59">
        <v>0.77223756906077345</v>
      </c>
      <c r="P154" s="120">
        <v>0.59752443688907764</v>
      </c>
      <c r="Q154" s="60">
        <v>1</v>
      </c>
      <c r="R154" s="60">
        <v>3</v>
      </c>
      <c r="S154" s="60">
        <v>3</v>
      </c>
      <c r="T154" s="60">
        <v>0</v>
      </c>
      <c r="U154" s="60">
        <v>0</v>
      </c>
      <c r="V154" s="60">
        <v>1</v>
      </c>
      <c r="W154" s="60">
        <v>0</v>
      </c>
      <c r="X154" s="60">
        <v>2</v>
      </c>
      <c r="Y154" s="60">
        <v>1</v>
      </c>
      <c r="Z154" s="60">
        <v>2</v>
      </c>
      <c r="AA154" s="60">
        <v>7</v>
      </c>
      <c r="AB154" s="60">
        <v>3</v>
      </c>
      <c r="AC154" s="60">
        <v>1</v>
      </c>
      <c r="AD154" s="49">
        <f t="shared" si="144"/>
        <v>24</v>
      </c>
      <c r="AE154" s="50" t="s">
        <v>22</v>
      </c>
      <c r="AF154" s="51">
        <f t="shared" si="101"/>
        <v>4.193285946357455E-2</v>
      </c>
      <c r="AG154" s="52">
        <f t="shared" si="102"/>
        <v>1.3552247571818548</v>
      </c>
      <c r="AH154" s="52">
        <f t="shared" si="103"/>
        <v>1.3552247571818548</v>
      </c>
      <c r="AI154" s="52">
        <f t="shared" si="104"/>
        <v>1.5161396684984247</v>
      </c>
      <c r="AJ154" s="52">
        <f t="shared" si="105"/>
        <v>1.6337135754325702</v>
      </c>
      <c r="AK154" s="52">
        <f t="shared" si="106"/>
        <v>1.0199437158914115</v>
      </c>
      <c r="AL154" s="52">
        <f t="shared" si="107"/>
        <v>2.0058704200269784</v>
      </c>
      <c r="AM154" s="52">
        <f t="shared" si="108"/>
        <v>2.5856938287725684</v>
      </c>
      <c r="AN154" s="52">
        <f t="shared" si="109"/>
        <v>2.4993356881052238</v>
      </c>
      <c r="AO154" s="52">
        <f t="shared" si="110"/>
        <v>2.5698430798266676</v>
      </c>
      <c r="AP154" s="52">
        <f t="shared" si="111"/>
        <v>2.6890452198568413</v>
      </c>
      <c r="AQ154" s="52">
        <f t="shared" si="112"/>
        <v>2.663358916573725</v>
      </c>
      <c r="AR154" s="52">
        <f t="shared" si="113"/>
        <v>2.7942148770235371</v>
      </c>
      <c r="AS154" s="52">
        <f t="shared" si="114"/>
        <v>2.9769052657538482</v>
      </c>
      <c r="AT154" s="146"/>
      <c r="AU154" s="146"/>
      <c r="AV154" s="146"/>
      <c r="AW154" s="146"/>
      <c r="AX154" s="146"/>
      <c r="AY154" s="146"/>
      <c r="AZ154" s="146"/>
      <c r="BA154" s="146"/>
      <c r="BB154" s="146"/>
      <c r="BC154" s="146"/>
      <c r="BD154" s="146"/>
      <c r="BE154" s="146"/>
      <c r="BF154" s="146"/>
      <c r="BG154" s="53">
        <f t="shared" si="141"/>
        <v>2.8211024039072732</v>
      </c>
      <c r="BH154" s="53">
        <f t="shared" si="115"/>
        <v>2.7945820522841727</v>
      </c>
      <c r="BI154" s="53">
        <f t="shared" si="116"/>
        <v>2.979261602852691</v>
      </c>
      <c r="BJ154" s="53">
        <f t="shared" si="117"/>
        <v>2.9500215857314558</v>
      </c>
      <c r="BK154" s="53">
        <f t="shared" si="118"/>
        <v>1.7645002325452481</v>
      </c>
      <c r="BL154" s="53">
        <f t="shared" si="119"/>
        <v>3.6291582233607178</v>
      </c>
      <c r="BM154" s="53">
        <f t="shared" si="120"/>
        <v>3.6736401351196428</v>
      </c>
      <c r="BN154" s="53">
        <f t="shared" si="121"/>
        <v>3.8153985167506765</v>
      </c>
      <c r="BO154" s="53">
        <f t="shared" si="122"/>
        <v>3.7876313810466251</v>
      </c>
      <c r="BP154" s="53">
        <f t="shared" si="123"/>
        <v>4.3638312463848372</v>
      </c>
      <c r="BQ154" s="53">
        <f t="shared" si="124"/>
        <v>4.5406231838834321</v>
      </c>
      <c r="BR154" s="53">
        <f t="shared" si="125"/>
        <v>3.9124724225405831</v>
      </c>
      <c r="BS154" s="53">
        <f t="shared" si="126"/>
        <v>4.1670928649213836</v>
      </c>
      <c r="BT154" s="54">
        <f t="shared" si="145"/>
        <v>45.199315851328748</v>
      </c>
      <c r="BU154" s="55">
        <f t="shared" si="142"/>
        <v>1.0371277319307626</v>
      </c>
      <c r="BV154" s="55">
        <f t="shared" si="127"/>
        <v>3.083047684077731</v>
      </c>
      <c r="BW154" s="55">
        <f t="shared" si="128"/>
        <v>3.2750264566082894</v>
      </c>
      <c r="BX154" s="55">
        <f t="shared" si="129"/>
        <v>0</v>
      </c>
      <c r="BY154" s="55">
        <f t="shared" si="130"/>
        <v>0</v>
      </c>
      <c r="BZ154" s="55">
        <f t="shared" si="131"/>
        <v>1.2890007269941108</v>
      </c>
      <c r="CA154" s="55">
        <f t="shared" si="132"/>
        <v>0</v>
      </c>
      <c r="CB154" s="55">
        <f t="shared" si="133"/>
        <v>2.678090239531818</v>
      </c>
      <c r="CC154" s="55">
        <f t="shared" si="134"/>
        <v>1.331740858298986</v>
      </c>
      <c r="CD154" s="55">
        <f t="shared" si="135"/>
        <v>2.9467007954842455</v>
      </c>
      <c r="CE154" s="55">
        <f t="shared" si="136"/>
        <v>10.59144987464072</v>
      </c>
      <c r="CF154" s="55">
        <f t="shared" si="137"/>
        <v>4.092508521868508</v>
      </c>
      <c r="CG154" s="55">
        <f t="shared" si="138"/>
        <v>1.4272186379902598</v>
      </c>
      <c r="CH154" s="56">
        <f t="shared" si="146"/>
        <v>31.751911527425431</v>
      </c>
      <c r="CI154" s="57">
        <f t="shared" si="143"/>
        <v>1.9048340593843951</v>
      </c>
      <c r="CJ154" s="58">
        <f t="shared" si="139"/>
        <v>-9.0825788499399209</v>
      </c>
      <c r="CK154" s="67">
        <f t="shared" si="140"/>
        <v>21.199315851328748</v>
      </c>
    </row>
    <row r="155" spans="1:89">
      <c r="A155" s="48">
        <v>4043</v>
      </c>
      <c r="B155" s="89">
        <v>2.0263424518743669E-3</v>
      </c>
      <c r="C155" s="59">
        <v>0.43047882136279925</v>
      </c>
      <c r="D155" s="59">
        <v>0.43047882136279925</v>
      </c>
      <c r="E155" s="59">
        <v>0.46961325966850831</v>
      </c>
      <c r="F155" s="59">
        <v>0.49723756906077349</v>
      </c>
      <c r="G155" s="59">
        <v>0.34300184162062614</v>
      </c>
      <c r="H155" s="59">
        <v>0.58011049723756902</v>
      </c>
      <c r="I155" s="59">
        <v>0.6982965009208103</v>
      </c>
      <c r="J155" s="59">
        <v>0.68139963167587481</v>
      </c>
      <c r="K155" s="59">
        <v>0.69521178637200731</v>
      </c>
      <c r="L155" s="59">
        <v>0.71823204419889508</v>
      </c>
      <c r="M155" s="59">
        <v>0.71330570902394108</v>
      </c>
      <c r="N155" s="59">
        <v>0.73821362799263357</v>
      </c>
      <c r="O155" s="59">
        <v>0.77223756906077345</v>
      </c>
      <c r="P155" s="120">
        <v>0.59752443688907764</v>
      </c>
      <c r="Q155" s="60">
        <v>0</v>
      </c>
      <c r="R155" s="60">
        <v>0</v>
      </c>
      <c r="S155" s="60">
        <v>0</v>
      </c>
      <c r="T155" s="60">
        <v>0</v>
      </c>
      <c r="U155" s="60">
        <v>1</v>
      </c>
      <c r="V155" s="60">
        <v>0</v>
      </c>
      <c r="W155" s="60">
        <v>0</v>
      </c>
      <c r="X155" s="60">
        <v>0</v>
      </c>
      <c r="Y155" s="60">
        <v>0</v>
      </c>
      <c r="Z155" s="60">
        <v>0</v>
      </c>
      <c r="AA155" s="60">
        <v>0</v>
      </c>
      <c r="AB155" s="60">
        <v>0</v>
      </c>
      <c r="AC155" s="60">
        <v>0</v>
      </c>
      <c r="AD155" s="49">
        <f t="shared" si="144"/>
        <v>1</v>
      </c>
      <c r="AE155" s="50" t="s">
        <v>22</v>
      </c>
      <c r="AF155" s="51">
        <f t="shared" si="101"/>
        <v>1.3087959005242491E-3</v>
      </c>
      <c r="AG155" s="52">
        <f t="shared" si="102"/>
        <v>1.3552247571818548</v>
      </c>
      <c r="AH155" s="52">
        <f t="shared" si="103"/>
        <v>1.3552247571818548</v>
      </c>
      <c r="AI155" s="52">
        <f t="shared" si="104"/>
        <v>1.5161396684984247</v>
      </c>
      <c r="AJ155" s="52">
        <f t="shared" si="105"/>
        <v>1.6337135754325702</v>
      </c>
      <c r="AK155" s="52">
        <f t="shared" si="106"/>
        <v>1.0199437158914115</v>
      </c>
      <c r="AL155" s="52">
        <f t="shared" si="107"/>
        <v>2.0058704200269784</v>
      </c>
      <c r="AM155" s="52">
        <f t="shared" si="108"/>
        <v>2.5856938287725684</v>
      </c>
      <c r="AN155" s="52">
        <f t="shared" si="109"/>
        <v>2.4993356881052238</v>
      </c>
      <c r="AO155" s="52">
        <f t="shared" si="110"/>
        <v>2.5698430798266676</v>
      </c>
      <c r="AP155" s="52">
        <f t="shared" si="111"/>
        <v>2.6890452198568413</v>
      </c>
      <c r="AQ155" s="52">
        <f t="shared" si="112"/>
        <v>2.663358916573725</v>
      </c>
      <c r="AR155" s="52">
        <f t="shared" si="113"/>
        <v>2.7942148770235371</v>
      </c>
      <c r="AS155" s="52">
        <f t="shared" si="114"/>
        <v>2.9769052657538482</v>
      </c>
      <c r="AT155" s="146"/>
      <c r="AU155" s="146"/>
      <c r="AV155" s="146"/>
      <c r="AW155" s="146"/>
      <c r="AX155" s="146"/>
      <c r="AY155" s="146"/>
      <c r="AZ155" s="146"/>
      <c r="BA155" s="146"/>
      <c r="BB155" s="146"/>
      <c r="BC155" s="146"/>
      <c r="BD155" s="146"/>
      <c r="BE155" s="146"/>
      <c r="BF155" s="146"/>
      <c r="BG155" s="53">
        <f t="shared" si="141"/>
        <v>8.8051406663555973E-2</v>
      </c>
      <c r="BH155" s="53">
        <f t="shared" si="115"/>
        <v>8.7223661360020771E-2</v>
      </c>
      <c r="BI155" s="53">
        <f t="shared" si="116"/>
        <v>9.2987824400337635E-2</v>
      </c>
      <c r="BJ155" s="53">
        <f t="shared" si="117"/>
        <v>9.2075193708582054E-2</v>
      </c>
      <c r="BK155" s="53">
        <f t="shared" si="118"/>
        <v>5.5073054887548656E-2</v>
      </c>
      <c r="BL155" s="53">
        <f t="shared" si="119"/>
        <v>0.11327220384801963</v>
      </c>
      <c r="BM155" s="53">
        <f t="shared" si="120"/>
        <v>0.11466056000837482</v>
      </c>
      <c r="BN155" s="53">
        <f t="shared" si="121"/>
        <v>0.1190850803276918</v>
      </c>
      <c r="BO155" s="53">
        <f t="shared" si="122"/>
        <v>0.11821842077135193</v>
      </c>
      <c r="BP155" s="53">
        <f t="shared" si="123"/>
        <v>0.13620259908126087</v>
      </c>
      <c r="BQ155" s="53">
        <f t="shared" si="124"/>
        <v>0.14172057629540469</v>
      </c>
      <c r="BR155" s="53">
        <f t="shared" si="125"/>
        <v>0.12211492211694708</v>
      </c>
      <c r="BS155" s="53">
        <f t="shared" si="126"/>
        <v>0.13006205940833881</v>
      </c>
      <c r="BT155" s="54">
        <f t="shared" si="145"/>
        <v>1.4107475628774346</v>
      </c>
      <c r="BU155" s="55">
        <f t="shared" si="142"/>
        <v>0</v>
      </c>
      <c r="BV155" s="55">
        <f t="shared" si="127"/>
        <v>0</v>
      </c>
      <c r="BW155" s="55">
        <f t="shared" si="128"/>
        <v>0</v>
      </c>
      <c r="BX155" s="55">
        <f t="shared" si="129"/>
        <v>0</v>
      </c>
      <c r="BY155" s="55">
        <f t="shared" si="130"/>
        <v>-2.8990947044380868</v>
      </c>
      <c r="BZ155" s="55">
        <f t="shared" si="131"/>
        <v>0</v>
      </c>
      <c r="CA155" s="55">
        <f t="shared" si="132"/>
        <v>0</v>
      </c>
      <c r="CB155" s="55">
        <f t="shared" si="133"/>
        <v>0</v>
      </c>
      <c r="CC155" s="55">
        <f t="shared" si="134"/>
        <v>0</v>
      </c>
      <c r="CD155" s="55">
        <f t="shared" si="135"/>
        <v>0</v>
      </c>
      <c r="CE155" s="55">
        <f t="shared" si="136"/>
        <v>0</v>
      </c>
      <c r="CF155" s="55">
        <f t="shared" si="137"/>
        <v>0</v>
      </c>
      <c r="CG155" s="55">
        <f t="shared" si="138"/>
        <v>0</v>
      </c>
      <c r="CH155" s="56">
        <f t="shared" si="146"/>
        <v>-2.8990947044380868</v>
      </c>
      <c r="CI155" s="57">
        <f t="shared" si="143"/>
        <v>7.4699374877819413E-2</v>
      </c>
      <c r="CJ155" s="58">
        <f t="shared" si="139"/>
        <v>-6.1124450299343431</v>
      </c>
      <c r="CK155" s="67">
        <f t="shared" si="140"/>
        <v>0.41074756287743464</v>
      </c>
    </row>
    <row r="156" spans="1:89">
      <c r="A156" s="48">
        <v>4044</v>
      </c>
      <c r="B156" s="89">
        <v>3.0395136778115502E-2</v>
      </c>
      <c r="C156" s="59">
        <v>0.43047882136279925</v>
      </c>
      <c r="D156" s="59">
        <v>0.43047882136279925</v>
      </c>
      <c r="E156" s="59">
        <v>0.46040515653775321</v>
      </c>
      <c r="F156" s="59">
        <v>0.48802946593001839</v>
      </c>
      <c r="G156" s="59">
        <v>0.33609576427255983</v>
      </c>
      <c r="H156" s="59">
        <v>0.55709023941068136</v>
      </c>
      <c r="I156" s="59">
        <v>0.66938305709023938</v>
      </c>
      <c r="J156" s="59">
        <v>0.66298342541436461</v>
      </c>
      <c r="K156" s="59">
        <v>0.70902394106813993</v>
      </c>
      <c r="L156" s="59">
        <v>0.73204419889502759</v>
      </c>
      <c r="M156" s="59">
        <v>0.72744014732965012</v>
      </c>
      <c r="N156" s="59">
        <v>0.75239410681399632</v>
      </c>
      <c r="O156" s="59">
        <v>0.78710865561694288</v>
      </c>
      <c r="P156" s="120">
        <v>0.59561198470038257</v>
      </c>
      <c r="Q156" s="60">
        <v>1</v>
      </c>
      <c r="R156" s="60">
        <v>1</v>
      </c>
      <c r="S156" s="60">
        <v>0</v>
      </c>
      <c r="T156" s="60">
        <v>0</v>
      </c>
      <c r="U156" s="60">
        <v>0</v>
      </c>
      <c r="V156" s="60">
        <v>0</v>
      </c>
      <c r="W156" s="60">
        <v>0</v>
      </c>
      <c r="X156" s="60">
        <v>1</v>
      </c>
      <c r="Y156" s="60">
        <v>2</v>
      </c>
      <c r="Z156" s="60">
        <v>2</v>
      </c>
      <c r="AA156" s="60">
        <v>3</v>
      </c>
      <c r="AB156" s="60">
        <v>1</v>
      </c>
      <c r="AC156" s="60">
        <v>1</v>
      </c>
      <c r="AD156" s="49">
        <f t="shared" si="144"/>
        <v>12</v>
      </c>
      <c r="AE156" s="50" t="s">
        <v>22</v>
      </c>
      <c r="AF156" s="51">
        <f t="shared" si="101"/>
        <v>2.3760850063317067E-2</v>
      </c>
      <c r="AG156" s="52">
        <f t="shared" si="102"/>
        <v>1.3552247571818548</v>
      </c>
      <c r="AH156" s="52">
        <f t="shared" si="103"/>
        <v>1.3552247571818548</v>
      </c>
      <c r="AI156" s="52">
        <f t="shared" si="104"/>
        <v>1.4776788471120461</v>
      </c>
      <c r="AJ156" s="52">
        <f t="shared" si="105"/>
        <v>1.5941582869387352</v>
      </c>
      <c r="AK156" s="52">
        <f t="shared" si="106"/>
        <v>0.99493452998415466</v>
      </c>
      <c r="AL156" s="52">
        <f t="shared" si="107"/>
        <v>1.8996002147287465</v>
      </c>
      <c r="AM156" s="52">
        <f t="shared" si="108"/>
        <v>2.4386160667457668</v>
      </c>
      <c r="AN156" s="52">
        <f t="shared" si="109"/>
        <v>2.4065157413132816</v>
      </c>
      <c r="AO156" s="52">
        <f t="shared" si="110"/>
        <v>2.6411116344920496</v>
      </c>
      <c r="AP156" s="52">
        <f t="shared" si="111"/>
        <v>2.7615749781587655</v>
      </c>
      <c r="AQ156" s="52">
        <f t="shared" si="112"/>
        <v>2.7373146360593048</v>
      </c>
      <c r="AR156" s="52">
        <f t="shared" si="113"/>
        <v>2.8698053951638611</v>
      </c>
      <c r="AS156" s="52">
        <f t="shared" si="114"/>
        <v>3.0581740851590875</v>
      </c>
      <c r="AT156" s="146"/>
      <c r="AU156" s="146"/>
      <c r="AV156" s="146"/>
      <c r="AW156" s="146"/>
      <c r="AX156" s="146"/>
      <c r="AY156" s="146"/>
      <c r="AZ156" s="146"/>
      <c r="BA156" s="146"/>
      <c r="BB156" s="146"/>
      <c r="BC156" s="146"/>
      <c r="BD156" s="146"/>
      <c r="BE156" s="146"/>
      <c r="BF156" s="146"/>
      <c r="BG156" s="53">
        <f t="shared" si="141"/>
        <v>1.5985504468335148</v>
      </c>
      <c r="BH156" s="53">
        <f t="shared" si="115"/>
        <v>1.583522945570685</v>
      </c>
      <c r="BI156" s="53">
        <f t="shared" si="116"/>
        <v>1.6453450169557493</v>
      </c>
      <c r="BJ156" s="53">
        <f t="shared" si="117"/>
        <v>1.6311286360827379</v>
      </c>
      <c r="BK156" s="53">
        <f t="shared" si="118"/>
        <v>0.97532085857442297</v>
      </c>
      <c r="BL156" s="53">
        <f t="shared" si="119"/>
        <v>1.9474787794819626</v>
      </c>
      <c r="BM156" s="53">
        <f t="shared" si="120"/>
        <v>1.9632266385902575</v>
      </c>
      <c r="BN156" s="53">
        <f t="shared" si="121"/>
        <v>2.081668248530403</v>
      </c>
      <c r="BO156" s="53">
        <f t="shared" si="122"/>
        <v>2.2057452592270796</v>
      </c>
      <c r="BP156" s="53">
        <f t="shared" si="123"/>
        <v>2.5394178990655489</v>
      </c>
      <c r="BQ156" s="53">
        <f t="shared" si="124"/>
        <v>2.6443441785841362</v>
      </c>
      <c r="BR156" s="53">
        <f t="shared" si="125"/>
        <v>2.2769391880444485</v>
      </c>
      <c r="BS156" s="53">
        <f t="shared" si="126"/>
        <v>2.4257043313350906</v>
      </c>
      <c r="BT156" s="54">
        <f t="shared" si="145"/>
        <v>25.518392426876037</v>
      </c>
      <c r="BU156" s="55">
        <f t="shared" si="142"/>
        <v>0.46909724787716434</v>
      </c>
      <c r="BV156" s="55">
        <f t="shared" si="127"/>
        <v>0.45965207730564561</v>
      </c>
      <c r="BW156" s="55">
        <f t="shared" si="128"/>
        <v>0</v>
      </c>
      <c r="BX156" s="55">
        <f t="shared" si="129"/>
        <v>0</v>
      </c>
      <c r="BY156" s="55">
        <f t="shared" si="130"/>
        <v>0</v>
      </c>
      <c r="BZ156" s="55">
        <f t="shared" si="131"/>
        <v>0</v>
      </c>
      <c r="CA156" s="55">
        <f t="shared" si="132"/>
        <v>0</v>
      </c>
      <c r="CB156" s="55">
        <f t="shared" si="133"/>
        <v>0.73316961481165799</v>
      </c>
      <c r="CC156" s="55">
        <f t="shared" si="134"/>
        <v>1.58213087567684</v>
      </c>
      <c r="CD156" s="55">
        <f t="shared" si="135"/>
        <v>1.8638697623398464</v>
      </c>
      <c r="CE156" s="55">
        <f t="shared" si="136"/>
        <v>2.9172692608827946</v>
      </c>
      <c r="CF156" s="55">
        <f t="shared" si="137"/>
        <v>0.82283207967377647</v>
      </c>
      <c r="CG156" s="55">
        <f t="shared" si="138"/>
        <v>0.8861219281295758</v>
      </c>
      <c r="CH156" s="56">
        <f t="shared" si="146"/>
        <v>9.7341428466973028</v>
      </c>
      <c r="CI156" s="57">
        <f t="shared" si="143"/>
        <v>1.1204906231672911</v>
      </c>
      <c r="CJ156" s="58">
        <f t="shared" si="139"/>
        <v>-12.854303706100406</v>
      </c>
      <c r="CK156" s="67">
        <f t="shared" si="140"/>
        <v>13.518392426876037</v>
      </c>
    </row>
    <row r="157" spans="1:89">
      <c r="A157" s="48">
        <v>4045</v>
      </c>
      <c r="B157" s="89">
        <v>1.7730496453900711E-2</v>
      </c>
      <c r="C157" s="59">
        <v>0.43047882136279925</v>
      </c>
      <c r="D157" s="59">
        <v>0.43047882136279925</v>
      </c>
      <c r="E157" s="59">
        <v>0.46040515653775321</v>
      </c>
      <c r="F157" s="59">
        <v>0.48802946593001839</v>
      </c>
      <c r="G157" s="59">
        <v>0.33609576427255983</v>
      </c>
      <c r="H157" s="59">
        <v>0.55709023941068136</v>
      </c>
      <c r="I157" s="59">
        <v>0.66938305709023938</v>
      </c>
      <c r="J157" s="59">
        <v>0.66298342541436461</v>
      </c>
      <c r="K157" s="59">
        <v>0.70902394106813993</v>
      </c>
      <c r="L157" s="59">
        <v>0.73204419889502759</v>
      </c>
      <c r="M157" s="59">
        <v>0.72744014732965012</v>
      </c>
      <c r="N157" s="59">
        <v>0.75239410681399632</v>
      </c>
      <c r="O157" s="59">
        <v>0.78710865561694288</v>
      </c>
      <c r="P157" s="120">
        <v>0.59561198470038257</v>
      </c>
      <c r="Q157" s="60">
        <v>1</v>
      </c>
      <c r="R157" s="60">
        <v>0</v>
      </c>
      <c r="S157" s="60">
        <v>0</v>
      </c>
      <c r="T157" s="60">
        <v>0</v>
      </c>
      <c r="U157" s="60">
        <v>1</v>
      </c>
      <c r="V157" s="60">
        <v>0</v>
      </c>
      <c r="W157" s="60">
        <v>0</v>
      </c>
      <c r="X157" s="60">
        <v>0</v>
      </c>
      <c r="Y157" s="60">
        <v>0</v>
      </c>
      <c r="Z157" s="60">
        <v>2</v>
      </c>
      <c r="AA157" s="60">
        <v>1</v>
      </c>
      <c r="AB157" s="60">
        <v>1</v>
      </c>
      <c r="AC157" s="60">
        <v>1</v>
      </c>
      <c r="AD157" s="49">
        <f t="shared" si="144"/>
        <v>7</v>
      </c>
      <c r="AE157" s="50" t="s">
        <v>22</v>
      </c>
      <c r="AF157" s="51">
        <f t="shared" si="101"/>
        <v>1.3343784380140944E-2</v>
      </c>
      <c r="AG157" s="52">
        <f t="shared" si="102"/>
        <v>1.3552247571818548</v>
      </c>
      <c r="AH157" s="52">
        <f t="shared" si="103"/>
        <v>1.3552247571818548</v>
      </c>
      <c r="AI157" s="52">
        <f t="shared" si="104"/>
        <v>1.4776788471120461</v>
      </c>
      <c r="AJ157" s="52">
        <f t="shared" si="105"/>
        <v>1.5941582869387352</v>
      </c>
      <c r="AK157" s="52">
        <f t="shared" si="106"/>
        <v>0.99493452998415466</v>
      </c>
      <c r="AL157" s="52">
        <f t="shared" si="107"/>
        <v>1.8996002147287465</v>
      </c>
      <c r="AM157" s="52">
        <f t="shared" si="108"/>
        <v>2.4386160667457668</v>
      </c>
      <c r="AN157" s="52">
        <f t="shared" si="109"/>
        <v>2.4065157413132816</v>
      </c>
      <c r="AO157" s="52">
        <f t="shared" si="110"/>
        <v>2.6411116344920496</v>
      </c>
      <c r="AP157" s="52">
        <f t="shared" si="111"/>
        <v>2.7615749781587655</v>
      </c>
      <c r="AQ157" s="52">
        <f t="shared" si="112"/>
        <v>2.7373146360593048</v>
      </c>
      <c r="AR157" s="52">
        <f t="shared" si="113"/>
        <v>2.8698053951638611</v>
      </c>
      <c r="AS157" s="52">
        <f t="shared" si="114"/>
        <v>3.0581740851590875</v>
      </c>
      <c r="AT157" s="146"/>
      <c r="AU157" s="146"/>
      <c r="AV157" s="146"/>
      <c r="AW157" s="146"/>
      <c r="AX157" s="146"/>
      <c r="AY157" s="146"/>
      <c r="AZ157" s="146"/>
      <c r="BA157" s="146"/>
      <c r="BB157" s="146"/>
      <c r="BC157" s="146"/>
      <c r="BD157" s="146"/>
      <c r="BE157" s="146"/>
      <c r="BF157" s="146"/>
      <c r="BG157" s="53">
        <f t="shared" si="141"/>
        <v>0.89772514141889093</v>
      </c>
      <c r="BH157" s="53">
        <f t="shared" si="115"/>
        <v>0.88928589214585774</v>
      </c>
      <c r="BI157" s="53">
        <f t="shared" si="116"/>
        <v>0.92400436342519798</v>
      </c>
      <c r="BJ157" s="53">
        <f t="shared" si="117"/>
        <v>0.91602062881427648</v>
      </c>
      <c r="BK157" s="53">
        <f t="shared" si="118"/>
        <v>0.54772750989928976</v>
      </c>
      <c r="BL157" s="53">
        <f t="shared" si="119"/>
        <v>1.0936787551396028</v>
      </c>
      <c r="BM157" s="53">
        <f t="shared" si="120"/>
        <v>1.1025225480102265</v>
      </c>
      <c r="BN157" s="53">
        <f t="shared" si="121"/>
        <v>1.1690378157917456</v>
      </c>
      <c r="BO157" s="53">
        <f t="shared" si="122"/>
        <v>1.2387178513484263</v>
      </c>
      <c r="BP157" s="53">
        <f t="shared" si="123"/>
        <v>1.426104066390911</v>
      </c>
      <c r="BQ157" s="53">
        <f t="shared" si="124"/>
        <v>1.4850293003777193</v>
      </c>
      <c r="BR157" s="53">
        <f t="shared" si="125"/>
        <v>1.2786994358785488</v>
      </c>
      <c r="BS157" s="53">
        <f t="shared" si="126"/>
        <v>1.362244005625056</v>
      </c>
      <c r="BT157" s="54">
        <f t="shared" si="145"/>
        <v>14.330797314265752</v>
      </c>
      <c r="BU157" s="55">
        <f t="shared" si="142"/>
        <v>-0.107891336129669</v>
      </c>
      <c r="BV157" s="55">
        <f t="shared" si="127"/>
        <v>0</v>
      </c>
      <c r="BW157" s="55">
        <f t="shared" si="128"/>
        <v>0</v>
      </c>
      <c r="BX157" s="55">
        <f t="shared" si="129"/>
        <v>0</v>
      </c>
      <c r="BY157" s="55">
        <f t="shared" si="130"/>
        <v>-0.60197736041059413</v>
      </c>
      <c r="BZ157" s="55">
        <f t="shared" si="131"/>
        <v>0</v>
      </c>
      <c r="CA157" s="55">
        <f t="shared" si="132"/>
        <v>0</v>
      </c>
      <c r="CB157" s="55">
        <f t="shared" si="133"/>
        <v>0</v>
      </c>
      <c r="CC157" s="55">
        <f t="shared" si="134"/>
        <v>0</v>
      </c>
      <c r="CD157" s="55">
        <f t="shared" si="135"/>
        <v>0.70989259432618013</v>
      </c>
      <c r="CE157" s="55">
        <f t="shared" si="136"/>
        <v>0.39543450295409849</v>
      </c>
      <c r="CF157" s="55">
        <f t="shared" si="137"/>
        <v>0.2458434956669433</v>
      </c>
      <c r="CG157" s="55">
        <f t="shared" si="138"/>
        <v>0.3091333441227424</v>
      </c>
      <c r="CH157" s="56">
        <f t="shared" si="146"/>
        <v>0.95043524052970119</v>
      </c>
      <c r="CI157" s="57">
        <f t="shared" si="143"/>
        <v>0.65361953018091989</v>
      </c>
      <c r="CJ157" s="58">
        <f t="shared" si="139"/>
        <v>-12.531452048996005</v>
      </c>
      <c r="CK157" s="67">
        <f t="shared" si="140"/>
        <v>7.3307973142657517</v>
      </c>
    </row>
    <row r="158" spans="1:89">
      <c r="A158" s="48">
        <v>4046</v>
      </c>
      <c r="B158" s="89">
        <v>2.938196555217832E-2</v>
      </c>
      <c r="C158" s="59">
        <v>0.43047882136279925</v>
      </c>
      <c r="D158" s="59">
        <v>0.43047882136279925</v>
      </c>
      <c r="E158" s="59">
        <v>0.42127071823204421</v>
      </c>
      <c r="F158" s="59">
        <v>0.44429097605893186</v>
      </c>
      <c r="G158" s="59">
        <v>0.43738489871086556</v>
      </c>
      <c r="H158" s="59">
        <v>0.53867403314917128</v>
      </c>
      <c r="I158" s="59">
        <v>0.64530386740331491</v>
      </c>
      <c r="J158" s="59">
        <v>0.67679558011049723</v>
      </c>
      <c r="K158" s="59">
        <v>0.68600368324125227</v>
      </c>
      <c r="L158" s="59">
        <v>0.70902394106813993</v>
      </c>
      <c r="M158" s="59">
        <v>0.70382136279926333</v>
      </c>
      <c r="N158" s="59">
        <v>0.7458563535911602</v>
      </c>
      <c r="O158" s="59">
        <v>0.78024861878453033</v>
      </c>
      <c r="P158" s="120">
        <v>0.5884332058365207</v>
      </c>
      <c r="Q158" s="60">
        <v>0</v>
      </c>
      <c r="R158" s="60">
        <v>0</v>
      </c>
      <c r="S158" s="60">
        <v>1</v>
      </c>
      <c r="T158" s="60">
        <v>1</v>
      </c>
      <c r="U158" s="60">
        <v>0</v>
      </c>
      <c r="V158" s="60">
        <v>0</v>
      </c>
      <c r="W158" s="60">
        <v>0</v>
      </c>
      <c r="X158" s="60">
        <v>0</v>
      </c>
      <c r="Y158" s="60">
        <v>0</v>
      </c>
      <c r="Z158" s="60">
        <v>2</v>
      </c>
      <c r="AA158" s="60">
        <v>1</v>
      </c>
      <c r="AB158" s="60">
        <v>3</v>
      </c>
      <c r="AC158" s="60">
        <v>0</v>
      </c>
      <c r="AD158" s="49">
        <f t="shared" si="144"/>
        <v>8</v>
      </c>
      <c r="AE158" s="50" t="s">
        <v>22</v>
      </c>
      <c r="AF158" s="51">
        <f t="shared" si="101"/>
        <v>2.2914000764569262E-2</v>
      </c>
      <c r="AG158" s="52">
        <f t="shared" si="102"/>
        <v>1.3552247571818548</v>
      </c>
      <c r="AH158" s="52">
        <f t="shared" si="103"/>
        <v>1.3552247571818548</v>
      </c>
      <c r="AI158" s="52">
        <f t="shared" si="104"/>
        <v>1.3183339753193573</v>
      </c>
      <c r="AJ158" s="52">
        <f t="shared" si="105"/>
        <v>1.4112570983629396</v>
      </c>
      <c r="AK158" s="52">
        <f t="shared" si="106"/>
        <v>1.3831367135807324</v>
      </c>
      <c r="AL158" s="52">
        <f t="shared" si="107"/>
        <v>1.8161785087812337</v>
      </c>
      <c r="AM158" s="52">
        <f t="shared" si="108"/>
        <v>2.3186949600871385</v>
      </c>
      <c r="AN158" s="52">
        <f t="shared" si="109"/>
        <v>2.4760029569275237</v>
      </c>
      <c r="AO158" s="52">
        <f t="shared" si="110"/>
        <v>2.5227533698340729</v>
      </c>
      <c r="AP158" s="52">
        <f t="shared" si="111"/>
        <v>2.6411116344920496</v>
      </c>
      <c r="AQ158" s="52">
        <f t="shared" si="112"/>
        <v>2.6141780027474795</v>
      </c>
      <c r="AR158" s="52">
        <f t="shared" si="113"/>
        <v>2.8348571034198153</v>
      </c>
      <c r="AS158" s="52">
        <f t="shared" si="114"/>
        <v>3.0205779551505012</v>
      </c>
      <c r="AT158" s="146"/>
      <c r="AU158" s="146"/>
      <c r="AV158" s="146"/>
      <c r="AW158" s="146"/>
      <c r="AX158" s="146"/>
      <c r="AY158" s="146"/>
      <c r="AZ158" s="146"/>
      <c r="BA158" s="146"/>
      <c r="BB158" s="146"/>
      <c r="BC158" s="146"/>
      <c r="BD158" s="146"/>
      <c r="BE158" s="146"/>
      <c r="BF158" s="146"/>
      <c r="BG158" s="53">
        <f t="shared" si="141"/>
        <v>1.5415772610549514</v>
      </c>
      <c r="BH158" s="53">
        <f t="shared" si="115"/>
        <v>1.5270853479075486</v>
      </c>
      <c r="BI158" s="53">
        <f t="shared" si="116"/>
        <v>1.4156024897990849</v>
      </c>
      <c r="BJ158" s="53">
        <f t="shared" si="117"/>
        <v>1.3925213419355693</v>
      </c>
      <c r="BK158" s="53">
        <f t="shared" si="118"/>
        <v>1.3075462735815595</v>
      </c>
      <c r="BL158" s="53">
        <f t="shared" si="119"/>
        <v>1.7955934223753858</v>
      </c>
      <c r="BM158" s="53">
        <f t="shared" si="120"/>
        <v>1.8001536481140474</v>
      </c>
      <c r="BN158" s="53">
        <f t="shared" si="121"/>
        <v>2.0654415988503616</v>
      </c>
      <c r="BO158" s="53">
        <f t="shared" si="122"/>
        <v>2.0318064774053846</v>
      </c>
      <c r="BP158" s="53">
        <f t="shared" si="123"/>
        <v>2.3420871166932744</v>
      </c>
      <c r="BQ158" s="53">
        <f t="shared" si="124"/>
        <v>2.4353835406284898</v>
      </c>
      <c r="BR158" s="53">
        <f t="shared" si="125"/>
        <v>2.1690477148369824</v>
      </c>
      <c r="BS158" s="53">
        <f t="shared" si="126"/>
        <v>2.3104930038048659</v>
      </c>
      <c r="BT158" s="54">
        <f t="shared" si="145"/>
        <v>24.1343392369875</v>
      </c>
      <c r="BU158" s="55">
        <f t="shared" si="142"/>
        <v>0</v>
      </c>
      <c r="BV158" s="55">
        <f t="shared" si="127"/>
        <v>0</v>
      </c>
      <c r="BW158" s="55">
        <f t="shared" si="128"/>
        <v>0.34755522831715607</v>
      </c>
      <c r="BX158" s="55">
        <f t="shared" si="129"/>
        <v>0.33111601904696741</v>
      </c>
      <c r="BY158" s="55">
        <f t="shared" si="130"/>
        <v>0</v>
      </c>
      <c r="BZ158" s="55">
        <f t="shared" si="131"/>
        <v>0</v>
      </c>
      <c r="CA158" s="55">
        <f t="shared" si="132"/>
        <v>0</v>
      </c>
      <c r="CB158" s="55">
        <f t="shared" si="133"/>
        <v>0</v>
      </c>
      <c r="CC158" s="55">
        <f t="shared" si="134"/>
        <v>0</v>
      </c>
      <c r="CD158" s="55">
        <f t="shared" si="135"/>
        <v>1.7020849240940488</v>
      </c>
      <c r="CE158" s="55">
        <f t="shared" si="136"/>
        <v>0.89010425568265228</v>
      </c>
      <c r="CF158" s="55">
        <f t="shared" si="137"/>
        <v>2.3228646904334673</v>
      </c>
      <c r="CG158" s="55">
        <f t="shared" si="138"/>
        <v>0</v>
      </c>
      <c r="CH158" s="56">
        <f t="shared" si="146"/>
        <v>5.5937251175742917</v>
      </c>
      <c r="CI158" s="57">
        <f t="shared" si="143"/>
        <v>1.0831409357283814</v>
      </c>
      <c r="CJ158" s="58">
        <f t="shared" si="139"/>
        <v>-12.810441110586485</v>
      </c>
      <c r="CK158" s="67">
        <f t="shared" si="140"/>
        <v>16.1343392369875</v>
      </c>
    </row>
    <row r="159" spans="1:89">
      <c r="A159" s="48">
        <v>4047</v>
      </c>
      <c r="B159" s="89">
        <v>6.9908814589665649E-2</v>
      </c>
      <c r="C159" s="59">
        <v>0.43047882136279925</v>
      </c>
      <c r="D159" s="59">
        <v>0.43047882136279925</v>
      </c>
      <c r="E159" s="59">
        <v>0.42127071823204421</v>
      </c>
      <c r="F159" s="59">
        <v>0.44429097605893186</v>
      </c>
      <c r="G159" s="59">
        <v>0.43738489871086556</v>
      </c>
      <c r="H159" s="59">
        <v>0.53867403314917128</v>
      </c>
      <c r="I159" s="59">
        <v>0.64530386740331491</v>
      </c>
      <c r="J159" s="59">
        <v>0.67679558011049723</v>
      </c>
      <c r="K159" s="59">
        <v>0.68600368324125227</v>
      </c>
      <c r="L159" s="59">
        <v>0.70902394106813993</v>
      </c>
      <c r="M159" s="59">
        <v>0.70382136279926333</v>
      </c>
      <c r="N159" s="59">
        <v>0.7458563535911602</v>
      </c>
      <c r="O159" s="59">
        <v>0.78024861878453033</v>
      </c>
      <c r="P159" s="120">
        <v>0.5884332058365207</v>
      </c>
      <c r="Q159" s="60">
        <v>0</v>
      </c>
      <c r="R159" s="60">
        <v>0</v>
      </c>
      <c r="S159" s="60">
        <v>1</v>
      </c>
      <c r="T159" s="60">
        <v>1</v>
      </c>
      <c r="U159" s="60">
        <v>1</v>
      </c>
      <c r="V159" s="60">
        <v>2</v>
      </c>
      <c r="W159" s="60">
        <v>1</v>
      </c>
      <c r="X159" s="60">
        <v>2</v>
      </c>
      <c r="Y159" s="60">
        <v>3</v>
      </c>
      <c r="Z159" s="60">
        <v>4</v>
      </c>
      <c r="AA159" s="60">
        <v>1</v>
      </c>
      <c r="AB159" s="60">
        <v>0</v>
      </c>
      <c r="AC159" s="60">
        <v>2</v>
      </c>
      <c r="AD159" s="49">
        <f t="shared" si="144"/>
        <v>18</v>
      </c>
      <c r="AE159" s="50" t="s">
        <v>22</v>
      </c>
      <c r="AF159" s="51">
        <f t="shared" si="101"/>
        <v>5.7954452900240393E-2</v>
      </c>
      <c r="AG159" s="52">
        <f t="shared" si="102"/>
        <v>1.3552247571818548</v>
      </c>
      <c r="AH159" s="52">
        <f t="shared" si="103"/>
        <v>1.3552247571818548</v>
      </c>
      <c r="AI159" s="52">
        <f t="shared" si="104"/>
        <v>1.3183339753193573</v>
      </c>
      <c r="AJ159" s="52">
        <f t="shared" si="105"/>
        <v>1.4112570983629396</v>
      </c>
      <c r="AK159" s="52">
        <f t="shared" si="106"/>
        <v>1.3831367135807324</v>
      </c>
      <c r="AL159" s="52">
        <f t="shared" si="107"/>
        <v>1.8161785087812337</v>
      </c>
      <c r="AM159" s="52">
        <f t="shared" si="108"/>
        <v>2.3186949600871385</v>
      </c>
      <c r="AN159" s="52">
        <f t="shared" si="109"/>
        <v>2.4760029569275237</v>
      </c>
      <c r="AO159" s="52">
        <f t="shared" si="110"/>
        <v>2.5227533698340729</v>
      </c>
      <c r="AP159" s="52">
        <f t="shared" si="111"/>
        <v>2.6411116344920496</v>
      </c>
      <c r="AQ159" s="52">
        <f t="shared" si="112"/>
        <v>2.6141780027474795</v>
      </c>
      <c r="AR159" s="52">
        <f t="shared" si="113"/>
        <v>2.8348571034198153</v>
      </c>
      <c r="AS159" s="52">
        <f t="shared" si="114"/>
        <v>3.0205779551505012</v>
      </c>
      <c r="AT159" s="146"/>
      <c r="AU159" s="146"/>
      <c r="AV159" s="146"/>
      <c r="AW159" s="146"/>
      <c r="AX159" s="146"/>
      <c r="AY159" s="146"/>
      <c r="AZ159" s="146"/>
      <c r="BA159" s="146"/>
      <c r="BB159" s="146"/>
      <c r="BC159" s="146"/>
      <c r="BD159" s="146"/>
      <c r="BE159" s="146"/>
      <c r="BF159" s="146"/>
      <c r="BG159" s="53">
        <f t="shared" si="141"/>
        <v>3.8989815740093086</v>
      </c>
      <c r="BH159" s="53">
        <f t="shared" si="115"/>
        <v>3.8623283982254368</v>
      </c>
      <c r="BI159" s="53">
        <f t="shared" si="116"/>
        <v>3.5803641914588322</v>
      </c>
      <c r="BJ159" s="53">
        <f t="shared" si="117"/>
        <v>3.521986987474099</v>
      </c>
      <c r="BK159" s="53">
        <f t="shared" si="118"/>
        <v>3.3070667015224657</v>
      </c>
      <c r="BL159" s="53">
        <f t="shared" si="119"/>
        <v>4.541443264065105</v>
      </c>
      <c r="BM159" s="53">
        <f t="shared" si="120"/>
        <v>4.5529770590798284</v>
      </c>
      <c r="BN159" s="53">
        <f t="shared" si="121"/>
        <v>5.223947537082168</v>
      </c>
      <c r="BO159" s="53">
        <f t="shared" si="122"/>
        <v>5.1388770563047164</v>
      </c>
      <c r="BP159" s="53">
        <f t="shared" si="123"/>
        <v>5.923643753322172</v>
      </c>
      <c r="BQ159" s="53">
        <f t="shared" si="124"/>
        <v>6.1596105433327057</v>
      </c>
      <c r="BR159" s="53">
        <f t="shared" si="125"/>
        <v>5.4859897631786154</v>
      </c>
      <c r="BS159" s="53">
        <f t="shared" si="126"/>
        <v>5.8437354236450876</v>
      </c>
      <c r="BT159" s="54">
        <f t="shared" si="145"/>
        <v>61.040952252700542</v>
      </c>
      <c r="BU159" s="55">
        <f t="shared" si="142"/>
        <v>0</v>
      </c>
      <c r="BV159" s="55">
        <f t="shared" si="127"/>
        <v>0</v>
      </c>
      <c r="BW159" s="55">
        <f t="shared" si="128"/>
        <v>1.275464524696293</v>
      </c>
      <c r="BX159" s="55">
        <f t="shared" si="129"/>
        <v>1.2590253154261044</v>
      </c>
      <c r="BY159" s="55">
        <f t="shared" si="130"/>
        <v>1.1960616035943932</v>
      </c>
      <c r="BZ159" s="55">
        <f t="shared" si="131"/>
        <v>3.0264897222154103</v>
      </c>
      <c r="CA159" s="55">
        <f t="shared" si="132"/>
        <v>1.5157813177016528</v>
      </c>
      <c r="CB159" s="55">
        <f t="shared" si="133"/>
        <v>3.3065066985036702</v>
      </c>
      <c r="CC159" s="55">
        <f t="shared" si="134"/>
        <v>4.9105037521879318</v>
      </c>
      <c r="CD159" s="55">
        <f t="shared" si="135"/>
        <v>7.1158070337046446</v>
      </c>
      <c r="CE159" s="55">
        <f t="shared" si="136"/>
        <v>1.8180135520617893</v>
      </c>
      <c r="CF159" s="55">
        <f t="shared" si="137"/>
        <v>0</v>
      </c>
      <c r="CG159" s="55">
        <f t="shared" si="138"/>
        <v>3.5307404394044908</v>
      </c>
      <c r="CH159" s="56">
        <f t="shared" si="146"/>
        <v>28.954393959496379</v>
      </c>
      <c r="CI159" s="57">
        <f t="shared" si="143"/>
        <v>2.5771284332847695</v>
      </c>
      <c r="CJ159" s="58">
        <f t="shared" si="139"/>
        <v>-13.338254082188072</v>
      </c>
      <c r="CK159" s="67">
        <f t="shared" si="140"/>
        <v>43.040952252700542</v>
      </c>
    </row>
    <row r="160" spans="1:89">
      <c r="A160" s="48">
        <v>4048</v>
      </c>
      <c r="B160" s="89">
        <v>1.3677811550151978E-2</v>
      </c>
      <c r="C160" s="59">
        <v>0.43047882136279925</v>
      </c>
      <c r="D160" s="59">
        <v>0.43047882136279925</v>
      </c>
      <c r="E160" s="59">
        <v>0.42127071823204421</v>
      </c>
      <c r="F160" s="59">
        <v>0.44429097605893186</v>
      </c>
      <c r="G160" s="59">
        <v>0.43738489871086556</v>
      </c>
      <c r="H160" s="59">
        <v>0.53867403314917128</v>
      </c>
      <c r="I160" s="59">
        <v>0.64530386740331491</v>
      </c>
      <c r="J160" s="59">
        <v>0.67679558011049723</v>
      </c>
      <c r="K160" s="59">
        <v>0.68600368324125227</v>
      </c>
      <c r="L160" s="59">
        <v>0.70902394106813993</v>
      </c>
      <c r="M160" s="59">
        <v>0.70382136279926333</v>
      </c>
      <c r="N160" s="59">
        <v>0.7458563535911602</v>
      </c>
      <c r="O160" s="59">
        <v>0.78024861878453033</v>
      </c>
      <c r="P160" s="120">
        <v>0.5884332058365207</v>
      </c>
      <c r="Q160" s="60">
        <v>0</v>
      </c>
      <c r="R160" s="60">
        <v>1</v>
      </c>
      <c r="S160" s="60">
        <v>1</v>
      </c>
      <c r="T160" s="60">
        <v>0</v>
      </c>
      <c r="U160" s="60">
        <v>2</v>
      </c>
      <c r="V160" s="60">
        <v>0</v>
      </c>
      <c r="W160" s="60">
        <v>0</v>
      </c>
      <c r="X160" s="60">
        <v>0</v>
      </c>
      <c r="Y160" s="60">
        <v>0</v>
      </c>
      <c r="Z160" s="60">
        <v>0</v>
      </c>
      <c r="AA160" s="60">
        <v>3</v>
      </c>
      <c r="AB160" s="60">
        <v>0</v>
      </c>
      <c r="AC160" s="60">
        <v>0</v>
      </c>
      <c r="AD160" s="49">
        <f t="shared" si="144"/>
        <v>7</v>
      </c>
      <c r="AE160" s="50" t="s">
        <v>22</v>
      </c>
      <c r="AF160" s="51">
        <f t="shared" si="101"/>
        <v>1.0107193563278672E-2</v>
      </c>
      <c r="AG160" s="52">
        <f t="shared" si="102"/>
        <v>1.3552247571818548</v>
      </c>
      <c r="AH160" s="52">
        <f t="shared" si="103"/>
        <v>1.3552247571818548</v>
      </c>
      <c r="AI160" s="52">
        <f t="shared" si="104"/>
        <v>1.3183339753193573</v>
      </c>
      <c r="AJ160" s="52">
        <f t="shared" si="105"/>
        <v>1.4112570983629396</v>
      </c>
      <c r="AK160" s="52">
        <f t="shared" si="106"/>
        <v>1.3831367135807324</v>
      </c>
      <c r="AL160" s="52">
        <f t="shared" si="107"/>
        <v>1.8161785087812337</v>
      </c>
      <c r="AM160" s="52">
        <f t="shared" si="108"/>
        <v>2.3186949600871385</v>
      </c>
      <c r="AN160" s="52">
        <f t="shared" si="109"/>
        <v>2.4760029569275237</v>
      </c>
      <c r="AO160" s="52">
        <f t="shared" si="110"/>
        <v>2.5227533698340729</v>
      </c>
      <c r="AP160" s="52">
        <f t="shared" si="111"/>
        <v>2.6411116344920496</v>
      </c>
      <c r="AQ160" s="52">
        <f t="shared" si="112"/>
        <v>2.6141780027474795</v>
      </c>
      <c r="AR160" s="52">
        <f t="shared" si="113"/>
        <v>2.8348571034198153</v>
      </c>
      <c r="AS160" s="52">
        <f t="shared" si="114"/>
        <v>3.0205779551505012</v>
      </c>
      <c r="AT160" s="146"/>
      <c r="AU160" s="146"/>
      <c r="AV160" s="146"/>
      <c r="AW160" s="146"/>
      <c r="AX160" s="146"/>
      <c r="AY160" s="146"/>
      <c r="AZ160" s="146"/>
      <c r="BA160" s="146"/>
      <c r="BB160" s="146"/>
      <c r="BC160" s="146"/>
      <c r="BD160" s="146"/>
      <c r="BE160" s="146"/>
      <c r="BF160" s="146"/>
      <c r="BG160" s="53">
        <f t="shared" si="141"/>
        <v>0.67997814656284272</v>
      </c>
      <c r="BH160" s="53">
        <f t="shared" si="115"/>
        <v>0.67358587256460212</v>
      </c>
      <c r="BI160" s="53">
        <f t="shared" si="116"/>
        <v>0.6244116215262564</v>
      </c>
      <c r="BJ160" s="53">
        <f t="shared" si="117"/>
        <v>0.61423070063356255</v>
      </c>
      <c r="BK160" s="53">
        <f t="shared" si="118"/>
        <v>0.57674883647849007</v>
      </c>
      <c r="BL160" s="53">
        <f t="shared" si="119"/>
        <v>0.79202276666412497</v>
      </c>
      <c r="BM160" s="53">
        <f t="shared" si="120"/>
        <v>0.79403424797227651</v>
      </c>
      <c r="BN160" s="53">
        <f t="shared" si="121"/>
        <v>0.91105076968957721</v>
      </c>
      <c r="BO160" s="53">
        <f t="shared" si="122"/>
        <v>0.89621457035181573</v>
      </c>
      <c r="BP160" s="53">
        <f t="shared" si="123"/>
        <v>1.0330770289177458</v>
      </c>
      <c r="BQ160" s="53">
        <f t="shared" si="124"/>
        <v>1.0742293804936864</v>
      </c>
      <c r="BR160" s="53">
        <f t="shared" si="125"/>
        <v>0.9567506489631894</v>
      </c>
      <c r="BS160" s="53">
        <f t="shared" si="126"/>
        <v>1.0191411031183111</v>
      </c>
      <c r="BT160" s="54">
        <f t="shared" si="145"/>
        <v>10.645475693936483</v>
      </c>
      <c r="BU160" s="55">
        <f t="shared" si="142"/>
        <v>0</v>
      </c>
      <c r="BV160" s="55">
        <f t="shared" si="127"/>
        <v>-0.39513978930750515</v>
      </c>
      <c r="BW160" s="55">
        <f t="shared" si="128"/>
        <v>-0.47094547820423927</v>
      </c>
      <c r="BX160" s="55">
        <f t="shared" si="129"/>
        <v>0</v>
      </c>
      <c r="BY160" s="55">
        <f t="shared" si="130"/>
        <v>-1.1006967986122778</v>
      </c>
      <c r="BZ160" s="55">
        <f t="shared" si="131"/>
        <v>0</v>
      </c>
      <c r="CA160" s="55">
        <f t="shared" si="132"/>
        <v>0</v>
      </c>
      <c r="CB160" s="55">
        <f t="shared" si="133"/>
        <v>0</v>
      </c>
      <c r="CC160" s="55">
        <f t="shared" si="134"/>
        <v>0</v>
      </c>
      <c r="CD160" s="55">
        <f t="shared" si="135"/>
        <v>0</v>
      </c>
      <c r="CE160" s="55">
        <f t="shared" si="136"/>
        <v>0.21481064748377116</v>
      </c>
      <c r="CF160" s="55">
        <f t="shared" si="137"/>
        <v>0</v>
      </c>
      <c r="CG160" s="55">
        <f t="shared" si="138"/>
        <v>0</v>
      </c>
      <c r="CH160" s="56">
        <f t="shared" si="146"/>
        <v>-1.7519714186402509</v>
      </c>
      <c r="CI160" s="57">
        <f t="shared" si="143"/>
        <v>0.50422078042528107</v>
      </c>
      <c r="CJ160" s="58">
        <f t="shared" si="139"/>
        <v>-13.21454099635857</v>
      </c>
      <c r="CK160" s="67">
        <f t="shared" si="140"/>
        <v>3.6454756939364827</v>
      </c>
    </row>
    <row r="161" spans="1:89">
      <c r="A161" s="48">
        <v>4049</v>
      </c>
      <c r="B161" s="89">
        <v>2.0263424518743669E-3</v>
      </c>
      <c r="C161" s="59">
        <v>0.36832412523020258</v>
      </c>
      <c r="D161" s="59">
        <v>0.36832412523020258</v>
      </c>
      <c r="E161" s="59">
        <v>0.35911602209944754</v>
      </c>
      <c r="F161" s="59">
        <v>0.37983425414364641</v>
      </c>
      <c r="G161" s="59">
        <v>0.4143646408839779</v>
      </c>
      <c r="H161" s="59">
        <v>0.51565377532228363</v>
      </c>
      <c r="I161" s="59">
        <v>0.60197974217311234</v>
      </c>
      <c r="J161" s="59">
        <v>0.63535911602209949</v>
      </c>
      <c r="K161" s="59">
        <v>0.63535911602209949</v>
      </c>
      <c r="L161" s="59">
        <v>0.71362799263351751</v>
      </c>
      <c r="M161" s="59">
        <v>0.65188766114180474</v>
      </c>
      <c r="N161" s="59">
        <v>0.73347145488029464</v>
      </c>
      <c r="O161" s="59">
        <v>0.76731123388581957</v>
      </c>
      <c r="P161" s="120">
        <v>0.54958563535911609</v>
      </c>
      <c r="Q161" s="60">
        <v>0</v>
      </c>
      <c r="R161" s="60">
        <v>0</v>
      </c>
      <c r="S161" s="60">
        <v>0</v>
      </c>
      <c r="T161" s="60">
        <v>0</v>
      </c>
      <c r="U161" s="60">
        <v>0</v>
      </c>
      <c r="V161" s="60">
        <v>0</v>
      </c>
      <c r="W161" s="60">
        <v>0</v>
      </c>
      <c r="X161" s="60">
        <v>0</v>
      </c>
      <c r="Y161" s="60">
        <v>1</v>
      </c>
      <c r="Z161" s="60">
        <v>0</v>
      </c>
      <c r="AA161" s="60">
        <v>0</v>
      </c>
      <c r="AB161" s="60">
        <v>0</v>
      </c>
      <c r="AC161" s="60">
        <v>0</v>
      </c>
      <c r="AD161" s="49">
        <f t="shared" si="144"/>
        <v>1</v>
      </c>
      <c r="AE161" s="50" t="s">
        <v>22</v>
      </c>
      <c r="AF161" s="51">
        <f t="shared" si="101"/>
        <v>1.3087959005242491E-3</v>
      </c>
      <c r="AG161" s="52">
        <f t="shared" si="102"/>
        <v>1.113486125540629</v>
      </c>
      <c r="AH161" s="52">
        <f t="shared" si="103"/>
        <v>1.113486125540629</v>
      </c>
      <c r="AI161" s="52">
        <f t="shared" si="104"/>
        <v>1.0791366811221552</v>
      </c>
      <c r="AJ161" s="52">
        <f t="shared" si="105"/>
        <v>1.1569574036812567</v>
      </c>
      <c r="AK161" s="52">
        <f t="shared" si="106"/>
        <v>1.2909104639070033</v>
      </c>
      <c r="AL161" s="52">
        <f t="shared" si="107"/>
        <v>1.7139099074043036</v>
      </c>
      <c r="AM161" s="52">
        <f t="shared" si="108"/>
        <v>2.1088630457627939</v>
      </c>
      <c r="AN161" s="52">
        <f t="shared" si="109"/>
        <v>2.2698523515154472</v>
      </c>
      <c r="AO161" s="52">
        <f t="shared" si="110"/>
        <v>2.2698523515154472</v>
      </c>
      <c r="AP161" s="52">
        <f t="shared" si="111"/>
        <v>2.6650363874852849</v>
      </c>
      <c r="AQ161" s="52">
        <f t="shared" si="112"/>
        <v>2.3512513195378801</v>
      </c>
      <c r="AR161" s="52">
        <f t="shared" si="113"/>
        <v>2.7691126639414696</v>
      </c>
      <c r="AS161" s="52">
        <f t="shared" si="114"/>
        <v>2.950173173313404</v>
      </c>
      <c r="AT161" s="146"/>
      <c r="AU161" s="146"/>
      <c r="AV161" s="146"/>
      <c r="AW161" s="146"/>
      <c r="AX161" s="146"/>
      <c r="AY161" s="146"/>
      <c r="AZ161" s="146"/>
      <c r="BA161" s="146"/>
      <c r="BB161" s="146"/>
      <c r="BC161" s="146"/>
      <c r="BD161" s="146"/>
      <c r="BE161" s="146"/>
      <c r="BF161" s="146"/>
      <c r="BG161" s="53">
        <f t="shared" si="141"/>
        <v>7.2345209999029658E-2</v>
      </c>
      <c r="BH161" s="53">
        <f t="shared" si="115"/>
        <v>7.166511401784019E-2</v>
      </c>
      <c r="BI161" s="53">
        <f t="shared" si="116"/>
        <v>6.6185572670579049E-2</v>
      </c>
      <c r="BJ161" s="53">
        <f t="shared" si="117"/>
        <v>6.520547950293179E-2</v>
      </c>
      <c r="BK161" s="53">
        <f t="shared" si="118"/>
        <v>6.970422164082471E-2</v>
      </c>
      <c r="BL161" s="53">
        <f t="shared" si="119"/>
        <v>9.6785091634199183E-2</v>
      </c>
      <c r="BM161" s="53">
        <f t="shared" si="120"/>
        <v>9.3515873812064318E-2</v>
      </c>
      <c r="BN161" s="53">
        <f t="shared" si="121"/>
        <v>0.10815095823208087</v>
      </c>
      <c r="BO161" s="53">
        <f t="shared" si="122"/>
        <v>0.10441818898856456</v>
      </c>
      <c r="BP161" s="53">
        <f t="shared" si="123"/>
        <v>0.13498652976946016</v>
      </c>
      <c r="BQ161" s="53">
        <f t="shared" si="124"/>
        <v>0.12511295039757933</v>
      </c>
      <c r="BR161" s="53">
        <f t="shared" si="125"/>
        <v>0.12101788594385755</v>
      </c>
      <c r="BS161" s="53">
        <f t="shared" si="126"/>
        <v>0.12889412469604028</v>
      </c>
      <c r="BT161" s="54">
        <f t="shared" si="145"/>
        <v>1.2579872013050517</v>
      </c>
      <c r="BU161" s="55">
        <f t="shared" si="142"/>
        <v>0</v>
      </c>
      <c r="BV161" s="55">
        <f t="shared" si="127"/>
        <v>0</v>
      </c>
      <c r="BW161" s="55">
        <f t="shared" si="128"/>
        <v>0</v>
      </c>
      <c r="BX161" s="55">
        <f t="shared" si="129"/>
        <v>0</v>
      </c>
      <c r="BY161" s="55">
        <f t="shared" si="130"/>
        <v>0</v>
      </c>
      <c r="BZ161" s="55">
        <f t="shared" si="131"/>
        <v>0</v>
      </c>
      <c r="CA161" s="55">
        <f t="shared" si="132"/>
        <v>0</v>
      </c>
      <c r="CB161" s="55">
        <f t="shared" si="133"/>
        <v>0</v>
      </c>
      <c r="CC161" s="55">
        <f t="shared" si="134"/>
        <v>-2.2593513946804462</v>
      </c>
      <c r="CD161" s="55">
        <f t="shared" si="135"/>
        <v>0</v>
      </c>
      <c r="CE161" s="55">
        <f t="shared" si="136"/>
        <v>0</v>
      </c>
      <c r="CF161" s="55">
        <f t="shared" si="137"/>
        <v>0</v>
      </c>
      <c r="CG161" s="55">
        <f t="shared" si="138"/>
        <v>0</v>
      </c>
      <c r="CH161" s="56">
        <f t="shared" si="146"/>
        <v>-2.2593513946804462</v>
      </c>
      <c r="CI161" s="57">
        <f t="shared" si="143"/>
        <v>7.4699374877819413E-2</v>
      </c>
      <c r="CJ161" s="58">
        <f t="shared" si="139"/>
        <v>-5.3560766247850182</v>
      </c>
      <c r="CK161" s="67">
        <f t="shared" si="140"/>
        <v>0.25798720130505171</v>
      </c>
    </row>
    <row r="162" spans="1:89">
      <c r="A162" s="48">
        <v>4050</v>
      </c>
      <c r="B162" s="89">
        <v>0.11499493414387033</v>
      </c>
      <c r="C162" s="59">
        <v>0.39134438305709024</v>
      </c>
      <c r="D162" s="59">
        <v>0.39134438305709024</v>
      </c>
      <c r="E162" s="59">
        <v>0.35911602209944754</v>
      </c>
      <c r="F162" s="59">
        <v>0.37983425414364641</v>
      </c>
      <c r="G162" s="59">
        <v>0.4143646408839779</v>
      </c>
      <c r="H162" s="59">
        <v>0.51565377532228363</v>
      </c>
      <c r="I162" s="59">
        <v>0.60197974217311234</v>
      </c>
      <c r="J162" s="59">
        <v>0.63535911602209949</v>
      </c>
      <c r="K162" s="59">
        <v>0.63535911602209949</v>
      </c>
      <c r="L162" s="59">
        <v>0.71362799263351751</v>
      </c>
      <c r="M162" s="59">
        <v>0.65188766114180474</v>
      </c>
      <c r="N162" s="59">
        <v>0.73347145488029464</v>
      </c>
      <c r="O162" s="59">
        <v>0.76731123388581957</v>
      </c>
      <c r="P162" s="120">
        <v>0.55312721348632954</v>
      </c>
      <c r="Q162" s="60">
        <v>7</v>
      </c>
      <c r="R162" s="60">
        <v>5</v>
      </c>
      <c r="S162" s="60">
        <v>9</v>
      </c>
      <c r="T162" s="60">
        <v>7</v>
      </c>
      <c r="U162" s="60">
        <v>6</v>
      </c>
      <c r="V162" s="60">
        <v>6</v>
      </c>
      <c r="W162" s="60">
        <v>5</v>
      </c>
      <c r="X162" s="60">
        <v>5</v>
      </c>
      <c r="Y162" s="60">
        <v>8</v>
      </c>
      <c r="Z162" s="60">
        <v>10</v>
      </c>
      <c r="AA162" s="60">
        <v>10</v>
      </c>
      <c r="AB162" s="60">
        <v>11</v>
      </c>
      <c r="AC162" s="60">
        <v>10</v>
      </c>
      <c r="AD162" s="49">
        <f t="shared" si="144"/>
        <v>99</v>
      </c>
      <c r="AE162" s="50" t="s">
        <v>22</v>
      </c>
      <c r="AF162" s="51">
        <f t="shared" si="101"/>
        <v>9.8734527734965258E-2</v>
      </c>
      <c r="AG162" s="52">
        <f t="shared" si="102"/>
        <v>1.2010202234948961</v>
      </c>
      <c r="AH162" s="52">
        <f t="shared" si="103"/>
        <v>1.2010202234948961</v>
      </c>
      <c r="AI162" s="52">
        <f t="shared" si="104"/>
        <v>1.0791366811221552</v>
      </c>
      <c r="AJ162" s="52">
        <f t="shared" si="105"/>
        <v>1.1569574036812567</v>
      </c>
      <c r="AK162" s="52">
        <f t="shared" si="106"/>
        <v>1.2909104639070033</v>
      </c>
      <c r="AL162" s="52">
        <f t="shared" si="107"/>
        <v>1.7139099074043036</v>
      </c>
      <c r="AM162" s="52">
        <f t="shared" si="108"/>
        <v>2.1088630457627939</v>
      </c>
      <c r="AN162" s="52">
        <f t="shared" si="109"/>
        <v>2.2698523515154472</v>
      </c>
      <c r="AO162" s="52">
        <f t="shared" si="110"/>
        <v>2.2698523515154472</v>
      </c>
      <c r="AP162" s="52">
        <f t="shared" si="111"/>
        <v>2.6650363874852849</v>
      </c>
      <c r="AQ162" s="52">
        <f t="shared" si="112"/>
        <v>2.3512513195378801</v>
      </c>
      <c r="AR162" s="52">
        <f t="shared" si="113"/>
        <v>2.7691126639414696</v>
      </c>
      <c r="AS162" s="52">
        <f t="shared" si="114"/>
        <v>2.950173173313404</v>
      </c>
      <c r="AT162" s="146"/>
      <c r="AU162" s="146"/>
      <c r="AV162" s="146"/>
      <c r="AW162" s="146"/>
      <c r="AX162" s="146"/>
      <c r="AY162" s="146"/>
      <c r="AZ162" s="146"/>
      <c r="BA162" s="146"/>
      <c r="BB162" s="146"/>
      <c r="BC162" s="146"/>
      <c r="BD162" s="146"/>
      <c r="BE162" s="146"/>
      <c r="BF162" s="146"/>
      <c r="BG162" s="53">
        <f t="shared" si="141"/>
        <v>5.886706988003251</v>
      </c>
      <c r="BH162" s="53">
        <f t="shared" si="115"/>
        <v>5.8313677918763105</v>
      </c>
      <c r="BI162" s="53">
        <f t="shared" si="116"/>
        <v>4.9929872624755909</v>
      </c>
      <c r="BJ162" s="53">
        <f t="shared" si="117"/>
        <v>4.9190498089695422</v>
      </c>
      <c r="BK162" s="53">
        <f t="shared" si="118"/>
        <v>5.2584313582304496</v>
      </c>
      <c r="BL162" s="53">
        <f t="shared" si="119"/>
        <v>7.3013907748796019</v>
      </c>
      <c r="BM162" s="53">
        <f t="shared" si="120"/>
        <v>7.0547635676871554</v>
      </c>
      <c r="BN162" s="53">
        <f t="shared" si="121"/>
        <v>8.1588227628549284</v>
      </c>
      <c r="BO162" s="53">
        <f t="shared" si="122"/>
        <v>7.8772256030116248</v>
      </c>
      <c r="BP162" s="53">
        <f t="shared" si="123"/>
        <v>10.183277057966718</v>
      </c>
      <c r="BQ162" s="53">
        <f t="shared" si="124"/>
        <v>9.4384220382147017</v>
      </c>
      <c r="BR162" s="53">
        <f t="shared" si="125"/>
        <v>9.1294936142178766</v>
      </c>
      <c r="BS162" s="53">
        <f t="shared" si="126"/>
        <v>9.7236708371241338</v>
      </c>
      <c r="BT162" s="54">
        <f t="shared" si="145"/>
        <v>95.755609465511881</v>
      </c>
      <c r="BU162" s="55">
        <f t="shared" si="142"/>
        <v>12.408877292618955</v>
      </c>
      <c r="BV162" s="55">
        <f t="shared" si="127"/>
        <v>8.8162579275845161</v>
      </c>
      <c r="BW162" s="55">
        <f t="shared" si="128"/>
        <v>14.472309423949465</v>
      </c>
      <c r="BX162" s="55">
        <f t="shared" si="129"/>
        <v>11.151807685160311</v>
      </c>
      <c r="BY162" s="55">
        <f t="shared" si="130"/>
        <v>9.9589965684251798</v>
      </c>
      <c r="BZ162" s="55">
        <f t="shared" si="131"/>
        <v>11.928389082690366</v>
      </c>
      <c r="CA162" s="55">
        <f t="shared" si="132"/>
        <v>9.768515360064157</v>
      </c>
      <c r="CB162" s="55">
        <f t="shared" si="133"/>
        <v>10.495499446551154</v>
      </c>
      <c r="CC162" s="55">
        <f t="shared" si="134"/>
        <v>16.51180608830952</v>
      </c>
      <c r="CD162" s="55">
        <f t="shared" si="135"/>
        <v>23.207468707116444</v>
      </c>
      <c r="CE162" s="55">
        <f t="shared" si="136"/>
        <v>22.447888092163446</v>
      </c>
      <c r="CF162" s="55">
        <f t="shared" si="137"/>
        <v>24.3266125204037</v>
      </c>
      <c r="CG162" s="55">
        <f t="shared" si="138"/>
        <v>22.745632053178046</v>
      </c>
      <c r="CH162" s="56">
        <f t="shared" si="146"/>
        <v>198.24006024821526</v>
      </c>
      <c r="CI162" s="57">
        <f t="shared" si="143"/>
        <v>4.2391895243162523</v>
      </c>
      <c r="CJ162" s="58">
        <f t="shared" si="139"/>
        <v>100.92137072397412</v>
      </c>
      <c r="CK162" s="67">
        <f t="shared" si="140"/>
        <v>3.2443905344881188</v>
      </c>
    </row>
    <row r="163" spans="1:89">
      <c r="A163" s="48">
        <v>4051</v>
      </c>
      <c r="B163" s="89">
        <v>1.5197568389057751E-3</v>
      </c>
      <c r="C163" s="59">
        <v>0.50837937384898713</v>
      </c>
      <c r="D163" s="59">
        <v>0.50837937384898713</v>
      </c>
      <c r="E163" s="59">
        <v>0.50778084714548799</v>
      </c>
      <c r="F163" s="59">
        <v>0.53563535911602211</v>
      </c>
      <c r="G163" s="59">
        <v>0.66012891344383062</v>
      </c>
      <c r="H163" s="59">
        <v>0.63885819521178633</v>
      </c>
      <c r="I163" s="59">
        <v>0.74567219152854514</v>
      </c>
      <c r="J163" s="59">
        <v>0.70732044198895028</v>
      </c>
      <c r="K163" s="59">
        <v>0.68448434622467769</v>
      </c>
      <c r="L163" s="59">
        <v>0.87767034990791892</v>
      </c>
      <c r="M163" s="59">
        <v>0.70230202578268874</v>
      </c>
      <c r="N163" s="59">
        <v>0.90207182320441992</v>
      </c>
      <c r="O163" s="59">
        <v>0.94056169429097602</v>
      </c>
      <c r="P163" s="120">
        <v>0.6860957642725598</v>
      </c>
      <c r="Q163" s="60">
        <v>2</v>
      </c>
      <c r="R163" s="60">
        <v>2</v>
      </c>
      <c r="S163" s="60">
        <v>2</v>
      </c>
      <c r="T163" s="60">
        <v>1</v>
      </c>
      <c r="U163" s="60">
        <v>0</v>
      </c>
      <c r="V163" s="60">
        <v>0</v>
      </c>
      <c r="W163" s="60">
        <v>0</v>
      </c>
      <c r="X163" s="60">
        <v>0</v>
      </c>
      <c r="Y163" s="60">
        <v>1</v>
      </c>
      <c r="Z163" s="60">
        <v>3</v>
      </c>
      <c r="AA163" s="60">
        <v>2</v>
      </c>
      <c r="AB163" s="60">
        <v>1</v>
      </c>
      <c r="AC163" s="60">
        <v>1</v>
      </c>
      <c r="AD163" s="49">
        <f t="shared" si="144"/>
        <v>15</v>
      </c>
      <c r="AE163" s="50" t="s">
        <v>22</v>
      </c>
      <c r="AF163" s="51">
        <f t="shared" si="101"/>
        <v>9.6189279230858332E-4</v>
      </c>
      <c r="AG163" s="52">
        <f t="shared" si="102"/>
        <v>1.6820598106984221</v>
      </c>
      <c r="AH163" s="52">
        <f t="shared" si="103"/>
        <v>1.6820598106984221</v>
      </c>
      <c r="AI163" s="52">
        <f t="shared" si="104"/>
        <v>1.6794492517412913</v>
      </c>
      <c r="AJ163" s="52">
        <f t="shared" si="105"/>
        <v>1.8025508724402424</v>
      </c>
      <c r="AK163" s="52">
        <f t="shared" si="106"/>
        <v>2.3922508419189246</v>
      </c>
      <c r="AL163" s="52">
        <f t="shared" si="107"/>
        <v>2.2869918964133475</v>
      </c>
      <c r="AM163" s="52">
        <f t="shared" si="108"/>
        <v>2.8338750735244354</v>
      </c>
      <c r="AN163" s="52">
        <f t="shared" si="109"/>
        <v>2.6322808103056934</v>
      </c>
      <c r="AO163" s="52">
        <f t="shared" si="110"/>
        <v>2.5150161513753928</v>
      </c>
      <c r="AP163" s="52">
        <f t="shared" si="111"/>
        <v>3.571463859792146</v>
      </c>
      <c r="AQ163" s="52">
        <f t="shared" si="112"/>
        <v>2.6063327386958428</v>
      </c>
      <c r="AR163" s="52">
        <f t="shared" si="113"/>
        <v>3.7151015347999277</v>
      </c>
      <c r="AS163" s="52">
        <f t="shared" si="114"/>
        <v>3.9462076881798267</v>
      </c>
      <c r="AT163" s="146"/>
      <c r="AU163" s="146"/>
      <c r="AV163" s="146"/>
      <c r="AW163" s="146"/>
      <c r="AX163" s="146"/>
      <c r="AY163" s="146"/>
      <c r="AZ163" s="146"/>
      <c r="BA163" s="146"/>
      <c r="BB163" s="146"/>
      <c r="BC163" s="146"/>
      <c r="BD163" s="146"/>
      <c r="BE163" s="146"/>
      <c r="BF163" s="146"/>
      <c r="BG163" s="53">
        <f t="shared" si="141"/>
        <v>8.0319528531779025E-2</v>
      </c>
      <c r="BH163" s="53">
        <f t="shared" si="115"/>
        <v>7.9564468334065469E-2</v>
      </c>
      <c r="BI163" s="53">
        <f t="shared" si="116"/>
        <v>7.5702200842109824E-2</v>
      </c>
      <c r="BJ163" s="53">
        <f t="shared" si="117"/>
        <v>7.4663612392600859E-2</v>
      </c>
      <c r="BK163" s="53">
        <f t="shared" si="118"/>
        <v>9.4934577381849058E-2</v>
      </c>
      <c r="BL163" s="53">
        <f t="shared" si="119"/>
        <v>9.491609154488323E-2</v>
      </c>
      <c r="BM163" s="53">
        <f t="shared" si="120"/>
        <v>9.2357550341994707E-2</v>
      </c>
      <c r="BN163" s="53">
        <f t="shared" si="121"/>
        <v>9.2176396408673478E-2</v>
      </c>
      <c r="BO163" s="53">
        <f t="shared" si="122"/>
        <v>8.5030370460004071E-2</v>
      </c>
      <c r="BP163" s="53">
        <f t="shared" si="123"/>
        <v>0.13294998534513164</v>
      </c>
      <c r="BQ163" s="53">
        <f t="shared" si="124"/>
        <v>0.1019266656314641</v>
      </c>
      <c r="BR163" s="53">
        <f t="shared" si="125"/>
        <v>0.11932580374293635</v>
      </c>
      <c r="BS163" s="53">
        <f t="shared" si="126"/>
        <v>0.1267127437407172</v>
      </c>
      <c r="BT163" s="54">
        <f t="shared" si="145"/>
        <v>1.250579994698209</v>
      </c>
      <c r="BU163" s="55">
        <f t="shared" si="142"/>
        <v>-5.0434849858584299</v>
      </c>
      <c r="BV163" s="55">
        <f t="shared" si="127"/>
        <v>-5.0623753270014671</v>
      </c>
      <c r="BW163" s="55">
        <f t="shared" si="128"/>
        <v>-5.1618960914997221</v>
      </c>
      <c r="BX163" s="55">
        <f t="shared" si="129"/>
        <v>-2.5947624220880963</v>
      </c>
      <c r="BY163" s="55">
        <f t="shared" si="130"/>
        <v>0</v>
      </c>
      <c r="BZ163" s="55">
        <f t="shared" si="131"/>
        <v>0</v>
      </c>
      <c r="CA163" s="55">
        <f t="shared" si="132"/>
        <v>0</v>
      </c>
      <c r="CB163" s="55">
        <f t="shared" si="133"/>
        <v>0</v>
      </c>
      <c r="CC163" s="55">
        <f t="shared" si="134"/>
        <v>-2.4647467867786372</v>
      </c>
      <c r="CD163" s="55">
        <f t="shared" si="135"/>
        <v>-6.053346814564601</v>
      </c>
      <c r="CE163" s="55">
        <f t="shared" si="136"/>
        <v>-4.5670033773482519</v>
      </c>
      <c r="CF163" s="55">
        <f t="shared" si="137"/>
        <v>-2.1258976803664855</v>
      </c>
      <c r="CG163" s="55">
        <f t="shared" si="138"/>
        <v>-2.0658326147026789</v>
      </c>
      <c r="CH163" s="56">
        <f t="shared" si="146"/>
        <v>-35.139346100208371</v>
      </c>
      <c r="CI163" s="57">
        <f t="shared" si="143"/>
        <v>5.602453115836456E-2</v>
      </c>
      <c r="CJ163" s="58">
        <f t="shared" si="139"/>
        <v>-16.838249477139776</v>
      </c>
      <c r="CK163" s="67">
        <f t="shared" si="140"/>
        <v>13.749420005301792</v>
      </c>
    </row>
    <row r="164" spans="1:89">
      <c r="A164" s="48">
        <v>4052</v>
      </c>
      <c r="B164" s="89">
        <v>4.559270516717325E-3</v>
      </c>
      <c r="C164" s="59">
        <v>0.17495395948434622</v>
      </c>
      <c r="D164" s="59">
        <v>0.17495395948434622</v>
      </c>
      <c r="E164" s="59">
        <v>0.1427255985267035</v>
      </c>
      <c r="F164" s="59">
        <v>0.1496316758747698</v>
      </c>
      <c r="G164" s="59">
        <v>0.20488029465930019</v>
      </c>
      <c r="H164" s="59">
        <v>0.21639042357274402</v>
      </c>
      <c r="I164" s="59">
        <v>0.23480662983425415</v>
      </c>
      <c r="J164" s="59">
        <v>0.20488029465930019</v>
      </c>
      <c r="K164" s="59">
        <v>0.23480662983425415</v>
      </c>
      <c r="L164" s="59">
        <v>0.30386740331491713</v>
      </c>
      <c r="M164" s="59">
        <v>0.23503683241252302</v>
      </c>
      <c r="N164" s="59">
        <v>0.31887661141804791</v>
      </c>
      <c r="O164" s="59">
        <v>0.33282688766114182</v>
      </c>
      <c r="P164" s="120">
        <v>0.2252797846720499</v>
      </c>
      <c r="Q164" s="60">
        <v>0</v>
      </c>
      <c r="R164" s="60">
        <v>0</v>
      </c>
      <c r="S164" s="60">
        <v>0</v>
      </c>
      <c r="T164" s="60">
        <v>0</v>
      </c>
      <c r="U164" s="60">
        <v>0</v>
      </c>
      <c r="V164" s="60">
        <v>0</v>
      </c>
      <c r="W164" s="60">
        <v>0</v>
      </c>
      <c r="X164" s="60">
        <v>0</v>
      </c>
      <c r="Y164" s="60">
        <v>0</v>
      </c>
      <c r="Z164" s="60">
        <v>0</v>
      </c>
      <c r="AA164" s="60">
        <v>0</v>
      </c>
      <c r="AB164" s="60">
        <v>0</v>
      </c>
      <c r="AC164" s="60">
        <v>0</v>
      </c>
      <c r="AD164" s="49">
        <f t="shared" si="144"/>
        <v>0</v>
      </c>
      <c r="AE164" s="50" t="s">
        <v>22</v>
      </c>
      <c r="AF164" s="51">
        <f t="shared" si="101"/>
        <v>3.1180180626457989E-3</v>
      </c>
      <c r="AG164" s="52">
        <f t="shared" si="102"/>
        <v>0.47355786068242339</v>
      </c>
      <c r="AH164" s="52">
        <f t="shared" si="103"/>
        <v>0.47355786068242339</v>
      </c>
      <c r="AI164" s="52">
        <f t="shared" si="104"/>
        <v>0.38358675876433534</v>
      </c>
      <c r="AJ164" s="52">
        <f t="shared" si="105"/>
        <v>0.40247804034933882</v>
      </c>
      <c r="AK164" s="52">
        <f t="shared" si="106"/>
        <v>0.56131772773979705</v>
      </c>
      <c r="AL164" s="52">
        <f t="shared" si="107"/>
        <v>0.59617032304938367</v>
      </c>
      <c r="AM164" s="52">
        <f t="shared" si="108"/>
        <v>0.65321091253212216</v>
      </c>
      <c r="AN164" s="52">
        <f t="shared" si="109"/>
        <v>0.56131772773979705</v>
      </c>
      <c r="AO164" s="52">
        <f t="shared" si="110"/>
        <v>0.65321091253212216</v>
      </c>
      <c r="AP164" s="52">
        <f t="shared" si="111"/>
        <v>0.8810924536158532</v>
      </c>
      <c r="AQ164" s="52">
        <f t="shared" si="112"/>
        <v>0.653933870602038</v>
      </c>
      <c r="AR164" s="52">
        <f t="shared" si="113"/>
        <v>0.93352122906348001</v>
      </c>
      <c r="AS164" s="52">
        <f t="shared" si="114"/>
        <v>0.9831722293428069</v>
      </c>
      <c r="AT164" s="146"/>
      <c r="AU164" s="146"/>
      <c r="AV164" s="146"/>
      <c r="AW164" s="146"/>
      <c r="AX164" s="146"/>
      <c r="AY164" s="146"/>
      <c r="AZ164" s="146"/>
      <c r="BA164" s="146"/>
      <c r="BB164" s="146"/>
      <c r="BC164" s="146"/>
      <c r="BD164" s="146"/>
      <c r="BE164" s="146"/>
      <c r="BF164" s="146"/>
      <c r="BG164" s="53">
        <f t="shared" si="141"/>
        <v>7.3300126198706211E-2</v>
      </c>
      <c r="BH164" s="53">
        <f t="shared" si="115"/>
        <v>7.261105333197336E-2</v>
      </c>
      <c r="BI164" s="53">
        <f t="shared" si="116"/>
        <v>5.604762107300422E-2</v>
      </c>
      <c r="BJ164" s="53">
        <f t="shared" si="117"/>
        <v>5.4040034027943835E-2</v>
      </c>
      <c r="BK164" s="53">
        <f t="shared" si="118"/>
        <v>7.2206853420562531E-2</v>
      </c>
      <c r="BL164" s="53">
        <f t="shared" si="119"/>
        <v>8.0204277395942034E-2</v>
      </c>
      <c r="BM164" s="53">
        <f t="shared" si="120"/>
        <v>6.9007626753283799E-2</v>
      </c>
      <c r="BN164" s="53">
        <f t="shared" si="121"/>
        <v>6.3715958775480794E-2</v>
      </c>
      <c r="BO164" s="53">
        <f t="shared" si="122"/>
        <v>7.1587744675673401E-2</v>
      </c>
      <c r="BP164" s="53">
        <f t="shared" si="123"/>
        <v>0.10632012336828182</v>
      </c>
      <c r="BQ164" s="53">
        <f t="shared" si="124"/>
        <v>8.2897941501981237E-2</v>
      </c>
      <c r="BR164" s="53">
        <f t="shared" si="125"/>
        <v>9.7194084986218884E-2</v>
      </c>
      <c r="BS164" s="53">
        <f t="shared" si="126"/>
        <v>0.10233446319472889</v>
      </c>
      <c r="BT164" s="54">
        <f t="shared" si="145"/>
        <v>1.001467908703781</v>
      </c>
      <c r="BU164" s="55">
        <f t="shared" si="142"/>
        <v>0</v>
      </c>
      <c r="BV164" s="55">
        <f t="shared" si="127"/>
        <v>0</v>
      </c>
      <c r="BW164" s="55">
        <f t="shared" si="128"/>
        <v>0</v>
      </c>
      <c r="BX164" s="55">
        <f t="shared" si="129"/>
        <v>0</v>
      </c>
      <c r="BY164" s="55">
        <f t="shared" si="130"/>
        <v>0</v>
      </c>
      <c r="BZ164" s="55">
        <f t="shared" si="131"/>
        <v>0</v>
      </c>
      <c r="CA164" s="55">
        <f t="shared" si="132"/>
        <v>0</v>
      </c>
      <c r="CB164" s="55">
        <f t="shared" si="133"/>
        <v>0</v>
      </c>
      <c r="CC164" s="55">
        <f t="shared" si="134"/>
        <v>0</v>
      </c>
      <c r="CD164" s="55">
        <f t="shared" si="135"/>
        <v>0</v>
      </c>
      <c r="CE164" s="55">
        <f t="shared" si="136"/>
        <v>0</v>
      </c>
      <c r="CF164" s="55">
        <f t="shared" si="137"/>
        <v>0</v>
      </c>
      <c r="CG164" s="55">
        <f t="shared" si="138"/>
        <v>0</v>
      </c>
      <c r="CH164" s="56">
        <f t="shared" si="146"/>
        <v>0</v>
      </c>
      <c r="CI164" s="57">
        <f t="shared" si="143"/>
        <v>0.16807359347509365</v>
      </c>
      <c r="CJ164" s="58">
        <f t="shared" si="139"/>
        <v>-0.326056911056475</v>
      </c>
      <c r="CK164" s="67">
        <f t="shared" si="140"/>
        <v>1.001467908703781</v>
      </c>
    </row>
    <row r="165" spans="1:89">
      <c r="A165" s="48">
        <v>4053</v>
      </c>
      <c r="B165" s="89">
        <v>1.0638297872340425E-2</v>
      </c>
      <c r="C165" s="59">
        <v>0.17495395948434622</v>
      </c>
      <c r="D165" s="59">
        <v>0.17495395948434622</v>
      </c>
      <c r="E165" s="59">
        <v>0.1427255985267035</v>
      </c>
      <c r="F165" s="59">
        <v>0.1496316758747698</v>
      </c>
      <c r="G165" s="59">
        <v>0.20488029465930019</v>
      </c>
      <c r="H165" s="59">
        <v>0.21639042357274402</v>
      </c>
      <c r="I165" s="59">
        <v>0.23480662983425415</v>
      </c>
      <c r="J165" s="59">
        <v>0.20488029465930019</v>
      </c>
      <c r="K165" s="59">
        <v>0.23480662983425415</v>
      </c>
      <c r="L165" s="59">
        <v>0.30386740331491713</v>
      </c>
      <c r="M165" s="59">
        <v>0.23503683241252302</v>
      </c>
      <c r="N165" s="59">
        <v>0.31887661141804791</v>
      </c>
      <c r="O165" s="59">
        <v>0.33282688766114182</v>
      </c>
      <c r="P165" s="120">
        <v>0.2252797846720499</v>
      </c>
      <c r="Q165" s="60">
        <v>0</v>
      </c>
      <c r="R165" s="60">
        <v>0</v>
      </c>
      <c r="S165" s="60">
        <v>0</v>
      </c>
      <c r="T165" s="60">
        <v>0</v>
      </c>
      <c r="U165" s="60">
        <v>0</v>
      </c>
      <c r="V165" s="60">
        <v>0</v>
      </c>
      <c r="W165" s="60">
        <v>0</v>
      </c>
      <c r="X165" s="60">
        <v>0</v>
      </c>
      <c r="Y165" s="60">
        <v>0</v>
      </c>
      <c r="Z165" s="60">
        <v>0</v>
      </c>
      <c r="AA165" s="60">
        <v>0</v>
      </c>
      <c r="AB165" s="60">
        <v>0</v>
      </c>
      <c r="AC165" s="60">
        <v>0</v>
      </c>
      <c r="AD165" s="49">
        <f t="shared" si="144"/>
        <v>0</v>
      </c>
      <c r="AE165" s="50" t="s">
        <v>22</v>
      </c>
      <c r="AF165" s="51">
        <f t="shared" si="101"/>
        <v>7.7231217338021574E-3</v>
      </c>
      <c r="AG165" s="52">
        <f t="shared" si="102"/>
        <v>0.47355786068242339</v>
      </c>
      <c r="AH165" s="52">
        <f t="shared" si="103"/>
        <v>0.47355786068242339</v>
      </c>
      <c r="AI165" s="52">
        <f t="shared" si="104"/>
        <v>0.38358675876433534</v>
      </c>
      <c r="AJ165" s="52">
        <f t="shared" si="105"/>
        <v>0.40247804034933882</v>
      </c>
      <c r="AK165" s="52">
        <f t="shared" si="106"/>
        <v>0.56131772773979705</v>
      </c>
      <c r="AL165" s="52">
        <f t="shared" si="107"/>
        <v>0.59617032304938367</v>
      </c>
      <c r="AM165" s="52">
        <f t="shared" si="108"/>
        <v>0.65321091253212216</v>
      </c>
      <c r="AN165" s="52">
        <f t="shared" si="109"/>
        <v>0.56131772773979705</v>
      </c>
      <c r="AO165" s="52">
        <f t="shared" si="110"/>
        <v>0.65321091253212216</v>
      </c>
      <c r="AP165" s="52">
        <f t="shared" si="111"/>
        <v>0.8810924536158532</v>
      </c>
      <c r="AQ165" s="52">
        <f t="shared" si="112"/>
        <v>0.653933870602038</v>
      </c>
      <c r="AR165" s="52">
        <f t="shared" si="113"/>
        <v>0.93352122906348001</v>
      </c>
      <c r="AS165" s="52">
        <f t="shared" si="114"/>
        <v>0.9831722293428069</v>
      </c>
      <c r="AT165" s="146"/>
      <c r="AU165" s="146"/>
      <c r="AV165" s="146"/>
      <c r="AW165" s="146"/>
      <c r="AX165" s="146"/>
      <c r="AY165" s="146"/>
      <c r="AZ165" s="146"/>
      <c r="BA165" s="146"/>
      <c r="BB165" s="146"/>
      <c r="BC165" s="146"/>
      <c r="BD165" s="146"/>
      <c r="BE165" s="146"/>
      <c r="BF165" s="146"/>
      <c r="BG165" s="53">
        <f t="shared" si="141"/>
        <v>0.18155949913109193</v>
      </c>
      <c r="BH165" s="53">
        <f t="shared" si="115"/>
        <v>0.17985271183021206</v>
      </c>
      <c r="BI165" s="53">
        <f t="shared" si="116"/>
        <v>0.13882620040678037</v>
      </c>
      <c r="BJ165" s="53">
        <f t="shared" si="117"/>
        <v>0.13385354186898829</v>
      </c>
      <c r="BK165" s="53">
        <f t="shared" si="118"/>
        <v>0.17885153574402579</v>
      </c>
      <c r="BL165" s="53">
        <f t="shared" si="119"/>
        <v>0.19866061884673014</v>
      </c>
      <c r="BM165" s="53">
        <f t="shared" si="120"/>
        <v>0.17092726574013309</v>
      </c>
      <c r="BN165" s="53">
        <f t="shared" si="121"/>
        <v>0.15782015887085582</v>
      </c>
      <c r="BO165" s="53">
        <f t="shared" si="122"/>
        <v>0.1773180448831092</v>
      </c>
      <c r="BP165" s="53">
        <f t="shared" si="123"/>
        <v>0.26334781871960633</v>
      </c>
      <c r="BQ165" s="53">
        <f t="shared" si="124"/>
        <v>0.20533264427536455</v>
      </c>
      <c r="BR165" s="53">
        <f t="shared" si="125"/>
        <v>0.24074323338496728</v>
      </c>
      <c r="BS165" s="53">
        <f t="shared" si="126"/>
        <v>0.25347560563698018</v>
      </c>
      <c r="BT165" s="54">
        <f t="shared" si="145"/>
        <v>2.4805688793388447</v>
      </c>
      <c r="BU165" s="55">
        <f t="shared" si="142"/>
        <v>0</v>
      </c>
      <c r="BV165" s="55">
        <f t="shared" si="127"/>
        <v>0</v>
      </c>
      <c r="BW165" s="55">
        <f t="shared" si="128"/>
        <v>0</v>
      </c>
      <c r="BX165" s="55">
        <f t="shared" si="129"/>
        <v>0</v>
      </c>
      <c r="BY165" s="55">
        <f t="shared" si="130"/>
        <v>0</v>
      </c>
      <c r="BZ165" s="55">
        <f t="shared" si="131"/>
        <v>0</v>
      </c>
      <c r="CA165" s="55">
        <f t="shared" si="132"/>
        <v>0</v>
      </c>
      <c r="CB165" s="55">
        <f t="shared" si="133"/>
        <v>0</v>
      </c>
      <c r="CC165" s="55">
        <f t="shared" si="134"/>
        <v>0</v>
      </c>
      <c r="CD165" s="55">
        <f t="shared" si="135"/>
        <v>0</v>
      </c>
      <c r="CE165" s="55">
        <f t="shared" si="136"/>
        <v>0</v>
      </c>
      <c r="CF165" s="55">
        <f t="shared" si="137"/>
        <v>0</v>
      </c>
      <c r="CG165" s="55">
        <f t="shared" si="138"/>
        <v>0</v>
      </c>
      <c r="CH165" s="56">
        <f t="shared" si="146"/>
        <v>0</v>
      </c>
      <c r="CI165" s="57">
        <f t="shared" si="143"/>
        <v>0.39217171810855189</v>
      </c>
      <c r="CJ165" s="58">
        <f t="shared" si="139"/>
        <v>-0.7809401562612206</v>
      </c>
      <c r="CK165" s="67">
        <f t="shared" si="140"/>
        <v>2.4805688793388447</v>
      </c>
    </row>
    <row r="166" spans="1:89">
      <c r="A166" s="48">
        <v>4054</v>
      </c>
      <c r="B166" s="89">
        <v>0.26190476190476192</v>
      </c>
      <c r="C166" s="59">
        <v>0.16114180478821363</v>
      </c>
      <c r="D166" s="59">
        <v>0.16114180478821363</v>
      </c>
      <c r="E166" s="59">
        <v>8.9779005524861885E-2</v>
      </c>
      <c r="F166" s="59">
        <v>9.4383057090239406E-2</v>
      </c>
      <c r="G166" s="59">
        <v>0.15653775322283608</v>
      </c>
      <c r="H166" s="59">
        <v>0.15653775322283608</v>
      </c>
      <c r="I166" s="59">
        <v>0.19410681399631677</v>
      </c>
      <c r="J166" s="59">
        <v>0.18876611418047881</v>
      </c>
      <c r="K166" s="59">
        <v>0.23020257826887661</v>
      </c>
      <c r="L166" s="59">
        <v>0.23250460405156537</v>
      </c>
      <c r="M166" s="59">
        <v>0.2304327808471455</v>
      </c>
      <c r="N166" s="59">
        <v>0.24396869244935543</v>
      </c>
      <c r="O166" s="59">
        <v>0.25465009208103129</v>
      </c>
      <c r="P166" s="120">
        <v>0.1841656041932285</v>
      </c>
      <c r="Q166" s="60">
        <v>3</v>
      </c>
      <c r="R166" s="60">
        <v>5</v>
      </c>
      <c r="S166" s="60">
        <v>4</v>
      </c>
      <c r="T166" s="60">
        <v>3</v>
      </c>
      <c r="U166" s="60">
        <v>3</v>
      </c>
      <c r="V166" s="60">
        <v>6</v>
      </c>
      <c r="W166" s="60">
        <v>2</v>
      </c>
      <c r="X166" s="60">
        <v>3</v>
      </c>
      <c r="Y166" s="60">
        <v>4</v>
      </c>
      <c r="Z166" s="60">
        <v>4</v>
      </c>
      <c r="AA166" s="60">
        <v>1</v>
      </c>
      <c r="AB166" s="60">
        <v>2</v>
      </c>
      <c r="AC166" s="60">
        <v>2</v>
      </c>
      <c r="AD166" s="49">
        <f t="shared" si="144"/>
        <v>42</v>
      </c>
      <c r="AE166" s="50" t="s">
        <v>22</v>
      </c>
      <c r="AF166" s="51">
        <f t="shared" si="101"/>
        <v>0.23830340305553241</v>
      </c>
      <c r="AG166" s="52">
        <f t="shared" si="102"/>
        <v>0.43443086870840331</v>
      </c>
      <c r="AH166" s="52">
        <f t="shared" si="103"/>
        <v>0.43443086870840331</v>
      </c>
      <c r="AI166" s="52">
        <f t="shared" si="104"/>
        <v>0.24526849674409887</v>
      </c>
      <c r="AJ166" s="52">
        <f t="shared" si="105"/>
        <v>0.25687934034296084</v>
      </c>
      <c r="AK166" s="52">
        <f t="shared" si="106"/>
        <v>0.42157908616904011</v>
      </c>
      <c r="AL166" s="52">
        <f t="shared" si="107"/>
        <v>0.42157908616904011</v>
      </c>
      <c r="AM166" s="52">
        <f t="shared" si="108"/>
        <v>0.52925021281511631</v>
      </c>
      <c r="AN166" s="52">
        <f t="shared" si="109"/>
        <v>0.51355164589255198</v>
      </c>
      <c r="AO166" s="52">
        <f t="shared" si="110"/>
        <v>0.63880335577640757</v>
      </c>
      <c r="AP166" s="52">
        <f t="shared" si="111"/>
        <v>0.64599484736756296</v>
      </c>
      <c r="AQ166" s="52">
        <f t="shared" si="112"/>
        <v>0.63952139914386463</v>
      </c>
      <c r="AR166" s="52">
        <f t="shared" si="113"/>
        <v>0.68217436658533681</v>
      </c>
      <c r="AS166" s="52">
        <f t="shared" si="114"/>
        <v>0.71643201482594476</v>
      </c>
      <c r="AT166" s="146"/>
      <c r="AU166" s="146"/>
      <c r="AV166" s="146"/>
      <c r="AW166" s="146"/>
      <c r="AX166" s="146"/>
      <c r="AY166" s="146"/>
      <c r="AZ166" s="146"/>
      <c r="BA166" s="146"/>
      <c r="BB166" s="146"/>
      <c r="BC166" s="146"/>
      <c r="BD166" s="146"/>
      <c r="BE166" s="146"/>
      <c r="BF166" s="146"/>
      <c r="BG166" s="53">
        <f t="shared" si="141"/>
        <v>5.1392999625839604</v>
      </c>
      <c r="BH166" s="53">
        <f t="shared" si="115"/>
        <v>5.0909869194574364</v>
      </c>
      <c r="BI166" s="53">
        <f t="shared" si="116"/>
        <v>2.7389680327922536</v>
      </c>
      <c r="BJ166" s="53">
        <f t="shared" si="117"/>
        <v>2.6360534919706935</v>
      </c>
      <c r="BK166" s="53">
        <f t="shared" si="118"/>
        <v>4.1447690585840817</v>
      </c>
      <c r="BL166" s="53">
        <f t="shared" si="119"/>
        <v>4.334688091632561</v>
      </c>
      <c r="BM166" s="53">
        <f t="shared" si="120"/>
        <v>4.2732304974533513</v>
      </c>
      <c r="BN166" s="53">
        <f t="shared" si="121"/>
        <v>4.4552820913556097</v>
      </c>
      <c r="BO166" s="53">
        <f t="shared" si="122"/>
        <v>5.3506193462168863</v>
      </c>
      <c r="BP166" s="53">
        <f t="shared" si="123"/>
        <v>5.9576455561762307</v>
      </c>
      <c r="BQ166" s="53">
        <f t="shared" si="124"/>
        <v>6.1960742397864843</v>
      </c>
      <c r="BR166" s="53">
        <f t="shared" si="125"/>
        <v>5.4282851190487724</v>
      </c>
      <c r="BS166" s="53">
        <f t="shared" si="126"/>
        <v>5.6992658412785451</v>
      </c>
      <c r="BT166" s="54">
        <f t="shared" si="145"/>
        <v>61.445168248336877</v>
      </c>
      <c r="BU166" s="55">
        <f t="shared" si="142"/>
        <v>4.9107506284260261</v>
      </c>
      <c r="BV166" s="55">
        <f t="shared" si="127"/>
        <v>8.1373585278524505</v>
      </c>
      <c r="BW166" s="55">
        <f t="shared" si="128"/>
        <v>4.0303248763566311</v>
      </c>
      <c r="BX166" s="55">
        <f t="shared" si="129"/>
        <v>2.9078487278736826</v>
      </c>
      <c r="BY166" s="55">
        <f t="shared" si="130"/>
        <v>4.2655412141214732</v>
      </c>
      <c r="BZ166" s="55">
        <f t="shared" si="131"/>
        <v>8.7998979387804077</v>
      </c>
      <c r="CA166" s="55">
        <f t="shared" si="132"/>
        <v>2.9047401959527201</v>
      </c>
      <c r="CB166" s="55">
        <f t="shared" si="133"/>
        <v>4.4822711372632345</v>
      </c>
      <c r="CC166" s="55">
        <f t="shared" si="134"/>
        <v>6.7088492794224228</v>
      </c>
      <c r="CD166" s="55">
        <f t="shared" si="135"/>
        <v>7.1387014484720561</v>
      </c>
      <c r="CE166" s="55">
        <f t="shared" si="136"/>
        <v>1.8239159043722015</v>
      </c>
      <c r="CF166" s="55">
        <f t="shared" si="137"/>
        <v>3.3832465361046946</v>
      </c>
      <c r="CG166" s="55">
        <f t="shared" si="138"/>
        <v>3.4806747335388146</v>
      </c>
      <c r="CH166" s="56">
        <f t="shared" si="146"/>
        <v>62.97412114853681</v>
      </c>
      <c r="CI166" s="57">
        <f t="shared" si="143"/>
        <v>9.6548942029581593</v>
      </c>
      <c r="CJ166" s="58">
        <f t="shared" si="139"/>
        <v>3.6246388249923882</v>
      </c>
      <c r="CK166" s="67">
        <f t="shared" si="140"/>
        <v>19.445168248336877</v>
      </c>
    </row>
    <row r="167" spans="1:89">
      <c r="A167" s="48">
        <v>4055</v>
      </c>
      <c r="B167" s="89">
        <v>5.0151975683890584E-2</v>
      </c>
      <c r="C167" s="59">
        <v>0.11049723756906077</v>
      </c>
      <c r="D167" s="59">
        <v>0.11049723756906077</v>
      </c>
      <c r="E167" s="59">
        <v>8.9779005524861885E-2</v>
      </c>
      <c r="F167" s="59">
        <v>9.4383057090239406E-2</v>
      </c>
      <c r="G167" s="59">
        <v>0.15653775322283608</v>
      </c>
      <c r="H167" s="59">
        <v>0.15653775322283608</v>
      </c>
      <c r="I167" s="59">
        <v>0.19410681399631677</v>
      </c>
      <c r="J167" s="59">
        <v>0.18876611418047881</v>
      </c>
      <c r="K167" s="59">
        <v>0.23020257826887661</v>
      </c>
      <c r="L167" s="59">
        <v>0.23250460405156537</v>
      </c>
      <c r="M167" s="59">
        <v>0.2304327808471455</v>
      </c>
      <c r="N167" s="59">
        <v>0.24396869244935543</v>
      </c>
      <c r="O167" s="59">
        <v>0.25465009208103129</v>
      </c>
      <c r="P167" s="120">
        <v>0.1763741323133588</v>
      </c>
      <c r="Q167" s="60">
        <v>3</v>
      </c>
      <c r="R167" s="60">
        <v>2</v>
      </c>
      <c r="S167" s="60">
        <v>5</v>
      </c>
      <c r="T167" s="60">
        <v>1</v>
      </c>
      <c r="U167" s="60">
        <v>3</v>
      </c>
      <c r="V167" s="60">
        <v>4</v>
      </c>
      <c r="W167" s="60">
        <v>0</v>
      </c>
      <c r="X167" s="60">
        <v>0</v>
      </c>
      <c r="Y167" s="60">
        <v>2</v>
      </c>
      <c r="Z167" s="60">
        <v>4</v>
      </c>
      <c r="AA167" s="60">
        <v>0</v>
      </c>
      <c r="AB167" s="60">
        <v>2</v>
      </c>
      <c r="AC167" s="60">
        <v>2</v>
      </c>
      <c r="AD167" s="49">
        <f t="shared" si="144"/>
        <v>28</v>
      </c>
      <c r="AE167" s="50" t="s">
        <v>22</v>
      </c>
      <c r="AF167" s="51">
        <f t="shared" si="101"/>
        <v>4.061398864018239E-2</v>
      </c>
      <c r="AG167" s="52">
        <f t="shared" si="102"/>
        <v>0.29809658706494158</v>
      </c>
      <c r="AH167" s="52">
        <f t="shared" si="103"/>
        <v>0.29809658706494158</v>
      </c>
      <c r="AI167" s="52">
        <f t="shared" si="104"/>
        <v>0.24526849674409887</v>
      </c>
      <c r="AJ167" s="52">
        <f t="shared" si="105"/>
        <v>0.25687934034296084</v>
      </c>
      <c r="AK167" s="52">
        <f t="shared" si="106"/>
        <v>0.42157908616904011</v>
      </c>
      <c r="AL167" s="52">
        <f t="shared" si="107"/>
        <v>0.42157908616904011</v>
      </c>
      <c r="AM167" s="52">
        <f t="shared" si="108"/>
        <v>0.52925021281511631</v>
      </c>
      <c r="AN167" s="52">
        <f t="shared" si="109"/>
        <v>0.51355164589255198</v>
      </c>
      <c r="AO167" s="52">
        <f t="shared" si="110"/>
        <v>0.63880335577640757</v>
      </c>
      <c r="AP167" s="52">
        <f t="shared" si="111"/>
        <v>0.64599484736756296</v>
      </c>
      <c r="AQ167" s="52">
        <f t="shared" si="112"/>
        <v>0.63952139914386463</v>
      </c>
      <c r="AR167" s="52">
        <f t="shared" si="113"/>
        <v>0.68217436658533681</v>
      </c>
      <c r="AS167" s="52">
        <f t="shared" si="114"/>
        <v>0.71643201482594476</v>
      </c>
      <c r="AT167" s="146"/>
      <c r="AU167" s="146"/>
      <c r="AV167" s="146"/>
      <c r="AW167" s="146"/>
      <c r="AX167" s="146"/>
      <c r="AY167" s="146"/>
      <c r="AZ167" s="146"/>
      <c r="BA167" s="146"/>
      <c r="BB167" s="146"/>
      <c r="BC167" s="146"/>
      <c r="BD167" s="146"/>
      <c r="BE167" s="146"/>
      <c r="BF167" s="146"/>
      <c r="BG167" s="53">
        <f t="shared" si="141"/>
        <v>0.60101552768903088</v>
      </c>
      <c r="BH167" s="53">
        <f t="shared" si="115"/>
        <v>0.59536555798102586</v>
      </c>
      <c r="BI167" s="53">
        <f t="shared" si="116"/>
        <v>0.46680162827437544</v>
      </c>
      <c r="BJ167" s="53">
        <f t="shared" si="117"/>
        <v>0.44926192914191099</v>
      </c>
      <c r="BK167" s="53">
        <f t="shared" si="118"/>
        <v>0.70639194112677328</v>
      </c>
      <c r="BL167" s="53">
        <f t="shared" si="119"/>
        <v>0.73875979383841861</v>
      </c>
      <c r="BM167" s="53">
        <f t="shared" si="120"/>
        <v>0.72828559162458928</v>
      </c>
      <c r="BN167" s="53">
        <f t="shared" si="121"/>
        <v>0.7593125986747169</v>
      </c>
      <c r="BO167" s="53">
        <f t="shared" si="122"/>
        <v>0.91190470030573778</v>
      </c>
      <c r="BP167" s="53">
        <f t="shared" si="123"/>
        <v>1.0153600235595004</v>
      </c>
      <c r="BQ167" s="53">
        <f t="shared" si="124"/>
        <v>1.0559953637329007</v>
      </c>
      <c r="BR167" s="53">
        <f t="shared" si="125"/>
        <v>0.92514125830314986</v>
      </c>
      <c r="BS167" s="53">
        <f t="shared" si="126"/>
        <v>0.97132443417573178</v>
      </c>
      <c r="BT167" s="54">
        <f t="shared" si="145"/>
        <v>9.9249203484278592</v>
      </c>
      <c r="BU167" s="55">
        <f t="shared" si="142"/>
        <v>-1.5274035250790026</v>
      </c>
      <c r="BV167" s="55">
        <f t="shared" si="127"/>
        <v>-1.0371593578623726</v>
      </c>
      <c r="BW167" s="55">
        <f t="shared" si="128"/>
        <v>-3.8092544520653089</v>
      </c>
      <c r="BX167" s="55">
        <f t="shared" si="129"/>
        <v>-0.80014920021099223</v>
      </c>
      <c r="BY167" s="55">
        <f t="shared" si="130"/>
        <v>-1.0427551143851859</v>
      </c>
      <c r="BZ167" s="55">
        <f t="shared" si="131"/>
        <v>-1.2111298121552734</v>
      </c>
      <c r="CA167" s="55">
        <f t="shared" si="132"/>
        <v>0</v>
      </c>
      <c r="CB167" s="55">
        <f t="shared" si="133"/>
        <v>0</v>
      </c>
      <c r="CC167" s="55">
        <f t="shared" si="134"/>
        <v>-0.18443957929322793</v>
      </c>
      <c r="CD167" s="55">
        <f t="shared" si="135"/>
        <v>6.0973010463176755E-2</v>
      </c>
      <c r="CE167" s="55">
        <f t="shared" si="136"/>
        <v>0</v>
      </c>
      <c r="CF167" s="55">
        <f t="shared" si="137"/>
        <v>-0.15561768289974481</v>
      </c>
      <c r="CG167" s="55">
        <f t="shared" si="138"/>
        <v>-5.8189485465624781E-2</v>
      </c>
      <c r="CH167" s="56">
        <f t="shared" si="146"/>
        <v>-9.7651251989535552</v>
      </c>
      <c r="CI167" s="57">
        <f t="shared" si="143"/>
        <v>1.8488095282260306</v>
      </c>
      <c r="CJ167" s="58">
        <f t="shared" si="139"/>
        <v>-11.430223174475344</v>
      </c>
      <c r="CK167" s="67">
        <f t="shared" si="140"/>
        <v>18.075079651572139</v>
      </c>
    </row>
    <row r="168" spans="1:89">
      <c r="A168" s="48">
        <v>4056</v>
      </c>
      <c r="B168" s="89">
        <v>1.4184397163120571E-2</v>
      </c>
      <c r="C168" s="59">
        <v>0.11049723756906077</v>
      </c>
      <c r="D168" s="59">
        <v>0.11049723756906077</v>
      </c>
      <c r="E168" s="59">
        <v>8.9779005524861885E-2</v>
      </c>
      <c r="F168" s="59">
        <v>9.4383057090239406E-2</v>
      </c>
      <c r="G168" s="59">
        <v>0.10128913443830571</v>
      </c>
      <c r="H168" s="59">
        <v>0.10128913443830571</v>
      </c>
      <c r="I168" s="59">
        <v>0.11979742173112339</v>
      </c>
      <c r="J168" s="59">
        <v>0.11970534069981584</v>
      </c>
      <c r="K168" s="59">
        <v>0.14502762430939226</v>
      </c>
      <c r="L168" s="59">
        <v>0.1427255985267035</v>
      </c>
      <c r="M168" s="59">
        <v>0.14516574585635358</v>
      </c>
      <c r="N168" s="59">
        <v>0.14976979742173113</v>
      </c>
      <c r="O168" s="59">
        <v>0.15630755064456722</v>
      </c>
      <c r="P168" s="120">
        <v>0.12201799121688625</v>
      </c>
      <c r="Q168" s="60">
        <v>0</v>
      </c>
      <c r="R168" s="60">
        <v>1</v>
      </c>
      <c r="S168" s="60">
        <v>0</v>
      </c>
      <c r="T168" s="60">
        <v>0</v>
      </c>
      <c r="U168" s="60">
        <v>0</v>
      </c>
      <c r="V168" s="60">
        <v>0</v>
      </c>
      <c r="W168" s="60">
        <v>0</v>
      </c>
      <c r="X168" s="60">
        <v>2</v>
      </c>
      <c r="Y168" s="60">
        <v>0</v>
      </c>
      <c r="Z168" s="60">
        <v>0</v>
      </c>
      <c r="AA168" s="60">
        <v>1</v>
      </c>
      <c r="AB168" s="60">
        <v>0</v>
      </c>
      <c r="AC168" s="60">
        <v>0</v>
      </c>
      <c r="AD168" s="49">
        <f t="shared" si="144"/>
        <v>4</v>
      </c>
      <c r="AE168" s="50" t="s">
        <v>22</v>
      </c>
      <c r="AF168" s="51">
        <f t="shared" si="101"/>
        <v>1.0508437265852032E-2</v>
      </c>
      <c r="AG168" s="52">
        <f t="shared" si="102"/>
        <v>0.29809658706494158</v>
      </c>
      <c r="AH168" s="52">
        <f t="shared" si="103"/>
        <v>0.29809658706494158</v>
      </c>
      <c r="AI168" s="52">
        <f t="shared" si="104"/>
        <v>0.24526849674409887</v>
      </c>
      <c r="AJ168" s="52">
        <f t="shared" si="105"/>
        <v>0.25687934034296084</v>
      </c>
      <c r="AK168" s="52">
        <f t="shared" si="106"/>
        <v>0.27442941015613814</v>
      </c>
      <c r="AL168" s="52">
        <f t="shared" si="107"/>
        <v>0.27442941015613814</v>
      </c>
      <c r="AM168" s="52">
        <f t="shared" si="108"/>
        <v>0.32232997094201121</v>
      </c>
      <c r="AN168" s="52">
        <f t="shared" si="109"/>
        <v>0.32208835493338378</v>
      </c>
      <c r="AO168" s="52">
        <f t="shared" si="110"/>
        <v>0.38986071501052821</v>
      </c>
      <c r="AP168" s="52">
        <f t="shared" si="111"/>
        <v>0.38358675876433534</v>
      </c>
      <c r="AQ168" s="52">
        <f t="shared" si="112"/>
        <v>0.39023788590470038</v>
      </c>
      <c r="AR168" s="52">
        <f t="shared" si="113"/>
        <v>0.40285799671981232</v>
      </c>
      <c r="AS168" s="52">
        <f t="shared" si="114"/>
        <v>0.4209389782463821</v>
      </c>
      <c r="AT168" s="146"/>
      <c r="AU168" s="146"/>
      <c r="AV168" s="146"/>
      <c r="AW168" s="146"/>
      <c r="AX168" s="146"/>
      <c r="AY168" s="146"/>
      <c r="AZ168" s="146"/>
      <c r="BA168" s="146"/>
      <c r="BB168" s="146"/>
      <c r="BC168" s="146"/>
      <c r="BD168" s="146"/>
      <c r="BE168" s="146"/>
      <c r="BF168" s="146"/>
      <c r="BG168" s="53">
        <f t="shared" si="141"/>
        <v>0.15550637058765804</v>
      </c>
      <c r="BH168" s="53">
        <f t="shared" si="115"/>
        <v>0.15404450106391976</v>
      </c>
      <c r="BI168" s="53">
        <f t="shared" si="116"/>
        <v>0.12077995268520925</v>
      </c>
      <c r="BJ168" s="53">
        <f t="shared" si="117"/>
        <v>0.11624174222702574</v>
      </c>
      <c r="BK168" s="53">
        <f t="shared" si="118"/>
        <v>0.11897612577716679</v>
      </c>
      <c r="BL168" s="53">
        <f t="shared" si="119"/>
        <v>0.12442777590388647</v>
      </c>
      <c r="BM168" s="53">
        <f t="shared" si="120"/>
        <v>0.11476351952610236</v>
      </c>
      <c r="BN168" s="53">
        <f t="shared" si="121"/>
        <v>0.12321795494921652</v>
      </c>
      <c r="BO168" s="53">
        <f t="shared" si="122"/>
        <v>0.14399726159013515</v>
      </c>
      <c r="BP168" s="53">
        <f t="shared" si="123"/>
        <v>0.15599730893712754</v>
      </c>
      <c r="BQ168" s="53">
        <f t="shared" si="124"/>
        <v>0.16672428111111923</v>
      </c>
      <c r="BR168" s="53">
        <f t="shared" si="125"/>
        <v>0.14136019477076894</v>
      </c>
      <c r="BS168" s="53">
        <f t="shared" si="126"/>
        <v>0.14766275416712424</v>
      </c>
      <c r="BT168" s="54">
        <f t="shared" si="145"/>
        <v>1.7836997432964599</v>
      </c>
      <c r="BU168" s="55">
        <f t="shared" si="142"/>
        <v>0</v>
      </c>
      <c r="BV168" s="55">
        <f t="shared" si="127"/>
        <v>-1.8705137503641729</v>
      </c>
      <c r="BW168" s="55">
        <f t="shared" si="128"/>
        <v>0</v>
      </c>
      <c r="BX168" s="55">
        <f t="shared" si="129"/>
        <v>0</v>
      </c>
      <c r="BY168" s="55">
        <f t="shared" si="130"/>
        <v>0</v>
      </c>
      <c r="BZ168" s="55">
        <f t="shared" si="131"/>
        <v>0</v>
      </c>
      <c r="CA168" s="55">
        <f t="shared" si="132"/>
        <v>0</v>
      </c>
      <c r="CB168" s="55">
        <f t="shared" si="133"/>
        <v>-4.1876010005546815</v>
      </c>
      <c r="CC168" s="55">
        <f t="shared" si="134"/>
        <v>0</v>
      </c>
      <c r="CD168" s="55">
        <f t="shared" si="135"/>
        <v>0</v>
      </c>
      <c r="CE168" s="55">
        <f t="shared" si="136"/>
        <v>-1.7914138422972092</v>
      </c>
      <c r="CF168" s="55">
        <f t="shared" si="137"/>
        <v>0</v>
      </c>
      <c r="CG168" s="55">
        <f t="shared" si="138"/>
        <v>0</v>
      </c>
      <c r="CH168" s="56">
        <f t="shared" si="146"/>
        <v>-7.8495285932160632</v>
      </c>
      <c r="CI168" s="57">
        <f t="shared" si="143"/>
        <v>0.522895624144736</v>
      </c>
      <c r="CJ168" s="58">
        <f t="shared" si="139"/>
        <v>-10.011741608647501</v>
      </c>
      <c r="CK168" s="67">
        <f t="shared" si="140"/>
        <v>2.2163002567035401</v>
      </c>
    </row>
    <row r="169" spans="1:89">
      <c r="A169" s="48">
        <v>4057</v>
      </c>
      <c r="B169" s="89">
        <v>5.0658561296859174E-2</v>
      </c>
      <c r="C169" s="59">
        <v>0.11049723756906077</v>
      </c>
      <c r="D169" s="59">
        <v>0.11049723756906077</v>
      </c>
      <c r="E169" s="59">
        <v>8.9779005524861885E-2</v>
      </c>
      <c r="F169" s="59">
        <v>9.4383057090239406E-2</v>
      </c>
      <c r="G169" s="59">
        <v>0.10128913443830571</v>
      </c>
      <c r="H169" s="59">
        <v>0.10128913443830571</v>
      </c>
      <c r="I169" s="59">
        <v>0.11979742173112339</v>
      </c>
      <c r="J169" s="59">
        <v>0.11970534069981584</v>
      </c>
      <c r="K169" s="59">
        <v>0.14502762430939226</v>
      </c>
      <c r="L169" s="59">
        <v>0.1427255985267035</v>
      </c>
      <c r="M169" s="59">
        <v>0.14516574585635358</v>
      </c>
      <c r="N169" s="59">
        <v>0.14976979742173113</v>
      </c>
      <c r="O169" s="59">
        <v>0.15630755064456722</v>
      </c>
      <c r="P169" s="120">
        <v>0.12201799121688625</v>
      </c>
      <c r="Q169" s="60">
        <v>1</v>
      </c>
      <c r="R169" s="60">
        <v>0</v>
      </c>
      <c r="S169" s="60">
        <v>2</v>
      </c>
      <c r="T169" s="60">
        <v>1</v>
      </c>
      <c r="U169" s="60">
        <v>0</v>
      </c>
      <c r="V169" s="60">
        <v>0</v>
      </c>
      <c r="W169" s="60">
        <v>0</v>
      </c>
      <c r="X169" s="60">
        <v>1</v>
      </c>
      <c r="Y169" s="60">
        <v>0</v>
      </c>
      <c r="Z169" s="60">
        <v>1</v>
      </c>
      <c r="AA169" s="60">
        <v>1</v>
      </c>
      <c r="AB169" s="60">
        <v>1</v>
      </c>
      <c r="AC169" s="60">
        <v>2</v>
      </c>
      <c r="AD169" s="49">
        <f t="shared" si="144"/>
        <v>10</v>
      </c>
      <c r="AE169" s="50" t="s">
        <v>22</v>
      </c>
      <c r="AF169" s="51">
        <f t="shared" si="101"/>
        <v>4.105330342600598E-2</v>
      </c>
      <c r="AG169" s="52">
        <f t="shared" si="102"/>
        <v>0.29809658706494158</v>
      </c>
      <c r="AH169" s="52">
        <f t="shared" si="103"/>
        <v>0.29809658706494158</v>
      </c>
      <c r="AI169" s="52">
        <f t="shared" si="104"/>
        <v>0.24526849674409887</v>
      </c>
      <c r="AJ169" s="52">
        <f t="shared" si="105"/>
        <v>0.25687934034296084</v>
      </c>
      <c r="AK169" s="52">
        <f t="shared" si="106"/>
        <v>0.27442941015613814</v>
      </c>
      <c r="AL169" s="52">
        <f t="shared" si="107"/>
        <v>0.27442941015613814</v>
      </c>
      <c r="AM169" s="52">
        <f t="shared" si="108"/>
        <v>0.32232997094201121</v>
      </c>
      <c r="AN169" s="52">
        <f t="shared" si="109"/>
        <v>0.32208835493338378</v>
      </c>
      <c r="AO169" s="52">
        <f t="shared" si="110"/>
        <v>0.38986071501052821</v>
      </c>
      <c r="AP169" s="52">
        <f t="shared" si="111"/>
        <v>0.38358675876433534</v>
      </c>
      <c r="AQ169" s="52">
        <f t="shared" si="112"/>
        <v>0.39023788590470038</v>
      </c>
      <c r="AR169" s="52">
        <f t="shared" si="113"/>
        <v>0.40285799671981232</v>
      </c>
      <c r="AS169" s="52">
        <f t="shared" si="114"/>
        <v>0.4209389782463821</v>
      </c>
      <c r="AT169" s="146"/>
      <c r="AU169" s="146"/>
      <c r="AV169" s="146"/>
      <c r="AW169" s="146"/>
      <c r="AX169" s="146"/>
      <c r="AY169" s="146"/>
      <c r="AZ169" s="146"/>
      <c r="BA169" s="146"/>
      <c r="BB169" s="146"/>
      <c r="BC169" s="146"/>
      <c r="BD169" s="146"/>
      <c r="BE169" s="146"/>
      <c r="BF169" s="146"/>
      <c r="BG169" s="53">
        <f t="shared" si="141"/>
        <v>0.60751661307029114</v>
      </c>
      <c r="BH169" s="53">
        <f t="shared" si="115"/>
        <v>0.60180552857609326</v>
      </c>
      <c r="BI169" s="53">
        <f t="shared" si="116"/>
        <v>0.4718509441434543</v>
      </c>
      <c r="BJ169" s="53">
        <f t="shared" si="117"/>
        <v>0.45412152099161185</v>
      </c>
      <c r="BK169" s="53">
        <f t="shared" si="118"/>
        <v>0.46480393501065947</v>
      </c>
      <c r="BL169" s="53">
        <f t="shared" si="119"/>
        <v>0.48610189218188693</v>
      </c>
      <c r="BM169" s="53">
        <f t="shared" si="120"/>
        <v>0.44834654955324005</v>
      </c>
      <c r="BN169" s="53">
        <f t="shared" si="121"/>
        <v>0.48137548563001986</v>
      </c>
      <c r="BO169" s="53">
        <f t="shared" si="122"/>
        <v>0.56255398619391772</v>
      </c>
      <c r="BP169" s="53">
        <f t="shared" si="123"/>
        <v>0.60943456152583642</v>
      </c>
      <c r="BQ169" s="53">
        <f t="shared" si="124"/>
        <v>0.65134161510194166</v>
      </c>
      <c r="BR169" s="53">
        <f t="shared" si="125"/>
        <v>0.55225175936882231</v>
      </c>
      <c r="BS169" s="53">
        <f t="shared" si="126"/>
        <v>0.57687396310027506</v>
      </c>
      <c r="BT169" s="54">
        <f t="shared" si="145"/>
        <v>6.96837835444805</v>
      </c>
      <c r="BU169" s="55">
        <f t="shared" si="142"/>
        <v>-0.49837575752358226</v>
      </c>
      <c r="BV169" s="55">
        <f t="shared" si="127"/>
        <v>0</v>
      </c>
      <c r="BW169" s="55">
        <f t="shared" si="128"/>
        <v>-1.5021842791539528</v>
      </c>
      <c r="BX169" s="55">
        <f t="shared" si="129"/>
        <v>-0.78939044937490677</v>
      </c>
      <c r="BY169" s="55">
        <f t="shared" si="130"/>
        <v>0</v>
      </c>
      <c r="BZ169" s="55">
        <f t="shared" si="131"/>
        <v>0</v>
      </c>
      <c r="CA169" s="55">
        <f t="shared" si="132"/>
        <v>0</v>
      </c>
      <c r="CB169" s="55">
        <f t="shared" si="133"/>
        <v>-0.73110767800826915</v>
      </c>
      <c r="CC169" s="55">
        <f t="shared" si="134"/>
        <v>0</v>
      </c>
      <c r="CD169" s="55">
        <f t="shared" si="135"/>
        <v>-0.49522370001534644</v>
      </c>
      <c r="CE169" s="55">
        <f t="shared" si="136"/>
        <v>-0.42872102002813739</v>
      </c>
      <c r="CF169" s="55">
        <f t="shared" si="137"/>
        <v>-0.59375125086747893</v>
      </c>
      <c r="CG169" s="55">
        <f t="shared" si="138"/>
        <v>-1.1002629423385586</v>
      </c>
      <c r="CH169" s="56">
        <f t="shared" si="146"/>
        <v>-6.1390170773102319</v>
      </c>
      <c r="CI169" s="57">
        <f t="shared" si="143"/>
        <v>1.8674843719454854</v>
      </c>
      <c r="CJ169" s="58">
        <f t="shared" si="139"/>
        <v>-13.600115789175002</v>
      </c>
      <c r="CK169" s="67">
        <f t="shared" si="140"/>
        <v>3.03162164555195</v>
      </c>
    </row>
    <row r="170" spans="1:89">
      <c r="A170" s="48">
        <v>4058</v>
      </c>
      <c r="B170" s="89">
        <v>1.1651469098277611E-2</v>
      </c>
      <c r="C170" s="59">
        <v>0.11049723756906077</v>
      </c>
      <c r="D170" s="59">
        <v>0.11049723756906077</v>
      </c>
      <c r="E170" s="59">
        <v>8.9779005524861885E-2</v>
      </c>
      <c r="F170" s="59">
        <v>9.4383057090239406E-2</v>
      </c>
      <c r="G170" s="59">
        <v>0.10128913443830571</v>
      </c>
      <c r="H170" s="59">
        <v>0.10128913443830571</v>
      </c>
      <c r="I170" s="59">
        <v>0.11979742173112339</v>
      </c>
      <c r="J170" s="59">
        <v>0.11970534069981584</v>
      </c>
      <c r="K170" s="59">
        <v>0.14502762430939226</v>
      </c>
      <c r="L170" s="59">
        <v>0.1427255985267035</v>
      </c>
      <c r="M170" s="59">
        <v>0.14516574585635358</v>
      </c>
      <c r="N170" s="59">
        <v>0.14976979742173113</v>
      </c>
      <c r="O170" s="59">
        <v>0.15630755064456722</v>
      </c>
      <c r="P170" s="120">
        <v>0.12201799121688625</v>
      </c>
      <c r="Q170" s="60">
        <v>0</v>
      </c>
      <c r="R170" s="60">
        <v>0</v>
      </c>
      <c r="S170" s="60">
        <v>0</v>
      </c>
      <c r="T170" s="60">
        <v>0</v>
      </c>
      <c r="U170" s="60">
        <v>0</v>
      </c>
      <c r="V170" s="60">
        <v>0</v>
      </c>
      <c r="W170" s="60">
        <v>0</v>
      </c>
      <c r="X170" s="60">
        <v>0</v>
      </c>
      <c r="Y170" s="60">
        <v>0</v>
      </c>
      <c r="Z170" s="60">
        <v>0</v>
      </c>
      <c r="AA170" s="60">
        <v>0</v>
      </c>
      <c r="AB170" s="60">
        <v>0</v>
      </c>
      <c r="AC170" s="60">
        <v>0</v>
      </c>
      <c r="AD170" s="49">
        <f t="shared" si="144"/>
        <v>0</v>
      </c>
      <c r="AE170" s="50" t="s">
        <v>22</v>
      </c>
      <c r="AF170" s="51">
        <f t="shared" si="101"/>
        <v>8.5130708580422234E-3</v>
      </c>
      <c r="AG170" s="52">
        <f t="shared" si="102"/>
        <v>0.29809658706494158</v>
      </c>
      <c r="AH170" s="52">
        <f t="shared" si="103"/>
        <v>0.29809658706494158</v>
      </c>
      <c r="AI170" s="52">
        <f t="shared" si="104"/>
        <v>0.24526849674409887</v>
      </c>
      <c r="AJ170" s="52">
        <f t="shared" si="105"/>
        <v>0.25687934034296084</v>
      </c>
      <c r="AK170" s="52">
        <f t="shared" si="106"/>
        <v>0.27442941015613814</v>
      </c>
      <c r="AL170" s="52">
        <f t="shared" si="107"/>
        <v>0.27442941015613814</v>
      </c>
      <c r="AM170" s="52">
        <f t="shared" si="108"/>
        <v>0.32232997094201121</v>
      </c>
      <c r="AN170" s="52">
        <f t="shared" si="109"/>
        <v>0.32208835493338378</v>
      </c>
      <c r="AO170" s="52">
        <f t="shared" si="110"/>
        <v>0.38986071501052821</v>
      </c>
      <c r="AP170" s="52">
        <f t="shared" si="111"/>
        <v>0.38358675876433534</v>
      </c>
      <c r="AQ170" s="52">
        <f t="shared" si="112"/>
        <v>0.39023788590470038</v>
      </c>
      <c r="AR170" s="52">
        <f t="shared" si="113"/>
        <v>0.40285799671981232</v>
      </c>
      <c r="AS170" s="52">
        <f t="shared" si="114"/>
        <v>0.4209389782463821</v>
      </c>
      <c r="AT170" s="146"/>
      <c r="AU170" s="146"/>
      <c r="AV170" s="146"/>
      <c r="AW170" s="146"/>
      <c r="AX170" s="146"/>
      <c r="AY170" s="146"/>
      <c r="AZ170" s="146"/>
      <c r="BA170" s="146"/>
      <c r="BB170" s="146"/>
      <c r="BC170" s="146"/>
      <c r="BD170" s="146"/>
      <c r="BE170" s="146"/>
      <c r="BF170" s="146"/>
      <c r="BG170" s="53">
        <f t="shared" si="141"/>
        <v>0.12597846075473224</v>
      </c>
      <c r="BH170" s="53">
        <f t="shared" si="115"/>
        <v>0.12479417440216128</v>
      </c>
      <c r="BI170" s="53">
        <f t="shared" si="116"/>
        <v>9.7845975517350678E-2</v>
      </c>
      <c r="BJ170" s="53">
        <f t="shared" si="117"/>
        <v>9.4169490972425149E-2</v>
      </c>
      <c r="BK170" s="53">
        <f t="shared" si="118"/>
        <v>9.6384663440653079E-2</v>
      </c>
      <c r="BL170" s="53">
        <f t="shared" si="119"/>
        <v>0.10080114161413309</v>
      </c>
      <c r="BM170" s="53">
        <f t="shared" si="120"/>
        <v>9.2971956621830457E-2</v>
      </c>
      <c r="BN170" s="53">
        <f t="shared" si="121"/>
        <v>9.982104426453782E-2</v>
      </c>
      <c r="BO170" s="53">
        <f t="shared" si="122"/>
        <v>0.11665472803119682</v>
      </c>
      <c r="BP170" s="53">
        <f t="shared" si="123"/>
        <v>0.12637617859328712</v>
      </c>
      <c r="BQ170" s="53">
        <f t="shared" si="124"/>
        <v>0.1350662884449382</v>
      </c>
      <c r="BR170" s="53">
        <f t="shared" si="125"/>
        <v>0.11451839356749803</v>
      </c>
      <c r="BS170" s="53">
        <f t="shared" si="126"/>
        <v>0.11962420838760887</v>
      </c>
      <c r="BT170" s="54">
        <f t="shared" si="145"/>
        <v>1.4450067046123531</v>
      </c>
      <c r="BU170" s="55">
        <f t="shared" si="142"/>
        <v>0</v>
      </c>
      <c r="BV170" s="55">
        <f t="shared" si="127"/>
        <v>0</v>
      </c>
      <c r="BW170" s="55">
        <f t="shared" si="128"/>
        <v>0</v>
      </c>
      <c r="BX170" s="55">
        <f t="shared" si="129"/>
        <v>0</v>
      </c>
      <c r="BY170" s="55">
        <f t="shared" si="130"/>
        <v>0</v>
      </c>
      <c r="BZ170" s="55">
        <f t="shared" si="131"/>
        <v>0</v>
      </c>
      <c r="CA170" s="55">
        <f t="shared" si="132"/>
        <v>0</v>
      </c>
      <c r="CB170" s="55">
        <f t="shared" si="133"/>
        <v>0</v>
      </c>
      <c r="CC170" s="55">
        <f t="shared" si="134"/>
        <v>0</v>
      </c>
      <c r="CD170" s="55">
        <f t="shared" si="135"/>
        <v>0</v>
      </c>
      <c r="CE170" s="55">
        <f t="shared" si="136"/>
        <v>0</v>
      </c>
      <c r="CF170" s="55">
        <f t="shared" si="137"/>
        <v>0</v>
      </c>
      <c r="CG170" s="55">
        <f t="shared" si="138"/>
        <v>0</v>
      </c>
      <c r="CH170" s="56">
        <f t="shared" si="146"/>
        <v>0</v>
      </c>
      <c r="CI170" s="57">
        <f t="shared" si="143"/>
        <v>0.42952140554746171</v>
      </c>
      <c r="CJ170" s="58">
        <f t="shared" si="139"/>
        <v>-0.632874300555476</v>
      </c>
      <c r="CK170" s="67">
        <f t="shared" si="140"/>
        <v>1.4450067046123531</v>
      </c>
    </row>
    <row r="171" spans="1:89">
      <c r="A171" s="48">
        <v>4059</v>
      </c>
      <c r="B171" s="89">
        <v>3.64741641337386E-2</v>
      </c>
      <c r="C171" s="59">
        <v>0.11049723756906077</v>
      </c>
      <c r="D171" s="59">
        <v>0.11049723756906077</v>
      </c>
      <c r="E171" s="59">
        <v>8.9779005524861885E-2</v>
      </c>
      <c r="F171" s="59">
        <v>9.4383057090239406E-2</v>
      </c>
      <c r="G171" s="59">
        <v>0.10128913443830571</v>
      </c>
      <c r="H171" s="59">
        <v>0.10128913443830571</v>
      </c>
      <c r="I171" s="59">
        <v>0.11979742173112339</v>
      </c>
      <c r="J171" s="59">
        <v>0.11970534069981584</v>
      </c>
      <c r="K171" s="59">
        <v>0.14502762430939226</v>
      </c>
      <c r="L171" s="59">
        <v>0.1427255985267035</v>
      </c>
      <c r="M171" s="59">
        <v>0.14516574585635358</v>
      </c>
      <c r="N171" s="59">
        <v>0.14976979742173113</v>
      </c>
      <c r="O171" s="59">
        <v>0.15630755064456722</v>
      </c>
      <c r="P171" s="120">
        <v>0.12201799121688625</v>
      </c>
      <c r="Q171" s="60">
        <v>1</v>
      </c>
      <c r="R171" s="60">
        <v>1</v>
      </c>
      <c r="S171" s="60">
        <v>0</v>
      </c>
      <c r="T171" s="60">
        <v>4</v>
      </c>
      <c r="U171" s="60">
        <v>1</v>
      </c>
      <c r="V171" s="60">
        <v>1</v>
      </c>
      <c r="W171" s="60">
        <v>0</v>
      </c>
      <c r="X171" s="60">
        <v>1</v>
      </c>
      <c r="Y171" s="60">
        <v>0</v>
      </c>
      <c r="Z171" s="60">
        <v>0</v>
      </c>
      <c r="AA171" s="60">
        <v>1</v>
      </c>
      <c r="AB171" s="60">
        <v>0</v>
      </c>
      <c r="AC171" s="60">
        <v>0</v>
      </c>
      <c r="AD171" s="49">
        <f t="shared" si="144"/>
        <v>10</v>
      </c>
      <c r="AE171" s="50" t="s">
        <v>22</v>
      </c>
      <c r="AF171" s="51">
        <f t="shared" si="101"/>
        <v>2.888181251114609E-2</v>
      </c>
      <c r="AG171" s="52">
        <f t="shared" si="102"/>
        <v>0.29809658706494158</v>
      </c>
      <c r="AH171" s="52">
        <f t="shared" si="103"/>
        <v>0.29809658706494158</v>
      </c>
      <c r="AI171" s="52">
        <f t="shared" si="104"/>
        <v>0.24526849674409887</v>
      </c>
      <c r="AJ171" s="52">
        <f t="shared" si="105"/>
        <v>0.25687934034296084</v>
      </c>
      <c r="AK171" s="52">
        <f t="shared" si="106"/>
        <v>0.27442941015613814</v>
      </c>
      <c r="AL171" s="52">
        <f t="shared" si="107"/>
        <v>0.27442941015613814</v>
      </c>
      <c r="AM171" s="52">
        <f t="shared" si="108"/>
        <v>0.32232997094201121</v>
      </c>
      <c r="AN171" s="52">
        <f t="shared" si="109"/>
        <v>0.32208835493338378</v>
      </c>
      <c r="AO171" s="52">
        <f t="shared" si="110"/>
        <v>0.38986071501052821</v>
      </c>
      <c r="AP171" s="52">
        <f t="shared" si="111"/>
        <v>0.38358675876433534</v>
      </c>
      <c r="AQ171" s="52">
        <f t="shared" si="112"/>
        <v>0.39023788590470038</v>
      </c>
      <c r="AR171" s="52">
        <f t="shared" si="113"/>
        <v>0.40285799671981232</v>
      </c>
      <c r="AS171" s="52">
        <f t="shared" si="114"/>
        <v>0.4209389782463821</v>
      </c>
      <c r="AT171" s="146"/>
      <c r="AU171" s="146"/>
      <c r="AV171" s="146"/>
      <c r="AW171" s="146"/>
      <c r="AX171" s="146"/>
      <c r="AY171" s="146"/>
      <c r="AZ171" s="146"/>
      <c r="BA171" s="146"/>
      <c r="BB171" s="146"/>
      <c r="BC171" s="146"/>
      <c r="BD171" s="146"/>
      <c r="BE171" s="146"/>
      <c r="BF171" s="146"/>
      <c r="BG171" s="53">
        <f t="shared" si="141"/>
        <v>0.42739997641670119</v>
      </c>
      <c r="BH171" s="53">
        <f t="shared" si="115"/>
        <v>0.42338211529880032</v>
      </c>
      <c r="BI171" s="53">
        <f t="shared" si="116"/>
        <v>0.33195648984791953</v>
      </c>
      <c r="BJ171" s="53">
        <f t="shared" si="117"/>
        <v>0.31948348931764031</v>
      </c>
      <c r="BK171" s="53">
        <f t="shared" si="118"/>
        <v>0.32699877927282406</v>
      </c>
      <c r="BL171" s="53">
        <f t="shared" si="119"/>
        <v>0.34198231420317382</v>
      </c>
      <c r="BM171" s="53">
        <f t="shared" si="120"/>
        <v>0.31542068246846922</v>
      </c>
      <c r="BN171" s="53">
        <f t="shared" si="121"/>
        <v>0.33865719353100882</v>
      </c>
      <c r="BO171" s="53">
        <f t="shared" si="122"/>
        <v>0.39576787738738384</v>
      </c>
      <c r="BP171" s="53">
        <f t="shared" si="123"/>
        <v>0.42874929116305138</v>
      </c>
      <c r="BQ171" s="53">
        <f t="shared" si="124"/>
        <v>0.45823173382350996</v>
      </c>
      <c r="BR171" s="53">
        <f t="shared" si="125"/>
        <v>0.38852005665729322</v>
      </c>
      <c r="BS171" s="53">
        <f t="shared" si="126"/>
        <v>0.40584226491916431</v>
      </c>
      <c r="BT171" s="54">
        <f t="shared" si="145"/>
        <v>4.9023922643069398</v>
      </c>
      <c r="BU171" s="55">
        <f t="shared" si="142"/>
        <v>-0.85003499127560989</v>
      </c>
      <c r="BV171" s="55">
        <f t="shared" si="127"/>
        <v>-0.85948016184712861</v>
      </c>
      <c r="BW171" s="55">
        <f t="shared" si="128"/>
        <v>0</v>
      </c>
      <c r="BX171" s="55">
        <f t="shared" si="129"/>
        <v>-4.5641987325077373</v>
      </c>
      <c r="BY171" s="55">
        <f t="shared" si="130"/>
        <v>-1.1177988412024815</v>
      </c>
      <c r="BZ171" s="55">
        <f t="shared" si="131"/>
        <v>-1.0729962561129047</v>
      </c>
      <c r="CA171" s="55">
        <f t="shared" si="132"/>
        <v>0</v>
      </c>
      <c r="CB171" s="55">
        <f t="shared" si="133"/>
        <v>-1.0827669117602967</v>
      </c>
      <c r="CC171" s="55">
        <f t="shared" si="134"/>
        <v>0</v>
      </c>
      <c r="CD171" s="55">
        <f t="shared" si="135"/>
        <v>0</v>
      </c>
      <c r="CE171" s="55">
        <f t="shared" si="136"/>
        <v>-0.78038025378016496</v>
      </c>
      <c r="CF171" s="55">
        <f t="shared" si="137"/>
        <v>0</v>
      </c>
      <c r="CG171" s="55">
        <f t="shared" si="138"/>
        <v>0</v>
      </c>
      <c r="CH171" s="56">
        <f t="shared" si="146"/>
        <v>-10.327656148486323</v>
      </c>
      <c r="CI171" s="57">
        <f t="shared" si="143"/>
        <v>1.3445887478007492</v>
      </c>
      <c r="CJ171" s="58">
        <f t="shared" si="139"/>
        <v>-14.678943118896594</v>
      </c>
      <c r="CK171" s="67">
        <f t="shared" si="140"/>
        <v>5.0976077356930602</v>
      </c>
    </row>
    <row r="172" spans="1:89">
      <c r="A172" s="48">
        <v>4060</v>
      </c>
      <c r="B172" s="89">
        <v>4.7112462006079034E-2</v>
      </c>
      <c r="C172" s="59">
        <v>0.11049723756906077</v>
      </c>
      <c r="D172" s="59">
        <v>0.11049723756906077</v>
      </c>
      <c r="E172" s="59">
        <v>8.9779005524861885E-2</v>
      </c>
      <c r="F172" s="59">
        <v>9.4383057090239406E-2</v>
      </c>
      <c r="G172" s="59">
        <v>0.10128913443830571</v>
      </c>
      <c r="H172" s="59">
        <v>0.10128913443830571</v>
      </c>
      <c r="I172" s="59">
        <v>0.11979742173112339</v>
      </c>
      <c r="J172" s="59">
        <v>0.11970534069981584</v>
      </c>
      <c r="K172" s="59">
        <v>0.14502762430939226</v>
      </c>
      <c r="L172" s="59">
        <v>0.1427255985267035</v>
      </c>
      <c r="M172" s="59">
        <v>0.14516574585635358</v>
      </c>
      <c r="N172" s="59">
        <v>0.14976979742173113</v>
      </c>
      <c r="O172" s="59">
        <v>0.15630755064456722</v>
      </c>
      <c r="P172" s="120">
        <v>0.12201799121688625</v>
      </c>
      <c r="Q172" s="60">
        <v>1</v>
      </c>
      <c r="R172" s="60">
        <v>1</v>
      </c>
      <c r="S172" s="60">
        <v>1</v>
      </c>
      <c r="T172" s="60">
        <v>0</v>
      </c>
      <c r="U172" s="60">
        <v>0</v>
      </c>
      <c r="V172" s="60">
        <v>0</v>
      </c>
      <c r="W172" s="60">
        <v>0</v>
      </c>
      <c r="X172" s="60">
        <v>0</v>
      </c>
      <c r="Y172" s="60">
        <v>0</v>
      </c>
      <c r="Z172" s="60">
        <v>0</v>
      </c>
      <c r="AA172" s="60">
        <v>0</v>
      </c>
      <c r="AB172" s="60">
        <v>2</v>
      </c>
      <c r="AC172" s="60">
        <v>0</v>
      </c>
      <c r="AD172" s="49">
        <f t="shared" si="144"/>
        <v>5</v>
      </c>
      <c r="AE172" s="50" t="s">
        <v>22</v>
      </c>
      <c r="AF172" s="51">
        <f t="shared" si="101"/>
        <v>3.7984772076587507E-2</v>
      </c>
      <c r="AG172" s="52">
        <f t="shared" si="102"/>
        <v>0.29809658706494158</v>
      </c>
      <c r="AH172" s="52">
        <f t="shared" si="103"/>
        <v>0.29809658706494158</v>
      </c>
      <c r="AI172" s="52">
        <f t="shared" si="104"/>
        <v>0.24526849674409887</v>
      </c>
      <c r="AJ172" s="52">
        <f t="shared" si="105"/>
        <v>0.25687934034296084</v>
      </c>
      <c r="AK172" s="52">
        <f t="shared" si="106"/>
        <v>0.27442941015613814</v>
      </c>
      <c r="AL172" s="52">
        <f t="shared" si="107"/>
        <v>0.27442941015613814</v>
      </c>
      <c r="AM172" s="52">
        <f t="shared" si="108"/>
        <v>0.32232997094201121</v>
      </c>
      <c r="AN172" s="52">
        <f t="shared" si="109"/>
        <v>0.32208835493338378</v>
      </c>
      <c r="AO172" s="52">
        <f t="shared" si="110"/>
        <v>0.38986071501052821</v>
      </c>
      <c r="AP172" s="52">
        <f t="shared" si="111"/>
        <v>0.38358675876433534</v>
      </c>
      <c r="AQ172" s="52">
        <f t="shared" si="112"/>
        <v>0.39023788590470038</v>
      </c>
      <c r="AR172" s="52">
        <f t="shared" si="113"/>
        <v>0.40285799671981232</v>
      </c>
      <c r="AS172" s="52">
        <f t="shared" si="114"/>
        <v>0.4209389782463821</v>
      </c>
      <c r="AT172" s="146"/>
      <c r="AU172" s="146"/>
      <c r="AV172" s="146"/>
      <c r="AW172" s="146"/>
      <c r="AX172" s="146"/>
      <c r="AY172" s="146"/>
      <c r="AZ172" s="146"/>
      <c r="BA172" s="146"/>
      <c r="BB172" s="146"/>
      <c r="BC172" s="146"/>
      <c r="BD172" s="146"/>
      <c r="BE172" s="146"/>
      <c r="BF172" s="146"/>
      <c r="BG172" s="53">
        <f t="shared" si="141"/>
        <v>0.56210775149454228</v>
      </c>
      <c r="BH172" s="53">
        <f t="shared" si="115"/>
        <v>0.55682354231480502</v>
      </c>
      <c r="BI172" s="53">
        <f t="shared" si="116"/>
        <v>0.43658242021171867</v>
      </c>
      <c r="BJ172" s="53">
        <f t="shared" si="117"/>
        <v>0.42017818373691407</v>
      </c>
      <c r="BK172" s="53">
        <f t="shared" si="118"/>
        <v>0.43006214015159389</v>
      </c>
      <c r="BL172" s="53">
        <f t="shared" si="119"/>
        <v>0.44976818038058847</v>
      </c>
      <c r="BM172" s="53">
        <f t="shared" si="120"/>
        <v>0.41483486284604526</v>
      </c>
      <c r="BN172" s="53">
        <f t="shared" si="121"/>
        <v>0.44539504933797835</v>
      </c>
      <c r="BO172" s="53">
        <f t="shared" si="122"/>
        <v>0.52050585855693787</v>
      </c>
      <c r="BP172" s="53">
        <f t="shared" si="123"/>
        <v>0.56388234279070537</v>
      </c>
      <c r="BQ172" s="53">
        <f t="shared" si="124"/>
        <v>0.60265705141698667</v>
      </c>
      <c r="BR172" s="53">
        <f t="shared" si="125"/>
        <v>0.5109736722241649</v>
      </c>
      <c r="BS172" s="53">
        <f t="shared" si="126"/>
        <v>0.53375548802732564</v>
      </c>
      <c r="BT172" s="54">
        <f t="shared" si="145"/>
        <v>6.4475265434903068</v>
      </c>
      <c r="BU172" s="55">
        <f t="shared" si="142"/>
        <v>-0.57606171882805668</v>
      </c>
      <c r="BV172" s="55">
        <f t="shared" si="127"/>
        <v>-0.58550688939957551</v>
      </c>
      <c r="BW172" s="55">
        <f t="shared" si="128"/>
        <v>-0.82877810088145087</v>
      </c>
      <c r="BX172" s="55">
        <f t="shared" si="129"/>
        <v>0</v>
      </c>
      <c r="BY172" s="55">
        <f t="shared" si="130"/>
        <v>0</v>
      </c>
      <c r="BZ172" s="55">
        <f t="shared" si="131"/>
        <v>0</v>
      </c>
      <c r="CA172" s="55">
        <f t="shared" si="132"/>
        <v>0</v>
      </c>
      <c r="CB172" s="55">
        <f t="shared" si="133"/>
        <v>0</v>
      </c>
      <c r="CC172" s="55">
        <f t="shared" si="134"/>
        <v>0</v>
      </c>
      <c r="CD172" s="55">
        <f t="shared" si="135"/>
        <v>0</v>
      </c>
      <c r="CE172" s="55">
        <f t="shared" si="136"/>
        <v>0</v>
      </c>
      <c r="CF172" s="55">
        <f t="shared" si="137"/>
        <v>-1.3428744243439068</v>
      </c>
      <c r="CG172" s="55">
        <f t="shared" si="138"/>
        <v>0</v>
      </c>
      <c r="CH172" s="56">
        <f t="shared" si="146"/>
        <v>-3.33322113345299</v>
      </c>
      <c r="CI172" s="57">
        <f t="shared" si="143"/>
        <v>1.7367604659093014</v>
      </c>
      <c r="CJ172" s="58">
        <f t="shared" si="139"/>
        <v>-10.357354515263706</v>
      </c>
      <c r="CK172" s="67">
        <f t="shared" si="140"/>
        <v>1.4475265434903068</v>
      </c>
    </row>
    <row r="173" spans="1:89">
      <c r="A173" s="48">
        <v>4061</v>
      </c>
      <c r="B173" s="89">
        <v>4.559270516717325E-3</v>
      </c>
      <c r="C173" s="59">
        <v>0.11049723756906077</v>
      </c>
      <c r="D173" s="59">
        <v>0.11049723756906077</v>
      </c>
      <c r="E173" s="59">
        <v>8.9779005524861885E-2</v>
      </c>
      <c r="F173" s="59">
        <v>9.4383057090239406E-2</v>
      </c>
      <c r="G173" s="59">
        <v>0.10128913443830571</v>
      </c>
      <c r="H173" s="59">
        <v>0.10128913443830571</v>
      </c>
      <c r="I173" s="59">
        <v>0.11979742173112339</v>
      </c>
      <c r="J173" s="59">
        <v>0.11970534069981584</v>
      </c>
      <c r="K173" s="59">
        <v>0.14502762430939226</v>
      </c>
      <c r="L173" s="59">
        <v>0.1427255985267035</v>
      </c>
      <c r="M173" s="59">
        <v>0.14516574585635358</v>
      </c>
      <c r="N173" s="59">
        <v>0.14976979742173113</v>
      </c>
      <c r="O173" s="59">
        <v>0.15630755064456722</v>
      </c>
      <c r="P173" s="120">
        <v>0.12201799121688625</v>
      </c>
      <c r="Q173" s="60">
        <v>0</v>
      </c>
      <c r="R173" s="60">
        <v>0</v>
      </c>
      <c r="S173" s="60">
        <v>0</v>
      </c>
      <c r="T173" s="60">
        <v>0</v>
      </c>
      <c r="U173" s="60">
        <v>0</v>
      </c>
      <c r="V173" s="60">
        <v>0</v>
      </c>
      <c r="W173" s="60">
        <v>0</v>
      </c>
      <c r="X173" s="60">
        <v>0</v>
      </c>
      <c r="Y173" s="60">
        <v>0</v>
      </c>
      <c r="Z173" s="60">
        <v>0</v>
      </c>
      <c r="AA173" s="60">
        <v>0</v>
      </c>
      <c r="AB173" s="60">
        <v>0</v>
      </c>
      <c r="AC173" s="60">
        <v>0</v>
      </c>
      <c r="AD173" s="49">
        <f t="shared" si="144"/>
        <v>0</v>
      </c>
      <c r="AE173" s="50" t="s">
        <v>22</v>
      </c>
      <c r="AF173" s="51">
        <f t="shared" si="101"/>
        <v>3.1180180626457989E-3</v>
      </c>
      <c r="AG173" s="52">
        <f t="shared" si="102"/>
        <v>0.29809658706494158</v>
      </c>
      <c r="AH173" s="52">
        <f t="shared" si="103"/>
        <v>0.29809658706494158</v>
      </c>
      <c r="AI173" s="52">
        <f t="shared" si="104"/>
        <v>0.24526849674409887</v>
      </c>
      <c r="AJ173" s="52">
        <f t="shared" si="105"/>
        <v>0.25687934034296084</v>
      </c>
      <c r="AK173" s="52">
        <f t="shared" si="106"/>
        <v>0.27442941015613814</v>
      </c>
      <c r="AL173" s="52">
        <f t="shared" si="107"/>
        <v>0.27442941015613814</v>
      </c>
      <c r="AM173" s="52">
        <f t="shared" si="108"/>
        <v>0.32232997094201121</v>
      </c>
      <c r="AN173" s="52">
        <f t="shared" si="109"/>
        <v>0.32208835493338378</v>
      </c>
      <c r="AO173" s="52">
        <f t="shared" si="110"/>
        <v>0.38986071501052821</v>
      </c>
      <c r="AP173" s="52">
        <f t="shared" si="111"/>
        <v>0.38358675876433534</v>
      </c>
      <c r="AQ173" s="52">
        <f t="shared" si="112"/>
        <v>0.39023788590470038</v>
      </c>
      <c r="AR173" s="52">
        <f t="shared" si="113"/>
        <v>0.40285799671981232</v>
      </c>
      <c r="AS173" s="52">
        <f t="shared" si="114"/>
        <v>0.4209389782463821</v>
      </c>
      <c r="AT173" s="146"/>
      <c r="AU173" s="146"/>
      <c r="AV173" s="146"/>
      <c r="AW173" s="146"/>
      <c r="AX173" s="146"/>
      <c r="AY173" s="146"/>
      <c r="AZ173" s="146"/>
      <c r="BA173" s="146"/>
      <c r="BB173" s="146"/>
      <c r="BC173" s="146"/>
      <c r="BD173" s="146"/>
      <c r="BE173" s="146"/>
      <c r="BF173" s="146"/>
      <c r="BG173" s="53">
        <f t="shared" si="141"/>
        <v>4.6141177806184042E-2</v>
      </c>
      <c r="BH173" s="53">
        <f t="shared" si="115"/>
        <v>4.5707418202835658E-2</v>
      </c>
      <c r="BI173" s="53">
        <f t="shared" si="116"/>
        <v>3.5837305257724522E-2</v>
      </c>
      <c r="BJ173" s="53">
        <f t="shared" si="117"/>
        <v>3.4490747075692413E-2</v>
      </c>
      <c r="BK173" s="53">
        <f t="shared" si="118"/>
        <v>3.5302081538072155E-2</v>
      </c>
      <c r="BL173" s="53">
        <f t="shared" si="119"/>
        <v>3.6919671588457159E-2</v>
      </c>
      <c r="BM173" s="53">
        <f t="shared" si="120"/>
        <v>3.4052135228327639E-2</v>
      </c>
      <c r="BN173" s="53">
        <f t="shared" si="121"/>
        <v>3.6560698746559289E-2</v>
      </c>
      <c r="BO173" s="53">
        <f t="shared" si="122"/>
        <v>4.2726244754639958E-2</v>
      </c>
      <c r="BP173" s="53">
        <f t="shared" si="123"/>
        <v>4.6286846910215881E-2</v>
      </c>
      <c r="BQ173" s="53">
        <f t="shared" si="124"/>
        <v>4.9469707705768529E-2</v>
      </c>
      <c r="BR173" s="53">
        <f t="shared" si="125"/>
        <v>4.1943785691777487E-2</v>
      </c>
      <c r="BS173" s="53">
        <f t="shared" si="126"/>
        <v>4.3813853860961198E-2</v>
      </c>
      <c r="BT173" s="54">
        <f t="shared" si="145"/>
        <v>0.52925167436721587</v>
      </c>
      <c r="BU173" s="55">
        <f t="shared" si="142"/>
        <v>0</v>
      </c>
      <c r="BV173" s="55">
        <f t="shared" si="127"/>
        <v>0</v>
      </c>
      <c r="BW173" s="55">
        <f t="shared" si="128"/>
        <v>0</v>
      </c>
      <c r="BX173" s="55">
        <f t="shared" si="129"/>
        <v>0</v>
      </c>
      <c r="BY173" s="55">
        <f t="shared" si="130"/>
        <v>0</v>
      </c>
      <c r="BZ173" s="55">
        <f t="shared" si="131"/>
        <v>0</v>
      </c>
      <c r="CA173" s="55">
        <f t="shared" si="132"/>
        <v>0</v>
      </c>
      <c r="CB173" s="55">
        <f t="shared" si="133"/>
        <v>0</v>
      </c>
      <c r="CC173" s="55">
        <f t="shared" si="134"/>
        <v>0</v>
      </c>
      <c r="CD173" s="55">
        <f t="shared" si="135"/>
        <v>0</v>
      </c>
      <c r="CE173" s="55">
        <f t="shared" si="136"/>
        <v>0</v>
      </c>
      <c r="CF173" s="55">
        <f t="shared" si="137"/>
        <v>0</v>
      </c>
      <c r="CG173" s="55">
        <f t="shared" si="138"/>
        <v>0</v>
      </c>
      <c r="CH173" s="56">
        <f t="shared" si="146"/>
        <v>0</v>
      </c>
      <c r="CI173" s="57">
        <f t="shared" si="143"/>
        <v>0.16807359347509365</v>
      </c>
      <c r="CJ173" s="58">
        <f t="shared" si="139"/>
        <v>-0.23914351758113214</v>
      </c>
      <c r="CK173" s="67">
        <f t="shared" si="140"/>
        <v>0.52925167436721587</v>
      </c>
    </row>
    <row r="174" spans="1:89">
      <c r="A174" s="48">
        <v>4062</v>
      </c>
      <c r="B174" s="89">
        <v>0.12613981762917936</v>
      </c>
      <c r="C174" s="59">
        <v>9.668508287292818E-2</v>
      </c>
      <c r="D174" s="59">
        <v>9.668508287292818E-2</v>
      </c>
      <c r="E174" s="59">
        <v>8.5174953959484351E-2</v>
      </c>
      <c r="F174" s="59">
        <v>8.9779005524861885E-2</v>
      </c>
      <c r="G174" s="59">
        <v>8.2872928176795577E-2</v>
      </c>
      <c r="H174" s="59">
        <v>8.0570902394106816E-2</v>
      </c>
      <c r="I174" s="59">
        <v>0.11500920810313076</v>
      </c>
      <c r="J174" s="59">
        <v>0.10359116022099447</v>
      </c>
      <c r="K174" s="59">
        <v>0.12430939226519337</v>
      </c>
      <c r="L174" s="59">
        <v>0.13581952117863719</v>
      </c>
      <c r="M174" s="59">
        <v>0.1244475138121547</v>
      </c>
      <c r="N174" s="59">
        <v>0.1425414364640884</v>
      </c>
      <c r="O174" s="59">
        <v>0.14875690607734807</v>
      </c>
      <c r="P174" s="120">
        <v>0.1097110072248194</v>
      </c>
      <c r="Q174" s="60">
        <v>2</v>
      </c>
      <c r="R174" s="60">
        <v>1</v>
      </c>
      <c r="S174" s="60">
        <v>2</v>
      </c>
      <c r="T174" s="60">
        <v>0</v>
      </c>
      <c r="U174" s="60">
        <v>1</v>
      </c>
      <c r="V174" s="60">
        <v>0</v>
      </c>
      <c r="W174" s="60">
        <v>0</v>
      </c>
      <c r="X174" s="60">
        <v>3</v>
      </c>
      <c r="Y174" s="60">
        <v>0</v>
      </c>
      <c r="Z174" s="60">
        <v>1</v>
      </c>
      <c r="AA174" s="60">
        <v>2</v>
      </c>
      <c r="AB174" s="60">
        <v>0</v>
      </c>
      <c r="AC174" s="60">
        <v>1</v>
      </c>
      <c r="AD174" s="49">
        <f t="shared" si="144"/>
        <v>13</v>
      </c>
      <c r="AE174" s="50" t="s">
        <v>22</v>
      </c>
      <c r="AF174" s="51">
        <f t="shared" si="101"/>
        <v>0.1090119829783724</v>
      </c>
      <c r="AG174" s="52">
        <f t="shared" si="102"/>
        <v>0.26271106621682</v>
      </c>
      <c r="AH174" s="52">
        <f t="shared" si="103"/>
        <v>0.26271106621682</v>
      </c>
      <c r="AI174" s="52">
        <f t="shared" si="104"/>
        <v>0.23372433369120429</v>
      </c>
      <c r="AJ174" s="52">
        <f t="shared" si="105"/>
        <v>0.24526849674409887</v>
      </c>
      <c r="AK174" s="52">
        <f t="shared" si="106"/>
        <v>0.22797580318601238</v>
      </c>
      <c r="AL174" s="52">
        <f t="shared" si="107"/>
        <v>0.22224210340120579</v>
      </c>
      <c r="AM174" s="52">
        <f t="shared" si="108"/>
        <v>0.30981087406870661</v>
      </c>
      <c r="AN174" s="52">
        <f t="shared" si="109"/>
        <v>0.28031684841520732</v>
      </c>
      <c r="AO174" s="52">
        <f t="shared" si="110"/>
        <v>0.33421125843514932</v>
      </c>
      <c r="AP174" s="52">
        <f t="shared" si="111"/>
        <v>0.36490231042490007</v>
      </c>
      <c r="AQ174" s="52">
        <f t="shared" si="112"/>
        <v>0.33457628178169019</v>
      </c>
      <c r="AR174" s="52">
        <f t="shared" si="113"/>
        <v>0.38308583685388264</v>
      </c>
      <c r="AS174" s="52">
        <f t="shared" si="114"/>
        <v>0.40007359798581477</v>
      </c>
      <c r="AT174" s="146"/>
      <c r="AU174" s="146"/>
      <c r="AV174" s="146"/>
      <c r="AW174" s="146"/>
      <c r="AX174" s="146"/>
      <c r="AY174" s="146"/>
      <c r="AZ174" s="146"/>
      <c r="BA174" s="146"/>
      <c r="BB174" s="146"/>
      <c r="BC174" s="146"/>
      <c r="BD174" s="146"/>
      <c r="BE174" s="146"/>
      <c r="BF174" s="146"/>
      <c r="BG174" s="53">
        <f t="shared" si="141"/>
        <v>1.4216924348185485</v>
      </c>
      <c r="BH174" s="53">
        <f t="shared" si="115"/>
        <v>1.4083275235629098</v>
      </c>
      <c r="BI174" s="53">
        <f t="shared" si="116"/>
        <v>1.1939691898538289</v>
      </c>
      <c r="BJ174" s="53">
        <f t="shared" si="117"/>
        <v>1.1513591225508377</v>
      </c>
      <c r="BK174" s="53">
        <f t="shared" si="118"/>
        <v>1.0253072516679913</v>
      </c>
      <c r="BL174" s="53">
        <f t="shared" si="119"/>
        <v>1.0453196847459516</v>
      </c>
      <c r="BM174" s="53">
        <f t="shared" si="120"/>
        <v>1.1442895461571441</v>
      </c>
      <c r="BN174" s="53">
        <f t="shared" si="121"/>
        <v>1.1124596788117984</v>
      </c>
      <c r="BO174" s="53">
        <f t="shared" si="122"/>
        <v>1.280565914339429</v>
      </c>
      <c r="BP174" s="53">
        <f t="shared" si="123"/>
        <v>1.5394522277434002</v>
      </c>
      <c r="BQ174" s="53">
        <f t="shared" si="124"/>
        <v>1.4828618003538587</v>
      </c>
      <c r="BR174" s="53">
        <f t="shared" si="125"/>
        <v>1.3944641251596601</v>
      </c>
      <c r="BS174" s="53">
        <f t="shared" si="126"/>
        <v>1.4558875016859956</v>
      </c>
      <c r="BT174" s="54">
        <f t="shared" si="145"/>
        <v>16.655956001451354</v>
      </c>
      <c r="BU174" s="55">
        <f t="shared" si="142"/>
        <v>0.70369603484652632</v>
      </c>
      <c r="BV174" s="55">
        <f t="shared" si="127"/>
        <v>0.34240284685174438</v>
      </c>
      <c r="BW174" s="55">
        <f t="shared" si="128"/>
        <v>0.35456642098991181</v>
      </c>
      <c r="BX174" s="55">
        <f t="shared" si="129"/>
        <v>0</v>
      </c>
      <c r="BY174" s="55">
        <f t="shared" si="130"/>
        <v>2.4992325396870452E-2</v>
      </c>
      <c r="BZ174" s="55">
        <f t="shared" si="131"/>
        <v>0</v>
      </c>
      <c r="CA174" s="55">
        <f t="shared" si="132"/>
        <v>0</v>
      </c>
      <c r="CB174" s="55">
        <f t="shared" si="133"/>
        <v>0.31972047191028463</v>
      </c>
      <c r="CC174" s="55">
        <f t="shared" si="134"/>
        <v>0</v>
      </c>
      <c r="CD174" s="55">
        <f t="shared" si="135"/>
        <v>0.43142665688009513</v>
      </c>
      <c r="CE174" s="55">
        <f t="shared" si="136"/>
        <v>0.7879477391424714</v>
      </c>
      <c r="CF174" s="55">
        <f t="shared" si="137"/>
        <v>0</v>
      </c>
      <c r="CG174" s="55">
        <f t="shared" si="138"/>
        <v>0.37561568146382268</v>
      </c>
      <c r="CH174" s="56">
        <f t="shared" si="146"/>
        <v>3.3403681774817264</v>
      </c>
      <c r="CI174" s="57">
        <f t="shared" si="143"/>
        <v>4.6500360861442598</v>
      </c>
      <c r="CJ174" s="58">
        <f t="shared" si="139"/>
        <v>-13.662364600027232</v>
      </c>
      <c r="CK174" s="67">
        <f t="shared" si="140"/>
        <v>3.6559560014513544</v>
      </c>
    </row>
    <row r="175" spans="1:89">
      <c r="A175" s="48">
        <v>4063</v>
      </c>
      <c r="B175" s="89">
        <v>4.4579533941236073E-2</v>
      </c>
      <c r="C175" s="59">
        <v>8.0570902394106816E-2</v>
      </c>
      <c r="D175" s="59">
        <v>8.0570902394106816E-2</v>
      </c>
      <c r="E175" s="59">
        <v>8.5174953959484351E-2</v>
      </c>
      <c r="F175" s="59">
        <v>8.9779005524861885E-2</v>
      </c>
      <c r="G175" s="59">
        <v>8.2872928176795577E-2</v>
      </c>
      <c r="H175" s="59">
        <v>8.0570902394106816E-2</v>
      </c>
      <c r="I175" s="59">
        <v>0.11500920810313076</v>
      </c>
      <c r="J175" s="59">
        <v>0.10359116022099447</v>
      </c>
      <c r="K175" s="59">
        <v>0.12430939226519337</v>
      </c>
      <c r="L175" s="59">
        <v>0.13581952117863719</v>
      </c>
      <c r="M175" s="59">
        <v>0.1244475138121547</v>
      </c>
      <c r="N175" s="59">
        <v>0.1425414364640884</v>
      </c>
      <c r="O175" s="59">
        <v>0.14875690607734807</v>
      </c>
      <c r="P175" s="120">
        <v>0.10723190253576996</v>
      </c>
      <c r="Q175" s="60">
        <v>0</v>
      </c>
      <c r="R175" s="60">
        <v>0</v>
      </c>
      <c r="S175" s="60">
        <v>1</v>
      </c>
      <c r="T175" s="60">
        <v>0</v>
      </c>
      <c r="U175" s="60">
        <v>0</v>
      </c>
      <c r="V175" s="60">
        <v>0</v>
      </c>
      <c r="W175" s="60">
        <v>0</v>
      </c>
      <c r="X175" s="60">
        <v>0</v>
      </c>
      <c r="Y175" s="60">
        <v>0</v>
      </c>
      <c r="Z175" s="60">
        <v>1</v>
      </c>
      <c r="AA175" s="60">
        <v>0</v>
      </c>
      <c r="AB175" s="60">
        <v>1</v>
      </c>
      <c r="AC175" s="60">
        <v>0</v>
      </c>
      <c r="AD175" s="49">
        <f t="shared" si="144"/>
        <v>3</v>
      </c>
      <c r="AE175" s="50" t="s">
        <v>22</v>
      </c>
      <c r="AF175" s="51">
        <f t="shared" si="101"/>
        <v>3.5802845811796095E-2</v>
      </c>
      <c r="AG175" s="52">
        <f t="shared" si="102"/>
        <v>0.22224210340120579</v>
      </c>
      <c r="AH175" s="52">
        <f t="shared" si="103"/>
        <v>0.22224210340120579</v>
      </c>
      <c r="AI175" s="52">
        <f t="shared" si="104"/>
        <v>0.23372433369120429</v>
      </c>
      <c r="AJ175" s="52">
        <f t="shared" si="105"/>
        <v>0.24526849674409887</v>
      </c>
      <c r="AK175" s="52">
        <f t="shared" si="106"/>
        <v>0.22797580318601238</v>
      </c>
      <c r="AL175" s="52">
        <f t="shared" si="107"/>
        <v>0.22224210340120579</v>
      </c>
      <c r="AM175" s="52">
        <f t="shared" si="108"/>
        <v>0.30981087406870661</v>
      </c>
      <c r="AN175" s="52">
        <f t="shared" si="109"/>
        <v>0.28031684841520732</v>
      </c>
      <c r="AO175" s="52">
        <f t="shared" si="110"/>
        <v>0.33421125843514932</v>
      </c>
      <c r="AP175" s="52">
        <f t="shared" si="111"/>
        <v>0.36490231042490007</v>
      </c>
      <c r="AQ175" s="52">
        <f t="shared" si="112"/>
        <v>0.33457628178169019</v>
      </c>
      <c r="AR175" s="52">
        <f t="shared" si="113"/>
        <v>0.38308583685388264</v>
      </c>
      <c r="AS175" s="52">
        <f t="shared" si="114"/>
        <v>0.40007359798581477</v>
      </c>
      <c r="AT175" s="146"/>
      <c r="AU175" s="146"/>
      <c r="AV175" s="146"/>
      <c r="AW175" s="146"/>
      <c r="AX175" s="146"/>
      <c r="AY175" s="146"/>
      <c r="AZ175" s="146"/>
      <c r="BA175" s="146"/>
      <c r="BB175" s="146"/>
      <c r="BC175" s="146"/>
      <c r="BD175" s="146"/>
      <c r="BE175" s="146"/>
      <c r="BF175" s="146"/>
      <c r="BG175" s="53">
        <f t="shared" si="141"/>
        <v>0.39499985176329094</v>
      </c>
      <c r="BH175" s="53">
        <f t="shared" si="115"/>
        <v>0.39128657466093331</v>
      </c>
      <c r="BI175" s="53">
        <f t="shared" si="116"/>
        <v>0.39213574178219196</v>
      </c>
      <c r="BJ175" s="53">
        <f t="shared" si="117"/>
        <v>0.37814130164819393</v>
      </c>
      <c r="BK175" s="53">
        <f t="shared" si="118"/>
        <v>0.33674203916158857</v>
      </c>
      <c r="BL175" s="53">
        <f t="shared" si="119"/>
        <v>0.34331472994505274</v>
      </c>
      <c r="BM175" s="53">
        <f t="shared" si="120"/>
        <v>0.37581943806345064</v>
      </c>
      <c r="BN175" s="53">
        <f t="shared" si="121"/>
        <v>0.36536554298109603</v>
      </c>
      <c r="BO175" s="53">
        <f t="shared" si="122"/>
        <v>0.42057673597252454</v>
      </c>
      <c r="BP175" s="53">
        <f t="shared" si="123"/>
        <v>0.50560286345270811</v>
      </c>
      <c r="BQ175" s="53">
        <f t="shared" si="124"/>
        <v>0.48701684849457866</v>
      </c>
      <c r="BR175" s="53">
        <f t="shared" si="125"/>
        <v>0.45798436739819282</v>
      </c>
      <c r="BS175" s="53">
        <f t="shared" si="126"/>
        <v>0.47815766962542217</v>
      </c>
      <c r="BT175" s="54">
        <f t="shared" si="145"/>
        <v>5.327143704949223</v>
      </c>
      <c r="BU175" s="55">
        <f t="shared" si="142"/>
        <v>0</v>
      </c>
      <c r="BV175" s="55">
        <f t="shared" si="127"/>
        <v>0</v>
      </c>
      <c r="BW175" s="55">
        <f t="shared" si="128"/>
        <v>-0.93614721907616394</v>
      </c>
      <c r="BX175" s="55">
        <f t="shared" si="129"/>
        <v>0</v>
      </c>
      <c r="BY175" s="55">
        <f t="shared" si="130"/>
        <v>0</v>
      </c>
      <c r="BZ175" s="55">
        <f t="shared" si="131"/>
        <v>0</v>
      </c>
      <c r="CA175" s="55">
        <f t="shared" si="132"/>
        <v>0</v>
      </c>
      <c r="CB175" s="55">
        <f t="shared" si="133"/>
        <v>0</v>
      </c>
      <c r="CC175" s="55">
        <f t="shared" si="134"/>
        <v>0</v>
      </c>
      <c r="CD175" s="55">
        <f t="shared" si="135"/>
        <v>-0.68200377269102497</v>
      </c>
      <c r="CE175" s="55">
        <f t="shared" si="136"/>
        <v>0</v>
      </c>
      <c r="CF175" s="55">
        <f t="shared" si="137"/>
        <v>-0.78092022776882919</v>
      </c>
      <c r="CG175" s="55">
        <f t="shared" si="138"/>
        <v>0</v>
      </c>
      <c r="CH175" s="56">
        <f t="shared" si="146"/>
        <v>-2.399071219536018</v>
      </c>
      <c r="CI175" s="57">
        <f t="shared" si="143"/>
        <v>1.6433862473120271</v>
      </c>
      <c r="CJ175" s="58">
        <f t="shared" si="139"/>
        <v>-7.8369937496509561</v>
      </c>
      <c r="CK175" s="67">
        <f t="shared" si="140"/>
        <v>2.327143704949223</v>
      </c>
    </row>
    <row r="176" spans="1:89">
      <c r="A176" s="48">
        <v>4064</v>
      </c>
      <c r="B176" s="89">
        <v>2.1276595744680851E-2</v>
      </c>
      <c r="C176" s="59">
        <v>8.0570902394106816E-2</v>
      </c>
      <c r="D176" s="59">
        <v>8.0570902394106816E-2</v>
      </c>
      <c r="E176" s="59">
        <v>8.5174953959484351E-2</v>
      </c>
      <c r="F176" s="59">
        <v>8.9779005524861885E-2</v>
      </c>
      <c r="G176" s="59">
        <v>8.2872928176795577E-2</v>
      </c>
      <c r="H176" s="59">
        <v>8.0570902394106816E-2</v>
      </c>
      <c r="I176" s="59">
        <v>0.11500920810313076</v>
      </c>
      <c r="J176" s="59">
        <v>0.10359116022099447</v>
      </c>
      <c r="K176" s="59">
        <v>0.12430939226519337</v>
      </c>
      <c r="L176" s="59">
        <v>0.13581952117863719</v>
      </c>
      <c r="M176" s="59">
        <v>0.1244475138121547</v>
      </c>
      <c r="N176" s="59">
        <v>0.1425414364640884</v>
      </c>
      <c r="O176" s="59">
        <v>0.14875690607734807</v>
      </c>
      <c r="P176" s="120">
        <v>0.10723190253576996</v>
      </c>
      <c r="Q176" s="60">
        <v>0</v>
      </c>
      <c r="R176" s="60">
        <v>1</v>
      </c>
      <c r="S176" s="60">
        <v>0</v>
      </c>
      <c r="T176" s="60">
        <v>0</v>
      </c>
      <c r="U176" s="60">
        <v>0</v>
      </c>
      <c r="V176" s="60">
        <v>1</v>
      </c>
      <c r="W176" s="60">
        <v>0</v>
      </c>
      <c r="X176" s="60">
        <v>0</v>
      </c>
      <c r="Y176" s="60">
        <v>0</v>
      </c>
      <c r="Z176" s="60">
        <v>0</v>
      </c>
      <c r="AA176" s="60">
        <v>0</v>
      </c>
      <c r="AB176" s="60">
        <v>0</v>
      </c>
      <c r="AC176" s="60">
        <v>1</v>
      </c>
      <c r="AD176" s="49">
        <f t="shared" si="144"/>
        <v>3</v>
      </c>
      <c r="AE176" s="50" t="s">
        <v>22</v>
      </c>
      <c r="AF176" s="51">
        <f t="shared" si="101"/>
        <v>1.6219650291526177E-2</v>
      </c>
      <c r="AG176" s="52">
        <f t="shared" si="102"/>
        <v>0.22224210340120579</v>
      </c>
      <c r="AH176" s="52">
        <f t="shared" si="103"/>
        <v>0.22224210340120579</v>
      </c>
      <c r="AI176" s="52">
        <f t="shared" si="104"/>
        <v>0.23372433369120429</v>
      </c>
      <c r="AJ176" s="52">
        <f t="shared" si="105"/>
        <v>0.24526849674409887</v>
      </c>
      <c r="AK176" s="52">
        <f t="shared" si="106"/>
        <v>0.22797580318601238</v>
      </c>
      <c r="AL176" s="52">
        <f t="shared" si="107"/>
        <v>0.22224210340120579</v>
      </c>
      <c r="AM176" s="52">
        <f t="shared" si="108"/>
        <v>0.30981087406870661</v>
      </c>
      <c r="AN176" s="52">
        <f t="shared" si="109"/>
        <v>0.28031684841520732</v>
      </c>
      <c r="AO176" s="52">
        <f t="shared" si="110"/>
        <v>0.33421125843514932</v>
      </c>
      <c r="AP176" s="52">
        <f t="shared" si="111"/>
        <v>0.36490231042490007</v>
      </c>
      <c r="AQ176" s="52">
        <f t="shared" si="112"/>
        <v>0.33457628178169019</v>
      </c>
      <c r="AR176" s="52">
        <f t="shared" si="113"/>
        <v>0.38308583685388264</v>
      </c>
      <c r="AS176" s="52">
        <f t="shared" si="114"/>
        <v>0.40007359798581477</v>
      </c>
      <c r="AT176" s="146"/>
      <c r="AU176" s="146"/>
      <c r="AV176" s="146"/>
      <c r="AW176" s="146"/>
      <c r="AX176" s="146"/>
      <c r="AY176" s="146"/>
      <c r="AZ176" s="146"/>
      <c r="BA176" s="146"/>
      <c r="BB176" s="146"/>
      <c r="BC176" s="146"/>
      <c r="BD176" s="146"/>
      <c r="BE176" s="146"/>
      <c r="BF176" s="146"/>
      <c r="BG176" s="53">
        <f t="shared" si="141"/>
        <v>0.17894553674541705</v>
      </c>
      <c r="BH176" s="53">
        <f t="shared" si="115"/>
        <v>0.17726332253394425</v>
      </c>
      <c r="BI176" s="53">
        <f t="shared" si="116"/>
        <v>0.17764801803603583</v>
      </c>
      <c r="BJ176" s="53">
        <f t="shared" si="117"/>
        <v>0.17130816097013854</v>
      </c>
      <c r="BK176" s="53">
        <f t="shared" si="118"/>
        <v>0.15255318368733828</v>
      </c>
      <c r="BL176" s="53">
        <f t="shared" si="119"/>
        <v>0.15553078905822201</v>
      </c>
      <c r="BM176" s="53">
        <f t="shared" si="120"/>
        <v>0.17025629443508342</v>
      </c>
      <c r="BN176" s="53">
        <f t="shared" si="121"/>
        <v>0.16552039932463858</v>
      </c>
      <c r="BO176" s="53">
        <f t="shared" si="122"/>
        <v>0.19053255191179091</v>
      </c>
      <c r="BP176" s="53">
        <f t="shared" si="123"/>
        <v>0.22905167021374798</v>
      </c>
      <c r="BQ176" s="53">
        <f t="shared" si="124"/>
        <v>0.22063170649023264</v>
      </c>
      <c r="BR176" s="53">
        <f t="shared" si="125"/>
        <v>0.20747921316738138</v>
      </c>
      <c r="BS176" s="53">
        <f t="shared" si="126"/>
        <v>0.21661826063503042</v>
      </c>
      <c r="BT176" s="54">
        <f t="shared" si="145"/>
        <v>2.4133391072090009</v>
      </c>
      <c r="BU176" s="55">
        <f t="shared" si="142"/>
        <v>0</v>
      </c>
      <c r="BV176" s="55">
        <f t="shared" si="127"/>
        <v>-1.7301189540026642</v>
      </c>
      <c r="BW176" s="55">
        <f t="shared" si="128"/>
        <v>0</v>
      </c>
      <c r="BX176" s="55">
        <f t="shared" si="129"/>
        <v>0</v>
      </c>
      <c r="BY176" s="55">
        <f t="shared" si="130"/>
        <v>0</v>
      </c>
      <c r="BZ176" s="55">
        <f t="shared" si="131"/>
        <v>-1.8609115665879172</v>
      </c>
      <c r="CA176" s="55">
        <f t="shared" si="132"/>
        <v>0</v>
      </c>
      <c r="CB176" s="55">
        <f t="shared" si="133"/>
        <v>0</v>
      </c>
      <c r="CC176" s="55">
        <f t="shared" si="134"/>
        <v>0</v>
      </c>
      <c r="CD176" s="55">
        <f t="shared" si="135"/>
        <v>0</v>
      </c>
      <c r="CE176" s="55">
        <f t="shared" si="136"/>
        <v>0</v>
      </c>
      <c r="CF176" s="55">
        <f t="shared" si="137"/>
        <v>0</v>
      </c>
      <c r="CG176" s="55">
        <f t="shared" si="138"/>
        <v>-1.5296186421745497</v>
      </c>
      <c r="CH176" s="56">
        <f t="shared" si="146"/>
        <v>-5.1206491627651314</v>
      </c>
      <c r="CI176" s="57">
        <f t="shared" si="143"/>
        <v>0.78434343621710378</v>
      </c>
      <c r="CJ176" s="58">
        <f t="shared" si="139"/>
        <v>-8.3500388685010769</v>
      </c>
      <c r="CK176" s="67">
        <f t="shared" si="140"/>
        <v>0.58666089279099909</v>
      </c>
    </row>
    <row r="177" spans="1:89">
      <c r="A177" s="48">
        <v>4065</v>
      </c>
      <c r="B177" s="89">
        <v>0.37993920972644379</v>
      </c>
      <c r="C177" s="59">
        <v>8.0570902394106816E-2</v>
      </c>
      <c r="D177" s="59">
        <v>8.0570902394106816E-2</v>
      </c>
      <c r="E177" s="59">
        <v>8.2872928176795577E-2</v>
      </c>
      <c r="F177" s="59">
        <v>8.7476979742173111E-2</v>
      </c>
      <c r="G177" s="59">
        <v>8.0570902394106816E-2</v>
      </c>
      <c r="H177" s="59">
        <v>7.8268876611418042E-2</v>
      </c>
      <c r="I177" s="59">
        <v>0.10543278084714548</v>
      </c>
      <c r="J177" s="59">
        <v>8.7476979742173111E-2</v>
      </c>
      <c r="K177" s="59">
        <v>0.10589318600368323</v>
      </c>
      <c r="L177" s="59">
        <v>0.12430939226519337</v>
      </c>
      <c r="M177" s="59">
        <v>0.1059852670349908</v>
      </c>
      <c r="N177" s="59">
        <v>0.13043278084714549</v>
      </c>
      <c r="O177" s="59">
        <v>0.13614180478821364</v>
      </c>
      <c r="P177" s="120">
        <v>9.8923360249327102E-2</v>
      </c>
      <c r="Q177" s="60">
        <v>4</v>
      </c>
      <c r="R177" s="60">
        <v>2</v>
      </c>
      <c r="S177" s="60">
        <v>2</v>
      </c>
      <c r="T177" s="60">
        <v>3</v>
      </c>
      <c r="U177" s="60">
        <v>5</v>
      </c>
      <c r="V177" s="60">
        <v>1</v>
      </c>
      <c r="W177" s="60">
        <v>2</v>
      </c>
      <c r="X177" s="60">
        <v>3</v>
      </c>
      <c r="Y177" s="60">
        <v>4</v>
      </c>
      <c r="Z177" s="60">
        <v>9</v>
      </c>
      <c r="AA177" s="60">
        <v>6</v>
      </c>
      <c r="AB177" s="60">
        <v>1</v>
      </c>
      <c r="AC177" s="60">
        <v>3</v>
      </c>
      <c r="AD177" s="49">
        <f t="shared" si="144"/>
        <v>45</v>
      </c>
      <c r="AE177" s="50" t="s">
        <v>22</v>
      </c>
      <c r="AF177" s="51">
        <f t="shared" si="101"/>
        <v>0.35488655890675647</v>
      </c>
      <c r="AG177" s="52">
        <f t="shared" si="102"/>
        <v>0.22224210340120579</v>
      </c>
      <c r="AH177" s="52">
        <f t="shared" si="103"/>
        <v>0.22224210340120579</v>
      </c>
      <c r="AI177" s="52">
        <f t="shared" si="104"/>
        <v>0.22797580318601238</v>
      </c>
      <c r="AJ177" s="52">
        <f t="shared" si="105"/>
        <v>0.23948835985466299</v>
      </c>
      <c r="AK177" s="52">
        <f t="shared" si="106"/>
        <v>0.22224210340120579</v>
      </c>
      <c r="AL177" s="52">
        <f t="shared" si="107"/>
        <v>0.21652251440597892</v>
      </c>
      <c r="AM177" s="52">
        <f t="shared" si="108"/>
        <v>0.28504071050419949</v>
      </c>
      <c r="AN177" s="52">
        <f t="shared" si="109"/>
        <v>0.23948835985466299</v>
      </c>
      <c r="AO177" s="52">
        <f t="shared" si="110"/>
        <v>0.28622363159758291</v>
      </c>
      <c r="AP177" s="52">
        <f t="shared" si="111"/>
        <v>0.33421125843514932</v>
      </c>
      <c r="AQ177" s="52">
        <f t="shared" si="112"/>
        <v>0.28646031024800539</v>
      </c>
      <c r="AR177" s="52">
        <f t="shared" si="113"/>
        <v>0.3504697736378497</v>
      </c>
      <c r="AS177" s="52">
        <f t="shared" si="114"/>
        <v>0.36576969912832652</v>
      </c>
      <c r="AT177" s="146"/>
      <c r="AU177" s="146"/>
      <c r="AV177" s="146"/>
      <c r="AW177" s="146"/>
      <c r="AX177" s="146"/>
      <c r="AY177" s="146"/>
      <c r="AZ177" s="146"/>
      <c r="BA177" s="146"/>
      <c r="BB177" s="146"/>
      <c r="BC177" s="146"/>
      <c r="BD177" s="146"/>
      <c r="BE177" s="146"/>
      <c r="BF177" s="146"/>
      <c r="BG177" s="53">
        <f t="shared" si="141"/>
        <v>3.9153350797261921</v>
      </c>
      <c r="BH177" s="53">
        <f t="shared" si="115"/>
        <v>3.8785281694584959</v>
      </c>
      <c r="BI177" s="53">
        <f t="shared" si="116"/>
        <v>3.7913445622887263</v>
      </c>
      <c r="BJ177" s="53">
        <f t="shared" si="117"/>
        <v>3.6598961136408001</v>
      </c>
      <c r="BK177" s="53">
        <f t="shared" si="118"/>
        <v>3.253920399765323</v>
      </c>
      <c r="BL177" s="53">
        <f t="shared" si="119"/>
        <v>3.3154399258440934</v>
      </c>
      <c r="BM177" s="53">
        <f t="shared" si="120"/>
        <v>3.4273738320014915</v>
      </c>
      <c r="BN177" s="53">
        <f t="shared" si="121"/>
        <v>3.0941032227807876</v>
      </c>
      <c r="BO177" s="53">
        <f t="shared" si="122"/>
        <v>3.5702749359290711</v>
      </c>
      <c r="BP177" s="53">
        <f t="shared" si="123"/>
        <v>4.5901406181574238</v>
      </c>
      <c r="BQ177" s="53">
        <f t="shared" si="124"/>
        <v>4.13318929965686</v>
      </c>
      <c r="BR177" s="53">
        <f t="shared" si="125"/>
        <v>4.1531453374174729</v>
      </c>
      <c r="BS177" s="53">
        <f t="shared" si="126"/>
        <v>4.3332222271433869</v>
      </c>
      <c r="BT177" s="54">
        <f t="shared" si="145"/>
        <v>49.115913723810124</v>
      </c>
      <c r="BU177" s="55">
        <f t="shared" si="142"/>
        <v>5.4596036578860003</v>
      </c>
      <c r="BV177" s="55">
        <f t="shared" si="127"/>
        <v>2.7109114877999629</v>
      </c>
      <c r="BW177" s="55">
        <f t="shared" si="128"/>
        <v>2.6654414439104528</v>
      </c>
      <c r="BX177" s="55">
        <f t="shared" si="129"/>
        <v>3.8923042882778605</v>
      </c>
      <c r="BY177" s="55">
        <f t="shared" si="130"/>
        <v>5.8993027311257578</v>
      </c>
      <c r="BZ177" s="55">
        <f t="shared" si="131"/>
        <v>1.1985903224782224</v>
      </c>
      <c r="CA177" s="55">
        <f t="shared" si="132"/>
        <v>2.4635886425479243</v>
      </c>
      <c r="CB177" s="55">
        <f t="shared" si="133"/>
        <v>3.3884943415130184</v>
      </c>
      <c r="CC177" s="55">
        <f t="shared" si="134"/>
        <v>5.0905704227659809</v>
      </c>
      <c r="CD177" s="55">
        <f t="shared" si="135"/>
        <v>13.715195934305997</v>
      </c>
      <c r="CE177" s="55">
        <f t="shared" si="136"/>
        <v>8.5142960188710255</v>
      </c>
      <c r="CF177" s="55">
        <f t="shared" si="137"/>
        <v>1.423865959802586</v>
      </c>
      <c r="CG177" s="55">
        <f t="shared" si="138"/>
        <v>4.3989342857241951</v>
      </c>
      <c r="CH177" s="56">
        <f t="shared" si="146"/>
        <v>60.821099537008976</v>
      </c>
      <c r="CI177" s="57">
        <f t="shared" si="143"/>
        <v>14.00613278959114</v>
      </c>
      <c r="CJ177" s="58">
        <f t="shared" si="139"/>
        <v>11.118782312165962</v>
      </c>
      <c r="CK177" s="67">
        <f t="shared" si="140"/>
        <v>4.1159137238101238</v>
      </c>
    </row>
    <row r="178" spans="1:89">
      <c r="A178" s="48">
        <v>4066</v>
      </c>
      <c r="B178" s="89">
        <v>6.6362715298885516E-2</v>
      </c>
      <c r="C178" s="59">
        <v>8.0570902394106816E-2</v>
      </c>
      <c r="D178" s="59">
        <v>8.0570902394106816E-2</v>
      </c>
      <c r="E178" s="59">
        <v>8.2872928176795577E-2</v>
      </c>
      <c r="F178" s="59">
        <v>8.7476979742173111E-2</v>
      </c>
      <c r="G178" s="59">
        <v>8.0570902394106816E-2</v>
      </c>
      <c r="H178" s="59">
        <v>7.8268876611418042E-2</v>
      </c>
      <c r="I178" s="59">
        <v>9.3416206261510135E-2</v>
      </c>
      <c r="J178" s="59">
        <v>8.7476979742173111E-2</v>
      </c>
      <c r="K178" s="59">
        <v>0.10359116022099447</v>
      </c>
      <c r="L178" s="59">
        <v>0.12891344383057091</v>
      </c>
      <c r="M178" s="59">
        <v>0.10368324125230202</v>
      </c>
      <c r="N178" s="59">
        <v>0.1352670349907919</v>
      </c>
      <c r="O178" s="59">
        <v>0.14116022099447514</v>
      </c>
      <c r="P178" s="120">
        <v>9.875690607734805E-2</v>
      </c>
      <c r="Q178" s="60">
        <v>0</v>
      </c>
      <c r="R178" s="60">
        <v>2</v>
      </c>
      <c r="S178" s="60">
        <v>0</v>
      </c>
      <c r="T178" s="60">
        <v>0</v>
      </c>
      <c r="U178" s="60">
        <v>0</v>
      </c>
      <c r="V178" s="60">
        <v>0</v>
      </c>
      <c r="W178" s="60">
        <v>0</v>
      </c>
      <c r="X178" s="60">
        <v>0</v>
      </c>
      <c r="Y178" s="60">
        <v>1</v>
      </c>
      <c r="Z178" s="60">
        <v>1</v>
      </c>
      <c r="AA178" s="60">
        <v>0</v>
      </c>
      <c r="AB178" s="60">
        <v>0</v>
      </c>
      <c r="AC178" s="60">
        <v>1</v>
      </c>
      <c r="AD178" s="49">
        <f t="shared" si="144"/>
        <v>5</v>
      </c>
      <c r="AE178" s="50" t="s">
        <v>22</v>
      </c>
      <c r="AF178" s="51">
        <f t="shared" si="101"/>
        <v>5.4813239649987064E-2</v>
      </c>
      <c r="AG178" s="52">
        <f t="shared" si="102"/>
        <v>0.22224210340120579</v>
      </c>
      <c r="AH178" s="52">
        <f t="shared" si="103"/>
        <v>0.22224210340120579</v>
      </c>
      <c r="AI178" s="52">
        <f t="shared" si="104"/>
        <v>0.22797580318601238</v>
      </c>
      <c r="AJ178" s="52">
        <f t="shared" si="105"/>
        <v>0.23948835985466299</v>
      </c>
      <c r="AK178" s="52">
        <f t="shared" si="106"/>
        <v>0.22224210340120579</v>
      </c>
      <c r="AL178" s="52">
        <f t="shared" si="107"/>
        <v>0.21652251440597892</v>
      </c>
      <c r="AM178" s="52">
        <f t="shared" si="108"/>
        <v>0.25443532097663113</v>
      </c>
      <c r="AN178" s="52">
        <f t="shared" si="109"/>
        <v>0.23948835985466299</v>
      </c>
      <c r="AO178" s="52">
        <f t="shared" si="110"/>
        <v>0.28031684841520732</v>
      </c>
      <c r="AP178" s="52">
        <f t="shared" si="111"/>
        <v>0.3464211582226272</v>
      </c>
      <c r="AQ178" s="52">
        <f t="shared" si="112"/>
        <v>0.28055274595096169</v>
      </c>
      <c r="AR178" s="52">
        <f t="shared" si="113"/>
        <v>0.36341638848400121</v>
      </c>
      <c r="AS178" s="52">
        <f t="shared" si="114"/>
        <v>0.37933360568121927</v>
      </c>
      <c r="AT178" s="146"/>
      <c r="AU178" s="146"/>
      <c r="AV178" s="146"/>
      <c r="AW178" s="146"/>
      <c r="AX178" s="146"/>
      <c r="AY178" s="146"/>
      <c r="AZ178" s="146"/>
      <c r="BA178" s="146"/>
      <c r="BB178" s="146"/>
      <c r="BC178" s="146"/>
      <c r="BD178" s="146"/>
      <c r="BE178" s="146"/>
      <c r="BF178" s="146"/>
      <c r="BG178" s="53">
        <f t="shared" si="141"/>
        <v>0.60473465294418371</v>
      </c>
      <c r="BH178" s="53">
        <f t="shared" si="115"/>
        <v>0.59904972083660035</v>
      </c>
      <c r="BI178" s="53">
        <f t="shared" si="116"/>
        <v>0.5855839644324462</v>
      </c>
      <c r="BJ178" s="53">
        <f t="shared" si="117"/>
        <v>0.56528137720695781</v>
      </c>
      <c r="BK178" s="53">
        <f t="shared" si="118"/>
        <v>0.50257727208310654</v>
      </c>
      <c r="BL178" s="53">
        <f t="shared" si="119"/>
        <v>0.51207913807796734</v>
      </c>
      <c r="BM178" s="53">
        <f t="shared" si="120"/>
        <v>0.47252838852022777</v>
      </c>
      <c r="BN178" s="53">
        <f t="shared" si="121"/>
        <v>0.4778930539790916</v>
      </c>
      <c r="BO178" s="53">
        <f t="shared" si="122"/>
        <v>0.54005910852805816</v>
      </c>
      <c r="BP178" s="53">
        <f t="shared" si="123"/>
        <v>0.73486107546439938</v>
      </c>
      <c r="BQ178" s="53">
        <f t="shared" si="124"/>
        <v>0.62521772567489886</v>
      </c>
      <c r="BR178" s="53">
        <f t="shared" si="125"/>
        <v>0.66516132462092314</v>
      </c>
      <c r="BS178" s="53">
        <f t="shared" si="126"/>
        <v>0.69409749388229647</v>
      </c>
      <c r="BT178" s="54">
        <f t="shared" si="145"/>
        <v>7.5791242962511571</v>
      </c>
      <c r="BU178" s="55">
        <f t="shared" si="142"/>
        <v>0</v>
      </c>
      <c r="BV178" s="55">
        <f t="shared" si="127"/>
        <v>-1.0248213558130395</v>
      </c>
      <c r="BW178" s="55">
        <f t="shared" si="128"/>
        <v>0</v>
      </c>
      <c r="BX178" s="55">
        <f t="shared" si="129"/>
        <v>0</v>
      </c>
      <c r="BY178" s="55">
        <f t="shared" si="130"/>
        <v>0</v>
      </c>
      <c r="BZ178" s="55">
        <f t="shared" si="131"/>
        <v>0</v>
      </c>
      <c r="CA178" s="55">
        <f t="shared" si="132"/>
        <v>0</v>
      </c>
      <c r="CB178" s="55">
        <f t="shared" si="133"/>
        <v>0</v>
      </c>
      <c r="CC178" s="55">
        <f t="shared" si="134"/>
        <v>-0.61607668517700687</v>
      </c>
      <c r="CD178" s="55">
        <f t="shared" si="135"/>
        <v>-0.30807381060810995</v>
      </c>
      <c r="CE178" s="55">
        <f t="shared" si="136"/>
        <v>0</v>
      </c>
      <c r="CF178" s="55">
        <f t="shared" si="137"/>
        <v>0</v>
      </c>
      <c r="CG178" s="55">
        <f t="shared" si="138"/>
        <v>-0.36514284724346813</v>
      </c>
      <c r="CH178" s="56">
        <f t="shared" si="146"/>
        <v>-2.3141146988416246</v>
      </c>
      <c r="CI178" s="57">
        <f t="shared" si="143"/>
        <v>2.4464045272485859</v>
      </c>
      <c r="CJ178" s="58">
        <f t="shared" si="139"/>
        <v>-10.107954428432635</v>
      </c>
      <c r="CK178" s="67">
        <f t="shared" si="140"/>
        <v>2.5791242962511571</v>
      </c>
    </row>
    <row r="179" spans="1:89">
      <c r="A179" s="48">
        <v>4067</v>
      </c>
      <c r="B179" s="89">
        <v>2.7355623100303955E-2</v>
      </c>
      <c r="C179" s="59">
        <v>9.2081031307550645E-2</v>
      </c>
      <c r="D179" s="59">
        <v>9.2081031307550645E-2</v>
      </c>
      <c r="E179" s="59">
        <v>8.7476979742173111E-2</v>
      </c>
      <c r="F179" s="59">
        <v>9.2081031307550645E-2</v>
      </c>
      <c r="G179" s="59">
        <v>8.7476979742173111E-2</v>
      </c>
      <c r="H179" s="59">
        <v>8.5174953959484351E-2</v>
      </c>
      <c r="I179" s="59">
        <v>0.10064456721915285</v>
      </c>
      <c r="J179" s="59">
        <v>0.10589318600368323</v>
      </c>
      <c r="K179" s="59">
        <v>0.11740331491712708</v>
      </c>
      <c r="L179" s="59">
        <v>0.14042357274401474</v>
      </c>
      <c r="M179" s="59">
        <v>0.11754143646408839</v>
      </c>
      <c r="N179" s="59">
        <v>0.14737569060773481</v>
      </c>
      <c r="O179" s="59">
        <v>0.15382136279926334</v>
      </c>
      <c r="P179" s="120">
        <v>0.10919039524011898</v>
      </c>
      <c r="Q179" s="60">
        <v>0</v>
      </c>
      <c r="R179" s="60">
        <v>1</v>
      </c>
      <c r="S179" s="60">
        <v>0</v>
      </c>
      <c r="T179" s="60">
        <v>1</v>
      </c>
      <c r="U179" s="60">
        <v>0</v>
      </c>
      <c r="V179" s="60">
        <v>0</v>
      </c>
      <c r="W179" s="60">
        <v>0</v>
      </c>
      <c r="X179" s="60">
        <v>0</v>
      </c>
      <c r="Y179" s="60">
        <v>0</v>
      </c>
      <c r="Z179" s="60">
        <v>1</v>
      </c>
      <c r="AA179" s="60">
        <v>1</v>
      </c>
      <c r="AB179" s="60">
        <v>1</v>
      </c>
      <c r="AC179" s="60">
        <v>0</v>
      </c>
      <c r="AD179" s="49">
        <f t="shared" si="144"/>
        <v>5</v>
      </c>
      <c r="AE179" s="50" t="s">
        <v>22</v>
      </c>
      <c r="AF179" s="51">
        <f t="shared" si="101"/>
        <v>2.1226539044133099E-2</v>
      </c>
      <c r="AG179" s="52">
        <f t="shared" si="102"/>
        <v>0.25106531409501592</v>
      </c>
      <c r="AH179" s="52">
        <f t="shared" si="103"/>
        <v>0.25106531409501592</v>
      </c>
      <c r="AI179" s="52">
        <f t="shared" si="104"/>
        <v>0.23948835985466299</v>
      </c>
      <c r="AJ179" s="52">
        <f t="shared" si="105"/>
        <v>0.25106531409501592</v>
      </c>
      <c r="AK179" s="52">
        <f t="shared" si="106"/>
        <v>0.23948835985466299</v>
      </c>
      <c r="AL179" s="52">
        <f t="shared" si="107"/>
        <v>0.23372433369120429</v>
      </c>
      <c r="AM179" s="52">
        <f t="shared" si="108"/>
        <v>0.27278434445268468</v>
      </c>
      <c r="AN179" s="52">
        <f t="shared" si="109"/>
        <v>0.28622363159758291</v>
      </c>
      <c r="AO179" s="52">
        <f t="shared" si="110"/>
        <v>0.31605901062880803</v>
      </c>
      <c r="AP179" s="52">
        <f t="shared" si="111"/>
        <v>0.37733578895159009</v>
      </c>
      <c r="AQ179" s="52">
        <f t="shared" si="112"/>
        <v>0.31642017383889365</v>
      </c>
      <c r="AR179" s="52">
        <f t="shared" si="113"/>
        <v>0.39628395037125475</v>
      </c>
      <c r="AS179" s="52">
        <f t="shared" si="114"/>
        <v>0.41404081570663781</v>
      </c>
      <c r="AT179" s="146"/>
      <c r="AU179" s="146"/>
      <c r="AV179" s="146"/>
      <c r="AW179" s="146"/>
      <c r="AX179" s="146"/>
      <c r="AY179" s="146"/>
      <c r="AZ179" s="146"/>
      <c r="BA179" s="146"/>
      <c r="BB179" s="146"/>
      <c r="BC179" s="146"/>
      <c r="BD179" s="146"/>
      <c r="BE179" s="146"/>
      <c r="BF179" s="146"/>
      <c r="BG179" s="53">
        <f t="shared" si="141"/>
        <v>0.26455681379603369</v>
      </c>
      <c r="BH179" s="53">
        <f t="shared" si="115"/>
        <v>0.26206979321980772</v>
      </c>
      <c r="BI179" s="53">
        <f t="shared" si="116"/>
        <v>0.23822018004651188</v>
      </c>
      <c r="BJ179" s="53">
        <f t="shared" si="117"/>
        <v>0.2294883815535467</v>
      </c>
      <c r="BK179" s="53">
        <f t="shared" si="118"/>
        <v>0.20972713946289687</v>
      </c>
      <c r="BL179" s="53">
        <f t="shared" si="119"/>
        <v>0.21405810160235195</v>
      </c>
      <c r="BM179" s="53">
        <f t="shared" si="120"/>
        <v>0.19618403577411797</v>
      </c>
      <c r="BN179" s="53">
        <f t="shared" si="121"/>
        <v>0.22117982698145069</v>
      </c>
      <c r="BO179" s="53">
        <f t="shared" si="122"/>
        <v>0.23580553092671008</v>
      </c>
      <c r="BP179" s="53">
        <f t="shared" si="123"/>
        <v>0.30997206092952001</v>
      </c>
      <c r="BQ179" s="53">
        <f t="shared" si="124"/>
        <v>0.27307040915678682</v>
      </c>
      <c r="BR179" s="53">
        <f t="shared" si="125"/>
        <v>0.28088120698538321</v>
      </c>
      <c r="BS179" s="53">
        <f t="shared" si="126"/>
        <v>0.29338373316154309</v>
      </c>
      <c r="BT179" s="54">
        <f t="shared" si="145"/>
        <v>3.2285972135966605</v>
      </c>
      <c r="BU179" s="55">
        <f t="shared" si="142"/>
        <v>0</v>
      </c>
      <c r="BV179" s="55">
        <f t="shared" si="127"/>
        <v>-1.3391444243604362</v>
      </c>
      <c r="BW179" s="55">
        <f t="shared" si="128"/>
        <v>0</v>
      </c>
      <c r="BX179" s="55">
        <f t="shared" si="129"/>
        <v>-1.47190287580204</v>
      </c>
      <c r="BY179" s="55">
        <f t="shared" si="130"/>
        <v>0</v>
      </c>
      <c r="BZ179" s="55">
        <f t="shared" si="131"/>
        <v>0</v>
      </c>
      <c r="CA179" s="55">
        <f t="shared" si="132"/>
        <v>0</v>
      </c>
      <c r="CB179" s="55">
        <f t="shared" si="133"/>
        <v>0</v>
      </c>
      <c r="CC179" s="55">
        <f t="shared" si="134"/>
        <v>0</v>
      </c>
      <c r="CD179" s="55">
        <f t="shared" si="135"/>
        <v>-1.1712731115983466</v>
      </c>
      <c r="CE179" s="55">
        <f t="shared" si="136"/>
        <v>-1.2980256080507668</v>
      </c>
      <c r="CF179" s="55">
        <f t="shared" si="137"/>
        <v>-1.2698234499744598</v>
      </c>
      <c r="CG179" s="55">
        <f t="shared" si="138"/>
        <v>0</v>
      </c>
      <c r="CH179" s="56">
        <f t="shared" si="146"/>
        <v>-6.5501694697860504</v>
      </c>
      <c r="CI179" s="57">
        <f t="shared" si="143"/>
        <v>1.0084415608505621</v>
      </c>
      <c r="CJ179" s="58">
        <f t="shared" si="139"/>
        <v>-10.41035385996515</v>
      </c>
      <c r="CK179" s="67">
        <f t="shared" si="140"/>
        <v>1.7714027864033395</v>
      </c>
    </row>
    <row r="180" spans="1:89">
      <c r="A180" s="48">
        <v>4068</v>
      </c>
      <c r="B180" s="89">
        <v>2.532928064842959E-3</v>
      </c>
      <c r="C180" s="59">
        <v>0.11970534069981584</v>
      </c>
      <c r="D180" s="59">
        <v>0.11970534069981584</v>
      </c>
      <c r="E180" s="59">
        <v>0.10819521178637201</v>
      </c>
      <c r="F180" s="59">
        <v>0.11279926335174954</v>
      </c>
      <c r="G180" s="59">
        <v>0.10589318600368323</v>
      </c>
      <c r="H180" s="59">
        <v>0.10359116022099447</v>
      </c>
      <c r="I180" s="59">
        <v>0.10543278084714548</v>
      </c>
      <c r="J180" s="59">
        <v>0.11279926335174954</v>
      </c>
      <c r="K180" s="59">
        <v>0.12891344383057091</v>
      </c>
      <c r="L180" s="59">
        <v>0.13351749539594843</v>
      </c>
      <c r="M180" s="59">
        <v>0.12905156537753223</v>
      </c>
      <c r="N180" s="59">
        <v>0.14010128913443831</v>
      </c>
      <c r="O180" s="59">
        <v>0.14622467771639042</v>
      </c>
      <c r="P180" s="120">
        <v>0.12045615526278507</v>
      </c>
      <c r="Q180" s="60">
        <v>0</v>
      </c>
      <c r="R180" s="60">
        <v>0</v>
      </c>
      <c r="S180" s="60">
        <v>0</v>
      </c>
      <c r="T180" s="60">
        <v>0</v>
      </c>
      <c r="U180" s="60">
        <v>0</v>
      </c>
      <c r="V180" s="60">
        <v>0</v>
      </c>
      <c r="W180" s="60">
        <v>0</v>
      </c>
      <c r="X180" s="60">
        <v>0</v>
      </c>
      <c r="Y180" s="60">
        <v>0</v>
      </c>
      <c r="Z180" s="60">
        <v>0</v>
      </c>
      <c r="AA180" s="60">
        <v>0</v>
      </c>
      <c r="AB180" s="60">
        <v>0</v>
      </c>
      <c r="AC180" s="60">
        <v>0</v>
      </c>
      <c r="AD180" s="49">
        <f t="shared" si="144"/>
        <v>0</v>
      </c>
      <c r="AE180" s="50" t="s">
        <v>22</v>
      </c>
      <c r="AF180" s="51">
        <f t="shared" si="101"/>
        <v>1.6619302996611623E-3</v>
      </c>
      <c r="AG180" s="52">
        <f t="shared" si="102"/>
        <v>0.32208835493338378</v>
      </c>
      <c r="AH180" s="52">
        <f t="shared" si="103"/>
        <v>0.32208835493338378</v>
      </c>
      <c r="AI180" s="52">
        <f t="shared" si="104"/>
        <v>0.29215010396427499</v>
      </c>
      <c r="AJ180" s="52">
        <f t="shared" si="105"/>
        <v>0.30406338145801548</v>
      </c>
      <c r="AK180" s="52">
        <f t="shared" si="106"/>
        <v>0.28622363159758291</v>
      </c>
      <c r="AL180" s="52">
        <f t="shared" si="107"/>
        <v>0.28031684841520732</v>
      </c>
      <c r="AM180" s="52">
        <f t="shared" si="108"/>
        <v>0.28504071050419949</v>
      </c>
      <c r="AN180" s="52">
        <f t="shared" si="109"/>
        <v>0.30406338145801548</v>
      </c>
      <c r="AO180" s="52">
        <f t="shared" si="110"/>
        <v>0.3464211582226272</v>
      </c>
      <c r="AP180" s="52">
        <f t="shared" si="111"/>
        <v>0.35871953230616305</v>
      </c>
      <c r="AQ180" s="52">
        <f t="shared" si="112"/>
        <v>0.3467888152297291</v>
      </c>
      <c r="AR180" s="52">
        <f t="shared" si="113"/>
        <v>0.37646248061253712</v>
      </c>
      <c r="AS180" s="52">
        <f t="shared" si="114"/>
        <v>0.39313229500167923</v>
      </c>
      <c r="AT180" s="146"/>
      <c r="AU180" s="146"/>
      <c r="AV180" s="146"/>
      <c r="AW180" s="146"/>
      <c r="AX180" s="146"/>
      <c r="AY180" s="146"/>
      <c r="AZ180" s="146"/>
      <c r="BA180" s="146"/>
      <c r="BB180" s="146"/>
      <c r="BC180" s="146"/>
      <c r="BD180" s="146"/>
      <c r="BE180" s="146"/>
      <c r="BF180" s="146"/>
      <c r="BG180" s="53">
        <f t="shared" si="141"/>
        <v>2.6573017571430969E-2</v>
      </c>
      <c r="BH180" s="53">
        <f t="shared" si="115"/>
        <v>2.6323212470876971E-2</v>
      </c>
      <c r="BI180" s="53">
        <f t="shared" si="116"/>
        <v>2.2752745074753198E-2</v>
      </c>
      <c r="BJ180" s="53">
        <f t="shared" si="117"/>
        <v>2.1760642998986137E-2</v>
      </c>
      <c r="BK180" s="53">
        <f t="shared" si="118"/>
        <v>1.9624984768217855E-2</v>
      </c>
      <c r="BL180" s="53">
        <f t="shared" si="119"/>
        <v>2.0100671119831704E-2</v>
      </c>
      <c r="BM180" s="53">
        <f t="shared" si="120"/>
        <v>1.6050358281294214E-2</v>
      </c>
      <c r="BN180" s="53">
        <f t="shared" si="121"/>
        <v>1.8396608412463055E-2</v>
      </c>
      <c r="BO180" s="53">
        <f t="shared" si="122"/>
        <v>2.0235961174100741E-2</v>
      </c>
      <c r="BP180" s="53">
        <f t="shared" si="123"/>
        <v>2.3071891144858907E-2</v>
      </c>
      <c r="BQ180" s="53">
        <f t="shared" si="124"/>
        <v>2.3431990099183335E-2</v>
      </c>
      <c r="BR180" s="53">
        <f t="shared" si="125"/>
        <v>2.0891591029984211E-2</v>
      </c>
      <c r="BS180" s="53">
        <f t="shared" si="126"/>
        <v>2.18104794974146E-2</v>
      </c>
      <c r="BT180" s="54">
        <f t="shared" si="145"/>
        <v>0.28102415364339589</v>
      </c>
      <c r="BU180" s="55">
        <f t="shared" si="142"/>
        <v>0</v>
      </c>
      <c r="BV180" s="55">
        <f t="shared" si="127"/>
        <v>0</v>
      </c>
      <c r="BW180" s="55">
        <f t="shared" si="128"/>
        <v>0</v>
      </c>
      <c r="BX180" s="55">
        <f t="shared" si="129"/>
        <v>0</v>
      </c>
      <c r="BY180" s="55">
        <f t="shared" si="130"/>
        <v>0</v>
      </c>
      <c r="BZ180" s="55">
        <f t="shared" si="131"/>
        <v>0</v>
      </c>
      <c r="CA180" s="55">
        <f t="shared" si="132"/>
        <v>0</v>
      </c>
      <c r="CB180" s="55">
        <f t="shared" si="133"/>
        <v>0</v>
      </c>
      <c r="CC180" s="55">
        <f t="shared" si="134"/>
        <v>0</v>
      </c>
      <c r="CD180" s="55">
        <f t="shared" si="135"/>
        <v>0</v>
      </c>
      <c r="CE180" s="55">
        <f t="shared" si="136"/>
        <v>0</v>
      </c>
      <c r="CF180" s="55">
        <f t="shared" si="137"/>
        <v>0</v>
      </c>
      <c r="CG180" s="55">
        <f t="shared" si="138"/>
        <v>0</v>
      </c>
      <c r="CH180" s="56">
        <f t="shared" si="146"/>
        <v>0</v>
      </c>
      <c r="CI180" s="57">
        <f t="shared" si="143"/>
        <v>9.3374218597274281E-2</v>
      </c>
      <c r="CJ180" s="58">
        <f t="shared" si="139"/>
        <v>-0.12966925562545756</v>
      </c>
      <c r="CK180" s="67">
        <f t="shared" si="140"/>
        <v>0.28102415364339589</v>
      </c>
    </row>
    <row r="181" spans="1:89">
      <c r="A181" s="48">
        <v>4069</v>
      </c>
      <c r="B181" s="89">
        <v>1.5197568389057751E-3</v>
      </c>
      <c r="C181" s="59">
        <v>0.11970534069981584</v>
      </c>
      <c r="D181" s="59">
        <v>0.11970534069981584</v>
      </c>
      <c r="E181" s="59">
        <v>0.11049723756906077</v>
      </c>
      <c r="F181" s="59">
        <v>0.1151012891344383</v>
      </c>
      <c r="G181" s="59">
        <v>0.10819521178637201</v>
      </c>
      <c r="H181" s="59">
        <v>0.10589318600368323</v>
      </c>
      <c r="I181" s="59">
        <v>0.11022099447513813</v>
      </c>
      <c r="J181" s="59">
        <v>0.11279926335174954</v>
      </c>
      <c r="K181" s="59">
        <v>0.12891344383057091</v>
      </c>
      <c r="L181" s="59">
        <v>0.1427255985267035</v>
      </c>
      <c r="M181" s="59">
        <v>0.12905156537753223</v>
      </c>
      <c r="N181" s="59">
        <v>0.14976979742173113</v>
      </c>
      <c r="O181" s="59">
        <v>0.15630755064456722</v>
      </c>
      <c r="P181" s="120">
        <v>0.12376044765547528</v>
      </c>
      <c r="Q181" s="60">
        <v>0</v>
      </c>
      <c r="R181" s="60">
        <v>0</v>
      </c>
      <c r="S181" s="60">
        <v>0</v>
      </c>
      <c r="T181" s="60">
        <v>0</v>
      </c>
      <c r="U181" s="60">
        <v>0</v>
      </c>
      <c r="V181" s="60">
        <v>0</v>
      </c>
      <c r="W181" s="60">
        <v>0</v>
      </c>
      <c r="X181" s="60">
        <v>0</v>
      </c>
      <c r="Y181" s="60">
        <v>0</v>
      </c>
      <c r="Z181" s="60">
        <v>0</v>
      </c>
      <c r="AA181" s="60">
        <v>0</v>
      </c>
      <c r="AB181" s="60">
        <v>0</v>
      </c>
      <c r="AC181" s="60">
        <v>0</v>
      </c>
      <c r="AD181" s="49">
        <f t="shared" si="144"/>
        <v>0</v>
      </c>
      <c r="AE181" s="50" t="s">
        <v>22</v>
      </c>
      <c r="AF181" s="51">
        <f t="shared" si="101"/>
        <v>9.6189279230858332E-4</v>
      </c>
      <c r="AG181" s="52">
        <f t="shared" si="102"/>
        <v>0.32208835493338378</v>
      </c>
      <c r="AH181" s="52">
        <f t="shared" si="103"/>
        <v>0.32208835493338378</v>
      </c>
      <c r="AI181" s="52">
        <f t="shared" si="104"/>
        <v>0.29809658706494158</v>
      </c>
      <c r="AJ181" s="52">
        <f t="shared" si="105"/>
        <v>0.3100507682725166</v>
      </c>
      <c r="AK181" s="52">
        <f t="shared" si="106"/>
        <v>0.29215010396427499</v>
      </c>
      <c r="AL181" s="52">
        <f t="shared" si="107"/>
        <v>0.28622363159758291</v>
      </c>
      <c r="AM181" s="52">
        <f t="shared" si="108"/>
        <v>0.29738194239536819</v>
      </c>
      <c r="AN181" s="52">
        <f t="shared" si="109"/>
        <v>0.30406338145801548</v>
      </c>
      <c r="AO181" s="52">
        <f t="shared" si="110"/>
        <v>0.3464211582226272</v>
      </c>
      <c r="AP181" s="52">
        <f t="shared" si="111"/>
        <v>0.38358675876433534</v>
      </c>
      <c r="AQ181" s="52">
        <f t="shared" si="112"/>
        <v>0.3467888152297291</v>
      </c>
      <c r="AR181" s="52">
        <f t="shared" si="113"/>
        <v>0.40285799671981232</v>
      </c>
      <c r="AS181" s="52">
        <f t="shared" si="114"/>
        <v>0.4209389782463821</v>
      </c>
      <c r="AT181" s="146"/>
      <c r="AU181" s="146"/>
      <c r="AV181" s="146"/>
      <c r="AW181" s="146"/>
      <c r="AX181" s="146"/>
      <c r="AY181" s="146"/>
      <c r="AZ181" s="146"/>
      <c r="BA181" s="146"/>
      <c r="BB181" s="146"/>
      <c r="BC181" s="146"/>
      <c r="BD181" s="146"/>
      <c r="BE181" s="146"/>
      <c r="BF181" s="146"/>
      <c r="BG181" s="53">
        <f t="shared" si="141"/>
        <v>1.5379943477208453E-2</v>
      </c>
      <c r="BH181" s="53">
        <f t="shared" si="115"/>
        <v>1.5235361164849266E-2</v>
      </c>
      <c r="BI181" s="53">
        <f t="shared" si="116"/>
        <v>1.3436885741525177E-2</v>
      </c>
      <c r="BJ181" s="53">
        <f t="shared" si="117"/>
        <v>1.2842639138937663E-2</v>
      </c>
      <c r="BK181" s="53">
        <f t="shared" si="118"/>
        <v>1.1593745173338171E-2</v>
      </c>
      <c r="BL181" s="53">
        <f t="shared" si="119"/>
        <v>1.1879022598038514E-2</v>
      </c>
      <c r="BM181" s="53">
        <f t="shared" si="120"/>
        <v>9.6918413843211943E-3</v>
      </c>
      <c r="BN181" s="53">
        <f t="shared" si="121"/>
        <v>1.064759757883918E-2</v>
      </c>
      <c r="BO181" s="53">
        <f t="shared" si="122"/>
        <v>1.1712179026263838E-2</v>
      </c>
      <c r="BP181" s="53">
        <f t="shared" si="123"/>
        <v>1.4279258018103796E-2</v>
      </c>
      <c r="BQ181" s="53">
        <f t="shared" si="124"/>
        <v>1.356197813497103E-2</v>
      </c>
      <c r="BR181" s="53">
        <f t="shared" si="125"/>
        <v>1.293944561206983E-2</v>
      </c>
      <c r="BS181" s="53">
        <f t="shared" si="126"/>
        <v>1.3516352178010999E-2</v>
      </c>
      <c r="BT181" s="54">
        <f t="shared" si="145"/>
        <v>0.16671624922647713</v>
      </c>
      <c r="BU181" s="55">
        <f t="shared" si="142"/>
        <v>0</v>
      </c>
      <c r="BV181" s="55">
        <f t="shared" si="127"/>
        <v>0</v>
      </c>
      <c r="BW181" s="55">
        <f t="shared" si="128"/>
        <v>0</v>
      </c>
      <c r="BX181" s="55">
        <f t="shared" si="129"/>
        <v>0</v>
      </c>
      <c r="BY181" s="55">
        <f t="shared" si="130"/>
        <v>0</v>
      </c>
      <c r="BZ181" s="55">
        <f t="shared" si="131"/>
        <v>0</v>
      </c>
      <c r="CA181" s="55">
        <f t="shared" si="132"/>
        <v>0</v>
      </c>
      <c r="CB181" s="55">
        <f t="shared" si="133"/>
        <v>0</v>
      </c>
      <c r="CC181" s="55">
        <f t="shared" si="134"/>
        <v>0</v>
      </c>
      <c r="CD181" s="55">
        <f t="shared" si="135"/>
        <v>0</v>
      </c>
      <c r="CE181" s="55">
        <f t="shared" si="136"/>
        <v>0</v>
      </c>
      <c r="CF181" s="55">
        <f t="shared" si="137"/>
        <v>0</v>
      </c>
      <c r="CG181" s="55">
        <f t="shared" si="138"/>
        <v>0</v>
      </c>
      <c r="CH181" s="56">
        <f t="shared" si="146"/>
        <v>0</v>
      </c>
      <c r="CI181" s="57">
        <f t="shared" si="143"/>
        <v>5.602453115836456E-2</v>
      </c>
      <c r="CJ181" s="58">
        <f t="shared" si="139"/>
        <v>-7.7326123732905386E-2</v>
      </c>
      <c r="CK181" s="67">
        <f t="shared" si="140"/>
        <v>0.16671624922647713</v>
      </c>
    </row>
    <row r="182" spans="1:89">
      <c r="A182" s="48">
        <v>4070</v>
      </c>
      <c r="B182" s="89">
        <v>0.4078014184397164</v>
      </c>
      <c r="C182" s="59">
        <v>2.3020257826887661E-2</v>
      </c>
      <c r="D182" s="59">
        <v>2.3020257826887661E-2</v>
      </c>
      <c r="E182" s="59">
        <v>4.2357274401473299E-2</v>
      </c>
      <c r="F182" s="59">
        <v>4.189686924493554E-2</v>
      </c>
      <c r="G182" s="59">
        <v>4.6040515653775323E-2</v>
      </c>
      <c r="H182" s="59">
        <v>4.0515653775322284E-2</v>
      </c>
      <c r="I182" s="59">
        <v>4.2725598526703497E-2</v>
      </c>
      <c r="J182" s="59">
        <v>7.1362799263351748E-2</v>
      </c>
      <c r="K182" s="59">
        <v>7.1362799263351748E-2</v>
      </c>
      <c r="L182" s="59">
        <v>7.5966850828729282E-2</v>
      </c>
      <c r="M182" s="59">
        <v>7.2237569060773485E-2</v>
      </c>
      <c r="N182" s="59">
        <v>5.0644567219152857E-2</v>
      </c>
      <c r="O182" s="59">
        <v>5.285451197053407E-2</v>
      </c>
      <c r="P182" s="120">
        <v>5.0308117297067571E-2</v>
      </c>
      <c r="Q182" s="60">
        <v>1</v>
      </c>
      <c r="R182" s="60">
        <v>3</v>
      </c>
      <c r="S182" s="60">
        <v>3</v>
      </c>
      <c r="T182" s="60">
        <v>4</v>
      </c>
      <c r="U182" s="60">
        <v>0</v>
      </c>
      <c r="V182" s="60">
        <v>2</v>
      </c>
      <c r="W182" s="60">
        <v>1</v>
      </c>
      <c r="X182" s="60">
        <v>3</v>
      </c>
      <c r="Y182" s="60">
        <v>1</v>
      </c>
      <c r="Z182" s="60">
        <v>1</v>
      </c>
      <c r="AA182" s="60">
        <v>3</v>
      </c>
      <c r="AB182" s="60">
        <v>3</v>
      </c>
      <c r="AC182" s="60">
        <v>4</v>
      </c>
      <c r="AD182" s="49">
        <f t="shared" si="144"/>
        <v>29</v>
      </c>
      <c r="AE182" s="50" t="s">
        <v>22</v>
      </c>
      <c r="AF182" s="51">
        <f t="shared" si="101"/>
        <v>0.38281641306658121</v>
      </c>
      <c r="AG182" s="52">
        <f t="shared" si="102"/>
        <v>7.9426536779613852E-2</v>
      </c>
      <c r="AH182" s="52">
        <f t="shared" si="103"/>
        <v>7.9426536779613852E-2</v>
      </c>
      <c r="AI182" s="52">
        <f t="shared" si="104"/>
        <v>0.12826281278501386</v>
      </c>
      <c r="AJ182" s="52">
        <f t="shared" si="105"/>
        <v>0.12712735327898483</v>
      </c>
      <c r="AK182" s="52">
        <f t="shared" si="106"/>
        <v>0.13732547375136331</v>
      </c>
      <c r="AL182" s="52">
        <f t="shared" si="107"/>
        <v>0.12371669389942951</v>
      </c>
      <c r="AM182" s="52">
        <f t="shared" si="108"/>
        <v>0.12917070588333959</v>
      </c>
      <c r="AN182" s="52">
        <f t="shared" si="109"/>
        <v>0.19944026044745766</v>
      </c>
      <c r="AO182" s="52">
        <f t="shared" si="110"/>
        <v>0.19944026044745766</v>
      </c>
      <c r="AP182" s="52">
        <f t="shared" si="111"/>
        <v>0.21081625547498323</v>
      </c>
      <c r="AQ182" s="52">
        <f t="shared" si="112"/>
        <v>0.20159820375099533</v>
      </c>
      <c r="AR182" s="52">
        <f t="shared" si="113"/>
        <v>0.14861728263206953</v>
      </c>
      <c r="AS182" s="52">
        <f t="shared" si="114"/>
        <v>0.15402947462417471</v>
      </c>
      <c r="AT182" s="146"/>
      <c r="AU182" s="146"/>
      <c r="AV182" s="146"/>
      <c r="AW182" s="146"/>
      <c r="AX182" s="146"/>
      <c r="AY182" s="146"/>
      <c r="AZ182" s="146"/>
      <c r="BA182" s="146"/>
      <c r="BB182" s="146"/>
      <c r="BC182" s="146"/>
      <c r="BD182" s="146"/>
      <c r="BE182" s="146"/>
      <c r="BF182" s="146"/>
      <c r="BG182" s="53">
        <f t="shared" si="141"/>
        <v>1.5094169474169254</v>
      </c>
      <c r="BH182" s="53">
        <f t="shared" si="115"/>
        <v>1.4952273638924418</v>
      </c>
      <c r="BI182" s="53">
        <f t="shared" si="116"/>
        <v>2.3009451143273787</v>
      </c>
      <c r="BJ182" s="53">
        <f t="shared" si="117"/>
        <v>2.0956770254174959</v>
      </c>
      <c r="BK182" s="53">
        <f t="shared" si="118"/>
        <v>2.1688658491683528</v>
      </c>
      <c r="BL182" s="53">
        <f t="shared" si="119"/>
        <v>2.0434659510314641</v>
      </c>
      <c r="BM182" s="53">
        <f t="shared" si="120"/>
        <v>1.6754042631655774</v>
      </c>
      <c r="BN182" s="53">
        <f t="shared" si="121"/>
        <v>2.7794842644636466</v>
      </c>
      <c r="BO182" s="53">
        <f t="shared" si="122"/>
        <v>2.6835519348308066</v>
      </c>
      <c r="BP182" s="53">
        <f t="shared" si="123"/>
        <v>3.1232734421284309</v>
      </c>
      <c r="BQ182" s="53">
        <f t="shared" si="124"/>
        <v>3.1376788858880875</v>
      </c>
      <c r="BR182" s="53">
        <f t="shared" si="125"/>
        <v>1.8997518500850383</v>
      </c>
      <c r="BS182" s="53">
        <f t="shared" si="126"/>
        <v>1.9683760394254597</v>
      </c>
      <c r="BT182" s="54">
        <f t="shared" si="145"/>
        <v>28.881118931241108</v>
      </c>
      <c r="BU182" s="55">
        <f t="shared" si="142"/>
        <v>0.41172344872193961</v>
      </c>
      <c r="BV182" s="55">
        <f t="shared" si="127"/>
        <v>1.2068348344512625</v>
      </c>
      <c r="BW182" s="55">
        <f t="shared" si="128"/>
        <v>2.4999598734110231</v>
      </c>
      <c r="BX182" s="55">
        <f t="shared" si="129"/>
        <v>2.9595066546352076</v>
      </c>
      <c r="BY182" s="55">
        <f t="shared" si="130"/>
        <v>0</v>
      </c>
      <c r="BZ182" s="55">
        <f t="shared" si="131"/>
        <v>1.4292947235988773</v>
      </c>
      <c r="CA182" s="55">
        <f t="shared" si="132"/>
        <v>0.51605448730015624</v>
      </c>
      <c r="CB182" s="55">
        <f t="shared" si="133"/>
        <v>3.0667961823368111</v>
      </c>
      <c r="CC182" s="55">
        <f t="shared" si="134"/>
        <v>0.98714126584072948</v>
      </c>
      <c r="CD182" s="55">
        <f t="shared" si="135"/>
        <v>1.1388816319859152</v>
      </c>
      <c r="CE182" s="55">
        <f t="shared" si="136"/>
        <v>3.4304499547652485</v>
      </c>
      <c r="CF182" s="55">
        <f t="shared" si="137"/>
        <v>1.925169817273169</v>
      </c>
      <c r="CG182" s="55">
        <f t="shared" si="138"/>
        <v>2.7088354292840746</v>
      </c>
      <c r="CH182" s="56">
        <f t="shared" si="146"/>
        <v>22.280648303604416</v>
      </c>
      <c r="CI182" s="57">
        <f t="shared" si="143"/>
        <v>15.03324919416116</v>
      </c>
      <c r="CJ182" s="58">
        <f t="shared" si="139"/>
        <v>-7.1413001609481341</v>
      </c>
      <c r="CK182" s="67">
        <f t="shared" si="140"/>
        <v>0.11888106875889193</v>
      </c>
    </row>
    <row r="183" spans="1:89">
      <c r="A183" s="48">
        <v>4071</v>
      </c>
      <c r="B183" s="89">
        <v>4.3566362715298887E-2</v>
      </c>
      <c r="C183" s="59">
        <v>2.3020257826887661E-2</v>
      </c>
      <c r="D183" s="59">
        <v>2.3020257826887661E-2</v>
      </c>
      <c r="E183" s="59">
        <v>2.7624309392265192E-2</v>
      </c>
      <c r="F183" s="59">
        <v>2.7624309392265192E-2</v>
      </c>
      <c r="G183" s="59">
        <v>5.0644567219152857E-2</v>
      </c>
      <c r="H183" s="59">
        <v>4.465930018416206E-2</v>
      </c>
      <c r="I183" s="59">
        <v>4.7099447513812155E-2</v>
      </c>
      <c r="J183" s="59">
        <v>3.8674033149171269E-2</v>
      </c>
      <c r="K183" s="59">
        <v>3.8674033149171269E-2</v>
      </c>
      <c r="L183" s="59">
        <v>4.1436464088397788E-2</v>
      </c>
      <c r="M183" s="59">
        <v>3.9134438305709021E-2</v>
      </c>
      <c r="N183" s="59">
        <v>4.3968692449355432E-2</v>
      </c>
      <c r="O183" s="59">
        <v>4.585635359116022E-2</v>
      </c>
      <c r="P183" s="120">
        <v>3.7802804929876754E-2</v>
      </c>
      <c r="Q183" s="60">
        <v>0</v>
      </c>
      <c r="R183" s="60">
        <v>1</v>
      </c>
      <c r="S183" s="60">
        <v>0</v>
      </c>
      <c r="T183" s="60">
        <v>0</v>
      </c>
      <c r="U183" s="60">
        <v>0</v>
      </c>
      <c r="V183" s="60">
        <v>0</v>
      </c>
      <c r="W183" s="60">
        <v>1</v>
      </c>
      <c r="X183" s="60">
        <v>1</v>
      </c>
      <c r="Y183" s="60">
        <v>0</v>
      </c>
      <c r="Z183" s="60">
        <v>0</v>
      </c>
      <c r="AA183" s="60">
        <v>0</v>
      </c>
      <c r="AB183" s="60">
        <v>0</v>
      </c>
      <c r="AC183" s="60">
        <v>0</v>
      </c>
      <c r="AD183" s="49">
        <f t="shared" si="144"/>
        <v>3</v>
      </c>
      <c r="AE183" s="50" t="s">
        <v>22</v>
      </c>
      <c r="AF183" s="51">
        <f t="shared" si="101"/>
        <v>3.4932492342242868E-2</v>
      </c>
      <c r="AG183" s="52">
        <f t="shared" si="102"/>
        <v>7.9426536779613852E-2</v>
      </c>
      <c r="AH183" s="52">
        <f t="shared" si="103"/>
        <v>7.9426536779613852E-2</v>
      </c>
      <c r="AI183" s="52">
        <f t="shared" si="104"/>
        <v>9.1369631525331424E-2</v>
      </c>
      <c r="AJ183" s="52">
        <f t="shared" si="105"/>
        <v>9.1369631525331424E-2</v>
      </c>
      <c r="AK183" s="52">
        <f t="shared" si="106"/>
        <v>0.14861728263206953</v>
      </c>
      <c r="AL183" s="52">
        <f t="shared" si="107"/>
        <v>0.1339308965523428</v>
      </c>
      <c r="AM183" s="52">
        <f t="shared" si="108"/>
        <v>0.13992538916590982</v>
      </c>
      <c r="AN183" s="52">
        <f t="shared" si="109"/>
        <v>0.11915780715007912</v>
      </c>
      <c r="AO183" s="52">
        <f t="shared" si="110"/>
        <v>0.11915780715007912</v>
      </c>
      <c r="AP183" s="52">
        <f t="shared" si="111"/>
        <v>0.12599120342385869</v>
      </c>
      <c r="AQ183" s="52">
        <f t="shared" si="112"/>
        <v>0.12029885815994329</v>
      </c>
      <c r="AR183" s="52">
        <f t="shared" si="113"/>
        <v>0.13223196014360258</v>
      </c>
      <c r="AS183" s="52">
        <f t="shared" si="114"/>
        <v>0.13687309734933401</v>
      </c>
      <c r="AT183" s="146"/>
      <c r="AU183" s="146"/>
      <c r="AV183" s="146"/>
      <c r="AW183" s="146"/>
      <c r="AX183" s="146"/>
      <c r="AY183" s="146"/>
      <c r="AZ183" s="146"/>
      <c r="BA183" s="146"/>
      <c r="BB183" s="146"/>
      <c r="BC183" s="146"/>
      <c r="BD183" s="146"/>
      <c r="BE183" s="146"/>
      <c r="BF183" s="146"/>
      <c r="BG183" s="53">
        <f t="shared" si="141"/>
        <v>0.13773624682002</v>
      </c>
      <c r="BH183" s="53">
        <f t="shared" si="115"/>
        <v>0.13644142898857445</v>
      </c>
      <c r="BI183" s="53">
        <f t="shared" si="116"/>
        <v>0.14957065515873402</v>
      </c>
      <c r="BJ183" s="53">
        <f t="shared" si="117"/>
        <v>0.13744414479199682</v>
      </c>
      <c r="BK183" s="53">
        <f t="shared" si="118"/>
        <v>0.21418542953449479</v>
      </c>
      <c r="BL183" s="53">
        <f t="shared" si="119"/>
        <v>0.20186401125312925</v>
      </c>
      <c r="BM183" s="53">
        <f t="shared" si="120"/>
        <v>0.16561174362696798</v>
      </c>
      <c r="BN183" s="53">
        <f t="shared" si="121"/>
        <v>0.15153498567571425</v>
      </c>
      <c r="BO183" s="53">
        <f t="shared" si="122"/>
        <v>0.14630484122675638</v>
      </c>
      <c r="BP183" s="53">
        <f t="shared" si="123"/>
        <v>0.17032765223992091</v>
      </c>
      <c r="BQ183" s="53">
        <f t="shared" si="124"/>
        <v>0.17085290405814624</v>
      </c>
      <c r="BR183" s="53">
        <f t="shared" si="125"/>
        <v>0.15424213160088149</v>
      </c>
      <c r="BS183" s="53">
        <f t="shared" si="126"/>
        <v>0.15961046166022697</v>
      </c>
      <c r="BT183" s="54">
        <f t="shared" si="145"/>
        <v>2.0957266366355638</v>
      </c>
      <c r="BU183" s="55">
        <f t="shared" si="142"/>
        <v>0</v>
      </c>
      <c r="BV183" s="55">
        <f t="shared" si="127"/>
        <v>-1.9918598481020868</v>
      </c>
      <c r="BW183" s="55">
        <f t="shared" si="128"/>
        <v>0</v>
      </c>
      <c r="BX183" s="55">
        <f t="shared" si="129"/>
        <v>0</v>
      </c>
      <c r="BY183" s="55">
        <f t="shared" si="130"/>
        <v>0</v>
      </c>
      <c r="BZ183" s="55">
        <f t="shared" si="131"/>
        <v>0</v>
      </c>
      <c r="CA183" s="55">
        <f t="shared" si="132"/>
        <v>-1.7981091239235842</v>
      </c>
      <c r="CB183" s="55">
        <f t="shared" si="133"/>
        <v>-1.8869387521400378</v>
      </c>
      <c r="CC183" s="55">
        <f t="shared" si="134"/>
        <v>0</v>
      </c>
      <c r="CD183" s="55">
        <f t="shared" si="135"/>
        <v>0</v>
      </c>
      <c r="CE183" s="55">
        <f t="shared" si="136"/>
        <v>0</v>
      </c>
      <c r="CF183" s="55">
        <f t="shared" si="137"/>
        <v>0</v>
      </c>
      <c r="CG183" s="55">
        <f t="shared" si="138"/>
        <v>0</v>
      </c>
      <c r="CH183" s="56">
        <f t="shared" si="146"/>
        <v>-5.6769077241657087</v>
      </c>
      <c r="CI183" s="57">
        <f t="shared" si="143"/>
        <v>1.6060365598731174</v>
      </c>
      <c r="CJ183" s="58">
        <f t="shared" si="139"/>
        <v>-8.2302308641962174</v>
      </c>
      <c r="CK183" s="67">
        <f t="shared" si="140"/>
        <v>0.9042733633644362</v>
      </c>
    </row>
    <row r="184" spans="1:89">
      <c r="A184" s="48">
        <v>4072</v>
      </c>
      <c r="B184" s="89">
        <v>2.0263424518743669E-3</v>
      </c>
      <c r="C184" s="59">
        <v>9.2081031307550652E-3</v>
      </c>
      <c r="D184" s="59">
        <v>9.2081031307550652E-3</v>
      </c>
      <c r="E184" s="59">
        <v>2.3020257826887661E-2</v>
      </c>
      <c r="F184" s="59">
        <v>2.3020257826887661E-2</v>
      </c>
      <c r="G184" s="59">
        <v>2.4861878453038673E-2</v>
      </c>
      <c r="H184" s="59">
        <v>1.6574585635359115E-2</v>
      </c>
      <c r="I184" s="59">
        <v>8.7016574585635359E-3</v>
      </c>
      <c r="J184" s="59">
        <v>1.979742173112339E-2</v>
      </c>
      <c r="K184" s="59">
        <v>1.979742173112339E-2</v>
      </c>
      <c r="L184" s="59">
        <v>2.117863720073665E-2</v>
      </c>
      <c r="M184" s="59">
        <v>2.0027624309392266E-2</v>
      </c>
      <c r="N184" s="59">
        <v>2.3020257826887661E-2</v>
      </c>
      <c r="O184" s="59">
        <v>2.3987108655616943E-2</v>
      </c>
      <c r="P184" s="120">
        <v>1.8646408839779006E-2</v>
      </c>
      <c r="Q184" s="60">
        <v>0</v>
      </c>
      <c r="R184" s="60">
        <v>0</v>
      </c>
      <c r="S184" s="60">
        <v>0</v>
      </c>
      <c r="T184" s="60">
        <v>0</v>
      </c>
      <c r="U184" s="60">
        <v>0</v>
      </c>
      <c r="V184" s="60">
        <v>0</v>
      </c>
      <c r="W184" s="60">
        <v>0</v>
      </c>
      <c r="X184" s="60">
        <v>0</v>
      </c>
      <c r="Y184" s="60">
        <v>0</v>
      </c>
      <c r="Z184" s="60">
        <v>0</v>
      </c>
      <c r="AA184" s="60">
        <v>0</v>
      </c>
      <c r="AB184" s="60">
        <v>0</v>
      </c>
      <c r="AC184" s="60">
        <v>0</v>
      </c>
      <c r="AD184" s="49">
        <f t="shared" si="144"/>
        <v>0</v>
      </c>
      <c r="AE184" s="50" t="s">
        <v>22</v>
      </c>
      <c r="AF184" s="51">
        <f t="shared" si="101"/>
        <v>1.3087959005242491E-3</v>
      </c>
      <c r="AG184" s="52">
        <f t="shared" si="102"/>
        <v>4.037118238522535E-2</v>
      </c>
      <c r="AH184" s="52">
        <f t="shared" si="103"/>
        <v>4.037118238522535E-2</v>
      </c>
      <c r="AI184" s="52">
        <f t="shared" si="104"/>
        <v>7.9426536779613852E-2</v>
      </c>
      <c r="AJ184" s="52">
        <f t="shared" si="105"/>
        <v>7.9426536779613852E-2</v>
      </c>
      <c r="AK184" s="52">
        <f t="shared" si="106"/>
        <v>8.4240468367618199E-2</v>
      </c>
      <c r="AL184" s="52">
        <f t="shared" si="107"/>
        <v>6.2038440249279993E-2</v>
      </c>
      <c r="AM184" s="52">
        <f t="shared" si="108"/>
        <v>3.8760044736304296E-2</v>
      </c>
      <c r="AN184" s="52">
        <f t="shared" si="109"/>
        <v>7.0854225841930879E-2</v>
      </c>
      <c r="AO184" s="52">
        <f t="shared" si="110"/>
        <v>7.0854225841930879E-2</v>
      </c>
      <c r="AP184" s="52">
        <f t="shared" si="111"/>
        <v>7.4553736200613993E-2</v>
      </c>
      <c r="AQ184" s="52">
        <f t="shared" si="112"/>
        <v>7.1473736004328645E-2</v>
      </c>
      <c r="AR184" s="52">
        <f t="shared" si="113"/>
        <v>7.9426536779613852E-2</v>
      </c>
      <c r="AS184" s="52">
        <f t="shared" si="114"/>
        <v>8.1960601245751399E-2</v>
      </c>
      <c r="AT184" s="146"/>
      <c r="AU184" s="146"/>
      <c r="AV184" s="146"/>
      <c r="AW184" s="146"/>
      <c r="AX184" s="146"/>
      <c r="AY184" s="146"/>
      <c r="AZ184" s="146"/>
      <c r="BA184" s="146"/>
      <c r="BB184" s="146"/>
      <c r="BC184" s="146"/>
      <c r="BD184" s="146"/>
      <c r="BE184" s="146"/>
      <c r="BF184" s="146"/>
      <c r="BG184" s="53">
        <f t="shared" si="141"/>
        <v>2.6229888281276885E-3</v>
      </c>
      <c r="BH184" s="53">
        <f t="shared" si="115"/>
        <v>2.5983308837974634E-3</v>
      </c>
      <c r="BI184" s="53">
        <f t="shared" si="116"/>
        <v>4.8713855380516785E-3</v>
      </c>
      <c r="BJ184" s="53">
        <f t="shared" si="117"/>
        <v>4.4764356920082458E-3</v>
      </c>
      <c r="BK184" s="53">
        <f t="shared" si="118"/>
        <v>4.5486627015569317E-3</v>
      </c>
      <c r="BL184" s="53">
        <f t="shared" si="119"/>
        <v>3.5033324087979296E-3</v>
      </c>
      <c r="BM184" s="53">
        <f t="shared" si="120"/>
        <v>1.7187837113429633E-3</v>
      </c>
      <c r="BN184" s="53">
        <f t="shared" si="121"/>
        <v>3.3759695490682413E-3</v>
      </c>
      <c r="BO184" s="53">
        <f t="shared" si="122"/>
        <v>3.2594498667112195E-3</v>
      </c>
      <c r="BP184" s="53">
        <f t="shared" si="123"/>
        <v>3.7762149058552874E-3</v>
      </c>
      <c r="BQ184" s="53">
        <f t="shared" si="124"/>
        <v>3.8032046651639037E-3</v>
      </c>
      <c r="BR184" s="53">
        <f t="shared" si="125"/>
        <v>3.471159441822583E-3</v>
      </c>
      <c r="BS184" s="53">
        <f t="shared" si="126"/>
        <v>3.5808880823315825E-3</v>
      </c>
      <c r="BT184" s="54">
        <f t="shared" si="145"/>
        <v>4.5606806274635717E-2</v>
      </c>
      <c r="BU184" s="55">
        <f t="shared" si="142"/>
        <v>0</v>
      </c>
      <c r="BV184" s="55">
        <f t="shared" si="127"/>
        <v>0</v>
      </c>
      <c r="BW184" s="55">
        <f t="shared" si="128"/>
        <v>0</v>
      </c>
      <c r="BX184" s="55">
        <f t="shared" si="129"/>
        <v>0</v>
      </c>
      <c r="BY184" s="55">
        <f t="shared" si="130"/>
        <v>0</v>
      </c>
      <c r="BZ184" s="55">
        <f t="shared" si="131"/>
        <v>0</v>
      </c>
      <c r="CA184" s="55">
        <f t="shared" si="132"/>
        <v>0</v>
      </c>
      <c r="CB184" s="55">
        <f t="shared" si="133"/>
        <v>0</v>
      </c>
      <c r="CC184" s="55">
        <f t="shared" si="134"/>
        <v>0</v>
      </c>
      <c r="CD184" s="55">
        <f t="shared" si="135"/>
        <v>0</v>
      </c>
      <c r="CE184" s="55">
        <f t="shared" si="136"/>
        <v>0</v>
      </c>
      <c r="CF184" s="55">
        <f t="shared" si="137"/>
        <v>0</v>
      </c>
      <c r="CG184" s="55">
        <f t="shared" si="138"/>
        <v>0</v>
      </c>
      <c r="CH184" s="56">
        <f t="shared" si="146"/>
        <v>0</v>
      </c>
      <c r="CI184" s="57">
        <f t="shared" si="143"/>
        <v>7.4699374877819413E-2</v>
      </c>
      <c r="CJ184" s="58">
        <f t="shared" si="139"/>
        <v>-3.5599352538653595E-2</v>
      </c>
      <c r="CK184" s="67">
        <f t="shared" si="140"/>
        <v>4.5606806274635717E-2</v>
      </c>
    </row>
    <row r="185" spans="1:89">
      <c r="A185" s="48">
        <v>4073</v>
      </c>
      <c r="B185" s="89">
        <v>5.5724417426545091E-3</v>
      </c>
      <c r="C185" s="59">
        <v>9.2081031307550652E-3</v>
      </c>
      <c r="D185" s="59">
        <v>9.2081031307550652E-3</v>
      </c>
      <c r="E185" s="59">
        <v>2.3020257826887661E-2</v>
      </c>
      <c r="F185" s="59">
        <v>2.3020257826887661E-2</v>
      </c>
      <c r="G185" s="59">
        <v>2.4861878453038673E-2</v>
      </c>
      <c r="H185" s="59">
        <v>1.6574585635359115E-2</v>
      </c>
      <c r="I185" s="59">
        <v>8.7016574585635359E-3</v>
      </c>
      <c r="J185" s="59">
        <v>1.979742173112339E-2</v>
      </c>
      <c r="K185" s="59">
        <v>1.979742173112339E-2</v>
      </c>
      <c r="L185" s="59">
        <v>2.117863720073665E-2</v>
      </c>
      <c r="M185" s="59">
        <v>2.0027624309392266E-2</v>
      </c>
      <c r="N185" s="59">
        <v>2.3020257826887661E-2</v>
      </c>
      <c r="O185" s="59">
        <v>2.3987108655616943E-2</v>
      </c>
      <c r="P185" s="120">
        <v>1.8646408839779006E-2</v>
      </c>
      <c r="Q185" s="60">
        <v>0</v>
      </c>
      <c r="R185" s="60">
        <v>0</v>
      </c>
      <c r="S185" s="60">
        <v>0</v>
      </c>
      <c r="T185" s="60">
        <v>0</v>
      </c>
      <c r="U185" s="60">
        <v>0</v>
      </c>
      <c r="V185" s="60">
        <v>0</v>
      </c>
      <c r="W185" s="60">
        <v>0</v>
      </c>
      <c r="X185" s="60">
        <v>0</v>
      </c>
      <c r="Y185" s="60">
        <v>0</v>
      </c>
      <c r="Z185" s="60">
        <v>0</v>
      </c>
      <c r="AA185" s="60">
        <v>0</v>
      </c>
      <c r="AB185" s="60">
        <v>0</v>
      </c>
      <c r="AC185" s="60">
        <v>0</v>
      </c>
      <c r="AD185" s="49">
        <f t="shared" si="144"/>
        <v>0</v>
      </c>
      <c r="AE185" s="50" t="s">
        <v>22</v>
      </c>
      <c r="AF185" s="51">
        <f t="shared" si="101"/>
        <v>3.8651978608413473E-3</v>
      </c>
      <c r="AG185" s="52">
        <f t="shared" si="102"/>
        <v>4.037118238522535E-2</v>
      </c>
      <c r="AH185" s="52">
        <f t="shared" si="103"/>
        <v>4.037118238522535E-2</v>
      </c>
      <c r="AI185" s="52">
        <f t="shared" si="104"/>
        <v>7.9426536779613852E-2</v>
      </c>
      <c r="AJ185" s="52">
        <f t="shared" si="105"/>
        <v>7.9426536779613852E-2</v>
      </c>
      <c r="AK185" s="52">
        <f t="shared" si="106"/>
        <v>8.4240468367618199E-2</v>
      </c>
      <c r="AL185" s="52">
        <f t="shared" si="107"/>
        <v>6.2038440249279993E-2</v>
      </c>
      <c r="AM185" s="52">
        <f t="shared" si="108"/>
        <v>3.8760044736304296E-2</v>
      </c>
      <c r="AN185" s="52">
        <f t="shared" si="109"/>
        <v>7.0854225841930879E-2</v>
      </c>
      <c r="AO185" s="52">
        <f t="shared" si="110"/>
        <v>7.0854225841930879E-2</v>
      </c>
      <c r="AP185" s="52">
        <f t="shared" si="111"/>
        <v>7.4553736200613993E-2</v>
      </c>
      <c r="AQ185" s="52">
        <f t="shared" si="112"/>
        <v>7.1473736004328645E-2</v>
      </c>
      <c r="AR185" s="52">
        <f t="shared" si="113"/>
        <v>7.9426536779613852E-2</v>
      </c>
      <c r="AS185" s="52">
        <f t="shared" si="114"/>
        <v>8.1960601245751399E-2</v>
      </c>
      <c r="AT185" s="146"/>
      <c r="AU185" s="146"/>
      <c r="AV185" s="146"/>
      <c r="AW185" s="146"/>
      <c r="AX185" s="146"/>
      <c r="AY185" s="146"/>
      <c r="AZ185" s="146"/>
      <c r="BA185" s="146"/>
      <c r="BB185" s="146"/>
      <c r="BC185" s="146"/>
      <c r="BD185" s="146"/>
      <c r="BE185" s="146"/>
      <c r="BF185" s="146"/>
      <c r="BG185" s="53">
        <f t="shared" si="141"/>
        <v>7.7463344769256115E-3</v>
      </c>
      <c r="BH185" s="53">
        <f t="shared" si="115"/>
        <v>7.673513471267086E-3</v>
      </c>
      <c r="BI185" s="53">
        <f t="shared" si="116"/>
        <v>1.4386405820394729E-2</v>
      </c>
      <c r="BJ185" s="53">
        <f t="shared" si="117"/>
        <v>1.3220021283695602E-2</v>
      </c>
      <c r="BK185" s="53">
        <f t="shared" si="118"/>
        <v>1.3433325499189189E-2</v>
      </c>
      <c r="BL185" s="53">
        <f t="shared" si="119"/>
        <v>1.0346206713268226E-2</v>
      </c>
      <c r="BM185" s="53">
        <f t="shared" si="120"/>
        <v>5.0759932252772855E-3</v>
      </c>
      <c r="BN185" s="53">
        <f t="shared" si="121"/>
        <v>9.9700727012495168E-3</v>
      </c>
      <c r="BO185" s="53">
        <f t="shared" si="122"/>
        <v>9.6259612727128945E-3</v>
      </c>
      <c r="BP185" s="53">
        <f t="shared" si="123"/>
        <v>1.1152096190355263E-2</v>
      </c>
      <c r="BQ185" s="53">
        <f t="shared" si="124"/>
        <v>1.1231803622127093E-2</v>
      </c>
      <c r="BR185" s="53">
        <f t="shared" si="125"/>
        <v>1.0251191987839902E-2</v>
      </c>
      <c r="BS185" s="53">
        <f t="shared" si="126"/>
        <v>1.0575247790886448E-2</v>
      </c>
      <c r="BT185" s="54">
        <f t="shared" si="145"/>
        <v>0.13468817405518885</v>
      </c>
      <c r="BU185" s="55">
        <f t="shared" si="142"/>
        <v>0</v>
      </c>
      <c r="BV185" s="55">
        <f t="shared" si="127"/>
        <v>0</v>
      </c>
      <c r="BW185" s="55">
        <f t="shared" si="128"/>
        <v>0</v>
      </c>
      <c r="BX185" s="55">
        <f t="shared" si="129"/>
        <v>0</v>
      </c>
      <c r="BY185" s="55">
        <f t="shared" si="130"/>
        <v>0</v>
      </c>
      <c r="BZ185" s="55">
        <f t="shared" si="131"/>
        <v>0</v>
      </c>
      <c r="CA185" s="55">
        <f t="shared" si="132"/>
        <v>0</v>
      </c>
      <c r="CB185" s="55">
        <f t="shared" si="133"/>
        <v>0</v>
      </c>
      <c r="CC185" s="55">
        <f t="shared" si="134"/>
        <v>0</v>
      </c>
      <c r="CD185" s="55">
        <f t="shared" si="135"/>
        <v>0</v>
      </c>
      <c r="CE185" s="55">
        <f t="shared" si="136"/>
        <v>0</v>
      </c>
      <c r="CF185" s="55">
        <f t="shared" si="137"/>
        <v>0</v>
      </c>
      <c r="CG185" s="55">
        <f t="shared" si="138"/>
        <v>0</v>
      </c>
      <c r="CH185" s="56">
        <f t="shared" si="146"/>
        <v>0</v>
      </c>
      <c r="CI185" s="57">
        <f t="shared" si="143"/>
        <v>0.20542328091400339</v>
      </c>
      <c r="CJ185" s="58">
        <f t="shared" si="139"/>
        <v>-0.10357456969121409</v>
      </c>
      <c r="CK185" s="67">
        <f t="shared" si="140"/>
        <v>0.13468817405518885</v>
      </c>
    </row>
    <row r="186" spans="1:89">
      <c r="A186" s="48">
        <v>4074</v>
      </c>
      <c r="B186" s="89">
        <v>5.0658561296859173E-4</v>
      </c>
      <c r="C186" s="59">
        <v>9.2081031307550652E-3</v>
      </c>
      <c r="D186" s="59">
        <v>9.2081031307550652E-3</v>
      </c>
      <c r="E186" s="59">
        <v>2.3020257826887661E-2</v>
      </c>
      <c r="F186" s="59">
        <v>2.3020257826887661E-2</v>
      </c>
      <c r="G186" s="59">
        <v>2.4861878453038673E-2</v>
      </c>
      <c r="H186" s="59">
        <v>1.6574585635359115E-2</v>
      </c>
      <c r="I186" s="59">
        <v>8.7016574585635359E-3</v>
      </c>
      <c r="J186" s="59">
        <v>1.979742173112339E-2</v>
      </c>
      <c r="K186" s="59">
        <v>1.979742173112339E-2</v>
      </c>
      <c r="L186" s="59">
        <v>2.117863720073665E-2</v>
      </c>
      <c r="M186" s="59">
        <v>2.0027624309392266E-2</v>
      </c>
      <c r="N186" s="59">
        <v>2.3020257826887661E-2</v>
      </c>
      <c r="O186" s="59">
        <v>2.3987108655616943E-2</v>
      </c>
      <c r="P186" s="120">
        <v>1.8646408839779006E-2</v>
      </c>
      <c r="Q186" s="60">
        <v>0</v>
      </c>
      <c r="R186" s="60">
        <v>0</v>
      </c>
      <c r="S186" s="60">
        <v>0</v>
      </c>
      <c r="T186" s="60">
        <v>0</v>
      </c>
      <c r="U186" s="60">
        <v>0</v>
      </c>
      <c r="V186" s="60">
        <v>0</v>
      </c>
      <c r="W186" s="60">
        <v>0</v>
      </c>
      <c r="X186" s="60">
        <v>0</v>
      </c>
      <c r="Y186" s="60">
        <v>0</v>
      </c>
      <c r="Z186" s="60">
        <v>0</v>
      </c>
      <c r="AA186" s="60">
        <v>0</v>
      </c>
      <c r="AB186" s="60">
        <v>0</v>
      </c>
      <c r="AC186" s="60">
        <v>0</v>
      </c>
      <c r="AD186" s="49">
        <f t="shared" si="144"/>
        <v>0</v>
      </c>
      <c r="AE186" s="50" t="s">
        <v>22</v>
      </c>
      <c r="AF186" s="51">
        <f t="shared" si="101"/>
        <v>2.967390583716161E-4</v>
      </c>
      <c r="AG186" s="52">
        <f t="shared" si="102"/>
        <v>4.037118238522535E-2</v>
      </c>
      <c r="AH186" s="52">
        <f t="shared" si="103"/>
        <v>4.037118238522535E-2</v>
      </c>
      <c r="AI186" s="52">
        <f t="shared" si="104"/>
        <v>7.9426536779613852E-2</v>
      </c>
      <c r="AJ186" s="52">
        <f t="shared" si="105"/>
        <v>7.9426536779613852E-2</v>
      </c>
      <c r="AK186" s="52">
        <f t="shared" si="106"/>
        <v>8.4240468367618199E-2</v>
      </c>
      <c r="AL186" s="52">
        <f t="shared" si="107"/>
        <v>6.2038440249279993E-2</v>
      </c>
      <c r="AM186" s="52">
        <f t="shared" si="108"/>
        <v>3.8760044736304296E-2</v>
      </c>
      <c r="AN186" s="52">
        <f t="shared" si="109"/>
        <v>7.0854225841930879E-2</v>
      </c>
      <c r="AO186" s="52">
        <f t="shared" si="110"/>
        <v>7.0854225841930879E-2</v>
      </c>
      <c r="AP186" s="52">
        <f t="shared" si="111"/>
        <v>7.4553736200613993E-2</v>
      </c>
      <c r="AQ186" s="52">
        <f t="shared" si="112"/>
        <v>7.1473736004328645E-2</v>
      </c>
      <c r="AR186" s="52">
        <f t="shared" si="113"/>
        <v>7.9426536779613852E-2</v>
      </c>
      <c r="AS186" s="52">
        <f t="shared" si="114"/>
        <v>8.1960601245751399E-2</v>
      </c>
      <c r="AT186" s="146"/>
      <c r="AU186" s="146"/>
      <c r="AV186" s="146"/>
      <c r="AW186" s="146"/>
      <c r="AX186" s="146"/>
      <c r="AY186" s="146"/>
      <c r="AZ186" s="146"/>
      <c r="BA186" s="146"/>
      <c r="BB186" s="146"/>
      <c r="BC186" s="146"/>
      <c r="BD186" s="146"/>
      <c r="BE186" s="146"/>
      <c r="BF186" s="146"/>
      <c r="BG186" s="53">
        <f t="shared" si="141"/>
        <v>5.9470176722444445E-4</v>
      </c>
      <c r="BH186" s="53">
        <f t="shared" si="115"/>
        <v>5.8911115131634153E-4</v>
      </c>
      <c r="BI186" s="53">
        <f t="shared" si="116"/>
        <v>1.1044734759235904E-3</v>
      </c>
      <c r="BJ186" s="53">
        <f t="shared" si="117"/>
        <v>1.0149277756566514E-3</v>
      </c>
      <c r="BK186" s="53">
        <f t="shared" si="118"/>
        <v>1.0313035717558676E-3</v>
      </c>
      <c r="BL186" s="53">
        <f t="shared" si="119"/>
        <v>7.942992178788553E-4</v>
      </c>
      <c r="BM186" s="53">
        <f t="shared" si="120"/>
        <v>3.8969426771896641E-4</v>
      </c>
      <c r="BN186" s="53">
        <f t="shared" si="121"/>
        <v>7.6542264892523514E-4</v>
      </c>
      <c r="BO186" s="53">
        <f t="shared" si="122"/>
        <v>7.3900451848141831E-4</v>
      </c>
      <c r="BP186" s="53">
        <f t="shared" si="123"/>
        <v>8.5616898320319684E-4</v>
      </c>
      <c r="BQ186" s="53">
        <f t="shared" si="124"/>
        <v>8.6228828397401022E-4</v>
      </c>
      <c r="BR186" s="53">
        <f t="shared" si="125"/>
        <v>7.8700474521015162E-4</v>
      </c>
      <c r="BS186" s="53">
        <f t="shared" si="126"/>
        <v>8.1188316471619967E-4</v>
      </c>
      <c r="BT186" s="54">
        <f t="shared" si="145"/>
        <v>1.0340283571984929E-2</v>
      </c>
      <c r="BU186" s="55">
        <f t="shared" si="142"/>
        <v>0</v>
      </c>
      <c r="BV186" s="55">
        <f t="shared" si="127"/>
        <v>0</v>
      </c>
      <c r="BW186" s="55">
        <f t="shared" si="128"/>
        <v>0</v>
      </c>
      <c r="BX186" s="55">
        <f t="shared" si="129"/>
        <v>0</v>
      </c>
      <c r="BY186" s="55">
        <f t="shared" si="130"/>
        <v>0</v>
      </c>
      <c r="BZ186" s="55">
        <f t="shared" si="131"/>
        <v>0</v>
      </c>
      <c r="CA186" s="55">
        <f t="shared" si="132"/>
        <v>0</v>
      </c>
      <c r="CB186" s="55">
        <f t="shared" si="133"/>
        <v>0</v>
      </c>
      <c r="CC186" s="55">
        <f t="shared" si="134"/>
        <v>0</v>
      </c>
      <c r="CD186" s="55">
        <f t="shared" si="135"/>
        <v>0</v>
      </c>
      <c r="CE186" s="55">
        <f t="shared" si="136"/>
        <v>0</v>
      </c>
      <c r="CF186" s="55">
        <f t="shared" si="137"/>
        <v>0</v>
      </c>
      <c r="CG186" s="55">
        <f t="shared" si="138"/>
        <v>0</v>
      </c>
      <c r="CH186" s="56">
        <f t="shared" si="146"/>
        <v>0</v>
      </c>
      <c r="CI186" s="57">
        <f t="shared" si="143"/>
        <v>1.8674843719454853E-2</v>
      </c>
      <c r="CJ186" s="58">
        <f t="shared" si="139"/>
        <v>-8.2288824301841451E-3</v>
      </c>
      <c r="CK186" s="67">
        <f t="shared" si="140"/>
        <v>1.0340283571984929E-2</v>
      </c>
    </row>
    <row r="187" spans="1:89">
      <c r="A187" s="48">
        <v>4075</v>
      </c>
      <c r="B187" s="89">
        <v>3.64741641337386E-2</v>
      </c>
      <c r="C187" s="59">
        <v>9.2081031307550652E-3</v>
      </c>
      <c r="D187" s="59">
        <v>9.2081031307550652E-3</v>
      </c>
      <c r="E187" s="59">
        <v>2.3020257826887661E-2</v>
      </c>
      <c r="F187" s="59">
        <v>2.3020257826887661E-2</v>
      </c>
      <c r="G187" s="59">
        <v>2.4861878453038673E-2</v>
      </c>
      <c r="H187" s="59">
        <v>1.6574585635359115E-2</v>
      </c>
      <c r="I187" s="59">
        <v>8.7016574585635359E-3</v>
      </c>
      <c r="J187" s="59">
        <v>1.979742173112339E-2</v>
      </c>
      <c r="K187" s="59">
        <v>1.979742173112339E-2</v>
      </c>
      <c r="L187" s="59">
        <v>2.117863720073665E-2</v>
      </c>
      <c r="M187" s="59">
        <v>2.0027624309392266E-2</v>
      </c>
      <c r="N187" s="59">
        <v>2.3020257826887661E-2</v>
      </c>
      <c r="O187" s="59">
        <v>2.3987108655616943E-2</v>
      </c>
      <c r="P187" s="120">
        <v>1.8646408839779006E-2</v>
      </c>
      <c r="Q187" s="60">
        <v>0</v>
      </c>
      <c r="R187" s="60">
        <v>0</v>
      </c>
      <c r="S187" s="60">
        <v>0</v>
      </c>
      <c r="T187" s="60">
        <v>0</v>
      </c>
      <c r="U187" s="60">
        <v>0</v>
      </c>
      <c r="V187" s="60">
        <v>0</v>
      </c>
      <c r="W187" s="60">
        <v>0</v>
      </c>
      <c r="X187" s="60">
        <v>0</v>
      </c>
      <c r="Y187" s="60">
        <v>0</v>
      </c>
      <c r="Z187" s="60">
        <v>0</v>
      </c>
      <c r="AA187" s="60">
        <v>0</v>
      </c>
      <c r="AB187" s="60">
        <v>1</v>
      </c>
      <c r="AC187" s="60">
        <v>0</v>
      </c>
      <c r="AD187" s="49">
        <f t="shared" si="144"/>
        <v>1</v>
      </c>
      <c r="AE187" s="50" t="s">
        <v>22</v>
      </c>
      <c r="AF187" s="51">
        <f t="shared" si="101"/>
        <v>2.888181251114609E-2</v>
      </c>
      <c r="AG187" s="52">
        <f t="shared" si="102"/>
        <v>4.037118238522535E-2</v>
      </c>
      <c r="AH187" s="52">
        <f t="shared" si="103"/>
        <v>4.037118238522535E-2</v>
      </c>
      <c r="AI187" s="52">
        <f t="shared" si="104"/>
        <v>7.9426536779613852E-2</v>
      </c>
      <c r="AJ187" s="52">
        <f t="shared" si="105"/>
        <v>7.9426536779613852E-2</v>
      </c>
      <c r="AK187" s="52">
        <f t="shared" si="106"/>
        <v>8.4240468367618199E-2</v>
      </c>
      <c r="AL187" s="52">
        <f t="shared" si="107"/>
        <v>6.2038440249279993E-2</v>
      </c>
      <c r="AM187" s="52">
        <f t="shared" si="108"/>
        <v>3.8760044736304296E-2</v>
      </c>
      <c r="AN187" s="52">
        <f t="shared" si="109"/>
        <v>7.0854225841930879E-2</v>
      </c>
      <c r="AO187" s="52">
        <f t="shared" si="110"/>
        <v>7.0854225841930879E-2</v>
      </c>
      <c r="AP187" s="52">
        <f t="shared" si="111"/>
        <v>7.4553736200613993E-2</v>
      </c>
      <c r="AQ187" s="52">
        <f t="shared" si="112"/>
        <v>7.1473736004328645E-2</v>
      </c>
      <c r="AR187" s="52">
        <f t="shared" si="113"/>
        <v>7.9426536779613852E-2</v>
      </c>
      <c r="AS187" s="52">
        <f t="shared" si="114"/>
        <v>8.1960601245751399E-2</v>
      </c>
      <c r="AT187" s="146"/>
      <c r="AU187" s="146"/>
      <c r="AV187" s="146"/>
      <c r="AW187" s="146"/>
      <c r="AX187" s="146"/>
      <c r="AY187" s="146"/>
      <c r="AZ187" s="146"/>
      <c r="BA187" s="146"/>
      <c r="BB187" s="146"/>
      <c r="BC187" s="146"/>
      <c r="BD187" s="146"/>
      <c r="BE187" s="146"/>
      <c r="BF187" s="146"/>
      <c r="BG187" s="53">
        <f t="shared" si="141"/>
        <v>5.7882723748194614E-2</v>
      </c>
      <c r="BH187" s="53">
        <f t="shared" si="115"/>
        <v>5.7338585334580562E-2</v>
      </c>
      <c r="BI187" s="53">
        <f t="shared" si="116"/>
        <v>0.10749914766936597</v>
      </c>
      <c r="BJ187" s="53">
        <f t="shared" si="117"/>
        <v>9.8783604321344087E-2</v>
      </c>
      <c r="BK187" s="53">
        <f t="shared" si="118"/>
        <v>0.10037747159063362</v>
      </c>
      <c r="BL187" s="53">
        <f t="shared" si="119"/>
        <v>7.7309678120625294E-2</v>
      </c>
      <c r="BM187" s="53">
        <f t="shared" si="120"/>
        <v>3.7929205675487639E-2</v>
      </c>
      <c r="BN187" s="53">
        <f t="shared" si="121"/>
        <v>7.4499102205677195E-2</v>
      </c>
      <c r="BO187" s="53">
        <f t="shared" si="122"/>
        <v>7.1927807767525456E-2</v>
      </c>
      <c r="BP187" s="53">
        <f t="shared" si="123"/>
        <v>8.3331504071048154E-2</v>
      </c>
      <c r="BQ187" s="53">
        <f t="shared" si="124"/>
        <v>8.3927099738608055E-2</v>
      </c>
      <c r="BR187" s="53">
        <f t="shared" si="125"/>
        <v>7.6599702180345328E-2</v>
      </c>
      <c r="BS187" s="53">
        <f t="shared" si="126"/>
        <v>7.9021135515378274E-2</v>
      </c>
      <c r="BT187" s="54">
        <f t="shared" si="145"/>
        <v>1.0064267679388144</v>
      </c>
      <c r="BU187" s="55">
        <f t="shared" si="142"/>
        <v>0</v>
      </c>
      <c r="BV187" s="55">
        <f t="shared" si="127"/>
        <v>0</v>
      </c>
      <c r="BW187" s="55">
        <f t="shared" si="128"/>
        <v>0</v>
      </c>
      <c r="BX187" s="55">
        <f t="shared" si="129"/>
        <v>0</v>
      </c>
      <c r="BY187" s="55">
        <f t="shared" si="130"/>
        <v>0</v>
      </c>
      <c r="BZ187" s="55">
        <f t="shared" si="131"/>
        <v>0</v>
      </c>
      <c r="CA187" s="55">
        <f t="shared" si="132"/>
        <v>0</v>
      </c>
      <c r="CB187" s="55">
        <f t="shared" si="133"/>
        <v>0</v>
      </c>
      <c r="CC187" s="55">
        <f t="shared" si="134"/>
        <v>0</v>
      </c>
      <c r="CD187" s="55">
        <f t="shared" si="135"/>
        <v>0</v>
      </c>
      <c r="CE187" s="55">
        <f t="shared" si="136"/>
        <v>0</v>
      </c>
      <c r="CF187" s="55">
        <f t="shared" si="137"/>
        <v>-2.5691620902281977</v>
      </c>
      <c r="CG187" s="55">
        <f t="shared" si="138"/>
        <v>0</v>
      </c>
      <c r="CH187" s="56">
        <f t="shared" si="146"/>
        <v>-2.5691620902281977</v>
      </c>
      <c r="CI187" s="57">
        <f t="shared" si="143"/>
        <v>1.3445887478007492</v>
      </c>
      <c r="CJ187" s="58">
        <f t="shared" si="139"/>
        <v>-3.879222544983012</v>
      </c>
      <c r="CK187" s="67">
        <f t="shared" si="140"/>
        <v>6.4267679388143595E-3</v>
      </c>
    </row>
    <row r="188" spans="1:89">
      <c r="A188" s="48">
        <v>4076</v>
      </c>
      <c r="B188" s="89">
        <v>2.3809523809523812E-2</v>
      </c>
      <c r="C188" s="59">
        <v>9.2081031307550652E-3</v>
      </c>
      <c r="D188" s="59">
        <v>9.2081031307550652E-3</v>
      </c>
      <c r="E188" s="59">
        <v>2.3020257826887661E-2</v>
      </c>
      <c r="F188" s="59">
        <v>2.3020257826887661E-2</v>
      </c>
      <c r="G188" s="59">
        <v>2.4861878453038673E-2</v>
      </c>
      <c r="H188" s="59">
        <v>1.6574585635359115E-2</v>
      </c>
      <c r="I188" s="59">
        <v>8.7016574585635359E-3</v>
      </c>
      <c r="J188" s="59">
        <v>1.979742173112339E-2</v>
      </c>
      <c r="K188" s="59">
        <v>1.979742173112339E-2</v>
      </c>
      <c r="L188" s="59">
        <v>2.117863720073665E-2</v>
      </c>
      <c r="M188" s="59">
        <v>2.0027624309392266E-2</v>
      </c>
      <c r="N188" s="59">
        <v>2.3020257826887661E-2</v>
      </c>
      <c r="O188" s="59">
        <v>2.3987108655616943E-2</v>
      </c>
      <c r="P188" s="120">
        <v>1.8646408839779006E-2</v>
      </c>
      <c r="Q188" s="60">
        <v>0</v>
      </c>
      <c r="R188" s="60">
        <v>0</v>
      </c>
      <c r="S188" s="60">
        <v>0</v>
      </c>
      <c r="T188" s="60">
        <v>1</v>
      </c>
      <c r="U188" s="60">
        <v>0</v>
      </c>
      <c r="V188" s="60">
        <v>0</v>
      </c>
      <c r="W188" s="60">
        <v>0</v>
      </c>
      <c r="X188" s="60">
        <v>0</v>
      </c>
      <c r="Y188" s="60">
        <v>0</v>
      </c>
      <c r="Z188" s="60">
        <v>0</v>
      </c>
      <c r="AA188" s="60">
        <v>0</v>
      </c>
      <c r="AB188" s="60">
        <v>0</v>
      </c>
      <c r="AC188" s="60">
        <v>1</v>
      </c>
      <c r="AD188" s="49">
        <f t="shared" si="144"/>
        <v>2</v>
      </c>
      <c r="AE188" s="50" t="s">
        <v>22</v>
      </c>
      <c r="AF188" s="51">
        <f t="shared" si="101"/>
        <v>1.8295034297172528E-2</v>
      </c>
      <c r="AG188" s="52">
        <f t="shared" si="102"/>
        <v>4.037118238522535E-2</v>
      </c>
      <c r="AH188" s="52">
        <f t="shared" si="103"/>
        <v>4.037118238522535E-2</v>
      </c>
      <c r="AI188" s="52">
        <f t="shared" si="104"/>
        <v>7.9426536779613852E-2</v>
      </c>
      <c r="AJ188" s="52">
        <f t="shared" si="105"/>
        <v>7.9426536779613852E-2</v>
      </c>
      <c r="AK188" s="52">
        <f t="shared" si="106"/>
        <v>8.4240468367618199E-2</v>
      </c>
      <c r="AL188" s="52">
        <f t="shared" si="107"/>
        <v>6.2038440249279993E-2</v>
      </c>
      <c r="AM188" s="52">
        <f t="shared" si="108"/>
        <v>3.8760044736304296E-2</v>
      </c>
      <c r="AN188" s="52">
        <f t="shared" si="109"/>
        <v>7.0854225841930879E-2</v>
      </c>
      <c r="AO188" s="52">
        <f t="shared" si="110"/>
        <v>7.0854225841930879E-2</v>
      </c>
      <c r="AP188" s="52">
        <f t="shared" si="111"/>
        <v>7.4553736200613993E-2</v>
      </c>
      <c r="AQ188" s="52">
        <f t="shared" si="112"/>
        <v>7.1473736004328645E-2</v>
      </c>
      <c r="AR188" s="52">
        <f t="shared" si="113"/>
        <v>7.9426536779613852E-2</v>
      </c>
      <c r="AS188" s="52">
        <f t="shared" si="114"/>
        <v>8.1960601245751399E-2</v>
      </c>
      <c r="AT188" s="146"/>
      <c r="AU188" s="146"/>
      <c r="AV188" s="146"/>
      <c r="AW188" s="146"/>
      <c r="AX188" s="146"/>
      <c r="AY188" s="146"/>
      <c r="AZ188" s="146"/>
      <c r="BA188" s="146"/>
      <c r="BB188" s="146"/>
      <c r="BC188" s="146"/>
      <c r="BD188" s="146"/>
      <c r="BE188" s="146"/>
      <c r="BF188" s="146"/>
      <c r="BG188" s="53">
        <f t="shared" si="141"/>
        <v>3.6665511064387181E-2</v>
      </c>
      <c r="BH188" s="53">
        <f t="shared" si="115"/>
        <v>3.63208294092578E-2</v>
      </c>
      <c r="BI188" s="53">
        <f t="shared" si="116"/>
        <v>6.809477738867234E-2</v>
      </c>
      <c r="BJ188" s="53">
        <f t="shared" si="117"/>
        <v>6.2573961670856187E-2</v>
      </c>
      <c r="BK188" s="53">
        <f t="shared" si="118"/>
        <v>6.3583588623650072E-2</v>
      </c>
      <c r="BL188" s="53">
        <f t="shared" si="119"/>
        <v>4.8971414525122624E-2</v>
      </c>
      <c r="BM188" s="53">
        <f t="shared" si="120"/>
        <v>2.4026058559509053E-2</v>
      </c>
      <c r="BN188" s="53">
        <f t="shared" si="121"/>
        <v>4.7191069792985804E-2</v>
      </c>
      <c r="BO188" s="53">
        <f t="shared" si="122"/>
        <v>4.5562296670940208E-2</v>
      </c>
      <c r="BP188" s="53">
        <f t="shared" si="123"/>
        <v>5.2785908932358086E-2</v>
      </c>
      <c r="BQ188" s="53">
        <f t="shared" si="124"/>
        <v>5.3163185918040708E-2</v>
      </c>
      <c r="BR188" s="53">
        <f t="shared" si="125"/>
        <v>4.8521683949087055E-2</v>
      </c>
      <c r="BS188" s="53">
        <f t="shared" si="126"/>
        <v>5.0055528332837149E-2</v>
      </c>
      <c r="BT188" s="54">
        <f t="shared" si="145"/>
        <v>0.63751581483770425</v>
      </c>
      <c r="BU188" s="55">
        <f t="shared" si="142"/>
        <v>0</v>
      </c>
      <c r="BV188" s="55">
        <f t="shared" si="127"/>
        <v>0</v>
      </c>
      <c r="BW188" s="55">
        <f t="shared" si="128"/>
        <v>0</v>
      </c>
      <c r="BX188" s="55">
        <f t="shared" si="129"/>
        <v>-2.7714060351562462</v>
      </c>
      <c r="BY188" s="55">
        <f t="shared" si="130"/>
        <v>0</v>
      </c>
      <c r="BZ188" s="55">
        <f t="shared" si="131"/>
        <v>0</v>
      </c>
      <c r="CA188" s="55">
        <f t="shared" si="132"/>
        <v>0</v>
      </c>
      <c r="CB188" s="55">
        <f t="shared" si="133"/>
        <v>0</v>
      </c>
      <c r="CC188" s="55">
        <f t="shared" si="134"/>
        <v>0</v>
      </c>
      <c r="CD188" s="55">
        <f t="shared" si="135"/>
        <v>0</v>
      </c>
      <c r="CE188" s="55">
        <f t="shared" si="136"/>
        <v>0</v>
      </c>
      <c r="CF188" s="55">
        <f t="shared" si="137"/>
        <v>0</v>
      </c>
      <c r="CG188" s="55">
        <f t="shared" si="138"/>
        <v>-2.9946223231202018</v>
      </c>
      <c r="CH188" s="56">
        <f t="shared" si="146"/>
        <v>-5.766028358276448</v>
      </c>
      <c r="CI188" s="57">
        <f t="shared" si="143"/>
        <v>0.87771765481437813</v>
      </c>
      <c r="CJ188" s="58">
        <f t="shared" si="139"/>
        <v>-6.5767744175769609</v>
      </c>
      <c r="CK188" s="67">
        <f t="shared" si="140"/>
        <v>1.3624841851622957</v>
      </c>
    </row>
    <row r="189" spans="1:89">
      <c r="A189" s="48">
        <v>4077</v>
      </c>
      <c r="B189" s="89">
        <v>1.2158054711246201E-2</v>
      </c>
      <c r="C189" s="59">
        <v>9.2081031307550652E-3</v>
      </c>
      <c r="D189" s="59">
        <v>9.2081031307550652E-3</v>
      </c>
      <c r="E189" s="59">
        <v>2.3020257826887661E-2</v>
      </c>
      <c r="F189" s="59">
        <v>2.3020257826887661E-2</v>
      </c>
      <c r="G189" s="59">
        <v>2.4861878453038673E-2</v>
      </c>
      <c r="H189" s="59">
        <v>1.6574585635359115E-2</v>
      </c>
      <c r="I189" s="59">
        <v>8.7016574585635359E-3</v>
      </c>
      <c r="J189" s="59">
        <v>1.979742173112339E-2</v>
      </c>
      <c r="K189" s="59">
        <v>1.979742173112339E-2</v>
      </c>
      <c r="L189" s="59">
        <v>2.117863720073665E-2</v>
      </c>
      <c r="M189" s="59">
        <v>2.0027624309392266E-2</v>
      </c>
      <c r="N189" s="59">
        <v>2.3020257826887661E-2</v>
      </c>
      <c r="O189" s="59">
        <v>2.3987108655616943E-2</v>
      </c>
      <c r="P189" s="120">
        <v>1.8646408839779006E-2</v>
      </c>
      <c r="Q189" s="60">
        <v>0</v>
      </c>
      <c r="R189" s="60">
        <v>0</v>
      </c>
      <c r="S189" s="60">
        <v>0</v>
      </c>
      <c r="T189" s="60">
        <v>0</v>
      </c>
      <c r="U189" s="60">
        <v>0</v>
      </c>
      <c r="V189" s="60">
        <v>0</v>
      </c>
      <c r="W189" s="60">
        <v>0</v>
      </c>
      <c r="X189" s="60">
        <v>0</v>
      </c>
      <c r="Y189" s="60">
        <v>0</v>
      </c>
      <c r="Z189" s="60">
        <v>1</v>
      </c>
      <c r="AA189" s="60">
        <v>0</v>
      </c>
      <c r="AB189" s="60">
        <v>0</v>
      </c>
      <c r="AC189" s="60">
        <v>0</v>
      </c>
      <c r="AD189" s="49">
        <f t="shared" si="144"/>
        <v>1</v>
      </c>
      <c r="AE189" s="50" t="s">
        <v>22</v>
      </c>
      <c r="AF189" s="51">
        <f t="shared" si="101"/>
        <v>8.9098929913528236E-3</v>
      </c>
      <c r="AG189" s="52">
        <f t="shared" si="102"/>
        <v>4.037118238522535E-2</v>
      </c>
      <c r="AH189" s="52">
        <f t="shared" si="103"/>
        <v>4.037118238522535E-2</v>
      </c>
      <c r="AI189" s="52">
        <f t="shared" si="104"/>
        <v>7.9426536779613852E-2</v>
      </c>
      <c r="AJ189" s="52">
        <f t="shared" si="105"/>
        <v>7.9426536779613852E-2</v>
      </c>
      <c r="AK189" s="52">
        <f t="shared" si="106"/>
        <v>8.4240468367618199E-2</v>
      </c>
      <c r="AL189" s="52">
        <f t="shared" si="107"/>
        <v>6.2038440249279993E-2</v>
      </c>
      <c r="AM189" s="52">
        <f t="shared" si="108"/>
        <v>3.8760044736304296E-2</v>
      </c>
      <c r="AN189" s="52">
        <f t="shared" si="109"/>
        <v>7.0854225841930879E-2</v>
      </c>
      <c r="AO189" s="52">
        <f t="shared" si="110"/>
        <v>7.0854225841930879E-2</v>
      </c>
      <c r="AP189" s="52">
        <f t="shared" si="111"/>
        <v>7.4553736200613993E-2</v>
      </c>
      <c r="AQ189" s="52">
        <f t="shared" si="112"/>
        <v>7.1473736004328645E-2</v>
      </c>
      <c r="AR189" s="52">
        <f t="shared" si="113"/>
        <v>7.9426536779613852E-2</v>
      </c>
      <c r="AS189" s="52">
        <f t="shared" si="114"/>
        <v>8.1960601245751399E-2</v>
      </c>
      <c r="AT189" s="146"/>
      <c r="AU189" s="146"/>
      <c r="AV189" s="146"/>
      <c r="AW189" s="146"/>
      <c r="AX189" s="146"/>
      <c r="AY189" s="146"/>
      <c r="AZ189" s="146"/>
      <c r="BA189" s="146"/>
      <c r="BB189" s="146"/>
      <c r="BC189" s="146"/>
      <c r="BD189" s="146"/>
      <c r="BE189" s="146"/>
      <c r="BF189" s="146"/>
      <c r="BG189" s="53">
        <f t="shared" si="141"/>
        <v>1.7856527336898277E-2</v>
      </c>
      <c r="BH189" s="53">
        <f t="shared" si="115"/>
        <v>1.7688663390135424E-2</v>
      </c>
      <c r="BI189" s="53">
        <f t="shared" si="116"/>
        <v>3.3162943012182804E-2</v>
      </c>
      <c r="BJ189" s="53">
        <f t="shared" si="117"/>
        <v>3.0474241997923281E-2</v>
      </c>
      <c r="BK189" s="53">
        <f t="shared" si="118"/>
        <v>3.0965941984075773E-2</v>
      </c>
      <c r="BL189" s="53">
        <f t="shared" si="119"/>
        <v>2.3849644442670338E-2</v>
      </c>
      <c r="BM189" s="53">
        <f t="shared" si="120"/>
        <v>1.1700967994483969E-2</v>
      </c>
      <c r="BN189" s="53">
        <f t="shared" si="121"/>
        <v>2.2982595996988583E-2</v>
      </c>
      <c r="BO189" s="53">
        <f t="shared" si="122"/>
        <v>2.2189364675915809E-2</v>
      </c>
      <c r="BP189" s="53">
        <f t="shared" si="123"/>
        <v>2.5707347272439524E-2</v>
      </c>
      <c r="BQ189" s="53">
        <f t="shared" si="124"/>
        <v>2.5891085521623995E-2</v>
      </c>
      <c r="BR189" s="53">
        <f t="shared" si="125"/>
        <v>2.3630620458220321E-2</v>
      </c>
      <c r="BS189" s="53">
        <f t="shared" si="126"/>
        <v>2.4377620387414933E-2</v>
      </c>
      <c r="BT189" s="54">
        <f t="shared" si="145"/>
        <v>0.31047756447097302</v>
      </c>
      <c r="BU189" s="55">
        <f t="shared" si="142"/>
        <v>0</v>
      </c>
      <c r="BV189" s="55">
        <f t="shared" si="127"/>
        <v>0</v>
      </c>
      <c r="BW189" s="55">
        <f t="shared" si="128"/>
        <v>0</v>
      </c>
      <c r="BX189" s="55">
        <f t="shared" si="129"/>
        <v>0</v>
      </c>
      <c r="BY189" s="55">
        <f t="shared" si="130"/>
        <v>0</v>
      </c>
      <c r="BZ189" s="55">
        <f t="shared" si="131"/>
        <v>0</v>
      </c>
      <c r="CA189" s="55">
        <f t="shared" si="132"/>
        <v>0</v>
      </c>
      <c r="CB189" s="55">
        <f t="shared" si="133"/>
        <v>0</v>
      </c>
      <c r="CC189" s="55">
        <f t="shared" si="134"/>
        <v>0</v>
      </c>
      <c r="CD189" s="55">
        <f t="shared" si="135"/>
        <v>-3.6609784418514626</v>
      </c>
      <c r="CE189" s="55">
        <f t="shared" si="136"/>
        <v>0</v>
      </c>
      <c r="CF189" s="55">
        <f t="shared" si="137"/>
        <v>0</v>
      </c>
      <c r="CG189" s="55">
        <f t="shared" si="138"/>
        <v>0</v>
      </c>
      <c r="CH189" s="56">
        <f t="shared" si="146"/>
        <v>-3.6609784418514626</v>
      </c>
      <c r="CI189" s="57">
        <f t="shared" si="143"/>
        <v>0.44819624926691648</v>
      </c>
      <c r="CJ189" s="58">
        <f t="shared" si="139"/>
        <v>-4.4232231190954012</v>
      </c>
      <c r="CK189" s="67">
        <f t="shared" si="140"/>
        <v>0.68952243552902703</v>
      </c>
    </row>
    <row r="190" spans="1:89">
      <c r="A190" s="48">
        <v>4078</v>
      </c>
      <c r="B190" s="89">
        <v>2.8875379939209727E-2</v>
      </c>
      <c r="C190" s="59">
        <v>9.2081031307550652E-3</v>
      </c>
      <c r="D190" s="59">
        <v>9.2081031307550652E-3</v>
      </c>
      <c r="E190" s="59">
        <v>2.3020257826887661E-2</v>
      </c>
      <c r="F190" s="59">
        <v>2.3020257826887661E-2</v>
      </c>
      <c r="G190" s="59">
        <v>2.4861878453038673E-2</v>
      </c>
      <c r="H190" s="59">
        <v>1.6574585635359115E-2</v>
      </c>
      <c r="I190" s="59">
        <v>8.7016574585635359E-3</v>
      </c>
      <c r="J190" s="59">
        <v>1.979742173112339E-2</v>
      </c>
      <c r="K190" s="59">
        <v>1.979742173112339E-2</v>
      </c>
      <c r="L190" s="59">
        <v>2.117863720073665E-2</v>
      </c>
      <c r="M190" s="59">
        <v>2.0027624309392266E-2</v>
      </c>
      <c r="N190" s="59">
        <v>2.3020257826887661E-2</v>
      </c>
      <c r="O190" s="59">
        <v>2.3987108655616943E-2</v>
      </c>
      <c r="P190" s="120">
        <v>1.8646408839779006E-2</v>
      </c>
      <c r="Q190" s="60">
        <v>0</v>
      </c>
      <c r="R190" s="60">
        <v>0</v>
      </c>
      <c r="S190" s="60">
        <v>0</v>
      </c>
      <c r="T190" s="60">
        <v>0</v>
      </c>
      <c r="U190" s="60">
        <v>0</v>
      </c>
      <c r="V190" s="60">
        <v>0</v>
      </c>
      <c r="W190" s="60">
        <v>0</v>
      </c>
      <c r="X190" s="60">
        <v>0</v>
      </c>
      <c r="Y190" s="60">
        <v>0</v>
      </c>
      <c r="Z190" s="60">
        <v>0</v>
      </c>
      <c r="AA190" s="60">
        <v>0</v>
      </c>
      <c r="AB190" s="60">
        <v>0</v>
      </c>
      <c r="AC190" s="60">
        <v>0</v>
      </c>
      <c r="AD190" s="49">
        <f t="shared" si="144"/>
        <v>0</v>
      </c>
      <c r="AE190" s="50" t="s">
        <v>22</v>
      </c>
      <c r="AF190" s="51">
        <f t="shared" si="101"/>
        <v>2.2491343045036406E-2</v>
      </c>
      <c r="AG190" s="52">
        <f t="shared" si="102"/>
        <v>4.037118238522535E-2</v>
      </c>
      <c r="AH190" s="52">
        <f t="shared" si="103"/>
        <v>4.037118238522535E-2</v>
      </c>
      <c r="AI190" s="52">
        <f t="shared" si="104"/>
        <v>7.9426536779613852E-2</v>
      </c>
      <c r="AJ190" s="52">
        <f t="shared" si="105"/>
        <v>7.9426536779613852E-2</v>
      </c>
      <c r="AK190" s="52">
        <f t="shared" si="106"/>
        <v>8.4240468367618199E-2</v>
      </c>
      <c r="AL190" s="52">
        <f t="shared" si="107"/>
        <v>6.2038440249279993E-2</v>
      </c>
      <c r="AM190" s="52">
        <f t="shared" si="108"/>
        <v>3.8760044736304296E-2</v>
      </c>
      <c r="AN190" s="52">
        <f t="shared" si="109"/>
        <v>7.0854225841930879E-2</v>
      </c>
      <c r="AO190" s="52">
        <f t="shared" si="110"/>
        <v>7.0854225841930879E-2</v>
      </c>
      <c r="AP190" s="52">
        <f t="shared" si="111"/>
        <v>7.4553736200613993E-2</v>
      </c>
      <c r="AQ190" s="52">
        <f t="shared" si="112"/>
        <v>7.1473736004328645E-2</v>
      </c>
      <c r="AR190" s="52">
        <f t="shared" si="113"/>
        <v>7.9426536779613852E-2</v>
      </c>
      <c r="AS190" s="52">
        <f t="shared" si="114"/>
        <v>8.1960601245751399E-2</v>
      </c>
      <c r="AT190" s="146"/>
      <c r="AU190" s="146"/>
      <c r="AV190" s="146"/>
      <c r="AW190" s="146"/>
      <c r="AX190" s="146"/>
      <c r="AY190" s="146"/>
      <c r="AZ190" s="146"/>
      <c r="BA190" s="146"/>
      <c r="BB190" s="146"/>
      <c r="BC190" s="146"/>
      <c r="BD190" s="146"/>
      <c r="BE190" s="146"/>
      <c r="BF190" s="146"/>
      <c r="BG190" s="53">
        <f t="shared" si="141"/>
        <v>4.5075432703515599E-2</v>
      </c>
      <c r="BH190" s="53">
        <f t="shared" si="115"/>
        <v>4.4651691855538952E-2</v>
      </c>
      <c r="BI190" s="53">
        <f t="shared" si="116"/>
        <v>8.3713589870706914E-2</v>
      </c>
      <c r="BJ190" s="53">
        <f t="shared" si="117"/>
        <v>7.6926471673447114E-2</v>
      </c>
      <c r="BK190" s="53">
        <f t="shared" si="118"/>
        <v>7.8167675476290582E-2</v>
      </c>
      <c r="BL190" s="53">
        <f t="shared" si="119"/>
        <v>6.020392558954845E-2</v>
      </c>
      <c r="BM190" s="53">
        <f t="shared" si="120"/>
        <v>2.953688505331559E-2</v>
      </c>
      <c r="BN190" s="53">
        <f t="shared" si="121"/>
        <v>5.8015225450565859E-2</v>
      </c>
      <c r="BO190" s="53">
        <f t="shared" si="122"/>
        <v>5.6012862709101961E-2</v>
      </c>
      <c r="BP190" s="53">
        <f t="shared" si="123"/>
        <v>6.4893345727436075E-2</v>
      </c>
      <c r="BQ190" s="53">
        <f t="shared" si="124"/>
        <v>6.5357158255477985E-2</v>
      </c>
      <c r="BR190" s="53">
        <f t="shared" si="125"/>
        <v>5.9651040883285759E-2</v>
      </c>
      <c r="BS190" s="53">
        <f t="shared" si="126"/>
        <v>6.1536701202488199E-2</v>
      </c>
      <c r="BT190" s="54">
        <f t="shared" si="145"/>
        <v>0.78374200645071912</v>
      </c>
      <c r="BU190" s="55">
        <f t="shared" si="142"/>
        <v>0</v>
      </c>
      <c r="BV190" s="55">
        <f t="shared" si="127"/>
        <v>0</v>
      </c>
      <c r="BW190" s="55">
        <f t="shared" si="128"/>
        <v>0</v>
      </c>
      <c r="BX190" s="55">
        <f t="shared" si="129"/>
        <v>0</v>
      </c>
      <c r="BY190" s="55">
        <f t="shared" si="130"/>
        <v>0</v>
      </c>
      <c r="BZ190" s="55">
        <f t="shared" si="131"/>
        <v>0</v>
      </c>
      <c r="CA190" s="55">
        <f t="shared" si="132"/>
        <v>0</v>
      </c>
      <c r="CB190" s="55">
        <f t="shared" si="133"/>
        <v>0</v>
      </c>
      <c r="CC190" s="55">
        <f t="shared" si="134"/>
        <v>0</v>
      </c>
      <c r="CD190" s="55">
        <f t="shared" si="135"/>
        <v>0</v>
      </c>
      <c r="CE190" s="55">
        <f t="shared" si="136"/>
        <v>0</v>
      </c>
      <c r="CF190" s="55">
        <f t="shared" si="137"/>
        <v>0</v>
      </c>
      <c r="CG190" s="55">
        <f t="shared" si="138"/>
        <v>0</v>
      </c>
      <c r="CH190" s="56">
        <f t="shared" si="146"/>
        <v>0</v>
      </c>
      <c r="CI190" s="57">
        <f t="shared" si="143"/>
        <v>1.0644660920089266</v>
      </c>
      <c r="CJ190" s="58">
        <f t="shared" si="139"/>
        <v>-0.58731195224213051</v>
      </c>
      <c r="CK190" s="67">
        <f t="shared" si="140"/>
        <v>0.78374200645071912</v>
      </c>
    </row>
    <row r="191" spans="1:89">
      <c r="A191" s="48">
        <v>4079</v>
      </c>
      <c r="B191" s="89">
        <v>6.0790273556231003E-3</v>
      </c>
      <c r="C191" s="59">
        <v>9.2081031307550652E-3</v>
      </c>
      <c r="D191" s="59">
        <v>9.2081031307550652E-3</v>
      </c>
      <c r="E191" s="59">
        <v>2.3020257826887661E-2</v>
      </c>
      <c r="F191" s="59">
        <v>2.3020257826887661E-2</v>
      </c>
      <c r="G191" s="59">
        <v>2.4861878453038673E-2</v>
      </c>
      <c r="H191" s="59">
        <v>1.6574585635359115E-2</v>
      </c>
      <c r="I191" s="59">
        <v>8.7016574585635359E-3</v>
      </c>
      <c r="J191" s="59">
        <v>1.979742173112339E-2</v>
      </c>
      <c r="K191" s="59">
        <v>1.979742173112339E-2</v>
      </c>
      <c r="L191" s="59">
        <v>2.117863720073665E-2</v>
      </c>
      <c r="M191" s="59">
        <v>2.0027624309392266E-2</v>
      </c>
      <c r="N191" s="59">
        <v>2.3020257826887661E-2</v>
      </c>
      <c r="O191" s="59">
        <v>2.3987108655616943E-2</v>
      </c>
      <c r="P191" s="120">
        <v>1.8646408839779006E-2</v>
      </c>
      <c r="Q191" s="60">
        <v>0</v>
      </c>
      <c r="R191" s="60">
        <v>0</v>
      </c>
      <c r="S191" s="60">
        <v>0</v>
      </c>
      <c r="T191" s="60">
        <v>0</v>
      </c>
      <c r="U191" s="60">
        <v>0</v>
      </c>
      <c r="V191" s="60">
        <v>0</v>
      </c>
      <c r="W191" s="60">
        <v>0</v>
      </c>
      <c r="X191" s="60">
        <v>0</v>
      </c>
      <c r="Y191" s="60">
        <v>0</v>
      </c>
      <c r="Z191" s="60">
        <v>0</v>
      </c>
      <c r="AA191" s="60">
        <v>0</v>
      </c>
      <c r="AB191" s="60">
        <v>0</v>
      </c>
      <c r="AC191" s="60">
        <v>0</v>
      </c>
      <c r="AD191" s="49">
        <f t="shared" si="144"/>
        <v>0</v>
      </c>
      <c r="AE191" s="50" t="s">
        <v>22</v>
      </c>
      <c r="AF191" s="51">
        <f t="shared" si="101"/>
        <v>4.2425198429413002E-3</v>
      </c>
      <c r="AG191" s="52">
        <f t="shared" si="102"/>
        <v>4.037118238522535E-2</v>
      </c>
      <c r="AH191" s="52">
        <f t="shared" si="103"/>
        <v>4.037118238522535E-2</v>
      </c>
      <c r="AI191" s="52">
        <f t="shared" si="104"/>
        <v>7.9426536779613852E-2</v>
      </c>
      <c r="AJ191" s="52">
        <f t="shared" si="105"/>
        <v>7.9426536779613852E-2</v>
      </c>
      <c r="AK191" s="52">
        <f t="shared" si="106"/>
        <v>8.4240468367618199E-2</v>
      </c>
      <c r="AL191" s="52">
        <f t="shared" si="107"/>
        <v>6.2038440249279993E-2</v>
      </c>
      <c r="AM191" s="52">
        <f t="shared" si="108"/>
        <v>3.8760044736304296E-2</v>
      </c>
      <c r="AN191" s="52">
        <f t="shared" si="109"/>
        <v>7.0854225841930879E-2</v>
      </c>
      <c r="AO191" s="52">
        <f t="shared" si="110"/>
        <v>7.0854225841930879E-2</v>
      </c>
      <c r="AP191" s="52">
        <f t="shared" si="111"/>
        <v>7.4553736200613993E-2</v>
      </c>
      <c r="AQ191" s="52">
        <f t="shared" si="112"/>
        <v>7.1473736004328645E-2</v>
      </c>
      <c r="AR191" s="52">
        <f t="shared" si="113"/>
        <v>7.9426536779613852E-2</v>
      </c>
      <c r="AS191" s="52">
        <f t="shared" si="114"/>
        <v>8.1960601245751399E-2</v>
      </c>
      <c r="AT191" s="146"/>
      <c r="AU191" s="146"/>
      <c r="AV191" s="146"/>
      <c r="AW191" s="146"/>
      <c r="AX191" s="146"/>
      <c r="AY191" s="146"/>
      <c r="AZ191" s="146"/>
      <c r="BA191" s="146"/>
      <c r="BB191" s="146"/>
      <c r="BC191" s="146"/>
      <c r="BD191" s="146"/>
      <c r="BE191" s="146"/>
      <c r="BF191" s="146"/>
      <c r="BG191" s="53">
        <f t="shared" si="141"/>
        <v>8.5025343880490625E-3</v>
      </c>
      <c r="BH191" s="53">
        <f t="shared" si="115"/>
        <v>8.4226045700650509E-3</v>
      </c>
      <c r="BI191" s="53">
        <f t="shared" si="116"/>
        <v>1.5790811844324393E-2</v>
      </c>
      <c r="BJ191" s="53">
        <f t="shared" si="117"/>
        <v>1.4510564436661591E-2</v>
      </c>
      <c r="BK191" s="53">
        <f t="shared" si="118"/>
        <v>1.4744691485106555E-2</v>
      </c>
      <c r="BL191" s="53">
        <f t="shared" si="119"/>
        <v>1.1356207071546508E-2</v>
      </c>
      <c r="BM191" s="53">
        <f t="shared" si="120"/>
        <v>5.5715134790504401E-3</v>
      </c>
      <c r="BN191" s="53">
        <f t="shared" si="121"/>
        <v>1.094335472425499E-2</v>
      </c>
      <c r="BO191" s="53">
        <f t="shared" si="122"/>
        <v>1.0565651016369849E-2</v>
      </c>
      <c r="BP191" s="53">
        <f t="shared" si="123"/>
        <v>1.2240767764389052E-2</v>
      </c>
      <c r="BQ191" s="53">
        <f t="shared" si="124"/>
        <v>1.2328256263838927E-2</v>
      </c>
      <c r="BR191" s="53">
        <f t="shared" si="125"/>
        <v>1.1251916975019975E-2</v>
      </c>
      <c r="BS191" s="53">
        <f t="shared" si="126"/>
        <v>1.1607607220162044E-2</v>
      </c>
      <c r="BT191" s="54">
        <f t="shared" si="145"/>
        <v>0.14783648123883844</v>
      </c>
      <c r="BU191" s="55">
        <f t="shared" si="142"/>
        <v>0</v>
      </c>
      <c r="BV191" s="55">
        <f t="shared" si="127"/>
        <v>0</v>
      </c>
      <c r="BW191" s="55">
        <f t="shared" si="128"/>
        <v>0</v>
      </c>
      <c r="BX191" s="55">
        <f t="shared" si="129"/>
        <v>0</v>
      </c>
      <c r="BY191" s="55">
        <f t="shared" si="130"/>
        <v>0</v>
      </c>
      <c r="BZ191" s="55">
        <f t="shared" si="131"/>
        <v>0</v>
      </c>
      <c r="CA191" s="55">
        <f t="shared" si="132"/>
        <v>0</v>
      </c>
      <c r="CB191" s="55">
        <f t="shared" si="133"/>
        <v>0</v>
      </c>
      <c r="CC191" s="55">
        <f t="shared" si="134"/>
        <v>0</v>
      </c>
      <c r="CD191" s="55">
        <f t="shared" si="135"/>
        <v>0</v>
      </c>
      <c r="CE191" s="55">
        <f t="shared" si="136"/>
        <v>0</v>
      </c>
      <c r="CF191" s="55">
        <f t="shared" si="137"/>
        <v>0</v>
      </c>
      <c r="CG191" s="55">
        <f t="shared" si="138"/>
        <v>0</v>
      </c>
      <c r="CH191" s="56">
        <f t="shared" si="146"/>
        <v>0</v>
      </c>
      <c r="CI191" s="57">
        <f t="shared" si="143"/>
        <v>0.22409812463345824</v>
      </c>
      <c r="CJ191" s="58">
        <f t="shared" si="139"/>
        <v>-0.11353573730242283</v>
      </c>
      <c r="CK191" s="67">
        <f t="shared" si="140"/>
        <v>0.14783648123883844</v>
      </c>
    </row>
    <row r="192" spans="1:89">
      <c r="A192" s="48">
        <v>4080</v>
      </c>
      <c r="B192" s="89">
        <v>8.6119554204660605E-3</v>
      </c>
      <c r="C192" s="59">
        <v>9.2081031307550652E-3</v>
      </c>
      <c r="D192" s="59">
        <v>9.2081031307550652E-3</v>
      </c>
      <c r="E192" s="59">
        <v>2.3020257826887661E-2</v>
      </c>
      <c r="F192" s="59">
        <v>2.3020257826887661E-2</v>
      </c>
      <c r="G192" s="59">
        <v>2.4861878453038673E-2</v>
      </c>
      <c r="H192" s="59">
        <v>1.6574585635359115E-2</v>
      </c>
      <c r="I192" s="59">
        <v>8.7016574585635359E-3</v>
      </c>
      <c r="J192" s="59">
        <v>1.979742173112339E-2</v>
      </c>
      <c r="K192" s="59">
        <v>1.979742173112339E-2</v>
      </c>
      <c r="L192" s="59">
        <v>2.117863720073665E-2</v>
      </c>
      <c r="M192" s="59">
        <v>2.0027624309392266E-2</v>
      </c>
      <c r="N192" s="59">
        <v>2.3020257826887661E-2</v>
      </c>
      <c r="O192" s="59">
        <v>2.3987108655616943E-2</v>
      </c>
      <c r="P192" s="120">
        <v>1.8646408839779006E-2</v>
      </c>
      <c r="Q192" s="60">
        <v>0</v>
      </c>
      <c r="R192" s="60">
        <v>0</v>
      </c>
      <c r="S192" s="60">
        <v>0</v>
      </c>
      <c r="T192" s="60">
        <v>0</v>
      </c>
      <c r="U192" s="60">
        <v>0</v>
      </c>
      <c r="V192" s="60">
        <v>0</v>
      </c>
      <c r="W192" s="60">
        <v>0</v>
      </c>
      <c r="X192" s="60">
        <v>0</v>
      </c>
      <c r="Y192" s="60">
        <v>0</v>
      </c>
      <c r="Z192" s="60">
        <v>0</v>
      </c>
      <c r="AA192" s="60">
        <v>0</v>
      </c>
      <c r="AB192" s="60">
        <v>0</v>
      </c>
      <c r="AC192" s="60">
        <v>0</v>
      </c>
      <c r="AD192" s="49">
        <f t="shared" si="144"/>
        <v>0</v>
      </c>
      <c r="AE192" s="50" t="s">
        <v>22</v>
      </c>
      <c r="AF192" s="51">
        <f t="shared" si="101"/>
        <v>6.1596199434100054E-3</v>
      </c>
      <c r="AG192" s="52">
        <f t="shared" si="102"/>
        <v>4.037118238522535E-2</v>
      </c>
      <c r="AH192" s="52">
        <f t="shared" si="103"/>
        <v>4.037118238522535E-2</v>
      </c>
      <c r="AI192" s="52">
        <f t="shared" si="104"/>
        <v>7.9426536779613852E-2</v>
      </c>
      <c r="AJ192" s="52">
        <f t="shared" si="105"/>
        <v>7.9426536779613852E-2</v>
      </c>
      <c r="AK192" s="52">
        <f t="shared" si="106"/>
        <v>8.4240468367618199E-2</v>
      </c>
      <c r="AL192" s="52">
        <f t="shared" si="107"/>
        <v>6.2038440249279993E-2</v>
      </c>
      <c r="AM192" s="52">
        <f t="shared" si="108"/>
        <v>3.8760044736304296E-2</v>
      </c>
      <c r="AN192" s="52">
        <f t="shared" si="109"/>
        <v>7.0854225841930879E-2</v>
      </c>
      <c r="AO192" s="52">
        <f t="shared" si="110"/>
        <v>7.0854225841930879E-2</v>
      </c>
      <c r="AP192" s="52">
        <f t="shared" si="111"/>
        <v>7.4553736200613993E-2</v>
      </c>
      <c r="AQ192" s="52">
        <f t="shared" si="112"/>
        <v>7.1473736004328645E-2</v>
      </c>
      <c r="AR192" s="52">
        <f t="shared" si="113"/>
        <v>7.9426536779613852E-2</v>
      </c>
      <c r="AS192" s="52">
        <f t="shared" si="114"/>
        <v>8.1960601245751399E-2</v>
      </c>
      <c r="AT192" s="146"/>
      <c r="AU192" s="146"/>
      <c r="AV192" s="146"/>
      <c r="AW192" s="146"/>
      <c r="AX192" s="146"/>
      <c r="AY192" s="146"/>
      <c r="AZ192" s="146"/>
      <c r="BA192" s="146"/>
      <c r="BB192" s="146"/>
      <c r="BC192" s="146"/>
      <c r="BD192" s="146"/>
      <c r="BE192" s="146"/>
      <c r="BF192" s="146"/>
      <c r="BG192" s="53">
        <f t="shared" si="141"/>
        <v>1.2344640054729147E-2</v>
      </c>
      <c r="BH192" s="53">
        <f t="shared" si="115"/>
        <v>1.2228591734590682E-2</v>
      </c>
      <c r="BI192" s="53">
        <f t="shared" si="116"/>
        <v>2.2926327550539458E-2</v>
      </c>
      <c r="BJ192" s="53">
        <f t="shared" si="117"/>
        <v>2.1067564891394983E-2</v>
      </c>
      <c r="BK192" s="53">
        <f t="shared" si="118"/>
        <v>2.1407488731537475E-2</v>
      </c>
      <c r="BL192" s="53">
        <f t="shared" si="119"/>
        <v>1.6487823781372337E-2</v>
      </c>
      <c r="BM192" s="53">
        <f t="shared" si="120"/>
        <v>8.0891561644987186E-3</v>
      </c>
      <c r="BN192" s="53">
        <f t="shared" si="121"/>
        <v>1.5888412665761052E-2</v>
      </c>
      <c r="BO192" s="53">
        <f t="shared" si="122"/>
        <v>1.534003307581993E-2</v>
      </c>
      <c r="BP192" s="53">
        <f t="shared" si="123"/>
        <v>1.7772097723863095E-2</v>
      </c>
      <c r="BQ192" s="53">
        <f t="shared" si="124"/>
        <v>1.7899120325048354E-2</v>
      </c>
      <c r="BR192" s="53">
        <f t="shared" si="125"/>
        <v>1.633640731610022E-2</v>
      </c>
      <c r="BS192" s="53">
        <f t="shared" si="126"/>
        <v>1.6852826050428295E-2</v>
      </c>
      <c r="BT192" s="54">
        <f t="shared" si="145"/>
        <v>0.21464049006568375</v>
      </c>
      <c r="BU192" s="55">
        <f t="shared" si="142"/>
        <v>0</v>
      </c>
      <c r="BV192" s="55">
        <f t="shared" si="127"/>
        <v>0</v>
      </c>
      <c r="BW192" s="55">
        <f t="shared" si="128"/>
        <v>0</v>
      </c>
      <c r="BX192" s="55">
        <f t="shared" si="129"/>
        <v>0</v>
      </c>
      <c r="BY192" s="55">
        <f t="shared" si="130"/>
        <v>0</v>
      </c>
      <c r="BZ192" s="55">
        <f t="shared" si="131"/>
        <v>0</v>
      </c>
      <c r="CA192" s="55">
        <f t="shared" si="132"/>
        <v>0</v>
      </c>
      <c r="CB192" s="55">
        <f t="shared" si="133"/>
        <v>0</v>
      </c>
      <c r="CC192" s="55">
        <f t="shared" si="134"/>
        <v>0</v>
      </c>
      <c r="CD192" s="55">
        <f t="shared" si="135"/>
        <v>0</v>
      </c>
      <c r="CE192" s="55">
        <f t="shared" si="136"/>
        <v>0</v>
      </c>
      <c r="CF192" s="55">
        <f t="shared" si="137"/>
        <v>0</v>
      </c>
      <c r="CG192" s="55">
        <f t="shared" si="138"/>
        <v>0</v>
      </c>
      <c r="CH192" s="56">
        <f t="shared" si="146"/>
        <v>0</v>
      </c>
      <c r="CI192" s="57">
        <f t="shared" si="143"/>
        <v>0.31747234323073253</v>
      </c>
      <c r="CJ192" s="58">
        <f t="shared" si="139"/>
        <v>-0.16396330705018755</v>
      </c>
      <c r="CK192" s="67">
        <f t="shared" si="140"/>
        <v>0.21464049006568375</v>
      </c>
    </row>
    <row r="193" spans="1:89">
      <c r="A193" s="48">
        <v>4081</v>
      </c>
      <c r="B193" s="89">
        <v>0.11347517730496456</v>
      </c>
      <c r="C193" s="59">
        <v>9.2081031307550652E-3</v>
      </c>
      <c r="D193" s="59">
        <v>9.2081031307550652E-3</v>
      </c>
      <c r="E193" s="59">
        <v>2.3020257826887661E-2</v>
      </c>
      <c r="F193" s="59">
        <v>2.3020257826887661E-2</v>
      </c>
      <c r="G193" s="59">
        <v>2.4861878453038673E-2</v>
      </c>
      <c r="H193" s="59">
        <v>1.6574585635359115E-2</v>
      </c>
      <c r="I193" s="59">
        <v>8.7016574585635359E-3</v>
      </c>
      <c r="J193" s="59">
        <v>1.979742173112339E-2</v>
      </c>
      <c r="K193" s="59">
        <v>1.979742173112339E-2</v>
      </c>
      <c r="L193" s="59">
        <v>2.117863720073665E-2</v>
      </c>
      <c r="M193" s="59">
        <v>2.0027624309392266E-2</v>
      </c>
      <c r="N193" s="59">
        <v>2.3020257826887661E-2</v>
      </c>
      <c r="O193" s="59">
        <v>2.3987108655616943E-2</v>
      </c>
      <c r="P193" s="120">
        <v>1.8646408839779006E-2</v>
      </c>
      <c r="Q193" s="60">
        <v>1</v>
      </c>
      <c r="R193" s="60">
        <v>0</v>
      </c>
      <c r="S193" s="60">
        <v>0</v>
      </c>
      <c r="T193" s="60">
        <v>0</v>
      </c>
      <c r="U193" s="60">
        <v>0</v>
      </c>
      <c r="V193" s="60">
        <v>0</v>
      </c>
      <c r="W193" s="60">
        <v>0</v>
      </c>
      <c r="X193" s="60">
        <v>1</v>
      </c>
      <c r="Y193" s="60">
        <v>0</v>
      </c>
      <c r="Z193" s="60">
        <v>0</v>
      </c>
      <c r="AA193" s="60">
        <v>1</v>
      </c>
      <c r="AB193" s="60">
        <v>2</v>
      </c>
      <c r="AC193" s="60">
        <v>0</v>
      </c>
      <c r="AD193" s="49">
        <f t="shared" si="144"/>
        <v>5</v>
      </c>
      <c r="AE193" s="50" t="s">
        <v>22</v>
      </c>
      <c r="AF193" s="51">
        <f t="shared" si="101"/>
        <v>9.7338344037667779E-2</v>
      </c>
      <c r="AG193" s="52">
        <f t="shared" si="102"/>
        <v>4.037118238522535E-2</v>
      </c>
      <c r="AH193" s="52">
        <f t="shared" si="103"/>
        <v>4.037118238522535E-2</v>
      </c>
      <c r="AI193" s="52">
        <f t="shared" si="104"/>
        <v>7.9426536779613852E-2</v>
      </c>
      <c r="AJ193" s="52">
        <f t="shared" si="105"/>
        <v>7.9426536779613852E-2</v>
      </c>
      <c r="AK193" s="52">
        <f t="shared" si="106"/>
        <v>8.4240468367618199E-2</v>
      </c>
      <c r="AL193" s="52">
        <f t="shared" si="107"/>
        <v>6.2038440249279993E-2</v>
      </c>
      <c r="AM193" s="52">
        <f t="shared" si="108"/>
        <v>3.8760044736304296E-2</v>
      </c>
      <c r="AN193" s="52">
        <f t="shared" si="109"/>
        <v>7.0854225841930879E-2</v>
      </c>
      <c r="AO193" s="52">
        <f t="shared" si="110"/>
        <v>7.0854225841930879E-2</v>
      </c>
      <c r="AP193" s="52">
        <f t="shared" si="111"/>
        <v>7.4553736200613993E-2</v>
      </c>
      <c r="AQ193" s="52">
        <f t="shared" si="112"/>
        <v>7.1473736004328645E-2</v>
      </c>
      <c r="AR193" s="52">
        <f t="shared" si="113"/>
        <v>7.9426536779613852E-2</v>
      </c>
      <c r="AS193" s="52">
        <f t="shared" si="114"/>
        <v>8.1960601245751399E-2</v>
      </c>
      <c r="AT193" s="146"/>
      <c r="AU193" s="146"/>
      <c r="AV193" s="146"/>
      <c r="AW193" s="146"/>
      <c r="AX193" s="146"/>
      <c r="AY193" s="146"/>
      <c r="AZ193" s="146"/>
      <c r="BA193" s="146"/>
      <c r="BB193" s="146"/>
      <c r="BC193" s="146"/>
      <c r="BD193" s="146"/>
      <c r="BE193" s="146"/>
      <c r="BF193" s="146"/>
      <c r="BG193" s="53">
        <f t="shared" si="141"/>
        <v>0.19507807814570818</v>
      </c>
      <c r="BH193" s="53">
        <f t="shared" si="115"/>
        <v>0.19324420667077791</v>
      </c>
      <c r="BI193" s="53">
        <f t="shared" si="116"/>
        <v>0.36229682661220114</v>
      </c>
      <c r="BJ193" s="53">
        <f t="shared" si="117"/>
        <v>0.33292344304918675</v>
      </c>
      <c r="BK193" s="53">
        <f t="shared" si="118"/>
        <v>0.33829514195307686</v>
      </c>
      <c r="BL193" s="53">
        <f t="shared" si="119"/>
        <v>0.26055137791101757</v>
      </c>
      <c r="BM193" s="53">
        <f t="shared" si="120"/>
        <v>0.12783013772737672</v>
      </c>
      <c r="BN193" s="53">
        <f t="shared" si="121"/>
        <v>0.25107909132070683</v>
      </c>
      <c r="BO193" s="53">
        <f t="shared" si="122"/>
        <v>0.24241323828442782</v>
      </c>
      <c r="BP193" s="53">
        <f t="shared" si="123"/>
        <v>0.28084631493655943</v>
      </c>
      <c r="BQ193" s="53">
        <f t="shared" si="124"/>
        <v>0.28285360918008784</v>
      </c>
      <c r="BR193" s="53">
        <f t="shared" si="125"/>
        <v>0.25815859586845125</v>
      </c>
      <c r="BS193" s="53">
        <f t="shared" si="126"/>
        <v>0.26631938255518545</v>
      </c>
      <c r="BT193" s="54">
        <f t="shared" si="145"/>
        <v>3.391889444214764</v>
      </c>
      <c r="BU193" s="55">
        <f t="shared" si="142"/>
        <v>-1.634355399810157</v>
      </c>
      <c r="BV193" s="55">
        <f t="shared" si="127"/>
        <v>0</v>
      </c>
      <c r="BW193" s="55">
        <f t="shared" si="128"/>
        <v>0</v>
      </c>
      <c r="BX193" s="55">
        <f t="shared" si="129"/>
        <v>0</v>
      </c>
      <c r="BY193" s="55">
        <f t="shared" si="130"/>
        <v>0</v>
      </c>
      <c r="BZ193" s="55">
        <f t="shared" si="131"/>
        <v>0</v>
      </c>
      <c r="CA193" s="55">
        <f t="shared" si="132"/>
        <v>0</v>
      </c>
      <c r="CB193" s="55">
        <f t="shared" si="133"/>
        <v>-1.3819872846220902</v>
      </c>
      <c r="CC193" s="55">
        <f t="shared" si="134"/>
        <v>0</v>
      </c>
      <c r="CD193" s="55">
        <f t="shared" si="135"/>
        <v>0</v>
      </c>
      <c r="CE193" s="55">
        <f t="shared" si="136"/>
        <v>-1.2628257972245744</v>
      </c>
      <c r="CF193" s="55">
        <f t="shared" si="137"/>
        <v>-2.7083623405010888</v>
      </c>
      <c r="CG193" s="55">
        <f t="shared" si="138"/>
        <v>0</v>
      </c>
      <c r="CH193" s="56">
        <f t="shared" si="146"/>
        <v>-6.9875308221579102</v>
      </c>
      <c r="CI193" s="57">
        <f t="shared" si="143"/>
        <v>4.183164993157888</v>
      </c>
      <c r="CJ193" s="58">
        <f t="shared" si="139"/>
        <v>-10.623631732372496</v>
      </c>
      <c r="CK193" s="67">
        <f t="shared" si="140"/>
        <v>1.608110555785236</v>
      </c>
    </row>
    <row r="194" spans="1:89">
      <c r="A194" s="48">
        <v>4082</v>
      </c>
      <c r="B194" s="89">
        <v>0.30445795339412363</v>
      </c>
      <c r="C194" s="59">
        <v>1.1510128913443831E-2</v>
      </c>
      <c r="D194" s="59">
        <v>1.1510128913443831E-2</v>
      </c>
      <c r="E194" s="59">
        <v>2.3020257826887661E-2</v>
      </c>
      <c r="F194" s="59">
        <v>2.3020257826887661E-2</v>
      </c>
      <c r="G194" s="59">
        <v>2.4861878453038673E-2</v>
      </c>
      <c r="H194" s="59">
        <v>1.6574585635359115E-2</v>
      </c>
      <c r="I194" s="59">
        <v>8.7016574585635359E-3</v>
      </c>
      <c r="J194" s="59">
        <v>1.979742173112339E-2</v>
      </c>
      <c r="K194" s="59">
        <v>1.979742173112339E-2</v>
      </c>
      <c r="L194" s="59">
        <v>2.117863720073665E-2</v>
      </c>
      <c r="M194" s="59">
        <v>2.0027624309392266E-2</v>
      </c>
      <c r="N194" s="59">
        <v>2.3020257826887661E-2</v>
      </c>
      <c r="O194" s="59">
        <v>2.3987108655616943E-2</v>
      </c>
      <c r="P194" s="120">
        <v>1.9000566652500352E-2</v>
      </c>
      <c r="Q194" s="60">
        <v>1</v>
      </c>
      <c r="R194" s="60">
        <v>0</v>
      </c>
      <c r="S194" s="60">
        <v>0</v>
      </c>
      <c r="T194" s="60">
        <v>0</v>
      </c>
      <c r="U194" s="60">
        <v>0</v>
      </c>
      <c r="V194" s="60">
        <v>0</v>
      </c>
      <c r="W194" s="60">
        <v>0</v>
      </c>
      <c r="X194" s="60">
        <v>0</v>
      </c>
      <c r="Y194" s="60">
        <v>2</v>
      </c>
      <c r="Z194" s="60">
        <v>0</v>
      </c>
      <c r="AA194" s="60">
        <v>0</v>
      </c>
      <c r="AB194" s="60">
        <v>0</v>
      </c>
      <c r="AC194" s="60">
        <v>0</v>
      </c>
      <c r="AD194" s="49">
        <f t="shared" si="144"/>
        <v>3</v>
      </c>
      <c r="AE194" s="50" t="s">
        <v>22</v>
      </c>
      <c r="AF194" s="51">
        <f t="shared" si="101"/>
        <v>0.27997733181464807</v>
      </c>
      <c r="AG194" s="52">
        <f t="shared" si="102"/>
        <v>4.7451517392824487E-2</v>
      </c>
      <c r="AH194" s="52">
        <f t="shared" si="103"/>
        <v>4.7451517392824487E-2</v>
      </c>
      <c r="AI194" s="52">
        <f t="shared" si="104"/>
        <v>7.9426536779613852E-2</v>
      </c>
      <c r="AJ194" s="52">
        <f t="shared" si="105"/>
        <v>7.9426536779613852E-2</v>
      </c>
      <c r="AK194" s="52">
        <f t="shared" si="106"/>
        <v>8.4240468367618199E-2</v>
      </c>
      <c r="AL194" s="52">
        <f t="shared" si="107"/>
        <v>6.2038440249279993E-2</v>
      </c>
      <c r="AM194" s="52">
        <f t="shared" si="108"/>
        <v>3.8760044736304296E-2</v>
      </c>
      <c r="AN194" s="52">
        <f t="shared" si="109"/>
        <v>7.0854225841930879E-2</v>
      </c>
      <c r="AO194" s="52">
        <f t="shared" si="110"/>
        <v>7.0854225841930879E-2</v>
      </c>
      <c r="AP194" s="52">
        <f t="shared" si="111"/>
        <v>7.4553736200613993E-2</v>
      </c>
      <c r="AQ194" s="52">
        <f t="shared" si="112"/>
        <v>7.1473736004328645E-2</v>
      </c>
      <c r="AR194" s="52">
        <f t="shared" si="113"/>
        <v>7.9426536779613852E-2</v>
      </c>
      <c r="AS194" s="52">
        <f t="shared" si="114"/>
        <v>8.1960601245751399E-2</v>
      </c>
      <c r="AT194" s="146"/>
      <c r="AU194" s="146"/>
      <c r="AV194" s="146"/>
      <c r="AW194" s="146"/>
      <c r="AX194" s="146"/>
      <c r="AY194" s="146"/>
      <c r="AZ194" s="146"/>
      <c r="BA194" s="146"/>
      <c r="BB194" s="146"/>
      <c r="BC194" s="146"/>
      <c r="BD194" s="146"/>
      <c r="BE194" s="146"/>
      <c r="BF194" s="146"/>
      <c r="BG194" s="53">
        <f t="shared" si="141"/>
        <v>0.65951703982726051</v>
      </c>
      <c r="BH194" s="53">
        <f t="shared" si="115"/>
        <v>0.65331711465849651</v>
      </c>
      <c r="BI194" s="53">
        <f t="shared" si="116"/>
        <v>1.0420857252363489</v>
      </c>
      <c r="BJ194" s="53">
        <f t="shared" si="117"/>
        <v>0.95759814084557127</v>
      </c>
      <c r="BK194" s="53">
        <f t="shared" si="118"/>
        <v>0.97304892687744382</v>
      </c>
      <c r="BL194" s="53">
        <f t="shared" si="119"/>
        <v>0.74943210005634864</v>
      </c>
      <c r="BM194" s="53">
        <f t="shared" si="120"/>
        <v>0.36768183432995488</v>
      </c>
      <c r="BN194" s="53">
        <f t="shared" si="121"/>
        <v>0.72218666505374984</v>
      </c>
      <c r="BO194" s="53">
        <f t="shared" si="122"/>
        <v>0.69726080017509162</v>
      </c>
      <c r="BP194" s="53">
        <f t="shared" si="123"/>
        <v>0.80780706394065993</v>
      </c>
      <c r="BQ194" s="53">
        <f t="shared" si="124"/>
        <v>0.81358070732884535</v>
      </c>
      <c r="BR194" s="53">
        <f t="shared" si="125"/>
        <v>0.74254966602159189</v>
      </c>
      <c r="BS194" s="53">
        <f t="shared" si="126"/>
        <v>0.7660227927184684</v>
      </c>
      <c r="BT194" s="54">
        <f t="shared" si="145"/>
        <v>9.9520885770698317</v>
      </c>
      <c r="BU194" s="55">
        <f t="shared" si="142"/>
        <v>-0.4162474696645993</v>
      </c>
      <c r="BV194" s="55">
        <f t="shared" si="127"/>
        <v>0</v>
      </c>
      <c r="BW194" s="55">
        <f t="shared" si="128"/>
        <v>0</v>
      </c>
      <c r="BX194" s="55">
        <f t="shared" si="129"/>
        <v>0</v>
      </c>
      <c r="BY194" s="55">
        <f t="shared" si="130"/>
        <v>0</v>
      </c>
      <c r="BZ194" s="55">
        <f t="shared" si="131"/>
        <v>0</v>
      </c>
      <c r="CA194" s="55">
        <f t="shared" si="132"/>
        <v>0</v>
      </c>
      <c r="CB194" s="55">
        <f t="shared" si="133"/>
        <v>0</v>
      </c>
      <c r="CC194" s="55">
        <f t="shared" si="134"/>
        <v>-0.72119152584130575</v>
      </c>
      <c r="CD194" s="55">
        <f t="shared" si="135"/>
        <v>0</v>
      </c>
      <c r="CE194" s="55">
        <f t="shared" si="136"/>
        <v>0</v>
      </c>
      <c r="CF194" s="55">
        <f t="shared" si="137"/>
        <v>0</v>
      </c>
      <c r="CG194" s="55">
        <f t="shared" si="138"/>
        <v>0</v>
      </c>
      <c r="CH194" s="56">
        <f t="shared" si="146"/>
        <v>-1.137438995505905</v>
      </c>
      <c r="CI194" s="57">
        <f t="shared" si="143"/>
        <v>11.223581075392367</v>
      </c>
      <c r="CJ194" s="58">
        <f t="shared" si="139"/>
        <v>-9.9177435234713016</v>
      </c>
      <c r="CK194" s="67">
        <f t="shared" si="140"/>
        <v>6.9520885770698317</v>
      </c>
    </row>
    <row r="195" spans="1:89">
      <c r="A195" s="48">
        <v>4083</v>
      </c>
      <c r="B195" s="89">
        <v>6.0790273556231005E-2</v>
      </c>
      <c r="C195" s="59">
        <v>1.1510128913443831E-2</v>
      </c>
      <c r="D195" s="59">
        <v>1.1510128913443831E-2</v>
      </c>
      <c r="E195" s="59">
        <v>2.3020257826887661E-2</v>
      </c>
      <c r="F195" s="59">
        <v>2.3020257826887661E-2</v>
      </c>
      <c r="G195" s="59">
        <v>2.4861878453038673E-2</v>
      </c>
      <c r="H195" s="59">
        <v>1.6574585635359115E-2</v>
      </c>
      <c r="I195" s="59">
        <v>8.7016574585635359E-3</v>
      </c>
      <c r="J195" s="59">
        <v>1.979742173112339E-2</v>
      </c>
      <c r="K195" s="59">
        <v>1.979742173112339E-2</v>
      </c>
      <c r="L195" s="59">
        <v>2.117863720073665E-2</v>
      </c>
      <c r="M195" s="59">
        <v>2.0027624309392266E-2</v>
      </c>
      <c r="N195" s="59">
        <v>2.3020257826887661E-2</v>
      </c>
      <c r="O195" s="59">
        <v>2.3987108655616943E-2</v>
      </c>
      <c r="P195" s="120">
        <v>1.9000566652500352E-2</v>
      </c>
      <c r="Q195" s="60">
        <v>0</v>
      </c>
      <c r="R195" s="60">
        <v>0</v>
      </c>
      <c r="S195" s="60">
        <v>1</v>
      </c>
      <c r="T195" s="60">
        <v>0</v>
      </c>
      <c r="U195" s="60">
        <v>0</v>
      </c>
      <c r="V195" s="60">
        <v>0</v>
      </c>
      <c r="W195" s="60">
        <v>2</v>
      </c>
      <c r="X195" s="60">
        <v>1</v>
      </c>
      <c r="Y195" s="60">
        <v>0</v>
      </c>
      <c r="Z195" s="60">
        <v>1</v>
      </c>
      <c r="AA195" s="60">
        <v>2</v>
      </c>
      <c r="AB195" s="60">
        <v>0</v>
      </c>
      <c r="AC195" s="60">
        <v>0</v>
      </c>
      <c r="AD195" s="49">
        <f t="shared" si="144"/>
        <v>7</v>
      </c>
      <c r="AE195" s="50" t="s">
        <v>22</v>
      </c>
      <c r="AF195" s="51">
        <f t="shared" si="101"/>
        <v>4.990115291976091E-2</v>
      </c>
      <c r="AG195" s="52">
        <f t="shared" si="102"/>
        <v>4.7451517392824487E-2</v>
      </c>
      <c r="AH195" s="52">
        <f t="shared" si="103"/>
        <v>4.7451517392824487E-2</v>
      </c>
      <c r="AI195" s="52">
        <f t="shared" si="104"/>
        <v>7.9426536779613852E-2</v>
      </c>
      <c r="AJ195" s="52">
        <f t="shared" si="105"/>
        <v>7.9426536779613852E-2</v>
      </c>
      <c r="AK195" s="52">
        <f t="shared" si="106"/>
        <v>8.4240468367618199E-2</v>
      </c>
      <c r="AL195" s="52">
        <f t="shared" si="107"/>
        <v>6.2038440249279993E-2</v>
      </c>
      <c r="AM195" s="52">
        <f t="shared" si="108"/>
        <v>3.8760044736304296E-2</v>
      </c>
      <c r="AN195" s="52">
        <f t="shared" si="109"/>
        <v>7.0854225841930879E-2</v>
      </c>
      <c r="AO195" s="52">
        <f t="shared" si="110"/>
        <v>7.0854225841930879E-2</v>
      </c>
      <c r="AP195" s="52">
        <f t="shared" si="111"/>
        <v>7.4553736200613993E-2</v>
      </c>
      <c r="AQ195" s="52">
        <f t="shared" si="112"/>
        <v>7.1473736004328645E-2</v>
      </c>
      <c r="AR195" s="52">
        <f t="shared" si="113"/>
        <v>7.9426536779613852E-2</v>
      </c>
      <c r="AS195" s="52">
        <f t="shared" si="114"/>
        <v>8.1960601245751399E-2</v>
      </c>
      <c r="AT195" s="146"/>
      <c r="AU195" s="146"/>
      <c r="AV195" s="146"/>
      <c r="AW195" s="146"/>
      <c r="AX195" s="146"/>
      <c r="AY195" s="146"/>
      <c r="AZ195" s="146"/>
      <c r="BA195" s="146"/>
      <c r="BB195" s="146"/>
      <c r="BC195" s="146"/>
      <c r="BD195" s="146"/>
      <c r="BE195" s="146"/>
      <c r="BF195" s="146"/>
      <c r="BG195" s="53">
        <f t="shared" si="141"/>
        <v>0.11754759017203524</v>
      </c>
      <c r="BH195" s="53">
        <f t="shared" si="115"/>
        <v>0.11644255994715123</v>
      </c>
      <c r="BI195" s="53">
        <f t="shared" si="116"/>
        <v>0.18573389064563675</v>
      </c>
      <c r="BJ195" s="53">
        <f t="shared" si="117"/>
        <v>0.17067542915813133</v>
      </c>
      <c r="BK195" s="53">
        <f t="shared" si="118"/>
        <v>0.17342926651885526</v>
      </c>
      <c r="BL195" s="53">
        <f t="shared" si="119"/>
        <v>0.13357340605219964</v>
      </c>
      <c r="BM195" s="53">
        <f t="shared" si="120"/>
        <v>6.5532974836919791E-2</v>
      </c>
      <c r="BN195" s="53">
        <f t="shared" si="121"/>
        <v>0.1287173749956205</v>
      </c>
      <c r="BO195" s="53">
        <f t="shared" si="122"/>
        <v>0.12427476749270069</v>
      </c>
      <c r="BP195" s="53">
        <f t="shared" si="123"/>
        <v>0.14397774121960882</v>
      </c>
      <c r="BQ195" s="53">
        <f t="shared" si="124"/>
        <v>0.14500679403524441</v>
      </c>
      <c r="BR195" s="53">
        <f t="shared" si="125"/>
        <v>0.1323467303388389</v>
      </c>
      <c r="BS195" s="53">
        <f t="shared" si="126"/>
        <v>0.13653041220055911</v>
      </c>
      <c r="BT195" s="54">
        <f t="shared" si="145"/>
        <v>1.7737889376135016</v>
      </c>
      <c r="BU195" s="55">
        <f t="shared" si="142"/>
        <v>0</v>
      </c>
      <c r="BV195" s="55">
        <f t="shared" si="127"/>
        <v>0</v>
      </c>
      <c r="BW195" s="55">
        <f t="shared" si="128"/>
        <v>-1.6834403251444492</v>
      </c>
      <c r="BX195" s="55">
        <f t="shared" si="129"/>
        <v>0</v>
      </c>
      <c r="BY195" s="55">
        <f t="shared" si="130"/>
        <v>0</v>
      </c>
      <c r="BZ195" s="55">
        <f t="shared" si="131"/>
        <v>0</v>
      </c>
      <c r="CA195" s="55">
        <f t="shared" si="132"/>
        <v>-5.450403660791781</v>
      </c>
      <c r="CB195" s="55">
        <f t="shared" si="133"/>
        <v>-2.0501361696412808</v>
      </c>
      <c r="CC195" s="55">
        <f t="shared" si="134"/>
        <v>0</v>
      </c>
      <c r="CD195" s="55">
        <f t="shared" si="135"/>
        <v>-1.9380965662178895</v>
      </c>
      <c r="CE195" s="55">
        <f t="shared" si="136"/>
        <v>-3.8619493644875291</v>
      </c>
      <c r="CF195" s="55">
        <f t="shared" si="137"/>
        <v>0</v>
      </c>
      <c r="CG195" s="55">
        <f t="shared" si="138"/>
        <v>0</v>
      </c>
      <c r="CH195" s="56">
        <f t="shared" si="146"/>
        <v>-14.984026086282931</v>
      </c>
      <c r="CI195" s="57">
        <f t="shared" si="143"/>
        <v>2.2409812463345822</v>
      </c>
      <c r="CJ195" s="58">
        <f t="shared" si="139"/>
        <v>-15.016420486330071</v>
      </c>
      <c r="CK195" s="67">
        <f t="shared" si="140"/>
        <v>5.2262110623864988</v>
      </c>
    </row>
    <row r="196" spans="1:89">
      <c r="A196" s="48">
        <v>4084</v>
      </c>
      <c r="B196" s="89">
        <v>7.5987841945288756E-3</v>
      </c>
      <c r="C196" s="59">
        <v>1.1510128913443831E-2</v>
      </c>
      <c r="D196" s="59">
        <v>1.1510128913443831E-2</v>
      </c>
      <c r="E196" s="59">
        <v>2.3020257826887661E-2</v>
      </c>
      <c r="F196" s="59">
        <v>2.3020257826887661E-2</v>
      </c>
      <c r="G196" s="59">
        <v>2.4861878453038673E-2</v>
      </c>
      <c r="H196" s="59">
        <v>1.6574585635359115E-2</v>
      </c>
      <c r="I196" s="59">
        <v>8.7016574585635359E-3</v>
      </c>
      <c r="J196" s="59">
        <v>1.979742173112339E-2</v>
      </c>
      <c r="K196" s="59">
        <v>1.979742173112339E-2</v>
      </c>
      <c r="L196" s="59">
        <v>2.117863720073665E-2</v>
      </c>
      <c r="M196" s="59">
        <v>2.0027624309392266E-2</v>
      </c>
      <c r="N196" s="59">
        <v>2.3020257826887661E-2</v>
      </c>
      <c r="O196" s="59">
        <v>2.3987108655616943E-2</v>
      </c>
      <c r="P196" s="120">
        <v>1.9000566652500352E-2</v>
      </c>
      <c r="Q196" s="60">
        <v>0</v>
      </c>
      <c r="R196" s="60">
        <v>0</v>
      </c>
      <c r="S196" s="60">
        <v>0</v>
      </c>
      <c r="T196" s="60">
        <v>0</v>
      </c>
      <c r="U196" s="60">
        <v>0</v>
      </c>
      <c r="V196" s="60">
        <v>0</v>
      </c>
      <c r="W196" s="60">
        <v>0</v>
      </c>
      <c r="X196" s="60">
        <v>0</v>
      </c>
      <c r="Y196" s="60">
        <v>0</v>
      </c>
      <c r="Z196" s="60">
        <v>0</v>
      </c>
      <c r="AA196" s="60">
        <v>0</v>
      </c>
      <c r="AB196" s="60">
        <v>0</v>
      </c>
      <c r="AC196" s="60">
        <v>0</v>
      </c>
      <c r="AD196" s="49">
        <f t="shared" si="144"/>
        <v>0</v>
      </c>
      <c r="AE196" s="50" t="s">
        <v>22</v>
      </c>
      <c r="AF196" s="51">
        <f t="shared" si="101"/>
        <v>5.3872206285744094E-3</v>
      </c>
      <c r="AG196" s="52">
        <f t="shared" si="102"/>
        <v>4.7451517392824487E-2</v>
      </c>
      <c r="AH196" s="52">
        <f t="shared" si="103"/>
        <v>4.7451517392824487E-2</v>
      </c>
      <c r="AI196" s="52">
        <f t="shared" si="104"/>
        <v>7.9426536779613852E-2</v>
      </c>
      <c r="AJ196" s="52">
        <f t="shared" si="105"/>
        <v>7.9426536779613852E-2</v>
      </c>
      <c r="AK196" s="52">
        <f t="shared" si="106"/>
        <v>8.4240468367618199E-2</v>
      </c>
      <c r="AL196" s="52">
        <f t="shared" si="107"/>
        <v>6.2038440249279993E-2</v>
      </c>
      <c r="AM196" s="52">
        <f t="shared" si="108"/>
        <v>3.8760044736304296E-2</v>
      </c>
      <c r="AN196" s="52">
        <f t="shared" si="109"/>
        <v>7.0854225841930879E-2</v>
      </c>
      <c r="AO196" s="52">
        <f t="shared" si="110"/>
        <v>7.0854225841930879E-2</v>
      </c>
      <c r="AP196" s="52">
        <f t="shared" si="111"/>
        <v>7.4553736200613993E-2</v>
      </c>
      <c r="AQ196" s="52">
        <f t="shared" si="112"/>
        <v>7.1473736004328645E-2</v>
      </c>
      <c r="AR196" s="52">
        <f t="shared" si="113"/>
        <v>7.9426536779613852E-2</v>
      </c>
      <c r="AS196" s="52">
        <f t="shared" si="114"/>
        <v>8.1960601245751399E-2</v>
      </c>
      <c r="AT196" s="146"/>
      <c r="AU196" s="146"/>
      <c r="AV196" s="146"/>
      <c r="AW196" s="146"/>
      <c r="AX196" s="146"/>
      <c r="AY196" s="146"/>
      <c r="AZ196" s="146"/>
      <c r="BA196" s="146"/>
      <c r="BB196" s="146"/>
      <c r="BC196" s="146"/>
      <c r="BD196" s="146"/>
      <c r="BE196" s="146"/>
      <c r="BF196" s="146"/>
      <c r="BG196" s="53">
        <f t="shared" si="141"/>
        <v>1.2690183804615649E-2</v>
      </c>
      <c r="BH196" s="53">
        <f t="shared" si="115"/>
        <v>1.2570887129601634E-2</v>
      </c>
      <c r="BI196" s="53">
        <f t="shared" si="116"/>
        <v>2.0051429447340948E-2</v>
      </c>
      <c r="BJ196" s="53">
        <f t="shared" si="117"/>
        <v>1.8425750487768105E-2</v>
      </c>
      <c r="BK196" s="53">
        <f t="shared" si="118"/>
        <v>1.87230488179547E-2</v>
      </c>
      <c r="BL196" s="53">
        <f t="shared" si="119"/>
        <v>1.4420296253884699E-2</v>
      </c>
      <c r="BM196" s="53">
        <f t="shared" si="120"/>
        <v>7.0747983410519065E-3</v>
      </c>
      <c r="BN196" s="53">
        <f t="shared" si="121"/>
        <v>1.3896049635313254E-2</v>
      </c>
      <c r="BO196" s="53">
        <f t="shared" si="122"/>
        <v>1.3416435330151352E-2</v>
      </c>
      <c r="BP196" s="53">
        <f t="shared" si="123"/>
        <v>1.5543525793903459E-2</v>
      </c>
      <c r="BQ196" s="53">
        <f t="shared" si="124"/>
        <v>1.5654620112008671E-2</v>
      </c>
      <c r="BR196" s="53">
        <f t="shared" si="125"/>
        <v>1.4287866994821001E-2</v>
      </c>
      <c r="BS196" s="53">
        <f t="shared" si="126"/>
        <v>1.4739528247319368E-2</v>
      </c>
      <c r="BT196" s="54">
        <f t="shared" si="145"/>
        <v>0.19149442039573475</v>
      </c>
      <c r="BU196" s="55">
        <f t="shared" si="142"/>
        <v>0</v>
      </c>
      <c r="BV196" s="55">
        <f t="shared" si="127"/>
        <v>0</v>
      </c>
      <c r="BW196" s="55">
        <f t="shared" si="128"/>
        <v>0</v>
      </c>
      <c r="BX196" s="55">
        <f t="shared" si="129"/>
        <v>0</v>
      </c>
      <c r="BY196" s="55">
        <f t="shared" si="130"/>
        <v>0</v>
      </c>
      <c r="BZ196" s="55">
        <f t="shared" si="131"/>
        <v>0</v>
      </c>
      <c r="CA196" s="55">
        <f t="shared" si="132"/>
        <v>0</v>
      </c>
      <c r="CB196" s="55">
        <f t="shared" si="133"/>
        <v>0</v>
      </c>
      <c r="CC196" s="55">
        <f t="shared" si="134"/>
        <v>0</v>
      </c>
      <c r="CD196" s="55">
        <f t="shared" si="135"/>
        <v>0</v>
      </c>
      <c r="CE196" s="55">
        <f t="shared" si="136"/>
        <v>0</v>
      </c>
      <c r="CF196" s="55">
        <f t="shared" si="137"/>
        <v>0</v>
      </c>
      <c r="CG196" s="55">
        <f t="shared" si="138"/>
        <v>0</v>
      </c>
      <c r="CH196" s="56">
        <f t="shared" si="146"/>
        <v>0</v>
      </c>
      <c r="CI196" s="57">
        <f t="shared" si="143"/>
        <v>0.28012265579182277</v>
      </c>
      <c r="CJ196" s="58">
        <f t="shared" si="139"/>
        <v>-0.14592704403922768</v>
      </c>
      <c r="CK196" s="67">
        <f t="shared" si="140"/>
        <v>0.19149442039573475</v>
      </c>
    </row>
    <row r="197" spans="1:89">
      <c r="A197" s="48">
        <v>4085</v>
      </c>
      <c r="B197" s="89">
        <v>5.0658561296859174E-2</v>
      </c>
      <c r="C197" s="59">
        <v>1.1510128913443831E-2</v>
      </c>
      <c r="D197" s="59">
        <v>1.1510128913443831E-2</v>
      </c>
      <c r="E197" s="59">
        <v>2.3020257826887661E-2</v>
      </c>
      <c r="F197" s="59">
        <v>2.3020257826887661E-2</v>
      </c>
      <c r="G197" s="59">
        <v>2.4861878453038673E-2</v>
      </c>
      <c r="H197" s="59">
        <v>1.6574585635359115E-2</v>
      </c>
      <c r="I197" s="59">
        <v>8.7016574585635359E-3</v>
      </c>
      <c r="J197" s="59">
        <v>1.979742173112339E-2</v>
      </c>
      <c r="K197" s="59">
        <v>1.979742173112339E-2</v>
      </c>
      <c r="L197" s="59">
        <v>2.117863720073665E-2</v>
      </c>
      <c r="M197" s="59">
        <v>2.0027624309392266E-2</v>
      </c>
      <c r="N197" s="59">
        <v>2.3020257826887661E-2</v>
      </c>
      <c r="O197" s="59">
        <v>2.3987108655616943E-2</v>
      </c>
      <c r="P197" s="120">
        <v>1.9000566652500352E-2</v>
      </c>
      <c r="Q197" s="60">
        <v>0</v>
      </c>
      <c r="R197" s="60">
        <v>0</v>
      </c>
      <c r="S197" s="60">
        <v>1</v>
      </c>
      <c r="T197" s="60">
        <v>0</v>
      </c>
      <c r="U197" s="60">
        <v>0</v>
      </c>
      <c r="V197" s="60">
        <v>0</v>
      </c>
      <c r="W197" s="60">
        <v>0</v>
      </c>
      <c r="X197" s="60">
        <v>0</v>
      </c>
      <c r="Y197" s="60">
        <v>0</v>
      </c>
      <c r="Z197" s="60">
        <v>0</v>
      </c>
      <c r="AA197" s="60">
        <v>0</v>
      </c>
      <c r="AB197" s="60">
        <v>0</v>
      </c>
      <c r="AC197" s="60">
        <v>0</v>
      </c>
      <c r="AD197" s="49">
        <f t="shared" si="144"/>
        <v>1</v>
      </c>
      <c r="AE197" s="50" t="s">
        <v>22</v>
      </c>
      <c r="AF197" s="51">
        <f t="shared" si="101"/>
        <v>4.105330342600598E-2</v>
      </c>
      <c r="AG197" s="52">
        <f t="shared" si="102"/>
        <v>4.7451517392824487E-2</v>
      </c>
      <c r="AH197" s="52">
        <f t="shared" si="103"/>
        <v>4.7451517392824487E-2</v>
      </c>
      <c r="AI197" s="52">
        <f t="shared" si="104"/>
        <v>7.9426536779613852E-2</v>
      </c>
      <c r="AJ197" s="52">
        <f t="shared" si="105"/>
        <v>7.9426536779613852E-2</v>
      </c>
      <c r="AK197" s="52">
        <f t="shared" si="106"/>
        <v>8.4240468367618199E-2</v>
      </c>
      <c r="AL197" s="52">
        <f t="shared" si="107"/>
        <v>6.2038440249279993E-2</v>
      </c>
      <c r="AM197" s="52">
        <f t="shared" si="108"/>
        <v>3.8760044736304296E-2</v>
      </c>
      <c r="AN197" s="52">
        <f t="shared" si="109"/>
        <v>7.0854225841930879E-2</v>
      </c>
      <c r="AO197" s="52">
        <f t="shared" si="110"/>
        <v>7.0854225841930879E-2</v>
      </c>
      <c r="AP197" s="52">
        <f t="shared" si="111"/>
        <v>7.4553736200613993E-2</v>
      </c>
      <c r="AQ197" s="52">
        <f t="shared" si="112"/>
        <v>7.1473736004328645E-2</v>
      </c>
      <c r="AR197" s="52">
        <f t="shared" si="113"/>
        <v>7.9426536779613852E-2</v>
      </c>
      <c r="AS197" s="52">
        <f t="shared" si="114"/>
        <v>8.1960601245751399E-2</v>
      </c>
      <c r="AT197" s="146"/>
      <c r="AU197" s="146"/>
      <c r="AV197" s="146"/>
      <c r="AW197" s="146"/>
      <c r="AX197" s="146"/>
      <c r="AY197" s="146"/>
      <c r="AZ197" s="146"/>
      <c r="BA197" s="146"/>
      <c r="BB197" s="146"/>
      <c r="BC197" s="146"/>
      <c r="BD197" s="146"/>
      <c r="BE197" s="146"/>
      <c r="BF197" s="146"/>
      <c r="BG197" s="53">
        <f t="shared" si="141"/>
        <v>9.6705518890273429E-2</v>
      </c>
      <c r="BH197" s="53">
        <f t="shared" si="115"/>
        <v>9.5796418830200347E-2</v>
      </c>
      <c r="BI197" s="53">
        <f t="shared" si="116"/>
        <v>0.15280187576885493</v>
      </c>
      <c r="BJ197" s="53">
        <f t="shared" si="117"/>
        <v>0.14041339268972797</v>
      </c>
      <c r="BK197" s="53">
        <f t="shared" si="118"/>
        <v>0.14267895398722863</v>
      </c>
      <c r="BL197" s="53">
        <f t="shared" si="119"/>
        <v>0.10988983715713976</v>
      </c>
      <c r="BM197" s="53">
        <f t="shared" si="120"/>
        <v>5.3913485820955918E-2</v>
      </c>
      <c r="BN197" s="53">
        <f t="shared" si="121"/>
        <v>0.10589481690715859</v>
      </c>
      <c r="BO197" s="53">
        <f t="shared" si="122"/>
        <v>0.10223991710728256</v>
      </c>
      <c r="BP197" s="53">
        <f t="shared" si="123"/>
        <v>0.11844940549537686</v>
      </c>
      <c r="BQ197" s="53">
        <f t="shared" si="124"/>
        <v>0.11929599951194406</v>
      </c>
      <c r="BR197" s="53">
        <f t="shared" si="125"/>
        <v>0.1088806602680429</v>
      </c>
      <c r="BS197" s="53">
        <f t="shared" si="126"/>
        <v>0.11232254388911375</v>
      </c>
      <c r="BT197" s="54">
        <f t="shared" si="145"/>
        <v>1.4592828263232998</v>
      </c>
      <c r="BU197" s="55">
        <f t="shared" si="142"/>
        <v>0</v>
      </c>
      <c r="BV197" s="55">
        <f t="shared" si="127"/>
        <v>0</v>
      </c>
      <c r="BW197" s="55">
        <f t="shared" si="128"/>
        <v>-1.8786131263508847</v>
      </c>
      <c r="BX197" s="55">
        <f t="shared" si="129"/>
        <v>0</v>
      </c>
      <c r="BY197" s="55">
        <f t="shared" si="130"/>
        <v>0</v>
      </c>
      <c r="BZ197" s="55">
        <f t="shared" si="131"/>
        <v>0</v>
      </c>
      <c r="CA197" s="55">
        <f t="shared" si="132"/>
        <v>0</v>
      </c>
      <c r="CB197" s="55">
        <f t="shared" si="133"/>
        <v>0</v>
      </c>
      <c r="CC197" s="55">
        <f t="shared" si="134"/>
        <v>0</v>
      </c>
      <c r="CD197" s="55">
        <f t="shared" si="135"/>
        <v>0</v>
      </c>
      <c r="CE197" s="55">
        <f t="shared" si="136"/>
        <v>0</v>
      </c>
      <c r="CF197" s="55">
        <f t="shared" si="137"/>
        <v>0</v>
      </c>
      <c r="CG197" s="55">
        <f t="shared" si="138"/>
        <v>0</v>
      </c>
      <c r="CH197" s="56">
        <f t="shared" si="146"/>
        <v>-1.8786131263508847</v>
      </c>
      <c r="CI197" s="57">
        <f t="shared" si="143"/>
        <v>1.8674843719454854</v>
      </c>
      <c r="CJ197" s="58">
        <f t="shared" si="139"/>
        <v>-3.5343236977250125</v>
      </c>
      <c r="CK197" s="67">
        <f t="shared" si="140"/>
        <v>0.45928282632329975</v>
      </c>
    </row>
    <row r="198" spans="1:89">
      <c r="A198" s="48">
        <v>4086</v>
      </c>
      <c r="B198" s="89">
        <v>7.5987841945288756E-3</v>
      </c>
      <c r="C198" s="59">
        <v>1.1510128913443831E-2</v>
      </c>
      <c r="D198" s="59">
        <v>1.1510128913443831E-2</v>
      </c>
      <c r="E198" s="59">
        <v>2.3020257826887661E-2</v>
      </c>
      <c r="F198" s="59">
        <v>2.3020257826887661E-2</v>
      </c>
      <c r="G198" s="59">
        <v>2.4861878453038673E-2</v>
      </c>
      <c r="H198" s="59">
        <v>1.6574585635359115E-2</v>
      </c>
      <c r="I198" s="59">
        <v>8.7016574585635359E-3</v>
      </c>
      <c r="J198" s="59">
        <v>1.979742173112339E-2</v>
      </c>
      <c r="K198" s="59">
        <v>1.979742173112339E-2</v>
      </c>
      <c r="L198" s="59">
        <v>2.117863720073665E-2</v>
      </c>
      <c r="M198" s="59">
        <v>2.0027624309392266E-2</v>
      </c>
      <c r="N198" s="59">
        <v>2.3020257826887661E-2</v>
      </c>
      <c r="O198" s="59">
        <v>2.3987108655616943E-2</v>
      </c>
      <c r="P198" s="120">
        <v>1.9000566652500352E-2</v>
      </c>
      <c r="Q198" s="60">
        <v>0</v>
      </c>
      <c r="R198" s="60">
        <v>0</v>
      </c>
      <c r="S198" s="60">
        <v>0</v>
      </c>
      <c r="T198" s="60">
        <v>0</v>
      </c>
      <c r="U198" s="60">
        <v>0</v>
      </c>
      <c r="V198" s="60">
        <v>0</v>
      </c>
      <c r="W198" s="60">
        <v>0</v>
      </c>
      <c r="X198" s="60">
        <v>0</v>
      </c>
      <c r="Y198" s="60">
        <v>0</v>
      </c>
      <c r="Z198" s="60">
        <v>0</v>
      </c>
      <c r="AA198" s="60">
        <v>0</v>
      </c>
      <c r="AB198" s="60">
        <v>0</v>
      </c>
      <c r="AC198" s="60">
        <v>0</v>
      </c>
      <c r="AD198" s="49">
        <f t="shared" si="144"/>
        <v>0</v>
      </c>
      <c r="AE198" s="50" t="s">
        <v>22</v>
      </c>
      <c r="AF198" s="51">
        <f t="shared" si="101"/>
        <v>5.3872206285744094E-3</v>
      </c>
      <c r="AG198" s="52">
        <f t="shared" si="102"/>
        <v>4.7451517392824487E-2</v>
      </c>
      <c r="AH198" s="52">
        <f t="shared" si="103"/>
        <v>4.7451517392824487E-2</v>
      </c>
      <c r="AI198" s="52">
        <f t="shared" si="104"/>
        <v>7.9426536779613852E-2</v>
      </c>
      <c r="AJ198" s="52">
        <f t="shared" si="105"/>
        <v>7.9426536779613852E-2</v>
      </c>
      <c r="AK198" s="52">
        <f t="shared" si="106"/>
        <v>8.4240468367618199E-2</v>
      </c>
      <c r="AL198" s="52">
        <f t="shared" si="107"/>
        <v>6.2038440249279993E-2</v>
      </c>
      <c r="AM198" s="52">
        <f t="shared" si="108"/>
        <v>3.8760044736304296E-2</v>
      </c>
      <c r="AN198" s="52">
        <f t="shared" si="109"/>
        <v>7.0854225841930879E-2</v>
      </c>
      <c r="AO198" s="52">
        <f t="shared" si="110"/>
        <v>7.0854225841930879E-2</v>
      </c>
      <c r="AP198" s="52">
        <f t="shared" si="111"/>
        <v>7.4553736200613993E-2</v>
      </c>
      <c r="AQ198" s="52">
        <f t="shared" si="112"/>
        <v>7.1473736004328645E-2</v>
      </c>
      <c r="AR198" s="52">
        <f t="shared" si="113"/>
        <v>7.9426536779613852E-2</v>
      </c>
      <c r="AS198" s="52">
        <f t="shared" si="114"/>
        <v>8.1960601245751399E-2</v>
      </c>
      <c r="AT198" s="146"/>
      <c r="AU198" s="146"/>
      <c r="AV198" s="146"/>
      <c r="AW198" s="146"/>
      <c r="AX198" s="146"/>
      <c r="AY198" s="146"/>
      <c r="AZ198" s="146"/>
      <c r="BA198" s="146"/>
      <c r="BB198" s="146"/>
      <c r="BC198" s="146"/>
      <c r="BD198" s="146"/>
      <c r="BE198" s="146"/>
      <c r="BF198" s="146"/>
      <c r="BG198" s="53">
        <f t="shared" si="141"/>
        <v>1.2690183804615649E-2</v>
      </c>
      <c r="BH198" s="53">
        <f t="shared" si="115"/>
        <v>1.2570887129601634E-2</v>
      </c>
      <c r="BI198" s="53">
        <f t="shared" si="116"/>
        <v>2.0051429447340948E-2</v>
      </c>
      <c r="BJ198" s="53">
        <f t="shared" si="117"/>
        <v>1.8425750487768105E-2</v>
      </c>
      <c r="BK198" s="53">
        <f t="shared" si="118"/>
        <v>1.87230488179547E-2</v>
      </c>
      <c r="BL198" s="53">
        <f t="shared" si="119"/>
        <v>1.4420296253884699E-2</v>
      </c>
      <c r="BM198" s="53">
        <f t="shared" si="120"/>
        <v>7.0747983410519065E-3</v>
      </c>
      <c r="BN198" s="53">
        <f t="shared" si="121"/>
        <v>1.3896049635313254E-2</v>
      </c>
      <c r="BO198" s="53">
        <f t="shared" si="122"/>
        <v>1.3416435330151352E-2</v>
      </c>
      <c r="BP198" s="53">
        <f t="shared" si="123"/>
        <v>1.5543525793903459E-2</v>
      </c>
      <c r="BQ198" s="53">
        <f t="shared" si="124"/>
        <v>1.5654620112008671E-2</v>
      </c>
      <c r="BR198" s="53">
        <f t="shared" si="125"/>
        <v>1.4287866994821001E-2</v>
      </c>
      <c r="BS198" s="53">
        <f t="shared" si="126"/>
        <v>1.4739528247319368E-2</v>
      </c>
      <c r="BT198" s="54">
        <f t="shared" si="145"/>
        <v>0.19149442039573475</v>
      </c>
      <c r="BU198" s="55">
        <f t="shared" si="142"/>
        <v>0</v>
      </c>
      <c r="BV198" s="55">
        <f t="shared" si="127"/>
        <v>0</v>
      </c>
      <c r="BW198" s="55">
        <f t="shared" si="128"/>
        <v>0</v>
      </c>
      <c r="BX198" s="55">
        <f t="shared" si="129"/>
        <v>0</v>
      </c>
      <c r="BY198" s="55">
        <f t="shared" si="130"/>
        <v>0</v>
      </c>
      <c r="BZ198" s="55">
        <f t="shared" si="131"/>
        <v>0</v>
      </c>
      <c r="CA198" s="55">
        <f t="shared" si="132"/>
        <v>0</v>
      </c>
      <c r="CB198" s="55">
        <f t="shared" si="133"/>
        <v>0</v>
      </c>
      <c r="CC198" s="55">
        <f t="shared" si="134"/>
        <v>0</v>
      </c>
      <c r="CD198" s="55">
        <f t="shared" si="135"/>
        <v>0</v>
      </c>
      <c r="CE198" s="55">
        <f t="shared" si="136"/>
        <v>0</v>
      </c>
      <c r="CF198" s="55">
        <f t="shared" si="137"/>
        <v>0</v>
      </c>
      <c r="CG198" s="55">
        <f t="shared" si="138"/>
        <v>0</v>
      </c>
      <c r="CH198" s="56">
        <f t="shared" si="146"/>
        <v>0</v>
      </c>
      <c r="CI198" s="57">
        <f t="shared" si="143"/>
        <v>0.28012265579182277</v>
      </c>
      <c r="CJ198" s="58">
        <f t="shared" si="139"/>
        <v>-0.14592704403922768</v>
      </c>
      <c r="CK198" s="67">
        <f t="shared" si="140"/>
        <v>0.19149442039573475</v>
      </c>
    </row>
    <row r="199" spans="1:89">
      <c r="A199" s="48">
        <v>4087</v>
      </c>
      <c r="B199" s="89">
        <v>3.1408308004052685E-2</v>
      </c>
      <c r="C199" s="59">
        <v>1.1510128913443831E-2</v>
      </c>
      <c r="D199" s="59">
        <v>1.1510128913443831E-2</v>
      </c>
      <c r="E199" s="59">
        <v>2.3020257826887661E-2</v>
      </c>
      <c r="F199" s="59">
        <v>2.3020257826887661E-2</v>
      </c>
      <c r="G199" s="59">
        <v>2.4861878453038673E-2</v>
      </c>
      <c r="H199" s="59">
        <v>1.6574585635359115E-2</v>
      </c>
      <c r="I199" s="59">
        <v>8.7016574585635359E-3</v>
      </c>
      <c r="J199" s="59">
        <v>1.979742173112339E-2</v>
      </c>
      <c r="K199" s="59">
        <v>1.979742173112339E-2</v>
      </c>
      <c r="L199" s="59">
        <v>2.117863720073665E-2</v>
      </c>
      <c r="M199" s="59">
        <v>2.0027624309392266E-2</v>
      </c>
      <c r="N199" s="59">
        <v>2.3020257826887661E-2</v>
      </c>
      <c r="O199" s="59">
        <v>2.3987108655616943E-2</v>
      </c>
      <c r="P199" s="120">
        <v>1.9000566652500352E-2</v>
      </c>
      <c r="Q199" s="60">
        <v>0</v>
      </c>
      <c r="R199" s="60">
        <v>0</v>
      </c>
      <c r="S199" s="60">
        <v>1</v>
      </c>
      <c r="T199" s="60">
        <v>0</v>
      </c>
      <c r="U199" s="60">
        <v>0</v>
      </c>
      <c r="V199" s="60">
        <v>0</v>
      </c>
      <c r="W199" s="60">
        <v>0</v>
      </c>
      <c r="X199" s="60">
        <v>0</v>
      </c>
      <c r="Y199" s="60">
        <v>0</v>
      </c>
      <c r="Z199" s="60">
        <v>0</v>
      </c>
      <c r="AA199" s="60">
        <v>1</v>
      </c>
      <c r="AB199" s="60">
        <v>0</v>
      </c>
      <c r="AC199" s="60">
        <v>0</v>
      </c>
      <c r="AD199" s="49">
        <f t="shared" si="144"/>
        <v>2</v>
      </c>
      <c r="AE199" s="50" t="s">
        <v>22</v>
      </c>
      <c r="AF199" s="51">
        <f t="shared" ref="AF199:AF262" si="147">B199^$CF$3</f>
        <v>2.4609691778191181E-2</v>
      </c>
      <c r="AG199" s="52">
        <f t="shared" ref="AG199:AG262" si="148">IF(C199=0,0,C199^$CG$3*(1+$CH$3*C199))</f>
        <v>4.7451517392824487E-2</v>
      </c>
      <c r="AH199" s="52">
        <f t="shared" ref="AH199:AH262" si="149">IF(D199=0,0,D199^$CG$3*(1+$CH$3*D199))</f>
        <v>4.7451517392824487E-2</v>
      </c>
      <c r="AI199" s="52">
        <f t="shared" ref="AI199:AI262" si="150">IF(E199=0,0,E199^$CG$3*(1+$CH$3*E199))</f>
        <v>7.9426536779613852E-2</v>
      </c>
      <c r="AJ199" s="52">
        <f t="shared" ref="AJ199:AJ262" si="151">IF(F199=0,0,F199^$CG$3*(1+$CH$3*F199))</f>
        <v>7.9426536779613852E-2</v>
      </c>
      <c r="AK199" s="52">
        <f t="shared" ref="AK199:AK262" si="152">IF(G199=0,0,G199^$CG$3*(1+$CH$3*G199))</f>
        <v>8.4240468367618199E-2</v>
      </c>
      <c r="AL199" s="52">
        <f t="shared" ref="AL199:AL262" si="153">IF(H199=0,0,H199^$CG$3*(1+$CH$3*H199))</f>
        <v>6.2038440249279993E-2</v>
      </c>
      <c r="AM199" s="52">
        <f t="shared" ref="AM199:AM262" si="154">IF(I199=0,0,I199^$CG$3*(1+$CH$3*I199))</f>
        <v>3.8760044736304296E-2</v>
      </c>
      <c r="AN199" s="52">
        <f t="shared" ref="AN199:AN262" si="155">IF(J199=0,0,J199^$CG$3*(1+$CH$3*J199))</f>
        <v>7.0854225841930879E-2</v>
      </c>
      <c r="AO199" s="52">
        <f t="shared" ref="AO199:AO262" si="156">IF(K199=0,0,K199^$CG$3*(1+$CH$3*K199))</f>
        <v>7.0854225841930879E-2</v>
      </c>
      <c r="AP199" s="52">
        <f t="shared" ref="AP199:AP262" si="157">IF(L199=0,0,L199^$CG$3*(1+$CH$3*L199))</f>
        <v>7.4553736200613993E-2</v>
      </c>
      <c r="AQ199" s="52">
        <f t="shared" ref="AQ199:AQ262" si="158">IF(M199=0,0,M199^$CG$3*(1+$CH$3*M199))</f>
        <v>7.1473736004328645E-2</v>
      </c>
      <c r="AR199" s="52">
        <f t="shared" ref="AR199:AR262" si="159">IF(N199=0,0,N199^$CG$3*(1+$CH$3*N199))</f>
        <v>7.9426536779613852E-2</v>
      </c>
      <c r="AS199" s="52">
        <f t="shared" ref="AS199:AS262" si="160">IF(O199=0,0,O199^$CG$3*(1+$CH$3*O199))</f>
        <v>8.1960601245751399E-2</v>
      </c>
      <c r="AT199" s="146"/>
      <c r="AU199" s="146"/>
      <c r="AV199" s="146"/>
      <c r="AW199" s="146"/>
      <c r="AX199" s="146"/>
      <c r="AY199" s="146"/>
      <c r="AZ199" s="146"/>
      <c r="BA199" s="146"/>
      <c r="BB199" s="146"/>
      <c r="BC199" s="146"/>
      <c r="BD199" s="146"/>
      <c r="BE199" s="146"/>
      <c r="BF199" s="146"/>
      <c r="BG199" s="53">
        <f t="shared" si="141"/>
        <v>5.7970804162670288E-2</v>
      </c>
      <c r="BH199" s="53">
        <f t="shared" ref="BH199:BH262" si="161">IF($CE$3&lt;0,0,$CE$3*$AF199*AH199*AU$7)</f>
        <v>5.7425837731058811E-2</v>
      </c>
      <c r="BI199" s="53">
        <f t="shared" ref="BI199:BI262" si="162">IF($CE$3&lt;0,0,$CE$3*$AF199*AI199*AV$7)</f>
        <v>9.1598160244977495E-2</v>
      </c>
      <c r="BJ199" s="53">
        <f t="shared" ref="BJ199:BJ262" si="163">IF($CE$3&lt;0,0,$CE$3*$AF199*AJ199*AW$7)</f>
        <v>8.4171796840966484E-2</v>
      </c>
      <c r="BK199" s="53">
        <f t="shared" ref="BK199:BK262" si="164">IF($CE$3&lt;0,0,$CE$3*$AF199*AK199*AX$7)</f>
        <v>8.5529903511641137E-2</v>
      </c>
      <c r="BL199" s="53">
        <f t="shared" ref="BL199:BL262" si="165">IF($CE$3&lt;0,0,$CE$3*$AF199*AL199*AY$7)</f>
        <v>6.5874236573120845E-2</v>
      </c>
      <c r="BM199" s="53">
        <f t="shared" ref="BM199:BM262" si="166">IF($CE$3&lt;0,0,$CE$3*$AF199*AM199*AZ$7)</f>
        <v>3.2318818658113715E-2</v>
      </c>
      <c r="BN199" s="53">
        <f t="shared" ref="BN199:BN262" si="167">IF($CE$3&lt;0,0,$CE$3*$AF199*AN199*BA$7)</f>
        <v>6.3479393556970548E-2</v>
      </c>
      <c r="BO199" s="53">
        <f t="shared" ref="BO199:BO262" si="168">IF($CE$3&lt;0,0,$CE$3*$AF199*AO199*BB$7)</f>
        <v>6.128843813928439E-2</v>
      </c>
      <c r="BP199" s="53">
        <f t="shared" ref="BP199:BP262" si="169">IF($CE$3&lt;0,0,$CE$3*$AF199*AP199*BC$7)</f>
        <v>7.1005330077887133E-2</v>
      </c>
      <c r="BQ199" s="53">
        <f t="shared" ref="BQ199:BQ262" si="170">IF($CE$3&lt;0,0,$CE$3*$AF199*AQ199*BD$7)</f>
        <v>7.1512826821639577E-2</v>
      </c>
      <c r="BR199" s="53">
        <f t="shared" ref="BR199:BR262" si="171">IF($CE$3&lt;0,0,$CE$3*$AF199*AR199*BE$7)</f>
        <v>6.5269278381751158E-2</v>
      </c>
      <c r="BS199" s="53">
        <f t="shared" ref="BS199:BS262" si="172">IF($CE$3&lt;0,0,$CE$3*$AF199*AS199*BF$7)</f>
        <v>6.7332539751293011E-2</v>
      </c>
      <c r="BT199" s="54">
        <f t="shared" si="145"/>
        <v>0.87477736445137466</v>
      </c>
      <c r="BU199" s="55">
        <f t="shared" si="142"/>
        <v>0</v>
      </c>
      <c r="BV199" s="55">
        <f t="shared" ref="BV199:BV262" si="173">IF(BH199&lt;=0,"",R199*LN(BH199))</f>
        <v>0</v>
      </c>
      <c r="BW199" s="55">
        <f t="shared" ref="BW199:BW262" si="174">IF(BI199&lt;=0,"",S199*LN(BI199))</f>
        <v>-2.3903440921655696</v>
      </c>
      <c r="BX199" s="55">
        <f t="shared" ref="BX199:BX262" si="175">IF(BJ199&lt;=0,"",T199*LN(BJ199))</f>
        <v>0</v>
      </c>
      <c r="BY199" s="55">
        <f t="shared" ref="BY199:BY262" si="176">IF(BK199&lt;=0,"",U199*LN(BK199))</f>
        <v>0</v>
      </c>
      <c r="BZ199" s="55">
        <f t="shared" ref="BZ199:BZ262" si="177">IF(BL199&lt;=0,"",V199*LN(BL199))</f>
        <v>0</v>
      </c>
      <c r="CA199" s="55">
        <f t="shared" ref="CA199:CA262" si="178">IF(BM199&lt;=0,"",W199*LN(BM199))</f>
        <v>0</v>
      </c>
      <c r="CB199" s="55">
        <f t="shared" ref="CB199:CB262" si="179">IF(BN199&lt;=0,"",X199*LN(BN199))</f>
        <v>0</v>
      </c>
      <c r="CC199" s="55">
        <f t="shared" ref="CC199:CC262" si="180">IF(BO199&lt;=0,"",Y199*LN(BO199))</f>
        <v>0</v>
      </c>
      <c r="CD199" s="55">
        <f t="shared" ref="CD199:CD262" si="181">IF(BP199&lt;=0,"",Z199*LN(BP199))</f>
        <v>0</v>
      </c>
      <c r="CE199" s="55">
        <f t="shared" ref="CE199:CE262" si="182">IF(BQ199&lt;=0,"",AA199*LN(BQ199))</f>
        <v>-2.637878449264885</v>
      </c>
      <c r="CF199" s="55">
        <f t="shared" ref="CF199:CF262" si="183">IF(BR199&lt;=0,"",AB199*LN(BR199))</f>
        <v>0</v>
      </c>
      <c r="CG199" s="55">
        <f t="shared" ref="CG199:CG262" si="184">IF(BS199&lt;=0,"",AC199*LN(BS199))</f>
        <v>0</v>
      </c>
      <c r="CH199" s="56">
        <f t="shared" si="146"/>
        <v>-5.0282225414304547</v>
      </c>
      <c r="CI199" s="57">
        <f t="shared" si="143"/>
        <v>1.1578403106062007</v>
      </c>
      <c r="CJ199" s="58">
        <f t="shared" ref="CJ199:CJ262" si="185">IF(CI199&lt;=0,"",CI199*LN(CI199)+CH199+GAMMALN(AD199+CI199)-GAMMALN(CI199)-(AD199+CI199)*LN(BT199+CI199))</f>
        <v>-6.1828025855535245</v>
      </c>
      <c r="CK199" s="67">
        <f t="shared" ref="CK199:CK262" si="186">ABS(AD199-BT199)</f>
        <v>1.1252226355486252</v>
      </c>
    </row>
    <row r="200" spans="1:89">
      <c r="A200" s="48">
        <v>4088</v>
      </c>
      <c r="B200" s="89">
        <v>5.167173252279636E-2</v>
      </c>
      <c r="C200" s="59">
        <v>1.1510128913443831E-2</v>
      </c>
      <c r="D200" s="59">
        <v>1.1510128913443831E-2</v>
      </c>
      <c r="E200" s="59">
        <v>2.3020257826887661E-2</v>
      </c>
      <c r="F200" s="59">
        <v>2.3020257826887661E-2</v>
      </c>
      <c r="G200" s="59">
        <v>2.4861878453038673E-2</v>
      </c>
      <c r="H200" s="59">
        <v>1.6574585635359115E-2</v>
      </c>
      <c r="I200" s="59">
        <v>8.7016574585635359E-3</v>
      </c>
      <c r="J200" s="59">
        <v>1.979742173112339E-2</v>
      </c>
      <c r="K200" s="59">
        <v>1.979742173112339E-2</v>
      </c>
      <c r="L200" s="59">
        <v>2.117863720073665E-2</v>
      </c>
      <c r="M200" s="59">
        <v>2.0027624309392266E-2</v>
      </c>
      <c r="N200" s="59">
        <v>2.3020257826887661E-2</v>
      </c>
      <c r="O200" s="59">
        <v>2.3987108655616943E-2</v>
      </c>
      <c r="P200" s="120">
        <v>1.9000566652500352E-2</v>
      </c>
      <c r="Q200" s="60">
        <v>0</v>
      </c>
      <c r="R200" s="60">
        <v>0</v>
      </c>
      <c r="S200" s="60">
        <v>0</v>
      </c>
      <c r="T200" s="60">
        <v>0</v>
      </c>
      <c r="U200" s="60">
        <v>0</v>
      </c>
      <c r="V200" s="60">
        <v>0</v>
      </c>
      <c r="W200" s="60">
        <v>0</v>
      </c>
      <c r="X200" s="60">
        <v>0</v>
      </c>
      <c r="Y200" s="60">
        <v>0</v>
      </c>
      <c r="Z200" s="60">
        <v>0</v>
      </c>
      <c r="AA200" s="60">
        <v>1</v>
      </c>
      <c r="AB200" s="60">
        <v>0</v>
      </c>
      <c r="AC200" s="60">
        <v>0</v>
      </c>
      <c r="AD200" s="49">
        <f t="shared" si="144"/>
        <v>1</v>
      </c>
      <c r="AE200" s="50" t="s">
        <v>22</v>
      </c>
      <c r="AF200" s="51">
        <f t="shared" si="147"/>
        <v>4.193285946357455E-2</v>
      </c>
      <c r="AG200" s="52">
        <f t="shared" si="148"/>
        <v>4.7451517392824487E-2</v>
      </c>
      <c r="AH200" s="52">
        <f t="shared" si="149"/>
        <v>4.7451517392824487E-2</v>
      </c>
      <c r="AI200" s="52">
        <f t="shared" si="150"/>
        <v>7.9426536779613852E-2</v>
      </c>
      <c r="AJ200" s="52">
        <f t="shared" si="151"/>
        <v>7.9426536779613852E-2</v>
      </c>
      <c r="AK200" s="52">
        <f t="shared" si="152"/>
        <v>8.4240468367618199E-2</v>
      </c>
      <c r="AL200" s="52">
        <f t="shared" si="153"/>
        <v>6.2038440249279993E-2</v>
      </c>
      <c r="AM200" s="52">
        <f t="shared" si="154"/>
        <v>3.8760044736304296E-2</v>
      </c>
      <c r="AN200" s="52">
        <f t="shared" si="155"/>
        <v>7.0854225841930879E-2</v>
      </c>
      <c r="AO200" s="52">
        <f t="shared" si="156"/>
        <v>7.0854225841930879E-2</v>
      </c>
      <c r="AP200" s="52">
        <f t="shared" si="157"/>
        <v>7.4553736200613993E-2</v>
      </c>
      <c r="AQ200" s="52">
        <f t="shared" si="158"/>
        <v>7.1473736004328645E-2</v>
      </c>
      <c r="AR200" s="52">
        <f t="shared" si="159"/>
        <v>7.9426536779613852E-2</v>
      </c>
      <c r="AS200" s="52">
        <f t="shared" si="160"/>
        <v>8.1960601245751399E-2</v>
      </c>
      <c r="AT200" s="146"/>
      <c r="AU200" s="146"/>
      <c r="AV200" s="146"/>
      <c r="AW200" s="146"/>
      <c r="AX200" s="146"/>
      <c r="AY200" s="146"/>
      <c r="AZ200" s="146"/>
      <c r="BA200" s="146"/>
      <c r="BB200" s="146"/>
      <c r="BC200" s="146"/>
      <c r="BD200" s="146"/>
      <c r="BE200" s="146"/>
      <c r="BF200" s="146"/>
      <c r="BG200" s="53">
        <f t="shared" ref="BG200:BG263" si="187">IF($CE$3&lt;0,0,$CE$3*$AF200*AG200*AT$7)</f>
        <v>9.8777408748283224E-2</v>
      </c>
      <c r="BH200" s="53">
        <f t="shared" si="161"/>
        <v>9.784883146275293E-2</v>
      </c>
      <c r="BI200" s="53">
        <f t="shared" si="162"/>
        <v>0.1560756150582287</v>
      </c>
      <c r="BJ200" s="53">
        <f t="shared" si="163"/>
        <v>0.14342171204503476</v>
      </c>
      <c r="BK200" s="53">
        <f t="shared" si="164"/>
        <v>0.14573581238693387</v>
      </c>
      <c r="BL200" s="53">
        <f t="shared" si="165"/>
        <v>0.11224419750510049</v>
      </c>
      <c r="BM200" s="53">
        <f t="shared" si="166"/>
        <v>5.5068567824177857E-2</v>
      </c>
      <c r="BN200" s="53">
        <f t="shared" si="167"/>
        <v>0.1081635850155712</v>
      </c>
      <c r="BO200" s="53">
        <f t="shared" si="168"/>
        <v>0.10443037996575388</v>
      </c>
      <c r="BP200" s="53">
        <f t="shared" si="169"/>
        <v>0.12098715230392892</v>
      </c>
      <c r="BQ200" s="53">
        <f t="shared" si="170"/>
        <v>0.12185188437070159</v>
      </c>
      <c r="BR200" s="53">
        <f t="shared" si="171"/>
        <v>0.11121339927127118</v>
      </c>
      <c r="BS200" s="53">
        <f t="shared" si="172"/>
        <v>0.11472902432766836</v>
      </c>
      <c r="BT200" s="54">
        <f t="shared" si="145"/>
        <v>1.490547570285407</v>
      </c>
      <c r="BU200" s="55">
        <f t="shared" ref="BU200:BU263" si="188">IF(BG200&lt;=0,"",Q200*LN(BG200))</f>
        <v>0</v>
      </c>
      <c r="BV200" s="55">
        <f t="shared" si="173"/>
        <v>0</v>
      </c>
      <c r="BW200" s="55">
        <f t="shared" si="174"/>
        <v>0</v>
      </c>
      <c r="BX200" s="55">
        <f t="shared" si="175"/>
        <v>0</v>
      </c>
      <c r="BY200" s="55">
        <f t="shared" si="176"/>
        <v>0</v>
      </c>
      <c r="BZ200" s="55">
        <f t="shared" si="177"/>
        <v>0</v>
      </c>
      <c r="CA200" s="55">
        <f t="shared" si="178"/>
        <v>0</v>
      </c>
      <c r="CB200" s="55">
        <f t="shared" si="179"/>
        <v>0</v>
      </c>
      <c r="CC200" s="55">
        <f t="shared" si="180"/>
        <v>0</v>
      </c>
      <c r="CD200" s="55">
        <f t="shared" si="181"/>
        <v>0</v>
      </c>
      <c r="CE200" s="55">
        <f t="shared" si="182"/>
        <v>-2.104949034355065</v>
      </c>
      <c r="CF200" s="55">
        <f t="shared" si="183"/>
        <v>0</v>
      </c>
      <c r="CG200" s="55">
        <f t="shared" si="184"/>
        <v>0</v>
      </c>
      <c r="CH200" s="56">
        <f t="shared" si="146"/>
        <v>-2.104949034355065</v>
      </c>
      <c r="CI200" s="57">
        <f t="shared" si="143"/>
        <v>1.9048340593843951</v>
      </c>
      <c r="CJ200" s="58">
        <f t="shared" si="185"/>
        <v>-3.7840048983192718</v>
      </c>
      <c r="CK200" s="67">
        <f t="shared" si="186"/>
        <v>0.49054757028540696</v>
      </c>
    </row>
    <row r="201" spans="1:89">
      <c r="A201" s="48">
        <v>4089</v>
      </c>
      <c r="B201" s="89">
        <v>0.27811550151975689</v>
      </c>
      <c r="C201" s="59">
        <v>1.1510128913443831E-2</v>
      </c>
      <c r="D201" s="59">
        <v>1.1510128913443831E-2</v>
      </c>
      <c r="E201" s="59">
        <v>1.979742173112339E-2</v>
      </c>
      <c r="F201" s="59">
        <v>1.979742173112339E-2</v>
      </c>
      <c r="G201" s="59">
        <v>2.117863720073665E-2</v>
      </c>
      <c r="H201" s="59">
        <v>1.427255985267035E-2</v>
      </c>
      <c r="I201" s="59">
        <v>9.7145488029465928E-3</v>
      </c>
      <c r="J201" s="59">
        <v>2.7624309392265192E-2</v>
      </c>
      <c r="K201" s="59">
        <v>2.7624309392265192E-2</v>
      </c>
      <c r="L201" s="59">
        <v>2.9926335174953959E-2</v>
      </c>
      <c r="M201" s="59">
        <v>2.7946593001841619E-2</v>
      </c>
      <c r="N201" s="59">
        <v>2.3480662983425413E-2</v>
      </c>
      <c r="O201" s="59">
        <v>2.4493554327808472E-2</v>
      </c>
      <c r="P201" s="120">
        <v>2.0682816262926763E-2</v>
      </c>
      <c r="Q201" s="60">
        <v>1</v>
      </c>
      <c r="R201" s="60">
        <v>0</v>
      </c>
      <c r="S201" s="60">
        <v>1</v>
      </c>
      <c r="T201" s="60">
        <v>0</v>
      </c>
      <c r="U201" s="60">
        <v>0</v>
      </c>
      <c r="V201" s="60">
        <v>1</v>
      </c>
      <c r="W201" s="60">
        <v>0</v>
      </c>
      <c r="X201" s="60">
        <v>1</v>
      </c>
      <c r="Y201" s="60">
        <v>1</v>
      </c>
      <c r="Z201" s="60">
        <v>3</v>
      </c>
      <c r="AA201" s="60">
        <v>1</v>
      </c>
      <c r="AB201" s="60">
        <v>0</v>
      </c>
      <c r="AC201" s="60">
        <v>2</v>
      </c>
      <c r="AD201" s="49">
        <f t="shared" si="144"/>
        <v>11</v>
      </c>
      <c r="AE201" s="50" t="s">
        <v>22</v>
      </c>
      <c r="AF201" s="51">
        <f t="shared" si="147"/>
        <v>0.25412679875107463</v>
      </c>
      <c r="AG201" s="52">
        <f t="shared" si="148"/>
        <v>4.7451517392824487E-2</v>
      </c>
      <c r="AH201" s="52">
        <f t="shared" si="149"/>
        <v>4.7451517392824487E-2</v>
      </c>
      <c r="AI201" s="52">
        <f t="shared" si="150"/>
        <v>7.0854225841930879E-2</v>
      </c>
      <c r="AJ201" s="52">
        <f t="shared" si="151"/>
        <v>7.0854225841930879E-2</v>
      </c>
      <c r="AK201" s="52">
        <f t="shared" si="152"/>
        <v>7.4553736200613993E-2</v>
      </c>
      <c r="AL201" s="52">
        <f t="shared" si="153"/>
        <v>5.5542781284624948E-2</v>
      </c>
      <c r="AM201" s="52">
        <f t="shared" si="154"/>
        <v>4.1961229130468208E-2</v>
      </c>
      <c r="AN201" s="52">
        <f t="shared" si="155"/>
        <v>9.1369631525331424E-2</v>
      </c>
      <c r="AO201" s="52">
        <f t="shared" si="156"/>
        <v>9.1369631525331424E-2</v>
      </c>
      <c r="AP201" s="52">
        <f t="shared" si="157"/>
        <v>9.7241352370197154E-2</v>
      </c>
      <c r="AQ201" s="52">
        <f t="shared" si="158"/>
        <v>9.2195139175831498E-2</v>
      </c>
      <c r="AR201" s="52">
        <f t="shared" si="159"/>
        <v>8.0635170366408451E-2</v>
      </c>
      <c r="AS201" s="52">
        <f t="shared" si="160"/>
        <v>8.3281950561486989E-2</v>
      </c>
      <c r="AT201" s="146"/>
      <c r="AU201" s="146"/>
      <c r="AV201" s="146"/>
      <c r="AW201" s="146"/>
      <c r="AX201" s="146"/>
      <c r="AY201" s="146"/>
      <c r="AZ201" s="146"/>
      <c r="BA201" s="146"/>
      <c r="BB201" s="146"/>
      <c r="BC201" s="146"/>
      <c r="BD201" s="146"/>
      <c r="BE201" s="146"/>
      <c r="BF201" s="146"/>
      <c r="BG201" s="53">
        <f t="shared" si="187"/>
        <v>0.598623299132098</v>
      </c>
      <c r="BH201" s="53">
        <f t="shared" si="161"/>
        <v>0.59299581805917567</v>
      </c>
      <c r="BI201" s="53">
        <f t="shared" si="162"/>
        <v>0.84378378035833124</v>
      </c>
      <c r="BJ201" s="53">
        <f t="shared" si="163"/>
        <v>0.7753736182918417</v>
      </c>
      <c r="BK201" s="53">
        <f t="shared" si="164"/>
        <v>0.78164744591802615</v>
      </c>
      <c r="BL201" s="53">
        <f t="shared" si="165"/>
        <v>0.60901310640082018</v>
      </c>
      <c r="BM201" s="53">
        <f t="shared" si="166"/>
        <v>0.36129645504071445</v>
      </c>
      <c r="BN201" s="53">
        <f t="shared" si="167"/>
        <v>0.84530449143454334</v>
      </c>
      <c r="BO201" s="53">
        <f t="shared" si="168"/>
        <v>0.81612928431097764</v>
      </c>
      <c r="BP201" s="53">
        <f t="shared" si="169"/>
        <v>0.95634990552040355</v>
      </c>
      <c r="BQ201" s="53">
        <f t="shared" si="170"/>
        <v>0.95255437778581875</v>
      </c>
      <c r="BR201" s="53">
        <f t="shared" si="171"/>
        <v>0.68424555327254566</v>
      </c>
      <c r="BS201" s="53">
        <f t="shared" si="172"/>
        <v>0.70650467514017756</v>
      </c>
      <c r="BT201" s="54">
        <f t="shared" si="145"/>
        <v>9.5238218106654724</v>
      </c>
      <c r="BU201" s="55">
        <f t="shared" si="188"/>
        <v>-0.51312276161452897</v>
      </c>
      <c r="BV201" s="55">
        <f t="shared" si="173"/>
        <v>0</v>
      </c>
      <c r="BW201" s="55">
        <f t="shared" si="174"/>
        <v>-0.1698590016165715</v>
      </c>
      <c r="BX201" s="55">
        <f t="shared" si="175"/>
        <v>0</v>
      </c>
      <c r="BY201" s="55">
        <f t="shared" si="176"/>
        <v>0</v>
      </c>
      <c r="BZ201" s="55">
        <f t="shared" si="177"/>
        <v>-0.4959154903202046</v>
      </c>
      <c r="CA201" s="55">
        <f t="shared" si="178"/>
        <v>0</v>
      </c>
      <c r="CB201" s="55">
        <f t="shared" si="179"/>
        <v>-0.16805837164064091</v>
      </c>
      <c r="CC201" s="55">
        <f t="shared" si="180"/>
        <v>-0.20318249991218157</v>
      </c>
      <c r="CD201" s="55">
        <f t="shared" si="181"/>
        <v>-0.13389426881238015</v>
      </c>
      <c r="CE201" s="55">
        <f t="shared" si="182"/>
        <v>-4.8608084071909405E-2</v>
      </c>
      <c r="CF201" s="55">
        <f t="shared" si="183"/>
        <v>0</v>
      </c>
      <c r="CG201" s="55">
        <f t="shared" si="184"/>
        <v>-0.69485091910871444</v>
      </c>
      <c r="CH201" s="56">
        <f t="shared" si="146"/>
        <v>-2.4274913970971319</v>
      </c>
      <c r="CI201" s="57">
        <f t="shared" si="143"/>
        <v>10.252489201980715</v>
      </c>
      <c r="CJ201" s="58">
        <f t="shared" si="185"/>
        <v>-12.266222754798996</v>
      </c>
      <c r="CK201" s="67">
        <f t="shared" si="186"/>
        <v>1.4761781893345276</v>
      </c>
    </row>
    <row r="202" spans="1:89">
      <c r="A202" s="48">
        <v>4090</v>
      </c>
      <c r="B202" s="89">
        <v>0.22492401215805474</v>
      </c>
      <c r="C202" s="59">
        <v>2.5322283609576429E-2</v>
      </c>
      <c r="D202" s="59">
        <v>2.5322283609576429E-2</v>
      </c>
      <c r="E202" s="59">
        <v>2.8084714548802948E-2</v>
      </c>
      <c r="F202" s="59">
        <v>2.8084714548802948E-2</v>
      </c>
      <c r="G202" s="59">
        <v>3.0386740331491711E-2</v>
      </c>
      <c r="H202" s="59">
        <v>2.8084714548802948E-2</v>
      </c>
      <c r="I202" s="59">
        <v>1.6988950276243094E-2</v>
      </c>
      <c r="J202" s="59">
        <v>4.6040515653775323E-2</v>
      </c>
      <c r="K202" s="59">
        <v>4.6040515653775323E-2</v>
      </c>
      <c r="L202" s="59">
        <v>5.0644567219152857E-2</v>
      </c>
      <c r="M202" s="59">
        <v>4.6593001841620629E-2</v>
      </c>
      <c r="N202" s="59">
        <v>2.2099447513812154E-2</v>
      </c>
      <c r="O202" s="59">
        <v>2.3066298342541435E-2</v>
      </c>
      <c r="P202" s="120">
        <v>3.2058365207536479E-2</v>
      </c>
      <c r="Q202" s="60">
        <v>0</v>
      </c>
      <c r="R202" s="60">
        <v>0</v>
      </c>
      <c r="S202" s="60">
        <v>1</v>
      </c>
      <c r="T202" s="60">
        <v>1</v>
      </c>
      <c r="U202" s="60">
        <v>1</v>
      </c>
      <c r="V202" s="60">
        <v>1</v>
      </c>
      <c r="W202" s="60">
        <v>0</v>
      </c>
      <c r="X202" s="60">
        <v>1</v>
      </c>
      <c r="Y202" s="60">
        <v>3</v>
      </c>
      <c r="Z202" s="60">
        <v>3</v>
      </c>
      <c r="AA202" s="60">
        <v>0</v>
      </c>
      <c r="AB202" s="60">
        <v>0</v>
      </c>
      <c r="AC202" s="60">
        <v>1</v>
      </c>
      <c r="AD202" s="49">
        <f t="shared" si="144"/>
        <v>12</v>
      </c>
      <c r="AE202" s="50" t="s">
        <v>22</v>
      </c>
      <c r="AF202" s="51">
        <f t="shared" si="147"/>
        <v>0.20247106478145199</v>
      </c>
      <c r="AG202" s="52">
        <f t="shared" si="148"/>
        <v>8.5435807781616649E-2</v>
      </c>
      <c r="AH202" s="52">
        <f t="shared" si="149"/>
        <v>8.5435807781616649E-2</v>
      </c>
      <c r="AI202" s="52">
        <f t="shared" si="150"/>
        <v>9.2548564780908282E-2</v>
      </c>
      <c r="AJ202" s="52">
        <f t="shared" si="151"/>
        <v>9.2548564780908282E-2</v>
      </c>
      <c r="AK202" s="52">
        <f t="shared" si="152"/>
        <v>9.8409237145031428E-2</v>
      </c>
      <c r="AL202" s="52">
        <f t="shared" si="153"/>
        <v>9.2548564780908282E-2</v>
      </c>
      <c r="AM202" s="52">
        <f t="shared" si="154"/>
        <v>6.3188374066877814E-2</v>
      </c>
      <c r="AN202" s="52">
        <f t="shared" si="155"/>
        <v>0.13732547375136331</v>
      </c>
      <c r="AO202" s="52">
        <f t="shared" si="156"/>
        <v>0.13732547375136331</v>
      </c>
      <c r="AP202" s="52">
        <f t="shared" si="157"/>
        <v>0.14861728263206953</v>
      </c>
      <c r="AQ202" s="52">
        <f t="shared" si="158"/>
        <v>0.13868220759930469</v>
      </c>
      <c r="AR202" s="52">
        <f t="shared" si="159"/>
        <v>7.6998106307129291E-2</v>
      </c>
      <c r="AS202" s="52">
        <f t="shared" si="160"/>
        <v>7.954756285041803E-2</v>
      </c>
      <c r="AT202" s="146"/>
      <c r="AU202" s="146"/>
      <c r="AV202" s="146"/>
      <c r="AW202" s="146"/>
      <c r="AX202" s="146"/>
      <c r="AY202" s="146"/>
      <c r="AZ202" s="146"/>
      <c r="BA202" s="146"/>
      <c r="BB202" s="146"/>
      <c r="BC202" s="146"/>
      <c r="BD202" s="146"/>
      <c r="BE202" s="146"/>
      <c r="BF202" s="146"/>
      <c r="BG202" s="53">
        <f t="shared" si="187"/>
        <v>0.85872862986479859</v>
      </c>
      <c r="BH202" s="53">
        <f t="shared" si="161"/>
        <v>0.85065597529497672</v>
      </c>
      <c r="BI202" s="53">
        <f t="shared" si="162"/>
        <v>0.87810733511772687</v>
      </c>
      <c r="BJ202" s="53">
        <f t="shared" si="163"/>
        <v>0.80691437490028084</v>
      </c>
      <c r="BK202" s="53">
        <f t="shared" si="164"/>
        <v>0.82203416307549304</v>
      </c>
      <c r="BL202" s="53">
        <f t="shared" si="165"/>
        <v>0.80850219872374407</v>
      </c>
      <c r="BM202" s="53">
        <f t="shared" si="166"/>
        <v>0.43347612348758952</v>
      </c>
      <c r="BN202" s="53">
        <f t="shared" si="167"/>
        <v>1.0122199907867615</v>
      </c>
      <c r="BO202" s="53">
        <f t="shared" si="168"/>
        <v>0.97728378947106764</v>
      </c>
      <c r="BP202" s="53">
        <f t="shared" si="169"/>
        <v>1.1645218632424954</v>
      </c>
      <c r="BQ202" s="53">
        <f t="shared" si="170"/>
        <v>1.1416027348073885</v>
      </c>
      <c r="BR202" s="53">
        <f t="shared" si="171"/>
        <v>0.52057106053576685</v>
      </c>
      <c r="BS202" s="53">
        <f t="shared" si="172"/>
        <v>0.53765480482521844</v>
      </c>
      <c r="BT202" s="54">
        <f t="shared" si="145"/>
        <v>10.812273044133308</v>
      </c>
      <c r="BU202" s="55">
        <f t="shared" si="188"/>
        <v>0</v>
      </c>
      <c r="BV202" s="55">
        <f t="shared" si="173"/>
        <v>0</v>
      </c>
      <c r="BW202" s="55">
        <f t="shared" si="174"/>
        <v>-0.12998644325428027</v>
      </c>
      <c r="BX202" s="55">
        <f t="shared" si="175"/>
        <v>-0.21453771931513665</v>
      </c>
      <c r="BY202" s="55">
        <f t="shared" si="176"/>
        <v>-0.1959733238704969</v>
      </c>
      <c r="BZ202" s="55">
        <f t="shared" si="177"/>
        <v>-0.21257188045878583</v>
      </c>
      <c r="CA202" s="55">
        <f t="shared" si="178"/>
        <v>0</v>
      </c>
      <c r="CB202" s="55">
        <f t="shared" si="179"/>
        <v>1.2145929441544077E-2</v>
      </c>
      <c r="CC202" s="55">
        <f t="shared" si="180"/>
        <v>-6.8934596489989314E-2</v>
      </c>
      <c r="CD202" s="55">
        <f t="shared" si="181"/>
        <v>0.45693175486685944</v>
      </c>
      <c r="CE202" s="55">
        <f t="shared" si="182"/>
        <v>0</v>
      </c>
      <c r="CF202" s="55">
        <f t="shared" si="183"/>
        <v>0</v>
      </c>
      <c r="CG202" s="55">
        <f t="shared" si="184"/>
        <v>-0.62053855146979242</v>
      </c>
      <c r="CH202" s="56">
        <f t="shared" si="146"/>
        <v>-0.97346483055007793</v>
      </c>
      <c r="CI202" s="57">
        <f t="shared" si="143"/>
        <v>8.2916306114379559</v>
      </c>
      <c r="CJ202" s="58">
        <f t="shared" si="185"/>
        <v>-12.202978379636548</v>
      </c>
      <c r="CK202" s="67">
        <f t="shared" si="186"/>
        <v>1.1877269558666921</v>
      </c>
    </row>
    <row r="203" spans="1:89">
      <c r="A203" s="48">
        <v>4091</v>
      </c>
      <c r="B203" s="89">
        <v>1.9250253292806486E-2</v>
      </c>
      <c r="C203" s="59">
        <v>2.5322283609576429E-2</v>
      </c>
      <c r="D203" s="59">
        <v>2.5322283609576429E-2</v>
      </c>
      <c r="E203" s="59">
        <v>3.2228360957642727E-2</v>
      </c>
      <c r="F203" s="59">
        <v>3.591160220994475E-2</v>
      </c>
      <c r="G203" s="59">
        <v>3.9134438305709021E-2</v>
      </c>
      <c r="H203" s="59">
        <v>4.189686924493554E-2</v>
      </c>
      <c r="I203" s="59">
        <v>3.1537753222836098E-2</v>
      </c>
      <c r="J203" s="59">
        <v>3.591160220994475E-2</v>
      </c>
      <c r="K203" s="59">
        <v>4.834254143646409E-2</v>
      </c>
      <c r="L203" s="59">
        <v>5.5248618784530384E-2</v>
      </c>
      <c r="M203" s="59">
        <v>4.894106813996317E-2</v>
      </c>
      <c r="N203" s="59">
        <v>3.3149171270718231E-2</v>
      </c>
      <c r="O203" s="59">
        <v>3.4576427255985268E-2</v>
      </c>
      <c r="P203" s="120">
        <v>3.750177078906361E-2</v>
      </c>
      <c r="Q203" s="60">
        <v>0</v>
      </c>
      <c r="R203" s="60">
        <v>0</v>
      </c>
      <c r="S203" s="60">
        <v>0</v>
      </c>
      <c r="T203" s="60">
        <v>0</v>
      </c>
      <c r="U203" s="60">
        <v>0</v>
      </c>
      <c r="V203" s="60">
        <v>0</v>
      </c>
      <c r="W203" s="60">
        <v>0</v>
      </c>
      <c r="X203" s="60">
        <v>0</v>
      </c>
      <c r="Y203" s="60">
        <v>0</v>
      </c>
      <c r="Z203" s="60">
        <v>0</v>
      </c>
      <c r="AA203" s="60">
        <v>0</v>
      </c>
      <c r="AB203" s="60">
        <v>0</v>
      </c>
      <c r="AC203" s="60">
        <v>0</v>
      </c>
      <c r="AD203" s="49">
        <f t="shared" si="144"/>
        <v>0</v>
      </c>
      <c r="AE203" s="50" t="s">
        <v>22</v>
      </c>
      <c r="AF203" s="51">
        <f t="shared" si="147"/>
        <v>1.4571760991480862E-2</v>
      </c>
      <c r="AG203" s="52">
        <f t="shared" si="148"/>
        <v>8.5435807781616649E-2</v>
      </c>
      <c r="AH203" s="52">
        <f t="shared" si="149"/>
        <v>8.5435807781616649E-2</v>
      </c>
      <c r="AI203" s="52">
        <f t="shared" si="150"/>
        <v>0.10306184280581787</v>
      </c>
      <c r="AJ203" s="52">
        <f t="shared" si="151"/>
        <v>0.11228995563343673</v>
      </c>
      <c r="AK203" s="52">
        <f t="shared" si="152"/>
        <v>0.12029885815994329</v>
      </c>
      <c r="AL203" s="52">
        <f t="shared" si="153"/>
        <v>0.12712735327898483</v>
      </c>
      <c r="AM203" s="52">
        <f t="shared" si="154"/>
        <v>0.10132050841792388</v>
      </c>
      <c r="AN203" s="52">
        <f t="shared" si="155"/>
        <v>0.11228995563343673</v>
      </c>
      <c r="AO203" s="52">
        <f t="shared" si="156"/>
        <v>0.14297505977232439</v>
      </c>
      <c r="AP203" s="52">
        <f t="shared" si="157"/>
        <v>0.159890457607966</v>
      </c>
      <c r="AQ203" s="52">
        <f t="shared" si="158"/>
        <v>0.14444262774082786</v>
      </c>
      <c r="AR203" s="52">
        <f t="shared" si="159"/>
        <v>0.10537776143277888</v>
      </c>
      <c r="AS203" s="52">
        <f t="shared" si="160"/>
        <v>0.10895528277004947</v>
      </c>
      <c r="AT203" s="146"/>
      <c r="AU203" s="146"/>
      <c r="AV203" s="146"/>
      <c r="AW203" s="146"/>
      <c r="AX203" s="146"/>
      <c r="AY203" s="146"/>
      <c r="AZ203" s="146"/>
      <c r="BA203" s="146"/>
      <c r="BB203" s="146"/>
      <c r="BC203" s="146"/>
      <c r="BD203" s="146"/>
      <c r="BE203" s="146"/>
      <c r="BF203" s="146"/>
      <c r="BG203" s="53">
        <f t="shared" si="187"/>
        <v>6.1802353656995199E-2</v>
      </c>
      <c r="BH203" s="53">
        <f t="shared" si="161"/>
        <v>6.1221367958692062E-2</v>
      </c>
      <c r="BI203" s="53">
        <f t="shared" si="162"/>
        <v>7.0376050865082473E-2</v>
      </c>
      <c r="BJ203" s="53">
        <f t="shared" si="163"/>
        <v>7.046082872527501E-2</v>
      </c>
      <c r="BK203" s="53">
        <f t="shared" si="164"/>
        <v>7.2321026085022652E-2</v>
      </c>
      <c r="BL203" s="53">
        <f t="shared" si="165"/>
        <v>7.9928119425872593E-2</v>
      </c>
      <c r="BM203" s="53">
        <f t="shared" si="166"/>
        <v>5.0023541291518182E-2</v>
      </c>
      <c r="BN203" s="53">
        <f t="shared" si="167"/>
        <v>5.9568105342149437E-2</v>
      </c>
      <c r="BO203" s="53">
        <f t="shared" si="168"/>
        <v>7.3228299370515323E-2</v>
      </c>
      <c r="BP203" s="53">
        <f t="shared" si="169"/>
        <v>9.0167483337608212E-2</v>
      </c>
      <c r="BQ203" s="53">
        <f t="shared" si="170"/>
        <v>8.557338415256234E-2</v>
      </c>
      <c r="BR203" s="53">
        <f t="shared" si="171"/>
        <v>5.1274096682530225E-2</v>
      </c>
      <c r="BS203" s="53">
        <f t="shared" si="172"/>
        <v>5.2999773972730216E-2</v>
      </c>
      <c r="BT203" s="54">
        <f t="shared" si="145"/>
        <v>0.87894443086655405</v>
      </c>
      <c r="BU203" s="55">
        <f t="shared" si="188"/>
        <v>0</v>
      </c>
      <c r="BV203" s="55">
        <f t="shared" si="173"/>
        <v>0</v>
      </c>
      <c r="BW203" s="55">
        <f t="shared" si="174"/>
        <v>0</v>
      </c>
      <c r="BX203" s="55">
        <f t="shared" si="175"/>
        <v>0</v>
      </c>
      <c r="BY203" s="55">
        <f t="shared" si="176"/>
        <v>0</v>
      </c>
      <c r="BZ203" s="55">
        <f t="shared" si="177"/>
        <v>0</v>
      </c>
      <c r="CA203" s="55">
        <f t="shared" si="178"/>
        <v>0</v>
      </c>
      <c r="CB203" s="55">
        <f t="shared" si="179"/>
        <v>0</v>
      </c>
      <c r="CC203" s="55">
        <f t="shared" si="180"/>
        <v>0</v>
      </c>
      <c r="CD203" s="55">
        <f t="shared" si="181"/>
        <v>0</v>
      </c>
      <c r="CE203" s="55">
        <f t="shared" si="182"/>
        <v>0</v>
      </c>
      <c r="CF203" s="55">
        <f t="shared" si="183"/>
        <v>0</v>
      </c>
      <c r="CG203" s="55">
        <f t="shared" si="184"/>
        <v>0</v>
      </c>
      <c r="CH203" s="56">
        <f t="shared" si="146"/>
        <v>0</v>
      </c>
      <c r="CI203" s="57">
        <f t="shared" si="143"/>
        <v>0.70964406133928448</v>
      </c>
      <c r="CJ203" s="58">
        <f t="shared" si="185"/>
        <v>-0.57185789414931321</v>
      </c>
      <c r="CK203" s="67">
        <f t="shared" si="186"/>
        <v>0.87894443086655405</v>
      </c>
    </row>
    <row r="204" spans="1:89">
      <c r="A204" s="48">
        <v>4092</v>
      </c>
      <c r="B204" s="89">
        <v>1.5704154002026342E-2</v>
      </c>
      <c r="C204" s="59">
        <v>2.5322283609576429E-2</v>
      </c>
      <c r="D204" s="59">
        <v>2.5322283609576429E-2</v>
      </c>
      <c r="E204" s="59">
        <v>3.6372007366482502E-2</v>
      </c>
      <c r="F204" s="59">
        <v>3.591160220994475E-2</v>
      </c>
      <c r="G204" s="59">
        <v>3.9134438305709021E-2</v>
      </c>
      <c r="H204" s="59">
        <v>4.189686924493554E-2</v>
      </c>
      <c r="I204" s="59">
        <v>3.1537753222836098E-2</v>
      </c>
      <c r="J204" s="59">
        <v>3.591160220994475E-2</v>
      </c>
      <c r="K204" s="59">
        <v>4.834254143646409E-2</v>
      </c>
      <c r="L204" s="59">
        <v>5.5248618784530384E-2</v>
      </c>
      <c r="M204" s="59">
        <v>4.894106813996317E-2</v>
      </c>
      <c r="N204" s="59">
        <v>3.3149171270718231E-2</v>
      </c>
      <c r="O204" s="59">
        <v>3.4576427255985268E-2</v>
      </c>
      <c r="P204" s="120">
        <v>3.7820512820512818E-2</v>
      </c>
      <c r="Q204" s="60">
        <v>0</v>
      </c>
      <c r="R204" s="60">
        <v>1</v>
      </c>
      <c r="S204" s="60">
        <v>0</v>
      </c>
      <c r="T204" s="60">
        <v>0</v>
      </c>
      <c r="U204" s="60">
        <v>0</v>
      </c>
      <c r="V204" s="60">
        <v>0</v>
      </c>
      <c r="W204" s="60">
        <v>0</v>
      </c>
      <c r="X204" s="60">
        <v>0</v>
      </c>
      <c r="Y204" s="60">
        <v>0</v>
      </c>
      <c r="Z204" s="60">
        <v>0</v>
      </c>
      <c r="AA204" s="60">
        <v>0</v>
      </c>
      <c r="AB204" s="60">
        <v>0</v>
      </c>
      <c r="AC204" s="60">
        <v>0</v>
      </c>
      <c r="AD204" s="49">
        <f t="shared" si="144"/>
        <v>1</v>
      </c>
      <c r="AE204" s="50" t="s">
        <v>22</v>
      </c>
      <c r="AF204" s="51">
        <f t="shared" si="147"/>
        <v>1.1718109948006554E-2</v>
      </c>
      <c r="AG204" s="52">
        <f t="shared" si="148"/>
        <v>8.5435807781616649E-2</v>
      </c>
      <c r="AH204" s="52">
        <f t="shared" si="149"/>
        <v>8.5435807781616649E-2</v>
      </c>
      <c r="AI204" s="52">
        <f t="shared" si="150"/>
        <v>0.11343738681872267</v>
      </c>
      <c r="AJ204" s="52">
        <f t="shared" si="151"/>
        <v>0.11228995563343673</v>
      </c>
      <c r="AK204" s="52">
        <f t="shared" si="152"/>
        <v>0.12029885815994329</v>
      </c>
      <c r="AL204" s="52">
        <f t="shared" si="153"/>
        <v>0.12712735327898483</v>
      </c>
      <c r="AM204" s="52">
        <f t="shared" si="154"/>
        <v>0.10132050841792388</v>
      </c>
      <c r="AN204" s="52">
        <f t="shared" si="155"/>
        <v>0.11228995563343673</v>
      </c>
      <c r="AO204" s="52">
        <f t="shared" si="156"/>
        <v>0.14297505977232439</v>
      </c>
      <c r="AP204" s="52">
        <f t="shared" si="157"/>
        <v>0.159890457607966</v>
      </c>
      <c r="AQ204" s="52">
        <f t="shared" si="158"/>
        <v>0.14444262774082786</v>
      </c>
      <c r="AR204" s="52">
        <f t="shared" si="159"/>
        <v>0.10537776143277888</v>
      </c>
      <c r="AS204" s="52">
        <f t="shared" si="160"/>
        <v>0.10895528277004947</v>
      </c>
      <c r="AT204" s="146"/>
      <c r="AU204" s="146"/>
      <c r="AV204" s="146"/>
      <c r="AW204" s="146"/>
      <c r="AX204" s="146"/>
      <c r="AY204" s="146"/>
      <c r="AZ204" s="146"/>
      <c r="BA204" s="146"/>
      <c r="BB204" s="146"/>
      <c r="BC204" s="146"/>
      <c r="BD204" s="146"/>
      <c r="BE204" s="146"/>
      <c r="BF204" s="146"/>
      <c r="BG204" s="53">
        <f t="shared" si="187"/>
        <v>4.9699331166744368E-2</v>
      </c>
      <c r="BH204" s="53">
        <f t="shared" si="161"/>
        <v>4.9232122413120444E-2</v>
      </c>
      <c r="BI204" s="53">
        <f t="shared" si="162"/>
        <v>6.2291491820995824E-2</v>
      </c>
      <c r="BJ204" s="53">
        <f t="shared" si="163"/>
        <v>5.6662179575491523E-2</v>
      </c>
      <c r="BK204" s="53">
        <f t="shared" si="164"/>
        <v>5.8158086432545948E-2</v>
      </c>
      <c r="BL204" s="53">
        <f t="shared" si="165"/>
        <v>6.4275449749508301E-2</v>
      </c>
      <c r="BM204" s="53">
        <f t="shared" si="166"/>
        <v>4.0227214623226183E-2</v>
      </c>
      <c r="BN204" s="53">
        <f t="shared" si="167"/>
        <v>4.7902625372584183E-2</v>
      </c>
      <c r="BO204" s="53">
        <f t="shared" si="168"/>
        <v>5.8887684462496336E-2</v>
      </c>
      <c r="BP204" s="53">
        <f t="shared" si="169"/>
        <v>7.2509594695031113E-2</v>
      </c>
      <c r="BQ204" s="53">
        <f t="shared" si="170"/>
        <v>6.8815177843568331E-2</v>
      </c>
      <c r="BR204" s="53">
        <f t="shared" si="171"/>
        <v>4.1232868337730468E-2</v>
      </c>
      <c r="BS204" s="53">
        <f t="shared" si="172"/>
        <v>4.2620598772862076E-2</v>
      </c>
      <c r="BT204" s="54">
        <f t="shared" si="145"/>
        <v>0.71251442526590492</v>
      </c>
      <c r="BU204" s="55">
        <f t="shared" si="188"/>
        <v>0</v>
      </c>
      <c r="BV204" s="55">
        <f t="shared" si="173"/>
        <v>-3.0112089739511947</v>
      </c>
      <c r="BW204" s="55">
        <f t="shared" si="174"/>
        <v>0</v>
      </c>
      <c r="BX204" s="55">
        <f t="shared" si="175"/>
        <v>0</v>
      </c>
      <c r="BY204" s="55">
        <f t="shared" si="176"/>
        <v>0</v>
      </c>
      <c r="BZ204" s="55">
        <f t="shared" si="177"/>
        <v>0</v>
      </c>
      <c r="CA204" s="55">
        <f t="shared" si="178"/>
        <v>0</v>
      </c>
      <c r="CB204" s="55">
        <f t="shared" si="179"/>
        <v>0</v>
      </c>
      <c r="CC204" s="55">
        <f t="shared" si="180"/>
        <v>0</v>
      </c>
      <c r="CD204" s="55">
        <f t="shared" si="181"/>
        <v>0</v>
      </c>
      <c r="CE204" s="55">
        <f t="shared" si="182"/>
        <v>0</v>
      </c>
      <c r="CF204" s="55">
        <f t="shared" si="183"/>
        <v>0</v>
      </c>
      <c r="CG204" s="55">
        <f t="shared" si="184"/>
        <v>0</v>
      </c>
      <c r="CH204" s="56">
        <f t="shared" si="146"/>
        <v>-3.0112089739511947</v>
      </c>
      <c r="CI204" s="57">
        <f t="shared" si="143"/>
        <v>0.57892015530310037</v>
      </c>
      <c r="CJ204" s="58">
        <f t="shared" si="185"/>
        <v>-4.2780467035504994</v>
      </c>
      <c r="CK204" s="67">
        <f t="shared" si="186"/>
        <v>0.28748557473409508</v>
      </c>
    </row>
    <row r="205" spans="1:89">
      <c r="A205" s="48">
        <v>4093</v>
      </c>
      <c r="B205" s="89">
        <v>0.2213779128672746</v>
      </c>
      <c r="C205" s="59">
        <v>2.5322283609576429E-2</v>
      </c>
      <c r="D205" s="59">
        <v>2.5322283609576429E-2</v>
      </c>
      <c r="E205" s="59">
        <v>3.6372007366482502E-2</v>
      </c>
      <c r="F205" s="59">
        <v>3.591160220994475E-2</v>
      </c>
      <c r="G205" s="59">
        <v>3.9134438305709021E-2</v>
      </c>
      <c r="H205" s="59">
        <v>4.189686924493554E-2</v>
      </c>
      <c r="I205" s="59">
        <v>3.1537753222836098E-2</v>
      </c>
      <c r="J205" s="59">
        <v>3.591160220994475E-2</v>
      </c>
      <c r="K205" s="59">
        <v>4.834254143646409E-2</v>
      </c>
      <c r="L205" s="59">
        <v>5.5248618784530384E-2</v>
      </c>
      <c r="M205" s="59">
        <v>4.894106813996317E-2</v>
      </c>
      <c r="N205" s="59">
        <v>3.3149171270718231E-2</v>
      </c>
      <c r="O205" s="59">
        <v>3.4576427255985268E-2</v>
      </c>
      <c r="P205" s="120">
        <v>3.7820512820512818E-2</v>
      </c>
      <c r="Q205" s="60">
        <v>0</v>
      </c>
      <c r="R205" s="60">
        <v>0</v>
      </c>
      <c r="S205" s="60">
        <v>0</v>
      </c>
      <c r="T205" s="60">
        <v>0</v>
      </c>
      <c r="U205" s="60">
        <v>0</v>
      </c>
      <c r="V205" s="60">
        <v>0</v>
      </c>
      <c r="W205" s="60">
        <v>1</v>
      </c>
      <c r="X205" s="60">
        <v>0</v>
      </c>
      <c r="Y205" s="60">
        <v>1</v>
      </c>
      <c r="Z205" s="60">
        <v>0</v>
      </c>
      <c r="AA205" s="60">
        <v>0</v>
      </c>
      <c r="AB205" s="60">
        <v>1</v>
      </c>
      <c r="AC205" s="60">
        <v>1</v>
      </c>
      <c r="AD205" s="49">
        <f t="shared" si="144"/>
        <v>4</v>
      </c>
      <c r="AE205" s="50" t="s">
        <v>22</v>
      </c>
      <c r="AF205" s="51">
        <f t="shared" si="147"/>
        <v>0.19905586003549602</v>
      </c>
      <c r="AG205" s="52">
        <f t="shared" si="148"/>
        <v>8.5435807781616649E-2</v>
      </c>
      <c r="AH205" s="52">
        <f t="shared" si="149"/>
        <v>8.5435807781616649E-2</v>
      </c>
      <c r="AI205" s="52">
        <f t="shared" si="150"/>
        <v>0.11343738681872267</v>
      </c>
      <c r="AJ205" s="52">
        <f t="shared" si="151"/>
        <v>0.11228995563343673</v>
      </c>
      <c r="AK205" s="52">
        <f t="shared" si="152"/>
        <v>0.12029885815994329</v>
      </c>
      <c r="AL205" s="52">
        <f t="shared" si="153"/>
        <v>0.12712735327898483</v>
      </c>
      <c r="AM205" s="52">
        <f t="shared" si="154"/>
        <v>0.10132050841792388</v>
      </c>
      <c r="AN205" s="52">
        <f t="shared" si="155"/>
        <v>0.11228995563343673</v>
      </c>
      <c r="AO205" s="52">
        <f t="shared" si="156"/>
        <v>0.14297505977232439</v>
      </c>
      <c r="AP205" s="52">
        <f t="shared" si="157"/>
        <v>0.159890457607966</v>
      </c>
      <c r="AQ205" s="52">
        <f t="shared" si="158"/>
        <v>0.14444262774082786</v>
      </c>
      <c r="AR205" s="52">
        <f t="shared" si="159"/>
        <v>0.10537776143277888</v>
      </c>
      <c r="AS205" s="52">
        <f t="shared" si="160"/>
        <v>0.10895528277004947</v>
      </c>
      <c r="AT205" s="146"/>
      <c r="AU205" s="146"/>
      <c r="AV205" s="146"/>
      <c r="AW205" s="146"/>
      <c r="AX205" s="146"/>
      <c r="AY205" s="146"/>
      <c r="AZ205" s="146"/>
      <c r="BA205" s="146"/>
      <c r="BB205" s="146"/>
      <c r="BC205" s="146"/>
      <c r="BD205" s="146"/>
      <c r="BE205" s="146"/>
      <c r="BF205" s="146"/>
      <c r="BG205" s="53">
        <f t="shared" si="187"/>
        <v>0.84424392265308856</v>
      </c>
      <c r="BH205" s="53">
        <f t="shared" si="161"/>
        <v>0.83630743454354117</v>
      </c>
      <c r="BI205" s="53">
        <f t="shared" si="162"/>
        <v>1.0581473063778302</v>
      </c>
      <c r="BJ205" s="53">
        <f t="shared" si="163"/>
        <v>0.96252202248741647</v>
      </c>
      <c r="BK205" s="53">
        <f t="shared" si="164"/>
        <v>0.98793303392912246</v>
      </c>
      <c r="BL205" s="53">
        <f t="shared" si="165"/>
        <v>1.0918488549625893</v>
      </c>
      <c r="BM205" s="53">
        <f t="shared" si="166"/>
        <v>0.68334081513042755</v>
      </c>
      <c r="BN205" s="53">
        <f t="shared" si="167"/>
        <v>0.81372323128953339</v>
      </c>
      <c r="BO205" s="53">
        <f t="shared" si="168"/>
        <v>1.000326735983154</v>
      </c>
      <c r="BP205" s="53">
        <f t="shared" si="169"/>
        <v>1.231722504472663</v>
      </c>
      <c r="BQ205" s="53">
        <f t="shared" si="170"/>
        <v>1.1689653425275615</v>
      </c>
      <c r="BR205" s="53">
        <f t="shared" si="171"/>
        <v>0.70042388278611178</v>
      </c>
      <c r="BS205" s="53">
        <f t="shared" si="172"/>
        <v>0.72399729833590754</v>
      </c>
      <c r="BT205" s="54">
        <f t="shared" si="145"/>
        <v>12.103502385478947</v>
      </c>
      <c r="BU205" s="55">
        <f t="shared" si="188"/>
        <v>0</v>
      </c>
      <c r="BV205" s="55">
        <f t="shared" si="173"/>
        <v>0</v>
      </c>
      <c r="BW205" s="55">
        <f t="shared" si="174"/>
        <v>0</v>
      </c>
      <c r="BX205" s="55">
        <f t="shared" si="175"/>
        <v>0</v>
      </c>
      <c r="BY205" s="55">
        <f t="shared" si="176"/>
        <v>0</v>
      </c>
      <c r="BZ205" s="55">
        <f t="shared" si="177"/>
        <v>0</v>
      </c>
      <c r="CA205" s="55">
        <f t="shared" si="178"/>
        <v>-0.38076154660637507</v>
      </c>
      <c r="CB205" s="55">
        <f t="shared" si="179"/>
        <v>0</v>
      </c>
      <c r="CC205" s="55">
        <f t="shared" si="180"/>
        <v>3.2668261657688548E-4</v>
      </c>
      <c r="CD205" s="55">
        <f t="shared" si="181"/>
        <v>0</v>
      </c>
      <c r="CE205" s="55">
        <f t="shared" si="182"/>
        <v>0</v>
      </c>
      <c r="CF205" s="55">
        <f t="shared" si="183"/>
        <v>-0.35606958037093411</v>
      </c>
      <c r="CG205" s="55">
        <f t="shared" si="184"/>
        <v>-0.32296761818362124</v>
      </c>
      <c r="CH205" s="56">
        <f t="shared" si="146"/>
        <v>-1.0594720625443534</v>
      </c>
      <c r="CI205" s="57">
        <f t="shared" si="143"/>
        <v>8.1609067054017714</v>
      </c>
      <c r="CJ205" s="58">
        <f t="shared" si="185"/>
        <v>-11.47210411159837</v>
      </c>
      <c r="CK205" s="67">
        <f t="shared" si="186"/>
        <v>8.1035023854789472</v>
      </c>
    </row>
    <row r="206" spans="1:89">
      <c r="A206" s="48">
        <v>4094</v>
      </c>
      <c r="B206" s="89">
        <v>5.5724417426545091E-3</v>
      </c>
      <c r="C206" s="59">
        <v>2.5322283609576429E-2</v>
      </c>
      <c r="D206" s="59">
        <v>2.5322283609576429E-2</v>
      </c>
      <c r="E206" s="59">
        <v>3.6372007366482502E-2</v>
      </c>
      <c r="F206" s="59">
        <v>3.591160220994475E-2</v>
      </c>
      <c r="G206" s="59">
        <v>3.9134438305709021E-2</v>
      </c>
      <c r="H206" s="59">
        <v>4.189686924493554E-2</v>
      </c>
      <c r="I206" s="59">
        <v>3.1537753222836098E-2</v>
      </c>
      <c r="J206" s="59">
        <v>3.591160220994475E-2</v>
      </c>
      <c r="K206" s="59">
        <v>4.834254143646409E-2</v>
      </c>
      <c r="L206" s="59">
        <v>5.5248618784530384E-2</v>
      </c>
      <c r="M206" s="59">
        <v>4.894106813996317E-2</v>
      </c>
      <c r="N206" s="59">
        <v>3.3149171270718231E-2</v>
      </c>
      <c r="O206" s="59">
        <v>3.4576427255985268E-2</v>
      </c>
      <c r="P206" s="120">
        <v>3.7820512820512818E-2</v>
      </c>
      <c r="Q206" s="60">
        <v>0</v>
      </c>
      <c r="R206" s="60">
        <v>0</v>
      </c>
      <c r="S206" s="60">
        <v>0</v>
      </c>
      <c r="T206" s="60">
        <v>0</v>
      </c>
      <c r="U206" s="60">
        <v>0</v>
      </c>
      <c r="V206" s="60">
        <v>0</v>
      </c>
      <c r="W206" s="60">
        <v>0</v>
      </c>
      <c r="X206" s="60">
        <v>0</v>
      </c>
      <c r="Y206" s="60">
        <v>0</v>
      </c>
      <c r="Z206" s="60">
        <v>0</v>
      </c>
      <c r="AA206" s="60">
        <v>0</v>
      </c>
      <c r="AB206" s="60">
        <v>0</v>
      </c>
      <c r="AC206" s="60">
        <v>0</v>
      </c>
      <c r="AD206" s="49">
        <f t="shared" si="144"/>
        <v>0</v>
      </c>
      <c r="AE206" s="50" t="s">
        <v>22</v>
      </c>
      <c r="AF206" s="51">
        <f t="shared" si="147"/>
        <v>3.8651978608413473E-3</v>
      </c>
      <c r="AG206" s="52">
        <f t="shared" si="148"/>
        <v>8.5435807781616649E-2</v>
      </c>
      <c r="AH206" s="52">
        <f t="shared" si="149"/>
        <v>8.5435807781616649E-2</v>
      </c>
      <c r="AI206" s="52">
        <f t="shared" si="150"/>
        <v>0.11343738681872267</v>
      </c>
      <c r="AJ206" s="52">
        <f t="shared" si="151"/>
        <v>0.11228995563343673</v>
      </c>
      <c r="AK206" s="52">
        <f t="shared" si="152"/>
        <v>0.12029885815994329</v>
      </c>
      <c r="AL206" s="52">
        <f t="shared" si="153"/>
        <v>0.12712735327898483</v>
      </c>
      <c r="AM206" s="52">
        <f t="shared" si="154"/>
        <v>0.10132050841792388</v>
      </c>
      <c r="AN206" s="52">
        <f t="shared" si="155"/>
        <v>0.11228995563343673</v>
      </c>
      <c r="AO206" s="52">
        <f t="shared" si="156"/>
        <v>0.14297505977232439</v>
      </c>
      <c r="AP206" s="52">
        <f t="shared" si="157"/>
        <v>0.159890457607966</v>
      </c>
      <c r="AQ206" s="52">
        <f t="shared" si="158"/>
        <v>0.14444262774082786</v>
      </c>
      <c r="AR206" s="52">
        <f t="shared" si="159"/>
        <v>0.10537776143277888</v>
      </c>
      <c r="AS206" s="52">
        <f t="shared" si="160"/>
        <v>0.10895528277004947</v>
      </c>
      <c r="AT206" s="146"/>
      <c r="AU206" s="146"/>
      <c r="AV206" s="146"/>
      <c r="AW206" s="146"/>
      <c r="AX206" s="146"/>
      <c r="AY206" s="146"/>
      <c r="AZ206" s="146"/>
      <c r="BA206" s="146"/>
      <c r="BB206" s="146"/>
      <c r="BC206" s="146"/>
      <c r="BD206" s="146"/>
      <c r="BE206" s="146"/>
      <c r="BF206" s="146"/>
      <c r="BG206" s="53">
        <f t="shared" si="187"/>
        <v>1.6393236568293595E-2</v>
      </c>
      <c r="BH206" s="53">
        <f t="shared" si="161"/>
        <v>1.6239128586452996E-2</v>
      </c>
      <c r="BI206" s="53">
        <f t="shared" si="162"/>
        <v>2.0546738510171442E-2</v>
      </c>
      <c r="BJ206" s="53">
        <f t="shared" si="163"/>
        <v>1.8689919812798432E-2</v>
      </c>
      <c r="BK206" s="53">
        <f t="shared" si="164"/>
        <v>1.9183342046380416E-2</v>
      </c>
      <c r="BL206" s="53">
        <f t="shared" si="165"/>
        <v>2.1201143527303935E-2</v>
      </c>
      <c r="BM206" s="53">
        <f t="shared" si="166"/>
        <v>1.3268875663327462E-2</v>
      </c>
      <c r="BN206" s="53">
        <f t="shared" si="167"/>
        <v>1.5800596336808945E-2</v>
      </c>
      <c r="BO206" s="53">
        <f t="shared" si="168"/>
        <v>1.9423998667384219E-2</v>
      </c>
      <c r="BP206" s="53">
        <f t="shared" si="169"/>
        <v>2.3917161688125729E-2</v>
      </c>
      <c r="BQ206" s="53">
        <f t="shared" si="170"/>
        <v>2.2698564817581826E-2</v>
      </c>
      <c r="BR206" s="53">
        <f t="shared" si="171"/>
        <v>1.3600588764100198E-2</v>
      </c>
      <c r="BS206" s="53">
        <f t="shared" si="172"/>
        <v>1.4058329196055066E-2</v>
      </c>
      <c r="BT206" s="54">
        <f t="shared" si="145"/>
        <v>0.23502162418478426</v>
      </c>
      <c r="BU206" s="55">
        <f t="shared" si="188"/>
        <v>0</v>
      </c>
      <c r="BV206" s="55">
        <f t="shared" si="173"/>
        <v>0</v>
      </c>
      <c r="BW206" s="55">
        <f t="shared" si="174"/>
        <v>0</v>
      </c>
      <c r="BX206" s="55">
        <f t="shared" si="175"/>
        <v>0</v>
      </c>
      <c r="BY206" s="55">
        <f t="shared" si="176"/>
        <v>0</v>
      </c>
      <c r="BZ206" s="55">
        <f t="shared" si="177"/>
        <v>0</v>
      </c>
      <c r="CA206" s="55">
        <f t="shared" si="178"/>
        <v>0</v>
      </c>
      <c r="CB206" s="55">
        <f t="shared" si="179"/>
        <v>0</v>
      </c>
      <c r="CC206" s="55">
        <f t="shared" si="180"/>
        <v>0</v>
      </c>
      <c r="CD206" s="55">
        <f t="shared" si="181"/>
        <v>0</v>
      </c>
      <c r="CE206" s="55">
        <f t="shared" si="182"/>
        <v>0</v>
      </c>
      <c r="CF206" s="55">
        <f t="shared" si="183"/>
        <v>0</v>
      </c>
      <c r="CG206" s="55">
        <f t="shared" si="184"/>
        <v>0</v>
      </c>
      <c r="CH206" s="56">
        <f t="shared" si="146"/>
        <v>0</v>
      </c>
      <c r="CI206" s="57">
        <f t="shared" si="143"/>
        <v>0.20542328091400339</v>
      </c>
      <c r="CJ206" s="58">
        <f t="shared" si="185"/>
        <v>-0.15667895111462096</v>
      </c>
      <c r="CK206" s="67">
        <f t="shared" si="186"/>
        <v>0.23502162418478426</v>
      </c>
    </row>
    <row r="207" spans="1:89">
      <c r="A207" s="48">
        <v>4095</v>
      </c>
      <c r="B207" s="89">
        <v>0.25582573454913882</v>
      </c>
      <c r="C207" s="59">
        <v>2.7624309392265192E-2</v>
      </c>
      <c r="D207" s="59">
        <v>2.7624309392265192E-2</v>
      </c>
      <c r="E207" s="59">
        <v>4.465930018416206E-2</v>
      </c>
      <c r="F207" s="59">
        <v>4.4198895027624308E-2</v>
      </c>
      <c r="G207" s="59">
        <v>5.0644567219152857E-2</v>
      </c>
      <c r="H207" s="59">
        <v>4.834254143646409E-2</v>
      </c>
      <c r="I207" s="59">
        <v>4.5626151012891344E-2</v>
      </c>
      <c r="J207" s="59">
        <v>4.6040515653775323E-2</v>
      </c>
      <c r="K207" s="59">
        <v>6.2154696132596686E-2</v>
      </c>
      <c r="L207" s="59">
        <v>7.1362799263351748E-2</v>
      </c>
      <c r="M207" s="59">
        <v>6.2891344383057088E-2</v>
      </c>
      <c r="N207" s="59">
        <v>6.2154696132596686E-2</v>
      </c>
      <c r="O207" s="59">
        <v>6.4871086556169424E-2</v>
      </c>
      <c r="P207" s="120">
        <v>5.0630400906644009E-2</v>
      </c>
      <c r="Q207" s="60">
        <v>2</v>
      </c>
      <c r="R207" s="60">
        <v>2</v>
      </c>
      <c r="S207" s="60">
        <v>2</v>
      </c>
      <c r="T207" s="60">
        <v>3</v>
      </c>
      <c r="U207" s="60">
        <v>1</v>
      </c>
      <c r="V207" s="60">
        <v>3</v>
      </c>
      <c r="W207" s="60">
        <v>4</v>
      </c>
      <c r="X207" s="60">
        <v>0</v>
      </c>
      <c r="Y207" s="60">
        <v>0</v>
      </c>
      <c r="Z207" s="60">
        <v>2</v>
      </c>
      <c r="AA207" s="60">
        <v>0</v>
      </c>
      <c r="AB207" s="60">
        <v>1</v>
      </c>
      <c r="AC207" s="60">
        <v>1</v>
      </c>
      <c r="AD207" s="49">
        <f t="shared" si="144"/>
        <v>21</v>
      </c>
      <c r="AE207" s="50" t="s">
        <v>22</v>
      </c>
      <c r="AF207" s="51">
        <f t="shared" si="147"/>
        <v>0.23238718427375704</v>
      </c>
      <c r="AG207" s="52">
        <f t="shared" si="148"/>
        <v>9.1369631525331424E-2</v>
      </c>
      <c r="AH207" s="52">
        <f t="shared" si="149"/>
        <v>9.1369631525331424E-2</v>
      </c>
      <c r="AI207" s="52">
        <f t="shared" si="150"/>
        <v>0.1339308965523428</v>
      </c>
      <c r="AJ207" s="52">
        <f t="shared" si="151"/>
        <v>0.13279840394019984</v>
      </c>
      <c r="AK207" s="52">
        <f t="shared" si="152"/>
        <v>0.14861728263206953</v>
      </c>
      <c r="AL207" s="52">
        <f t="shared" si="153"/>
        <v>0.14297505977232439</v>
      </c>
      <c r="AM207" s="52">
        <f t="shared" si="154"/>
        <v>0.13630752997199827</v>
      </c>
      <c r="AN207" s="52">
        <f t="shared" si="155"/>
        <v>0.13732547375136331</v>
      </c>
      <c r="AO207" s="52">
        <f t="shared" si="156"/>
        <v>0.17680537527300441</v>
      </c>
      <c r="AP207" s="52">
        <f t="shared" si="157"/>
        <v>0.19944026044745766</v>
      </c>
      <c r="AQ207" s="52">
        <f t="shared" si="158"/>
        <v>0.17861176077416371</v>
      </c>
      <c r="AR207" s="52">
        <f t="shared" si="159"/>
        <v>0.17680537527300441</v>
      </c>
      <c r="AS207" s="52">
        <f t="shared" si="160"/>
        <v>0.1834695787260609</v>
      </c>
      <c r="AT207" s="146"/>
      <c r="AU207" s="146"/>
      <c r="AV207" s="146"/>
      <c r="AW207" s="146"/>
      <c r="AX207" s="146"/>
      <c r="AY207" s="146"/>
      <c r="AZ207" s="146"/>
      <c r="BA207" s="146"/>
      <c r="BB207" s="146"/>
      <c r="BC207" s="146"/>
      <c r="BD207" s="146"/>
      <c r="BE207" s="146"/>
      <c r="BF207" s="146"/>
      <c r="BG207" s="53">
        <f t="shared" si="187"/>
        <v>1.0540642721110889</v>
      </c>
      <c r="BH207" s="53">
        <f t="shared" si="161"/>
        <v>1.0441553247821951</v>
      </c>
      <c r="BI207" s="53">
        <f t="shared" si="162"/>
        <v>1.4585049247066926</v>
      </c>
      <c r="BJ207" s="53">
        <f t="shared" si="163"/>
        <v>1.3289230265074705</v>
      </c>
      <c r="BK207" s="53">
        <f t="shared" si="164"/>
        <v>1.4248610833243129</v>
      </c>
      <c r="BL207" s="53">
        <f t="shared" si="165"/>
        <v>1.4335769546820196</v>
      </c>
      <c r="BM207" s="53">
        <f t="shared" si="166"/>
        <v>1.0732405063573052</v>
      </c>
      <c r="BN207" s="53">
        <f t="shared" si="167"/>
        <v>1.1617805920981779</v>
      </c>
      <c r="BO207" s="53">
        <f t="shared" si="168"/>
        <v>1.4441565040853728</v>
      </c>
      <c r="BP207" s="53">
        <f t="shared" si="169"/>
        <v>1.7936610195465099</v>
      </c>
      <c r="BQ207" s="53">
        <f t="shared" si="170"/>
        <v>1.6875378134150862</v>
      </c>
      <c r="BR207" s="53">
        <f t="shared" si="171"/>
        <v>1.3719701054792415</v>
      </c>
      <c r="BS207" s="53">
        <f t="shared" si="172"/>
        <v>1.4232786136994044</v>
      </c>
      <c r="BT207" s="54">
        <f t="shared" si="145"/>
        <v>17.699710740794881</v>
      </c>
      <c r="BU207" s="55">
        <f t="shared" si="188"/>
        <v>0.10530685498508982</v>
      </c>
      <c r="BV207" s="55">
        <f t="shared" si="173"/>
        <v>8.6416513842052664E-2</v>
      </c>
      <c r="BW207" s="55">
        <f t="shared" si="174"/>
        <v>0.75482377375155696</v>
      </c>
      <c r="BX207" s="55">
        <f t="shared" si="175"/>
        <v>0.85310657909918364</v>
      </c>
      <c r="BY207" s="55">
        <f t="shared" si="176"/>
        <v>0.35407432358215768</v>
      </c>
      <c r="BZ207" s="55">
        <f t="shared" si="177"/>
        <v>1.0805180639136673</v>
      </c>
      <c r="CA207" s="55">
        <f t="shared" si="178"/>
        <v>0.28273032955164018</v>
      </c>
      <c r="CB207" s="55">
        <f t="shared" si="179"/>
        <v>0</v>
      </c>
      <c r="CC207" s="55">
        <f t="shared" si="180"/>
        <v>0</v>
      </c>
      <c r="CD207" s="55">
        <f t="shared" si="181"/>
        <v>1.1685175869353095</v>
      </c>
      <c r="CE207" s="55">
        <f t="shared" si="182"/>
        <v>0</v>
      </c>
      <c r="CF207" s="55">
        <f t="shared" si="183"/>
        <v>0.31624774005701034</v>
      </c>
      <c r="CG207" s="55">
        <f t="shared" si="184"/>
        <v>0.35296309312572843</v>
      </c>
      <c r="CH207" s="56">
        <f t="shared" si="146"/>
        <v>5.3547048588433963</v>
      </c>
      <c r="CI207" s="57">
        <f t="shared" si="143"/>
        <v>9.4307960783247005</v>
      </c>
      <c r="CJ207" s="58">
        <f t="shared" si="185"/>
        <v>-12.743783778991585</v>
      </c>
      <c r="CK207" s="67">
        <f t="shared" si="186"/>
        <v>3.300289259205119</v>
      </c>
    </row>
    <row r="208" spans="1:89">
      <c r="A208" s="48">
        <v>4096</v>
      </c>
      <c r="B208" s="89">
        <v>1.5197568389057751E-3</v>
      </c>
      <c r="C208" s="59">
        <v>2.7624309392265192E-2</v>
      </c>
      <c r="D208" s="59">
        <v>2.7624309392265192E-2</v>
      </c>
      <c r="E208" s="59">
        <v>4.465930018416206E-2</v>
      </c>
      <c r="F208" s="59">
        <v>4.4198895027624308E-2</v>
      </c>
      <c r="G208" s="59">
        <v>5.0644567219152857E-2</v>
      </c>
      <c r="H208" s="59">
        <v>4.834254143646409E-2</v>
      </c>
      <c r="I208" s="59">
        <v>4.5626151012891344E-2</v>
      </c>
      <c r="J208" s="59">
        <v>4.6040515653775323E-2</v>
      </c>
      <c r="K208" s="59">
        <v>6.2154696132596686E-2</v>
      </c>
      <c r="L208" s="59">
        <v>7.1362799263351748E-2</v>
      </c>
      <c r="M208" s="59">
        <v>6.2891344383057088E-2</v>
      </c>
      <c r="N208" s="59">
        <v>6.2154696132596686E-2</v>
      </c>
      <c r="O208" s="59">
        <v>6.4871086556169424E-2</v>
      </c>
      <c r="P208" s="120">
        <v>5.0630400906644009E-2</v>
      </c>
      <c r="Q208" s="60">
        <v>0</v>
      </c>
      <c r="R208" s="60">
        <v>0</v>
      </c>
      <c r="S208" s="60">
        <v>0</v>
      </c>
      <c r="T208" s="60">
        <v>0</v>
      </c>
      <c r="U208" s="60">
        <v>0</v>
      </c>
      <c r="V208" s="60">
        <v>0</v>
      </c>
      <c r="W208" s="60">
        <v>0</v>
      </c>
      <c r="X208" s="60">
        <v>0</v>
      </c>
      <c r="Y208" s="60">
        <v>1</v>
      </c>
      <c r="Z208" s="60">
        <v>0</v>
      </c>
      <c r="AA208" s="60">
        <v>0</v>
      </c>
      <c r="AB208" s="60">
        <v>0</v>
      </c>
      <c r="AC208" s="60">
        <v>0</v>
      </c>
      <c r="AD208" s="49">
        <f t="shared" si="144"/>
        <v>1</v>
      </c>
      <c r="AE208" s="50" t="s">
        <v>22</v>
      </c>
      <c r="AF208" s="51">
        <f t="shared" si="147"/>
        <v>9.6189279230858332E-4</v>
      </c>
      <c r="AG208" s="52">
        <f t="shared" si="148"/>
        <v>9.1369631525331424E-2</v>
      </c>
      <c r="AH208" s="52">
        <f t="shared" si="149"/>
        <v>9.1369631525331424E-2</v>
      </c>
      <c r="AI208" s="52">
        <f t="shared" si="150"/>
        <v>0.1339308965523428</v>
      </c>
      <c r="AJ208" s="52">
        <f t="shared" si="151"/>
        <v>0.13279840394019984</v>
      </c>
      <c r="AK208" s="52">
        <f t="shared" si="152"/>
        <v>0.14861728263206953</v>
      </c>
      <c r="AL208" s="52">
        <f t="shared" si="153"/>
        <v>0.14297505977232439</v>
      </c>
      <c r="AM208" s="52">
        <f t="shared" si="154"/>
        <v>0.13630752997199827</v>
      </c>
      <c r="AN208" s="52">
        <f t="shared" si="155"/>
        <v>0.13732547375136331</v>
      </c>
      <c r="AO208" s="52">
        <f t="shared" si="156"/>
        <v>0.17680537527300441</v>
      </c>
      <c r="AP208" s="52">
        <f t="shared" si="157"/>
        <v>0.19944026044745766</v>
      </c>
      <c r="AQ208" s="52">
        <f t="shared" si="158"/>
        <v>0.17861176077416371</v>
      </c>
      <c r="AR208" s="52">
        <f t="shared" si="159"/>
        <v>0.17680537527300441</v>
      </c>
      <c r="AS208" s="52">
        <f t="shared" si="160"/>
        <v>0.1834695787260609</v>
      </c>
      <c r="AT208" s="146"/>
      <c r="AU208" s="146"/>
      <c r="AV208" s="146"/>
      <c r="AW208" s="146"/>
      <c r="AX208" s="146"/>
      <c r="AY208" s="146"/>
      <c r="AZ208" s="146"/>
      <c r="BA208" s="146"/>
      <c r="BB208" s="146"/>
      <c r="BC208" s="146"/>
      <c r="BD208" s="146"/>
      <c r="BE208" s="146"/>
      <c r="BF208" s="146"/>
      <c r="BG208" s="53">
        <f t="shared" si="187"/>
        <v>4.3629635994868708E-3</v>
      </c>
      <c r="BH208" s="53">
        <f t="shared" si="161"/>
        <v>4.3219486655316471E-3</v>
      </c>
      <c r="BI208" s="53">
        <f t="shared" si="162"/>
        <v>6.0370169680668134E-3</v>
      </c>
      <c r="BJ208" s="53">
        <f t="shared" si="163"/>
        <v>5.5006539397826756E-3</v>
      </c>
      <c r="BK208" s="53">
        <f t="shared" si="164"/>
        <v>5.8977589937838542E-3</v>
      </c>
      <c r="BL208" s="53">
        <f t="shared" si="165"/>
        <v>5.9338355694516015E-3</v>
      </c>
      <c r="BM208" s="53">
        <f t="shared" si="166"/>
        <v>4.4423375183314101E-3</v>
      </c>
      <c r="BN208" s="53">
        <f t="shared" si="167"/>
        <v>4.8088210254606245E-3</v>
      </c>
      <c r="BO208" s="53">
        <f t="shared" si="168"/>
        <v>5.9776262472755982E-3</v>
      </c>
      <c r="BP208" s="53">
        <f t="shared" si="169"/>
        <v>7.4242889595589811E-3</v>
      </c>
      <c r="BQ208" s="53">
        <f t="shared" si="170"/>
        <v>6.985025721383837E-3</v>
      </c>
      <c r="BR208" s="53">
        <f t="shared" si="171"/>
        <v>5.6788336234958135E-3</v>
      </c>
      <c r="BS208" s="53">
        <f t="shared" si="172"/>
        <v>5.8912088643909453E-3</v>
      </c>
      <c r="BT208" s="54">
        <f t="shared" si="145"/>
        <v>7.3262319696000666E-2</v>
      </c>
      <c r="BU208" s="55">
        <f t="shared" si="188"/>
        <v>0</v>
      </c>
      <c r="BV208" s="55">
        <f t="shared" si="173"/>
        <v>0</v>
      </c>
      <c r="BW208" s="55">
        <f t="shared" si="174"/>
        <v>0</v>
      </c>
      <c r="BX208" s="55">
        <f t="shared" si="175"/>
        <v>0</v>
      </c>
      <c r="BY208" s="55">
        <f t="shared" si="176"/>
        <v>0</v>
      </c>
      <c r="BZ208" s="55">
        <f t="shared" si="177"/>
        <v>0</v>
      </c>
      <c r="CA208" s="55">
        <f t="shared" si="178"/>
        <v>0</v>
      </c>
      <c r="CB208" s="55">
        <f t="shared" si="179"/>
        <v>0</v>
      </c>
      <c r="CC208" s="55">
        <f t="shared" si="180"/>
        <v>-5.1197317384406746</v>
      </c>
      <c r="CD208" s="55">
        <f t="shared" si="181"/>
        <v>0</v>
      </c>
      <c r="CE208" s="55">
        <f t="shared" si="182"/>
        <v>0</v>
      </c>
      <c r="CF208" s="55">
        <f t="shared" si="183"/>
        <v>0</v>
      </c>
      <c r="CG208" s="55">
        <f t="shared" si="184"/>
        <v>0</v>
      </c>
      <c r="CH208" s="56">
        <f t="shared" si="146"/>
        <v>-5.1197317384406746</v>
      </c>
      <c r="CI208" s="57">
        <f t="shared" si="143"/>
        <v>5.602453115836456E-2</v>
      </c>
      <c r="CJ208" s="58">
        <f t="shared" si="185"/>
        <v>-6.002825847463507</v>
      </c>
      <c r="CK208" s="67">
        <f t="shared" si="186"/>
        <v>0.92673768030399928</v>
      </c>
    </row>
    <row r="209" spans="1:89">
      <c r="A209" s="48">
        <v>4097</v>
      </c>
      <c r="B209" s="89">
        <v>1.9250253292806486E-2</v>
      </c>
      <c r="C209" s="59">
        <v>2.7624309392265192E-2</v>
      </c>
      <c r="D209" s="59">
        <v>2.7624309392265192E-2</v>
      </c>
      <c r="E209" s="59">
        <v>4.465930018416206E-2</v>
      </c>
      <c r="F209" s="59">
        <v>4.4198895027624308E-2</v>
      </c>
      <c r="G209" s="59">
        <v>5.0644567219152857E-2</v>
      </c>
      <c r="H209" s="59">
        <v>4.834254143646409E-2</v>
      </c>
      <c r="I209" s="59">
        <v>4.5626151012891344E-2</v>
      </c>
      <c r="J209" s="59">
        <v>4.6040515653775323E-2</v>
      </c>
      <c r="K209" s="59">
        <v>6.2154696132596686E-2</v>
      </c>
      <c r="L209" s="59">
        <v>7.1362799263351748E-2</v>
      </c>
      <c r="M209" s="59">
        <v>6.2891344383057088E-2</v>
      </c>
      <c r="N209" s="59">
        <v>6.2154696132596686E-2</v>
      </c>
      <c r="O209" s="59">
        <v>6.4871086556169424E-2</v>
      </c>
      <c r="P209" s="120">
        <v>5.0630400906644009E-2</v>
      </c>
      <c r="Q209" s="60">
        <v>0</v>
      </c>
      <c r="R209" s="60">
        <v>0</v>
      </c>
      <c r="S209" s="60">
        <v>0</v>
      </c>
      <c r="T209" s="60">
        <v>0</v>
      </c>
      <c r="U209" s="60">
        <v>0</v>
      </c>
      <c r="V209" s="60">
        <v>0</v>
      </c>
      <c r="W209" s="60">
        <v>0</v>
      </c>
      <c r="X209" s="60">
        <v>1</v>
      </c>
      <c r="Y209" s="60">
        <v>0</v>
      </c>
      <c r="Z209" s="60">
        <v>1</v>
      </c>
      <c r="AA209" s="60">
        <v>0</v>
      </c>
      <c r="AB209" s="60">
        <v>1</v>
      </c>
      <c r="AC209" s="60">
        <v>0</v>
      </c>
      <c r="AD209" s="49">
        <f t="shared" si="144"/>
        <v>3</v>
      </c>
      <c r="AE209" s="50" t="s">
        <v>22</v>
      </c>
      <c r="AF209" s="51">
        <f t="shared" si="147"/>
        <v>1.4571760991480862E-2</v>
      </c>
      <c r="AG209" s="52">
        <f t="shared" si="148"/>
        <v>9.1369631525331424E-2</v>
      </c>
      <c r="AH209" s="52">
        <f t="shared" si="149"/>
        <v>9.1369631525331424E-2</v>
      </c>
      <c r="AI209" s="52">
        <f t="shared" si="150"/>
        <v>0.1339308965523428</v>
      </c>
      <c r="AJ209" s="52">
        <f t="shared" si="151"/>
        <v>0.13279840394019984</v>
      </c>
      <c r="AK209" s="52">
        <f t="shared" si="152"/>
        <v>0.14861728263206953</v>
      </c>
      <c r="AL209" s="52">
        <f t="shared" si="153"/>
        <v>0.14297505977232439</v>
      </c>
      <c r="AM209" s="52">
        <f t="shared" si="154"/>
        <v>0.13630752997199827</v>
      </c>
      <c r="AN209" s="52">
        <f t="shared" si="155"/>
        <v>0.13732547375136331</v>
      </c>
      <c r="AO209" s="52">
        <f t="shared" si="156"/>
        <v>0.17680537527300441</v>
      </c>
      <c r="AP209" s="52">
        <f t="shared" si="157"/>
        <v>0.19944026044745766</v>
      </c>
      <c r="AQ209" s="52">
        <f t="shared" si="158"/>
        <v>0.17861176077416371</v>
      </c>
      <c r="AR209" s="52">
        <f t="shared" si="159"/>
        <v>0.17680537527300441</v>
      </c>
      <c r="AS209" s="52">
        <f t="shared" si="160"/>
        <v>0.1834695787260609</v>
      </c>
      <c r="AT209" s="146"/>
      <c r="AU209" s="146"/>
      <c r="AV209" s="146"/>
      <c r="AW209" s="146"/>
      <c r="AX209" s="146"/>
      <c r="AY209" s="146"/>
      <c r="AZ209" s="146"/>
      <c r="BA209" s="146"/>
      <c r="BB209" s="146"/>
      <c r="BC209" s="146"/>
      <c r="BD209" s="146"/>
      <c r="BE209" s="146"/>
      <c r="BF209" s="146"/>
      <c r="BG209" s="53">
        <f t="shared" si="187"/>
        <v>6.6094749118213558E-2</v>
      </c>
      <c r="BH209" s="53">
        <f t="shared" si="161"/>
        <v>6.5473411876209198E-2</v>
      </c>
      <c r="BI209" s="53">
        <f t="shared" si="162"/>
        <v>9.1455065537036015E-2</v>
      </c>
      <c r="BJ209" s="53">
        <f t="shared" si="163"/>
        <v>8.332967576873844E-2</v>
      </c>
      <c r="BK209" s="53">
        <f t="shared" si="164"/>
        <v>8.9345439668503585E-2</v>
      </c>
      <c r="BL209" s="53">
        <f t="shared" si="165"/>
        <v>8.9891965479098113E-2</v>
      </c>
      <c r="BM209" s="53">
        <f t="shared" si="166"/>
        <v>6.7297188499824787E-2</v>
      </c>
      <c r="BN209" s="53">
        <f t="shared" si="167"/>
        <v>7.2849065087224538E-2</v>
      </c>
      <c r="BO209" s="53">
        <f t="shared" si="168"/>
        <v>9.055535260083207E-2</v>
      </c>
      <c r="BP209" s="53">
        <f t="shared" si="169"/>
        <v>0.11247091683755642</v>
      </c>
      <c r="BQ209" s="53">
        <f t="shared" si="170"/>
        <v>0.10581649654226566</v>
      </c>
      <c r="BR209" s="53">
        <f t="shared" si="171"/>
        <v>8.6028928518490366E-2</v>
      </c>
      <c r="BS209" s="53">
        <f t="shared" si="172"/>
        <v>8.9246211437727832E-2</v>
      </c>
      <c r="BT209" s="54">
        <f t="shared" si="145"/>
        <v>1.1098544669717205</v>
      </c>
      <c r="BU209" s="55">
        <f t="shared" si="188"/>
        <v>0</v>
      </c>
      <c r="BV209" s="55">
        <f t="shared" si="173"/>
        <v>0</v>
      </c>
      <c r="BW209" s="55">
        <f t="shared" si="174"/>
        <v>0</v>
      </c>
      <c r="BX209" s="55">
        <f t="shared" si="175"/>
        <v>0</v>
      </c>
      <c r="BY209" s="55">
        <f t="shared" si="176"/>
        <v>0</v>
      </c>
      <c r="BZ209" s="55">
        <f t="shared" si="177"/>
        <v>0</v>
      </c>
      <c r="CA209" s="55">
        <f t="shared" si="178"/>
        <v>0</v>
      </c>
      <c r="CB209" s="55">
        <f t="shared" si="179"/>
        <v>-2.6193655798175817</v>
      </c>
      <c r="CC209" s="55">
        <f t="shared" si="180"/>
        <v>0</v>
      </c>
      <c r="CD209" s="55">
        <f t="shared" si="181"/>
        <v>-2.1850606077584405</v>
      </c>
      <c r="CE209" s="55">
        <f t="shared" si="182"/>
        <v>0</v>
      </c>
      <c r="CF209" s="55">
        <f t="shared" si="183"/>
        <v>-2.4530716611690848</v>
      </c>
      <c r="CG209" s="55">
        <f t="shared" si="184"/>
        <v>0</v>
      </c>
      <c r="CH209" s="56">
        <f t="shared" si="146"/>
        <v>-7.2574978487451069</v>
      </c>
      <c r="CI209" s="57">
        <f t="shared" ref="CI209:CI272" si="189">$CJ$3*B209</f>
        <v>0.70964406133928448</v>
      </c>
      <c r="CJ209" s="58">
        <f t="shared" si="185"/>
        <v>-8.5312371841707062</v>
      </c>
      <c r="CK209" s="67">
        <f t="shared" si="186"/>
        <v>1.8901455330282795</v>
      </c>
    </row>
    <row r="210" spans="1:89">
      <c r="A210" s="48">
        <v>4098</v>
      </c>
      <c r="B210" s="89">
        <v>1.0131712259371835E-3</v>
      </c>
      <c r="C210" s="59">
        <v>2.7624309392265192E-2</v>
      </c>
      <c r="D210" s="59">
        <v>2.7624309392265192E-2</v>
      </c>
      <c r="E210" s="59">
        <v>4.465930018416206E-2</v>
      </c>
      <c r="F210" s="59">
        <v>4.4198895027624308E-2</v>
      </c>
      <c r="G210" s="59">
        <v>5.0644567219152857E-2</v>
      </c>
      <c r="H210" s="59">
        <v>4.834254143646409E-2</v>
      </c>
      <c r="I210" s="59">
        <v>4.5626151012891344E-2</v>
      </c>
      <c r="J210" s="59">
        <v>4.6040515653775323E-2</v>
      </c>
      <c r="K210" s="59">
        <v>6.2154696132596686E-2</v>
      </c>
      <c r="L210" s="59">
        <v>7.1362799263351748E-2</v>
      </c>
      <c r="M210" s="59">
        <v>6.2891344383057088E-2</v>
      </c>
      <c r="N210" s="59">
        <v>6.2154696132596686E-2</v>
      </c>
      <c r="O210" s="59">
        <v>6.4871086556169424E-2</v>
      </c>
      <c r="P210" s="120">
        <v>5.0630400906644009E-2</v>
      </c>
      <c r="Q210" s="60">
        <v>0</v>
      </c>
      <c r="R210" s="60">
        <v>0</v>
      </c>
      <c r="S210" s="60">
        <v>0</v>
      </c>
      <c r="T210" s="60">
        <v>0</v>
      </c>
      <c r="U210" s="60">
        <v>0</v>
      </c>
      <c r="V210" s="60">
        <v>0</v>
      </c>
      <c r="W210" s="60">
        <v>0</v>
      </c>
      <c r="X210" s="60">
        <v>0</v>
      </c>
      <c r="Y210" s="60">
        <v>0</v>
      </c>
      <c r="Z210" s="60">
        <v>0</v>
      </c>
      <c r="AA210" s="60">
        <v>0</v>
      </c>
      <c r="AB210" s="60">
        <v>0</v>
      </c>
      <c r="AC210" s="60">
        <v>0</v>
      </c>
      <c r="AD210" s="49">
        <f t="shared" ref="AD210:AD273" si="190">SUM(Q210:AC210)</f>
        <v>0</v>
      </c>
      <c r="AE210" s="50" t="s">
        <v>22</v>
      </c>
      <c r="AF210" s="51">
        <f t="shared" si="147"/>
        <v>6.2319408142423528E-4</v>
      </c>
      <c r="AG210" s="52">
        <f t="shared" si="148"/>
        <v>9.1369631525331424E-2</v>
      </c>
      <c r="AH210" s="52">
        <f t="shared" si="149"/>
        <v>9.1369631525331424E-2</v>
      </c>
      <c r="AI210" s="52">
        <f t="shared" si="150"/>
        <v>0.1339308965523428</v>
      </c>
      <c r="AJ210" s="52">
        <f t="shared" si="151"/>
        <v>0.13279840394019984</v>
      </c>
      <c r="AK210" s="52">
        <f t="shared" si="152"/>
        <v>0.14861728263206953</v>
      </c>
      <c r="AL210" s="52">
        <f t="shared" si="153"/>
        <v>0.14297505977232439</v>
      </c>
      <c r="AM210" s="52">
        <f t="shared" si="154"/>
        <v>0.13630752997199827</v>
      </c>
      <c r="AN210" s="52">
        <f t="shared" si="155"/>
        <v>0.13732547375136331</v>
      </c>
      <c r="AO210" s="52">
        <f t="shared" si="156"/>
        <v>0.17680537527300441</v>
      </c>
      <c r="AP210" s="52">
        <f t="shared" si="157"/>
        <v>0.19944026044745766</v>
      </c>
      <c r="AQ210" s="52">
        <f t="shared" si="158"/>
        <v>0.17861176077416371</v>
      </c>
      <c r="AR210" s="52">
        <f t="shared" si="159"/>
        <v>0.17680537527300441</v>
      </c>
      <c r="AS210" s="52">
        <f t="shared" si="160"/>
        <v>0.1834695787260609</v>
      </c>
      <c r="AT210" s="146"/>
      <c r="AU210" s="146"/>
      <c r="AV210" s="146"/>
      <c r="AW210" s="146"/>
      <c r="AX210" s="146"/>
      <c r="AY210" s="146"/>
      <c r="AZ210" s="146"/>
      <c r="BA210" s="146"/>
      <c r="BB210" s="146"/>
      <c r="BC210" s="146"/>
      <c r="BD210" s="146"/>
      <c r="BE210" s="146"/>
      <c r="BF210" s="146"/>
      <c r="BG210" s="53">
        <f t="shared" si="187"/>
        <v>2.8266903696657769E-3</v>
      </c>
      <c r="BH210" s="53">
        <f t="shared" si="161"/>
        <v>2.8001174872247354E-3</v>
      </c>
      <c r="BI210" s="53">
        <f t="shared" si="162"/>
        <v>3.9112812509254809E-3</v>
      </c>
      <c r="BJ210" s="53">
        <f t="shared" si="163"/>
        <v>3.5637807109544723E-3</v>
      </c>
      <c r="BK210" s="53">
        <f t="shared" si="164"/>
        <v>3.8210583632417284E-3</v>
      </c>
      <c r="BL210" s="53">
        <f t="shared" si="165"/>
        <v>3.8444317668205551E-3</v>
      </c>
      <c r="BM210" s="53">
        <f t="shared" si="166"/>
        <v>2.8781153900411202E-3</v>
      </c>
      <c r="BN210" s="53">
        <f t="shared" si="167"/>
        <v>3.1155538597009004E-3</v>
      </c>
      <c r="BO210" s="53">
        <f t="shared" si="168"/>
        <v>3.8728030067962421E-3</v>
      </c>
      <c r="BP210" s="53">
        <f t="shared" si="169"/>
        <v>4.8100713253875207E-3</v>
      </c>
      <c r="BQ210" s="53">
        <f t="shared" si="170"/>
        <v>4.5254800981666668E-3</v>
      </c>
      <c r="BR210" s="53">
        <f t="shared" si="171"/>
        <v>3.6792203162909127E-3</v>
      </c>
      <c r="BS210" s="53">
        <f t="shared" si="172"/>
        <v>3.8168146451238007E-3</v>
      </c>
      <c r="BT210" s="54">
        <f t="shared" ref="BT210:BT273" si="191">SUM(BG210:BS210)</f>
        <v>4.7465418590339918E-2</v>
      </c>
      <c r="BU210" s="55">
        <f t="shared" si="188"/>
        <v>0</v>
      </c>
      <c r="BV210" s="55">
        <f t="shared" si="173"/>
        <v>0</v>
      </c>
      <c r="BW210" s="55">
        <f t="shared" si="174"/>
        <v>0</v>
      </c>
      <c r="BX210" s="55">
        <f t="shared" si="175"/>
        <v>0</v>
      </c>
      <c r="BY210" s="55">
        <f t="shared" si="176"/>
        <v>0</v>
      </c>
      <c r="BZ210" s="55">
        <f t="shared" si="177"/>
        <v>0</v>
      </c>
      <c r="CA210" s="55">
        <f t="shared" si="178"/>
        <v>0</v>
      </c>
      <c r="CB210" s="55">
        <f t="shared" si="179"/>
        <v>0</v>
      </c>
      <c r="CC210" s="55">
        <f t="shared" si="180"/>
        <v>0</v>
      </c>
      <c r="CD210" s="55">
        <f t="shared" si="181"/>
        <v>0</v>
      </c>
      <c r="CE210" s="55">
        <f t="shared" si="182"/>
        <v>0</v>
      </c>
      <c r="CF210" s="55">
        <f t="shared" si="183"/>
        <v>0</v>
      </c>
      <c r="CG210" s="55">
        <f t="shared" si="184"/>
        <v>0</v>
      </c>
      <c r="CH210" s="56">
        <f t="shared" ref="CH210:CH273" si="192">SUM(BU210:CG210)</f>
        <v>0</v>
      </c>
      <c r="CI210" s="57">
        <f t="shared" si="189"/>
        <v>3.7349687438909707E-2</v>
      </c>
      <c r="CJ210" s="58">
        <f t="shared" si="185"/>
        <v>-3.0632313321266341E-2</v>
      </c>
      <c r="CK210" s="67">
        <f t="shared" si="186"/>
        <v>4.7465418590339918E-2</v>
      </c>
    </row>
    <row r="211" spans="1:89">
      <c r="A211" s="48">
        <v>4099</v>
      </c>
      <c r="B211" s="89">
        <v>7.0921985815602853E-3</v>
      </c>
      <c r="C211" s="59">
        <v>2.7624309392265192E-2</v>
      </c>
      <c r="D211" s="59">
        <v>2.7624309392265192E-2</v>
      </c>
      <c r="E211" s="59">
        <v>4.465930018416206E-2</v>
      </c>
      <c r="F211" s="59">
        <v>4.4198895027624308E-2</v>
      </c>
      <c r="G211" s="59">
        <v>5.0644567219152857E-2</v>
      </c>
      <c r="H211" s="59">
        <v>4.834254143646409E-2</v>
      </c>
      <c r="I211" s="59">
        <v>4.5626151012891344E-2</v>
      </c>
      <c r="J211" s="59">
        <v>4.6040515653775323E-2</v>
      </c>
      <c r="K211" s="59">
        <v>6.2154696132596686E-2</v>
      </c>
      <c r="L211" s="59">
        <v>7.1362799263351748E-2</v>
      </c>
      <c r="M211" s="59">
        <v>6.2891344383057088E-2</v>
      </c>
      <c r="N211" s="59">
        <v>6.2154696132596686E-2</v>
      </c>
      <c r="O211" s="59">
        <v>6.4871086556169424E-2</v>
      </c>
      <c r="P211" s="120">
        <v>5.0630400906644009E-2</v>
      </c>
      <c r="Q211" s="60">
        <v>0</v>
      </c>
      <c r="R211" s="60">
        <v>0</v>
      </c>
      <c r="S211" s="60">
        <v>0</v>
      </c>
      <c r="T211" s="60">
        <v>0</v>
      </c>
      <c r="U211" s="60">
        <v>0</v>
      </c>
      <c r="V211" s="60">
        <v>0</v>
      </c>
      <c r="W211" s="60">
        <v>0</v>
      </c>
      <c r="X211" s="60">
        <v>0</v>
      </c>
      <c r="Y211" s="60">
        <v>0</v>
      </c>
      <c r="Z211" s="60">
        <v>0</v>
      </c>
      <c r="AA211" s="60">
        <v>0</v>
      </c>
      <c r="AB211" s="60">
        <v>0</v>
      </c>
      <c r="AC211" s="60">
        <v>0</v>
      </c>
      <c r="AD211" s="49">
        <f t="shared" si="190"/>
        <v>0</v>
      </c>
      <c r="AE211" s="50" t="s">
        <v>22</v>
      </c>
      <c r="AF211" s="51">
        <f t="shared" si="147"/>
        <v>5.0036800286994247E-3</v>
      </c>
      <c r="AG211" s="52">
        <f t="shared" si="148"/>
        <v>9.1369631525331424E-2</v>
      </c>
      <c r="AH211" s="52">
        <f t="shared" si="149"/>
        <v>9.1369631525331424E-2</v>
      </c>
      <c r="AI211" s="52">
        <f t="shared" si="150"/>
        <v>0.1339308965523428</v>
      </c>
      <c r="AJ211" s="52">
        <f t="shared" si="151"/>
        <v>0.13279840394019984</v>
      </c>
      <c r="AK211" s="52">
        <f t="shared" si="152"/>
        <v>0.14861728263206953</v>
      </c>
      <c r="AL211" s="52">
        <f t="shared" si="153"/>
        <v>0.14297505977232439</v>
      </c>
      <c r="AM211" s="52">
        <f t="shared" si="154"/>
        <v>0.13630752997199827</v>
      </c>
      <c r="AN211" s="52">
        <f t="shared" si="155"/>
        <v>0.13732547375136331</v>
      </c>
      <c r="AO211" s="52">
        <f t="shared" si="156"/>
        <v>0.17680537527300441</v>
      </c>
      <c r="AP211" s="52">
        <f t="shared" si="157"/>
        <v>0.19944026044745766</v>
      </c>
      <c r="AQ211" s="52">
        <f t="shared" si="158"/>
        <v>0.17861176077416371</v>
      </c>
      <c r="AR211" s="52">
        <f t="shared" si="159"/>
        <v>0.17680537527300441</v>
      </c>
      <c r="AS211" s="52">
        <f t="shared" si="160"/>
        <v>0.1834695787260609</v>
      </c>
      <c r="AT211" s="146"/>
      <c r="AU211" s="146"/>
      <c r="AV211" s="146"/>
      <c r="AW211" s="146"/>
      <c r="AX211" s="146"/>
      <c r="AY211" s="146"/>
      <c r="AZ211" s="146"/>
      <c r="BA211" s="146"/>
      <c r="BB211" s="146"/>
      <c r="BC211" s="146"/>
      <c r="BD211" s="146"/>
      <c r="BE211" s="146"/>
      <c r="BF211" s="146"/>
      <c r="BG211" s="53">
        <f t="shared" si="187"/>
        <v>2.2695745308892474E-2</v>
      </c>
      <c r="BH211" s="53">
        <f t="shared" si="161"/>
        <v>2.2482389301288312E-2</v>
      </c>
      <c r="BI211" s="53">
        <f t="shared" si="162"/>
        <v>3.1404020778174946E-2</v>
      </c>
      <c r="BJ211" s="53">
        <f t="shared" si="163"/>
        <v>2.8613908414075743E-2</v>
      </c>
      <c r="BK211" s="53">
        <f t="shared" si="164"/>
        <v>3.0679613286686804E-2</v>
      </c>
      <c r="BL211" s="53">
        <f t="shared" si="165"/>
        <v>3.0867280397425128E-2</v>
      </c>
      <c r="BM211" s="53">
        <f t="shared" si="166"/>
        <v>2.3108641315285065E-2</v>
      </c>
      <c r="BN211" s="53">
        <f t="shared" si="167"/>
        <v>2.5015055647665138E-2</v>
      </c>
      <c r="BO211" s="53">
        <f t="shared" si="168"/>
        <v>3.1095075575664544E-2</v>
      </c>
      <c r="BP211" s="53">
        <f t="shared" si="169"/>
        <v>3.8620485246677327E-2</v>
      </c>
      <c r="BQ211" s="53">
        <f t="shared" si="170"/>
        <v>3.6335477281367941E-2</v>
      </c>
      <c r="BR211" s="53">
        <f t="shared" si="171"/>
        <v>2.954078314694035E-2</v>
      </c>
      <c r="BS211" s="53">
        <f t="shared" si="172"/>
        <v>3.0645540101098181E-2</v>
      </c>
      <c r="BT211" s="54">
        <f t="shared" si="191"/>
        <v>0.38110401580124192</v>
      </c>
      <c r="BU211" s="55">
        <f t="shared" si="188"/>
        <v>0</v>
      </c>
      <c r="BV211" s="55">
        <f t="shared" si="173"/>
        <v>0</v>
      </c>
      <c r="BW211" s="55">
        <f t="shared" si="174"/>
        <v>0</v>
      </c>
      <c r="BX211" s="55">
        <f t="shared" si="175"/>
        <v>0</v>
      </c>
      <c r="BY211" s="55">
        <f t="shared" si="176"/>
        <v>0</v>
      </c>
      <c r="BZ211" s="55">
        <f t="shared" si="177"/>
        <v>0</v>
      </c>
      <c r="CA211" s="55">
        <f t="shared" si="178"/>
        <v>0</v>
      </c>
      <c r="CB211" s="55">
        <f t="shared" si="179"/>
        <v>0</v>
      </c>
      <c r="CC211" s="55">
        <f t="shared" si="180"/>
        <v>0</v>
      </c>
      <c r="CD211" s="55">
        <f t="shared" si="181"/>
        <v>0</v>
      </c>
      <c r="CE211" s="55">
        <f t="shared" si="182"/>
        <v>0</v>
      </c>
      <c r="CF211" s="55">
        <f t="shared" si="183"/>
        <v>0</v>
      </c>
      <c r="CG211" s="55">
        <f t="shared" si="184"/>
        <v>0</v>
      </c>
      <c r="CH211" s="56">
        <f t="shared" si="192"/>
        <v>0</v>
      </c>
      <c r="CI211" s="57">
        <f t="shared" si="189"/>
        <v>0.261447812072368</v>
      </c>
      <c r="CJ211" s="58">
        <f t="shared" si="185"/>
        <v>-0.23509721582818507</v>
      </c>
      <c r="CK211" s="67">
        <f t="shared" si="186"/>
        <v>0.38110401580124192</v>
      </c>
    </row>
    <row r="212" spans="1:89">
      <c r="A212" s="48">
        <v>4100</v>
      </c>
      <c r="B212" s="89">
        <v>1.0131712259371835E-3</v>
      </c>
      <c r="C212" s="59">
        <v>4.0515653775322284E-2</v>
      </c>
      <c r="D212" s="59">
        <v>4.0515653775322284E-2</v>
      </c>
      <c r="E212" s="59">
        <v>4.465930018416206E-2</v>
      </c>
      <c r="F212" s="59">
        <v>4.4198895027624308E-2</v>
      </c>
      <c r="G212" s="59">
        <v>5.0644567219152857E-2</v>
      </c>
      <c r="H212" s="59">
        <v>4.834254143646409E-2</v>
      </c>
      <c r="I212" s="59">
        <v>4.5626151012891344E-2</v>
      </c>
      <c r="J212" s="59">
        <v>4.6040515653775323E-2</v>
      </c>
      <c r="K212" s="59">
        <v>6.2154696132596686E-2</v>
      </c>
      <c r="L212" s="59">
        <v>7.1362799263351748E-2</v>
      </c>
      <c r="M212" s="59">
        <v>6.2891344383057088E-2</v>
      </c>
      <c r="N212" s="59">
        <v>6.2154696132596686E-2</v>
      </c>
      <c r="O212" s="59">
        <v>6.4871086556169424E-2</v>
      </c>
      <c r="P212" s="120">
        <v>5.2613684657883554E-2</v>
      </c>
      <c r="Q212" s="60">
        <v>0</v>
      </c>
      <c r="R212" s="60">
        <v>0</v>
      </c>
      <c r="S212" s="60">
        <v>0</v>
      </c>
      <c r="T212" s="60">
        <v>0</v>
      </c>
      <c r="U212" s="60">
        <v>0</v>
      </c>
      <c r="V212" s="60">
        <v>0</v>
      </c>
      <c r="W212" s="60">
        <v>0</v>
      </c>
      <c r="X212" s="60">
        <v>0</v>
      </c>
      <c r="Y212" s="60">
        <v>0</v>
      </c>
      <c r="Z212" s="60">
        <v>0</v>
      </c>
      <c r="AA212" s="60">
        <v>0</v>
      </c>
      <c r="AB212" s="60">
        <v>0</v>
      </c>
      <c r="AC212" s="60">
        <v>0</v>
      </c>
      <c r="AD212" s="49">
        <f t="shared" si="190"/>
        <v>0</v>
      </c>
      <c r="AE212" s="50" t="s">
        <v>22</v>
      </c>
      <c r="AF212" s="51">
        <f t="shared" si="147"/>
        <v>6.2319408142423528E-4</v>
      </c>
      <c r="AG212" s="52">
        <f t="shared" si="148"/>
        <v>0.12371669389942951</v>
      </c>
      <c r="AH212" s="52">
        <f t="shared" si="149"/>
        <v>0.12371669389942951</v>
      </c>
      <c r="AI212" s="52">
        <f t="shared" si="150"/>
        <v>0.1339308965523428</v>
      </c>
      <c r="AJ212" s="52">
        <f t="shared" si="151"/>
        <v>0.13279840394019984</v>
      </c>
      <c r="AK212" s="52">
        <f t="shared" si="152"/>
        <v>0.14861728263206953</v>
      </c>
      <c r="AL212" s="52">
        <f t="shared" si="153"/>
        <v>0.14297505977232439</v>
      </c>
      <c r="AM212" s="52">
        <f t="shared" si="154"/>
        <v>0.13630752997199827</v>
      </c>
      <c r="AN212" s="52">
        <f t="shared" si="155"/>
        <v>0.13732547375136331</v>
      </c>
      <c r="AO212" s="52">
        <f t="shared" si="156"/>
        <v>0.17680537527300441</v>
      </c>
      <c r="AP212" s="52">
        <f t="shared" si="157"/>
        <v>0.19944026044745766</v>
      </c>
      <c r="AQ212" s="52">
        <f t="shared" si="158"/>
        <v>0.17861176077416371</v>
      </c>
      <c r="AR212" s="52">
        <f t="shared" si="159"/>
        <v>0.17680537527300441</v>
      </c>
      <c r="AS212" s="52">
        <f t="shared" si="160"/>
        <v>0.1834695787260609</v>
      </c>
      <c r="AT212" s="146"/>
      <c r="AU212" s="146"/>
      <c r="AV212" s="146"/>
      <c r="AW212" s="146"/>
      <c r="AX212" s="146"/>
      <c r="AY212" s="146"/>
      <c r="AZ212" s="146"/>
      <c r="BA212" s="146"/>
      <c r="BB212" s="146"/>
      <c r="BC212" s="146"/>
      <c r="BD212" s="146"/>
      <c r="BE212" s="146"/>
      <c r="BF212" s="146"/>
      <c r="BG212" s="53">
        <f t="shared" si="187"/>
        <v>3.8274072180695231E-3</v>
      </c>
      <c r="BH212" s="53">
        <f t="shared" si="161"/>
        <v>3.7914268916951913E-3</v>
      </c>
      <c r="BI212" s="53">
        <f t="shared" si="162"/>
        <v>3.9112812509254809E-3</v>
      </c>
      <c r="BJ212" s="53">
        <f t="shared" si="163"/>
        <v>3.5637807109544723E-3</v>
      </c>
      <c r="BK212" s="53">
        <f t="shared" si="164"/>
        <v>3.8210583632417284E-3</v>
      </c>
      <c r="BL212" s="53">
        <f t="shared" si="165"/>
        <v>3.8444317668205551E-3</v>
      </c>
      <c r="BM212" s="53">
        <f t="shared" si="166"/>
        <v>2.8781153900411202E-3</v>
      </c>
      <c r="BN212" s="53">
        <f t="shared" si="167"/>
        <v>3.1155538597009004E-3</v>
      </c>
      <c r="BO212" s="53">
        <f t="shared" si="168"/>
        <v>3.8728030067962421E-3</v>
      </c>
      <c r="BP212" s="53">
        <f t="shared" si="169"/>
        <v>4.8100713253875207E-3</v>
      </c>
      <c r="BQ212" s="53">
        <f t="shared" si="170"/>
        <v>4.5254800981666668E-3</v>
      </c>
      <c r="BR212" s="53">
        <f t="shared" si="171"/>
        <v>3.6792203162909127E-3</v>
      </c>
      <c r="BS212" s="53">
        <f t="shared" si="172"/>
        <v>3.8168146451238007E-3</v>
      </c>
      <c r="BT212" s="54">
        <f t="shared" si="191"/>
        <v>4.945744484321412E-2</v>
      </c>
      <c r="BU212" s="55">
        <f t="shared" si="188"/>
        <v>0</v>
      </c>
      <c r="BV212" s="55">
        <f t="shared" si="173"/>
        <v>0</v>
      </c>
      <c r="BW212" s="55">
        <f t="shared" si="174"/>
        <v>0</v>
      </c>
      <c r="BX212" s="55">
        <f t="shared" si="175"/>
        <v>0</v>
      </c>
      <c r="BY212" s="55">
        <f t="shared" si="176"/>
        <v>0</v>
      </c>
      <c r="BZ212" s="55">
        <f t="shared" si="177"/>
        <v>0</v>
      </c>
      <c r="CA212" s="55">
        <f t="shared" si="178"/>
        <v>0</v>
      </c>
      <c r="CB212" s="55">
        <f t="shared" si="179"/>
        <v>0</v>
      </c>
      <c r="CC212" s="55">
        <f t="shared" si="180"/>
        <v>0</v>
      </c>
      <c r="CD212" s="55">
        <f t="shared" si="181"/>
        <v>0</v>
      </c>
      <c r="CE212" s="55">
        <f t="shared" si="182"/>
        <v>0</v>
      </c>
      <c r="CF212" s="55">
        <f t="shared" si="183"/>
        <v>0</v>
      </c>
      <c r="CG212" s="55">
        <f t="shared" si="184"/>
        <v>0</v>
      </c>
      <c r="CH212" s="56">
        <f t="shared" si="192"/>
        <v>0</v>
      </c>
      <c r="CI212" s="57">
        <f t="shared" si="189"/>
        <v>3.7349687438909707E-2</v>
      </c>
      <c r="CJ212" s="58">
        <f t="shared" si="185"/>
        <v>-3.1499390922946652E-2</v>
      </c>
      <c r="CK212" s="67">
        <f t="shared" si="186"/>
        <v>4.945744484321412E-2</v>
      </c>
    </row>
    <row r="213" spans="1:89">
      <c r="A213" s="48">
        <v>4101</v>
      </c>
      <c r="B213" s="89">
        <v>4.559270516717325E-3</v>
      </c>
      <c r="C213" s="59">
        <v>4.0515653775322284E-2</v>
      </c>
      <c r="D213" s="59">
        <v>4.0515653775322284E-2</v>
      </c>
      <c r="E213" s="59">
        <v>4.465930018416206E-2</v>
      </c>
      <c r="F213" s="59">
        <v>4.4198895027624308E-2</v>
      </c>
      <c r="G213" s="59">
        <v>5.0644567219152857E-2</v>
      </c>
      <c r="H213" s="59">
        <v>4.834254143646409E-2</v>
      </c>
      <c r="I213" s="59">
        <v>4.5626151012891344E-2</v>
      </c>
      <c r="J213" s="59">
        <v>4.6040515653775323E-2</v>
      </c>
      <c r="K213" s="59">
        <v>6.2154696132596686E-2</v>
      </c>
      <c r="L213" s="59">
        <v>7.1362799263351748E-2</v>
      </c>
      <c r="M213" s="59">
        <v>6.2891344383057088E-2</v>
      </c>
      <c r="N213" s="59">
        <v>6.2154696132596686E-2</v>
      </c>
      <c r="O213" s="59">
        <v>6.4871086556169424E-2</v>
      </c>
      <c r="P213" s="120">
        <v>5.2613684657883554E-2</v>
      </c>
      <c r="Q213" s="60">
        <v>0</v>
      </c>
      <c r="R213" s="60">
        <v>0</v>
      </c>
      <c r="S213" s="60">
        <v>0</v>
      </c>
      <c r="T213" s="60">
        <v>0</v>
      </c>
      <c r="U213" s="60">
        <v>1</v>
      </c>
      <c r="V213" s="60">
        <v>0</v>
      </c>
      <c r="W213" s="60">
        <v>1</v>
      </c>
      <c r="X213" s="60">
        <v>0</v>
      </c>
      <c r="Y213" s="60">
        <v>0</v>
      </c>
      <c r="Z213" s="60">
        <v>0</v>
      </c>
      <c r="AA213" s="60">
        <v>0</v>
      </c>
      <c r="AB213" s="60">
        <v>0</v>
      </c>
      <c r="AC213" s="60">
        <v>0</v>
      </c>
      <c r="AD213" s="49">
        <f t="shared" si="190"/>
        <v>2</v>
      </c>
      <c r="AE213" s="50" t="s">
        <v>22</v>
      </c>
      <c r="AF213" s="51">
        <f t="shared" si="147"/>
        <v>3.1180180626457989E-3</v>
      </c>
      <c r="AG213" s="52">
        <f t="shared" si="148"/>
        <v>0.12371669389942951</v>
      </c>
      <c r="AH213" s="52">
        <f t="shared" si="149"/>
        <v>0.12371669389942951</v>
      </c>
      <c r="AI213" s="52">
        <f t="shared" si="150"/>
        <v>0.1339308965523428</v>
      </c>
      <c r="AJ213" s="52">
        <f t="shared" si="151"/>
        <v>0.13279840394019984</v>
      </c>
      <c r="AK213" s="52">
        <f t="shared" si="152"/>
        <v>0.14861728263206953</v>
      </c>
      <c r="AL213" s="52">
        <f t="shared" si="153"/>
        <v>0.14297505977232439</v>
      </c>
      <c r="AM213" s="52">
        <f t="shared" si="154"/>
        <v>0.13630752997199827</v>
      </c>
      <c r="AN213" s="52">
        <f t="shared" si="155"/>
        <v>0.13732547375136331</v>
      </c>
      <c r="AO213" s="52">
        <f t="shared" si="156"/>
        <v>0.17680537527300441</v>
      </c>
      <c r="AP213" s="52">
        <f t="shared" si="157"/>
        <v>0.19944026044745766</v>
      </c>
      <c r="AQ213" s="52">
        <f t="shared" si="158"/>
        <v>0.17861176077416371</v>
      </c>
      <c r="AR213" s="52">
        <f t="shared" si="159"/>
        <v>0.17680537527300441</v>
      </c>
      <c r="AS213" s="52">
        <f t="shared" si="160"/>
        <v>0.1834695787260609</v>
      </c>
      <c r="AT213" s="146"/>
      <c r="AU213" s="146"/>
      <c r="AV213" s="146"/>
      <c r="AW213" s="146"/>
      <c r="AX213" s="146"/>
      <c r="AY213" s="146"/>
      <c r="AZ213" s="146"/>
      <c r="BA213" s="146"/>
      <c r="BB213" s="146"/>
      <c r="BC213" s="146"/>
      <c r="BD213" s="146"/>
      <c r="BE213" s="146"/>
      <c r="BF213" s="146"/>
      <c r="BG213" s="53">
        <f t="shared" si="187"/>
        <v>1.9149611966416829E-2</v>
      </c>
      <c r="BH213" s="53">
        <f t="shared" si="161"/>
        <v>1.8969592112443461E-2</v>
      </c>
      <c r="BI213" s="53">
        <f t="shared" si="162"/>
        <v>1.9569257719204067E-2</v>
      </c>
      <c r="BJ213" s="53">
        <f t="shared" si="163"/>
        <v>1.7830613221919152E-2</v>
      </c>
      <c r="BK213" s="53">
        <f t="shared" si="164"/>
        <v>1.9117846831573221E-2</v>
      </c>
      <c r="BL213" s="53">
        <f t="shared" si="165"/>
        <v>1.923479064846207E-2</v>
      </c>
      <c r="BM213" s="53">
        <f t="shared" si="166"/>
        <v>1.4400033697396538E-2</v>
      </c>
      <c r="BN213" s="53">
        <f t="shared" si="167"/>
        <v>1.5588006207459886E-2</v>
      </c>
      <c r="BO213" s="53">
        <f t="shared" si="168"/>
        <v>1.9376740068940652E-2</v>
      </c>
      <c r="BP213" s="53">
        <f t="shared" si="169"/>
        <v>2.4066161284614626E-2</v>
      </c>
      <c r="BQ213" s="53">
        <f t="shared" si="170"/>
        <v>2.2642270054907817E-2</v>
      </c>
      <c r="BR213" s="53">
        <f t="shared" si="171"/>
        <v>1.8408190553464276E-2</v>
      </c>
      <c r="BS213" s="53">
        <f t="shared" si="172"/>
        <v>1.9096614297216933E-2</v>
      </c>
      <c r="BT213" s="54">
        <f t="shared" si="191"/>
        <v>0.24744972866401954</v>
      </c>
      <c r="BU213" s="55">
        <f t="shared" si="188"/>
        <v>0</v>
      </c>
      <c r="BV213" s="55">
        <f t="shared" si="173"/>
        <v>0</v>
      </c>
      <c r="BW213" s="55">
        <f t="shared" si="174"/>
        <v>0</v>
      </c>
      <c r="BX213" s="55">
        <f t="shared" si="175"/>
        <v>0</v>
      </c>
      <c r="BY213" s="55">
        <f t="shared" si="176"/>
        <v>-3.9571329911116906</v>
      </c>
      <c r="BZ213" s="55">
        <f t="shared" si="177"/>
        <v>0</v>
      </c>
      <c r="CA213" s="55">
        <f t="shared" si="178"/>
        <v>-4.2405247323059383</v>
      </c>
      <c r="CB213" s="55">
        <f t="shared" si="179"/>
        <v>0</v>
      </c>
      <c r="CC213" s="55">
        <f t="shared" si="180"/>
        <v>0</v>
      </c>
      <c r="CD213" s="55">
        <f t="shared" si="181"/>
        <v>0</v>
      </c>
      <c r="CE213" s="55">
        <f t="shared" si="182"/>
        <v>0</v>
      </c>
      <c r="CF213" s="55">
        <f t="shared" si="183"/>
        <v>0</v>
      </c>
      <c r="CG213" s="55">
        <f t="shared" si="184"/>
        <v>0</v>
      </c>
      <c r="CH213" s="56">
        <f t="shared" si="192"/>
        <v>-8.1976577234176293</v>
      </c>
      <c r="CI213" s="57">
        <f t="shared" si="189"/>
        <v>0.16807359347509365</v>
      </c>
      <c r="CJ213" s="58">
        <f t="shared" si="185"/>
        <v>-8.2213516953168551</v>
      </c>
      <c r="CK213" s="67">
        <f t="shared" si="186"/>
        <v>1.7525502713359804</v>
      </c>
    </row>
    <row r="214" spans="1:89">
      <c r="A214" s="48">
        <v>4102</v>
      </c>
      <c r="B214" s="89">
        <v>1.1651469098277611E-2</v>
      </c>
      <c r="C214" s="59">
        <v>4.0515653775322284E-2</v>
      </c>
      <c r="D214" s="59">
        <v>4.0515653775322284E-2</v>
      </c>
      <c r="E214" s="59">
        <v>4.465930018416206E-2</v>
      </c>
      <c r="F214" s="59">
        <v>4.4198895027624308E-2</v>
      </c>
      <c r="G214" s="59">
        <v>5.0644567219152857E-2</v>
      </c>
      <c r="H214" s="59">
        <v>4.834254143646409E-2</v>
      </c>
      <c r="I214" s="59">
        <v>4.5626151012891344E-2</v>
      </c>
      <c r="J214" s="59">
        <v>4.6040515653775323E-2</v>
      </c>
      <c r="K214" s="59">
        <v>6.2154696132596686E-2</v>
      </c>
      <c r="L214" s="59">
        <v>7.1362799263351748E-2</v>
      </c>
      <c r="M214" s="59">
        <v>6.2891344383057088E-2</v>
      </c>
      <c r="N214" s="59">
        <v>6.2154696132596686E-2</v>
      </c>
      <c r="O214" s="59">
        <v>6.4871086556169424E-2</v>
      </c>
      <c r="P214" s="120">
        <v>5.2613684657883554E-2</v>
      </c>
      <c r="Q214" s="60">
        <v>1</v>
      </c>
      <c r="R214" s="60">
        <v>0</v>
      </c>
      <c r="S214" s="60">
        <v>0</v>
      </c>
      <c r="T214" s="60">
        <v>0</v>
      </c>
      <c r="U214" s="60">
        <v>0</v>
      </c>
      <c r="V214" s="60">
        <v>0</v>
      </c>
      <c r="W214" s="60">
        <v>0</v>
      </c>
      <c r="X214" s="60">
        <v>0</v>
      </c>
      <c r="Y214" s="60">
        <v>0</v>
      </c>
      <c r="Z214" s="60">
        <v>0</v>
      </c>
      <c r="AA214" s="60">
        <v>0</v>
      </c>
      <c r="AB214" s="60">
        <v>0</v>
      </c>
      <c r="AC214" s="60">
        <v>0</v>
      </c>
      <c r="AD214" s="49">
        <f t="shared" si="190"/>
        <v>1</v>
      </c>
      <c r="AE214" s="50" t="s">
        <v>22</v>
      </c>
      <c r="AF214" s="51">
        <f t="shared" si="147"/>
        <v>8.5130708580422234E-3</v>
      </c>
      <c r="AG214" s="52">
        <f t="shared" si="148"/>
        <v>0.12371669389942951</v>
      </c>
      <c r="AH214" s="52">
        <f t="shared" si="149"/>
        <v>0.12371669389942951</v>
      </c>
      <c r="AI214" s="52">
        <f t="shared" si="150"/>
        <v>0.1339308965523428</v>
      </c>
      <c r="AJ214" s="52">
        <f t="shared" si="151"/>
        <v>0.13279840394019984</v>
      </c>
      <c r="AK214" s="52">
        <f t="shared" si="152"/>
        <v>0.14861728263206953</v>
      </c>
      <c r="AL214" s="52">
        <f t="shared" si="153"/>
        <v>0.14297505977232439</v>
      </c>
      <c r="AM214" s="52">
        <f t="shared" si="154"/>
        <v>0.13630752997199827</v>
      </c>
      <c r="AN214" s="52">
        <f t="shared" si="155"/>
        <v>0.13732547375136331</v>
      </c>
      <c r="AO214" s="52">
        <f t="shared" si="156"/>
        <v>0.17680537527300441</v>
      </c>
      <c r="AP214" s="52">
        <f t="shared" si="157"/>
        <v>0.19944026044745766</v>
      </c>
      <c r="AQ214" s="52">
        <f t="shared" si="158"/>
        <v>0.17861176077416371</v>
      </c>
      <c r="AR214" s="52">
        <f t="shared" si="159"/>
        <v>0.17680537527300441</v>
      </c>
      <c r="AS214" s="52">
        <f t="shared" si="160"/>
        <v>0.1834695787260609</v>
      </c>
      <c r="AT214" s="146"/>
      <c r="AU214" s="146"/>
      <c r="AV214" s="146"/>
      <c r="AW214" s="146"/>
      <c r="AX214" s="146"/>
      <c r="AY214" s="146"/>
      <c r="AZ214" s="146"/>
      <c r="BA214" s="146"/>
      <c r="BB214" s="146"/>
      <c r="BC214" s="146"/>
      <c r="BD214" s="146"/>
      <c r="BE214" s="146"/>
      <c r="BF214" s="146"/>
      <c r="BG214" s="53">
        <f t="shared" si="187"/>
        <v>5.2283854775295041E-2</v>
      </c>
      <c r="BH214" s="53">
        <f t="shared" si="161"/>
        <v>5.1792349677524933E-2</v>
      </c>
      <c r="BI214" s="53">
        <f t="shared" si="162"/>
        <v>5.3429606325471377E-2</v>
      </c>
      <c r="BJ214" s="53">
        <f t="shared" si="163"/>
        <v>4.8682615286627907E-2</v>
      </c>
      <c r="BK214" s="53">
        <f t="shared" si="164"/>
        <v>5.2197126976319612E-2</v>
      </c>
      <c r="BL214" s="53">
        <f t="shared" si="165"/>
        <v>5.2516416659567931E-2</v>
      </c>
      <c r="BM214" s="53">
        <f t="shared" si="166"/>
        <v>3.9316163268185121E-2</v>
      </c>
      <c r="BN214" s="53">
        <f t="shared" si="167"/>
        <v>4.2559664092229062E-2</v>
      </c>
      <c r="BO214" s="53">
        <f t="shared" si="168"/>
        <v>5.2903978710368484E-2</v>
      </c>
      <c r="BP214" s="53">
        <f t="shared" si="169"/>
        <v>6.5707424453836608E-2</v>
      </c>
      <c r="BQ214" s="53">
        <f t="shared" si="170"/>
        <v>6.1819798824640261E-2</v>
      </c>
      <c r="BR214" s="53">
        <f t="shared" si="171"/>
        <v>5.0259564698290481E-2</v>
      </c>
      <c r="BS214" s="53">
        <f t="shared" si="172"/>
        <v>5.2139156154522158E-2</v>
      </c>
      <c r="BT214" s="54">
        <f t="shared" si="191"/>
        <v>0.67560771990287893</v>
      </c>
      <c r="BU214" s="55">
        <f t="shared" si="188"/>
        <v>-2.9510676596754379</v>
      </c>
      <c r="BV214" s="55">
        <f t="shared" si="173"/>
        <v>0</v>
      </c>
      <c r="BW214" s="55">
        <f t="shared" si="174"/>
        <v>0</v>
      </c>
      <c r="BX214" s="55">
        <f t="shared" si="175"/>
        <v>0</v>
      </c>
      <c r="BY214" s="55">
        <f t="shared" si="176"/>
        <v>0</v>
      </c>
      <c r="BZ214" s="55">
        <f t="shared" si="177"/>
        <v>0</v>
      </c>
      <c r="CA214" s="55">
        <f t="shared" si="178"/>
        <v>0</v>
      </c>
      <c r="CB214" s="55">
        <f t="shared" si="179"/>
        <v>0</v>
      </c>
      <c r="CC214" s="55">
        <f t="shared" si="180"/>
        <v>0</v>
      </c>
      <c r="CD214" s="55">
        <f t="shared" si="181"/>
        <v>0</v>
      </c>
      <c r="CE214" s="55">
        <f t="shared" si="182"/>
        <v>0</v>
      </c>
      <c r="CF214" s="55">
        <f t="shared" si="183"/>
        <v>0</v>
      </c>
      <c r="CG214" s="55">
        <f t="shared" si="184"/>
        <v>0</v>
      </c>
      <c r="CH214" s="56">
        <f t="shared" si="192"/>
        <v>-2.9510676596754379</v>
      </c>
      <c r="CI214" s="57">
        <f t="shared" si="189"/>
        <v>0.42952140554746171</v>
      </c>
      <c r="CJ214" s="58">
        <f t="shared" si="185"/>
        <v>-4.3020309805780155</v>
      </c>
      <c r="CK214" s="67">
        <f t="shared" si="186"/>
        <v>0.32439228009712107</v>
      </c>
    </row>
    <row r="215" spans="1:89">
      <c r="A215" s="48">
        <v>4103</v>
      </c>
      <c r="B215" s="89">
        <v>1.5197568389057751E-3</v>
      </c>
      <c r="C215" s="59">
        <v>4.3738489871086556E-2</v>
      </c>
      <c r="D215" s="59">
        <v>4.3738489871086556E-2</v>
      </c>
      <c r="E215" s="59">
        <v>4.465930018416206E-2</v>
      </c>
      <c r="F215" s="59">
        <v>4.4198895027624308E-2</v>
      </c>
      <c r="G215" s="59">
        <v>5.0644567219152857E-2</v>
      </c>
      <c r="H215" s="59">
        <v>4.834254143646409E-2</v>
      </c>
      <c r="I215" s="59">
        <v>4.5626151012891344E-2</v>
      </c>
      <c r="J215" s="59">
        <v>4.6040515653775323E-2</v>
      </c>
      <c r="K215" s="59">
        <v>6.2154696132596686E-2</v>
      </c>
      <c r="L215" s="59">
        <v>7.1362799263351748E-2</v>
      </c>
      <c r="M215" s="59">
        <v>6.2891344383057088E-2</v>
      </c>
      <c r="N215" s="59">
        <v>6.2154696132596686E-2</v>
      </c>
      <c r="O215" s="59">
        <v>6.4871086556169424E-2</v>
      </c>
      <c r="P215" s="120">
        <v>5.3109505595693447E-2</v>
      </c>
      <c r="Q215" s="60">
        <v>0</v>
      </c>
      <c r="R215" s="60">
        <v>0</v>
      </c>
      <c r="S215" s="60">
        <v>0</v>
      </c>
      <c r="T215" s="60">
        <v>0</v>
      </c>
      <c r="U215" s="60">
        <v>0</v>
      </c>
      <c r="V215" s="60">
        <v>0</v>
      </c>
      <c r="W215" s="60">
        <v>0</v>
      </c>
      <c r="X215" s="60">
        <v>0</v>
      </c>
      <c r="Y215" s="60">
        <v>0</v>
      </c>
      <c r="Z215" s="60">
        <v>0</v>
      </c>
      <c r="AA215" s="60">
        <v>0</v>
      </c>
      <c r="AB215" s="60">
        <v>0</v>
      </c>
      <c r="AC215" s="60">
        <v>0</v>
      </c>
      <c r="AD215" s="49">
        <f t="shared" si="190"/>
        <v>0</v>
      </c>
      <c r="AE215" s="50" t="s">
        <v>22</v>
      </c>
      <c r="AF215" s="51">
        <f t="shared" si="147"/>
        <v>9.6189279230858332E-4</v>
      </c>
      <c r="AG215" s="52">
        <f t="shared" si="148"/>
        <v>0.13166537972677567</v>
      </c>
      <c r="AH215" s="52">
        <f t="shared" si="149"/>
        <v>0.13166537972677567</v>
      </c>
      <c r="AI215" s="52">
        <f t="shared" si="150"/>
        <v>0.1339308965523428</v>
      </c>
      <c r="AJ215" s="52">
        <f t="shared" si="151"/>
        <v>0.13279840394019984</v>
      </c>
      <c r="AK215" s="52">
        <f t="shared" si="152"/>
        <v>0.14861728263206953</v>
      </c>
      <c r="AL215" s="52">
        <f t="shared" si="153"/>
        <v>0.14297505977232439</v>
      </c>
      <c r="AM215" s="52">
        <f t="shared" si="154"/>
        <v>0.13630752997199827</v>
      </c>
      <c r="AN215" s="52">
        <f t="shared" si="155"/>
        <v>0.13732547375136331</v>
      </c>
      <c r="AO215" s="52">
        <f t="shared" si="156"/>
        <v>0.17680537527300441</v>
      </c>
      <c r="AP215" s="52">
        <f t="shared" si="157"/>
        <v>0.19944026044745766</v>
      </c>
      <c r="AQ215" s="52">
        <f t="shared" si="158"/>
        <v>0.17861176077416371</v>
      </c>
      <c r="AR215" s="52">
        <f t="shared" si="159"/>
        <v>0.17680537527300441</v>
      </c>
      <c r="AS215" s="52">
        <f t="shared" si="160"/>
        <v>0.1834695787260609</v>
      </c>
      <c r="AT215" s="146"/>
      <c r="AU215" s="146"/>
      <c r="AV215" s="146"/>
      <c r="AW215" s="146"/>
      <c r="AX215" s="146"/>
      <c r="AY215" s="146"/>
      <c r="AZ215" s="146"/>
      <c r="BA215" s="146"/>
      <c r="BB215" s="146"/>
      <c r="BC215" s="146"/>
      <c r="BD215" s="146"/>
      <c r="BE215" s="146"/>
      <c r="BF215" s="146"/>
      <c r="BG215" s="53">
        <f t="shared" si="187"/>
        <v>6.2871136664404432E-3</v>
      </c>
      <c r="BH215" s="53">
        <f t="shared" si="161"/>
        <v>6.228010365228312E-3</v>
      </c>
      <c r="BI215" s="53">
        <f t="shared" si="162"/>
        <v>6.0370169680668134E-3</v>
      </c>
      <c r="BJ215" s="53">
        <f t="shared" si="163"/>
        <v>5.5006539397826756E-3</v>
      </c>
      <c r="BK215" s="53">
        <f t="shared" si="164"/>
        <v>5.8977589937838542E-3</v>
      </c>
      <c r="BL215" s="53">
        <f t="shared" si="165"/>
        <v>5.9338355694516015E-3</v>
      </c>
      <c r="BM215" s="53">
        <f t="shared" si="166"/>
        <v>4.4423375183314101E-3</v>
      </c>
      <c r="BN215" s="53">
        <f t="shared" si="167"/>
        <v>4.8088210254606245E-3</v>
      </c>
      <c r="BO215" s="53">
        <f t="shared" si="168"/>
        <v>5.9776262472755982E-3</v>
      </c>
      <c r="BP215" s="53">
        <f t="shared" si="169"/>
        <v>7.4242889595589811E-3</v>
      </c>
      <c r="BQ215" s="53">
        <f t="shared" si="170"/>
        <v>6.985025721383837E-3</v>
      </c>
      <c r="BR215" s="53">
        <f t="shared" si="171"/>
        <v>5.6788336234958135E-3</v>
      </c>
      <c r="BS215" s="53">
        <f t="shared" si="172"/>
        <v>5.8912088643909453E-3</v>
      </c>
      <c r="BT215" s="54">
        <f t="shared" si="191"/>
        <v>7.709253146265091E-2</v>
      </c>
      <c r="BU215" s="55">
        <f t="shared" si="188"/>
        <v>0</v>
      </c>
      <c r="BV215" s="55">
        <f t="shared" si="173"/>
        <v>0</v>
      </c>
      <c r="BW215" s="55">
        <f t="shared" si="174"/>
        <v>0</v>
      </c>
      <c r="BX215" s="55">
        <f t="shared" si="175"/>
        <v>0</v>
      </c>
      <c r="BY215" s="55">
        <f t="shared" si="176"/>
        <v>0</v>
      </c>
      <c r="BZ215" s="55">
        <f t="shared" si="177"/>
        <v>0</v>
      </c>
      <c r="CA215" s="55">
        <f t="shared" si="178"/>
        <v>0</v>
      </c>
      <c r="CB215" s="55">
        <f t="shared" si="179"/>
        <v>0</v>
      </c>
      <c r="CC215" s="55">
        <f t="shared" si="180"/>
        <v>0</v>
      </c>
      <c r="CD215" s="55">
        <f t="shared" si="181"/>
        <v>0</v>
      </c>
      <c r="CE215" s="55">
        <f t="shared" si="182"/>
        <v>0</v>
      </c>
      <c r="CF215" s="55">
        <f t="shared" si="183"/>
        <v>0</v>
      </c>
      <c r="CG215" s="55">
        <f t="shared" si="184"/>
        <v>0</v>
      </c>
      <c r="CH215" s="56">
        <f t="shared" si="192"/>
        <v>0</v>
      </c>
      <c r="CI215" s="57">
        <f t="shared" si="189"/>
        <v>5.602453115836456E-2</v>
      </c>
      <c r="CJ215" s="58">
        <f t="shared" si="185"/>
        <v>-4.8485828785648749E-2</v>
      </c>
      <c r="CK215" s="67">
        <f t="shared" si="186"/>
        <v>7.709253146265091E-2</v>
      </c>
    </row>
    <row r="216" spans="1:89">
      <c r="A216" s="48">
        <v>4104</v>
      </c>
      <c r="B216" s="89">
        <v>3.4447821681864242E-2</v>
      </c>
      <c r="C216" s="59">
        <v>4.3738489871086556E-2</v>
      </c>
      <c r="D216" s="59">
        <v>4.3738489871086556E-2</v>
      </c>
      <c r="E216" s="59">
        <v>4.465930018416206E-2</v>
      </c>
      <c r="F216" s="59">
        <v>4.4198895027624308E-2</v>
      </c>
      <c r="G216" s="59">
        <v>5.0644567219152857E-2</v>
      </c>
      <c r="H216" s="59">
        <v>4.834254143646409E-2</v>
      </c>
      <c r="I216" s="59">
        <v>4.5626151012891344E-2</v>
      </c>
      <c r="J216" s="59">
        <v>4.6040515653775323E-2</v>
      </c>
      <c r="K216" s="59">
        <v>6.2154696132596686E-2</v>
      </c>
      <c r="L216" s="59">
        <v>7.1362799263351748E-2</v>
      </c>
      <c r="M216" s="59">
        <v>6.2891344383057088E-2</v>
      </c>
      <c r="N216" s="59">
        <v>6.2154696132596686E-2</v>
      </c>
      <c r="O216" s="59">
        <v>6.4871086556169424E-2</v>
      </c>
      <c r="P216" s="120">
        <v>5.3109505595693447E-2</v>
      </c>
      <c r="Q216" s="60">
        <v>0</v>
      </c>
      <c r="R216" s="60">
        <v>0</v>
      </c>
      <c r="S216" s="60">
        <v>0</v>
      </c>
      <c r="T216" s="60">
        <v>0</v>
      </c>
      <c r="U216" s="60">
        <v>1</v>
      </c>
      <c r="V216" s="60">
        <v>0</v>
      </c>
      <c r="W216" s="60">
        <v>0</v>
      </c>
      <c r="X216" s="60">
        <v>0</v>
      </c>
      <c r="Y216" s="60">
        <v>0</v>
      </c>
      <c r="Z216" s="60">
        <v>0</v>
      </c>
      <c r="AA216" s="60">
        <v>0</v>
      </c>
      <c r="AB216" s="60">
        <v>0</v>
      </c>
      <c r="AC216" s="60">
        <v>1</v>
      </c>
      <c r="AD216" s="49">
        <f t="shared" si="190"/>
        <v>2</v>
      </c>
      <c r="AE216" s="50" t="s">
        <v>22</v>
      </c>
      <c r="AF216" s="51">
        <f t="shared" si="147"/>
        <v>2.7167590862361337E-2</v>
      </c>
      <c r="AG216" s="52">
        <f t="shared" si="148"/>
        <v>0.13166537972677567</v>
      </c>
      <c r="AH216" s="52">
        <f t="shared" si="149"/>
        <v>0.13166537972677567</v>
      </c>
      <c r="AI216" s="52">
        <f t="shared" si="150"/>
        <v>0.1339308965523428</v>
      </c>
      <c r="AJ216" s="52">
        <f t="shared" si="151"/>
        <v>0.13279840394019984</v>
      </c>
      <c r="AK216" s="52">
        <f t="shared" si="152"/>
        <v>0.14861728263206953</v>
      </c>
      <c r="AL216" s="52">
        <f t="shared" si="153"/>
        <v>0.14297505977232439</v>
      </c>
      <c r="AM216" s="52">
        <f t="shared" si="154"/>
        <v>0.13630752997199827</v>
      </c>
      <c r="AN216" s="52">
        <f t="shared" si="155"/>
        <v>0.13732547375136331</v>
      </c>
      <c r="AO216" s="52">
        <f t="shared" si="156"/>
        <v>0.17680537527300441</v>
      </c>
      <c r="AP216" s="52">
        <f t="shared" si="157"/>
        <v>0.19944026044745766</v>
      </c>
      <c r="AQ216" s="52">
        <f t="shared" si="158"/>
        <v>0.17861176077416371</v>
      </c>
      <c r="AR216" s="52">
        <f t="shared" si="159"/>
        <v>0.17680537527300441</v>
      </c>
      <c r="AS216" s="52">
        <f t="shared" si="160"/>
        <v>0.1834695787260609</v>
      </c>
      <c r="AT216" s="146"/>
      <c r="AU216" s="146"/>
      <c r="AV216" s="146"/>
      <c r="AW216" s="146"/>
      <c r="AX216" s="146"/>
      <c r="AY216" s="146"/>
      <c r="AZ216" s="146"/>
      <c r="BA216" s="146"/>
      <c r="BB216" s="146"/>
      <c r="BC216" s="146"/>
      <c r="BD216" s="146"/>
      <c r="BE216" s="146"/>
      <c r="BF216" s="146"/>
      <c r="BG216" s="53">
        <f t="shared" si="187"/>
        <v>0.1775725248809418</v>
      </c>
      <c r="BH216" s="53">
        <f t="shared" si="161"/>
        <v>0.17590321794904104</v>
      </c>
      <c r="BI216" s="53">
        <f t="shared" si="162"/>
        <v>0.17050882211513249</v>
      </c>
      <c r="BJ216" s="53">
        <f t="shared" si="163"/>
        <v>0.15535984561521723</v>
      </c>
      <c r="BK216" s="53">
        <f t="shared" si="164"/>
        <v>0.1665756356936389</v>
      </c>
      <c r="BL216" s="53">
        <f t="shared" si="165"/>
        <v>0.16759457840252856</v>
      </c>
      <c r="BM216" s="53">
        <f t="shared" si="166"/>
        <v>0.1254688767143062</v>
      </c>
      <c r="BN216" s="53">
        <f t="shared" si="167"/>
        <v>0.13581979529806421</v>
      </c>
      <c r="BO216" s="53">
        <f t="shared" si="168"/>
        <v>0.16883139733725885</v>
      </c>
      <c r="BP216" s="53">
        <f t="shared" si="169"/>
        <v>0.20969077480366197</v>
      </c>
      <c r="BQ216" s="53">
        <f t="shared" si="170"/>
        <v>0.19728427375589255</v>
      </c>
      <c r="BR216" s="53">
        <f t="shared" si="171"/>
        <v>0.16039233238069717</v>
      </c>
      <c r="BS216" s="53">
        <f t="shared" si="172"/>
        <v>0.16639063458242878</v>
      </c>
      <c r="BT216" s="54">
        <f t="shared" si="191"/>
        <v>2.1773927095288097</v>
      </c>
      <c r="BU216" s="55">
        <f t="shared" si="188"/>
        <v>0</v>
      </c>
      <c r="BV216" s="55">
        <f t="shared" si="173"/>
        <v>0</v>
      </c>
      <c r="BW216" s="55">
        <f t="shared" si="174"/>
        <v>0</v>
      </c>
      <c r="BX216" s="55">
        <f t="shared" si="175"/>
        <v>0</v>
      </c>
      <c r="BY216" s="55">
        <f t="shared" si="176"/>
        <v>-1.7923058042800413</v>
      </c>
      <c r="BZ216" s="55">
        <f t="shared" si="177"/>
        <v>0</v>
      </c>
      <c r="CA216" s="55">
        <f t="shared" si="178"/>
        <v>0</v>
      </c>
      <c r="CB216" s="55">
        <f t="shared" si="179"/>
        <v>0</v>
      </c>
      <c r="CC216" s="55">
        <f t="shared" si="180"/>
        <v>0</v>
      </c>
      <c r="CD216" s="55">
        <f t="shared" si="181"/>
        <v>0</v>
      </c>
      <c r="CE216" s="55">
        <f t="shared" si="182"/>
        <v>0</v>
      </c>
      <c r="CF216" s="55">
        <f t="shared" si="183"/>
        <v>0</v>
      </c>
      <c r="CG216" s="55">
        <f t="shared" si="184"/>
        <v>-1.7934170347364708</v>
      </c>
      <c r="CH216" s="56">
        <f t="shared" si="192"/>
        <v>-3.5857228390165119</v>
      </c>
      <c r="CI216" s="57">
        <f t="shared" si="189"/>
        <v>1.2698893729229301</v>
      </c>
      <c r="CJ216" s="58">
        <f t="shared" si="185"/>
        <v>-6.2704172513949921</v>
      </c>
      <c r="CK216" s="67">
        <f t="shared" si="186"/>
        <v>0.1773927095288097</v>
      </c>
    </row>
    <row r="217" spans="1:89">
      <c r="A217" s="48">
        <v>4105</v>
      </c>
      <c r="B217" s="89">
        <v>1.2158054711246201E-2</v>
      </c>
      <c r="C217" s="59">
        <v>4.3738489871086556E-2</v>
      </c>
      <c r="D217" s="59">
        <v>4.3738489871086556E-2</v>
      </c>
      <c r="E217" s="59">
        <v>4.465930018416206E-2</v>
      </c>
      <c r="F217" s="59">
        <v>4.4198895027624308E-2</v>
      </c>
      <c r="G217" s="59">
        <v>5.0644567219152857E-2</v>
      </c>
      <c r="H217" s="59">
        <v>4.834254143646409E-2</v>
      </c>
      <c r="I217" s="59">
        <v>4.5626151012891344E-2</v>
      </c>
      <c r="J217" s="59">
        <v>4.6040515653775323E-2</v>
      </c>
      <c r="K217" s="59">
        <v>6.2154696132596686E-2</v>
      </c>
      <c r="L217" s="59">
        <v>7.1362799263351748E-2</v>
      </c>
      <c r="M217" s="59">
        <v>6.2891344383057088E-2</v>
      </c>
      <c r="N217" s="59">
        <v>6.2154696132596686E-2</v>
      </c>
      <c r="O217" s="59">
        <v>6.4871086556169424E-2</v>
      </c>
      <c r="P217" s="120">
        <v>5.3109505595693447E-2</v>
      </c>
      <c r="Q217" s="60">
        <v>0</v>
      </c>
      <c r="R217" s="60">
        <v>0</v>
      </c>
      <c r="S217" s="60">
        <v>2</v>
      </c>
      <c r="T217" s="60">
        <v>0</v>
      </c>
      <c r="U217" s="60">
        <v>0</v>
      </c>
      <c r="V217" s="60">
        <v>0</v>
      </c>
      <c r="W217" s="60">
        <v>0</v>
      </c>
      <c r="X217" s="60">
        <v>0</v>
      </c>
      <c r="Y217" s="60">
        <v>0</v>
      </c>
      <c r="Z217" s="60">
        <v>1</v>
      </c>
      <c r="AA217" s="60">
        <v>0</v>
      </c>
      <c r="AB217" s="60">
        <v>0</v>
      </c>
      <c r="AC217" s="60">
        <v>0</v>
      </c>
      <c r="AD217" s="49">
        <f t="shared" si="190"/>
        <v>3</v>
      </c>
      <c r="AE217" s="50" t="s">
        <v>22</v>
      </c>
      <c r="AF217" s="51">
        <f t="shared" si="147"/>
        <v>8.9098929913528236E-3</v>
      </c>
      <c r="AG217" s="52">
        <f t="shared" si="148"/>
        <v>0.13166537972677567</v>
      </c>
      <c r="AH217" s="52">
        <f t="shared" si="149"/>
        <v>0.13166537972677567</v>
      </c>
      <c r="AI217" s="52">
        <f t="shared" si="150"/>
        <v>0.1339308965523428</v>
      </c>
      <c r="AJ217" s="52">
        <f t="shared" si="151"/>
        <v>0.13279840394019984</v>
      </c>
      <c r="AK217" s="52">
        <f t="shared" si="152"/>
        <v>0.14861728263206953</v>
      </c>
      <c r="AL217" s="52">
        <f t="shared" si="153"/>
        <v>0.14297505977232439</v>
      </c>
      <c r="AM217" s="52">
        <f t="shared" si="154"/>
        <v>0.13630752997199827</v>
      </c>
      <c r="AN217" s="52">
        <f t="shared" si="155"/>
        <v>0.13732547375136331</v>
      </c>
      <c r="AO217" s="52">
        <f t="shared" si="156"/>
        <v>0.17680537527300441</v>
      </c>
      <c r="AP217" s="52">
        <f t="shared" si="157"/>
        <v>0.19944026044745766</v>
      </c>
      <c r="AQ217" s="52">
        <f t="shared" si="158"/>
        <v>0.17861176077416371</v>
      </c>
      <c r="AR217" s="52">
        <f t="shared" si="159"/>
        <v>0.17680537527300441</v>
      </c>
      <c r="AS217" s="52">
        <f t="shared" si="160"/>
        <v>0.1834695787260609</v>
      </c>
      <c r="AT217" s="146"/>
      <c r="AU217" s="146"/>
      <c r="AV217" s="146"/>
      <c r="AW217" s="146"/>
      <c r="AX217" s="146"/>
      <c r="AY217" s="146"/>
      <c r="AZ217" s="146"/>
      <c r="BA217" s="146"/>
      <c r="BB217" s="146"/>
      <c r="BC217" s="146"/>
      <c r="BD217" s="146"/>
      <c r="BE217" s="146"/>
      <c r="BF217" s="146"/>
      <c r="BG217" s="53">
        <f t="shared" si="187"/>
        <v>5.8236749916809209E-2</v>
      </c>
      <c r="BH217" s="53">
        <f t="shared" si="161"/>
        <v>5.7689283407603008E-2</v>
      </c>
      <c r="BI217" s="53">
        <f t="shared" si="162"/>
        <v>5.5920135385732837E-2</v>
      </c>
      <c r="BJ217" s="53">
        <f t="shared" si="163"/>
        <v>5.0951871536848013E-2</v>
      </c>
      <c r="BK217" s="53">
        <f t="shared" si="164"/>
        <v>5.463020613480684E-2</v>
      </c>
      <c r="BL217" s="53">
        <f t="shared" si="165"/>
        <v>5.4964378956626821E-2</v>
      </c>
      <c r="BM217" s="53">
        <f t="shared" si="166"/>
        <v>4.1148818492349082E-2</v>
      </c>
      <c r="BN217" s="53">
        <f t="shared" si="167"/>
        <v>4.4543509520005152E-2</v>
      </c>
      <c r="BO217" s="53">
        <f t="shared" si="168"/>
        <v>5.537000654480554E-2</v>
      </c>
      <c r="BP217" s="53">
        <f t="shared" si="169"/>
        <v>6.8770262856207534E-2</v>
      </c>
      <c r="BQ217" s="53">
        <f t="shared" si="170"/>
        <v>6.4701422255185451E-2</v>
      </c>
      <c r="BR217" s="53">
        <f t="shared" si="171"/>
        <v>5.2602327728859741E-2</v>
      </c>
      <c r="BS217" s="53">
        <f t="shared" si="172"/>
        <v>5.456953310301265E-2</v>
      </c>
      <c r="BT217" s="54">
        <f t="shared" si="191"/>
        <v>0.71409850583885193</v>
      </c>
      <c r="BU217" s="55">
        <f t="shared" si="188"/>
        <v>0</v>
      </c>
      <c r="BV217" s="55">
        <f t="shared" si="173"/>
        <v>0</v>
      </c>
      <c r="BW217" s="55">
        <f t="shared" si="174"/>
        <v>-5.767661519996965</v>
      </c>
      <c r="BX217" s="55">
        <f t="shared" si="175"/>
        <v>0</v>
      </c>
      <c r="BY217" s="55">
        <f t="shared" si="176"/>
        <v>0</v>
      </c>
      <c r="BZ217" s="55">
        <f t="shared" si="177"/>
        <v>0</v>
      </c>
      <c r="CA217" s="55">
        <f t="shared" si="178"/>
        <v>0</v>
      </c>
      <c r="CB217" s="55">
        <f t="shared" si="179"/>
        <v>0</v>
      </c>
      <c r="CC217" s="55">
        <f t="shared" si="180"/>
        <v>0</v>
      </c>
      <c r="CD217" s="55">
        <f t="shared" si="181"/>
        <v>-2.6769838534066062</v>
      </c>
      <c r="CE217" s="55">
        <f t="shared" si="182"/>
        <v>0</v>
      </c>
      <c r="CF217" s="55">
        <f t="shared" si="183"/>
        <v>0</v>
      </c>
      <c r="CG217" s="55">
        <f t="shared" si="184"/>
        <v>0</v>
      </c>
      <c r="CH217" s="56">
        <f t="shared" si="192"/>
        <v>-8.4446453734035707</v>
      </c>
      <c r="CI217" s="57">
        <f t="shared" si="189"/>
        <v>0.44819624926691648</v>
      </c>
      <c r="CJ217" s="58">
        <f t="shared" si="185"/>
        <v>-8.8597833170393123</v>
      </c>
      <c r="CK217" s="67">
        <f t="shared" si="186"/>
        <v>2.285901494161148</v>
      </c>
    </row>
    <row r="218" spans="1:89">
      <c r="A218" s="48">
        <v>4106</v>
      </c>
      <c r="B218" s="89">
        <v>1.5704154002026342E-2</v>
      </c>
      <c r="C218" s="59">
        <v>4.3738489871086556E-2</v>
      </c>
      <c r="D218" s="59">
        <v>4.3738489871086556E-2</v>
      </c>
      <c r="E218" s="59">
        <v>5.2946593001841617E-2</v>
      </c>
      <c r="F218" s="59">
        <v>5.2946593001841617E-2</v>
      </c>
      <c r="G218" s="59">
        <v>5.9852670349907919E-2</v>
      </c>
      <c r="H218" s="59">
        <v>5.7550644567219152E-2</v>
      </c>
      <c r="I218" s="59">
        <v>5.3406998158379376E-2</v>
      </c>
      <c r="J218" s="59">
        <v>5.2946593001841617E-2</v>
      </c>
      <c r="K218" s="59">
        <v>7.1362799263351748E-2</v>
      </c>
      <c r="L218" s="59">
        <v>8.2872928176795577E-2</v>
      </c>
      <c r="M218" s="59">
        <v>7.2237569060773485E-2</v>
      </c>
      <c r="N218" s="59">
        <v>5.9852670349907919E-2</v>
      </c>
      <c r="O218" s="59">
        <v>6.2430939226519336E-2</v>
      </c>
      <c r="P218" s="120">
        <v>5.8914152146196344E-2</v>
      </c>
      <c r="Q218" s="60">
        <v>0</v>
      </c>
      <c r="R218" s="60">
        <v>1</v>
      </c>
      <c r="S218" s="60">
        <v>0</v>
      </c>
      <c r="T218" s="60">
        <v>0</v>
      </c>
      <c r="U218" s="60">
        <v>0</v>
      </c>
      <c r="V218" s="60">
        <v>0</v>
      </c>
      <c r="W218" s="60">
        <v>0</v>
      </c>
      <c r="X218" s="60">
        <v>1</v>
      </c>
      <c r="Y218" s="60">
        <v>0</v>
      </c>
      <c r="Z218" s="60">
        <v>1</v>
      </c>
      <c r="AA218" s="60">
        <v>1</v>
      </c>
      <c r="AB218" s="60">
        <v>0</v>
      </c>
      <c r="AC218" s="60">
        <v>0</v>
      </c>
      <c r="AD218" s="49">
        <f t="shared" si="190"/>
        <v>4</v>
      </c>
      <c r="AE218" s="50" t="s">
        <v>22</v>
      </c>
      <c r="AF218" s="51">
        <f t="shared" si="147"/>
        <v>1.1718109948006554E-2</v>
      </c>
      <c r="AG218" s="52">
        <f t="shared" si="148"/>
        <v>0.13166537972677567</v>
      </c>
      <c r="AH218" s="52">
        <f t="shared" si="149"/>
        <v>0.13166537972677567</v>
      </c>
      <c r="AI218" s="52">
        <f t="shared" si="150"/>
        <v>0.15425492426763457</v>
      </c>
      <c r="AJ218" s="52">
        <f t="shared" si="151"/>
        <v>0.15425492426763457</v>
      </c>
      <c r="AK218" s="52">
        <f t="shared" si="152"/>
        <v>0.17116380284077592</v>
      </c>
      <c r="AL218" s="52">
        <f t="shared" si="153"/>
        <v>0.1655260906538652</v>
      </c>
      <c r="AM218" s="52">
        <f t="shared" si="154"/>
        <v>0.15538212537911436</v>
      </c>
      <c r="AN218" s="52">
        <f t="shared" si="155"/>
        <v>0.15425492426763457</v>
      </c>
      <c r="AO218" s="52">
        <f t="shared" si="156"/>
        <v>0.19944026044745766</v>
      </c>
      <c r="AP218" s="52">
        <f t="shared" si="157"/>
        <v>0.22797580318601238</v>
      </c>
      <c r="AQ218" s="52">
        <f t="shared" si="158"/>
        <v>0.20159820375099533</v>
      </c>
      <c r="AR218" s="52">
        <f t="shared" si="159"/>
        <v>0.17116380284077592</v>
      </c>
      <c r="AS218" s="52">
        <f t="shared" si="160"/>
        <v>0.17748270139971387</v>
      </c>
      <c r="AT218" s="146"/>
      <c r="AU218" s="146"/>
      <c r="AV218" s="146"/>
      <c r="AW218" s="146"/>
      <c r="AX218" s="146"/>
      <c r="AY218" s="146"/>
      <c r="AZ218" s="146"/>
      <c r="BA218" s="146"/>
      <c r="BB218" s="146"/>
      <c r="BC218" s="146"/>
      <c r="BD218" s="146"/>
      <c r="BE218" s="146"/>
      <c r="BF218" s="146"/>
      <c r="BG218" s="53">
        <f t="shared" si="187"/>
        <v>7.659178838646373E-2</v>
      </c>
      <c r="BH218" s="53">
        <f t="shared" si="161"/>
        <v>7.5871771574370056E-2</v>
      </c>
      <c r="BI218" s="53">
        <f t="shared" si="162"/>
        <v>8.4705489282125943E-2</v>
      </c>
      <c r="BJ218" s="53">
        <f t="shared" si="163"/>
        <v>7.7837952379187766E-2</v>
      </c>
      <c r="BK218" s="53">
        <f t="shared" si="164"/>
        <v>8.27485762707907E-2</v>
      </c>
      <c r="BL218" s="53">
        <f t="shared" si="165"/>
        <v>8.3689809058691583E-2</v>
      </c>
      <c r="BM218" s="53">
        <f t="shared" si="166"/>
        <v>6.1691262744719179E-2</v>
      </c>
      <c r="BN218" s="53">
        <f t="shared" si="167"/>
        <v>6.5804780199490501E-2</v>
      </c>
      <c r="BO218" s="53">
        <f t="shared" si="168"/>
        <v>8.2144222531189789E-2</v>
      </c>
      <c r="BP218" s="53">
        <f t="shared" si="169"/>
        <v>0.10338598898642697</v>
      </c>
      <c r="BQ218" s="53">
        <f t="shared" si="170"/>
        <v>9.6045166590024225E-2</v>
      </c>
      <c r="BR218" s="53">
        <f t="shared" si="171"/>
        <v>6.6974041303971332E-2</v>
      </c>
      <c r="BS218" s="53">
        <f t="shared" si="172"/>
        <v>6.9426821840714456E-2</v>
      </c>
      <c r="BT218" s="54">
        <f t="shared" si="191"/>
        <v>1.0269176711481662</v>
      </c>
      <c r="BU218" s="55">
        <f t="shared" si="188"/>
        <v>0</v>
      </c>
      <c r="BV218" s="55">
        <f t="shared" si="173"/>
        <v>-2.5787105797746719</v>
      </c>
      <c r="BW218" s="55">
        <f t="shared" si="174"/>
        <v>0</v>
      </c>
      <c r="BX218" s="55">
        <f t="shared" si="175"/>
        <v>0</v>
      </c>
      <c r="BY218" s="55">
        <f t="shared" si="176"/>
        <v>0</v>
      </c>
      <c r="BZ218" s="55">
        <f t="shared" si="177"/>
        <v>0</v>
      </c>
      <c r="CA218" s="55">
        <f t="shared" si="178"/>
        <v>0</v>
      </c>
      <c r="CB218" s="55">
        <f t="shared" si="179"/>
        <v>-2.7210627958808904</v>
      </c>
      <c r="CC218" s="55">
        <f t="shared" si="180"/>
        <v>0</v>
      </c>
      <c r="CD218" s="55">
        <f t="shared" si="181"/>
        <v>-2.2692858291217948</v>
      </c>
      <c r="CE218" s="55">
        <f t="shared" si="182"/>
        <v>-2.3429367128450607</v>
      </c>
      <c r="CF218" s="55">
        <f t="shared" si="183"/>
        <v>0</v>
      </c>
      <c r="CG218" s="55">
        <f t="shared" si="184"/>
        <v>0</v>
      </c>
      <c r="CH218" s="56">
        <f t="shared" si="192"/>
        <v>-9.9119959176224182</v>
      </c>
      <c r="CI218" s="57">
        <f t="shared" si="189"/>
        <v>0.57892015530310037</v>
      </c>
      <c r="CJ218" s="58">
        <f t="shared" si="185"/>
        <v>-10.264631477660899</v>
      </c>
      <c r="CK218" s="67">
        <f t="shared" si="186"/>
        <v>2.9730823288518335</v>
      </c>
    </row>
    <row r="219" spans="1:89">
      <c r="A219" s="48">
        <v>4107</v>
      </c>
      <c r="B219" s="89">
        <v>0.12917933130699089</v>
      </c>
      <c r="C219" s="59">
        <v>4.3738489871086556E-2</v>
      </c>
      <c r="D219" s="59">
        <v>4.3738489871086556E-2</v>
      </c>
      <c r="E219" s="59">
        <v>5.2946593001841617E-2</v>
      </c>
      <c r="F219" s="59">
        <v>5.2946593001841617E-2</v>
      </c>
      <c r="G219" s="59">
        <v>5.9852670349907919E-2</v>
      </c>
      <c r="H219" s="59">
        <v>5.7550644567219152E-2</v>
      </c>
      <c r="I219" s="59">
        <v>5.3406998158379376E-2</v>
      </c>
      <c r="J219" s="59">
        <v>5.2946593001841617E-2</v>
      </c>
      <c r="K219" s="59">
        <v>7.1362799263351748E-2</v>
      </c>
      <c r="L219" s="59">
        <v>8.2872928176795577E-2</v>
      </c>
      <c r="M219" s="59">
        <v>7.2237569060773485E-2</v>
      </c>
      <c r="N219" s="59">
        <v>5.9852670349907919E-2</v>
      </c>
      <c r="O219" s="59">
        <v>6.2430939226519336E-2</v>
      </c>
      <c r="P219" s="120">
        <v>5.8914152146196344E-2</v>
      </c>
      <c r="Q219" s="60">
        <v>2</v>
      </c>
      <c r="R219" s="60">
        <v>3</v>
      </c>
      <c r="S219" s="60">
        <v>1</v>
      </c>
      <c r="T219" s="60">
        <v>1</v>
      </c>
      <c r="U219" s="60">
        <v>0</v>
      </c>
      <c r="V219" s="60">
        <v>3</v>
      </c>
      <c r="W219" s="60">
        <v>0</v>
      </c>
      <c r="X219" s="60">
        <v>2</v>
      </c>
      <c r="Y219" s="60">
        <v>0</v>
      </c>
      <c r="Z219" s="60">
        <v>0</v>
      </c>
      <c r="AA219" s="60">
        <v>0</v>
      </c>
      <c r="AB219" s="60">
        <v>0</v>
      </c>
      <c r="AC219" s="60">
        <v>1</v>
      </c>
      <c r="AD219" s="49">
        <f t="shared" si="190"/>
        <v>13</v>
      </c>
      <c r="AE219" s="50" t="s">
        <v>22</v>
      </c>
      <c r="AF219" s="51">
        <f t="shared" si="147"/>
        <v>0.11182630222463089</v>
      </c>
      <c r="AG219" s="52">
        <f t="shared" si="148"/>
        <v>0.13166537972677567</v>
      </c>
      <c r="AH219" s="52">
        <f t="shared" si="149"/>
        <v>0.13166537972677567</v>
      </c>
      <c r="AI219" s="52">
        <f t="shared" si="150"/>
        <v>0.15425492426763457</v>
      </c>
      <c r="AJ219" s="52">
        <f t="shared" si="151"/>
        <v>0.15425492426763457</v>
      </c>
      <c r="AK219" s="52">
        <f t="shared" si="152"/>
        <v>0.17116380284077592</v>
      </c>
      <c r="AL219" s="52">
        <f t="shared" si="153"/>
        <v>0.1655260906538652</v>
      </c>
      <c r="AM219" s="52">
        <f t="shared" si="154"/>
        <v>0.15538212537911436</v>
      </c>
      <c r="AN219" s="52">
        <f t="shared" si="155"/>
        <v>0.15425492426763457</v>
      </c>
      <c r="AO219" s="52">
        <f t="shared" si="156"/>
        <v>0.19944026044745766</v>
      </c>
      <c r="AP219" s="52">
        <f t="shared" si="157"/>
        <v>0.22797580318601238</v>
      </c>
      <c r="AQ219" s="52">
        <f t="shared" si="158"/>
        <v>0.20159820375099533</v>
      </c>
      <c r="AR219" s="52">
        <f t="shared" si="159"/>
        <v>0.17116380284077592</v>
      </c>
      <c r="AS219" s="52">
        <f t="shared" si="160"/>
        <v>0.17748270139971387</v>
      </c>
      <c r="AT219" s="146"/>
      <c r="AU219" s="146"/>
      <c r="AV219" s="146"/>
      <c r="AW219" s="146"/>
      <c r="AX219" s="146"/>
      <c r="AY219" s="146"/>
      <c r="AZ219" s="146"/>
      <c r="BA219" s="146"/>
      <c r="BB219" s="146"/>
      <c r="BC219" s="146"/>
      <c r="BD219" s="146"/>
      <c r="BE219" s="146"/>
      <c r="BF219" s="146"/>
      <c r="BG219" s="53">
        <f t="shared" si="187"/>
        <v>0.73091791372777781</v>
      </c>
      <c r="BH219" s="53">
        <f t="shared" si="161"/>
        <v>0.72404677000295725</v>
      </c>
      <c r="BI219" s="53">
        <f t="shared" si="162"/>
        <v>0.80834722379095336</v>
      </c>
      <c r="BJ219" s="53">
        <f t="shared" si="163"/>
        <v>0.74281009701417178</v>
      </c>
      <c r="BK219" s="53">
        <f t="shared" si="164"/>
        <v>0.78967233963268368</v>
      </c>
      <c r="BL219" s="53">
        <f t="shared" si="165"/>
        <v>0.79865455456926926</v>
      </c>
      <c r="BM219" s="53">
        <f t="shared" si="166"/>
        <v>0.58872171561111386</v>
      </c>
      <c r="BN219" s="53">
        <f t="shared" si="167"/>
        <v>0.62797714572267438</v>
      </c>
      <c r="BO219" s="53">
        <f t="shared" si="168"/>
        <v>0.78390497234947309</v>
      </c>
      <c r="BP219" s="53">
        <f t="shared" si="169"/>
        <v>0.98661583663970565</v>
      </c>
      <c r="BQ219" s="53">
        <f t="shared" si="170"/>
        <v>0.91656213109164331</v>
      </c>
      <c r="BR219" s="53">
        <f t="shared" si="171"/>
        <v>0.63913544225934593</v>
      </c>
      <c r="BS219" s="53">
        <f t="shared" si="172"/>
        <v>0.66254240625008676</v>
      </c>
      <c r="BT219" s="54">
        <f t="shared" si="191"/>
        <v>9.799908548661854</v>
      </c>
      <c r="BU219" s="55">
        <f t="shared" si="188"/>
        <v>-0.62690823731951639</v>
      </c>
      <c r="BV219" s="55">
        <f t="shared" si="173"/>
        <v>-0.96869786769383093</v>
      </c>
      <c r="BW219" s="55">
        <f t="shared" si="174"/>
        <v>-0.21276358035502513</v>
      </c>
      <c r="BX219" s="55">
        <f t="shared" si="175"/>
        <v>-0.29731485641588151</v>
      </c>
      <c r="BY219" s="55">
        <f t="shared" si="176"/>
        <v>0</v>
      </c>
      <c r="BZ219" s="55">
        <f t="shared" si="177"/>
        <v>-0.67448032178193507</v>
      </c>
      <c r="CA219" s="55">
        <f t="shared" si="178"/>
        <v>0</v>
      </c>
      <c r="CB219" s="55">
        <f t="shared" si="179"/>
        <v>-0.9305030106749913</v>
      </c>
      <c r="CC219" s="55">
        <f t="shared" si="180"/>
        <v>0</v>
      </c>
      <c r="CD219" s="55">
        <f t="shared" si="181"/>
        <v>0</v>
      </c>
      <c r="CE219" s="55">
        <f t="shared" si="182"/>
        <v>0</v>
      </c>
      <c r="CF219" s="55">
        <f t="shared" si="183"/>
        <v>0</v>
      </c>
      <c r="CG219" s="55">
        <f t="shared" si="184"/>
        <v>-0.41167071373618297</v>
      </c>
      <c r="CH219" s="56">
        <f t="shared" si="192"/>
        <v>-4.1223385879773637</v>
      </c>
      <c r="CI219" s="57">
        <f t="shared" si="189"/>
        <v>4.7620851484609874</v>
      </c>
      <c r="CJ219" s="58">
        <f t="shared" si="185"/>
        <v>-14.26485254839919</v>
      </c>
      <c r="CK219" s="67">
        <f t="shared" si="186"/>
        <v>3.200091451338146</v>
      </c>
    </row>
    <row r="220" spans="1:89">
      <c r="A220" s="48">
        <v>4108</v>
      </c>
      <c r="B220" s="89">
        <v>1.5704154002026342E-2</v>
      </c>
      <c r="C220" s="59">
        <v>4.3738489871086556E-2</v>
      </c>
      <c r="D220" s="59">
        <v>4.3738489871086556E-2</v>
      </c>
      <c r="E220" s="59">
        <v>5.2946593001841617E-2</v>
      </c>
      <c r="F220" s="59">
        <v>5.2946593001841617E-2</v>
      </c>
      <c r="G220" s="59">
        <v>5.9852670349907919E-2</v>
      </c>
      <c r="H220" s="59">
        <v>5.7550644567219152E-2</v>
      </c>
      <c r="I220" s="59">
        <v>5.3406998158379376E-2</v>
      </c>
      <c r="J220" s="59">
        <v>5.2946593001841617E-2</v>
      </c>
      <c r="K220" s="59">
        <v>7.1362799263351748E-2</v>
      </c>
      <c r="L220" s="59">
        <v>8.2872928176795577E-2</v>
      </c>
      <c r="M220" s="59">
        <v>7.2237569060773485E-2</v>
      </c>
      <c r="N220" s="59">
        <v>5.9852670349907919E-2</v>
      </c>
      <c r="O220" s="59">
        <v>6.2430939226519336E-2</v>
      </c>
      <c r="P220" s="120">
        <v>5.8914152146196344E-2</v>
      </c>
      <c r="Q220" s="60">
        <v>0</v>
      </c>
      <c r="R220" s="60">
        <v>0</v>
      </c>
      <c r="S220" s="60">
        <v>0</v>
      </c>
      <c r="T220" s="60">
        <v>0</v>
      </c>
      <c r="U220" s="60">
        <v>0</v>
      </c>
      <c r="V220" s="60">
        <v>0</v>
      </c>
      <c r="W220" s="60">
        <v>0</v>
      </c>
      <c r="X220" s="60">
        <v>0</v>
      </c>
      <c r="Y220" s="60">
        <v>0</v>
      </c>
      <c r="Z220" s="60">
        <v>0</v>
      </c>
      <c r="AA220" s="60">
        <v>0</v>
      </c>
      <c r="AB220" s="60">
        <v>0</v>
      </c>
      <c r="AC220" s="60">
        <v>0</v>
      </c>
      <c r="AD220" s="49">
        <f t="shared" si="190"/>
        <v>0</v>
      </c>
      <c r="AE220" s="50" t="s">
        <v>22</v>
      </c>
      <c r="AF220" s="51">
        <f t="shared" si="147"/>
        <v>1.1718109948006554E-2</v>
      </c>
      <c r="AG220" s="52">
        <f t="shared" si="148"/>
        <v>0.13166537972677567</v>
      </c>
      <c r="AH220" s="52">
        <f t="shared" si="149"/>
        <v>0.13166537972677567</v>
      </c>
      <c r="AI220" s="52">
        <f t="shared" si="150"/>
        <v>0.15425492426763457</v>
      </c>
      <c r="AJ220" s="52">
        <f t="shared" si="151"/>
        <v>0.15425492426763457</v>
      </c>
      <c r="AK220" s="52">
        <f t="shared" si="152"/>
        <v>0.17116380284077592</v>
      </c>
      <c r="AL220" s="52">
        <f t="shared" si="153"/>
        <v>0.1655260906538652</v>
      </c>
      <c r="AM220" s="52">
        <f t="shared" si="154"/>
        <v>0.15538212537911436</v>
      </c>
      <c r="AN220" s="52">
        <f t="shared" si="155"/>
        <v>0.15425492426763457</v>
      </c>
      <c r="AO220" s="52">
        <f t="shared" si="156"/>
        <v>0.19944026044745766</v>
      </c>
      <c r="AP220" s="52">
        <f t="shared" si="157"/>
        <v>0.22797580318601238</v>
      </c>
      <c r="AQ220" s="52">
        <f t="shared" si="158"/>
        <v>0.20159820375099533</v>
      </c>
      <c r="AR220" s="52">
        <f t="shared" si="159"/>
        <v>0.17116380284077592</v>
      </c>
      <c r="AS220" s="52">
        <f t="shared" si="160"/>
        <v>0.17748270139971387</v>
      </c>
      <c r="AT220" s="146"/>
      <c r="AU220" s="146"/>
      <c r="AV220" s="146"/>
      <c r="AW220" s="146"/>
      <c r="AX220" s="146"/>
      <c r="AY220" s="146"/>
      <c r="AZ220" s="146"/>
      <c r="BA220" s="146"/>
      <c r="BB220" s="146"/>
      <c r="BC220" s="146"/>
      <c r="BD220" s="146"/>
      <c r="BE220" s="146"/>
      <c r="BF220" s="146"/>
      <c r="BG220" s="53">
        <f t="shared" si="187"/>
        <v>7.659178838646373E-2</v>
      </c>
      <c r="BH220" s="53">
        <f t="shared" si="161"/>
        <v>7.5871771574370056E-2</v>
      </c>
      <c r="BI220" s="53">
        <f t="shared" si="162"/>
        <v>8.4705489282125943E-2</v>
      </c>
      <c r="BJ220" s="53">
        <f t="shared" si="163"/>
        <v>7.7837952379187766E-2</v>
      </c>
      <c r="BK220" s="53">
        <f t="shared" si="164"/>
        <v>8.27485762707907E-2</v>
      </c>
      <c r="BL220" s="53">
        <f t="shared" si="165"/>
        <v>8.3689809058691583E-2</v>
      </c>
      <c r="BM220" s="53">
        <f t="shared" si="166"/>
        <v>6.1691262744719179E-2</v>
      </c>
      <c r="BN220" s="53">
        <f t="shared" si="167"/>
        <v>6.5804780199490501E-2</v>
      </c>
      <c r="BO220" s="53">
        <f t="shared" si="168"/>
        <v>8.2144222531189789E-2</v>
      </c>
      <c r="BP220" s="53">
        <f t="shared" si="169"/>
        <v>0.10338598898642697</v>
      </c>
      <c r="BQ220" s="53">
        <f t="shared" si="170"/>
        <v>9.6045166590024225E-2</v>
      </c>
      <c r="BR220" s="53">
        <f t="shared" si="171"/>
        <v>6.6974041303971332E-2</v>
      </c>
      <c r="BS220" s="53">
        <f t="shared" si="172"/>
        <v>6.9426821840714456E-2</v>
      </c>
      <c r="BT220" s="54">
        <f t="shared" si="191"/>
        <v>1.0269176711481662</v>
      </c>
      <c r="BU220" s="55">
        <f t="shared" si="188"/>
        <v>0</v>
      </c>
      <c r="BV220" s="55">
        <f t="shared" si="173"/>
        <v>0</v>
      </c>
      <c r="BW220" s="55">
        <f t="shared" si="174"/>
        <v>0</v>
      </c>
      <c r="BX220" s="55">
        <f t="shared" si="175"/>
        <v>0</v>
      </c>
      <c r="BY220" s="55">
        <f t="shared" si="176"/>
        <v>0</v>
      </c>
      <c r="BZ220" s="55">
        <f t="shared" si="177"/>
        <v>0</v>
      </c>
      <c r="CA220" s="55">
        <f t="shared" si="178"/>
        <v>0</v>
      </c>
      <c r="CB220" s="55">
        <f t="shared" si="179"/>
        <v>0</v>
      </c>
      <c r="CC220" s="55">
        <f t="shared" si="180"/>
        <v>0</v>
      </c>
      <c r="CD220" s="55">
        <f t="shared" si="181"/>
        <v>0</v>
      </c>
      <c r="CE220" s="55">
        <f t="shared" si="182"/>
        <v>0</v>
      </c>
      <c r="CF220" s="55">
        <f t="shared" si="183"/>
        <v>0</v>
      </c>
      <c r="CG220" s="55">
        <f t="shared" si="184"/>
        <v>0</v>
      </c>
      <c r="CH220" s="56">
        <f t="shared" si="192"/>
        <v>0</v>
      </c>
      <c r="CI220" s="57">
        <f t="shared" si="189"/>
        <v>0.57892015530310037</v>
      </c>
      <c r="CJ220" s="58">
        <f t="shared" si="185"/>
        <v>-0.59063538189304099</v>
      </c>
      <c r="CK220" s="67">
        <f t="shared" si="186"/>
        <v>1.0269176711481662</v>
      </c>
    </row>
    <row r="221" spans="1:89">
      <c r="A221" s="48">
        <v>4109</v>
      </c>
      <c r="B221" s="89">
        <v>3.3434650455927056E-2</v>
      </c>
      <c r="C221" s="59">
        <v>4.3738489871086556E-2</v>
      </c>
      <c r="D221" s="59">
        <v>4.3738489871086556E-2</v>
      </c>
      <c r="E221" s="59">
        <v>5.2946593001841617E-2</v>
      </c>
      <c r="F221" s="59">
        <v>5.2946593001841617E-2</v>
      </c>
      <c r="G221" s="59">
        <v>5.9852670349907919E-2</v>
      </c>
      <c r="H221" s="59">
        <v>5.7550644567219152E-2</v>
      </c>
      <c r="I221" s="59">
        <v>5.3406998158379376E-2</v>
      </c>
      <c r="J221" s="59">
        <v>5.2946593001841617E-2</v>
      </c>
      <c r="K221" s="59">
        <v>7.1362799263351748E-2</v>
      </c>
      <c r="L221" s="59">
        <v>8.2872928176795577E-2</v>
      </c>
      <c r="M221" s="59">
        <v>7.2237569060773485E-2</v>
      </c>
      <c r="N221" s="59">
        <v>5.9852670349907919E-2</v>
      </c>
      <c r="O221" s="59">
        <v>6.2430939226519336E-2</v>
      </c>
      <c r="P221" s="120">
        <v>5.8914152146196344E-2</v>
      </c>
      <c r="Q221" s="60">
        <v>0</v>
      </c>
      <c r="R221" s="60">
        <v>0</v>
      </c>
      <c r="S221" s="60">
        <v>1</v>
      </c>
      <c r="T221" s="60">
        <v>0</v>
      </c>
      <c r="U221" s="60">
        <v>1</v>
      </c>
      <c r="V221" s="60">
        <v>0</v>
      </c>
      <c r="W221" s="60">
        <v>0</v>
      </c>
      <c r="X221" s="60">
        <v>1</v>
      </c>
      <c r="Y221" s="60">
        <v>0</v>
      </c>
      <c r="Z221" s="60">
        <v>0</v>
      </c>
      <c r="AA221" s="60">
        <v>1</v>
      </c>
      <c r="AB221" s="60">
        <v>0</v>
      </c>
      <c r="AC221" s="60">
        <v>0</v>
      </c>
      <c r="AD221" s="49">
        <f t="shared" si="190"/>
        <v>4</v>
      </c>
      <c r="AE221" s="50" t="s">
        <v>22</v>
      </c>
      <c r="AF221" s="51">
        <f t="shared" si="147"/>
        <v>2.6313116748537813E-2</v>
      </c>
      <c r="AG221" s="52">
        <f t="shared" si="148"/>
        <v>0.13166537972677567</v>
      </c>
      <c r="AH221" s="52">
        <f t="shared" si="149"/>
        <v>0.13166537972677567</v>
      </c>
      <c r="AI221" s="52">
        <f t="shared" si="150"/>
        <v>0.15425492426763457</v>
      </c>
      <c r="AJ221" s="52">
        <f t="shared" si="151"/>
        <v>0.15425492426763457</v>
      </c>
      <c r="AK221" s="52">
        <f t="shared" si="152"/>
        <v>0.17116380284077592</v>
      </c>
      <c r="AL221" s="52">
        <f t="shared" si="153"/>
        <v>0.1655260906538652</v>
      </c>
      <c r="AM221" s="52">
        <f t="shared" si="154"/>
        <v>0.15538212537911436</v>
      </c>
      <c r="AN221" s="52">
        <f t="shared" si="155"/>
        <v>0.15425492426763457</v>
      </c>
      <c r="AO221" s="52">
        <f t="shared" si="156"/>
        <v>0.19944026044745766</v>
      </c>
      <c r="AP221" s="52">
        <f t="shared" si="157"/>
        <v>0.22797580318601238</v>
      </c>
      <c r="AQ221" s="52">
        <f t="shared" si="158"/>
        <v>0.20159820375099533</v>
      </c>
      <c r="AR221" s="52">
        <f t="shared" si="159"/>
        <v>0.17116380284077592</v>
      </c>
      <c r="AS221" s="52">
        <f t="shared" si="160"/>
        <v>0.17748270139971387</v>
      </c>
      <c r="AT221" s="146"/>
      <c r="AU221" s="146"/>
      <c r="AV221" s="146"/>
      <c r="AW221" s="146"/>
      <c r="AX221" s="146"/>
      <c r="AY221" s="146"/>
      <c r="AZ221" s="146"/>
      <c r="BA221" s="146"/>
      <c r="BB221" s="146"/>
      <c r="BC221" s="146"/>
      <c r="BD221" s="146"/>
      <c r="BE221" s="146"/>
      <c r="BF221" s="146"/>
      <c r="BG221" s="53">
        <f t="shared" si="187"/>
        <v>0.17198752006377707</v>
      </c>
      <c r="BH221" s="53">
        <f t="shared" si="161"/>
        <v>0.17037071611488139</v>
      </c>
      <c r="BI221" s="53">
        <f t="shared" si="162"/>
        <v>0.19020690526135281</v>
      </c>
      <c r="BJ221" s="53">
        <f t="shared" si="163"/>
        <v>0.17478579203544001</v>
      </c>
      <c r="BK221" s="53">
        <f t="shared" si="164"/>
        <v>0.18581264025082894</v>
      </c>
      <c r="BL221" s="53">
        <f t="shared" si="165"/>
        <v>0.18792618657745311</v>
      </c>
      <c r="BM221" s="53">
        <f t="shared" si="166"/>
        <v>0.1385282614832152</v>
      </c>
      <c r="BN221" s="53">
        <f t="shared" si="167"/>
        <v>0.14776520033383239</v>
      </c>
      <c r="BO221" s="53">
        <f t="shared" si="168"/>
        <v>0.18445555872675265</v>
      </c>
      <c r="BP221" s="53">
        <f t="shared" si="169"/>
        <v>0.23215412813443384</v>
      </c>
      <c r="BQ221" s="53">
        <f t="shared" si="170"/>
        <v>0.2156702482592765</v>
      </c>
      <c r="BR221" s="53">
        <f t="shared" si="171"/>
        <v>0.1503907862080256</v>
      </c>
      <c r="BS221" s="53">
        <f t="shared" si="172"/>
        <v>0.15589852601489115</v>
      </c>
      <c r="BT221" s="54">
        <f t="shared" si="191"/>
        <v>2.3059524694641609</v>
      </c>
      <c r="BU221" s="55">
        <f t="shared" si="188"/>
        <v>0</v>
      </c>
      <c r="BV221" s="55">
        <f t="shared" si="173"/>
        <v>0</v>
      </c>
      <c r="BW221" s="55">
        <f t="shared" si="174"/>
        <v>-1.6596428242651311</v>
      </c>
      <c r="BX221" s="55">
        <f t="shared" si="175"/>
        <v>0</v>
      </c>
      <c r="BY221" s="55">
        <f t="shared" si="176"/>
        <v>-1.6830164234265061</v>
      </c>
      <c r="BZ221" s="55">
        <f t="shared" si="177"/>
        <v>0</v>
      </c>
      <c r="CA221" s="55">
        <f t="shared" si="178"/>
        <v>0</v>
      </c>
      <c r="CB221" s="55">
        <f t="shared" si="179"/>
        <v>-1.9121307492476018</v>
      </c>
      <c r="CC221" s="55">
        <f t="shared" si="180"/>
        <v>0</v>
      </c>
      <c r="CD221" s="55">
        <f t="shared" si="181"/>
        <v>0</v>
      </c>
      <c r="CE221" s="55">
        <f t="shared" si="182"/>
        <v>-1.5340046662117715</v>
      </c>
      <c r="CF221" s="55">
        <f t="shared" si="183"/>
        <v>0</v>
      </c>
      <c r="CG221" s="55">
        <f t="shared" si="184"/>
        <v>0</v>
      </c>
      <c r="CH221" s="56">
        <f t="shared" si="192"/>
        <v>-6.7887946631510108</v>
      </c>
      <c r="CI221" s="57">
        <f t="shared" si="189"/>
        <v>1.2325396854840205</v>
      </c>
      <c r="CJ221" s="58">
        <f t="shared" si="185"/>
        <v>-9.5151762417095149</v>
      </c>
      <c r="CK221" s="67">
        <f t="shared" si="186"/>
        <v>1.6940475305358391</v>
      </c>
    </row>
    <row r="222" spans="1:89">
      <c r="A222" s="48">
        <v>4110</v>
      </c>
      <c r="B222" s="89">
        <v>1.0638297872340425E-2</v>
      </c>
      <c r="C222" s="59">
        <v>4.3738489871086556E-2</v>
      </c>
      <c r="D222" s="59">
        <v>4.3738489871086556E-2</v>
      </c>
      <c r="E222" s="59">
        <v>5.2946593001841617E-2</v>
      </c>
      <c r="F222" s="59">
        <v>5.2946593001841617E-2</v>
      </c>
      <c r="G222" s="59">
        <v>5.9852670349907919E-2</v>
      </c>
      <c r="H222" s="59">
        <v>5.7550644567219152E-2</v>
      </c>
      <c r="I222" s="59">
        <v>5.3406998158379376E-2</v>
      </c>
      <c r="J222" s="59">
        <v>5.2946593001841617E-2</v>
      </c>
      <c r="K222" s="59">
        <v>7.1362799263351748E-2</v>
      </c>
      <c r="L222" s="59">
        <v>8.2872928176795577E-2</v>
      </c>
      <c r="M222" s="59">
        <v>7.2237569060773485E-2</v>
      </c>
      <c r="N222" s="59">
        <v>5.9852670349907919E-2</v>
      </c>
      <c r="O222" s="59">
        <v>6.2430939226519336E-2</v>
      </c>
      <c r="P222" s="120">
        <v>5.8914152146196344E-2</v>
      </c>
      <c r="Q222" s="60">
        <v>0</v>
      </c>
      <c r="R222" s="60">
        <v>0</v>
      </c>
      <c r="S222" s="60">
        <v>0</v>
      </c>
      <c r="T222" s="60">
        <v>0</v>
      </c>
      <c r="U222" s="60">
        <v>0</v>
      </c>
      <c r="V222" s="60">
        <v>0</v>
      </c>
      <c r="W222" s="60">
        <v>0</v>
      </c>
      <c r="X222" s="60">
        <v>0</v>
      </c>
      <c r="Y222" s="60">
        <v>1</v>
      </c>
      <c r="Z222" s="60">
        <v>0</v>
      </c>
      <c r="AA222" s="60">
        <v>0</v>
      </c>
      <c r="AB222" s="60">
        <v>0</v>
      </c>
      <c r="AC222" s="60">
        <v>0</v>
      </c>
      <c r="AD222" s="49">
        <f t="shared" si="190"/>
        <v>1</v>
      </c>
      <c r="AE222" s="50" t="s">
        <v>22</v>
      </c>
      <c r="AF222" s="51">
        <f t="shared" si="147"/>
        <v>7.7231217338021574E-3</v>
      </c>
      <c r="AG222" s="52">
        <f t="shared" si="148"/>
        <v>0.13166537972677567</v>
      </c>
      <c r="AH222" s="52">
        <f t="shared" si="149"/>
        <v>0.13166537972677567</v>
      </c>
      <c r="AI222" s="52">
        <f t="shared" si="150"/>
        <v>0.15425492426763457</v>
      </c>
      <c r="AJ222" s="52">
        <f t="shared" si="151"/>
        <v>0.15425492426763457</v>
      </c>
      <c r="AK222" s="52">
        <f t="shared" si="152"/>
        <v>0.17116380284077592</v>
      </c>
      <c r="AL222" s="52">
        <f t="shared" si="153"/>
        <v>0.1655260906538652</v>
      </c>
      <c r="AM222" s="52">
        <f t="shared" si="154"/>
        <v>0.15538212537911436</v>
      </c>
      <c r="AN222" s="52">
        <f t="shared" si="155"/>
        <v>0.15425492426763457</v>
      </c>
      <c r="AO222" s="52">
        <f t="shared" si="156"/>
        <v>0.19944026044745766</v>
      </c>
      <c r="AP222" s="52">
        <f t="shared" si="157"/>
        <v>0.22797580318601238</v>
      </c>
      <c r="AQ222" s="52">
        <f t="shared" si="158"/>
        <v>0.20159820375099533</v>
      </c>
      <c r="AR222" s="52">
        <f t="shared" si="159"/>
        <v>0.17116380284077592</v>
      </c>
      <c r="AS222" s="52">
        <f t="shared" si="160"/>
        <v>0.17748270139971387</v>
      </c>
      <c r="AT222" s="146"/>
      <c r="AU222" s="146"/>
      <c r="AV222" s="146"/>
      <c r="AW222" s="146"/>
      <c r="AX222" s="146"/>
      <c r="AY222" s="146"/>
      <c r="AZ222" s="146"/>
      <c r="BA222" s="146"/>
      <c r="BB222" s="146"/>
      <c r="BC222" s="146"/>
      <c r="BD222" s="146"/>
      <c r="BE222" s="146"/>
      <c r="BF222" s="146"/>
      <c r="BG222" s="53">
        <f t="shared" si="187"/>
        <v>5.0479787964346795E-2</v>
      </c>
      <c r="BH222" s="53">
        <f t="shared" si="161"/>
        <v>5.0005242366562098E-2</v>
      </c>
      <c r="BI222" s="53">
        <f t="shared" si="162"/>
        <v>5.582733121209716E-2</v>
      </c>
      <c r="BJ222" s="53">
        <f t="shared" si="163"/>
        <v>5.1301104393258259E-2</v>
      </c>
      <c r="BK222" s="53">
        <f t="shared" si="164"/>
        <v>5.453757736304965E-2</v>
      </c>
      <c r="BL222" s="53">
        <f t="shared" si="165"/>
        <v>5.5157921039039902E-2</v>
      </c>
      <c r="BM222" s="53">
        <f t="shared" si="166"/>
        <v>4.0659213320531434E-2</v>
      </c>
      <c r="BN222" s="53">
        <f t="shared" si="167"/>
        <v>4.3370332792722711E-2</v>
      </c>
      <c r="BO222" s="53">
        <f t="shared" si="168"/>
        <v>5.413926248787556E-2</v>
      </c>
      <c r="BP222" s="53">
        <f t="shared" si="169"/>
        <v>6.8139194977218681E-2</v>
      </c>
      <c r="BQ222" s="53">
        <f t="shared" si="170"/>
        <v>6.3301037181704559E-2</v>
      </c>
      <c r="BR222" s="53">
        <f t="shared" si="171"/>
        <v>4.4140964395308221E-2</v>
      </c>
      <c r="BS222" s="53">
        <f t="shared" si="172"/>
        <v>4.5757532489959896E-2</v>
      </c>
      <c r="BT222" s="54">
        <f t="shared" si="191"/>
        <v>0.67681650198367493</v>
      </c>
      <c r="BU222" s="55">
        <f t="shared" si="188"/>
        <v>0</v>
      </c>
      <c r="BV222" s="55">
        <f t="shared" si="173"/>
        <v>0</v>
      </c>
      <c r="BW222" s="55">
        <f t="shared" si="174"/>
        <v>0</v>
      </c>
      <c r="BX222" s="55">
        <f t="shared" si="175"/>
        <v>0</v>
      </c>
      <c r="BY222" s="55">
        <f t="shared" si="176"/>
        <v>0</v>
      </c>
      <c r="BZ222" s="55">
        <f t="shared" si="177"/>
        <v>0</v>
      </c>
      <c r="CA222" s="55">
        <f t="shared" si="178"/>
        <v>0</v>
      </c>
      <c r="CB222" s="55">
        <f t="shared" si="179"/>
        <v>0</v>
      </c>
      <c r="CC222" s="55">
        <f t="shared" si="180"/>
        <v>-2.9161956172035879</v>
      </c>
      <c r="CD222" s="55">
        <f t="shared" si="181"/>
        <v>0</v>
      </c>
      <c r="CE222" s="55">
        <f t="shared" si="182"/>
        <v>0</v>
      </c>
      <c r="CF222" s="55">
        <f t="shared" si="183"/>
        <v>0</v>
      </c>
      <c r="CG222" s="55">
        <f t="shared" si="184"/>
        <v>0</v>
      </c>
      <c r="CH222" s="56">
        <f t="shared" si="192"/>
        <v>-2.9161956172035879</v>
      </c>
      <c r="CI222" s="57">
        <f t="shared" si="189"/>
        <v>0.39217171810855189</v>
      </c>
      <c r="CJ222" s="58">
        <f t="shared" si="185"/>
        <v>-4.3122209936329901</v>
      </c>
      <c r="CK222" s="67">
        <f t="shared" si="186"/>
        <v>0.32318349801632507</v>
      </c>
    </row>
    <row r="223" spans="1:89">
      <c r="A223" s="48">
        <v>4111</v>
      </c>
      <c r="B223" s="89">
        <v>6.9402228976697067E-2</v>
      </c>
      <c r="C223" s="59">
        <v>4.3738489871086556E-2</v>
      </c>
      <c r="D223" s="59">
        <v>4.3738489871086556E-2</v>
      </c>
      <c r="E223" s="59">
        <v>5.2946593001841617E-2</v>
      </c>
      <c r="F223" s="59">
        <v>5.2946593001841617E-2</v>
      </c>
      <c r="G223" s="59">
        <v>5.9852670349907919E-2</v>
      </c>
      <c r="H223" s="59">
        <v>5.7550644567219152E-2</v>
      </c>
      <c r="I223" s="59">
        <v>5.5847145488029465E-2</v>
      </c>
      <c r="J223" s="59">
        <v>5.5248618784530384E-2</v>
      </c>
      <c r="K223" s="59">
        <v>7.3664825046040522E-2</v>
      </c>
      <c r="L223" s="59">
        <v>8.5174953959484351E-2</v>
      </c>
      <c r="M223" s="59">
        <v>7.4539594843462245E-2</v>
      </c>
      <c r="N223" s="59">
        <v>6.6758747697974213E-2</v>
      </c>
      <c r="O223" s="59">
        <v>6.9659300184162068E-2</v>
      </c>
      <c r="P223" s="120">
        <v>6.0897435897435903E-2</v>
      </c>
      <c r="Q223" s="60">
        <v>0</v>
      </c>
      <c r="R223" s="60">
        <v>0</v>
      </c>
      <c r="S223" s="60">
        <v>1</v>
      </c>
      <c r="T223" s="60">
        <v>1</v>
      </c>
      <c r="U223" s="60">
        <v>0</v>
      </c>
      <c r="V223" s="60">
        <v>0</v>
      </c>
      <c r="W223" s="60">
        <v>0</v>
      </c>
      <c r="X223" s="60">
        <v>2</v>
      </c>
      <c r="Y223" s="60">
        <v>0</v>
      </c>
      <c r="Z223" s="60">
        <v>0</v>
      </c>
      <c r="AA223" s="60">
        <v>1</v>
      </c>
      <c r="AB223" s="60">
        <v>0</v>
      </c>
      <c r="AC223" s="60">
        <v>0</v>
      </c>
      <c r="AD223" s="49">
        <f t="shared" si="190"/>
        <v>5</v>
      </c>
      <c r="AE223" s="50" t="s">
        <v>22</v>
      </c>
      <c r="AF223" s="51">
        <f t="shared" si="147"/>
        <v>5.7505006587623107E-2</v>
      </c>
      <c r="AG223" s="52">
        <f t="shared" si="148"/>
        <v>0.13166537972677567</v>
      </c>
      <c r="AH223" s="52">
        <f t="shared" si="149"/>
        <v>0.13166537972677567</v>
      </c>
      <c r="AI223" s="52">
        <f t="shared" si="150"/>
        <v>0.15425492426763457</v>
      </c>
      <c r="AJ223" s="52">
        <f t="shared" si="151"/>
        <v>0.15425492426763457</v>
      </c>
      <c r="AK223" s="52">
        <f t="shared" si="152"/>
        <v>0.17116380284077592</v>
      </c>
      <c r="AL223" s="52">
        <f t="shared" si="153"/>
        <v>0.1655260906538652</v>
      </c>
      <c r="AM223" s="52">
        <f t="shared" si="154"/>
        <v>0.16135562887402444</v>
      </c>
      <c r="AN223" s="52">
        <f t="shared" si="155"/>
        <v>0.159890457607966</v>
      </c>
      <c r="AO223" s="52">
        <f t="shared" si="156"/>
        <v>0.20512247849538204</v>
      </c>
      <c r="AP223" s="52">
        <f t="shared" si="157"/>
        <v>0.23372433369120429</v>
      </c>
      <c r="AQ223" s="52">
        <f t="shared" si="158"/>
        <v>0.20728470035136662</v>
      </c>
      <c r="AR223" s="52">
        <f t="shared" si="159"/>
        <v>0.18810638159105661</v>
      </c>
      <c r="AS223" s="52">
        <f t="shared" si="160"/>
        <v>0.1952422723514988</v>
      </c>
      <c r="AT223" s="146"/>
      <c r="AU223" s="146"/>
      <c r="AV223" s="146"/>
      <c r="AW223" s="146"/>
      <c r="AX223" s="146"/>
      <c r="AY223" s="146"/>
      <c r="AZ223" s="146"/>
      <c r="BA223" s="146"/>
      <c r="BB223" s="146"/>
      <c r="BC223" s="146"/>
      <c r="BD223" s="146"/>
      <c r="BE223" s="146"/>
      <c r="BF223" s="146"/>
      <c r="BG223" s="53">
        <f t="shared" si="187"/>
        <v>0.37586362606801582</v>
      </c>
      <c r="BH223" s="53">
        <f t="shared" si="161"/>
        <v>0.37233024297924483</v>
      </c>
      <c r="BI223" s="53">
        <f t="shared" si="162"/>
        <v>0.41568049291132719</v>
      </c>
      <c r="BJ223" s="53">
        <f t="shared" si="163"/>
        <v>0.38197900379777039</v>
      </c>
      <c r="BK223" s="53">
        <f t="shared" si="164"/>
        <v>0.40607721250966289</v>
      </c>
      <c r="BL223" s="53">
        <f t="shared" si="165"/>
        <v>0.41069618245523282</v>
      </c>
      <c r="BM223" s="53">
        <f t="shared" si="166"/>
        <v>0.31437992897664135</v>
      </c>
      <c r="BN223" s="53">
        <f t="shared" si="167"/>
        <v>0.3347256860886112</v>
      </c>
      <c r="BO223" s="53">
        <f t="shared" si="168"/>
        <v>0.41459640817546778</v>
      </c>
      <c r="BP223" s="53">
        <f t="shared" si="169"/>
        <v>0.52014562677424536</v>
      </c>
      <c r="BQ223" s="53">
        <f t="shared" si="170"/>
        <v>0.48462319113164776</v>
      </c>
      <c r="BR223" s="53">
        <f t="shared" si="171"/>
        <v>0.36119871547107829</v>
      </c>
      <c r="BS223" s="53">
        <f t="shared" si="172"/>
        <v>0.37479448972312379</v>
      </c>
      <c r="BT223" s="54">
        <f t="shared" si="191"/>
        <v>5.1670908070620705</v>
      </c>
      <c r="BU223" s="55">
        <f t="shared" si="188"/>
        <v>0</v>
      </c>
      <c r="BV223" s="55">
        <f t="shared" si="173"/>
        <v>0</v>
      </c>
      <c r="BW223" s="55">
        <f t="shared" si="174"/>
        <v>-0.87783835970545721</v>
      </c>
      <c r="BX223" s="55">
        <f t="shared" si="175"/>
        <v>-0.96238963576631353</v>
      </c>
      <c r="BY223" s="55">
        <f t="shared" si="176"/>
        <v>0</v>
      </c>
      <c r="BZ223" s="55">
        <f t="shared" si="177"/>
        <v>0</v>
      </c>
      <c r="CA223" s="55">
        <f t="shared" si="178"/>
        <v>0</v>
      </c>
      <c r="CB223" s="55">
        <f t="shared" si="179"/>
        <v>-2.1888878601849862</v>
      </c>
      <c r="CC223" s="55">
        <f t="shared" si="180"/>
        <v>0</v>
      </c>
      <c r="CD223" s="55">
        <f t="shared" si="181"/>
        <v>0</v>
      </c>
      <c r="CE223" s="55">
        <f t="shared" si="182"/>
        <v>-0.72438361550944064</v>
      </c>
      <c r="CF223" s="55">
        <f t="shared" si="183"/>
        <v>0</v>
      </c>
      <c r="CG223" s="55">
        <f t="shared" si="184"/>
        <v>0</v>
      </c>
      <c r="CH223" s="56">
        <f t="shared" si="192"/>
        <v>-4.7534994711661973</v>
      </c>
      <c r="CI223" s="57">
        <f t="shared" si="189"/>
        <v>2.5584535895653149</v>
      </c>
      <c r="CJ223" s="58">
        <f t="shared" si="185"/>
        <v>-10.481795618045728</v>
      </c>
      <c r="CK223" s="67">
        <f t="shared" si="186"/>
        <v>0.16709080706207047</v>
      </c>
    </row>
    <row r="224" spans="1:89">
      <c r="A224" s="48">
        <v>4112</v>
      </c>
      <c r="B224" s="89">
        <v>0.17578520770010134</v>
      </c>
      <c r="C224" s="59">
        <v>5.2946593001841617E-2</v>
      </c>
      <c r="D224" s="59">
        <v>5.2946593001841617E-2</v>
      </c>
      <c r="E224" s="59">
        <v>5.2946593001841617E-2</v>
      </c>
      <c r="F224" s="59">
        <v>5.2946593001841617E-2</v>
      </c>
      <c r="G224" s="59">
        <v>5.9852670349907919E-2</v>
      </c>
      <c r="H224" s="59">
        <v>5.7550644567219152E-2</v>
      </c>
      <c r="I224" s="59">
        <v>5.5847145488029465E-2</v>
      </c>
      <c r="J224" s="59">
        <v>5.5248618784530384E-2</v>
      </c>
      <c r="K224" s="59">
        <v>7.3664825046040522E-2</v>
      </c>
      <c r="L224" s="59">
        <v>8.5174953959484351E-2</v>
      </c>
      <c r="M224" s="59">
        <v>7.4539594843462245E-2</v>
      </c>
      <c r="N224" s="59">
        <v>6.6758747697974213E-2</v>
      </c>
      <c r="O224" s="59">
        <v>6.9659300184162068E-2</v>
      </c>
      <c r="P224" s="120">
        <v>6.2314067148321294E-2</v>
      </c>
      <c r="Q224" s="60">
        <v>1</v>
      </c>
      <c r="R224" s="60">
        <v>1</v>
      </c>
      <c r="S224" s="60">
        <v>0</v>
      </c>
      <c r="T224" s="60">
        <v>0</v>
      </c>
      <c r="U224" s="60">
        <v>0</v>
      </c>
      <c r="V224" s="60">
        <v>0</v>
      </c>
      <c r="W224" s="60">
        <v>1</v>
      </c>
      <c r="X224" s="60">
        <v>0</v>
      </c>
      <c r="Y224" s="60">
        <v>1</v>
      </c>
      <c r="Z224" s="60">
        <v>1</v>
      </c>
      <c r="AA224" s="60">
        <v>1</v>
      </c>
      <c r="AB224" s="60">
        <v>0</v>
      </c>
      <c r="AC224" s="60">
        <v>0</v>
      </c>
      <c r="AD224" s="49">
        <f t="shared" si="190"/>
        <v>6</v>
      </c>
      <c r="AE224" s="50" t="s">
        <v>22</v>
      </c>
      <c r="AF224" s="51">
        <f t="shared" si="147"/>
        <v>0.15551189879808244</v>
      </c>
      <c r="AG224" s="52">
        <f t="shared" si="148"/>
        <v>0.15425492426763457</v>
      </c>
      <c r="AH224" s="52">
        <f t="shared" si="149"/>
        <v>0.15425492426763457</v>
      </c>
      <c r="AI224" s="52">
        <f t="shared" si="150"/>
        <v>0.15425492426763457</v>
      </c>
      <c r="AJ224" s="52">
        <f t="shared" si="151"/>
        <v>0.15425492426763457</v>
      </c>
      <c r="AK224" s="52">
        <f t="shared" si="152"/>
        <v>0.17116380284077592</v>
      </c>
      <c r="AL224" s="52">
        <f t="shared" si="153"/>
        <v>0.1655260906538652</v>
      </c>
      <c r="AM224" s="52">
        <f t="shared" si="154"/>
        <v>0.16135562887402444</v>
      </c>
      <c r="AN224" s="52">
        <f t="shared" si="155"/>
        <v>0.159890457607966</v>
      </c>
      <c r="AO224" s="52">
        <f t="shared" si="156"/>
        <v>0.20512247849538204</v>
      </c>
      <c r="AP224" s="52">
        <f t="shared" si="157"/>
        <v>0.23372433369120429</v>
      </c>
      <c r="AQ224" s="52">
        <f t="shared" si="158"/>
        <v>0.20728470035136662</v>
      </c>
      <c r="AR224" s="52">
        <f t="shared" si="159"/>
        <v>0.18810638159105661</v>
      </c>
      <c r="AS224" s="52">
        <f t="shared" si="160"/>
        <v>0.1952422723514988</v>
      </c>
      <c r="AT224" s="146"/>
      <c r="AU224" s="146"/>
      <c r="AV224" s="146"/>
      <c r="AW224" s="146"/>
      <c r="AX224" s="146"/>
      <c r="AY224" s="146"/>
      <c r="AZ224" s="146"/>
      <c r="BA224" s="146"/>
      <c r="BB224" s="146"/>
      <c r="BC224" s="146"/>
      <c r="BD224" s="146"/>
      <c r="BE224" s="146"/>
      <c r="BF224" s="146"/>
      <c r="BG224" s="53">
        <f t="shared" si="187"/>
        <v>1.1908462864370108</v>
      </c>
      <c r="BH224" s="53">
        <f t="shared" si="161"/>
        <v>1.1796514917349001</v>
      </c>
      <c r="BI224" s="53">
        <f t="shared" si="162"/>
        <v>1.1241327769863541</v>
      </c>
      <c r="BJ224" s="53">
        <f t="shared" si="163"/>
        <v>1.0329931897508289</v>
      </c>
      <c r="BK224" s="53">
        <f t="shared" si="164"/>
        <v>1.098162440513518</v>
      </c>
      <c r="BL224" s="53">
        <f t="shared" si="165"/>
        <v>1.1106536100542488</v>
      </c>
      <c r="BM224" s="53">
        <f t="shared" si="166"/>
        <v>0.85018370747715777</v>
      </c>
      <c r="BN224" s="53">
        <f t="shared" si="167"/>
        <v>0.90520513097957711</v>
      </c>
      <c r="BO224" s="53">
        <f t="shared" si="168"/>
        <v>1.121201065719186</v>
      </c>
      <c r="BP224" s="53">
        <f t="shared" si="169"/>
        <v>1.4066398540086673</v>
      </c>
      <c r="BQ224" s="53">
        <f t="shared" si="170"/>
        <v>1.3105758459418981</v>
      </c>
      <c r="BR224" s="53">
        <f t="shared" si="171"/>
        <v>0.9767966551007301</v>
      </c>
      <c r="BS224" s="53">
        <f t="shared" si="172"/>
        <v>1.0135639697230494</v>
      </c>
      <c r="BT224" s="54">
        <f t="shared" si="191"/>
        <v>14.320606024427127</v>
      </c>
      <c r="BU224" s="55">
        <f t="shared" si="188"/>
        <v>0.1746642194385038</v>
      </c>
      <c r="BV224" s="55">
        <f t="shared" si="173"/>
        <v>0.16521904886698499</v>
      </c>
      <c r="BW224" s="55">
        <f t="shared" si="174"/>
        <v>0</v>
      </c>
      <c r="BX224" s="55">
        <f t="shared" si="175"/>
        <v>0</v>
      </c>
      <c r="BY224" s="55">
        <f t="shared" si="176"/>
        <v>0</v>
      </c>
      <c r="BZ224" s="55">
        <f t="shared" si="177"/>
        <v>0</v>
      </c>
      <c r="CA224" s="55">
        <f t="shared" si="178"/>
        <v>-0.16230282640601515</v>
      </c>
      <c r="CB224" s="55">
        <f t="shared" si="179"/>
        <v>0</v>
      </c>
      <c r="CC224" s="55">
        <f t="shared" si="180"/>
        <v>0.1144004908246213</v>
      </c>
      <c r="CD224" s="55">
        <f t="shared" si="181"/>
        <v>0.34120377806686591</v>
      </c>
      <c r="CE224" s="55">
        <f t="shared" si="182"/>
        <v>0.27046661768225416</v>
      </c>
      <c r="CF224" s="55">
        <f t="shared" si="183"/>
        <v>0</v>
      </c>
      <c r="CG224" s="55">
        <f t="shared" si="184"/>
        <v>0</v>
      </c>
      <c r="CH224" s="56">
        <f t="shared" si="192"/>
        <v>0.90365132847321505</v>
      </c>
      <c r="CI224" s="57">
        <f t="shared" si="189"/>
        <v>6.4801707706508349</v>
      </c>
      <c r="CJ224" s="58">
        <f t="shared" si="185"/>
        <v>-11.805705855585561</v>
      </c>
      <c r="CK224" s="67">
        <f t="shared" si="186"/>
        <v>8.3206060244271267</v>
      </c>
    </row>
    <row r="225" spans="1:89">
      <c r="A225" s="48">
        <v>4113</v>
      </c>
      <c r="B225" s="89">
        <v>3.0901722391084095E-2</v>
      </c>
      <c r="C225" s="59">
        <v>5.2946593001841617E-2</v>
      </c>
      <c r="D225" s="59">
        <v>5.2946593001841617E-2</v>
      </c>
      <c r="E225" s="59">
        <v>5.2946593001841617E-2</v>
      </c>
      <c r="F225" s="59">
        <v>5.2946593001841617E-2</v>
      </c>
      <c r="G225" s="59">
        <v>5.9852670349907919E-2</v>
      </c>
      <c r="H225" s="59">
        <v>5.7550644567219152E-2</v>
      </c>
      <c r="I225" s="59">
        <v>5.5847145488029465E-2</v>
      </c>
      <c r="J225" s="59">
        <v>5.5248618784530384E-2</v>
      </c>
      <c r="K225" s="59">
        <v>7.3664825046040522E-2</v>
      </c>
      <c r="L225" s="59">
        <v>8.5174953959484351E-2</v>
      </c>
      <c r="M225" s="59">
        <v>7.4539594843462245E-2</v>
      </c>
      <c r="N225" s="59">
        <v>6.6758747697974213E-2</v>
      </c>
      <c r="O225" s="59">
        <v>6.9659300184162068E-2</v>
      </c>
      <c r="P225" s="120">
        <v>6.2314067148321294E-2</v>
      </c>
      <c r="Q225" s="60">
        <v>0</v>
      </c>
      <c r="R225" s="60">
        <v>0</v>
      </c>
      <c r="S225" s="60">
        <v>0</v>
      </c>
      <c r="T225" s="60">
        <v>1</v>
      </c>
      <c r="U225" s="60">
        <v>0</v>
      </c>
      <c r="V225" s="60">
        <v>1</v>
      </c>
      <c r="W225" s="60">
        <v>0</v>
      </c>
      <c r="X225" s="60">
        <v>0</v>
      </c>
      <c r="Y225" s="60">
        <v>0</v>
      </c>
      <c r="Z225" s="60">
        <v>0</v>
      </c>
      <c r="AA225" s="60">
        <v>1</v>
      </c>
      <c r="AB225" s="60">
        <v>0</v>
      </c>
      <c r="AC225" s="60">
        <v>1</v>
      </c>
      <c r="AD225" s="49">
        <f t="shared" si="190"/>
        <v>4</v>
      </c>
      <c r="AE225" s="50" t="s">
        <v>22</v>
      </c>
      <c r="AF225" s="51">
        <f t="shared" si="147"/>
        <v>2.4185025696867937E-2</v>
      </c>
      <c r="AG225" s="52">
        <f t="shared" si="148"/>
        <v>0.15425492426763457</v>
      </c>
      <c r="AH225" s="52">
        <f t="shared" si="149"/>
        <v>0.15425492426763457</v>
      </c>
      <c r="AI225" s="52">
        <f t="shared" si="150"/>
        <v>0.15425492426763457</v>
      </c>
      <c r="AJ225" s="52">
        <f t="shared" si="151"/>
        <v>0.15425492426763457</v>
      </c>
      <c r="AK225" s="52">
        <f t="shared" si="152"/>
        <v>0.17116380284077592</v>
      </c>
      <c r="AL225" s="52">
        <f t="shared" si="153"/>
        <v>0.1655260906538652</v>
      </c>
      <c r="AM225" s="52">
        <f t="shared" si="154"/>
        <v>0.16135562887402444</v>
      </c>
      <c r="AN225" s="52">
        <f t="shared" si="155"/>
        <v>0.159890457607966</v>
      </c>
      <c r="AO225" s="52">
        <f t="shared" si="156"/>
        <v>0.20512247849538204</v>
      </c>
      <c r="AP225" s="52">
        <f t="shared" si="157"/>
        <v>0.23372433369120429</v>
      </c>
      <c r="AQ225" s="52">
        <f t="shared" si="158"/>
        <v>0.20728470035136662</v>
      </c>
      <c r="AR225" s="52">
        <f t="shared" si="159"/>
        <v>0.18810638159105661</v>
      </c>
      <c r="AS225" s="52">
        <f t="shared" si="160"/>
        <v>0.1952422723514988</v>
      </c>
      <c r="AT225" s="146"/>
      <c r="AU225" s="146"/>
      <c r="AV225" s="146"/>
      <c r="AW225" s="146"/>
      <c r="AX225" s="146"/>
      <c r="AY225" s="146"/>
      <c r="AZ225" s="146"/>
      <c r="BA225" s="146"/>
      <c r="BB225" s="146"/>
      <c r="BC225" s="146"/>
      <c r="BD225" s="146"/>
      <c r="BE225" s="146"/>
      <c r="BF225" s="146"/>
      <c r="BG225" s="53">
        <f t="shared" si="187"/>
        <v>0.18519899931190342</v>
      </c>
      <c r="BH225" s="53">
        <f t="shared" si="161"/>
        <v>0.18345799814328387</v>
      </c>
      <c r="BI225" s="53">
        <f t="shared" si="162"/>
        <v>0.17482379360184189</v>
      </c>
      <c r="BJ225" s="53">
        <f t="shared" si="163"/>
        <v>0.16064987330166552</v>
      </c>
      <c r="BK225" s="53">
        <f t="shared" si="164"/>
        <v>0.17078491773571047</v>
      </c>
      <c r="BL225" s="53">
        <f t="shared" si="165"/>
        <v>0.17272752957867149</v>
      </c>
      <c r="BM225" s="53">
        <f t="shared" si="166"/>
        <v>0.13221955986204609</v>
      </c>
      <c r="BN225" s="53">
        <f t="shared" si="167"/>
        <v>0.14077642625985173</v>
      </c>
      <c r="BO225" s="53">
        <f t="shared" si="168"/>
        <v>0.17436785734950197</v>
      </c>
      <c r="BP225" s="53">
        <f t="shared" si="169"/>
        <v>0.21875895850007884</v>
      </c>
      <c r="BQ225" s="53">
        <f t="shared" si="170"/>
        <v>0.20381919812421503</v>
      </c>
      <c r="BR225" s="53">
        <f t="shared" si="171"/>
        <v>0.15191025501462851</v>
      </c>
      <c r="BS225" s="53">
        <f t="shared" si="172"/>
        <v>0.15762826409186437</v>
      </c>
      <c r="BT225" s="54">
        <f t="shared" si="191"/>
        <v>2.2271236308752633</v>
      </c>
      <c r="BU225" s="55">
        <f t="shared" si="188"/>
        <v>0</v>
      </c>
      <c r="BV225" s="55">
        <f t="shared" si="173"/>
        <v>0</v>
      </c>
      <c r="BW225" s="55">
        <f t="shared" si="174"/>
        <v>0</v>
      </c>
      <c r="BX225" s="55">
        <f t="shared" si="175"/>
        <v>-1.8285279820812372</v>
      </c>
      <c r="BY225" s="55">
        <f t="shared" si="176"/>
        <v>0</v>
      </c>
      <c r="BZ225" s="55">
        <f t="shared" si="177"/>
        <v>-1.7560398995926676</v>
      </c>
      <c r="CA225" s="55">
        <f t="shared" si="178"/>
        <v>0</v>
      </c>
      <c r="CB225" s="55">
        <f t="shared" si="179"/>
        <v>0</v>
      </c>
      <c r="CC225" s="55">
        <f t="shared" si="180"/>
        <v>0</v>
      </c>
      <c r="CD225" s="55">
        <f t="shared" si="181"/>
        <v>0</v>
      </c>
      <c r="CE225" s="55">
        <f t="shared" si="182"/>
        <v>-1.5905219618243642</v>
      </c>
      <c r="CF225" s="55">
        <f t="shared" si="183"/>
        <v>0</v>
      </c>
      <c r="CG225" s="55">
        <f t="shared" si="184"/>
        <v>-1.8475157769535577</v>
      </c>
      <c r="CH225" s="56">
        <f t="shared" si="192"/>
        <v>-7.0226056204518272</v>
      </c>
      <c r="CI225" s="57">
        <f t="shared" si="189"/>
        <v>1.1391654668867461</v>
      </c>
      <c r="CJ225" s="58">
        <f t="shared" si="185"/>
        <v>-9.6569895355263284</v>
      </c>
      <c r="CK225" s="67">
        <f t="shared" si="186"/>
        <v>1.7728763691247367</v>
      </c>
    </row>
    <row r="226" spans="1:89">
      <c r="A226" s="48">
        <v>4114</v>
      </c>
      <c r="B226" s="89">
        <v>3.1408308004052685E-2</v>
      </c>
      <c r="C226" s="59">
        <v>7.1362799263351748E-2</v>
      </c>
      <c r="D226" s="59">
        <v>7.1362799263351748E-2</v>
      </c>
      <c r="E226" s="59">
        <v>7.3664825046040522E-2</v>
      </c>
      <c r="F226" s="59">
        <v>7.3664825046040522E-2</v>
      </c>
      <c r="G226" s="59">
        <v>9.668508287292818E-2</v>
      </c>
      <c r="H226" s="59">
        <v>8.9779005524861885E-2</v>
      </c>
      <c r="I226" s="59">
        <v>8.6602209944751388E-2</v>
      </c>
      <c r="J226" s="59">
        <v>8.2872928176795577E-2</v>
      </c>
      <c r="K226" s="59">
        <v>0.11049723756906077</v>
      </c>
      <c r="L226" s="59">
        <v>0.12661141804788215</v>
      </c>
      <c r="M226" s="59">
        <v>0.11183241252302026</v>
      </c>
      <c r="N226" s="59">
        <v>0.1220073664825046</v>
      </c>
      <c r="O226" s="59">
        <v>0.13126151012891343</v>
      </c>
      <c r="P226" s="120">
        <v>9.6015724606884831E-2</v>
      </c>
      <c r="Q226" s="60">
        <v>0</v>
      </c>
      <c r="R226" s="60">
        <v>1</v>
      </c>
      <c r="S226" s="60">
        <v>1</v>
      </c>
      <c r="T226" s="60">
        <v>0</v>
      </c>
      <c r="U226" s="60">
        <v>0</v>
      </c>
      <c r="V226" s="60">
        <v>0</v>
      </c>
      <c r="W226" s="60">
        <v>0</v>
      </c>
      <c r="X226" s="60">
        <v>0</v>
      </c>
      <c r="Y226" s="60">
        <v>0</v>
      </c>
      <c r="Z226" s="60">
        <v>0</v>
      </c>
      <c r="AA226" s="60">
        <v>0</v>
      </c>
      <c r="AB226" s="60">
        <v>0</v>
      </c>
      <c r="AC226" s="60">
        <v>0</v>
      </c>
      <c r="AD226" s="49">
        <f t="shared" si="190"/>
        <v>2</v>
      </c>
      <c r="AE226" s="50" t="s">
        <v>22</v>
      </c>
      <c r="AF226" s="51">
        <f t="shared" si="147"/>
        <v>2.4609691778191181E-2</v>
      </c>
      <c r="AG226" s="52">
        <f t="shared" si="148"/>
        <v>0.19944026044745766</v>
      </c>
      <c r="AH226" s="52">
        <f t="shared" si="149"/>
        <v>0.19944026044745766</v>
      </c>
      <c r="AI226" s="52">
        <f t="shared" si="150"/>
        <v>0.20512247849538204</v>
      </c>
      <c r="AJ226" s="52">
        <f t="shared" si="151"/>
        <v>0.20512247849538204</v>
      </c>
      <c r="AK226" s="52">
        <f t="shared" si="152"/>
        <v>0.26271106621682</v>
      </c>
      <c r="AL226" s="52">
        <f t="shared" si="153"/>
        <v>0.24526849674409887</v>
      </c>
      <c r="AM226" s="52">
        <f t="shared" si="154"/>
        <v>0.23729616435851308</v>
      </c>
      <c r="AN226" s="52">
        <f t="shared" si="155"/>
        <v>0.22797580318601238</v>
      </c>
      <c r="AO226" s="52">
        <f t="shared" si="156"/>
        <v>0.29809658706494158</v>
      </c>
      <c r="AP226" s="52">
        <f t="shared" si="157"/>
        <v>0.34030523701898524</v>
      </c>
      <c r="AQ226" s="52">
        <f t="shared" si="158"/>
        <v>0.30155483543851247</v>
      </c>
      <c r="AR226" s="52">
        <f t="shared" si="159"/>
        <v>0.32813903206091111</v>
      </c>
      <c r="AS226" s="52">
        <f t="shared" si="160"/>
        <v>0.35268218839538079</v>
      </c>
      <c r="AT226" s="146"/>
      <c r="AU226" s="146"/>
      <c r="AV226" s="146"/>
      <c r="AW226" s="146"/>
      <c r="AX226" s="146"/>
      <c r="AY226" s="146"/>
      <c r="AZ226" s="146"/>
      <c r="BA226" s="146"/>
      <c r="BB226" s="146"/>
      <c r="BC226" s="146"/>
      <c r="BD226" s="146"/>
      <c r="BE226" s="146"/>
      <c r="BF226" s="146"/>
      <c r="BG226" s="53">
        <f t="shared" si="187"/>
        <v>0.24365316254986319</v>
      </c>
      <c r="BH226" s="53">
        <f t="shared" si="161"/>
        <v>0.24136265103353075</v>
      </c>
      <c r="BI226" s="53">
        <f t="shared" si="162"/>
        <v>0.23655622436617965</v>
      </c>
      <c r="BJ226" s="53">
        <f t="shared" si="163"/>
        <v>0.21737731855709333</v>
      </c>
      <c r="BK226" s="53">
        <f t="shared" si="164"/>
        <v>0.26673227939461752</v>
      </c>
      <c r="BL226" s="53">
        <f t="shared" si="165"/>
        <v>0.2604332880313186</v>
      </c>
      <c r="BM226" s="53">
        <f t="shared" si="166"/>
        <v>0.19786178670184812</v>
      </c>
      <c r="BN226" s="53">
        <f t="shared" si="167"/>
        <v>0.20424703763183427</v>
      </c>
      <c r="BO226" s="53">
        <f t="shared" si="168"/>
        <v>0.25785158215714399</v>
      </c>
      <c r="BP226" s="53">
        <f t="shared" si="169"/>
        <v>0.32410831318696093</v>
      </c>
      <c r="BQ226" s="53">
        <f t="shared" si="170"/>
        <v>0.30171976350356627</v>
      </c>
      <c r="BR226" s="53">
        <f t="shared" si="171"/>
        <v>0.26965040526605344</v>
      </c>
      <c r="BS226" s="53">
        <f t="shared" si="172"/>
        <v>0.28973661867733019</v>
      </c>
      <c r="BT226" s="54">
        <f t="shared" si="191"/>
        <v>3.3112904310573406</v>
      </c>
      <c r="BU226" s="55">
        <f t="shared" si="188"/>
        <v>0</v>
      </c>
      <c r="BV226" s="55">
        <f t="shared" si="173"/>
        <v>-1.4214547004597549</v>
      </c>
      <c r="BW226" s="55">
        <f t="shared" si="174"/>
        <v>-1.4415693641411251</v>
      </c>
      <c r="BX226" s="55">
        <f t="shared" si="175"/>
        <v>0</v>
      </c>
      <c r="BY226" s="55">
        <f t="shared" si="176"/>
        <v>0</v>
      </c>
      <c r="BZ226" s="55">
        <f t="shared" si="177"/>
        <v>0</v>
      </c>
      <c r="CA226" s="55">
        <f t="shared" si="178"/>
        <v>0</v>
      </c>
      <c r="CB226" s="55">
        <f t="shared" si="179"/>
        <v>0</v>
      </c>
      <c r="CC226" s="55">
        <f t="shared" si="180"/>
        <v>0</v>
      </c>
      <c r="CD226" s="55">
        <f t="shared" si="181"/>
        <v>0</v>
      </c>
      <c r="CE226" s="55">
        <f t="shared" si="182"/>
        <v>0</v>
      </c>
      <c r="CF226" s="55">
        <f t="shared" si="183"/>
        <v>0</v>
      </c>
      <c r="CG226" s="55">
        <f t="shared" si="184"/>
        <v>0</v>
      </c>
      <c r="CH226" s="56">
        <f t="shared" si="192"/>
        <v>-2.86302406460088</v>
      </c>
      <c r="CI226" s="57">
        <f t="shared" si="189"/>
        <v>1.1578403106062007</v>
      </c>
      <c r="CJ226" s="58">
        <f t="shared" si="185"/>
        <v>-6.5055700720323006</v>
      </c>
      <c r="CK226" s="67">
        <f t="shared" si="186"/>
        <v>1.3112904310573406</v>
      </c>
    </row>
    <row r="227" spans="1:89">
      <c r="A227" s="48">
        <v>4115</v>
      </c>
      <c r="B227" s="89">
        <v>7.0921985815602853E-3</v>
      </c>
      <c r="C227" s="59">
        <v>7.1362799263351748E-2</v>
      </c>
      <c r="D227" s="59">
        <v>7.1362799263351748E-2</v>
      </c>
      <c r="E227" s="59">
        <v>7.3664825046040522E-2</v>
      </c>
      <c r="F227" s="59">
        <v>7.3664825046040522E-2</v>
      </c>
      <c r="G227" s="59">
        <v>9.668508287292818E-2</v>
      </c>
      <c r="H227" s="59">
        <v>8.9779005524861885E-2</v>
      </c>
      <c r="I227" s="59">
        <v>8.6602209944751388E-2</v>
      </c>
      <c r="J227" s="59">
        <v>8.2872928176795577E-2</v>
      </c>
      <c r="K227" s="59">
        <v>0.11049723756906077</v>
      </c>
      <c r="L227" s="59">
        <v>0.12661141804788215</v>
      </c>
      <c r="M227" s="59">
        <v>0.11183241252302026</v>
      </c>
      <c r="N227" s="59">
        <v>0.1220073664825046</v>
      </c>
      <c r="O227" s="59">
        <v>0.13126151012891343</v>
      </c>
      <c r="P227" s="120">
        <v>9.6015724606884831E-2</v>
      </c>
      <c r="Q227" s="60">
        <v>1</v>
      </c>
      <c r="R227" s="60">
        <v>0</v>
      </c>
      <c r="S227" s="60">
        <v>0</v>
      </c>
      <c r="T227" s="60">
        <v>0</v>
      </c>
      <c r="U227" s="60">
        <v>0</v>
      </c>
      <c r="V227" s="60">
        <v>0</v>
      </c>
      <c r="W227" s="60">
        <v>0</v>
      </c>
      <c r="X227" s="60">
        <v>0</v>
      </c>
      <c r="Y227" s="60">
        <v>0</v>
      </c>
      <c r="Z227" s="60">
        <v>0</v>
      </c>
      <c r="AA227" s="60">
        <v>0</v>
      </c>
      <c r="AB227" s="60">
        <v>0</v>
      </c>
      <c r="AC227" s="60">
        <v>0</v>
      </c>
      <c r="AD227" s="49">
        <f t="shared" si="190"/>
        <v>1</v>
      </c>
      <c r="AE227" s="50" t="s">
        <v>22</v>
      </c>
      <c r="AF227" s="51">
        <f t="shared" si="147"/>
        <v>5.0036800286994247E-3</v>
      </c>
      <c r="AG227" s="52">
        <f t="shared" si="148"/>
        <v>0.19944026044745766</v>
      </c>
      <c r="AH227" s="52">
        <f t="shared" si="149"/>
        <v>0.19944026044745766</v>
      </c>
      <c r="AI227" s="52">
        <f t="shared" si="150"/>
        <v>0.20512247849538204</v>
      </c>
      <c r="AJ227" s="52">
        <f t="shared" si="151"/>
        <v>0.20512247849538204</v>
      </c>
      <c r="AK227" s="52">
        <f t="shared" si="152"/>
        <v>0.26271106621682</v>
      </c>
      <c r="AL227" s="52">
        <f t="shared" si="153"/>
        <v>0.24526849674409887</v>
      </c>
      <c r="AM227" s="52">
        <f t="shared" si="154"/>
        <v>0.23729616435851308</v>
      </c>
      <c r="AN227" s="52">
        <f t="shared" si="155"/>
        <v>0.22797580318601238</v>
      </c>
      <c r="AO227" s="52">
        <f t="shared" si="156"/>
        <v>0.29809658706494158</v>
      </c>
      <c r="AP227" s="52">
        <f t="shared" si="157"/>
        <v>0.34030523701898524</v>
      </c>
      <c r="AQ227" s="52">
        <f t="shared" si="158"/>
        <v>0.30155483543851247</v>
      </c>
      <c r="AR227" s="52">
        <f t="shared" si="159"/>
        <v>0.32813903206091111</v>
      </c>
      <c r="AS227" s="52">
        <f t="shared" si="160"/>
        <v>0.35268218839538079</v>
      </c>
      <c r="AT227" s="146"/>
      <c r="AU227" s="146"/>
      <c r="AV227" s="146"/>
      <c r="AW227" s="146"/>
      <c r="AX227" s="146"/>
      <c r="AY227" s="146"/>
      <c r="AZ227" s="146"/>
      <c r="BA227" s="146"/>
      <c r="BB227" s="146"/>
      <c r="BC227" s="146"/>
      <c r="BD227" s="146"/>
      <c r="BE227" s="146"/>
      <c r="BF227" s="146"/>
      <c r="BG227" s="53">
        <f t="shared" si="187"/>
        <v>4.9539932249806254E-2</v>
      </c>
      <c r="BH227" s="53">
        <f t="shared" si="161"/>
        <v>4.9074221958386212E-2</v>
      </c>
      <c r="BI227" s="53">
        <f t="shared" si="162"/>
        <v>4.8096971965107323E-2</v>
      </c>
      <c r="BJ227" s="53">
        <f t="shared" si="163"/>
        <v>4.4197487614219363E-2</v>
      </c>
      <c r="BK227" s="53">
        <f t="shared" si="164"/>
        <v>5.4232413450991203E-2</v>
      </c>
      <c r="BL227" s="53">
        <f t="shared" si="165"/>
        <v>5.2951692929598074E-2</v>
      </c>
      <c r="BM227" s="53">
        <f t="shared" si="166"/>
        <v>4.0229559942728824E-2</v>
      </c>
      <c r="BN227" s="53">
        <f t="shared" si="167"/>
        <v>4.1527818890649486E-2</v>
      </c>
      <c r="BO227" s="53">
        <f t="shared" si="168"/>
        <v>5.2426776557665644E-2</v>
      </c>
      <c r="BP227" s="53">
        <f t="shared" si="169"/>
        <v>6.5898196062179712E-2</v>
      </c>
      <c r="BQ227" s="53">
        <f t="shared" si="170"/>
        <v>6.1346122028419492E-2</v>
      </c>
      <c r="BR227" s="53">
        <f t="shared" si="171"/>
        <v>5.4825731249350404E-2</v>
      </c>
      <c r="BS227" s="53">
        <f t="shared" si="172"/>
        <v>5.8909690764327595E-2</v>
      </c>
      <c r="BT227" s="54">
        <f t="shared" si="191"/>
        <v>0.67325661566342965</v>
      </c>
      <c r="BU227" s="55">
        <f t="shared" si="188"/>
        <v>-3.0049762225075218</v>
      </c>
      <c r="BV227" s="55">
        <f t="shared" si="173"/>
        <v>0</v>
      </c>
      <c r="BW227" s="55">
        <f t="shared" si="174"/>
        <v>0</v>
      </c>
      <c r="BX227" s="55">
        <f t="shared" si="175"/>
        <v>0</v>
      </c>
      <c r="BY227" s="55">
        <f t="shared" si="176"/>
        <v>0</v>
      </c>
      <c r="BZ227" s="55">
        <f t="shared" si="177"/>
        <v>0</v>
      </c>
      <c r="CA227" s="55">
        <f t="shared" si="178"/>
        <v>0</v>
      </c>
      <c r="CB227" s="55">
        <f t="shared" si="179"/>
        <v>0</v>
      </c>
      <c r="CC227" s="55">
        <f t="shared" si="180"/>
        <v>0</v>
      </c>
      <c r="CD227" s="55">
        <f t="shared" si="181"/>
        <v>0</v>
      </c>
      <c r="CE227" s="55">
        <f t="shared" si="182"/>
        <v>0</v>
      </c>
      <c r="CF227" s="55">
        <f t="shared" si="183"/>
        <v>0</v>
      </c>
      <c r="CG227" s="55">
        <f t="shared" si="184"/>
        <v>0</v>
      </c>
      <c r="CH227" s="56">
        <f t="shared" si="192"/>
        <v>-3.0049762225075218</v>
      </c>
      <c r="CI227" s="57">
        <f t="shared" si="189"/>
        <v>0.261447812072368</v>
      </c>
      <c r="CJ227" s="58">
        <f t="shared" si="185"/>
        <v>-4.6120552694651922</v>
      </c>
      <c r="CK227" s="67">
        <f t="shared" si="186"/>
        <v>0.32674338433657035</v>
      </c>
    </row>
    <row r="228" spans="1:89">
      <c r="A228" s="48">
        <v>4116</v>
      </c>
      <c r="B228" s="89">
        <v>1.5197568389057751E-2</v>
      </c>
      <c r="C228" s="59">
        <v>7.5966850828729282E-2</v>
      </c>
      <c r="D228" s="59">
        <v>7.5966850828729282E-2</v>
      </c>
      <c r="E228" s="59">
        <v>7.5966850828729282E-2</v>
      </c>
      <c r="F228" s="59">
        <v>8.0570902394106816E-2</v>
      </c>
      <c r="G228" s="59">
        <v>9.2081031307550645E-2</v>
      </c>
      <c r="H228" s="59">
        <v>9.4383057090239406E-2</v>
      </c>
      <c r="I228" s="59">
        <v>8.144567219152854E-2</v>
      </c>
      <c r="J228" s="59">
        <v>8.2872928176795577E-2</v>
      </c>
      <c r="K228" s="59">
        <v>0.11970534069981584</v>
      </c>
      <c r="L228" s="59">
        <v>9.898710865561694E-2</v>
      </c>
      <c r="M228" s="59">
        <v>0.11984346224677717</v>
      </c>
      <c r="N228" s="59">
        <v>0.10386740331491713</v>
      </c>
      <c r="O228" s="59">
        <v>0.1083793738489871</v>
      </c>
      <c r="P228" s="120">
        <v>9.3079756339424863E-2</v>
      </c>
      <c r="Q228" s="60">
        <v>0</v>
      </c>
      <c r="R228" s="60">
        <v>0</v>
      </c>
      <c r="S228" s="60">
        <v>0</v>
      </c>
      <c r="T228" s="60">
        <v>1</v>
      </c>
      <c r="U228" s="60">
        <v>0</v>
      </c>
      <c r="V228" s="60">
        <v>2</v>
      </c>
      <c r="W228" s="60">
        <v>0</v>
      </c>
      <c r="X228" s="60">
        <v>0</v>
      </c>
      <c r="Y228" s="60">
        <v>0</v>
      </c>
      <c r="Z228" s="60">
        <v>0</v>
      </c>
      <c r="AA228" s="60">
        <v>0</v>
      </c>
      <c r="AB228" s="60">
        <v>0</v>
      </c>
      <c r="AC228" s="60">
        <v>0</v>
      </c>
      <c r="AD228" s="49">
        <f t="shared" si="190"/>
        <v>3</v>
      </c>
      <c r="AE228" s="50" t="s">
        <v>22</v>
      </c>
      <c r="AF228" s="51">
        <f t="shared" si="147"/>
        <v>1.1313926887405866E-2</v>
      </c>
      <c r="AG228" s="52">
        <f t="shared" si="148"/>
        <v>0.21081625547498323</v>
      </c>
      <c r="AH228" s="52">
        <f t="shared" si="149"/>
        <v>0.21081625547498323</v>
      </c>
      <c r="AI228" s="52">
        <f t="shared" si="150"/>
        <v>0.21081625547498323</v>
      </c>
      <c r="AJ228" s="52">
        <f t="shared" si="151"/>
        <v>0.22224210340120579</v>
      </c>
      <c r="AK228" s="52">
        <f t="shared" si="152"/>
        <v>0.25106531409501592</v>
      </c>
      <c r="AL228" s="52">
        <f t="shared" si="153"/>
        <v>0.25687934034296084</v>
      </c>
      <c r="AM228" s="52">
        <f t="shared" si="154"/>
        <v>0.22441920678655131</v>
      </c>
      <c r="AN228" s="52">
        <f t="shared" si="155"/>
        <v>0.22797580318601238</v>
      </c>
      <c r="AO228" s="52">
        <f t="shared" si="156"/>
        <v>0.32208835493338378</v>
      </c>
      <c r="AP228" s="52">
        <f t="shared" si="157"/>
        <v>0.26856094794977786</v>
      </c>
      <c r="AQ228" s="52">
        <f t="shared" si="158"/>
        <v>0.322450791751203</v>
      </c>
      <c r="AR228" s="52">
        <f t="shared" si="159"/>
        <v>0.28102463397888477</v>
      </c>
      <c r="AS228" s="52">
        <f t="shared" si="160"/>
        <v>0.29262508210636085</v>
      </c>
      <c r="AT228" s="146"/>
      <c r="AU228" s="146"/>
      <c r="AV228" s="146"/>
      <c r="AW228" s="146"/>
      <c r="AX228" s="146"/>
      <c r="AY228" s="146"/>
      <c r="AZ228" s="146"/>
      <c r="BA228" s="146"/>
      <c r="BB228" s="146"/>
      <c r="BC228" s="146"/>
      <c r="BD228" s="146"/>
      <c r="BE228" s="146"/>
      <c r="BF228" s="146"/>
      <c r="BG228" s="53">
        <f t="shared" si="187"/>
        <v>0.1184051272075405</v>
      </c>
      <c r="BH228" s="53">
        <f t="shared" si="161"/>
        <v>0.11729203552991378</v>
      </c>
      <c r="BI228" s="53">
        <f t="shared" si="162"/>
        <v>0.11177184324559374</v>
      </c>
      <c r="BJ228" s="53">
        <f t="shared" si="163"/>
        <v>0.1082765735798786</v>
      </c>
      <c r="BK228" s="53">
        <f t="shared" si="164"/>
        <v>0.11719015257675813</v>
      </c>
      <c r="BL228" s="53">
        <f t="shared" si="165"/>
        <v>0.12539814022412246</v>
      </c>
      <c r="BM228" s="53">
        <f t="shared" si="166"/>
        <v>8.6027722311922891E-2</v>
      </c>
      <c r="BN228" s="53">
        <f t="shared" si="167"/>
        <v>9.389943082438941E-2</v>
      </c>
      <c r="BO228" s="53">
        <f t="shared" si="168"/>
        <v>0.12808403879629313</v>
      </c>
      <c r="BP228" s="53">
        <f t="shared" si="169"/>
        <v>0.11759032553093053</v>
      </c>
      <c r="BQ228" s="53">
        <f t="shared" si="170"/>
        <v>0.1483228640660999</v>
      </c>
      <c r="BR228" s="53">
        <f t="shared" si="171"/>
        <v>0.10616827692484521</v>
      </c>
      <c r="BS228" s="53">
        <f t="shared" si="172"/>
        <v>0.11051942138919402</v>
      </c>
      <c r="BT228" s="54">
        <f t="shared" si="191"/>
        <v>1.4889459522074822</v>
      </c>
      <c r="BU228" s="55">
        <f t="shared" si="188"/>
        <v>0</v>
      </c>
      <c r="BV228" s="55">
        <f t="shared" si="173"/>
        <v>0</v>
      </c>
      <c r="BW228" s="55">
        <f t="shared" si="174"/>
        <v>0</v>
      </c>
      <c r="BX228" s="55">
        <f t="shared" si="175"/>
        <v>-2.223066458808769</v>
      </c>
      <c r="BY228" s="55">
        <f t="shared" si="176"/>
        <v>0</v>
      </c>
      <c r="BZ228" s="55">
        <f t="shared" si="177"/>
        <v>-4.1525229632838361</v>
      </c>
      <c r="CA228" s="55">
        <f t="shared" si="178"/>
        <v>0</v>
      </c>
      <c r="CB228" s="55">
        <f t="shared" si="179"/>
        <v>0</v>
      </c>
      <c r="CC228" s="55">
        <f t="shared" si="180"/>
        <v>0</v>
      </c>
      <c r="CD228" s="55">
        <f t="shared" si="181"/>
        <v>0</v>
      </c>
      <c r="CE228" s="55">
        <f t="shared" si="182"/>
        <v>0</v>
      </c>
      <c r="CF228" s="55">
        <f t="shared" si="183"/>
        <v>0</v>
      </c>
      <c r="CG228" s="55">
        <f t="shared" si="184"/>
        <v>0</v>
      </c>
      <c r="CH228" s="56">
        <f t="shared" si="192"/>
        <v>-6.375589422092605</v>
      </c>
      <c r="CI228" s="57">
        <f t="shared" si="189"/>
        <v>0.56024531158364554</v>
      </c>
      <c r="CJ228" s="58">
        <f t="shared" si="185"/>
        <v>-8.4488999913078473</v>
      </c>
      <c r="CK228" s="67">
        <f t="shared" si="186"/>
        <v>1.5110540477925178</v>
      </c>
    </row>
    <row r="229" spans="1:89">
      <c r="A229" s="48">
        <v>4117</v>
      </c>
      <c r="B229" s="89">
        <v>3.5460992907801426E-3</v>
      </c>
      <c r="C229" s="59">
        <v>6.9060773480662987E-2</v>
      </c>
      <c r="D229" s="59">
        <v>6.9060773480662987E-2</v>
      </c>
      <c r="E229" s="59">
        <v>6.4456721915285453E-2</v>
      </c>
      <c r="F229" s="59">
        <v>6.9060773480662987E-2</v>
      </c>
      <c r="G229" s="59">
        <v>7.3664825046040522E-2</v>
      </c>
      <c r="H229" s="59">
        <v>8.2872928176795577E-2</v>
      </c>
      <c r="I229" s="59">
        <v>8.3839779005524862E-2</v>
      </c>
      <c r="J229" s="59">
        <v>9.4383057090239406E-2</v>
      </c>
      <c r="K229" s="59">
        <v>0.15193370165745856</v>
      </c>
      <c r="L229" s="59">
        <v>0.10819521178637201</v>
      </c>
      <c r="M229" s="59">
        <v>0.15207182320441989</v>
      </c>
      <c r="N229" s="59">
        <v>0.11353591160220994</v>
      </c>
      <c r="O229" s="59">
        <v>0.11850828729281768</v>
      </c>
      <c r="P229" s="120">
        <v>9.6203428247627149E-2</v>
      </c>
      <c r="Q229" s="60">
        <v>0</v>
      </c>
      <c r="R229" s="60">
        <v>0</v>
      </c>
      <c r="S229" s="60">
        <v>0</v>
      </c>
      <c r="T229" s="60">
        <v>0</v>
      </c>
      <c r="U229" s="60">
        <v>0</v>
      </c>
      <c r="V229" s="60">
        <v>0</v>
      </c>
      <c r="W229" s="60">
        <v>0</v>
      </c>
      <c r="X229" s="60">
        <v>0</v>
      </c>
      <c r="Y229" s="60">
        <v>0</v>
      </c>
      <c r="Z229" s="60">
        <v>0</v>
      </c>
      <c r="AA229" s="60">
        <v>0</v>
      </c>
      <c r="AB229" s="60">
        <v>0</v>
      </c>
      <c r="AC229" s="60">
        <v>0</v>
      </c>
      <c r="AD229" s="49">
        <f t="shared" si="190"/>
        <v>0</v>
      </c>
      <c r="AE229" s="50" t="s">
        <v>22</v>
      </c>
      <c r="AF229" s="51">
        <f t="shared" si="147"/>
        <v>2.3825439688320276E-3</v>
      </c>
      <c r="AG229" s="52">
        <f t="shared" si="148"/>
        <v>0.19376859479555156</v>
      </c>
      <c r="AH229" s="52">
        <f t="shared" si="149"/>
        <v>0.19376859479555156</v>
      </c>
      <c r="AI229" s="52">
        <f t="shared" si="150"/>
        <v>0.18245241604512599</v>
      </c>
      <c r="AJ229" s="52">
        <f t="shared" si="151"/>
        <v>0.19376859479555156</v>
      </c>
      <c r="AK229" s="52">
        <f t="shared" si="152"/>
        <v>0.20512247849538204</v>
      </c>
      <c r="AL229" s="52">
        <f t="shared" si="153"/>
        <v>0.22797580318601238</v>
      </c>
      <c r="AM229" s="52">
        <f t="shared" si="154"/>
        <v>0.23038834008856765</v>
      </c>
      <c r="AN229" s="52">
        <f t="shared" si="155"/>
        <v>0.25687934034296084</v>
      </c>
      <c r="AO229" s="52">
        <f t="shared" si="156"/>
        <v>0.40882161914516513</v>
      </c>
      <c r="AP229" s="52">
        <f t="shared" si="157"/>
        <v>0.29215010396427499</v>
      </c>
      <c r="AQ229" s="52">
        <f t="shared" si="158"/>
        <v>0.40920297728437593</v>
      </c>
      <c r="AR229" s="52">
        <f t="shared" si="159"/>
        <v>0.3059770918375968</v>
      </c>
      <c r="AS229" s="52">
        <f t="shared" si="160"/>
        <v>0.31895044780699688</v>
      </c>
      <c r="AT229" s="146"/>
      <c r="AU229" s="146"/>
      <c r="AV229" s="146"/>
      <c r="AW229" s="146"/>
      <c r="AX229" s="146"/>
      <c r="AY229" s="146"/>
      <c r="AZ229" s="146"/>
      <c r="BA229" s="146"/>
      <c r="BB229" s="146"/>
      <c r="BC229" s="146"/>
      <c r="BD229" s="146"/>
      <c r="BE229" s="146"/>
      <c r="BF229" s="146"/>
      <c r="BG229" s="53">
        <f t="shared" si="187"/>
        <v>2.2918034009509425E-2</v>
      </c>
      <c r="BH229" s="53">
        <f t="shared" si="161"/>
        <v>2.2702588331394175E-2</v>
      </c>
      <c r="BI229" s="53">
        <f t="shared" si="162"/>
        <v>2.0370678414524751E-2</v>
      </c>
      <c r="BJ229" s="53">
        <f t="shared" si="163"/>
        <v>1.9880125020277625E-2</v>
      </c>
      <c r="BK229" s="53">
        <f t="shared" si="164"/>
        <v>2.0162538718316133E-2</v>
      </c>
      <c r="BL229" s="53">
        <f t="shared" si="165"/>
        <v>2.343571612866158E-2</v>
      </c>
      <c r="BM229" s="53">
        <f t="shared" si="166"/>
        <v>1.8598008997757067E-2</v>
      </c>
      <c r="BN229" s="53">
        <f t="shared" si="167"/>
        <v>2.2280808133152159E-2</v>
      </c>
      <c r="BO229" s="53">
        <f t="shared" si="168"/>
        <v>3.4235872501024764E-2</v>
      </c>
      <c r="BP229" s="53">
        <f t="shared" si="169"/>
        <v>2.6937812942599677E-2</v>
      </c>
      <c r="BQ229" s="53">
        <f t="shared" si="170"/>
        <v>3.9637932739937889E-2</v>
      </c>
      <c r="BR229" s="53">
        <f t="shared" si="171"/>
        <v>2.4342593502821083E-2</v>
      </c>
      <c r="BS229" s="53">
        <f t="shared" si="172"/>
        <v>2.53675091916537E-2</v>
      </c>
      <c r="BT229" s="54">
        <f t="shared" si="191"/>
        <v>0.32087021863163001</v>
      </c>
      <c r="BU229" s="55">
        <f t="shared" si="188"/>
        <v>0</v>
      </c>
      <c r="BV229" s="55">
        <f t="shared" si="173"/>
        <v>0</v>
      </c>
      <c r="BW229" s="55">
        <f t="shared" si="174"/>
        <v>0</v>
      </c>
      <c r="BX229" s="55">
        <f t="shared" si="175"/>
        <v>0</v>
      </c>
      <c r="BY229" s="55">
        <f t="shared" si="176"/>
        <v>0</v>
      </c>
      <c r="BZ229" s="55">
        <f t="shared" si="177"/>
        <v>0</v>
      </c>
      <c r="CA229" s="55">
        <f t="shared" si="178"/>
        <v>0</v>
      </c>
      <c r="CB229" s="55">
        <f t="shared" si="179"/>
        <v>0</v>
      </c>
      <c r="CC229" s="55">
        <f t="shared" si="180"/>
        <v>0</v>
      </c>
      <c r="CD229" s="55">
        <f t="shared" si="181"/>
        <v>0</v>
      </c>
      <c r="CE229" s="55">
        <f t="shared" si="182"/>
        <v>0</v>
      </c>
      <c r="CF229" s="55">
        <f t="shared" si="183"/>
        <v>0</v>
      </c>
      <c r="CG229" s="55">
        <f t="shared" si="184"/>
        <v>0</v>
      </c>
      <c r="CH229" s="56">
        <f t="shared" si="192"/>
        <v>0</v>
      </c>
      <c r="CI229" s="57">
        <f t="shared" si="189"/>
        <v>0.130723906036184</v>
      </c>
      <c r="CJ229" s="58">
        <f t="shared" si="185"/>
        <v>-0.16205794401400475</v>
      </c>
      <c r="CK229" s="67">
        <f t="shared" si="186"/>
        <v>0.32087021863163001</v>
      </c>
    </row>
    <row r="230" spans="1:89">
      <c r="A230" s="48">
        <v>4118</v>
      </c>
      <c r="B230" s="89">
        <v>4.559270516717325E-3</v>
      </c>
      <c r="C230" s="59">
        <v>0.11049723756906077</v>
      </c>
      <c r="D230" s="59">
        <v>0.11049723756906077</v>
      </c>
      <c r="E230" s="59">
        <v>0.11970534069981584</v>
      </c>
      <c r="F230" s="59">
        <v>0.12661141804788215</v>
      </c>
      <c r="G230" s="59">
        <v>0.13351749539594843</v>
      </c>
      <c r="H230" s="59">
        <v>0.14732965009208104</v>
      </c>
      <c r="I230" s="59">
        <v>0.25639963167587476</v>
      </c>
      <c r="J230" s="59">
        <v>0.24861878453038674</v>
      </c>
      <c r="K230" s="59">
        <v>0.23480662983425415</v>
      </c>
      <c r="L230" s="59">
        <v>0.29465930018416209</v>
      </c>
      <c r="M230" s="59">
        <v>0.23503683241252302</v>
      </c>
      <c r="N230" s="59">
        <v>0.30920810313075509</v>
      </c>
      <c r="O230" s="59">
        <v>0.32274401473296499</v>
      </c>
      <c r="P230" s="120">
        <v>0.20381782122113615</v>
      </c>
      <c r="Q230" s="60">
        <v>0</v>
      </c>
      <c r="R230" s="60">
        <v>0</v>
      </c>
      <c r="S230" s="60">
        <v>0</v>
      </c>
      <c r="T230" s="60">
        <v>0</v>
      </c>
      <c r="U230" s="60">
        <v>0</v>
      </c>
      <c r="V230" s="60">
        <v>0</v>
      </c>
      <c r="W230" s="60">
        <v>0</v>
      </c>
      <c r="X230" s="60">
        <v>0</v>
      </c>
      <c r="Y230" s="60">
        <v>0</v>
      </c>
      <c r="Z230" s="60">
        <v>0</v>
      </c>
      <c r="AA230" s="60">
        <v>0</v>
      </c>
      <c r="AB230" s="60">
        <v>0</v>
      </c>
      <c r="AC230" s="60">
        <v>0</v>
      </c>
      <c r="AD230" s="49">
        <f t="shared" si="190"/>
        <v>0</v>
      </c>
      <c r="AE230" s="50" t="s">
        <v>22</v>
      </c>
      <c r="AF230" s="51">
        <f t="shared" si="147"/>
        <v>3.1180180626457989E-3</v>
      </c>
      <c r="AG230" s="52">
        <f t="shared" si="148"/>
        <v>0.29809658706494158</v>
      </c>
      <c r="AH230" s="52">
        <f t="shared" si="149"/>
        <v>0.29809658706494158</v>
      </c>
      <c r="AI230" s="52">
        <f t="shared" si="150"/>
        <v>0.32208835493338378</v>
      </c>
      <c r="AJ230" s="52">
        <f t="shared" si="151"/>
        <v>0.34030523701898524</v>
      </c>
      <c r="AK230" s="52">
        <f t="shared" si="152"/>
        <v>0.35871953230616305</v>
      </c>
      <c r="AL230" s="52">
        <f t="shared" si="153"/>
        <v>0.39615777282491577</v>
      </c>
      <c r="AM230" s="52">
        <f t="shared" si="154"/>
        <v>0.72209355104657458</v>
      </c>
      <c r="AN230" s="52">
        <f t="shared" si="155"/>
        <v>0.69702328290153082</v>
      </c>
      <c r="AO230" s="52">
        <f t="shared" si="156"/>
        <v>0.65321091253212216</v>
      </c>
      <c r="AP230" s="52">
        <f t="shared" si="157"/>
        <v>0.84943799778164408</v>
      </c>
      <c r="AQ230" s="52">
        <f t="shared" si="158"/>
        <v>0.653933870602038</v>
      </c>
      <c r="AR230" s="52">
        <f t="shared" si="159"/>
        <v>0.89963006282763103</v>
      </c>
      <c r="AS230" s="52">
        <f t="shared" si="160"/>
        <v>0.94719712282407864</v>
      </c>
      <c r="AT230" s="146"/>
      <c r="AU230" s="146"/>
      <c r="AV230" s="146"/>
      <c r="AW230" s="146"/>
      <c r="AX230" s="146"/>
      <c r="AY230" s="146"/>
      <c r="AZ230" s="146"/>
      <c r="BA230" s="146"/>
      <c r="BB230" s="146"/>
      <c r="BC230" s="146"/>
      <c r="BD230" s="146"/>
      <c r="BE230" s="146"/>
      <c r="BF230" s="146"/>
      <c r="BG230" s="53">
        <f t="shared" si="187"/>
        <v>4.6141177806184042E-2</v>
      </c>
      <c r="BH230" s="53">
        <f t="shared" si="161"/>
        <v>4.5707418202835658E-2</v>
      </c>
      <c r="BI230" s="53">
        <f t="shared" si="162"/>
        <v>4.7061807158010865E-2</v>
      </c>
      <c r="BJ230" s="53">
        <f t="shared" si="163"/>
        <v>4.5692198690968071E-2</v>
      </c>
      <c r="BK230" s="53">
        <f t="shared" si="164"/>
        <v>4.6145003815612477E-2</v>
      </c>
      <c r="BL230" s="53">
        <f t="shared" si="165"/>
        <v>5.3296091193684211E-2</v>
      </c>
      <c r="BM230" s="53">
        <f t="shared" si="166"/>
        <v>7.6284644508483879E-2</v>
      </c>
      <c r="BN230" s="53">
        <f t="shared" si="167"/>
        <v>7.9120085762713524E-2</v>
      </c>
      <c r="BO230" s="53">
        <f t="shared" si="168"/>
        <v>7.1587744675673401E-2</v>
      </c>
      <c r="BP230" s="53">
        <f t="shared" si="169"/>
        <v>0.10250042699517423</v>
      </c>
      <c r="BQ230" s="53">
        <f t="shared" si="170"/>
        <v>8.2897941501981237E-2</v>
      </c>
      <c r="BR230" s="53">
        <f t="shared" si="171"/>
        <v>9.3665487254473906E-2</v>
      </c>
      <c r="BS230" s="53">
        <f t="shared" si="172"/>
        <v>9.8589958311359555E-2</v>
      </c>
      <c r="BT230" s="54">
        <f t="shared" si="191"/>
        <v>0.88868998587715509</v>
      </c>
      <c r="BU230" s="55">
        <f t="shared" si="188"/>
        <v>0</v>
      </c>
      <c r="BV230" s="55">
        <f t="shared" si="173"/>
        <v>0</v>
      </c>
      <c r="BW230" s="55">
        <f t="shared" si="174"/>
        <v>0</v>
      </c>
      <c r="BX230" s="55">
        <f t="shared" si="175"/>
        <v>0</v>
      </c>
      <c r="BY230" s="55">
        <f t="shared" si="176"/>
        <v>0</v>
      </c>
      <c r="BZ230" s="55">
        <f t="shared" si="177"/>
        <v>0</v>
      </c>
      <c r="CA230" s="55">
        <f t="shared" si="178"/>
        <v>0</v>
      </c>
      <c r="CB230" s="55">
        <f t="shared" si="179"/>
        <v>0</v>
      </c>
      <c r="CC230" s="55">
        <f t="shared" si="180"/>
        <v>0</v>
      </c>
      <c r="CD230" s="55">
        <f t="shared" si="181"/>
        <v>0</v>
      </c>
      <c r="CE230" s="55">
        <f t="shared" si="182"/>
        <v>0</v>
      </c>
      <c r="CF230" s="55">
        <f t="shared" si="183"/>
        <v>0</v>
      </c>
      <c r="CG230" s="55">
        <f t="shared" si="184"/>
        <v>0</v>
      </c>
      <c r="CH230" s="56">
        <f t="shared" si="192"/>
        <v>0</v>
      </c>
      <c r="CI230" s="57">
        <f t="shared" si="189"/>
        <v>0.16807359347509365</v>
      </c>
      <c r="CJ230" s="58">
        <f t="shared" si="185"/>
        <v>-0.30901411707062004</v>
      </c>
      <c r="CK230" s="67">
        <f t="shared" si="186"/>
        <v>0.88868998587715509</v>
      </c>
    </row>
    <row r="231" spans="1:89">
      <c r="A231" s="48">
        <v>4119</v>
      </c>
      <c r="B231" s="89">
        <v>5.5724417426545091E-3</v>
      </c>
      <c r="C231" s="59">
        <v>0.11049723756906077</v>
      </c>
      <c r="D231" s="59">
        <v>0.11049723756906077</v>
      </c>
      <c r="E231" s="59">
        <v>0.11970534069981584</v>
      </c>
      <c r="F231" s="59">
        <v>0.12661141804788215</v>
      </c>
      <c r="G231" s="59">
        <v>0.13351749539594843</v>
      </c>
      <c r="H231" s="59">
        <v>0.14732965009208104</v>
      </c>
      <c r="I231" s="59">
        <v>0.25639963167587476</v>
      </c>
      <c r="J231" s="59">
        <v>0.24861878453038674</v>
      </c>
      <c r="K231" s="59">
        <v>0.23480662983425415</v>
      </c>
      <c r="L231" s="59">
        <v>0.29465930018416209</v>
      </c>
      <c r="M231" s="59">
        <v>0.23503683241252302</v>
      </c>
      <c r="N231" s="59">
        <v>0.30920810313075509</v>
      </c>
      <c r="O231" s="59">
        <v>0.32274401473296499</v>
      </c>
      <c r="P231" s="120">
        <v>0.20381782122113615</v>
      </c>
      <c r="Q231" s="60">
        <v>0</v>
      </c>
      <c r="R231" s="60">
        <v>0</v>
      </c>
      <c r="S231" s="60">
        <v>0</v>
      </c>
      <c r="T231" s="60">
        <v>0</v>
      </c>
      <c r="U231" s="60">
        <v>0</v>
      </c>
      <c r="V231" s="60">
        <v>0</v>
      </c>
      <c r="W231" s="60">
        <v>0</v>
      </c>
      <c r="X231" s="60">
        <v>0</v>
      </c>
      <c r="Y231" s="60">
        <v>0</v>
      </c>
      <c r="Z231" s="60">
        <v>0</v>
      </c>
      <c r="AA231" s="60">
        <v>0</v>
      </c>
      <c r="AB231" s="60">
        <v>0</v>
      </c>
      <c r="AC231" s="60">
        <v>0</v>
      </c>
      <c r="AD231" s="49">
        <f t="shared" si="190"/>
        <v>0</v>
      </c>
      <c r="AE231" s="50" t="s">
        <v>22</v>
      </c>
      <c r="AF231" s="51">
        <f t="shared" si="147"/>
        <v>3.8651978608413473E-3</v>
      </c>
      <c r="AG231" s="52">
        <f t="shared" si="148"/>
        <v>0.29809658706494158</v>
      </c>
      <c r="AH231" s="52">
        <f t="shared" si="149"/>
        <v>0.29809658706494158</v>
      </c>
      <c r="AI231" s="52">
        <f t="shared" si="150"/>
        <v>0.32208835493338378</v>
      </c>
      <c r="AJ231" s="52">
        <f t="shared" si="151"/>
        <v>0.34030523701898524</v>
      </c>
      <c r="AK231" s="52">
        <f t="shared" si="152"/>
        <v>0.35871953230616305</v>
      </c>
      <c r="AL231" s="52">
        <f t="shared" si="153"/>
        <v>0.39615777282491577</v>
      </c>
      <c r="AM231" s="52">
        <f t="shared" si="154"/>
        <v>0.72209355104657458</v>
      </c>
      <c r="AN231" s="52">
        <f t="shared" si="155"/>
        <v>0.69702328290153082</v>
      </c>
      <c r="AO231" s="52">
        <f t="shared" si="156"/>
        <v>0.65321091253212216</v>
      </c>
      <c r="AP231" s="52">
        <f t="shared" si="157"/>
        <v>0.84943799778164408</v>
      </c>
      <c r="AQ231" s="52">
        <f t="shared" si="158"/>
        <v>0.653933870602038</v>
      </c>
      <c r="AR231" s="52">
        <f t="shared" si="159"/>
        <v>0.89963006282763103</v>
      </c>
      <c r="AS231" s="52">
        <f t="shared" si="160"/>
        <v>0.94719712282407864</v>
      </c>
      <c r="AT231" s="146"/>
      <c r="AU231" s="146"/>
      <c r="AV231" s="146"/>
      <c r="AW231" s="146"/>
      <c r="AX231" s="146"/>
      <c r="AY231" s="146"/>
      <c r="AZ231" s="146"/>
      <c r="BA231" s="146"/>
      <c r="BB231" s="146"/>
      <c r="BC231" s="146"/>
      <c r="BD231" s="146"/>
      <c r="BE231" s="146"/>
      <c r="BF231" s="146"/>
      <c r="BG231" s="53">
        <f t="shared" si="187"/>
        <v>5.7198123349493389E-2</v>
      </c>
      <c r="BH231" s="53">
        <f t="shared" si="161"/>
        <v>5.6660420662306601E-2</v>
      </c>
      <c r="BI231" s="53">
        <f t="shared" si="162"/>
        <v>5.8339365808585918E-2</v>
      </c>
      <c r="BJ231" s="53">
        <f t="shared" si="163"/>
        <v>5.664155405424607E-2</v>
      </c>
      <c r="BK231" s="53">
        <f t="shared" si="164"/>
        <v>5.7202866196764068E-2</v>
      </c>
      <c r="BL231" s="53">
        <f t="shared" si="165"/>
        <v>6.6067589582284855E-2</v>
      </c>
      <c r="BM231" s="53">
        <f t="shared" si="166"/>
        <v>9.4564957240508965E-2</v>
      </c>
      <c r="BN231" s="53">
        <f t="shared" si="167"/>
        <v>9.8079863584922489E-2</v>
      </c>
      <c r="BO231" s="53">
        <f t="shared" si="168"/>
        <v>8.8742525547807288E-2</v>
      </c>
      <c r="BP231" s="53">
        <f t="shared" si="169"/>
        <v>0.12706290444670779</v>
      </c>
      <c r="BQ231" s="53">
        <f t="shared" si="170"/>
        <v>0.10276301795690009</v>
      </c>
      <c r="BR231" s="53">
        <f t="shared" si="171"/>
        <v>0.1161108222264271</v>
      </c>
      <c r="BS231" s="53">
        <f t="shared" si="172"/>
        <v>0.12221535870197854</v>
      </c>
      <c r="BT231" s="54">
        <f t="shared" si="191"/>
        <v>1.1016493693589331</v>
      </c>
      <c r="BU231" s="55">
        <f t="shared" si="188"/>
        <v>0</v>
      </c>
      <c r="BV231" s="55">
        <f t="shared" si="173"/>
        <v>0</v>
      </c>
      <c r="BW231" s="55">
        <f t="shared" si="174"/>
        <v>0</v>
      </c>
      <c r="BX231" s="55">
        <f t="shared" si="175"/>
        <v>0</v>
      </c>
      <c r="BY231" s="55">
        <f t="shared" si="176"/>
        <v>0</v>
      </c>
      <c r="BZ231" s="55">
        <f t="shared" si="177"/>
        <v>0</v>
      </c>
      <c r="CA231" s="55">
        <f t="shared" si="178"/>
        <v>0</v>
      </c>
      <c r="CB231" s="55">
        <f t="shared" si="179"/>
        <v>0</v>
      </c>
      <c r="CC231" s="55">
        <f t="shared" si="180"/>
        <v>0</v>
      </c>
      <c r="CD231" s="55">
        <f t="shared" si="181"/>
        <v>0</v>
      </c>
      <c r="CE231" s="55">
        <f t="shared" si="182"/>
        <v>0</v>
      </c>
      <c r="CF231" s="55">
        <f t="shared" si="183"/>
        <v>0</v>
      </c>
      <c r="CG231" s="55">
        <f t="shared" si="184"/>
        <v>0</v>
      </c>
      <c r="CH231" s="56">
        <f t="shared" si="192"/>
        <v>0</v>
      </c>
      <c r="CI231" s="57">
        <f t="shared" si="189"/>
        <v>0.20542328091400339</v>
      </c>
      <c r="CJ231" s="58">
        <f t="shared" si="185"/>
        <v>-0.38013016552147993</v>
      </c>
      <c r="CK231" s="67">
        <f t="shared" si="186"/>
        <v>1.1016493693589331</v>
      </c>
    </row>
    <row r="232" spans="1:89">
      <c r="A232" s="48">
        <v>4120</v>
      </c>
      <c r="B232" s="89">
        <v>2.938196555217832E-2</v>
      </c>
      <c r="C232" s="59">
        <v>0.11049723756906077</v>
      </c>
      <c r="D232" s="59">
        <v>0.11049723756906077</v>
      </c>
      <c r="E232" s="59">
        <v>0.11970534069981584</v>
      </c>
      <c r="F232" s="59">
        <v>0.12661141804788215</v>
      </c>
      <c r="G232" s="59">
        <v>0.11970534069981584</v>
      </c>
      <c r="H232" s="59">
        <v>0.13121546961325967</v>
      </c>
      <c r="I232" s="59">
        <v>0.13895027624309392</v>
      </c>
      <c r="J232" s="59">
        <v>0.17955801104972377</v>
      </c>
      <c r="K232" s="59">
        <v>0.16804788213627991</v>
      </c>
      <c r="L232" s="59">
        <v>0.18416206261510129</v>
      </c>
      <c r="M232" s="59">
        <v>0.16823204419889504</v>
      </c>
      <c r="N232" s="59">
        <v>0.1932780847145488</v>
      </c>
      <c r="O232" s="59">
        <v>0.20170349907918969</v>
      </c>
      <c r="P232" s="120">
        <v>0.15016645417197905</v>
      </c>
      <c r="Q232" s="60">
        <v>0</v>
      </c>
      <c r="R232" s="60">
        <v>0</v>
      </c>
      <c r="S232" s="60">
        <v>0</v>
      </c>
      <c r="T232" s="60">
        <v>0</v>
      </c>
      <c r="U232" s="60">
        <v>0</v>
      </c>
      <c r="V232" s="60">
        <v>0</v>
      </c>
      <c r="W232" s="60">
        <v>0</v>
      </c>
      <c r="X232" s="60">
        <v>0</v>
      </c>
      <c r="Y232" s="60">
        <v>0</v>
      </c>
      <c r="Z232" s="60">
        <v>0</v>
      </c>
      <c r="AA232" s="60">
        <v>0</v>
      </c>
      <c r="AB232" s="60">
        <v>0</v>
      </c>
      <c r="AC232" s="60">
        <v>1</v>
      </c>
      <c r="AD232" s="49">
        <f t="shared" si="190"/>
        <v>1</v>
      </c>
      <c r="AE232" s="50" t="s">
        <v>22</v>
      </c>
      <c r="AF232" s="51">
        <f t="shared" si="147"/>
        <v>2.2914000764569262E-2</v>
      </c>
      <c r="AG232" s="52">
        <f t="shared" si="148"/>
        <v>0.29809658706494158</v>
      </c>
      <c r="AH232" s="52">
        <f t="shared" si="149"/>
        <v>0.29809658706494158</v>
      </c>
      <c r="AI232" s="52">
        <f t="shared" si="150"/>
        <v>0.32208835493338378</v>
      </c>
      <c r="AJ232" s="52">
        <f t="shared" si="151"/>
        <v>0.34030523701898524</v>
      </c>
      <c r="AK232" s="52">
        <f t="shared" si="152"/>
        <v>0.32208835493338378</v>
      </c>
      <c r="AL232" s="52">
        <f t="shared" si="153"/>
        <v>0.35255920073796004</v>
      </c>
      <c r="AM232" s="52">
        <f t="shared" si="154"/>
        <v>0.37334717526853634</v>
      </c>
      <c r="AN232" s="52">
        <f t="shared" si="155"/>
        <v>0.48679231544467072</v>
      </c>
      <c r="AO232" s="52">
        <f t="shared" si="156"/>
        <v>0.45388670122045366</v>
      </c>
      <c r="AP232" s="52">
        <f t="shared" si="157"/>
        <v>0.50012347399032253</v>
      </c>
      <c r="AQ232" s="52">
        <f t="shared" si="158"/>
        <v>0.45440846396230206</v>
      </c>
      <c r="AR232" s="52">
        <f t="shared" si="159"/>
        <v>0.52680563345503628</v>
      </c>
      <c r="AS232" s="52">
        <f t="shared" si="160"/>
        <v>0.55180626131291211</v>
      </c>
      <c r="AT232" s="146"/>
      <c r="AU232" s="146"/>
      <c r="AV232" s="146"/>
      <c r="AW232" s="146"/>
      <c r="AX232" s="146"/>
      <c r="AY232" s="146"/>
      <c r="AZ232" s="146"/>
      <c r="BA232" s="146"/>
      <c r="BB232" s="146"/>
      <c r="BC232" s="146"/>
      <c r="BD232" s="146"/>
      <c r="BE232" s="146"/>
      <c r="BF232" s="146"/>
      <c r="BG232" s="53">
        <f t="shared" si="187"/>
        <v>0.33908686937877186</v>
      </c>
      <c r="BH232" s="53">
        <f t="shared" si="161"/>
        <v>0.33589921373243792</v>
      </c>
      <c r="BI232" s="53">
        <f t="shared" si="162"/>
        <v>0.34585248177992151</v>
      </c>
      <c r="BJ232" s="53">
        <f t="shared" si="163"/>
        <v>0.33578736707229573</v>
      </c>
      <c r="BK232" s="53">
        <f t="shared" si="164"/>
        <v>0.30448575626835811</v>
      </c>
      <c r="BL232" s="53">
        <f t="shared" si="165"/>
        <v>0.34856319397140173</v>
      </c>
      <c r="BM232" s="53">
        <f t="shared" si="166"/>
        <v>0.2898536854315123</v>
      </c>
      <c r="BN232" s="53">
        <f t="shared" si="167"/>
        <v>0.40607427204681695</v>
      </c>
      <c r="BO232" s="53">
        <f t="shared" si="168"/>
        <v>0.36555691514487443</v>
      </c>
      <c r="BP232" s="53">
        <f t="shared" si="169"/>
        <v>0.44349989977379134</v>
      </c>
      <c r="BQ232" s="53">
        <f t="shared" si="170"/>
        <v>0.4233295868502357</v>
      </c>
      <c r="BR232" s="53">
        <f t="shared" si="171"/>
        <v>0.40307730291958821</v>
      </c>
      <c r="BS232" s="53">
        <f t="shared" si="172"/>
        <v>0.42208627790759279</v>
      </c>
      <c r="BT232" s="54">
        <f t="shared" si="191"/>
        <v>4.7631528222775996</v>
      </c>
      <c r="BU232" s="55">
        <f t="shared" si="188"/>
        <v>0</v>
      </c>
      <c r="BV232" s="55">
        <f t="shared" si="173"/>
        <v>0</v>
      </c>
      <c r="BW232" s="55">
        <f t="shared" si="174"/>
        <v>0</v>
      </c>
      <c r="BX232" s="55">
        <f t="shared" si="175"/>
        <v>0</v>
      </c>
      <c r="BY232" s="55">
        <f t="shared" si="176"/>
        <v>0</v>
      </c>
      <c r="BZ232" s="55">
        <f t="shared" si="177"/>
        <v>0</v>
      </c>
      <c r="CA232" s="55">
        <f t="shared" si="178"/>
        <v>0</v>
      </c>
      <c r="CB232" s="55">
        <f t="shared" si="179"/>
        <v>0</v>
      </c>
      <c r="CC232" s="55">
        <f t="shared" si="180"/>
        <v>0</v>
      </c>
      <c r="CD232" s="55">
        <f t="shared" si="181"/>
        <v>0</v>
      </c>
      <c r="CE232" s="55">
        <f t="shared" si="182"/>
        <v>0</v>
      </c>
      <c r="CF232" s="55">
        <f t="shared" si="183"/>
        <v>0</v>
      </c>
      <c r="CG232" s="55">
        <f t="shared" si="184"/>
        <v>-0.86254553582518956</v>
      </c>
      <c r="CH232" s="56">
        <f t="shared" si="192"/>
        <v>-0.86254553582518956</v>
      </c>
      <c r="CI232" s="57">
        <f t="shared" si="189"/>
        <v>1.0831409357283814</v>
      </c>
      <c r="CJ232" s="58">
        <f t="shared" si="185"/>
        <v>-4.3746020410013085</v>
      </c>
      <c r="CK232" s="67">
        <f t="shared" si="186"/>
        <v>3.7631528222775996</v>
      </c>
    </row>
    <row r="233" spans="1:89">
      <c r="A233" s="48">
        <v>4121</v>
      </c>
      <c r="B233" s="89">
        <v>1.5704154002026342E-2</v>
      </c>
      <c r="C233" s="59">
        <v>0.11049723756906077</v>
      </c>
      <c r="D233" s="59">
        <v>0.11049723756906077</v>
      </c>
      <c r="E233" s="59">
        <v>0.11970534069981584</v>
      </c>
      <c r="F233" s="59">
        <v>0.12661141804788215</v>
      </c>
      <c r="G233" s="59">
        <v>0.11970534069981584</v>
      </c>
      <c r="H233" s="59">
        <v>0.13121546961325967</v>
      </c>
      <c r="I233" s="59">
        <v>0.13895027624309392</v>
      </c>
      <c r="J233" s="59">
        <v>0.17955801104972377</v>
      </c>
      <c r="K233" s="59">
        <v>0.16804788213627991</v>
      </c>
      <c r="L233" s="59">
        <v>0.18416206261510129</v>
      </c>
      <c r="M233" s="59">
        <v>0.16823204419889504</v>
      </c>
      <c r="N233" s="59">
        <v>0.1932780847145488</v>
      </c>
      <c r="O233" s="59">
        <v>0.20170349907918969</v>
      </c>
      <c r="P233" s="120">
        <v>0.15016645417197905</v>
      </c>
      <c r="Q233" s="60">
        <v>0</v>
      </c>
      <c r="R233" s="60">
        <v>0</v>
      </c>
      <c r="S233" s="60">
        <v>0</v>
      </c>
      <c r="T233" s="60">
        <v>0</v>
      </c>
      <c r="U233" s="60">
        <v>0</v>
      </c>
      <c r="V233" s="60">
        <v>0</v>
      </c>
      <c r="W233" s="60">
        <v>0</v>
      </c>
      <c r="X233" s="60">
        <v>1</v>
      </c>
      <c r="Y233" s="60">
        <v>0</v>
      </c>
      <c r="Z233" s="60">
        <v>0</v>
      </c>
      <c r="AA233" s="60">
        <v>0</v>
      </c>
      <c r="AB233" s="60">
        <v>0</v>
      </c>
      <c r="AC233" s="60">
        <v>0</v>
      </c>
      <c r="AD233" s="49">
        <f t="shared" si="190"/>
        <v>1</v>
      </c>
      <c r="AE233" s="50" t="s">
        <v>22</v>
      </c>
      <c r="AF233" s="51">
        <f t="shared" si="147"/>
        <v>1.1718109948006554E-2</v>
      </c>
      <c r="AG233" s="52">
        <f t="shared" si="148"/>
        <v>0.29809658706494158</v>
      </c>
      <c r="AH233" s="52">
        <f t="shared" si="149"/>
        <v>0.29809658706494158</v>
      </c>
      <c r="AI233" s="52">
        <f t="shared" si="150"/>
        <v>0.32208835493338378</v>
      </c>
      <c r="AJ233" s="52">
        <f t="shared" si="151"/>
        <v>0.34030523701898524</v>
      </c>
      <c r="AK233" s="52">
        <f t="shared" si="152"/>
        <v>0.32208835493338378</v>
      </c>
      <c r="AL233" s="52">
        <f t="shared" si="153"/>
        <v>0.35255920073796004</v>
      </c>
      <c r="AM233" s="52">
        <f t="shared" si="154"/>
        <v>0.37334717526853634</v>
      </c>
      <c r="AN233" s="52">
        <f t="shared" si="155"/>
        <v>0.48679231544467072</v>
      </c>
      <c r="AO233" s="52">
        <f t="shared" si="156"/>
        <v>0.45388670122045366</v>
      </c>
      <c r="AP233" s="52">
        <f t="shared" si="157"/>
        <v>0.50012347399032253</v>
      </c>
      <c r="AQ233" s="52">
        <f t="shared" si="158"/>
        <v>0.45440846396230206</v>
      </c>
      <c r="AR233" s="52">
        <f t="shared" si="159"/>
        <v>0.52680563345503628</v>
      </c>
      <c r="AS233" s="52">
        <f t="shared" si="160"/>
        <v>0.55180626131291211</v>
      </c>
      <c r="AT233" s="146"/>
      <c r="AU233" s="146"/>
      <c r="AV233" s="146"/>
      <c r="AW233" s="146"/>
      <c r="AX233" s="146"/>
      <c r="AY233" s="146"/>
      <c r="AZ233" s="146"/>
      <c r="BA233" s="146"/>
      <c r="BB233" s="146"/>
      <c r="BC233" s="146"/>
      <c r="BD233" s="146"/>
      <c r="BE233" s="146"/>
      <c r="BF233" s="146"/>
      <c r="BG233" s="53">
        <f t="shared" si="187"/>
        <v>0.17340739655772983</v>
      </c>
      <c r="BH233" s="53">
        <f t="shared" si="161"/>
        <v>0.17177724476870296</v>
      </c>
      <c r="BI233" s="53">
        <f t="shared" si="162"/>
        <v>0.17686729824826541</v>
      </c>
      <c r="BJ233" s="53">
        <f t="shared" si="163"/>
        <v>0.17172004692384249</v>
      </c>
      <c r="BK233" s="53">
        <f t="shared" si="164"/>
        <v>0.15571255348265312</v>
      </c>
      <c r="BL233" s="53">
        <f t="shared" si="165"/>
        <v>0.17825354344496991</v>
      </c>
      <c r="BM233" s="53">
        <f t="shared" si="166"/>
        <v>0.14822978272625606</v>
      </c>
      <c r="BN233" s="53">
        <f t="shared" si="167"/>
        <v>0.20766443257953582</v>
      </c>
      <c r="BO233" s="53">
        <f t="shared" si="168"/>
        <v>0.18694405084184632</v>
      </c>
      <c r="BP233" s="53">
        <f t="shared" si="169"/>
        <v>0.22680371886497436</v>
      </c>
      <c r="BQ233" s="53">
        <f t="shared" si="170"/>
        <v>0.21648871770248027</v>
      </c>
      <c r="BR233" s="53">
        <f t="shared" si="171"/>
        <v>0.20613179696061981</v>
      </c>
      <c r="BS233" s="53">
        <f t="shared" si="172"/>
        <v>0.21585289548012279</v>
      </c>
      <c r="BT233" s="54">
        <f t="shared" si="191"/>
        <v>2.4358534785819987</v>
      </c>
      <c r="BU233" s="55">
        <f t="shared" si="188"/>
        <v>0</v>
      </c>
      <c r="BV233" s="55">
        <f t="shared" si="173"/>
        <v>0</v>
      </c>
      <c r="BW233" s="55">
        <f t="shared" si="174"/>
        <v>0</v>
      </c>
      <c r="BX233" s="55">
        <f t="shared" si="175"/>
        <v>0</v>
      </c>
      <c r="BY233" s="55">
        <f t="shared" si="176"/>
        <v>0</v>
      </c>
      <c r="BZ233" s="55">
        <f t="shared" si="177"/>
        <v>0</v>
      </c>
      <c r="CA233" s="55">
        <f t="shared" si="178"/>
        <v>0</v>
      </c>
      <c r="CB233" s="55">
        <f t="shared" si="179"/>
        <v>-1.5718318069646307</v>
      </c>
      <c r="CC233" s="55">
        <f t="shared" si="180"/>
        <v>0</v>
      </c>
      <c r="CD233" s="55">
        <f t="shared" si="181"/>
        <v>0</v>
      </c>
      <c r="CE233" s="55">
        <f t="shared" si="182"/>
        <v>0</v>
      </c>
      <c r="CF233" s="55">
        <f t="shared" si="183"/>
        <v>0</v>
      </c>
      <c r="CG233" s="55">
        <f t="shared" si="184"/>
        <v>0</v>
      </c>
      <c r="CH233" s="56">
        <f t="shared" si="192"/>
        <v>-1.5718318069646307</v>
      </c>
      <c r="CI233" s="57">
        <f t="shared" si="189"/>
        <v>0.57892015530310037</v>
      </c>
      <c r="CJ233" s="58">
        <f t="shared" si="185"/>
        <v>-4.1772323644203393</v>
      </c>
      <c r="CK233" s="67">
        <f t="shared" si="186"/>
        <v>1.4358534785819987</v>
      </c>
    </row>
    <row r="234" spans="1:89">
      <c r="A234" s="48">
        <v>4122</v>
      </c>
      <c r="B234" s="89">
        <v>3.0395136778115501E-3</v>
      </c>
      <c r="C234" s="59">
        <v>0.11049723756906077</v>
      </c>
      <c r="D234" s="59">
        <v>0.11049723756906077</v>
      </c>
      <c r="E234" s="59">
        <v>0.11970534069981584</v>
      </c>
      <c r="F234" s="59">
        <v>0.12661141804788215</v>
      </c>
      <c r="G234" s="59">
        <v>0.11970534069981584</v>
      </c>
      <c r="H234" s="59">
        <v>0.13121546961325967</v>
      </c>
      <c r="I234" s="59">
        <v>0.13895027624309392</v>
      </c>
      <c r="J234" s="59">
        <v>0.17955801104972377</v>
      </c>
      <c r="K234" s="59">
        <v>0.16804788213627991</v>
      </c>
      <c r="L234" s="59">
        <v>0.18416206261510129</v>
      </c>
      <c r="M234" s="59">
        <v>0.16823204419889504</v>
      </c>
      <c r="N234" s="59">
        <v>0.1932780847145488</v>
      </c>
      <c r="O234" s="59">
        <v>0.20170349907918969</v>
      </c>
      <c r="P234" s="120">
        <v>0.15016645417197905</v>
      </c>
      <c r="Q234" s="60">
        <v>0</v>
      </c>
      <c r="R234" s="60">
        <v>0</v>
      </c>
      <c r="S234" s="60">
        <v>0</v>
      </c>
      <c r="T234" s="60">
        <v>0</v>
      </c>
      <c r="U234" s="60">
        <v>0</v>
      </c>
      <c r="V234" s="60">
        <v>0</v>
      </c>
      <c r="W234" s="60">
        <v>0</v>
      </c>
      <c r="X234" s="60">
        <v>0</v>
      </c>
      <c r="Y234" s="60">
        <v>0</v>
      </c>
      <c r="Z234" s="60">
        <v>0</v>
      </c>
      <c r="AA234" s="60">
        <v>0</v>
      </c>
      <c r="AB234" s="60">
        <v>0</v>
      </c>
      <c r="AC234" s="60">
        <v>1</v>
      </c>
      <c r="AD234" s="49">
        <f t="shared" si="190"/>
        <v>1</v>
      </c>
      <c r="AE234" s="50" t="s">
        <v>22</v>
      </c>
      <c r="AF234" s="51">
        <f t="shared" si="147"/>
        <v>2.0201111994519964E-3</v>
      </c>
      <c r="AG234" s="52">
        <f t="shared" si="148"/>
        <v>0.29809658706494158</v>
      </c>
      <c r="AH234" s="52">
        <f t="shared" si="149"/>
        <v>0.29809658706494158</v>
      </c>
      <c r="AI234" s="52">
        <f t="shared" si="150"/>
        <v>0.32208835493338378</v>
      </c>
      <c r="AJ234" s="52">
        <f t="shared" si="151"/>
        <v>0.34030523701898524</v>
      </c>
      <c r="AK234" s="52">
        <f t="shared" si="152"/>
        <v>0.32208835493338378</v>
      </c>
      <c r="AL234" s="52">
        <f t="shared" si="153"/>
        <v>0.35255920073796004</v>
      </c>
      <c r="AM234" s="52">
        <f t="shared" si="154"/>
        <v>0.37334717526853634</v>
      </c>
      <c r="AN234" s="52">
        <f t="shared" si="155"/>
        <v>0.48679231544467072</v>
      </c>
      <c r="AO234" s="52">
        <f t="shared" si="156"/>
        <v>0.45388670122045366</v>
      </c>
      <c r="AP234" s="52">
        <f t="shared" si="157"/>
        <v>0.50012347399032253</v>
      </c>
      <c r="AQ234" s="52">
        <f t="shared" si="158"/>
        <v>0.45440846396230206</v>
      </c>
      <c r="AR234" s="52">
        <f t="shared" si="159"/>
        <v>0.52680563345503628</v>
      </c>
      <c r="AS234" s="52">
        <f t="shared" si="160"/>
        <v>0.55180626131291211</v>
      </c>
      <c r="AT234" s="146"/>
      <c r="AU234" s="146"/>
      <c r="AV234" s="146"/>
      <c r="AW234" s="146"/>
      <c r="AX234" s="146"/>
      <c r="AY234" s="146"/>
      <c r="AZ234" s="146"/>
      <c r="BA234" s="146"/>
      <c r="BB234" s="146"/>
      <c r="BC234" s="146"/>
      <c r="BD234" s="146"/>
      <c r="BE234" s="146"/>
      <c r="BF234" s="146"/>
      <c r="BG234" s="53">
        <f t="shared" si="187"/>
        <v>2.9894089184039085E-2</v>
      </c>
      <c r="BH234" s="53">
        <f t="shared" si="161"/>
        <v>2.9613063668795472E-2</v>
      </c>
      <c r="BI234" s="53">
        <f t="shared" si="162"/>
        <v>3.04905493798442E-2</v>
      </c>
      <c r="BJ234" s="53">
        <f t="shared" si="163"/>
        <v>2.9603203204309321E-2</v>
      </c>
      <c r="BK234" s="53">
        <f t="shared" si="164"/>
        <v>2.6843635584686321E-2</v>
      </c>
      <c r="BL234" s="53">
        <f t="shared" si="165"/>
        <v>3.0729527291766395E-2</v>
      </c>
      <c r="BM234" s="53">
        <f t="shared" si="166"/>
        <v>2.5553663987304177E-2</v>
      </c>
      <c r="BN234" s="53">
        <f t="shared" si="167"/>
        <v>3.5799736292210602E-2</v>
      </c>
      <c r="BO234" s="53">
        <f t="shared" si="168"/>
        <v>3.2227703311555063E-2</v>
      </c>
      <c r="BP234" s="53">
        <f t="shared" si="169"/>
        <v>3.909920068930902E-2</v>
      </c>
      <c r="BQ234" s="53">
        <f t="shared" si="170"/>
        <v>3.7320974553595086E-2</v>
      </c>
      <c r="BR234" s="53">
        <f t="shared" si="171"/>
        <v>3.553552180777679E-2</v>
      </c>
      <c r="BS234" s="53">
        <f t="shared" si="172"/>
        <v>3.7211363737691856E-2</v>
      </c>
      <c r="BT234" s="54">
        <f t="shared" si="191"/>
        <v>0.41992223269288337</v>
      </c>
      <c r="BU234" s="55">
        <f t="shared" si="188"/>
        <v>0</v>
      </c>
      <c r="BV234" s="55">
        <f t="shared" si="173"/>
        <v>0</v>
      </c>
      <c r="BW234" s="55">
        <f t="shared" si="174"/>
        <v>0</v>
      </c>
      <c r="BX234" s="55">
        <f t="shared" si="175"/>
        <v>0</v>
      </c>
      <c r="BY234" s="55">
        <f t="shared" si="176"/>
        <v>0</v>
      </c>
      <c r="BZ234" s="55">
        <f t="shared" si="177"/>
        <v>0</v>
      </c>
      <c r="CA234" s="55">
        <f t="shared" si="178"/>
        <v>0</v>
      </c>
      <c r="CB234" s="55">
        <f t="shared" si="179"/>
        <v>0</v>
      </c>
      <c r="CC234" s="55">
        <f t="shared" si="180"/>
        <v>0</v>
      </c>
      <c r="CD234" s="55">
        <f t="shared" si="181"/>
        <v>0</v>
      </c>
      <c r="CE234" s="55">
        <f t="shared" si="182"/>
        <v>0</v>
      </c>
      <c r="CF234" s="55">
        <f t="shared" si="183"/>
        <v>0</v>
      </c>
      <c r="CG234" s="55">
        <f t="shared" si="184"/>
        <v>-3.2911410875319067</v>
      </c>
      <c r="CH234" s="56">
        <f t="shared" si="192"/>
        <v>-3.2911410875319067</v>
      </c>
      <c r="CI234" s="57">
        <f t="shared" si="189"/>
        <v>0.11204906231672912</v>
      </c>
      <c r="CJ234" s="58">
        <f t="shared" si="185"/>
        <v>-5.0233273114001253</v>
      </c>
      <c r="CK234" s="67">
        <f t="shared" si="186"/>
        <v>0.58007776730711669</v>
      </c>
    </row>
    <row r="235" spans="1:89">
      <c r="A235" s="48">
        <v>4123</v>
      </c>
      <c r="B235" s="89">
        <v>7.0921985815602853E-3</v>
      </c>
      <c r="C235" s="59">
        <v>5.7550644567219152E-2</v>
      </c>
      <c r="D235" s="59">
        <v>5.7550644567219152E-2</v>
      </c>
      <c r="E235" s="59">
        <v>5.7550644567219152E-2</v>
      </c>
      <c r="F235" s="59">
        <v>5.9852670349907919E-2</v>
      </c>
      <c r="G235" s="59">
        <v>7.1362799263351748E-2</v>
      </c>
      <c r="H235" s="59">
        <v>8.0570902394106816E-2</v>
      </c>
      <c r="I235" s="59">
        <v>0.10303867403314917</v>
      </c>
      <c r="J235" s="59">
        <v>0.11970534069981584</v>
      </c>
      <c r="K235" s="59">
        <v>0.11279926335174954</v>
      </c>
      <c r="L235" s="59">
        <v>0.12891344383057091</v>
      </c>
      <c r="M235" s="59">
        <v>0.11289134438305709</v>
      </c>
      <c r="N235" s="59">
        <v>0.1352670349907919</v>
      </c>
      <c r="O235" s="59">
        <v>0.14116022099447514</v>
      </c>
      <c r="P235" s="120">
        <v>9.5247202153279503E-2</v>
      </c>
      <c r="Q235" s="60">
        <v>2</v>
      </c>
      <c r="R235" s="60">
        <v>0</v>
      </c>
      <c r="S235" s="60">
        <v>0</v>
      </c>
      <c r="T235" s="60">
        <v>0</v>
      </c>
      <c r="U235" s="60">
        <v>0</v>
      </c>
      <c r="V235" s="60">
        <v>0</v>
      </c>
      <c r="W235" s="60">
        <v>0</v>
      </c>
      <c r="X235" s="60">
        <v>0</v>
      </c>
      <c r="Y235" s="60">
        <v>0</v>
      </c>
      <c r="Z235" s="60">
        <v>0</v>
      </c>
      <c r="AA235" s="60">
        <v>0</v>
      </c>
      <c r="AB235" s="60">
        <v>0</v>
      </c>
      <c r="AC235" s="60">
        <v>0</v>
      </c>
      <c r="AD235" s="49">
        <f t="shared" si="190"/>
        <v>2</v>
      </c>
      <c r="AE235" s="50" t="s">
        <v>22</v>
      </c>
      <c r="AF235" s="51">
        <f t="shared" si="147"/>
        <v>5.0036800286994247E-3</v>
      </c>
      <c r="AG235" s="52">
        <f t="shared" si="148"/>
        <v>0.1655260906538652</v>
      </c>
      <c r="AH235" s="52">
        <f t="shared" si="149"/>
        <v>0.1655260906538652</v>
      </c>
      <c r="AI235" s="52">
        <f t="shared" si="150"/>
        <v>0.1655260906538652</v>
      </c>
      <c r="AJ235" s="52">
        <f t="shared" si="151"/>
        <v>0.17116380284077592</v>
      </c>
      <c r="AK235" s="52">
        <f t="shared" si="152"/>
        <v>0.19944026044745766</v>
      </c>
      <c r="AL235" s="52">
        <f t="shared" si="153"/>
        <v>0.22224210340120579</v>
      </c>
      <c r="AM235" s="52">
        <f t="shared" si="154"/>
        <v>0.27890211245791829</v>
      </c>
      <c r="AN235" s="52">
        <f t="shared" si="155"/>
        <v>0.32208835493338378</v>
      </c>
      <c r="AO235" s="52">
        <f t="shared" si="156"/>
        <v>0.30406338145801548</v>
      </c>
      <c r="AP235" s="52">
        <f t="shared" si="157"/>
        <v>0.3464211582226272</v>
      </c>
      <c r="AQ235" s="52">
        <f t="shared" si="158"/>
        <v>0.30430247974784241</v>
      </c>
      <c r="AR235" s="52">
        <f t="shared" si="159"/>
        <v>0.36341638848400121</v>
      </c>
      <c r="AS235" s="52">
        <f t="shared" si="160"/>
        <v>0.37933360568121927</v>
      </c>
      <c r="AT235" s="146"/>
      <c r="AU235" s="146"/>
      <c r="AV235" s="146"/>
      <c r="AW235" s="146"/>
      <c r="AX235" s="146"/>
      <c r="AY235" s="146"/>
      <c r="AZ235" s="146"/>
      <c r="BA235" s="146"/>
      <c r="BB235" s="146"/>
      <c r="BC235" s="146"/>
      <c r="BD235" s="146"/>
      <c r="BE235" s="146"/>
      <c r="BF235" s="146"/>
      <c r="BG235" s="53">
        <f t="shared" si="187"/>
        <v>4.1115827356874579E-2</v>
      </c>
      <c r="BH235" s="53">
        <f t="shared" si="161"/>
        <v>4.0729309590887504E-2</v>
      </c>
      <c r="BI235" s="53">
        <f t="shared" si="162"/>
        <v>3.8812439280524795E-2</v>
      </c>
      <c r="BJ235" s="53">
        <f t="shared" si="163"/>
        <v>3.6880453627261493E-2</v>
      </c>
      <c r="BK235" s="53">
        <f t="shared" si="164"/>
        <v>4.1171187872356907E-2</v>
      </c>
      <c r="BL235" s="53">
        <f t="shared" si="165"/>
        <v>4.7980461296694324E-2</v>
      </c>
      <c r="BM235" s="53">
        <f t="shared" si="166"/>
        <v>4.7283146280982E-2</v>
      </c>
      <c r="BN235" s="53">
        <f t="shared" si="167"/>
        <v>5.8671256701515871E-2</v>
      </c>
      <c r="BO235" s="53">
        <f t="shared" si="168"/>
        <v>5.347616729202876E-2</v>
      </c>
      <c r="BP235" s="53">
        <f t="shared" si="169"/>
        <v>6.708250982152382E-2</v>
      </c>
      <c r="BQ235" s="53">
        <f t="shared" si="170"/>
        <v>6.1905082798674543E-2</v>
      </c>
      <c r="BR235" s="53">
        <f t="shared" si="171"/>
        <v>6.0719900102999179E-2</v>
      </c>
      <c r="BS235" s="53">
        <f t="shared" si="172"/>
        <v>6.3361366529080684E-2</v>
      </c>
      <c r="BT235" s="54">
        <f t="shared" si="191"/>
        <v>0.65918910855140445</v>
      </c>
      <c r="BU235" s="55">
        <f t="shared" si="188"/>
        <v>-6.3827242755366402</v>
      </c>
      <c r="BV235" s="55">
        <f t="shared" si="173"/>
        <v>0</v>
      </c>
      <c r="BW235" s="55">
        <f t="shared" si="174"/>
        <v>0</v>
      </c>
      <c r="BX235" s="55">
        <f t="shared" si="175"/>
        <v>0</v>
      </c>
      <c r="BY235" s="55">
        <f t="shared" si="176"/>
        <v>0</v>
      </c>
      <c r="BZ235" s="55">
        <f t="shared" si="177"/>
        <v>0</v>
      </c>
      <c r="CA235" s="55">
        <f t="shared" si="178"/>
        <v>0</v>
      </c>
      <c r="CB235" s="55">
        <f t="shared" si="179"/>
        <v>0</v>
      </c>
      <c r="CC235" s="55">
        <f t="shared" si="180"/>
        <v>0</v>
      </c>
      <c r="CD235" s="55">
        <f t="shared" si="181"/>
        <v>0</v>
      </c>
      <c r="CE235" s="55">
        <f t="shared" si="182"/>
        <v>0</v>
      </c>
      <c r="CF235" s="55">
        <f t="shared" si="183"/>
        <v>0</v>
      </c>
      <c r="CG235" s="55">
        <f t="shared" si="184"/>
        <v>0</v>
      </c>
      <c r="CH235" s="56">
        <f t="shared" si="192"/>
        <v>-6.3827242755366402</v>
      </c>
      <c r="CI235" s="57">
        <f t="shared" si="189"/>
        <v>0.261447812072368</v>
      </c>
      <c r="CJ235" s="58">
        <f t="shared" si="185"/>
        <v>-7.6557242791910802</v>
      </c>
      <c r="CK235" s="67">
        <f t="shared" si="186"/>
        <v>1.3408108914485957</v>
      </c>
    </row>
    <row r="236" spans="1:89">
      <c r="A236" s="48">
        <v>4124</v>
      </c>
      <c r="B236" s="89">
        <v>0.39463019250253295</v>
      </c>
      <c r="C236" s="59">
        <v>5.7550644567219152E-2</v>
      </c>
      <c r="D236" s="59">
        <v>5.7550644567219152E-2</v>
      </c>
      <c r="E236" s="59">
        <v>5.7550644567219152E-2</v>
      </c>
      <c r="F236" s="59">
        <v>5.9852670349907919E-2</v>
      </c>
      <c r="G236" s="59">
        <v>7.1362799263351748E-2</v>
      </c>
      <c r="H236" s="59">
        <v>8.0570902394106816E-2</v>
      </c>
      <c r="I236" s="59">
        <v>0.10303867403314917</v>
      </c>
      <c r="J236" s="59">
        <v>0.11970534069981584</v>
      </c>
      <c r="K236" s="59">
        <v>0.11279926335174954</v>
      </c>
      <c r="L236" s="59">
        <v>0.12891344383057091</v>
      </c>
      <c r="M236" s="59">
        <v>0.11289134438305709</v>
      </c>
      <c r="N236" s="59">
        <v>0.1352670349907919</v>
      </c>
      <c r="O236" s="59">
        <v>0.14116022099447514</v>
      </c>
      <c r="P236" s="120">
        <v>9.5247202153279503E-2</v>
      </c>
      <c r="Q236" s="60">
        <v>1</v>
      </c>
      <c r="R236" s="60">
        <v>1</v>
      </c>
      <c r="S236" s="60">
        <v>10</v>
      </c>
      <c r="T236" s="60">
        <v>3</v>
      </c>
      <c r="U236" s="60">
        <v>3</v>
      </c>
      <c r="V236" s="60">
        <v>3</v>
      </c>
      <c r="W236" s="60">
        <v>2</v>
      </c>
      <c r="X236" s="60">
        <v>3</v>
      </c>
      <c r="Y236" s="60">
        <v>5</v>
      </c>
      <c r="Z236" s="60">
        <v>4</v>
      </c>
      <c r="AA236" s="60">
        <v>0</v>
      </c>
      <c r="AB236" s="60">
        <v>3</v>
      </c>
      <c r="AC236" s="60">
        <v>4</v>
      </c>
      <c r="AD236" s="49">
        <f t="shared" si="190"/>
        <v>42</v>
      </c>
      <c r="AE236" s="50" t="s">
        <v>22</v>
      </c>
      <c r="AF236" s="51">
        <f t="shared" si="147"/>
        <v>0.36959585998897193</v>
      </c>
      <c r="AG236" s="52">
        <f t="shared" si="148"/>
        <v>0.1655260906538652</v>
      </c>
      <c r="AH236" s="52">
        <f t="shared" si="149"/>
        <v>0.1655260906538652</v>
      </c>
      <c r="AI236" s="52">
        <f t="shared" si="150"/>
        <v>0.1655260906538652</v>
      </c>
      <c r="AJ236" s="52">
        <f t="shared" si="151"/>
        <v>0.17116380284077592</v>
      </c>
      <c r="AK236" s="52">
        <f t="shared" si="152"/>
        <v>0.19944026044745766</v>
      </c>
      <c r="AL236" s="52">
        <f t="shared" si="153"/>
        <v>0.22224210340120579</v>
      </c>
      <c r="AM236" s="52">
        <f t="shared" si="154"/>
        <v>0.27890211245791829</v>
      </c>
      <c r="AN236" s="52">
        <f t="shared" si="155"/>
        <v>0.32208835493338378</v>
      </c>
      <c r="AO236" s="52">
        <f t="shared" si="156"/>
        <v>0.30406338145801548</v>
      </c>
      <c r="AP236" s="52">
        <f t="shared" si="157"/>
        <v>0.3464211582226272</v>
      </c>
      <c r="AQ236" s="52">
        <f t="shared" si="158"/>
        <v>0.30430247974784241</v>
      </c>
      <c r="AR236" s="52">
        <f t="shared" si="159"/>
        <v>0.36341638848400121</v>
      </c>
      <c r="AS236" s="52">
        <f t="shared" si="160"/>
        <v>0.37933360568121927</v>
      </c>
      <c r="AT236" s="146"/>
      <c r="AU236" s="146"/>
      <c r="AV236" s="146"/>
      <c r="AW236" s="146"/>
      <c r="AX236" s="146"/>
      <c r="AY236" s="146"/>
      <c r="AZ236" s="146"/>
      <c r="BA236" s="146"/>
      <c r="BB236" s="146"/>
      <c r="BC236" s="146"/>
      <c r="BD236" s="146"/>
      <c r="BE236" s="146"/>
      <c r="BF236" s="146"/>
      <c r="BG236" s="53">
        <f t="shared" si="187"/>
        <v>3.0370126554778962</v>
      </c>
      <c r="BH236" s="53">
        <f t="shared" si="161"/>
        <v>3.0084625952618875</v>
      </c>
      <c r="BI236" s="53">
        <f t="shared" si="162"/>
        <v>2.8668733395975958</v>
      </c>
      <c r="BJ236" s="53">
        <f t="shared" si="163"/>
        <v>2.7241675920460673</v>
      </c>
      <c r="BK236" s="53">
        <f t="shared" si="164"/>
        <v>3.0411018492736162</v>
      </c>
      <c r="BL236" s="53">
        <f t="shared" si="165"/>
        <v>3.544067517088747</v>
      </c>
      <c r="BM236" s="53">
        <f t="shared" si="166"/>
        <v>3.4925604779820896</v>
      </c>
      <c r="BN236" s="53">
        <f t="shared" si="167"/>
        <v>4.3337410571528583</v>
      </c>
      <c r="BO236" s="53">
        <f t="shared" si="168"/>
        <v>3.9500067801795034</v>
      </c>
      <c r="BP236" s="53">
        <f t="shared" si="169"/>
        <v>4.9550366461280593</v>
      </c>
      <c r="BQ236" s="53">
        <f t="shared" si="170"/>
        <v>4.572606997936207</v>
      </c>
      <c r="BR236" s="53">
        <f t="shared" si="171"/>
        <v>4.4850637067705561</v>
      </c>
      <c r="BS236" s="53">
        <f t="shared" si="172"/>
        <v>4.6801751147302983</v>
      </c>
      <c r="BT236" s="54">
        <f t="shared" si="191"/>
        <v>48.690876329625375</v>
      </c>
      <c r="BU236" s="55">
        <f t="shared" si="188"/>
        <v>1.1108743531533476</v>
      </c>
      <c r="BV236" s="55">
        <f t="shared" si="173"/>
        <v>1.1014291825818288</v>
      </c>
      <c r="BW236" s="55">
        <f t="shared" si="174"/>
        <v>10.532220072010814</v>
      </c>
      <c r="BX236" s="55">
        <f t="shared" si="175"/>
        <v>3.0064887319221412</v>
      </c>
      <c r="BY236" s="55">
        <f t="shared" si="176"/>
        <v>3.3366597005033918</v>
      </c>
      <c r="BZ236" s="55">
        <f t="shared" si="177"/>
        <v>3.7958252509759225</v>
      </c>
      <c r="CA236" s="55">
        <f t="shared" si="178"/>
        <v>2.5012702570587106</v>
      </c>
      <c r="CB236" s="55">
        <f t="shared" si="179"/>
        <v>4.3992934634382843</v>
      </c>
      <c r="CC236" s="55">
        <f t="shared" si="180"/>
        <v>6.8685864770634879</v>
      </c>
      <c r="CD236" s="55">
        <f t="shared" si="181"/>
        <v>6.4016182541692155</v>
      </c>
      <c r="CE236" s="55">
        <f t="shared" si="182"/>
        <v>0</v>
      </c>
      <c r="CF236" s="55">
        <f t="shared" si="183"/>
        <v>4.5022580994540853</v>
      </c>
      <c r="CG236" s="55">
        <f t="shared" si="184"/>
        <v>6.173342107627783</v>
      </c>
      <c r="CH236" s="56">
        <f t="shared" si="192"/>
        <v>53.729865949959013</v>
      </c>
      <c r="CI236" s="57">
        <f t="shared" si="189"/>
        <v>14.54770325745533</v>
      </c>
      <c r="CJ236" s="58">
        <f t="shared" si="185"/>
        <v>4.7230588853737743</v>
      </c>
      <c r="CK236" s="67">
        <f t="shared" si="186"/>
        <v>6.6908763296253753</v>
      </c>
    </row>
    <row r="237" spans="1:89">
      <c r="A237" s="48">
        <v>4125</v>
      </c>
      <c r="B237" s="89">
        <v>0.21529888551165149</v>
      </c>
      <c r="C237" s="59">
        <v>5.7550644567219152E-2</v>
      </c>
      <c r="D237" s="59">
        <v>5.7550644567219152E-2</v>
      </c>
      <c r="E237" s="59">
        <v>5.7550644567219152E-2</v>
      </c>
      <c r="F237" s="59">
        <v>5.9852670349907919E-2</v>
      </c>
      <c r="G237" s="59">
        <v>7.1362799263351748E-2</v>
      </c>
      <c r="H237" s="59">
        <v>8.0570902394106816E-2</v>
      </c>
      <c r="I237" s="59">
        <v>0.10303867403314917</v>
      </c>
      <c r="J237" s="59">
        <v>0.11970534069981584</v>
      </c>
      <c r="K237" s="59">
        <v>0.11279926335174954</v>
      </c>
      <c r="L237" s="59">
        <v>0.12891344383057091</v>
      </c>
      <c r="M237" s="59">
        <v>0.11289134438305709</v>
      </c>
      <c r="N237" s="59">
        <v>0.1352670349907919</v>
      </c>
      <c r="O237" s="59">
        <v>0.14116022099447514</v>
      </c>
      <c r="P237" s="120">
        <v>9.5247202153279503E-2</v>
      </c>
      <c r="Q237" s="60">
        <v>2</v>
      </c>
      <c r="R237" s="60">
        <v>1</v>
      </c>
      <c r="S237" s="60">
        <v>3</v>
      </c>
      <c r="T237" s="60">
        <v>1</v>
      </c>
      <c r="U237" s="60">
        <v>0</v>
      </c>
      <c r="V237" s="60">
        <v>1</v>
      </c>
      <c r="W237" s="60">
        <v>4</v>
      </c>
      <c r="X237" s="60">
        <v>0</v>
      </c>
      <c r="Y237" s="60">
        <v>1</v>
      </c>
      <c r="Z237" s="60">
        <v>3</v>
      </c>
      <c r="AA237" s="60">
        <v>2</v>
      </c>
      <c r="AB237" s="60">
        <v>1</v>
      </c>
      <c r="AC237" s="60">
        <v>2</v>
      </c>
      <c r="AD237" s="49">
        <f t="shared" si="190"/>
        <v>21</v>
      </c>
      <c r="AE237" s="50" t="s">
        <v>22</v>
      </c>
      <c r="AF237" s="51">
        <f t="shared" si="147"/>
        <v>0.19321022202499133</v>
      </c>
      <c r="AG237" s="52">
        <f t="shared" si="148"/>
        <v>0.1655260906538652</v>
      </c>
      <c r="AH237" s="52">
        <f t="shared" si="149"/>
        <v>0.1655260906538652</v>
      </c>
      <c r="AI237" s="52">
        <f t="shared" si="150"/>
        <v>0.1655260906538652</v>
      </c>
      <c r="AJ237" s="52">
        <f t="shared" si="151"/>
        <v>0.17116380284077592</v>
      </c>
      <c r="AK237" s="52">
        <f t="shared" si="152"/>
        <v>0.19944026044745766</v>
      </c>
      <c r="AL237" s="52">
        <f t="shared" si="153"/>
        <v>0.22224210340120579</v>
      </c>
      <c r="AM237" s="52">
        <f t="shared" si="154"/>
        <v>0.27890211245791829</v>
      </c>
      <c r="AN237" s="52">
        <f t="shared" si="155"/>
        <v>0.32208835493338378</v>
      </c>
      <c r="AO237" s="52">
        <f t="shared" si="156"/>
        <v>0.30406338145801548</v>
      </c>
      <c r="AP237" s="52">
        <f t="shared" si="157"/>
        <v>0.3464211582226272</v>
      </c>
      <c r="AQ237" s="52">
        <f t="shared" si="158"/>
        <v>0.30430247974784241</v>
      </c>
      <c r="AR237" s="52">
        <f t="shared" si="159"/>
        <v>0.36341638848400121</v>
      </c>
      <c r="AS237" s="52">
        <f t="shared" si="160"/>
        <v>0.37933360568121927</v>
      </c>
      <c r="AT237" s="146"/>
      <c r="AU237" s="146"/>
      <c r="AV237" s="146"/>
      <c r="AW237" s="146"/>
      <c r="AX237" s="146"/>
      <c r="AY237" s="146"/>
      <c r="AZ237" s="146"/>
      <c r="BA237" s="146"/>
      <c r="BB237" s="146"/>
      <c r="BC237" s="146"/>
      <c r="BD237" s="146"/>
      <c r="BE237" s="146"/>
      <c r="BF237" s="146"/>
      <c r="BG237" s="53">
        <f t="shared" si="187"/>
        <v>1.5876311208548204</v>
      </c>
      <c r="BH237" s="53">
        <f t="shared" si="161"/>
        <v>1.5727062689548925</v>
      </c>
      <c r="BI237" s="53">
        <f t="shared" si="162"/>
        <v>1.4986889584686027</v>
      </c>
      <c r="BJ237" s="53">
        <f t="shared" si="163"/>
        <v>1.4240879898065189</v>
      </c>
      <c r="BK237" s="53">
        <f t="shared" si="164"/>
        <v>1.5897687910148646</v>
      </c>
      <c r="BL237" s="53">
        <f t="shared" si="165"/>
        <v>1.8526995185192505</v>
      </c>
      <c r="BM237" s="53">
        <f t="shared" si="166"/>
        <v>1.8257736583054913</v>
      </c>
      <c r="BN237" s="53">
        <f t="shared" si="167"/>
        <v>2.2655098784826988</v>
      </c>
      <c r="BO237" s="53">
        <f t="shared" si="168"/>
        <v>2.0649086464915354</v>
      </c>
      <c r="BP237" s="53">
        <f t="shared" si="169"/>
        <v>2.5902988485015412</v>
      </c>
      <c r="BQ237" s="53">
        <f t="shared" si="170"/>
        <v>2.3903796252767684</v>
      </c>
      <c r="BR237" s="53">
        <f t="shared" si="171"/>
        <v>2.3446154256360621</v>
      </c>
      <c r="BS237" s="53">
        <f t="shared" si="172"/>
        <v>2.446612018489227</v>
      </c>
      <c r="BT237" s="54">
        <f t="shared" si="191"/>
        <v>25.45368074880227</v>
      </c>
      <c r="BU237" s="55">
        <f t="shared" si="188"/>
        <v>0.92448608837584667</v>
      </c>
      <c r="BV237" s="55">
        <f t="shared" si="173"/>
        <v>0.45279787361640461</v>
      </c>
      <c r="BW237" s="55">
        <f t="shared" si="174"/>
        <v>1.2137720947069717</v>
      </c>
      <c r="BX237" s="55">
        <f t="shared" si="175"/>
        <v>0.35353160167528935</v>
      </c>
      <c r="BY237" s="55">
        <f t="shared" si="176"/>
        <v>0</v>
      </c>
      <c r="BZ237" s="55">
        <f t="shared" si="177"/>
        <v>0.61664377469321674</v>
      </c>
      <c r="CA237" s="55">
        <f t="shared" si="178"/>
        <v>2.4080152782557245</v>
      </c>
      <c r="CB237" s="55">
        <f t="shared" si="179"/>
        <v>0</v>
      </c>
      <c r="CC237" s="55">
        <f t="shared" si="180"/>
        <v>0.72508598644727329</v>
      </c>
      <c r="CD237" s="55">
        <f t="shared" si="181"/>
        <v>2.8553197637306389</v>
      </c>
      <c r="CE237" s="55">
        <f t="shared" si="182"/>
        <v>1.7429043847155463</v>
      </c>
      <c r="CF237" s="55">
        <f t="shared" si="183"/>
        <v>0.85212139085260441</v>
      </c>
      <c r="CG237" s="55">
        <f t="shared" si="184"/>
        <v>1.7894084358830433</v>
      </c>
      <c r="CH237" s="56">
        <f t="shared" si="192"/>
        <v>13.934086672952558</v>
      </c>
      <c r="CI237" s="57">
        <f t="shared" si="189"/>
        <v>7.9368085807683135</v>
      </c>
      <c r="CJ237" s="58">
        <f t="shared" si="185"/>
        <v>-11.862826447131042</v>
      </c>
      <c r="CK237" s="67">
        <f t="shared" si="186"/>
        <v>4.4536807488022703</v>
      </c>
    </row>
    <row r="238" spans="1:89">
      <c r="A238" s="48">
        <v>4126</v>
      </c>
      <c r="B238" s="89">
        <v>2.1783181357649443E-2</v>
      </c>
      <c r="C238" s="59">
        <v>5.7550644567219152E-2</v>
      </c>
      <c r="D238" s="59">
        <v>5.7550644567219152E-2</v>
      </c>
      <c r="E238" s="59">
        <v>5.7550644567219152E-2</v>
      </c>
      <c r="F238" s="59">
        <v>5.9852670349907919E-2</v>
      </c>
      <c r="G238" s="59">
        <v>7.1362799263351748E-2</v>
      </c>
      <c r="H238" s="59">
        <v>8.0570902394106816E-2</v>
      </c>
      <c r="I238" s="59">
        <v>0.10303867403314917</v>
      </c>
      <c r="J238" s="59">
        <v>0.11970534069981584</v>
      </c>
      <c r="K238" s="59">
        <v>0.11279926335174954</v>
      </c>
      <c r="L238" s="59">
        <v>0.12891344383057091</v>
      </c>
      <c r="M238" s="59">
        <v>0.11289134438305709</v>
      </c>
      <c r="N238" s="59">
        <v>0.1352670349907919</v>
      </c>
      <c r="O238" s="59">
        <v>0.14116022099447514</v>
      </c>
      <c r="P238" s="120">
        <v>9.5247202153279503E-2</v>
      </c>
      <c r="Q238" s="60">
        <v>0</v>
      </c>
      <c r="R238" s="60">
        <v>0</v>
      </c>
      <c r="S238" s="60">
        <v>0</v>
      </c>
      <c r="T238" s="60">
        <v>1</v>
      </c>
      <c r="U238" s="60">
        <v>1</v>
      </c>
      <c r="V238" s="60">
        <v>0</v>
      </c>
      <c r="W238" s="60">
        <v>0</v>
      </c>
      <c r="X238" s="60">
        <v>1</v>
      </c>
      <c r="Y238" s="60">
        <v>0</v>
      </c>
      <c r="Z238" s="60">
        <v>1</v>
      </c>
      <c r="AA238" s="60">
        <v>0</v>
      </c>
      <c r="AB238" s="60">
        <v>0</v>
      </c>
      <c r="AC238" s="60">
        <v>1</v>
      </c>
      <c r="AD238" s="49">
        <f t="shared" si="190"/>
        <v>5</v>
      </c>
      <c r="AE238" s="50" t="s">
        <v>22</v>
      </c>
      <c r="AF238" s="51">
        <f t="shared" si="147"/>
        <v>1.6633397513212824E-2</v>
      </c>
      <c r="AG238" s="52">
        <f t="shared" si="148"/>
        <v>0.1655260906538652</v>
      </c>
      <c r="AH238" s="52">
        <f t="shared" si="149"/>
        <v>0.1655260906538652</v>
      </c>
      <c r="AI238" s="52">
        <f t="shared" si="150"/>
        <v>0.1655260906538652</v>
      </c>
      <c r="AJ238" s="52">
        <f t="shared" si="151"/>
        <v>0.17116380284077592</v>
      </c>
      <c r="AK238" s="52">
        <f t="shared" si="152"/>
        <v>0.19944026044745766</v>
      </c>
      <c r="AL238" s="52">
        <f t="shared" si="153"/>
        <v>0.22224210340120579</v>
      </c>
      <c r="AM238" s="52">
        <f t="shared" si="154"/>
        <v>0.27890211245791829</v>
      </c>
      <c r="AN238" s="52">
        <f t="shared" si="155"/>
        <v>0.32208835493338378</v>
      </c>
      <c r="AO238" s="52">
        <f t="shared" si="156"/>
        <v>0.30406338145801548</v>
      </c>
      <c r="AP238" s="52">
        <f t="shared" si="157"/>
        <v>0.3464211582226272</v>
      </c>
      <c r="AQ238" s="52">
        <f t="shared" si="158"/>
        <v>0.30430247974784241</v>
      </c>
      <c r="AR238" s="52">
        <f t="shared" si="159"/>
        <v>0.36341638848400121</v>
      </c>
      <c r="AS238" s="52">
        <f t="shared" si="160"/>
        <v>0.37933360568121927</v>
      </c>
      <c r="AT238" s="146"/>
      <c r="AU238" s="146"/>
      <c r="AV238" s="146"/>
      <c r="AW238" s="146"/>
      <c r="AX238" s="146"/>
      <c r="AY238" s="146"/>
      <c r="AZ238" s="146"/>
      <c r="BA238" s="146"/>
      <c r="BB238" s="146"/>
      <c r="BC238" s="146"/>
      <c r="BD238" s="146"/>
      <c r="BE238" s="146"/>
      <c r="BF238" s="146"/>
      <c r="BG238" s="53">
        <f t="shared" si="187"/>
        <v>0.13667858388005</v>
      </c>
      <c r="BH238" s="53">
        <f t="shared" si="161"/>
        <v>0.13539370882594845</v>
      </c>
      <c r="BI238" s="53">
        <f t="shared" si="162"/>
        <v>0.12902158557452903</v>
      </c>
      <c r="BJ238" s="53">
        <f t="shared" si="163"/>
        <v>0.12259921540372788</v>
      </c>
      <c r="BK238" s="53">
        <f t="shared" si="164"/>
        <v>0.13686261512410883</v>
      </c>
      <c r="BL238" s="53">
        <f t="shared" si="165"/>
        <v>0.15949822551356843</v>
      </c>
      <c r="BM238" s="53">
        <f t="shared" si="166"/>
        <v>0.15718018803280448</v>
      </c>
      <c r="BN238" s="53">
        <f t="shared" si="167"/>
        <v>0.19503691877150772</v>
      </c>
      <c r="BO238" s="53">
        <f t="shared" si="168"/>
        <v>0.17776723190722965</v>
      </c>
      <c r="BP238" s="53">
        <f t="shared" si="169"/>
        <v>0.22299788268744167</v>
      </c>
      <c r="BQ238" s="53">
        <f t="shared" si="170"/>
        <v>0.2057869097090024</v>
      </c>
      <c r="BR238" s="53">
        <f t="shared" si="171"/>
        <v>0.20184708646093721</v>
      </c>
      <c r="BS238" s="53">
        <f t="shared" si="172"/>
        <v>0.21062793592189674</v>
      </c>
      <c r="BT238" s="54">
        <f t="shared" si="191"/>
        <v>2.1912980878127524</v>
      </c>
      <c r="BU238" s="55">
        <f t="shared" si="188"/>
        <v>0</v>
      </c>
      <c r="BV238" s="55">
        <f t="shared" si="173"/>
        <v>0</v>
      </c>
      <c r="BW238" s="55">
        <f t="shared" si="174"/>
        <v>0</v>
      </c>
      <c r="BX238" s="55">
        <f t="shared" si="175"/>
        <v>-2.0988346551438326</v>
      </c>
      <c r="BY238" s="55">
        <f t="shared" si="176"/>
        <v>-1.9887776656167491</v>
      </c>
      <c r="BZ238" s="55">
        <f t="shared" si="177"/>
        <v>0</v>
      </c>
      <c r="CA238" s="55">
        <f t="shared" si="178"/>
        <v>0</v>
      </c>
      <c r="CB238" s="55">
        <f t="shared" si="179"/>
        <v>-1.6345664113051184</v>
      </c>
      <c r="CC238" s="55">
        <f t="shared" si="180"/>
        <v>0</v>
      </c>
      <c r="CD238" s="55">
        <f t="shared" si="181"/>
        <v>-1.5005930022422425</v>
      </c>
      <c r="CE238" s="55">
        <f t="shared" si="182"/>
        <v>0</v>
      </c>
      <c r="CF238" s="55">
        <f t="shared" si="183"/>
        <v>0</v>
      </c>
      <c r="CG238" s="55">
        <f t="shared" si="184"/>
        <v>-1.5576620388776004</v>
      </c>
      <c r="CH238" s="56">
        <f t="shared" si="192"/>
        <v>-8.7804337731855426</v>
      </c>
      <c r="CI238" s="57">
        <f t="shared" si="189"/>
        <v>0.80301827993655872</v>
      </c>
      <c r="CJ238" s="58">
        <f t="shared" si="185"/>
        <v>-11.015040209783947</v>
      </c>
      <c r="CK238" s="67">
        <f t="shared" si="186"/>
        <v>2.8087019121872476</v>
      </c>
    </row>
    <row r="239" spans="1:89">
      <c r="A239" s="48">
        <v>4127</v>
      </c>
      <c r="B239" s="89">
        <v>0.31560283687943269</v>
      </c>
      <c r="C239" s="59">
        <v>6.2154696132596686E-2</v>
      </c>
      <c r="D239" s="59">
        <v>6.2154696132596686E-2</v>
      </c>
      <c r="E239" s="59">
        <v>6.2154696132596686E-2</v>
      </c>
      <c r="F239" s="59">
        <v>6.6758747697974213E-2</v>
      </c>
      <c r="G239" s="59">
        <v>6.4456721915285453E-2</v>
      </c>
      <c r="H239" s="59">
        <v>6.9060773480662987E-2</v>
      </c>
      <c r="I239" s="59">
        <v>7.665745856353591E-2</v>
      </c>
      <c r="J239" s="59">
        <v>8.5174953959484351E-2</v>
      </c>
      <c r="K239" s="59">
        <v>8.0570902394106816E-2</v>
      </c>
      <c r="L239" s="59">
        <v>7.3664825046040522E-2</v>
      </c>
      <c r="M239" s="59">
        <v>8.0662983425414364E-2</v>
      </c>
      <c r="N239" s="59">
        <v>7.7302025782688771E-2</v>
      </c>
      <c r="O239" s="59">
        <v>8.0662983425414364E-2</v>
      </c>
      <c r="P239" s="120">
        <v>7.2418189545261358E-2</v>
      </c>
      <c r="Q239" s="60">
        <v>0</v>
      </c>
      <c r="R239" s="60">
        <v>1</v>
      </c>
      <c r="S239" s="60">
        <v>0</v>
      </c>
      <c r="T239" s="60">
        <v>1</v>
      </c>
      <c r="U239" s="60">
        <v>0</v>
      </c>
      <c r="V239" s="60">
        <v>3</v>
      </c>
      <c r="W239" s="60">
        <v>2</v>
      </c>
      <c r="X239" s="60">
        <v>1</v>
      </c>
      <c r="Y239" s="60">
        <v>1</v>
      </c>
      <c r="Z239" s="60">
        <v>1</v>
      </c>
      <c r="AA239" s="60">
        <v>3</v>
      </c>
      <c r="AB239" s="60">
        <v>1</v>
      </c>
      <c r="AC239" s="60">
        <v>3</v>
      </c>
      <c r="AD239" s="49">
        <f t="shared" si="190"/>
        <v>17</v>
      </c>
      <c r="AE239" s="50" t="s">
        <v>22</v>
      </c>
      <c r="AF239" s="51">
        <f t="shared" si="147"/>
        <v>0.2909624830931275</v>
      </c>
      <c r="AG239" s="52">
        <f t="shared" si="148"/>
        <v>0.17680537527300441</v>
      </c>
      <c r="AH239" s="52">
        <f t="shared" si="149"/>
        <v>0.17680537527300441</v>
      </c>
      <c r="AI239" s="52">
        <f t="shared" si="150"/>
        <v>0.17680537527300441</v>
      </c>
      <c r="AJ239" s="52">
        <f t="shared" si="151"/>
        <v>0.18810638159105661</v>
      </c>
      <c r="AK239" s="52">
        <f t="shared" si="152"/>
        <v>0.18245241604512599</v>
      </c>
      <c r="AL239" s="52">
        <f t="shared" si="153"/>
        <v>0.19376859479555156</v>
      </c>
      <c r="AM239" s="52">
        <f t="shared" si="154"/>
        <v>0.21252678258265292</v>
      </c>
      <c r="AN239" s="52">
        <f t="shared" si="155"/>
        <v>0.23372433369120429</v>
      </c>
      <c r="AO239" s="52">
        <f t="shared" si="156"/>
        <v>0.22224210340120579</v>
      </c>
      <c r="AP239" s="52">
        <f t="shared" si="157"/>
        <v>0.20512247849538204</v>
      </c>
      <c r="AQ239" s="52">
        <f t="shared" si="158"/>
        <v>0.22247117548350551</v>
      </c>
      <c r="AR239" s="52">
        <f t="shared" si="159"/>
        <v>0.21412430933581283</v>
      </c>
      <c r="AS239" s="52">
        <f t="shared" si="160"/>
        <v>0.22247117548350551</v>
      </c>
      <c r="AT239" s="146"/>
      <c r="AU239" s="146"/>
      <c r="AV239" s="146"/>
      <c r="AW239" s="146"/>
      <c r="AX239" s="146"/>
      <c r="AY239" s="146"/>
      <c r="AZ239" s="146"/>
      <c r="BA239" s="146"/>
      <c r="BB239" s="146"/>
      <c r="BC239" s="146"/>
      <c r="BD239" s="146"/>
      <c r="BE239" s="146"/>
      <c r="BF239" s="146"/>
      <c r="BG239" s="53">
        <f t="shared" si="187"/>
        <v>2.5537918957121954</v>
      </c>
      <c r="BH239" s="53">
        <f t="shared" si="161"/>
        <v>2.5297844513341721</v>
      </c>
      <c r="BI239" s="53">
        <f t="shared" si="162"/>
        <v>2.410723540282917</v>
      </c>
      <c r="BJ239" s="53">
        <f t="shared" si="163"/>
        <v>2.3568683323775956</v>
      </c>
      <c r="BK239" s="53">
        <f t="shared" si="164"/>
        <v>2.1901691022593837</v>
      </c>
      <c r="BL239" s="53">
        <f t="shared" si="165"/>
        <v>2.4325900971945731</v>
      </c>
      <c r="BM239" s="53">
        <f t="shared" si="166"/>
        <v>2.0951527704828443</v>
      </c>
      <c r="BN239" s="53">
        <f t="shared" si="167"/>
        <v>2.4757213510507046</v>
      </c>
      <c r="BO239" s="53">
        <f t="shared" si="168"/>
        <v>2.2728457120508434</v>
      </c>
      <c r="BP239" s="53">
        <f t="shared" si="169"/>
        <v>2.3097533908173564</v>
      </c>
      <c r="BQ239" s="53">
        <f t="shared" si="170"/>
        <v>2.6317342424739443</v>
      </c>
      <c r="BR239" s="53">
        <f t="shared" si="171"/>
        <v>2.0803671129580352</v>
      </c>
      <c r="BS239" s="53">
        <f t="shared" si="172"/>
        <v>2.1608490521404455</v>
      </c>
      <c r="BT239" s="54">
        <f t="shared" si="191"/>
        <v>30.500351051135013</v>
      </c>
      <c r="BU239" s="55">
        <f t="shared" si="188"/>
        <v>0</v>
      </c>
      <c r="BV239" s="55">
        <f t="shared" si="173"/>
        <v>0.92813410200883195</v>
      </c>
      <c r="BW239" s="55">
        <f t="shared" si="174"/>
        <v>0</v>
      </c>
      <c r="BX239" s="55">
        <f t="shared" si="175"/>
        <v>0.85733376001671169</v>
      </c>
      <c r="BY239" s="55">
        <f t="shared" si="176"/>
        <v>0</v>
      </c>
      <c r="BZ239" s="55">
        <f t="shared" si="177"/>
        <v>2.6668697199630258</v>
      </c>
      <c r="CA239" s="55">
        <f t="shared" si="178"/>
        <v>1.479252944373969</v>
      </c>
      <c r="CB239" s="55">
        <f t="shared" si="179"/>
        <v>0.90653180852588633</v>
      </c>
      <c r="CC239" s="55">
        <f t="shared" si="180"/>
        <v>0.82103266401435038</v>
      </c>
      <c r="CD239" s="55">
        <f t="shared" si="181"/>
        <v>0.83714076161282069</v>
      </c>
      <c r="CE239" s="55">
        <f t="shared" si="182"/>
        <v>2.9029291099819696</v>
      </c>
      <c r="CF239" s="55">
        <f t="shared" si="183"/>
        <v>0.73254437475397161</v>
      </c>
      <c r="CG239" s="55">
        <f t="shared" si="184"/>
        <v>2.3115036724654212</v>
      </c>
      <c r="CH239" s="56">
        <f t="shared" si="192"/>
        <v>14.443272917716957</v>
      </c>
      <c r="CI239" s="57">
        <f t="shared" si="189"/>
        <v>11.634427637220375</v>
      </c>
      <c r="CJ239" s="58">
        <f t="shared" si="185"/>
        <v>-14.071739511463193</v>
      </c>
      <c r="CK239" s="67">
        <f t="shared" si="186"/>
        <v>13.500351051135013</v>
      </c>
    </row>
    <row r="240" spans="1:89">
      <c r="A240" s="48">
        <v>4128</v>
      </c>
      <c r="B240" s="89">
        <v>0.66058763931104358</v>
      </c>
      <c r="C240" s="59">
        <v>6.2154696132596686E-2</v>
      </c>
      <c r="D240" s="59">
        <v>6.2154696132596686E-2</v>
      </c>
      <c r="E240" s="59">
        <v>6.2154696132596686E-2</v>
      </c>
      <c r="F240" s="59">
        <v>6.6758747697974213E-2</v>
      </c>
      <c r="G240" s="59">
        <v>6.4456721915285453E-2</v>
      </c>
      <c r="H240" s="59">
        <v>6.9060773480662987E-2</v>
      </c>
      <c r="I240" s="59">
        <v>7.665745856353591E-2</v>
      </c>
      <c r="J240" s="59">
        <v>8.5174953959484351E-2</v>
      </c>
      <c r="K240" s="59">
        <v>8.0570902394106816E-2</v>
      </c>
      <c r="L240" s="59">
        <v>7.3664825046040522E-2</v>
      </c>
      <c r="M240" s="59">
        <v>8.0662983425414364E-2</v>
      </c>
      <c r="N240" s="59">
        <v>7.7302025782688771E-2</v>
      </c>
      <c r="O240" s="59">
        <v>8.0662983425414364E-2</v>
      </c>
      <c r="P240" s="120">
        <v>7.2418189545261358E-2</v>
      </c>
      <c r="Q240" s="60">
        <v>5</v>
      </c>
      <c r="R240" s="60">
        <v>4</v>
      </c>
      <c r="S240" s="60">
        <v>3</v>
      </c>
      <c r="T240" s="60">
        <v>3</v>
      </c>
      <c r="U240" s="60">
        <v>4</v>
      </c>
      <c r="V240" s="60">
        <v>6</v>
      </c>
      <c r="W240" s="60">
        <v>5</v>
      </c>
      <c r="X240" s="60">
        <v>5</v>
      </c>
      <c r="Y240" s="60">
        <v>3</v>
      </c>
      <c r="Z240" s="60">
        <v>1</v>
      </c>
      <c r="AA240" s="60">
        <v>3</v>
      </c>
      <c r="AB240" s="60">
        <v>7</v>
      </c>
      <c r="AC240" s="60">
        <v>6</v>
      </c>
      <c r="AD240" s="49">
        <f t="shared" si="190"/>
        <v>55</v>
      </c>
      <c r="AE240" s="50" t="s">
        <v>22</v>
      </c>
      <c r="AF240" s="51">
        <f t="shared" si="147"/>
        <v>0.64156096902433957</v>
      </c>
      <c r="AG240" s="52">
        <f t="shared" si="148"/>
        <v>0.17680537527300441</v>
      </c>
      <c r="AH240" s="52">
        <f t="shared" si="149"/>
        <v>0.17680537527300441</v>
      </c>
      <c r="AI240" s="52">
        <f t="shared" si="150"/>
        <v>0.17680537527300441</v>
      </c>
      <c r="AJ240" s="52">
        <f t="shared" si="151"/>
        <v>0.18810638159105661</v>
      </c>
      <c r="AK240" s="52">
        <f t="shared" si="152"/>
        <v>0.18245241604512599</v>
      </c>
      <c r="AL240" s="52">
        <f t="shared" si="153"/>
        <v>0.19376859479555156</v>
      </c>
      <c r="AM240" s="52">
        <f t="shared" si="154"/>
        <v>0.21252678258265292</v>
      </c>
      <c r="AN240" s="52">
        <f t="shared" si="155"/>
        <v>0.23372433369120429</v>
      </c>
      <c r="AO240" s="52">
        <f t="shared" si="156"/>
        <v>0.22224210340120579</v>
      </c>
      <c r="AP240" s="52">
        <f t="shared" si="157"/>
        <v>0.20512247849538204</v>
      </c>
      <c r="AQ240" s="52">
        <f t="shared" si="158"/>
        <v>0.22247117548350551</v>
      </c>
      <c r="AR240" s="52">
        <f t="shared" si="159"/>
        <v>0.21412430933581283</v>
      </c>
      <c r="AS240" s="52">
        <f t="shared" si="160"/>
        <v>0.22247117548350551</v>
      </c>
      <c r="AT240" s="146"/>
      <c r="AU240" s="146"/>
      <c r="AV240" s="146"/>
      <c r="AW240" s="146"/>
      <c r="AX240" s="146"/>
      <c r="AY240" s="146"/>
      <c r="AZ240" s="146"/>
      <c r="BA240" s="146"/>
      <c r="BB240" s="146"/>
      <c r="BC240" s="146"/>
      <c r="BD240" s="146"/>
      <c r="BE240" s="146"/>
      <c r="BF240" s="146"/>
      <c r="BG240" s="53">
        <f t="shared" si="187"/>
        <v>5.631011895011973</v>
      </c>
      <c r="BH240" s="53">
        <f t="shared" si="161"/>
        <v>5.5780764130377127</v>
      </c>
      <c r="BI240" s="53">
        <f t="shared" si="162"/>
        <v>5.3155517306286892</v>
      </c>
      <c r="BJ240" s="53">
        <f t="shared" si="163"/>
        <v>5.196803089898653</v>
      </c>
      <c r="BK240" s="53">
        <f t="shared" si="164"/>
        <v>4.8292377650728371</v>
      </c>
      <c r="BL240" s="53">
        <f t="shared" si="165"/>
        <v>5.3637666389300387</v>
      </c>
      <c r="BM240" s="53">
        <f t="shared" si="166"/>
        <v>4.619730445642297</v>
      </c>
      <c r="BN240" s="53">
        <f t="shared" si="167"/>
        <v>5.4588693776921282</v>
      </c>
      <c r="BO240" s="53">
        <f t="shared" si="168"/>
        <v>5.0115364770221671</v>
      </c>
      <c r="BP240" s="53">
        <f t="shared" si="169"/>
        <v>5.0929164745468123</v>
      </c>
      <c r="BQ240" s="53">
        <f t="shared" si="170"/>
        <v>5.8028717409443926</v>
      </c>
      <c r="BR240" s="53">
        <f t="shared" si="171"/>
        <v>4.5871286453399458</v>
      </c>
      <c r="BS240" s="53">
        <f t="shared" si="172"/>
        <v>4.7645881938766514</v>
      </c>
      <c r="BT240" s="54">
        <f t="shared" si="191"/>
        <v>67.252088887644291</v>
      </c>
      <c r="BU240" s="55">
        <f t="shared" si="188"/>
        <v>8.6414457934290105</v>
      </c>
      <c r="BV240" s="55">
        <f t="shared" si="173"/>
        <v>6.8753759524571345</v>
      </c>
      <c r="BW240" s="55">
        <f t="shared" si="174"/>
        <v>5.0119104382006086</v>
      </c>
      <c r="BX240" s="55">
        <f t="shared" si="175"/>
        <v>4.9441309383664906</v>
      </c>
      <c r="BY240" s="55">
        <f t="shared" si="176"/>
        <v>6.2987545703857641</v>
      </c>
      <c r="BZ240" s="55">
        <f t="shared" si="177"/>
        <v>10.077998756558761</v>
      </c>
      <c r="CA240" s="55">
        <f t="shared" si="178"/>
        <v>7.6516817914621802</v>
      </c>
      <c r="CB240" s="55">
        <f t="shared" si="179"/>
        <v>8.4862084731566902</v>
      </c>
      <c r="CC240" s="55">
        <f t="shared" si="180"/>
        <v>4.835227650359406</v>
      </c>
      <c r="CD240" s="55">
        <f t="shared" si="181"/>
        <v>1.6278506477182724</v>
      </c>
      <c r="CE240" s="55">
        <f t="shared" si="182"/>
        <v>5.275058768298325</v>
      </c>
      <c r="CF240" s="55">
        <f t="shared" si="183"/>
        <v>10.662779826015964</v>
      </c>
      <c r="CG240" s="55">
        <f t="shared" si="184"/>
        <v>9.3672666615635531</v>
      </c>
      <c r="CH240" s="56">
        <f t="shared" si="192"/>
        <v>89.755690267972156</v>
      </c>
      <c r="CI240" s="57">
        <f t="shared" si="189"/>
        <v>24.35199621016913</v>
      </c>
      <c r="CJ240" s="58">
        <f t="shared" si="185"/>
        <v>22.769139426277945</v>
      </c>
      <c r="CK240" s="67">
        <f t="shared" si="186"/>
        <v>12.252088887644291</v>
      </c>
    </row>
    <row r="241" spans="1:89">
      <c r="A241" s="48">
        <v>4129</v>
      </c>
      <c r="B241" s="89">
        <v>3.0395136778115502E-2</v>
      </c>
      <c r="C241" s="59">
        <v>6.2154696132596686E-2</v>
      </c>
      <c r="D241" s="59">
        <v>6.2154696132596686E-2</v>
      </c>
      <c r="E241" s="59">
        <v>6.2154696132596686E-2</v>
      </c>
      <c r="F241" s="59">
        <v>6.6758747697974213E-2</v>
      </c>
      <c r="G241" s="59">
        <v>6.4456721915285453E-2</v>
      </c>
      <c r="H241" s="59">
        <v>6.6758747697974213E-2</v>
      </c>
      <c r="I241" s="59">
        <v>8.144567219152854E-2</v>
      </c>
      <c r="J241" s="59">
        <v>7.8268876611418042E-2</v>
      </c>
      <c r="K241" s="59">
        <v>7.3664825046040522E-2</v>
      </c>
      <c r="L241" s="59">
        <v>7.5966850828729282E-2</v>
      </c>
      <c r="M241" s="59">
        <v>7.3756906077348069E-2</v>
      </c>
      <c r="N241" s="59">
        <v>7.974217311233886E-2</v>
      </c>
      <c r="O241" s="59">
        <v>8.3195211786372014E-2</v>
      </c>
      <c r="P241" s="120">
        <v>7.1575293950984553E-2</v>
      </c>
      <c r="Q241" s="60">
        <v>0</v>
      </c>
      <c r="R241" s="60">
        <v>0</v>
      </c>
      <c r="S241" s="60">
        <v>1</v>
      </c>
      <c r="T241" s="60">
        <v>0</v>
      </c>
      <c r="U241" s="60">
        <v>0</v>
      </c>
      <c r="V241" s="60">
        <v>0</v>
      </c>
      <c r="W241" s="60">
        <v>0</v>
      </c>
      <c r="X241" s="60">
        <v>0</v>
      </c>
      <c r="Y241" s="60">
        <v>0</v>
      </c>
      <c r="Z241" s="60">
        <v>0</v>
      </c>
      <c r="AA241" s="60">
        <v>0</v>
      </c>
      <c r="AB241" s="60">
        <v>0</v>
      </c>
      <c r="AC241" s="60">
        <v>1</v>
      </c>
      <c r="AD241" s="49">
        <f t="shared" si="190"/>
        <v>2</v>
      </c>
      <c r="AE241" s="50" t="s">
        <v>22</v>
      </c>
      <c r="AF241" s="51">
        <f t="shared" si="147"/>
        <v>2.3760850063317067E-2</v>
      </c>
      <c r="AG241" s="52">
        <f t="shared" si="148"/>
        <v>0.17680537527300441</v>
      </c>
      <c r="AH241" s="52">
        <f t="shared" si="149"/>
        <v>0.17680537527300441</v>
      </c>
      <c r="AI241" s="52">
        <f t="shared" si="150"/>
        <v>0.17680537527300441</v>
      </c>
      <c r="AJ241" s="52">
        <f t="shared" si="151"/>
        <v>0.18810638159105661</v>
      </c>
      <c r="AK241" s="52">
        <f t="shared" si="152"/>
        <v>0.18245241604512599</v>
      </c>
      <c r="AL241" s="52">
        <f t="shared" si="153"/>
        <v>0.18810638159105661</v>
      </c>
      <c r="AM241" s="52">
        <f t="shared" si="154"/>
        <v>0.22441920678655131</v>
      </c>
      <c r="AN241" s="52">
        <f t="shared" si="155"/>
        <v>0.21652251440597892</v>
      </c>
      <c r="AO241" s="52">
        <f t="shared" si="156"/>
        <v>0.20512247849538204</v>
      </c>
      <c r="AP241" s="52">
        <f t="shared" si="157"/>
        <v>0.21081625547498323</v>
      </c>
      <c r="AQ241" s="52">
        <f t="shared" si="158"/>
        <v>0.2053500012393156</v>
      </c>
      <c r="AR241" s="52">
        <f t="shared" si="159"/>
        <v>0.22018146520799428</v>
      </c>
      <c r="AS241" s="52">
        <f t="shared" si="160"/>
        <v>0.22877968887597128</v>
      </c>
      <c r="AT241" s="146"/>
      <c r="AU241" s="146"/>
      <c r="AV241" s="146"/>
      <c r="AW241" s="146"/>
      <c r="AX241" s="146"/>
      <c r="AY241" s="146"/>
      <c r="AZ241" s="146"/>
      <c r="BA241" s="146"/>
      <c r="BB241" s="146"/>
      <c r="BC241" s="146"/>
      <c r="BD241" s="146"/>
      <c r="BE241" s="146"/>
      <c r="BF241" s="146"/>
      <c r="BG241" s="53">
        <f t="shared" si="187"/>
        <v>0.20855013911711076</v>
      </c>
      <c r="BH241" s="53">
        <f t="shared" si="161"/>
        <v>0.20658962077053392</v>
      </c>
      <c r="BI241" s="53">
        <f t="shared" si="162"/>
        <v>0.19686675744528059</v>
      </c>
      <c r="BJ241" s="53">
        <f t="shared" si="163"/>
        <v>0.19246878315469987</v>
      </c>
      <c r="BK241" s="53">
        <f t="shared" si="164"/>
        <v>0.17885563492197235</v>
      </c>
      <c r="BL241" s="53">
        <f t="shared" si="165"/>
        <v>0.19284751791104099</v>
      </c>
      <c r="BM241" s="53">
        <f t="shared" si="166"/>
        <v>0.18067041014889917</v>
      </c>
      <c r="BN241" s="53">
        <f t="shared" si="167"/>
        <v>0.18729486601443221</v>
      </c>
      <c r="BO241" s="53">
        <f t="shared" si="168"/>
        <v>0.17130965938481213</v>
      </c>
      <c r="BP241" s="53">
        <f t="shared" si="169"/>
        <v>0.19385697538586627</v>
      </c>
      <c r="BQ241" s="53">
        <f t="shared" si="170"/>
        <v>0.19837547105332642</v>
      </c>
      <c r="BR241" s="53">
        <f t="shared" si="171"/>
        <v>0.17469470489461597</v>
      </c>
      <c r="BS241" s="53">
        <f t="shared" si="172"/>
        <v>0.18146510524729303</v>
      </c>
      <c r="BT241" s="54">
        <f t="shared" si="191"/>
        <v>2.4638456454498834</v>
      </c>
      <c r="BU241" s="55">
        <f t="shared" si="188"/>
        <v>0</v>
      </c>
      <c r="BV241" s="55">
        <f t="shared" si="173"/>
        <v>0</v>
      </c>
      <c r="BW241" s="55">
        <f t="shared" si="174"/>
        <v>-1.6252281372232911</v>
      </c>
      <c r="BX241" s="55">
        <f t="shared" si="175"/>
        <v>0</v>
      </c>
      <c r="BY241" s="55">
        <f t="shared" si="176"/>
        <v>0</v>
      </c>
      <c r="BZ241" s="55">
        <f t="shared" si="177"/>
        <v>0</v>
      </c>
      <c r="CA241" s="55">
        <f t="shared" si="178"/>
        <v>0</v>
      </c>
      <c r="CB241" s="55">
        <f t="shared" si="179"/>
        <v>0</v>
      </c>
      <c r="CC241" s="55">
        <f t="shared" si="180"/>
        <v>0</v>
      </c>
      <c r="CD241" s="55">
        <f t="shared" si="181"/>
        <v>0</v>
      </c>
      <c r="CE241" s="55">
        <f t="shared" si="182"/>
        <v>0</v>
      </c>
      <c r="CF241" s="55">
        <f t="shared" si="183"/>
        <v>0</v>
      </c>
      <c r="CG241" s="55">
        <f t="shared" si="184"/>
        <v>-1.7066919013517634</v>
      </c>
      <c r="CH241" s="56">
        <f t="shared" si="192"/>
        <v>-3.3319200385750545</v>
      </c>
      <c r="CI241" s="57">
        <f t="shared" si="189"/>
        <v>1.1204906231672911</v>
      </c>
      <c r="CJ241" s="58">
        <f t="shared" si="185"/>
        <v>-6.3225665064017518</v>
      </c>
      <c r="CK241" s="67">
        <f t="shared" si="186"/>
        <v>0.46384564544988338</v>
      </c>
    </row>
    <row r="242" spans="1:89">
      <c r="A242" s="48">
        <v>4130</v>
      </c>
      <c r="B242" s="89">
        <v>8.763931104356637E-2</v>
      </c>
      <c r="C242" s="59">
        <v>0.11049723756906077</v>
      </c>
      <c r="D242" s="59">
        <v>0.11049723756906077</v>
      </c>
      <c r="E242" s="59">
        <v>0.11049723756906077</v>
      </c>
      <c r="F242" s="59">
        <v>0.11740331491712708</v>
      </c>
      <c r="G242" s="59">
        <v>0.11049723756906077</v>
      </c>
      <c r="H242" s="59">
        <v>0.13812154696132597</v>
      </c>
      <c r="I242" s="59">
        <v>0.15575506445672191</v>
      </c>
      <c r="J242" s="59">
        <v>0.1220073664825046</v>
      </c>
      <c r="K242" s="59">
        <v>0.14732965009208104</v>
      </c>
      <c r="L242" s="59">
        <v>0.13121546961325967</v>
      </c>
      <c r="M242" s="59">
        <v>0.14746777163904234</v>
      </c>
      <c r="N242" s="59">
        <v>0.13770718232044199</v>
      </c>
      <c r="O242" s="59">
        <v>0.14373848987108656</v>
      </c>
      <c r="P242" s="120">
        <v>0.1294411389715257</v>
      </c>
      <c r="Q242" s="60">
        <v>0</v>
      </c>
      <c r="R242" s="60">
        <v>0</v>
      </c>
      <c r="S242" s="60">
        <v>0</v>
      </c>
      <c r="T242" s="60">
        <v>0</v>
      </c>
      <c r="U242" s="60">
        <v>0</v>
      </c>
      <c r="V242" s="60">
        <v>0</v>
      </c>
      <c r="W242" s="60">
        <v>0</v>
      </c>
      <c r="X242" s="60">
        <v>0</v>
      </c>
      <c r="Y242" s="60">
        <v>0</v>
      </c>
      <c r="Z242" s="60">
        <v>0</v>
      </c>
      <c r="AA242" s="60">
        <v>1</v>
      </c>
      <c r="AB242" s="60">
        <v>0</v>
      </c>
      <c r="AC242" s="60">
        <v>0</v>
      </c>
      <c r="AD242" s="49">
        <f t="shared" si="190"/>
        <v>1</v>
      </c>
      <c r="AE242" s="50" t="s">
        <v>22</v>
      </c>
      <c r="AF242" s="51">
        <f t="shared" si="147"/>
        <v>7.3819873375502248E-2</v>
      </c>
      <c r="AG242" s="52">
        <f t="shared" si="148"/>
        <v>0.29809658706494158</v>
      </c>
      <c r="AH242" s="52">
        <f t="shared" si="149"/>
        <v>0.29809658706494158</v>
      </c>
      <c r="AI242" s="52">
        <f t="shared" si="150"/>
        <v>0.29809658706494158</v>
      </c>
      <c r="AJ242" s="52">
        <f t="shared" si="151"/>
        <v>0.31605901062880803</v>
      </c>
      <c r="AK242" s="52">
        <f t="shared" si="152"/>
        <v>0.29809658706494158</v>
      </c>
      <c r="AL242" s="52">
        <f t="shared" si="153"/>
        <v>0.37110768300070651</v>
      </c>
      <c r="AM242" s="52">
        <f t="shared" si="154"/>
        <v>0.41940368083133311</v>
      </c>
      <c r="AN242" s="52">
        <f t="shared" si="155"/>
        <v>0.32813903206091111</v>
      </c>
      <c r="AO242" s="52">
        <f t="shared" si="156"/>
        <v>0.39615777282491577</v>
      </c>
      <c r="AP242" s="52">
        <f t="shared" si="157"/>
        <v>0.35255920073796004</v>
      </c>
      <c r="AQ242" s="52">
        <f t="shared" si="158"/>
        <v>0.39653633331959098</v>
      </c>
      <c r="AR242" s="52">
        <f t="shared" si="159"/>
        <v>0.3699890421320422</v>
      </c>
      <c r="AS242" s="52">
        <f t="shared" si="160"/>
        <v>0.38634446060908945</v>
      </c>
      <c r="AT242" s="146"/>
      <c r="AU242" s="146"/>
      <c r="AV242" s="146"/>
      <c r="AW242" s="146"/>
      <c r="AX242" s="146"/>
      <c r="AY242" s="146"/>
      <c r="AZ242" s="146"/>
      <c r="BA242" s="146"/>
      <c r="BB242" s="146"/>
      <c r="BC242" s="146"/>
      <c r="BD242" s="146"/>
      <c r="BE242" s="146"/>
      <c r="BF242" s="146"/>
      <c r="BG242" s="53">
        <f t="shared" si="187"/>
        <v>1.0924041601474108</v>
      </c>
      <c r="BH242" s="53">
        <f t="shared" si="161"/>
        <v>1.0821347908393271</v>
      </c>
      <c r="BI242" s="53">
        <f t="shared" si="162"/>
        <v>1.0312055687826251</v>
      </c>
      <c r="BJ242" s="53">
        <f t="shared" si="163"/>
        <v>1.0046996929290257</v>
      </c>
      <c r="BK242" s="53">
        <f t="shared" si="164"/>
        <v>0.90786512753354065</v>
      </c>
      <c r="BL242" s="53">
        <f t="shared" si="165"/>
        <v>1.1820117446984286</v>
      </c>
      <c r="BM242" s="53">
        <f t="shared" si="166"/>
        <v>1.0489881138724184</v>
      </c>
      <c r="BN242" s="53">
        <f t="shared" si="167"/>
        <v>0.88184453127218976</v>
      </c>
      <c r="BO242" s="53">
        <f t="shared" si="168"/>
        <v>1.0278934524059005</v>
      </c>
      <c r="BP242" s="53">
        <f t="shared" si="169"/>
        <v>1.0072115849503838</v>
      </c>
      <c r="BQ242" s="53">
        <f t="shared" si="170"/>
        <v>1.1901112751993921</v>
      </c>
      <c r="BR242" s="53">
        <f t="shared" si="171"/>
        <v>0.91200909212572301</v>
      </c>
      <c r="BS242" s="53">
        <f t="shared" si="172"/>
        <v>0.95205419656912338</v>
      </c>
      <c r="BT242" s="54">
        <f t="shared" si="191"/>
        <v>13.320433331325487</v>
      </c>
      <c r="BU242" s="55">
        <f t="shared" si="188"/>
        <v>0</v>
      </c>
      <c r="BV242" s="55">
        <f t="shared" si="173"/>
        <v>0</v>
      </c>
      <c r="BW242" s="55">
        <f t="shared" si="174"/>
        <v>0</v>
      </c>
      <c r="BX242" s="55">
        <f t="shared" si="175"/>
        <v>0</v>
      </c>
      <c r="BY242" s="55">
        <f t="shared" si="176"/>
        <v>0</v>
      </c>
      <c r="BZ242" s="55">
        <f t="shared" si="177"/>
        <v>0</v>
      </c>
      <c r="CA242" s="55">
        <f t="shared" si="178"/>
        <v>0</v>
      </c>
      <c r="CB242" s="55">
        <f t="shared" si="179"/>
        <v>0</v>
      </c>
      <c r="CC242" s="55">
        <f t="shared" si="180"/>
        <v>0</v>
      </c>
      <c r="CD242" s="55">
        <f t="shared" si="181"/>
        <v>0</v>
      </c>
      <c r="CE242" s="55">
        <f t="shared" si="182"/>
        <v>0.17404681132270183</v>
      </c>
      <c r="CF242" s="55">
        <f t="shared" si="183"/>
        <v>0</v>
      </c>
      <c r="CG242" s="55">
        <f t="shared" si="184"/>
        <v>0</v>
      </c>
      <c r="CH242" s="56">
        <f t="shared" si="192"/>
        <v>0.17404681132270183</v>
      </c>
      <c r="CI242" s="57">
        <f t="shared" si="189"/>
        <v>3.2307479634656899</v>
      </c>
      <c r="CJ242" s="58">
        <f t="shared" si="185"/>
        <v>-6.7379114372045352</v>
      </c>
      <c r="CK242" s="67">
        <f t="shared" si="186"/>
        <v>12.320433331325487</v>
      </c>
    </row>
    <row r="243" spans="1:89">
      <c r="A243" s="48">
        <v>4131</v>
      </c>
      <c r="B243" s="89">
        <v>1.5704154002026342E-2</v>
      </c>
      <c r="C243" s="59">
        <v>0.11049723756906077</v>
      </c>
      <c r="D243" s="59">
        <v>0.11049723756906077</v>
      </c>
      <c r="E243" s="59">
        <v>0.11049723756906077</v>
      </c>
      <c r="F243" s="59">
        <v>0.11740331491712708</v>
      </c>
      <c r="G243" s="59">
        <v>0.11049723756906077</v>
      </c>
      <c r="H243" s="59">
        <v>0.13812154696132597</v>
      </c>
      <c r="I243" s="59">
        <v>0.15575506445672191</v>
      </c>
      <c r="J243" s="59">
        <v>0.1220073664825046</v>
      </c>
      <c r="K243" s="59">
        <v>0.14732965009208104</v>
      </c>
      <c r="L243" s="59">
        <v>0.13121546961325967</v>
      </c>
      <c r="M243" s="59">
        <v>0.14746777163904234</v>
      </c>
      <c r="N243" s="59">
        <v>0.13770718232044199</v>
      </c>
      <c r="O243" s="59">
        <v>0.14373848987108656</v>
      </c>
      <c r="P243" s="120">
        <v>0.1294411389715257</v>
      </c>
      <c r="Q243" s="60">
        <v>0</v>
      </c>
      <c r="R243" s="60">
        <v>0</v>
      </c>
      <c r="S243" s="60">
        <v>0</v>
      </c>
      <c r="T243" s="60">
        <v>0</v>
      </c>
      <c r="U243" s="60">
        <v>0</v>
      </c>
      <c r="V243" s="60">
        <v>0</v>
      </c>
      <c r="W243" s="60">
        <v>0</v>
      </c>
      <c r="X243" s="60">
        <v>0</v>
      </c>
      <c r="Y243" s="60">
        <v>0</v>
      </c>
      <c r="Z243" s="60">
        <v>0</v>
      </c>
      <c r="AA243" s="60">
        <v>0</v>
      </c>
      <c r="AB243" s="60">
        <v>0</v>
      </c>
      <c r="AC243" s="60">
        <v>0</v>
      </c>
      <c r="AD243" s="49">
        <f t="shared" si="190"/>
        <v>0</v>
      </c>
      <c r="AE243" s="50" t="s">
        <v>22</v>
      </c>
      <c r="AF243" s="51">
        <f t="shared" si="147"/>
        <v>1.1718109948006554E-2</v>
      </c>
      <c r="AG243" s="52">
        <f t="shared" si="148"/>
        <v>0.29809658706494158</v>
      </c>
      <c r="AH243" s="52">
        <f t="shared" si="149"/>
        <v>0.29809658706494158</v>
      </c>
      <c r="AI243" s="52">
        <f t="shared" si="150"/>
        <v>0.29809658706494158</v>
      </c>
      <c r="AJ243" s="52">
        <f t="shared" si="151"/>
        <v>0.31605901062880803</v>
      </c>
      <c r="AK243" s="52">
        <f t="shared" si="152"/>
        <v>0.29809658706494158</v>
      </c>
      <c r="AL243" s="52">
        <f t="shared" si="153"/>
        <v>0.37110768300070651</v>
      </c>
      <c r="AM243" s="52">
        <f t="shared" si="154"/>
        <v>0.41940368083133311</v>
      </c>
      <c r="AN243" s="52">
        <f t="shared" si="155"/>
        <v>0.32813903206091111</v>
      </c>
      <c r="AO243" s="52">
        <f t="shared" si="156"/>
        <v>0.39615777282491577</v>
      </c>
      <c r="AP243" s="52">
        <f t="shared" si="157"/>
        <v>0.35255920073796004</v>
      </c>
      <c r="AQ243" s="52">
        <f t="shared" si="158"/>
        <v>0.39653633331959098</v>
      </c>
      <c r="AR243" s="52">
        <f t="shared" si="159"/>
        <v>0.3699890421320422</v>
      </c>
      <c r="AS243" s="52">
        <f t="shared" si="160"/>
        <v>0.38634446060908945</v>
      </c>
      <c r="AT243" s="146"/>
      <c r="AU243" s="146"/>
      <c r="AV243" s="146"/>
      <c r="AW243" s="146"/>
      <c r="AX243" s="146"/>
      <c r="AY243" s="146"/>
      <c r="AZ243" s="146"/>
      <c r="BA243" s="146"/>
      <c r="BB243" s="146"/>
      <c r="BC243" s="146"/>
      <c r="BD243" s="146"/>
      <c r="BE243" s="146"/>
      <c r="BF243" s="146"/>
      <c r="BG243" s="53">
        <f t="shared" si="187"/>
        <v>0.17340739655772983</v>
      </c>
      <c r="BH243" s="53">
        <f t="shared" si="161"/>
        <v>0.17177724476870296</v>
      </c>
      <c r="BI243" s="53">
        <f t="shared" si="162"/>
        <v>0.16369277921305053</v>
      </c>
      <c r="BJ243" s="53">
        <f t="shared" si="163"/>
        <v>0.15948525685737328</v>
      </c>
      <c r="BK243" s="53">
        <f t="shared" si="164"/>
        <v>0.14411381239146753</v>
      </c>
      <c r="BL243" s="53">
        <f t="shared" si="165"/>
        <v>0.18763163564038016</v>
      </c>
      <c r="BM243" s="53">
        <f t="shared" si="166"/>
        <v>0.16651556674964815</v>
      </c>
      <c r="BN243" s="53">
        <f t="shared" si="167"/>
        <v>0.13998332294518809</v>
      </c>
      <c r="BO243" s="53">
        <f t="shared" si="168"/>
        <v>0.16316701640571507</v>
      </c>
      <c r="BP243" s="53">
        <f t="shared" si="169"/>
        <v>0.15988399266573844</v>
      </c>
      <c r="BQ243" s="53">
        <f t="shared" si="170"/>
        <v>0.18891734888530451</v>
      </c>
      <c r="BR243" s="53">
        <f t="shared" si="171"/>
        <v>0.14477162214501221</v>
      </c>
      <c r="BS243" s="53">
        <f t="shared" si="172"/>
        <v>0.15112835123827692</v>
      </c>
      <c r="BT243" s="54">
        <f t="shared" si="191"/>
        <v>2.1144753464635877</v>
      </c>
      <c r="BU243" s="55">
        <f t="shared" si="188"/>
        <v>0</v>
      </c>
      <c r="BV243" s="55">
        <f t="shared" si="173"/>
        <v>0</v>
      </c>
      <c r="BW243" s="55">
        <f t="shared" si="174"/>
        <v>0</v>
      </c>
      <c r="BX243" s="55">
        <f t="shared" si="175"/>
        <v>0</v>
      </c>
      <c r="BY243" s="55">
        <f t="shared" si="176"/>
        <v>0</v>
      </c>
      <c r="BZ243" s="55">
        <f t="shared" si="177"/>
        <v>0</v>
      </c>
      <c r="CA243" s="55">
        <f t="shared" si="178"/>
        <v>0</v>
      </c>
      <c r="CB243" s="55">
        <f t="shared" si="179"/>
        <v>0</v>
      </c>
      <c r="CC243" s="55">
        <f t="shared" si="180"/>
        <v>0</v>
      </c>
      <c r="CD243" s="55">
        <f t="shared" si="181"/>
        <v>0</v>
      </c>
      <c r="CE243" s="55">
        <f t="shared" si="182"/>
        <v>0</v>
      </c>
      <c r="CF243" s="55">
        <f t="shared" si="183"/>
        <v>0</v>
      </c>
      <c r="CG243" s="55">
        <f t="shared" si="184"/>
        <v>0</v>
      </c>
      <c r="CH243" s="56">
        <f t="shared" si="192"/>
        <v>0</v>
      </c>
      <c r="CI243" s="57">
        <f t="shared" si="189"/>
        <v>0.57892015530310037</v>
      </c>
      <c r="CJ243" s="58">
        <f t="shared" si="185"/>
        <v>-0.89002801308823987</v>
      </c>
      <c r="CK243" s="67">
        <f t="shared" si="186"/>
        <v>2.1144753464635877</v>
      </c>
    </row>
    <row r="244" spans="1:89">
      <c r="A244" s="48">
        <v>4132</v>
      </c>
      <c r="B244" s="89">
        <v>2.0263424518743669E-3</v>
      </c>
      <c r="C244" s="59">
        <v>0.10128913443830571</v>
      </c>
      <c r="D244" s="59">
        <v>0.10128913443830571</v>
      </c>
      <c r="E244" s="59">
        <v>0.13812154696132597</v>
      </c>
      <c r="F244" s="59">
        <v>0.14502762430939226</v>
      </c>
      <c r="G244" s="59">
        <v>0.13812154696132597</v>
      </c>
      <c r="H244" s="59">
        <v>0.14732965009208104</v>
      </c>
      <c r="I244" s="59">
        <v>0.18448434622467771</v>
      </c>
      <c r="J244" s="59">
        <v>0.14732965009208104</v>
      </c>
      <c r="K244" s="59">
        <v>0.16574585635359115</v>
      </c>
      <c r="L244" s="59">
        <v>0.18416206261510129</v>
      </c>
      <c r="M244" s="59">
        <v>0.16593001841620625</v>
      </c>
      <c r="N244" s="59">
        <v>0.1932780847145488</v>
      </c>
      <c r="O244" s="59">
        <v>0.20170349907918969</v>
      </c>
      <c r="P244" s="120">
        <v>0.1549086272843179</v>
      </c>
      <c r="Q244" s="60">
        <v>0</v>
      </c>
      <c r="R244" s="60">
        <v>0</v>
      </c>
      <c r="S244" s="60">
        <v>0</v>
      </c>
      <c r="T244" s="60">
        <v>0</v>
      </c>
      <c r="U244" s="60">
        <v>0</v>
      </c>
      <c r="V244" s="60">
        <v>0</v>
      </c>
      <c r="W244" s="60">
        <v>0</v>
      </c>
      <c r="X244" s="60">
        <v>0</v>
      </c>
      <c r="Y244" s="60">
        <v>0</v>
      </c>
      <c r="Z244" s="60">
        <v>0</v>
      </c>
      <c r="AA244" s="60">
        <v>0</v>
      </c>
      <c r="AB244" s="60">
        <v>0</v>
      </c>
      <c r="AC244" s="60">
        <v>0</v>
      </c>
      <c r="AD244" s="49">
        <f t="shared" si="190"/>
        <v>0</v>
      </c>
      <c r="AE244" s="50" t="s">
        <v>22</v>
      </c>
      <c r="AF244" s="51">
        <f t="shared" si="147"/>
        <v>1.3087959005242491E-3</v>
      </c>
      <c r="AG244" s="52">
        <f t="shared" si="148"/>
        <v>0.27442941015613814</v>
      </c>
      <c r="AH244" s="52">
        <f t="shared" si="149"/>
        <v>0.27442941015613814</v>
      </c>
      <c r="AI244" s="52">
        <f t="shared" si="150"/>
        <v>0.37110768300070651</v>
      </c>
      <c r="AJ244" s="52">
        <f t="shared" si="151"/>
        <v>0.38986071501052821</v>
      </c>
      <c r="AK244" s="52">
        <f t="shared" si="152"/>
        <v>0.37110768300070651</v>
      </c>
      <c r="AL244" s="52">
        <f t="shared" si="153"/>
        <v>0.39615777282491577</v>
      </c>
      <c r="AM244" s="52">
        <f t="shared" si="154"/>
        <v>0.50106028491564136</v>
      </c>
      <c r="AN244" s="52">
        <f t="shared" si="155"/>
        <v>0.39615777282491577</v>
      </c>
      <c r="AO244" s="52">
        <f t="shared" si="156"/>
        <v>0.4473775782627531</v>
      </c>
      <c r="AP244" s="52">
        <f t="shared" si="157"/>
        <v>0.50012347399032253</v>
      </c>
      <c r="AQ244" s="52">
        <f t="shared" si="158"/>
        <v>0.44789742896007245</v>
      </c>
      <c r="AR244" s="52">
        <f t="shared" si="159"/>
        <v>0.52680563345503628</v>
      </c>
      <c r="AS244" s="52">
        <f t="shared" si="160"/>
        <v>0.55180626131291211</v>
      </c>
      <c r="AT244" s="146"/>
      <c r="AU244" s="146"/>
      <c r="AV244" s="146"/>
      <c r="AW244" s="146"/>
      <c r="AX244" s="146"/>
      <c r="AY244" s="146"/>
      <c r="AZ244" s="146"/>
      <c r="BA244" s="146"/>
      <c r="BB244" s="146"/>
      <c r="BC244" s="146"/>
      <c r="BD244" s="146"/>
      <c r="BE244" s="146"/>
      <c r="BF244" s="146"/>
      <c r="BG244" s="53">
        <f t="shared" si="187"/>
        <v>1.7830175744683076E-2</v>
      </c>
      <c r="BH244" s="53">
        <f t="shared" si="161"/>
        <v>1.7662559521466312E-2</v>
      </c>
      <c r="BI244" s="53">
        <f t="shared" si="162"/>
        <v>2.2760763257822319E-2</v>
      </c>
      <c r="BJ244" s="53">
        <f t="shared" si="163"/>
        <v>2.1972334314756557E-2</v>
      </c>
      <c r="BK244" s="53">
        <f t="shared" si="164"/>
        <v>2.0038393762960204E-2</v>
      </c>
      <c r="BL244" s="53">
        <f t="shared" si="165"/>
        <v>2.2371167923597862E-2</v>
      </c>
      <c r="BM244" s="53">
        <f t="shared" si="166"/>
        <v>2.2219124409503556E-2</v>
      </c>
      <c r="BN244" s="53">
        <f t="shared" si="167"/>
        <v>1.8875607796029845E-2</v>
      </c>
      <c r="BO244" s="53">
        <f t="shared" si="168"/>
        <v>2.058035029683673E-2</v>
      </c>
      <c r="BP244" s="53">
        <f t="shared" si="169"/>
        <v>2.5331711239373562E-2</v>
      </c>
      <c r="BQ244" s="53">
        <f t="shared" si="170"/>
        <v>2.3833168469501866E-2</v>
      </c>
      <c r="BR244" s="53">
        <f t="shared" si="171"/>
        <v>2.3022863928295102E-2</v>
      </c>
      <c r="BS244" s="53">
        <f t="shared" si="172"/>
        <v>2.4108613588212077E-2</v>
      </c>
      <c r="BT244" s="54">
        <f t="shared" si="191"/>
        <v>0.28060683425303906</v>
      </c>
      <c r="BU244" s="55">
        <f t="shared" si="188"/>
        <v>0</v>
      </c>
      <c r="BV244" s="55">
        <f t="shared" si="173"/>
        <v>0</v>
      </c>
      <c r="BW244" s="55">
        <f t="shared" si="174"/>
        <v>0</v>
      </c>
      <c r="BX244" s="55">
        <f t="shared" si="175"/>
        <v>0</v>
      </c>
      <c r="BY244" s="55">
        <f t="shared" si="176"/>
        <v>0</v>
      </c>
      <c r="BZ244" s="55">
        <f t="shared" si="177"/>
        <v>0</v>
      </c>
      <c r="CA244" s="55">
        <f t="shared" si="178"/>
        <v>0</v>
      </c>
      <c r="CB244" s="55">
        <f t="shared" si="179"/>
        <v>0</v>
      </c>
      <c r="CC244" s="55">
        <f t="shared" si="180"/>
        <v>0</v>
      </c>
      <c r="CD244" s="55">
        <f t="shared" si="181"/>
        <v>0</v>
      </c>
      <c r="CE244" s="55">
        <f t="shared" si="182"/>
        <v>0</v>
      </c>
      <c r="CF244" s="55">
        <f t="shared" si="183"/>
        <v>0</v>
      </c>
      <c r="CG244" s="55">
        <f t="shared" si="184"/>
        <v>0</v>
      </c>
      <c r="CH244" s="56">
        <f t="shared" si="192"/>
        <v>0</v>
      </c>
      <c r="CI244" s="57">
        <f t="shared" si="189"/>
        <v>7.4699374877819413E-2</v>
      </c>
      <c r="CJ244" s="58">
        <f t="shared" si="185"/>
        <v>-0.11649429176140791</v>
      </c>
      <c r="CK244" s="67">
        <f t="shared" si="186"/>
        <v>0.28060683425303906</v>
      </c>
    </row>
    <row r="245" spans="1:89">
      <c r="A245" s="48">
        <v>4133</v>
      </c>
      <c r="B245" s="89">
        <v>2.6849037487335362E-2</v>
      </c>
      <c r="C245" s="59">
        <v>0.10128913443830571</v>
      </c>
      <c r="D245" s="59">
        <v>0.10128913443830571</v>
      </c>
      <c r="E245" s="59">
        <v>9.2081031307550645E-2</v>
      </c>
      <c r="F245" s="59">
        <v>9.668508287292818E-2</v>
      </c>
      <c r="G245" s="59">
        <v>9.2081031307550645E-2</v>
      </c>
      <c r="H245" s="59">
        <v>0.11049723756906077</v>
      </c>
      <c r="I245" s="59">
        <v>0.12458563535911603</v>
      </c>
      <c r="J245" s="59">
        <v>0.10589318600368323</v>
      </c>
      <c r="K245" s="59">
        <v>0.11049723756906077</v>
      </c>
      <c r="L245" s="59">
        <v>0.10819521178637201</v>
      </c>
      <c r="M245" s="59">
        <v>0.11058931860036833</v>
      </c>
      <c r="N245" s="59">
        <v>0.11353591160220994</v>
      </c>
      <c r="O245" s="59">
        <v>0.11850828729281768</v>
      </c>
      <c r="P245" s="120">
        <v>0.10659441847287152</v>
      </c>
      <c r="Q245" s="60">
        <v>0</v>
      </c>
      <c r="R245" s="60">
        <v>1</v>
      </c>
      <c r="S245" s="60">
        <v>0</v>
      </c>
      <c r="T245" s="60">
        <v>0</v>
      </c>
      <c r="U245" s="60">
        <v>0</v>
      </c>
      <c r="V245" s="60">
        <v>0</v>
      </c>
      <c r="W245" s="60">
        <v>0</v>
      </c>
      <c r="X245" s="60">
        <v>1</v>
      </c>
      <c r="Y245" s="60">
        <v>0</v>
      </c>
      <c r="Z245" s="60">
        <v>0</v>
      </c>
      <c r="AA245" s="60">
        <v>0</v>
      </c>
      <c r="AB245" s="60">
        <v>0</v>
      </c>
      <c r="AC245" s="60">
        <v>0</v>
      </c>
      <c r="AD245" s="49">
        <f t="shared" si="190"/>
        <v>2</v>
      </c>
      <c r="AE245" s="50" t="s">
        <v>22</v>
      </c>
      <c r="AF245" s="51">
        <f t="shared" si="147"/>
        <v>2.0806024012148743E-2</v>
      </c>
      <c r="AG245" s="52">
        <f t="shared" si="148"/>
        <v>0.27442941015613814</v>
      </c>
      <c r="AH245" s="52">
        <f t="shared" si="149"/>
        <v>0.27442941015613814</v>
      </c>
      <c r="AI245" s="52">
        <f t="shared" si="150"/>
        <v>0.25106531409501592</v>
      </c>
      <c r="AJ245" s="52">
        <f t="shared" si="151"/>
        <v>0.26271106621682</v>
      </c>
      <c r="AK245" s="52">
        <f t="shared" si="152"/>
        <v>0.25106531409501592</v>
      </c>
      <c r="AL245" s="52">
        <f t="shared" si="153"/>
        <v>0.29809658706494158</v>
      </c>
      <c r="AM245" s="52">
        <f t="shared" si="154"/>
        <v>0.33494138348229124</v>
      </c>
      <c r="AN245" s="52">
        <f t="shared" si="155"/>
        <v>0.28622363159758291</v>
      </c>
      <c r="AO245" s="52">
        <f t="shared" si="156"/>
        <v>0.29809658706494158</v>
      </c>
      <c r="AP245" s="52">
        <f t="shared" si="157"/>
        <v>0.29215010396427499</v>
      </c>
      <c r="AQ245" s="52">
        <f t="shared" si="158"/>
        <v>0.29833486693126621</v>
      </c>
      <c r="AR245" s="52">
        <f t="shared" si="159"/>
        <v>0.3059770918375968</v>
      </c>
      <c r="AS245" s="52">
        <f t="shared" si="160"/>
        <v>0.31895044780699688</v>
      </c>
      <c r="AT245" s="146"/>
      <c r="AU245" s="146"/>
      <c r="AV245" s="146"/>
      <c r="AW245" s="146"/>
      <c r="AX245" s="146"/>
      <c r="AY245" s="146"/>
      <c r="AZ245" s="146"/>
      <c r="BA245" s="146"/>
      <c r="BB245" s="146"/>
      <c r="BC245" s="146"/>
      <c r="BD245" s="146"/>
      <c r="BE245" s="146"/>
      <c r="BF245" s="146"/>
      <c r="BG245" s="53">
        <f t="shared" si="187"/>
        <v>0.28344760595300689</v>
      </c>
      <c r="BH245" s="53">
        <f t="shared" si="161"/>
        <v>0.28078299861149797</v>
      </c>
      <c r="BI245" s="53">
        <f t="shared" si="162"/>
        <v>0.24478835975922414</v>
      </c>
      <c r="BJ245" s="53">
        <f t="shared" si="163"/>
        <v>0.23537604421814101</v>
      </c>
      <c r="BK245" s="53">
        <f t="shared" si="164"/>
        <v>0.21550971230100158</v>
      </c>
      <c r="BL245" s="53">
        <f t="shared" si="165"/>
        <v>0.26760526238018745</v>
      </c>
      <c r="BM245" s="53">
        <f t="shared" si="166"/>
        <v>0.23611465253055977</v>
      </c>
      <c r="BN245" s="53">
        <f t="shared" si="167"/>
        <v>0.21679807441104726</v>
      </c>
      <c r="BO245" s="53">
        <f t="shared" si="168"/>
        <v>0.2179981065299795</v>
      </c>
      <c r="BP245" s="53">
        <f t="shared" si="169"/>
        <v>0.23523963891136646</v>
      </c>
      <c r="BQ245" s="53">
        <f t="shared" si="170"/>
        <v>0.25236225293475018</v>
      </c>
      <c r="BR245" s="53">
        <f t="shared" si="171"/>
        <v>0.212576385394455</v>
      </c>
      <c r="BS245" s="53">
        <f t="shared" si="172"/>
        <v>0.22152665901426691</v>
      </c>
      <c r="BT245" s="54">
        <f t="shared" si="191"/>
        <v>3.1201257529494844</v>
      </c>
      <c r="BU245" s="55">
        <f t="shared" si="188"/>
        <v>0</v>
      </c>
      <c r="BV245" s="55">
        <f t="shared" si="173"/>
        <v>-1.2701731549188287</v>
      </c>
      <c r="BW245" s="55">
        <f t="shared" si="174"/>
        <v>0</v>
      </c>
      <c r="BX245" s="55">
        <f t="shared" si="175"/>
        <v>0</v>
      </c>
      <c r="BY245" s="55">
        <f t="shared" si="176"/>
        <v>0</v>
      </c>
      <c r="BZ245" s="55">
        <f t="shared" si="177"/>
        <v>0</v>
      </c>
      <c r="CA245" s="55">
        <f t="shared" si="178"/>
        <v>0</v>
      </c>
      <c r="CB245" s="55">
        <f t="shared" si="179"/>
        <v>-1.5287888913239531</v>
      </c>
      <c r="CC245" s="55">
        <f t="shared" si="180"/>
        <v>0</v>
      </c>
      <c r="CD245" s="55">
        <f t="shared" si="181"/>
        <v>0</v>
      </c>
      <c r="CE245" s="55">
        <f t="shared" si="182"/>
        <v>0</v>
      </c>
      <c r="CF245" s="55">
        <f t="shared" si="183"/>
        <v>0</v>
      </c>
      <c r="CG245" s="55">
        <f t="shared" si="184"/>
        <v>0</v>
      </c>
      <c r="CH245" s="56">
        <f t="shared" si="192"/>
        <v>-2.7989620462427816</v>
      </c>
      <c r="CI245" s="57">
        <f t="shared" si="189"/>
        <v>0.98976671713110731</v>
      </c>
      <c r="CJ245" s="58">
        <f t="shared" si="185"/>
        <v>-6.3571382938780285</v>
      </c>
      <c r="CK245" s="67">
        <f t="shared" si="186"/>
        <v>1.1201257529494844</v>
      </c>
    </row>
    <row r="246" spans="1:89">
      <c r="A246" s="48">
        <v>4134</v>
      </c>
      <c r="B246" s="89">
        <v>5.0658561296859174E-2</v>
      </c>
      <c r="C246" s="59">
        <v>6.2154696132596686E-2</v>
      </c>
      <c r="D246" s="59">
        <v>6.2154696132596686E-2</v>
      </c>
      <c r="E246" s="59">
        <v>5.2946593001841617E-2</v>
      </c>
      <c r="F246" s="59">
        <v>5.5248618784530384E-2</v>
      </c>
      <c r="G246" s="59">
        <v>5.7550644567219152E-2</v>
      </c>
      <c r="H246" s="59">
        <v>6.6758747697974213E-2</v>
      </c>
      <c r="I246" s="59">
        <v>8.144567219152854E-2</v>
      </c>
      <c r="J246" s="59">
        <v>6.9060773480662987E-2</v>
      </c>
      <c r="K246" s="59">
        <v>6.9060773480662987E-2</v>
      </c>
      <c r="L246" s="59">
        <v>6.4456721915285453E-2</v>
      </c>
      <c r="M246" s="59">
        <v>6.9152854511970535E-2</v>
      </c>
      <c r="N246" s="59">
        <v>6.7633517495395951E-2</v>
      </c>
      <c r="O246" s="59">
        <v>7.0580110497237572E-2</v>
      </c>
      <c r="P246" s="120">
        <v>6.5246493837654046E-2</v>
      </c>
      <c r="Q246" s="60">
        <v>2</v>
      </c>
      <c r="R246" s="60">
        <v>0</v>
      </c>
      <c r="S246" s="60">
        <v>0</v>
      </c>
      <c r="T246" s="60">
        <v>0</v>
      </c>
      <c r="U246" s="60">
        <v>0</v>
      </c>
      <c r="V246" s="60">
        <v>0</v>
      </c>
      <c r="W246" s="60">
        <v>0</v>
      </c>
      <c r="X246" s="60">
        <v>1</v>
      </c>
      <c r="Y246" s="60">
        <v>0</v>
      </c>
      <c r="Z246" s="60">
        <v>0</v>
      </c>
      <c r="AA246" s="60">
        <v>0</v>
      </c>
      <c r="AB246" s="60">
        <v>0</v>
      </c>
      <c r="AC246" s="60">
        <v>0</v>
      </c>
      <c r="AD246" s="49">
        <f t="shared" si="190"/>
        <v>3</v>
      </c>
      <c r="AE246" s="50" t="s">
        <v>22</v>
      </c>
      <c r="AF246" s="51">
        <f t="shared" si="147"/>
        <v>4.105330342600598E-2</v>
      </c>
      <c r="AG246" s="52">
        <f t="shared" si="148"/>
        <v>0.17680537527300441</v>
      </c>
      <c r="AH246" s="52">
        <f t="shared" si="149"/>
        <v>0.17680537527300441</v>
      </c>
      <c r="AI246" s="52">
        <f t="shared" si="150"/>
        <v>0.15425492426763457</v>
      </c>
      <c r="AJ246" s="52">
        <f t="shared" si="151"/>
        <v>0.159890457607966</v>
      </c>
      <c r="AK246" s="52">
        <f t="shared" si="152"/>
        <v>0.1655260906538652</v>
      </c>
      <c r="AL246" s="52">
        <f t="shared" si="153"/>
        <v>0.18810638159105661</v>
      </c>
      <c r="AM246" s="52">
        <f t="shared" si="154"/>
        <v>0.22441920678655131</v>
      </c>
      <c r="AN246" s="52">
        <f t="shared" si="155"/>
        <v>0.19376859479555156</v>
      </c>
      <c r="AO246" s="52">
        <f t="shared" si="156"/>
        <v>0.19376859479555156</v>
      </c>
      <c r="AP246" s="52">
        <f t="shared" si="157"/>
        <v>0.18245241604512599</v>
      </c>
      <c r="AQ246" s="52">
        <f t="shared" si="158"/>
        <v>0.1939952722877617</v>
      </c>
      <c r="AR246" s="52">
        <f t="shared" si="159"/>
        <v>0.19025698330534324</v>
      </c>
      <c r="AS246" s="52">
        <f t="shared" si="160"/>
        <v>0.19751076322511593</v>
      </c>
      <c r="AT246" s="146"/>
      <c r="AU246" s="146"/>
      <c r="AV246" s="146"/>
      <c r="AW246" s="146"/>
      <c r="AX246" s="146"/>
      <c r="AY246" s="146"/>
      <c r="AZ246" s="146"/>
      <c r="BA246" s="146"/>
      <c r="BB246" s="146"/>
      <c r="BC246" s="146"/>
      <c r="BD246" s="146"/>
      <c r="BE246" s="146"/>
      <c r="BF246" s="146"/>
      <c r="BG246" s="53">
        <f t="shared" si="187"/>
        <v>0.36032684512109914</v>
      </c>
      <c r="BH246" s="53">
        <f t="shared" si="161"/>
        <v>0.35693951872748125</v>
      </c>
      <c r="BI246" s="53">
        <f t="shared" si="162"/>
        <v>0.29675776799986286</v>
      </c>
      <c r="BJ246" s="53">
        <f t="shared" si="163"/>
        <v>0.2826607141860174</v>
      </c>
      <c r="BK246" s="53">
        <f t="shared" si="164"/>
        <v>0.28035325455487387</v>
      </c>
      <c r="BL246" s="53">
        <f t="shared" si="165"/>
        <v>0.33319631438509462</v>
      </c>
      <c r="BM246" s="53">
        <f t="shared" si="166"/>
        <v>0.31215706290721246</v>
      </c>
      <c r="BN246" s="53">
        <f t="shared" si="167"/>
        <v>0.28959585154466994</v>
      </c>
      <c r="BO246" s="53">
        <f t="shared" si="168"/>
        <v>0.2796006142821747</v>
      </c>
      <c r="BP246" s="53">
        <f t="shared" si="169"/>
        <v>0.2898765549936631</v>
      </c>
      <c r="BQ246" s="53">
        <f t="shared" si="170"/>
        <v>0.32379530163021952</v>
      </c>
      <c r="BR246" s="53">
        <f t="shared" si="171"/>
        <v>0.26081089271676161</v>
      </c>
      <c r="BS246" s="53">
        <f t="shared" si="172"/>
        <v>0.270677752892588</v>
      </c>
      <c r="BT246" s="54">
        <f t="shared" si="191"/>
        <v>3.9367484459417184</v>
      </c>
      <c r="BU246" s="55">
        <f t="shared" si="188"/>
        <v>-2.0414875126251224</v>
      </c>
      <c r="BV246" s="55">
        <f t="shared" si="173"/>
        <v>0</v>
      </c>
      <c r="BW246" s="55">
        <f t="shared" si="174"/>
        <v>0</v>
      </c>
      <c r="BX246" s="55">
        <f t="shared" si="175"/>
        <v>0</v>
      </c>
      <c r="BY246" s="55">
        <f t="shared" si="176"/>
        <v>0</v>
      </c>
      <c r="BZ246" s="55">
        <f t="shared" si="177"/>
        <v>0</v>
      </c>
      <c r="CA246" s="55">
        <f t="shared" si="178"/>
        <v>0</v>
      </c>
      <c r="CB246" s="55">
        <f t="shared" si="179"/>
        <v>-1.2392689433498685</v>
      </c>
      <c r="CC246" s="55">
        <f t="shared" si="180"/>
        <v>0</v>
      </c>
      <c r="CD246" s="55">
        <f t="shared" si="181"/>
        <v>0</v>
      </c>
      <c r="CE246" s="55">
        <f t="shared" si="182"/>
        <v>0</v>
      </c>
      <c r="CF246" s="55">
        <f t="shared" si="183"/>
        <v>0</v>
      </c>
      <c r="CG246" s="55">
        <f t="shared" si="184"/>
        <v>0</v>
      </c>
      <c r="CH246" s="56">
        <f t="shared" si="192"/>
        <v>-3.2807564559749909</v>
      </c>
      <c r="CI246" s="57">
        <f t="shared" si="189"/>
        <v>1.8674843719454854</v>
      </c>
      <c r="CJ246" s="58">
        <f t="shared" si="185"/>
        <v>-7.643605419478007</v>
      </c>
      <c r="CK246" s="67">
        <f t="shared" si="186"/>
        <v>0.93674844594171836</v>
      </c>
    </row>
    <row r="247" spans="1:89">
      <c r="A247" s="48">
        <v>4135</v>
      </c>
      <c r="B247" s="89">
        <v>0.32370820668693012</v>
      </c>
      <c r="C247" s="59">
        <v>4.6040515653775323E-2</v>
      </c>
      <c r="D247" s="59">
        <v>4.6040515653775323E-2</v>
      </c>
      <c r="E247" s="59">
        <v>5.0644567219152857E-2</v>
      </c>
      <c r="F247" s="59">
        <v>5.2946593001841617E-2</v>
      </c>
      <c r="G247" s="59">
        <v>4.834254143646409E-2</v>
      </c>
      <c r="H247" s="59">
        <v>5.7550644567219152E-2</v>
      </c>
      <c r="I247" s="59">
        <v>6.9475138121546959E-2</v>
      </c>
      <c r="J247" s="59">
        <v>5.5248618784530384E-2</v>
      </c>
      <c r="K247" s="59">
        <v>5.7550644567219152E-2</v>
      </c>
      <c r="L247" s="59">
        <v>5.2946593001841617E-2</v>
      </c>
      <c r="M247" s="59">
        <v>5.7596685082872925E-2</v>
      </c>
      <c r="N247" s="59">
        <v>5.5570902394106815E-2</v>
      </c>
      <c r="O247" s="59">
        <v>5.796500920810313E-2</v>
      </c>
      <c r="P247" s="120">
        <v>5.4455305284034555E-2</v>
      </c>
      <c r="Q247" s="60">
        <v>2</v>
      </c>
      <c r="R247" s="60">
        <v>0</v>
      </c>
      <c r="S247" s="60">
        <v>2</v>
      </c>
      <c r="T247" s="60">
        <v>0</v>
      </c>
      <c r="U247" s="60">
        <v>1</v>
      </c>
      <c r="V247" s="60">
        <v>0</v>
      </c>
      <c r="W247" s="60">
        <v>0</v>
      </c>
      <c r="X247" s="60">
        <v>1</v>
      </c>
      <c r="Y247" s="60">
        <v>0</v>
      </c>
      <c r="Z247" s="60">
        <v>1</v>
      </c>
      <c r="AA247" s="60">
        <v>1</v>
      </c>
      <c r="AB247" s="60">
        <v>0</v>
      </c>
      <c r="AC247" s="60">
        <v>2</v>
      </c>
      <c r="AD247" s="49">
        <f t="shared" si="190"/>
        <v>10</v>
      </c>
      <c r="AE247" s="50" t="s">
        <v>22</v>
      </c>
      <c r="AF247" s="51">
        <f t="shared" si="147"/>
        <v>0.29896893375432937</v>
      </c>
      <c r="AG247" s="52">
        <f t="shared" si="148"/>
        <v>0.13732547375136331</v>
      </c>
      <c r="AH247" s="52">
        <f t="shared" si="149"/>
        <v>0.13732547375136331</v>
      </c>
      <c r="AI247" s="52">
        <f t="shared" si="150"/>
        <v>0.14861728263206953</v>
      </c>
      <c r="AJ247" s="52">
        <f t="shared" si="151"/>
        <v>0.15425492426763457</v>
      </c>
      <c r="AK247" s="52">
        <f t="shared" si="152"/>
        <v>0.14297505977232439</v>
      </c>
      <c r="AL247" s="52">
        <f t="shared" si="153"/>
        <v>0.1655260906538652</v>
      </c>
      <c r="AM247" s="52">
        <f t="shared" si="154"/>
        <v>0.19478876377861482</v>
      </c>
      <c r="AN247" s="52">
        <f t="shared" si="155"/>
        <v>0.159890457607966</v>
      </c>
      <c r="AO247" s="52">
        <f t="shared" si="156"/>
        <v>0.1655260906538652</v>
      </c>
      <c r="AP247" s="52">
        <f t="shared" si="157"/>
        <v>0.15425492426763457</v>
      </c>
      <c r="AQ247" s="52">
        <f t="shared" si="158"/>
        <v>0.16563881827861354</v>
      </c>
      <c r="AR247" s="52">
        <f t="shared" si="159"/>
        <v>0.16067939266883988</v>
      </c>
      <c r="AS247" s="52">
        <f t="shared" si="160"/>
        <v>0.16654067124331645</v>
      </c>
      <c r="AT247" s="146"/>
      <c r="AU247" s="146"/>
      <c r="AV247" s="146"/>
      <c r="AW247" s="146"/>
      <c r="AX247" s="146"/>
      <c r="AY247" s="146"/>
      <c r="AZ247" s="146"/>
      <c r="BA247" s="146"/>
      <c r="BB247" s="146"/>
      <c r="BC247" s="146"/>
      <c r="BD247" s="146"/>
      <c r="BE247" s="146"/>
      <c r="BF247" s="146"/>
      <c r="BG247" s="53">
        <f t="shared" si="187"/>
        <v>2.038122175062036</v>
      </c>
      <c r="BH247" s="53">
        <f t="shared" si="161"/>
        <v>2.0189623896325455</v>
      </c>
      <c r="BI247" s="53">
        <f t="shared" si="162"/>
        <v>2.0821419240615207</v>
      </c>
      <c r="BJ247" s="53">
        <f t="shared" si="163"/>
        <v>1.9859115276849606</v>
      </c>
      <c r="BK247" s="53">
        <f t="shared" si="164"/>
        <v>1.7635077970811159</v>
      </c>
      <c r="BL247" s="53">
        <f t="shared" si="165"/>
        <v>2.1352123415292636</v>
      </c>
      <c r="BM247" s="53">
        <f t="shared" si="166"/>
        <v>1.973126809774848</v>
      </c>
      <c r="BN247" s="53">
        <f t="shared" si="167"/>
        <v>1.7402411965228297</v>
      </c>
      <c r="BO247" s="53">
        <f t="shared" si="168"/>
        <v>1.7393987074571269</v>
      </c>
      <c r="BP247" s="53">
        <f t="shared" si="169"/>
        <v>1.7847626259800922</v>
      </c>
      <c r="BQ247" s="53">
        <f t="shared" si="170"/>
        <v>2.0133509010661941</v>
      </c>
      <c r="BR247" s="53">
        <f t="shared" si="171"/>
        <v>1.6040697701301618</v>
      </c>
      <c r="BS247" s="53">
        <f t="shared" si="172"/>
        <v>1.6621111365750509</v>
      </c>
      <c r="BT247" s="54">
        <f t="shared" si="191"/>
        <v>24.540919302557747</v>
      </c>
      <c r="BU247" s="55">
        <f t="shared" si="188"/>
        <v>1.4240577630260671</v>
      </c>
      <c r="BV247" s="55">
        <f t="shared" si="173"/>
        <v>0</v>
      </c>
      <c r="BW247" s="55">
        <f t="shared" si="174"/>
        <v>1.4667942700920473</v>
      </c>
      <c r="BX247" s="55">
        <f t="shared" si="175"/>
        <v>0</v>
      </c>
      <c r="BY247" s="55">
        <f t="shared" si="176"/>
        <v>0.56730489205142876</v>
      </c>
      <c r="BZ247" s="55">
        <f t="shared" si="177"/>
        <v>0</v>
      </c>
      <c r="CA247" s="55">
        <f t="shared" si="178"/>
        <v>0</v>
      </c>
      <c r="CB247" s="55">
        <f t="shared" si="179"/>
        <v>0.55402372231103614</v>
      </c>
      <c r="CC247" s="55">
        <f t="shared" si="180"/>
        <v>0</v>
      </c>
      <c r="CD247" s="55">
        <f t="shared" si="181"/>
        <v>0.57928542374442049</v>
      </c>
      <c r="CE247" s="55">
        <f t="shared" si="182"/>
        <v>0.69980044893567472</v>
      </c>
      <c r="CF247" s="55">
        <f t="shared" si="183"/>
        <v>0</v>
      </c>
      <c r="CG247" s="55">
        <f t="shared" si="184"/>
        <v>1.0161771267526871</v>
      </c>
      <c r="CH247" s="56">
        <f t="shared" si="192"/>
        <v>6.3074436469133621</v>
      </c>
      <c r="CI247" s="57">
        <f t="shared" si="189"/>
        <v>11.933225136731652</v>
      </c>
      <c r="CJ247" s="58">
        <f t="shared" si="185"/>
        <v>-15.155337623421559</v>
      </c>
      <c r="CK247" s="67">
        <f t="shared" si="186"/>
        <v>14.540919302557747</v>
      </c>
    </row>
    <row r="248" spans="1:89">
      <c r="A248" s="48">
        <v>4136</v>
      </c>
      <c r="B248" s="89">
        <v>0.39969604863221886</v>
      </c>
      <c r="C248" s="59">
        <v>4.6040515653775323E-2</v>
      </c>
      <c r="D248" s="59">
        <v>4.6040515653775323E-2</v>
      </c>
      <c r="E248" s="59">
        <v>5.0644567219152857E-2</v>
      </c>
      <c r="F248" s="59">
        <v>5.2946593001841617E-2</v>
      </c>
      <c r="G248" s="59">
        <v>4.834254143646409E-2</v>
      </c>
      <c r="H248" s="59">
        <v>5.7550644567219152E-2</v>
      </c>
      <c r="I248" s="59">
        <v>6.9475138121546959E-2</v>
      </c>
      <c r="J248" s="59">
        <v>5.5248618784530384E-2</v>
      </c>
      <c r="K248" s="59">
        <v>5.7550644567219152E-2</v>
      </c>
      <c r="L248" s="59">
        <v>5.2946593001841617E-2</v>
      </c>
      <c r="M248" s="59">
        <v>5.7596685082872925E-2</v>
      </c>
      <c r="N248" s="59">
        <v>5.5570902394106815E-2</v>
      </c>
      <c r="O248" s="59">
        <v>5.796500920810313E-2</v>
      </c>
      <c r="P248" s="120">
        <v>5.4455305284034555E-2</v>
      </c>
      <c r="Q248" s="60">
        <v>2</v>
      </c>
      <c r="R248" s="60">
        <v>1</v>
      </c>
      <c r="S248" s="60">
        <v>1</v>
      </c>
      <c r="T248" s="60">
        <v>1</v>
      </c>
      <c r="U248" s="60">
        <v>0</v>
      </c>
      <c r="V248" s="60">
        <v>0</v>
      </c>
      <c r="W248" s="60">
        <v>6</v>
      </c>
      <c r="X248" s="60">
        <v>2</v>
      </c>
      <c r="Y248" s="60">
        <v>3</v>
      </c>
      <c r="Z248" s="60">
        <v>3</v>
      </c>
      <c r="AA248" s="60">
        <v>1</v>
      </c>
      <c r="AB248" s="60">
        <v>3</v>
      </c>
      <c r="AC248" s="60">
        <v>3</v>
      </c>
      <c r="AD248" s="49">
        <f t="shared" si="190"/>
        <v>26</v>
      </c>
      <c r="AE248" s="50" t="s">
        <v>22</v>
      </c>
      <c r="AF248" s="51">
        <f t="shared" si="147"/>
        <v>0.37467706335154471</v>
      </c>
      <c r="AG248" s="52">
        <f t="shared" si="148"/>
        <v>0.13732547375136331</v>
      </c>
      <c r="AH248" s="52">
        <f t="shared" si="149"/>
        <v>0.13732547375136331</v>
      </c>
      <c r="AI248" s="52">
        <f t="shared" si="150"/>
        <v>0.14861728263206953</v>
      </c>
      <c r="AJ248" s="52">
        <f t="shared" si="151"/>
        <v>0.15425492426763457</v>
      </c>
      <c r="AK248" s="52">
        <f t="shared" si="152"/>
        <v>0.14297505977232439</v>
      </c>
      <c r="AL248" s="52">
        <f t="shared" si="153"/>
        <v>0.1655260906538652</v>
      </c>
      <c r="AM248" s="52">
        <f t="shared" si="154"/>
        <v>0.19478876377861482</v>
      </c>
      <c r="AN248" s="52">
        <f t="shared" si="155"/>
        <v>0.159890457607966</v>
      </c>
      <c r="AO248" s="52">
        <f t="shared" si="156"/>
        <v>0.1655260906538652</v>
      </c>
      <c r="AP248" s="52">
        <f t="shared" si="157"/>
        <v>0.15425492426763457</v>
      </c>
      <c r="AQ248" s="52">
        <f t="shared" si="158"/>
        <v>0.16563881827861354</v>
      </c>
      <c r="AR248" s="52">
        <f t="shared" si="159"/>
        <v>0.16067939266883988</v>
      </c>
      <c r="AS248" s="52">
        <f t="shared" si="160"/>
        <v>0.16654067124331645</v>
      </c>
      <c r="AT248" s="146"/>
      <c r="AU248" s="146"/>
      <c r="AV248" s="146"/>
      <c r="AW248" s="146"/>
      <c r="AX248" s="146"/>
      <c r="AY248" s="146"/>
      <c r="AZ248" s="146"/>
      <c r="BA248" s="146"/>
      <c r="BB248" s="146"/>
      <c r="BC248" s="146"/>
      <c r="BD248" s="146"/>
      <c r="BE248" s="146"/>
      <c r="BF248" s="146"/>
      <c r="BG248" s="53">
        <f t="shared" si="187"/>
        <v>2.5542373975598673</v>
      </c>
      <c r="BH248" s="53">
        <f t="shared" si="161"/>
        <v>2.5302257651503739</v>
      </c>
      <c r="BI248" s="53">
        <f t="shared" si="162"/>
        <v>2.6094043009484045</v>
      </c>
      <c r="BJ248" s="53">
        <f t="shared" si="163"/>
        <v>2.4888054083920554</v>
      </c>
      <c r="BK248" s="53">
        <f t="shared" si="164"/>
        <v>2.2100822125915487</v>
      </c>
      <c r="BL248" s="53">
        <f t="shared" si="165"/>
        <v>2.6759137804383166</v>
      </c>
      <c r="BM248" s="53">
        <f t="shared" si="166"/>
        <v>2.4727832066797024</v>
      </c>
      <c r="BN248" s="53">
        <f t="shared" si="167"/>
        <v>2.1809237931468197</v>
      </c>
      <c r="BO248" s="53">
        <f t="shared" si="168"/>
        <v>2.179867959936729</v>
      </c>
      <c r="BP248" s="53">
        <f t="shared" si="169"/>
        <v>2.2367194179155372</v>
      </c>
      <c r="BQ248" s="53">
        <f t="shared" si="170"/>
        <v>2.5231932750830315</v>
      </c>
      <c r="BR248" s="53">
        <f t="shared" si="171"/>
        <v>2.0102695732835598</v>
      </c>
      <c r="BS248" s="53">
        <f t="shared" si="172"/>
        <v>2.0830087989261536</v>
      </c>
      <c r="BT248" s="54">
        <f t="shared" si="191"/>
        <v>30.755434890052101</v>
      </c>
      <c r="BU248" s="55">
        <f t="shared" si="188"/>
        <v>1.8755074091340451</v>
      </c>
      <c r="BV248" s="55">
        <f t="shared" si="173"/>
        <v>0.92830853399550384</v>
      </c>
      <c r="BW248" s="55">
        <f t="shared" si="174"/>
        <v>0.95912195810001266</v>
      </c>
      <c r="BX248" s="55">
        <f t="shared" si="175"/>
        <v>0.91180283969120457</v>
      </c>
      <c r="BY248" s="55">
        <f t="shared" si="176"/>
        <v>0</v>
      </c>
      <c r="BZ248" s="55">
        <f t="shared" si="177"/>
        <v>0</v>
      </c>
      <c r="CA248" s="55">
        <f t="shared" si="178"/>
        <v>5.4320659235769231</v>
      </c>
      <c r="CB248" s="55">
        <f t="shared" si="179"/>
        <v>1.5594970907300501</v>
      </c>
      <c r="CC248" s="55">
        <f t="shared" si="180"/>
        <v>2.3377929183908064</v>
      </c>
      <c r="CD248" s="55">
        <f t="shared" si="181"/>
        <v>2.4150307403952289</v>
      </c>
      <c r="CE248" s="55">
        <f t="shared" si="182"/>
        <v>0.92552527198966383</v>
      </c>
      <c r="CF248" s="55">
        <f t="shared" si="183"/>
        <v>2.0948064874191061</v>
      </c>
      <c r="CG248" s="55">
        <f t="shared" si="184"/>
        <v>2.201440159290998</v>
      </c>
      <c r="CH248" s="56">
        <f t="shared" si="192"/>
        <v>21.640899332713538</v>
      </c>
      <c r="CI248" s="57">
        <f t="shared" si="189"/>
        <v>14.734451694649879</v>
      </c>
      <c r="CJ248" s="58">
        <f t="shared" si="185"/>
        <v>-9.368880337626365</v>
      </c>
      <c r="CK248" s="67">
        <f t="shared" si="186"/>
        <v>4.7554348900521006</v>
      </c>
    </row>
    <row r="249" spans="1:89">
      <c r="A249" s="48">
        <v>4137</v>
      </c>
      <c r="B249" s="89">
        <v>5.5724417426545091E-3</v>
      </c>
      <c r="C249" s="59">
        <v>5.5248618784530384E-2</v>
      </c>
      <c r="D249" s="59">
        <v>5.5248618784530384E-2</v>
      </c>
      <c r="E249" s="59">
        <v>5.0644567219152857E-2</v>
      </c>
      <c r="F249" s="59">
        <v>5.2946593001841617E-2</v>
      </c>
      <c r="G249" s="59">
        <v>4.834254143646409E-2</v>
      </c>
      <c r="H249" s="59">
        <v>5.7550644567219152E-2</v>
      </c>
      <c r="I249" s="59">
        <v>6.9475138121546959E-2</v>
      </c>
      <c r="J249" s="59">
        <v>5.5248618784530384E-2</v>
      </c>
      <c r="K249" s="59">
        <v>5.7550644567219152E-2</v>
      </c>
      <c r="L249" s="59">
        <v>5.2946593001841617E-2</v>
      </c>
      <c r="M249" s="59">
        <v>5.7596685082872925E-2</v>
      </c>
      <c r="N249" s="59">
        <v>5.5570902394106815E-2</v>
      </c>
      <c r="O249" s="59">
        <v>5.796500920810313E-2</v>
      </c>
      <c r="P249" s="120">
        <v>5.5871936534919953E-2</v>
      </c>
      <c r="Q249" s="60">
        <v>0</v>
      </c>
      <c r="R249" s="60">
        <v>0</v>
      </c>
      <c r="S249" s="60">
        <v>0</v>
      </c>
      <c r="T249" s="60">
        <v>0</v>
      </c>
      <c r="U249" s="60">
        <v>0</v>
      </c>
      <c r="V249" s="60">
        <v>0</v>
      </c>
      <c r="W249" s="60">
        <v>0</v>
      </c>
      <c r="X249" s="60">
        <v>0</v>
      </c>
      <c r="Y249" s="60">
        <v>0</v>
      </c>
      <c r="Z249" s="60">
        <v>0</v>
      </c>
      <c r="AA249" s="60">
        <v>0</v>
      </c>
      <c r="AB249" s="60">
        <v>0</v>
      </c>
      <c r="AC249" s="60">
        <v>0</v>
      </c>
      <c r="AD249" s="49">
        <f t="shared" si="190"/>
        <v>0</v>
      </c>
      <c r="AE249" s="50" t="s">
        <v>22</v>
      </c>
      <c r="AF249" s="51">
        <f t="shared" si="147"/>
        <v>3.8651978608413473E-3</v>
      </c>
      <c r="AG249" s="52">
        <f t="shared" si="148"/>
        <v>0.159890457607966</v>
      </c>
      <c r="AH249" s="52">
        <f t="shared" si="149"/>
        <v>0.159890457607966</v>
      </c>
      <c r="AI249" s="52">
        <f t="shared" si="150"/>
        <v>0.14861728263206953</v>
      </c>
      <c r="AJ249" s="52">
        <f t="shared" si="151"/>
        <v>0.15425492426763457</v>
      </c>
      <c r="AK249" s="52">
        <f t="shared" si="152"/>
        <v>0.14297505977232439</v>
      </c>
      <c r="AL249" s="52">
        <f t="shared" si="153"/>
        <v>0.1655260906538652</v>
      </c>
      <c r="AM249" s="52">
        <f t="shared" si="154"/>
        <v>0.19478876377861482</v>
      </c>
      <c r="AN249" s="52">
        <f t="shared" si="155"/>
        <v>0.159890457607966</v>
      </c>
      <c r="AO249" s="52">
        <f t="shared" si="156"/>
        <v>0.1655260906538652</v>
      </c>
      <c r="AP249" s="52">
        <f t="shared" si="157"/>
        <v>0.15425492426763457</v>
      </c>
      <c r="AQ249" s="52">
        <f t="shared" si="158"/>
        <v>0.16563881827861354</v>
      </c>
      <c r="AR249" s="52">
        <f t="shared" si="159"/>
        <v>0.16067939266883988</v>
      </c>
      <c r="AS249" s="52">
        <f t="shared" si="160"/>
        <v>0.16654067124331645</v>
      </c>
      <c r="AT249" s="146"/>
      <c r="AU249" s="146"/>
      <c r="AV249" s="146"/>
      <c r="AW249" s="146"/>
      <c r="AX249" s="146"/>
      <c r="AY249" s="146"/>
      <c r="AZ249" s="146"/>
      <c r="BA249" s="146"/>
      <c r="BB249" s="146"/>
      <c r="BC249" s="146"/>
      <c r="BD249" s="146"/>
      <c r="BE249" s="146"/>
      <c r="BF249" s="146"/>
      <c r="BG249" s="53">
        <f t="shared" si="187"/>
        <v>3.0679432484327678E-2</v>
      </c>
      <c r="BH249" s="53">
        <f t="shared" si="161"/>
        <v>3.0391024188352798E-2</v>
      </c>
      <c r="BI249" s="53">
        <f t="shared" si="162"/>
        <v>2.6918818653793107E-2</v>
      </c>
      <c r="BJ249" s="53">
        <f t="shared" si="163"/>
        <v>2.567471105521487E-2</v>
      </c>
      <c r="BK249" s="53">
        <f t="shared" si="164"/>
        <v>2.2799380789363569E-2</v>
      </c>
      <c r="BL249" s="53">
        <f t="shared" si="165"/>
        <v>2.7604935640914034E-2</v>
      </c>
      <c r="BM249" s="53">
        <f t="shared" si="166"/>
        <v>2.5509424770459165E-2</v>
      </c>
      <c r="BN249" s="53">
        <f t="shared" si="167"/>
        <v>2.2498580256085296E-2</v>
      </c>
      <c r="BO249" s="53">
        <f t="shared" si="168"/>
        <v>2.2487688198192711E-2</v>
      </c>
      <c r="BP249" s="53">
        <f t="shared" si="169"/>
        <v>2.307417228077779E-2</v>
      </c>
      <c r="BQ249" s="53">
        <f t="shared" si="170"/>
        <v>2.6029458974887093E-2</v>
      </c>
      <c r="BR249" s="53">
        <f t="shared" si="171"/>
        <v>2.0738097989947395E-2</v>
      </c>
      <c r="BS249" s="53">
        <f t="shared" si="172"/>
        <v>2.1488481525139186E-2</v>
      </c>
      <c r="BT249" s="54">
        <f t="shared" si="191"/>
        <v>0.32589420680745462</v>
      </c>
      <c r="BU249" s="55">
        <f t="shared" si="188"/>
        <v>0</v>
      </c>
      <c r="BV249" s="55">
        <f t="shared" si="173"/>
        <v>0</v>
      </c>
      <c r="BW249" s="55">
        <f t="shared" si="174"/>
        <v>0</v>
      </c>
      <c r="BX249" s="55">
        <f t="shared" si="175"/>
        <v>0</v>
      </c>
      <c r="BY249" s="55">
        <f t="shared" si="176"/>
        <v>0</v>
      </c>
      <c r="BZ249" s="55">
        <f t="shared" si="177"/>
        <v>0</v>
      </c>
      <c r="CA249" s="55">
        <f t="shared" si="178"/>
        <v>0</v>
      </c>
      <c r="CB249" s="55">
        <f t="shared" si="179"/>
        <v>0</v>
      </c>
      <c r="CC249" s="55">
        <f t="shared" si="180"/>
        <v>0</v>
      </c>
      <c r="CD249" s="55">
        <f t="shared" si="181"/>
        <v>0</v>
      </c>
      <c r="CE249" s="55">
        <f t="shared" si="182"/>
        <v>0</v>
      </c>
      <c r="CF249" s="55">
        <f t="shared" si="183"/>
        <v>0</v>
      </c>
      <c r="CG249" s="55">
        <f t="shared" si="184"/>
        <v>0</v>
      </c>
      <c r="CH249" s="56">
        <f t="shared" si="192"/>
        <v>0</v>
      </c>
      <c r="CI249" s="57">
        <f t="shared" si="189"/>
        <v>0.20542328091400339</v>
      </c>
      <c r="CJ249" s="58">
        <f t="shared" si="185"/>
        <v>-0.1952110964672695</v>
      </c>
      <c r="CK249" s="67">
        <f t="shared" si="186"/>
        <v>0.32589420680745462</v>
      </c>
    </row>
    <row r="250" spans="1:89">
      <c r="A250" s="48">
        <v>4138</v>
      </c>
      <c r="B250" s="89">
        <v>0.3074974670719352</v>
      </c>
      <c r="C250" s="59">
        <v>5.5248618784530384E-2</v>
      </c>
      <c r="D250" s="59">
        <v>5.5248618784530384E-2</v>
      </c>
      <c r="E250" s="59">
        <v>4.834254143646409E-2</v>
      </c>
      <c r="F250" s="59">
        <v>5.0644567219152857E-2</v>
      </c>
      <c r="G250" s="59">
        <v>4.834254143646409E-2</v>
      </c>
      <c r="H250" s="59">
        <v>5.5248618784530384E-2</v>
      </c>
      <c r="I250" s="59">
        <v>7.1869244935543281E-2</v>
      </c>
      <c r="J250" s="59">
        <v>5.7550644567219152E-2</v>
      </c>
      <c r="K250" s="59">
        <v>5.7550644567219152E-2</v>
      </c>
      <c r="L250" s="59">
        <v>5.7550644567219152E-2</v>
      </c>
      <c r="M250" s="59">
        <v>5.7596685082872925E-2</v>
      </c>
      <c r="N250" s="59">
        <v>6.0405156537753225E-2</v>
      </c>
      <c r="O250" s="59">
        <v>6.3029465930018416E-2</v>
      </c>
      <c r="P250" s="120">
        <v>5.6817537894885965E-2</v>
      </c>
      <c r="Q250" s="60">
        <v>0</v>
      </c>
      <c r="R250" s="60">
        <v>0</v>
      </c>
      <c r="S250" s="60">
        <v>0</v>
      </c>
      <c r="T250" s="60">
        <v>2</v>
      </c>
      <c r="U250" s="60">
        <v>2</v>
      </c>
      <c r="V250" s="60">
        <v>2</v>
      </c>
      <c r="W250" s="60">
        <v>3</v>
      </c>
      <c r="X250" s="60">
        <v>2</v>
      </c>
      <c r="Y250" s="60">
        <v>0</v>
      </c>
      <c r="Z250" s="60">
        <v>0</v>
      </c>
      <c r="AA250" s="60">
        <v>2</v>
      </c>
      <c r="AB250" s="60">
        <v>3</v>
      </c>
      <c r="AC250" s="60">
        <v>2</v>
      </c>
      <c r="AD250" s="49">
        <f t="shared" si="190"/>
        <v>18</v>
      </c>
      <c r="AE250" s="50" t="s">
        <v>22</v>
      </c>
      <c r="AF250" s="51">
        <f t="shared" si="147"/>
        <v>0.28297051455137423</v>
      </c>
      <c r="AG250" s="52">
        <f t="shared" si="148"/>
        <v>0.159890457607966</v>
      </c>
      <c r="AH250" s="52">
        <f t="shared" si="149"/>
        <v>0.159890457607966</v>
      </c>
      <c r="AI250" s="52">
        <f t="shared" si="150"/>
        <v>0.14297505977232439</v>
      </c>
      <c r="AJ250" s="52">
        <f t="shared" si="151"/>
        <v>0.14861728263206953</v>
      </c>
      <c r="AK250" s="52">
        <f t="shared" si="152"/>
        <v>0.14297505977232439</v>
      </c>
      <c r="AL250" s="52">
        <f t="shared" si="153"/>
        <v>0.159890457607966</v>
      </c>
      <c r="AM250" s="52">
        <f t="shared" si="154"/>
        <v>0.20068940652469036</v>
      </c>
      <c r="AN250" s="52">
        <f t="shared" si="155"/>
        <v>0.1655260906538652</v>
      </c>
      <c r="AO250" s="52">
        <f t="shared" si="156"/>
        <v>0.1655260906538652</v>
      </c>
      <c r="AP250" s="52">
        <f t="shared" si="157"/>
        <v>0.1655260906538652</v>
      </c>
      <c r="AQ250" s="52">
        <f t="shared" si="158"/>
        <v>0.16563881827861354</v>
      </c>
      <c r="AR250" s="52">
        <f t="shared" si="159"/>
        <v>0.17251736485274363</v>
      </c>
      <c r="AS250" s="52">
        <f t="shared" si="160"/>
        <v>0.17895052454892127</v>
      </c>
      <c r="AT250" s="146"/>
      <c r="AU250" s="146"/>
      <c r="AV250" s="146"/>
      <c r="AW250" s="146"/>
      <c r="AX250" s="146"/>
      <c r="AY250" s="146"/>
      <c r="AZ250" s="146"/>
      <c r="BA250" s="146"/>
      <c r="BB250" s="146"/>
      <c r="BC250" s="146"/>
      <c r="BD250" s="146"/>
      <c r="BE250" s="146"/>
      <c r="BF250" s="146"/>
      <c r="BG250" s="53">
        <f t="shared" si="187"/>
        <v>2.2460363243460586</v>
      </c>
      <c r="BH250" s="53">
        <f t="shared" si="161"/>
        <v>2.2249219993228286</v>
      </c>
      <c r="BI250" s="53">
        <f t="shared" si="162"/>
        <v>1.895904342307958</v>
      </c>
      <c r="BJ250" s="53">
        <f t="shared" si="163"/>
        <v>1.8109451563782759</v>
      </c>
      <c r="BK250" s="53">
        <f t="shared" si="164"/>
        <v>1.6691390054776134</v>
      </c>
      <c r="BL250" s="53">
        <f t="shared" si="165"/>
        <v>1.952145932960341</v>
      </c>
      <c r="BM250" s="53">
        <f t="shared" si="166"/>
        <v>1.9241134119428629</v>
      </c>
      <c r="BN250" s="53">
        <f t="shared" si="167"/>
        <v>1.7051731284496119</v>
      </c>
      <c r="BO250" s="53">
        <f t="shared" si="168"/>
        <v>1.6463200409430867</v>
      </c>
      <c r="BP250" s="53">
        <f t="shared" si="169"/>
        <v>1.812687776525179</v>
      </c>
      <c r="BQ250" s="53">
        <f t="shared" si="170"/>
        <v>1.9056125106139856</v>
      </c>
      <c r="BR250" s="53">
        <f t="shared" si="171"/>
        <v>1.6300878505688763</v>
      </c>
      <c r="BS250" s="53">
        <f t="shared" si="172"/>
        <v>1.6903936255926428</v>
      </c>
      <c r="BT250" s="54">
        <f t="shared" si="191"/>
        <v>24.113481105429322</v>
      </c>
      <c r="BU250" s="55">
        <f t="shared" si="188"/>
        <v>0</v>
      </c>
      <c r="BV250" s="55">
        <f t="shared" si="173"/>
        <v>0</v>
      </c>
      <c r="BW250" s="55">
        <f t="shared" si="174"/>
        <v>0</v>
      </c>
      <c r="BX250" s="55">
        <f t="shared" si="175"/>
        <v>1.1876977896610039</v>
      </c>
      <c r="BY250" s="55">
        <f t="shared" si="176"/>
        <v>1.0246158557935268</v>
      </c>
      <c r="BZ250" s="55">
        <f t="shared" si="177"/>
        <v>1.3378584918686713</v>
      </c>
      <c r="CA250" s="55">
        <f t="shared" si="178"/>
        <v>1.9633958892675643</v>
      </c>
      <c r="CB250" s="55">
        <f t="shared" si="179"/>
        <v>1.0673332943863103</v>
      </c>
      <c r="CC250" s="55">
        <f t="shared" si="180"/>
        <v>0</v>
      </c>
      <c r="CD250" s="55">
        <f t="shared" si="181"/>
        <v>0</v>
      </c>
      <c r="CE250" s="55">
        <f t="shared" si="182"/>
        <v>1.2896069695620191</v>
      </c>
      <c r="CF250" s="55">
        <f t="shared" si="183"/>
        <v>1.4659017282625684</v>
      </c>
      <c r="CG250" s="55">
        <f t="shared" si="184"/>
        <v>1.0499228327329173</v>
      </c>
      <c r="CH250" s="56">
        <f t="shared" si="192"/>
        <v>10.386332851534583</v>
      </c>
      <c r="CI250" s="57">
        <f t="shared" si="189"/>
        <v>11.335630137709098</v>
      </c>
      <c r="CJ250" s="58">
        <f t="shared" si="185"/>
        <v>-13.646700734428094</v>
      </c>
      <c r="CK250" s="67">
        <f t="shared" si="186"/>
        <v>6.1134811054293223</v>
      </c>
    </row>
    <row r="251" spans="1:89">
      <c r="A251" s="48">
        <v>4139</v>
      </c>
      <c r="B251" s="89">
        <v>8.4093211752786223E-2</v>
      </c>
      <c r="C251" s="59">
        <v>5.5248618784530384E-2</v>
      </c>
      <c r="D251" s="59">
        <v>5.5248618784530384E-2</v>
      </c>
      <c r="E251" s="59">
        <v>4.834254143646409E-2</v>
      </c>
      <c r="F251" s="59">
        <v>5.0644567219152857E-2</v>
      </c>
      <c r="G251" s="59">
        <v>5.0644567219152857E-2</v>
      </c>
      <c r="H251" s="59">
        <v>5.2946593001841617E-2</v>
      </c>
      <c r="I251" s="59">
        <v>7.1869244935543281E-2</v>
      </c>
      <c r="J251" s="59">
        <v>5.7550644567219152E-2</v>
      </c>
      <c r="K251" s="59">
        <v>5.7550644567219152E-2</v>
      </c>
      <c r="L251" s="59">
        <v>5.7550644567219152E-2</v>
      </c>
      <c r="M251" s="59">
        <v>5.7596685082872925E-2</v>
      </c>
      <c r="N251" s="59">
        <v>6.0405156537753225E-2</v>
      </c>
      <c r="O251" s="59">
        <v>6.3029465930018416E-2</v>
      </c>
      <c r="P251" s="120">
        <v>5.6817537894885972E-2</v>
      </c>
      <c r="Q251" s="60">
        <v>0</v>
      </c>
      <c r="R251" s="60">
        <v>0</v>
      </c>
      <c r="S251" s="60">
        <v>0</v>
      </c>
      <c r="T251" s="60">
        <v>0</v>
      </c>
      <c r="U251" s="60">
        <v>0</v>
      </c>
      <c r="V251" s="60">
        <v>0</v>
      </c>
      <c r="W251" s="60">
        <v>0</v>
      </c>
      <c r="X251" s="60">
        <v>0</v>
      </c>
      <c r="Y251" s="60">
        <v>0</v>
      </c>
      <c r="Z251" s="60">
        <v>0</v>
      </c>
      <c r="AA251" s="60">
        <v>0</v>
      </c>
      <c r="AB251" s="60">
        <v>0</v>
      </c>
      <c r="AC251" s="60">
        <v>0</v>
      </c>
      <c r="AD251" s="49">
        <f t="shared" si="190"/>
        <v>0</v>
      </c>
      <c r="AE251" s="50" t="s">
        <v>22</v>
      </c>
      <c r="AF251" s="51">
        <f t="shared" si="147"/>
        <v>7.0627021160427628E-2</v>
      </c>
      <c r="AG251" s="52">
        <f t="shared" si="148"/>
        <v>0.159890457607966</v>
      </c>
      <c r="AH251" s="52">
        <f t="shared" si="149"/>
        <v>0.159890457607966</v>
      </c>
      <c r="AI251" s="52">
        <f t="shared" si="150"/>
        <v>0.14297505977232439</v>
      </c>
      <c r="AJ251" s="52">
        <f t="shared" si="151"/>
        <v>0.14861728263206953</v>
      </c>
      <c r="AK251" s="52">
        <f t="shared" si="152"/>
        <v>0.14861728263206953</v>
      </c>
      <c r="AL251" s="52">
        <f t="shared" si="153"/>
        <v>0.15425492426763457</v>
      </c>
      <c r="AM251" s="52">
        <f t="shared" si="154"/>
        <v>0.20068940652469036</v>
      </c>
      <c r="AN251" s="52">
        <f t="shared" si="155"/>
        <v>0.1655260906538652</v>
      </c>
      <c r="AO251" s="52">
        <f t="shared" si="156"/>
        <v>0.1655260906538652</v>
      </c>
      <c r="AP251" s="52">
        <f t="shared" si="157"/>
        <v>0.1655260906538652</v>
      </c>
      <c r="AQ251" s="52">
        <f t="shared" si="158"/>
        <v>0.16563881827861354</v>
      </c>
      <c r="AR251" s="52">
        <f t="shared" si="159"/>
        <v>0.17251736485274363</v>
      </c>
      <c r="AS251" s="52">
        <f t="shared" si="160"/>
        <v>0.17895052454892127</v>
      </c>
      <c r="AT251" s="146"/>
      <c r="AU251" s="146"/>
      <c r="AV251" s="146"/>
      <c r="AW251" s="146"/>
      <c r="AX251" s="146"/>
      <c r="AY251" s="146"/>
      <c r="AZ251" s="146"/>
      <c r="BA251" s="146"/>
      <c r="BB251" s="146"/>
      <c r="BC251" s="146"/>
      <c r="BD251" s="146"/>
      <c r="BE251" s="146"/>
      <c r="BF251" s="146"/>
      <c r="BG251" s="53">
        <f t="shared" si="187"/>
        <v>0.56059146394872261</v>
      </c>
      <c r="BH251" s="53">
        <f t="shared" si="161"/>
        <v>0.55532150894097898</v>
      </c>
      <c r="BI251" s="53">
        <f t="shared" si="162"/>
        <v>0.47320151470417748</v>
      </c>
      <c r="BJ251" s="53">
        <f t="shared" si="163"/>
        <v>0.45199642825924702</v>
      </c>
      <c r="BK251" s="53">
        <f t="shared" si="164"/>
        <v>0.43304321706513499</v>
      </c>
      <c r="BL251" s="53">
        <f t="shared" si="165"/>
        <v>0.47006560695486366</v>
      </c>
      <c r="BM251" s="53">
        <f t="shared" si="166"/>
        <v>0.48024225731009557</v>
      </c>
      <c r="BN251" s="53">
        <f t="shared" si="167"/>
        <v>0.42559663439187984</v>
      </c>
      <c r="BO251" s="53">
        <f t="shared" si="168"/>
        <v>0.41090740691788019</v>
      </c>
      <c r="BP251" s="53">
        <f t="shared" si="169"/>
        <v>0.45243137134928951</v>
      </c>
      <c r="BQ251" s="53">
        <f t="shared" si="170"/>
        <v>0.47562459051285622</v>
      </c>
      <c r="BR251" s="53">
        <f t="shared" si="171"/>
        <v>0.40685599097845976</v>
      </c>
      <c r="BS251" s="53">
        <f t="shared" si="172"/>
        <v>0.42190779683693297</v>
      </c>
      <c r="BT251" s="54">
        <f t="shared" si="191"/>
        <v>6.017785788170519</v>
      </c>
      <c r="BU251" s="55">
        <f t="shared" si="188"/>
        <v>0</v>
      </c>
      <c r="BV251" s="55">
        <f t="shared" si="173"/>
        <v>0</v>
      </c>
      <c r="BW251" s="55">
        <f t="shared" si="174"/>
        <v>0</v>
      </c>
      <c r="BX251" s="55">
        <f t="shared" si="175"/>
        <v>0</v>
      </c>
      <c r="BY251" s="55">
        <f t="shared" si="176"/>
        <v>0</v>
      </c>
      <c r="BZ251" s="55">
        <f t="shared" si="177"/>
        <v>0</v>
      </c>
      <c r="CA251" s="55">
        <f t="shared" si="178"/>
        <v>0</v>
      </c>
      <c r="CB251" s="55">
        <f t="shared" si="179"/>
        <v>0</v>
      </c>
      <c r="CC251" s="55">
        <f t="shared" si="180"/>
        <v>0</v>
      </c>
      <c r="CD251" s="55">
        <f t="shared" si="181"/>
        <v>0</v>
      </c>
      <c r="CE251" s="55">
        <f t="shared" si="182"/>
        <v>0</v>
      </c>
      <c r="CF251" s="55">
        <f t="shared" si="183"/>
        <v>0</v>
      </c>
      <c r="CG251" s="55">
        <f t="shared" si="184"/>
        <v>0</v>
      </c>
      <c r="CH251" s="56">
        <f t="shared" si="192"/>
        <v>0</v>
      </c>
      <c r="CI251" s="57">
        <f t="shared" si="189"/>
        <v>3.1000240574295055</v>
      </c>
      <c r="CJ251" s="58">
        <f t="shared" si="185"/>
        <v>-3.3443671935569528</v>
      </c>
      <c r="CK251" s="67">
        <f t="shared" si="186"/>
        <v>6.017785788170519</v>
      </c>
    </row>
    <row r="252" spans="1:89">
      <c r="A252" s="48">
        <v>4140</v>
      </c>
      <c r="B252" s="89">
        <v>6.3829787234042562E-2</v>
      </c>
      <c r="C252" s="59">
        <v>5.5248618784530384E-2</v>
      </c>
      <c r="D252" s="59">
        <v>5.5248618784530384E-2</v>
      </c>
      <c r="E252" s="59">
        <v>4.834254143646409E-2</v>
      </c>
      <c r="F252" s="59">
        <v>5.0644567219152857E-2</v>
      </c>
      <c r="G252" s="59">
        <v>5.0644567219152857E-2</v>
      </c>
      <c r="H252" s="59">
        <v>5.2946593001841617E-2</v>
      </c>
      <c r="I252" s="59">
        <v>7.1869244935543281E-2</v>
      </c>
      <c r="J252" s="59">
        <v>5.9852670349907919E-2</v>
      </c>
      <c r="K252" s="59">
        <v>5.7550644567219152E-2</v>
      </c>
      <c r="L252" s="59">
        <v>5.7550644567219152E-2</v>
      </c>
      <c r="M252" s="59">
        <v>5.7596685082872925E-2</v>
      </c>
      <c r="N252" s="59">
        <v>6.0405156537753225E-2</v>
      </c>
      <c r="O252" s="59">
        <v>6.3029465930018416E-2</v>
      </c>
      <c r="P252" s="120">
        <v>5.699461680124665E-2</v>
      </c>
      <c r="Q252" s="60">
        <v>0</v>
      </c>
      <c r="R252" s="60">
        <v>0</v>
      </c>
      <c r="S252" s="60">
        <v>1</v>
      </c>
      <c r="T252" s="60">
        <v>1</v>
      </c>
      <c r="U252" s="60">
        <v>0</v>
      </c>
      <c r="V252" s="60">
        <v>0</v>
      </c>
      <c r="W252" s="60">
        <v>0</v>
      </c>
      <c r="X252" s="60">
        <v>1</v>
      </c>
      <c r="Y252" s="60">
        <v>0</v>
      </c>
      <c r="Z252" s="60">
        <v>0</v>
      </c>
      <c r="AA252" s="60">
        <v>0</v>
      </c>
      <c r="AB252" s="60">
        <v>0</v>
      </c>
      <c r="AC252" s="60">
        <v>0</v>
      </c>
      <c r="AD252" s="49">
        <f t="shared" si="190"/>
        <v>3</v>
      </c>
      <c r="AE252" s="50" t="s">
        <v>22</v>
      </c>
      <c r="AF252" s="51">
        <f t="shared" si="147"/>
        <v>5.2576714352333458E-2</v>
      </c>
      <c r="AG252" s="52">
        <f t="shared" si="148"/>
        <v>0.159890457607966</v>
      </c>
      <c r="AH252" s="52">
        <f t="shared" si="149"/>
        <v>0.159890457607966</v>
      </c>
      <c r="AI252" s="52">
        <f t="shared" si="150"/>
        <v>0.14297505977232439</v>
      </c>
      <c r="AJ252" s="52">
        <f t="shared" si="151"/>
        <v>0.14861728263206953</v>
      </c>
      <c r="AK252" s="52">
        <f t="shared" si="152"/>
        <v>0.14861728263206953</v>
      </c>
      <c r="AL252" s="52">
        <f t="shared" si="153"/>
        <v>0.15425492426763457</v>
      </c>
      <c r="AM252" s="52">
        <f t="shared" si="154"/>
        <v>0.20068940652469036</v>
      </c>
      <c r="AN252" s="52">
        <f t="shared" si="155"/>
        <v>0.17116380284077592</v>
      </c>
      <c r="AO252" s="52">
        <f t="shared" si="156"/>
        <v>0.1655260906538652</v>
      </c>
      <c r="AP252" s="52">
        <f t="shared" si="157"/>
        <v>0.1655260906538652</v>
      </c>
      <c r="AQ252" s="52">
        <f t="shared" si="158"/>
        <v>0.16563881827861354</v>
      </c>
      <c r="AR252" s="52">
        <f t="shared" si="159"/>
        <v>0.17251736485274363</v>
      </c>
      <c r="AS252" s="52">
        <f t="shared" si="160"/>
        <v>0.17895052454892127</v>
      </c>
      <c r="AT252" s="146"/>
      <c r="AU252" s="146"/>
      <c r="AV252" s="146"/>
      <c r="AW252" s="146"/>
      <c r="AX252" s="146"/>
      <c r="AY252" s="146"/>
      <c r="AZ252" s="146"/>
      <c r="BA252" s="146"/>
      <c r="BB252" s="146"/>
      <c r="BC252" s="146"/>
      <c r="BD252" s="146"/>
      <c r="BE252" s="146"/>
      <c r="BF252" s="146"/>
      <c r="BG252" s="53">
        <f t="shared" si="187"/>
        <v>0.41731984138816774</v>
      </c>
      <c r="BH252" s="53">
        <f t="shared" si="161"/>
        <v>0.41339674064656334</v>
      </c>
      <c r="BI252" s="53">
        <f t="shared" si="162"/>
        <v>0.35226433822233738</v>
      </c>
      <c r="BJ252" s="53">
        <f t="shared" si="163"/>
        <v>0.33647868346140403</v>
      </c>
      <c r="BK252" s="53">
        <f t="shared" si="164"/>
        <v>0.32236938712355118</v>
      </c>
      <c r="BL252" s="53">
        <f t="shared" si="165"/>
        <v>0.34992988147671833</v>
      </c>
      <c r="BM252" s="53">
        <f t="shared" si="166"/>
        <v>0.35750566238888842</v>
      </c>
      <c r="BN252" s="53">
        <f t="shared" si="167"/>
        <v>0.32761683224223598</v>
      </c>
      <c r="BO252" s="53">
        <f t="shared" si="168"/>
        <v>0.30589087581233376</v>
      </c>
      <c r="BP252" s="53">
        <f t="shared" si="169"/>
        <v>0.33680246716669077</v>
      </c>
      <c r="BQ252" s="53">
        <f t="shared" si="170"/>
        <v>0.35406814309126383</v>
      </c>
      <c r="BR252" s="53">
        <f t="shared" si="171"/>
        <v>0.30287488936593454</v>
      </c>
      <c r="BS252" s="53">
        <f t="shared" si="172"/>
        <v>0.31407987131342652</v>
      </c>
      <c r="BT252" s="54">
        <f t="shared" si="191"/>
        <v>4.4905976136995154</v>
      </c>
      <c r="BU252" s="55">
        <f t="shared" si="188"/>
        <v>0</v>
      </c>
      <c r="BV252" s="55">
        <f t="shared" si="173"/>
        <v>0</v>
      </c>
      <c r="BW252" s="55">
        <f t="shared" si="174"/>
        <v>-1.043373424355146</v>
      </c>
      <c r="BX252" s="55">
        <f t="shared" si="175"/>
        <v>-1.0892204797154899</v>
      </c>
      <c r="BY252" s="55">
        <f t="shared" si="176"/>
        <v>0</v>
      </c>
      <c r="BZ252" s="55">
        <f t="shared" si="177"/>
        <v>0</v>
      </c>
      <c r="CA252" s="55">
        <f t="shared" si="178"/>
        <v>0</v>
      </c>
      <c r="CB252" s="55">
        <f t="shared" si="179"/>
        <v>-1.1159105478523481</v>
      </c>
      <c r="CC252" s="55">
        <f t="shared" si="180"/>
        <v>0</v>
      </c>
      <c r="CD252" s="55">
        <f t="shared" si="181"/>
        <v>0</v>
      </c>
      <c r="CE252" s="55">
        <f t="shared" si="182"/>
        <v>0</v>
      </c>
      <c r="CF252" s="55">
        <f t="shared" si="183"/>
        <v>0</v>
      </c>
      <c r="CG252" s="55">
        <f t="shared" si="184"/>
        <v>0</v>
      </c>
      <c r="CH252" s="56">
        <f t="shared" si="192"/>
        <v>-3.248504451922984</v>
      </c>
      <c r="CI252" s="57">
        <f t="shared" si="189"/>
        <v>2.3530303086513116</v>
      </c>
      <c r="CJ252" s="58">
        <f t="shared" si="185"/>
        <v>-7.9941457930394968</v>
      </c>
      <c r="CK252" s="67">
        <f t="shared" si="186"/>
        <v>1.4905976136995154</v>
      </c>
    </row>
    <row r="253" spans="1:89">
      <c r="A253" s="48">
        <v>4141</v>
      </c>
      <c r="B253" s="89">
        <v>9.878419452887538E-2</v>
      </c>
      <c r="C253" s="59">
        <v>5.5248618784530384E-2</v>
      </c>
      <c r="D253" s="59">
        <v>5.5248618784530384E-2</v>
      </c>
      <c r="E253" s="59">
        <v>4.834254143646409E-2</v>
      </c>
      <c r="F253" s="59">
        <v>5.0644567219152857E-2</v>
      </c>
      <c r="G253" s="59">
        <v>5.0644567219152857E-2</v>
      </c>
      <c r="H253" s="59">
        <v>5.2946593001841617E-2</v>
      </c>
      <c r="I253" s="59">
        <v>7.1869244935543281E-2</v>
      </c>
      <c r="J253" s="59">
        <v>5.9852670349907919E-2</v>
      </c>
      <c r="K253" s="59">
        <v>5.7550644567219152E-2</v>
      </c>
      <c r="L253" s="59">
        <v>5.7550644567219152E-2</v>
      </c>
      <c r="M253" s="59">
        <v>5.7596685082872925E-2</v>
      </c>
      <c r="N253" s="59">
        <v>6.0405156537753225E-2</v>
      </c>
      <c r="O253" s="59">
        <v>6.3029465930018416E-2</v>
      </c>
      <c r="P253" s="120">
        <v>5.699461680124665E-2</v>
      </c>
      <c r="Q253" s="60">
        <v>0</v>
      </c>
      <c r="R253" s="60">
        <v>0</v>
      </c>
      <c r="S253" s="60">
        <v>0</v>
      </c>
      <c r="T253" s="60">
        <v>1</v>
      </c>
      <c r="U253" s="60">
        <v>0</v>
      </c>
      <c r="V253" s="60">
        <v>1</v>
      </c>
      <c r="W253" s="60">
        <v>0</v>
      </c>
      <c r="X253" s="60">
        <v>0</v>
      </c>
      <c r="Y253" s="60">
        <v>0</v>
      </c>
      <c r="Z253" s="60">
        <v>3</v>
      </c>
      <c r="AA253" s="60">
        <v>0</v>
      </c>
      <c r="AB253" s="60">
        <v>0</v>
      </c>
      <c r="AC253" s="60">
        <v>0</v>
      </c>
      <c r="AD253" s="49">
        <f t="shared" si="190"/>
        <v>5</v>
      </c>
      <c r="AE253" s="50" t="s">
        <v>22</v>
      </c>
      <c r="AF253" s="51">
        <f t="shared" si="147"/>
        <v>8.3912430867271418E-2</v>
      </c>
      <c r="AG253" s="52">
        <f t="shared" si="148"/>
        <v>0.159890457607966</v>
      </c>
      <c r="AH253" s="52">
        <f t="shared" si="149"/>
        <v>0.159890457607966</v>
      </c>
      <c r="AI253" s="52">
        <f t="shared" si="150"/>
        <v>0.14297505977232439</v>
      </c>
      <c r="AJ253" s="52">
        <f t="shared" si="151"/>
        <v>0.14861728263206953</v>
      </c>
      <c r="AK253" s="52">
        <f t="shared" si="152"/>
        <v>0.14861728263206953</v>
      </c>
      <c r="AL253" s="52">
        <f t="shared" si="153"/>
        <v>0.15425492426763457</v>
      </c>
      <c r="AM253" s="52">
        <f t="shared" si="154"/>
        <v>0.20068940652469036</v>
      </c>
      <c r="AN253" s="52">
        <f t="shared" si="155"/>
        <v>0.17116380284077592</v>
      </c>
      <c r="AO253" s="52">
        <f t="shared" si="156"/>
        <v>0.1655260906538652</v>
      </c>
      <c r="AP253" s="52">
        <f t="shared" si="157"/>
        <v>0.1655260906538652</v>
      </c>
      <c r="AQ253" s="52">
        <f t="shared" si="158"/>
        <v>0.16563881827861354</v>
      </c>
      <c r="AR253" s="52">
        <f t="shared" si="159"/>
        <v>0.17251736485274363</v>
      </c>
      <c r="AS253" s="52">
        <f t="shared" si="160"/>
        <v>0.17895052454892127</v>
      </c>
      <c r="AT253" s="146"/>
      <c r="AU253" s="146"/>
      <c r="AV253" s="146"/>
      <c r="AW253" s="146"/>
      <c r="AX253" s="146"/>
      <c r="AY253" s="146"/>
      <c r="AZ253" s="146"/>
      <c r="BA253" s="146"/>
      <c r="BB253" s="146"/>
      <c r="BC253" s="146"/>
      <c r="BD253" s="146"/>
      <c r="BE253" s="146"/>
      <c r="BF253" s="146"/>
      <c r="BG253" s="53">
        <f t="shared" si="187"/>
        <v>0.66604242527131441</v>
      </c>
      <c r="BH253" s="53">
        <f t="shared" si="161"/>
        <v>0.65978115687863459</v>
      </c>
      <c r="BI253" s="53">
        <f t="shared" si="162"/>
        <v>0.56221384870116176</v>
      </c>
      <c r="BJ253" s="53">
        <f t="shared" si="163"/>
        <v>0.53701994527568742</v>
      </c>
      <c r="BK253" s="53">
        <f t="shared" si="164"/>
        <v>0.51450150972640751</v>
      </c>
      <c r="BL253" s="53">
        <f t="shared" si="165"/>
        <v>0.55848805596777273</v>
      </c>
      <c r="BM253" s="53">
        <f t="shared" si="166"/>
        <v>0.57057900154870078</v>
      </c>
      <c r="BN253" s="53">
        <f t="shared" si="167"/>
        <v>0.52287643161294206</v>
      </c>
      <c r="BO253" s="53">
        <f t="shared" si="168"/>
        <v>0.48820180731572022</v>
      </c>
      <c r="BP253" s="53">
        <f t="shared" si="169"/>
        <v>0.53753670403706133</v>
      </c>
      <c r="BQ253" s="53">
        <f t="shared" si="170"/>
        <v>0.56509272109222664</v>
      </c>
      <c r="BR253" s="53">
        <f t="shared" si="171"/>
        <v>0.48338829324779764</v>
      </c>
      <c r="BS253" s="53">
        <f t="shared" si="172"/>
        <v>0.5012714433194646</v>
      </c>
      <c r="BT253" s="54">
        <f t="shared" si="191"/>
        <v>7.166993343994891</v>
      </c>
      <c r="BU253" s="55">
        <f t="shared" si="188"/>
        <v>0</v>
      </c>
      <c r="BV253" s="55">
        <f t="shared" si="173"/>
        <v>0</v>
      </c>
      <c r="BW253" s="55">
        <f t="shared" si="174"/>
        <v>0</v>
      </c>
      <c r="BX253" s="55">
        <f t="shared" si="175"/>
        <v>-0.62172004312263462</v>
      </c>
      <c r="BY253" s="55">
        <f t="shared" si="176"/>
        <v>0</v>
      </c>
      <c r="BZ253" s="55">
        <f t="shared" si="177"/>
        <v>-0.58252204661423546</v>
      </c>
      <c r="CA253" s="55">
        <f t="shared" si="178"/>
        <v>0</v>
      </c>
      <c r="CB253" s="55">
        <f t="shared" si="179"/>
        <v>0</v>
      </c>
      <c r="CC253" s="55">
        <f t="shared" si="180"/>
        <v>0</v>
      </c>
      <c r="CD253" s="55">
        <f t="shared" si="181"/>
        <v>-1.8622747041934873</v>
      </c>
      <c r="CE253" s="55">
        <f t="shared" si="182"/>
        <v>0</v>
      </c>
      <c r="CF253" s="55">
        <f t="shared" si="183"/>
        <v>0</v>
      </c>
      <c r="CG253" s="55">
        <f t="shared" si="184"/>
        <v>0</v>
      </c>
      <c r="CH253" s="56">
        <f t="shared" si="192"/>
        <v>-3.0665167939303575</v>
      </c>
      <c r="CI253" s="57">
        <f t="shared" si="189"/>
        <v>3.6415945252936961</v>
      </c>
      <c r="CJ253" s="58">
        <f t="shared" si="185"/>
        <v>-10.445378193047413</v>
      </c>
      <c r="CK253" s="67">
        <f t="shared" si="186"/>
        <v>2.166993343994891</v>
      </c>
    </row>
    <row r="254" spans="1:89">
      <c r="A254" s="48">
        <v>4142</v>
      </c>
      <c r="B254" s="89">
        <v>8.6119554204660605E-3</v>
      </c>
      <c r="C254" s="59">
        <v>5.5248618784530384E-2</v>
      </c>
      <c r="D254" s="59">
        <v>5.5248618784530384E-2</v>
      </c>
      <c r="E254" s="59">
        <v>4.834254143646409E-2</v>
      </c>
      <c r="F254" s="59">
        <v>5.0644567219152857E-2</v>
      </c>
      <c r="G254" s="59">
        <v>5.0644567219152857E-2</v>
      </c>
      <c r="H254" s="59">
        <v>5.2946593001841617E-2</v>
      </c>
      <c r="I254" s="59">
        <v>7.1869244935543281E-2</v>
      </c>
      <c r="J254" s="59">
        <v>5.9852670349907919E-2</v>
      </c>
      <c r="K254" s="59">
        <v>5.7550644567219152E-2</v>
      </c>
      <c r="L254" s="59">
        <v>5.7550644567219152E-2</v>
      </c>
      <c r="M254" s="59">
        <v>5.7596685082872925E-2</v>
      </c>
      <c r="N254" s="59">
        <v>6.0405156537753225E-2</v>
      </c>
      <c r="O254" s="59">
        <v>6.3029465930018416E-2</v>
      </c>
      <c r="P254" s="120">
        <v>5.699461680124665E-2</v>
      </c>
      <c r="Q254" s="60">
        <v>0</v>
      </c>
      <c r="R254" s="60">
        <v>0</v>
      </c>
      <c r="S254" s="60">
        <v>0</v>
      </c>
      <c r="T254" s="60">
        <v>0</v>
      </c>
      <c r="U254" s="60">
        <v>0</v>
      </c>
      <c r="V254" s="60">
        <v>0</v>
      </c>
      <c r="W254" s="60">
        <v>0</v>
      </c>
      <c r="X254" s="60">
        <v>0</v>
      </c>
      <c r="Y254" s="60">
        <v>0</v>
      </c>
      <c r="Z254" s="60">
        <v>0</v>
      </c>
      <c r="AA254" s="60">
        <v>0</v>
      </c>
      <c r="AB254" s="60">
        <v>1</v>
      </c>
      <c r="AC254" s="60">
        <v>0</v>
      </c>
      <c r="AD254" s="49">
        <f t="shared" si="190"/>
        <v>1</v>
      </c>
      <c r="AE254" s="50" t="s">
        <v>22</v>
      </c>
      <c r="AF254" s="51">
        <f t="shared" si="147"/>
        <v>6.1596199434100054E-3</v>
      </c>
      <c r="AG254" s="52">
        <f t="shared" si="148"/>
        <v>0.159890457607966</v>
      </c>
      <c r="AH254" s="52">
        <f t="shared" si="149"/>
        <v>0.159890457607966</v>
      </c>
      <c r="AI254" s="52">
        <f t="shared" si="150"/>
        <v>0.14297505977232439</v>
      </c>
      <c r="AJ254" s="52">
        <f t="shared" si="151"/>
        <v>0.14861728263206953</v>
      </c>
      <c r="AK254" s="52">
        <f t="shared" si="152"/>
        <v>0.14861728263206953</v>
      </c>
      <c r="AL254" s="52">
        <f t="shared" si="153"/>
        <v>0.15425492426763457</v>
      </c>
      <c r="AM254" s="52">
        <f t="shared" si="154"/>
        <v>0.20068940652469036</v>
      </c>
      <c r="AN254" s="52">
        <f t="shared" si="155"/>
        <v>0.17116380284077592</v>
      </c>
      <c r="AO254" s="52">
        <f t="shared" si="156"/>
        <v>0.1655260906538652</v>
      </c>
      <c r="AP254" s="52">
        <f t="shared" si="157"/>
        <v>0.1655260906538652</v>
      </c>
      <c r="AQ254" s="52">
        <f t="shared" si="158"/>
        <v>0.16563881827861354</v>
      </c>
      <c r="AR254" s="52">
        <f t="shared" si="159"/>
        <v>0.17251736485274363</v>
      </c>
      <c r="AS254" s="52">
        <f t="shared" si="160"/>
        <v>0.17895052454892127</v>
      </c>
      <c r="AT254" s="146"/>
      <c r="AU254" s="146"/>
      <c r="AV254" s="146"/>
      <c r="AW254" s="146"/>
      <c r="AX254" s="146"/>
      <c r="AY254" s="146"/>
      <c r="AZ254" s="146"/>
      <c r="BA254" s="146"/>
      <c r="BB254" s="146"/>
      <c r="BC254" s="146"/>
      <c r="BD254" s="146"/>
      <c r="BE254" s="146"/>
      <c r="BF254" s="146"/>
      <c r="BG254" s="53">
        <f t="shared" si="187"/>
        <v>4.8891066120436893E-2</v>
      </c>
      <c r="BH254" s="53">
        <f t="shared" si="161"/>
        <v>4.8431455628117855E-2</v>
      </c>
      <c r="BI254" s="53">
        <f t="shared" si="162"/>
        <v>4.1269494866602217E-2</v>
      </c>
      <c r="BJ254" s="53">
        <f t="shared" si="163"/>
        <v>3.9420127992254833E-2</v>
      </c>
      <c r="BK254" s="53">
        <f t="shared" si="164"/>
        <v>3.7767154728697086E-2</v>
      </c>
      <c r="BL254" s="53">
        <f t="shared" si="165"/>
        <v>4.0996001809752325E-2</v>
      </c>
      <c r="BM254" s="53">
        <f t="shared" si="166"/>
        <v>4.1883541698243598E-2</v>
      </c>
      <c r="BN254" s="53">
        <f t="shared" si="167"/>
        <v>3.838191865990051E-2</v>
      </c>
      <c r="BO254" s="53">
        <f t="shared" si="168"/>
        <v>3.5836616311440937E-2</v>
      </c>
      <c r="BP254" s="53">
        <f t="shared" si="169"/>
        <v>3.9458060841292719E-2</v>
      </c>
      <c r="BQ254" s="53">
        <f t="shared" si="170"/>
        <v>4.1480819453570565E-2</v>
      </c>
      <c r="BR254" s="53">
        <f t="shared" si="171"/>
        <v>3.5483278707653033E-2</v>
      </c>
      <c r="BS254" s="53">
        <f t="shared" si="172"/>
        <v>3.6795997296471754E-2</v>
      </c>
      <c r="BT254" s="54">
        <f t="shared" si="191"/>
        <v>0.52609553411443433</v>
      </c>
      <c r="BU254" s="55">
        <f t="shared" si="188"/>
        <v>0</v>
      </c>
      <c r="BV254" s="55">
        <f t="shared" si="173"/>
        <v>0</v>
      </c>
      <c r="BW254" s="55">
        <f t="shared" si="174"/>
        <v>0</v>
      </c>
      <c r="BX254" s="55">
        <f t="shared" si="175"/>
        <v>0</v>
      </c>
      <c r="BY254" s="55">
        <f t="shared" si="176"/>
        <v>0</v>
      </c>
      <c r="BZ254" s="55">
        <f t="shared" si="177"/>
        <v>0</v>
      </c>
      <c r="CA254" s="55">
        <f t="shared" si="178"/>
        <v>0</v>
      </c>
      <c r="CB254" s="55">
        <f t="shared" si="179"/>
        <v>0</v>
      </c>
      <c r="CC254" s="55">
        <f t="shared" si="180"/>
        <v>0</v>
      </c>
      <c r="CD254" s="55">
        <f t="shared" si="181"/>
        <v>0</v>
      </c>
      <c r="CE254" s="55">
        <f t="shared" si="182"/>
        <v>0</v>
      </c>
      <c r="CF254" s="55">
        <f t="shared" si="183"/>
        <v>-3.3386937157862588</v>
      </c>
      <c r="CG254" s="55">
        <f t="shared" si="184"/>
        <v>0</v>
      </c>
      <c r="CH254" s="56">
        <f t="shared" si="192"/>
        <v>-3.3386937157862588</v>
      </c>
      <c r="CI254" s="57">
        <f t="shared" si="189"/>
        <v>0.31747234323073253</v>
      </c>
      <c r="CJ254" s="58">
        <f t="shared" si="185"/>
        <v>-4.6261931196285913</v>
      </c>
      <c r="CK254" s="67">
        <f t="shared" si="186"/>
        <v>0.47390446588556567</v>
      </c>
    </row>
    <row r="255" spans="1:89">
      <c r="A255" s="48">
        <v>4143</v>
      </c>
      <c r="B255" s="89">
        <v>9.11854103343465E-3</v>
      </c>
      <c r="C255" s="59">
        <v>6.2154696132596686E-2</v>
      </c>
      <c r="D255" s="59">
        <v>6.2154696132596686E-2</v>
      </c>
      <c r="E255" s="59">
        <v>6.2154696132596686E-2</v>
      </c>
      <c r="F255" s="59">
        <v>6.6758747697974213E-2</v>
      </c>
      <c r="G255" s="59">
        <v>6.4456721915285453E-2</v>
      </c>
      <c r="H255" s="59">
        <v>6.2154696132596686E-2</v>
      </c>
      <c r="I255" s="59">
        <v>6.7081031307550651E-2</v>
      </c>
      <c r="J255" s="59">
        <v>5.9852670349907919E-2</v>
      </c>
      <c r="K255" s="59">
        <v>5.9852670349907919E-2</v>
      </c>
      <c r="L255" s="59">
        <v>6.2154696132596686E-2</v>
      </c>
      <c r="M255" s="59">
        <v>5.9898710865561693E-2</v>
      </c>
      <c r="N255" s="59">
        <v>6.5239410681399629E-2</v>
      </c>
      <c r="O255" s="59">
        <v>6.8093922651933703E-2</v>
      </c>
      <c r="P255" s="120">
        <v>6.3231335883269582E-2</v>
      </c>
      <c r="Q255" s="60">
        <v>0</v>
      </c>
      <c r="R255" s="60">
        <v>0</v>
      </c>
      <c r="S255" s="60">
        <v>0</v>
      </c>
      <c r="T255" s="60">
        <v>0</v>
      </c>
      <c r="U255" s="60">
        <v>0</v>
      </c>
      <c r="V255" s="60">
        <v>0</v>
      </c>
      <c r="W255" s="60">
        <v>0</v>
      </c>
      <c r="X255" s="60">
        <v>0</v>
      </c>
      <c r="Y255" s="60">
        <v>0</v>
      </c>
      <c r="Z255" s="60">
        <v>0</v>
      </c>
      <c r="AA255" s="60">
        <v>0</v>
      </c>
      <c r="AB255" s="60">
        <v>0</v>
      </c>
      <c r="AC255" s="60">
        <v>0</v>
      </c>
      <c r="AD255" s="49">
        <f t="shared" si="190"/>
        <v>0</v>
      </c>
      <c r="AE255" s="50" t="s">
        <v>22</v>
      </c>
      <c r="AF255" s="51">
        <f t="shared" si="147"/>
        <v>6.5482798694510898E-3</v>
      </c>
      <c r="AG255" s="52">
        <f t="shared" si="148"/>
        <v>0.17680537527300441</v>
      </c>
      <c r="AH255" s="52">
        <f t="shared" si="149"/>
        <v>0.17680537527300441</v>
      </c>
      <c r="AI255" s="52">
        <f t="shared" si="150"/>
        <v>0.17680537527300441</v>
      </c>
      <c r="AJ255" s="52">
        <f t="shared" si="151"/>
        <v>0.18810638159105661</v>
      </c>
      <c r="AK255" s="52">
        <f t="shared" si="152"/>
        <v>0.18245241604512599</v>
      </c>
      <c r="AL255" s="52">
        <f t="shared" si="153"/>
        <v>0.17680537527300441</v>
      </c>
      <c r="AM255" s="52">
        <f t="shared" si="154"/>
        <v>0.1888985661783863</v>
      </c>
      <c r="AN255" s="52">
        <f t="shared" si="155"/>
        <v>0.17116380284077592</v>
      </c>
      <c r="AO255" s="52">
        <f t="shared" si="156"/>
        <v>0.17116380284077592</v>
      </c>
      <c r="AP255" s="52">
        <f t="shared" si="157"/>
        <v>0.17680537527300441</v>
      </c>
      <c r="AQ255" s="52">
        <f t="shared" si="158"/>
        <v>0.17127659083091595</v>
      </c>
      <c r="AR255" s="52">
        <f t="shared" si="159"/>
        <v>0.18437391845669387</v>
      </c>
      <c r="AS255" s="52">
        <f t="shared" si="160"/>
        <v>0.19138938087591195</v>
      </c>
      <c r="AT255" s="146"/>
      <c r="AU255" s="146"/>
      <c r="AV255" s="146"/>
      <c r="AW255" s="146"/>
      <c r="AX255" s="146"/>
      <c r="AY255" s="146"/>
      <c r="AZ255" s="146"/>
      <c r="BA255" s="146"/>
      <c r="BB255" s="146"/>
      <c r="BC255" s="146"/>
      <c r="BD255" s="146"/>
      <c r="BE255" s="146"/>
      <c r="BF255" s="146"/>
      <c r="BG255" s="53">
        <f t="shared" si="187"/>
        <v>5.7474571579412326E-2</v>
      </c>
      <c r="BH255" s="53">
        <f t="shared" si="161"/>
        <v>5.6934270083953686E-2</v>
      </c>
      <c r="BI255" s="53">
        <f t="shared" si="162"/>
        <v>5.425473504978949E-2</v>
      </c>
      <c r="BJ255" s="53">
        <f t="shared" si="163"/>
        <v>5.3042692280417587E-2</v>
      </c>
      <c r="BK255" s="53">
        <f t="shared" si="164"/>
        <v>4.9291029175154988E-2</v>
      </c>
      <c r="BL255" s="53">
        <f t="shared" si="165"/>
        <v>4.9954112469688054E-2</v>
      </c>
      <c r="BM255" s="53">
        <f t="shared" si="166"/>
        <v>4.1910315258956929E-2</v>
      </c>
      <c r="BN255" s="53">
        <f t="shared" si="167"/>
        <v>4.0803742377065334E-2</v>
      </c>
      <c r="BO255" s="53">
        <f t="shared" si="168"/>
        <v>3.9395424253441974E-2</v>
      </c>
      <c r="BP255" s="53">
        <f t="shared" si="169"/>
        <v>4.4806194577516299E-2</v>
      </c>
      <c r="BQ255" s="53">
        <f t="shared" si="170"/>
        <v>4.5599127194063976E-2</v>
      </c>
      <c r="BR255" s="53">
        <f t="shared" si="171"/>
        <v>4.0314727495035507E-2</v>
      </c>
      <c r="BS255" s="53">
        <f t="shared" si="172"/>
        <v>4.1836828637446553E-2</v>
      </c>
      <c r="BT255" s="54">
        <f t="shared" si="191"/>
        <v>0.61561777043194266</v>
      </c>
      <c r="BU255" s="55">
        <f t="shared" si="188"/>
        <v>0</v>
      </c>
      <c r="BV255" s="55">
        <f t="shared" si="173"/>
        <v>0</v>
      </c>
      <c r="BW255" s="55">
        <f t="shared" si="174"/>
        <v>0</v>
      </c>
      <c r="BX255" s="55">
        <f t="shared" si="175"/>
        <v>0</v>
      </c>
      <c r="BY255" s="55">
        <f t="shared" si="176"/>
        <v>0</v>
      </c>
      <c r="BZ255" s="55">
        <f t="shared" si="177"/>
        <v>0</v>
      </c>
      <c r="CA255" s="55">
        <f t="shared" si="178"/>
        <v>0</v>
      </c>
      <c r="CB255" s="55">
        <f t="shared" si="179"/>
        <v>0</v>
      </c>
      <c r="CC255" s="55">
        <f t="shared" si="180"/>
        <v>0</v>
      </c>
      <c r="CD255" s="55">
        <f t="shared" si="181"/>
        <v>0</v>
      </c>
      <c r="CE255" s="55">
        <f t="shared" si="182"/>
        <v>0</v>
      </c>
      <c r="CF255" s="55">
        <f t="shared" si="183"/>
        <v>0</v>
      </c>
      <c r="CG255" s="55">
        <f t="shared" si="184"/>
        <v>0</v>
      </c>
      <c r="CH255" s="56">
        <f t="shared" si="192"/>
        <v>0</v>
      </c>
      <c r="CI255" s="57">
        <f t="shared" si="189"/>
        <v>0.3361471869501873</v>
      </c>
      <c r="CJ255" s="58">
        <f t="shared" si="185"/>
        <v>-0.34985156837386278</v>
      </c>
      <c r="CK255" s="67">
        <f t="shared" si="186"/>
        <v>0.61561777043194266</v>
      </c>
    </row>
    <row r="256" spans="1:89">
      <c r="A256" s="48">
        <v>4144</v>
      </c>
      <c r="B256" s="89">
        <v>9.1185410334346517E-2</v>
      </c>
      <c r="C256" s="59">
        <v>6.2154696132596686E-2</v>
      </c>
      <c r="D256" s="59">
        <v>6.2154696132596686E-2</v>
      </c>
      <c r="E256" s="59">
        <v>6.2154696132596686E-2</v>
      </c>
      <c r="F256" s="59">
        <v>6.6758747697974213E-2</v>
      </c>
      <c r="G256" s="59">
        <v>6.4456721915285453E-2</v>
      </c>
      <c r="H256" s="59">
        <v>6.2154696132596686E-2</v>
      </c>
      <c r="I256" s="59">
        <v>6.7081031307550651E-2</v>
      </c>
      <c r="J256" s="59">
        <v>5.9852670349907919E-2</v>
      </c>
      <c r="K256" s="59">
        <v>5.9852670349907919E-2</v>
      </c>
      <c r="L256" s="59">
        <v>6.2154696132596686E-2</v>
      </c>
      <c r="M256" s="59">
        <v>5.9898710865561693E-2</v>
      </c>
      <c r="N256" s="59">
        <v>6.5239410681399629E-2</v>
      </c>
      <c r="O256" s="59">
        <v>6.8093922651933703E-2</v>
      </c>
      <c r="P256" s="120">
        <v>6.3231335883269582E-2</v>
      </c>
      <c r="Q256" s="60">
        <v>0</v>
      </c>
      <c r="R256" s="60">
        <v>0</v>
      </c>
      <c r="S256" s="60">
        <v>0</v>
      </c>
      <c r="T256" s="60">
        <v>0</v>
      </c>
      <c r="U256" s="60">
        <v>0</v>
      </c>
      <c r="V256" s="60">
        <v>2</v>
      </c>
      <c r="W256" s="60">
        <v>0</v>
      </c>
      <c r="X256" s="60">
        <v>0</v>
      </c>
      <c r="Y256" s="60">
        <v>2</v>
      </c>
      <c r="Z256" s="60">
        <v>1</v>
      </c>
      <c r="AA256" s="60">
        <v>0</v>
      </c>
      <c r="AB256" s="60">
        <v>0</v>
      </c>
      <c r="AC256" s="60">
        <v>1</v>
      </c>
      <c r="AD256" s="49">
        <f t="shared" si="190"/>
        <v>6</v>
      </c>
      <c r="AE256" s="50" t="s">
        <v>22</v>
      </c>
      <c r="AF256" s="51">
        <f t="shared" si="147"/>
        <v>7.7021847209635286E-2</v>
      </c>
      <c r="AG256" s="52">
        <f t="shared" si="148"/>
        <v>0.17680537527300441</v>
      </c>
      <c r="AH256" s="52">
        <f t="shared" si="149"/>
        <v>0.17680537527300441</v>
      </c>
      <c r="AI256" s="52">
        <f t="shared" si="150"/>
        <v>0.17680537527300441</v>
      </c>
      <c r="AJ256" s="52">
        <f t="shared" si="151"/>
        <v>0.18810638159105661</v>
      </c>
      <c r="AK256" s="52">
        <f t="shared" si="152"/>
        <v>0.18245241604512599</v>
      </c>
      <c r="AL256" s="52">
        <f t="shared" si="153"/>
        <v>0.17680537527300441</v>
      </c>
      <c r="AM256" s="52">
        <f t="shared" si="154"/>
        <v>0.1888985661783863</v>
      </c>
      <c r="AN256" s="52">
        <f t="shared" si="155"/>
        <v>0.17116380284077592</v>
      </c>
      <c r="AO256" s="52">
        <f t="shared" si="156"/>
        <v>0.17116380284077592</v>
      </c>
      <c r="AP256" s="52">
        <f t="shared" si="157"/>
        <v>0.17680537527300441</v>
      </c>
      <c r="AQ256" s="52">
        <f t="shared" si="158"/>
        <v>0.17127659083091595</v>
      </c>
      <c r="AR256" s="52">
        <f t="shared" si="159"/>
        <v>0.18437391845669387</v>
      </c>
      <c r="AS256" s="52">
        <f t="shared" si="160"/>
        <v>0.19138938087591195</v>
      </c>
      <c r="AT256" s="146"/>
      <c r="AU256" s="146"/>
      <c r="AV256" s="146"/>
      <c r="AW256" s="146"/>
      <c r="AX256" s="146"/>
      <c r="AY256" s="146"/>
      <c r="AZ256" s="146"/>
      <c r="BA256" s="146"/>
      <c r="BB256" s="146"/>
      <c r="BC256" s="146"/>
      <c r="BD256" s="146"/>
      <c r="BE256" s="146"/>
      <c r="BF256" s="146"/>
      <c r="BG256" s="53">
        <f t="shared" si="187"/>
        <v>0.67602450702825856</v>
      </c>
      <c r="BH256" s="53">
        <f t="shared" si="161"/>
        <v>0.66966940002916797</v>
      </c>
      <c r="BI256" s="53">
        <f t="shared" si="162"/>
        <v>0.63815230819607882</v>
      </c>
      <c r="BJ256" s="53">
        <f t="shared" si="163"/>
        <v>0.62389607986509099</v>
      </c>
      <c r="BK256" s="53">
        <f t="shared" si="164"/>
        <v>0.57976845730827065</v>
      </c>
      <c r="BL256" s="53">
        <f t="shared" si="165"/>
        <v>0.58756774219177832</v>
      </c>
      <c r="BM256" s="53">
        <f t="shared" si="166"/>
        <v>0.49295539633885799</v>
      </c>
      <c r="BN256" s="53">
        <f t="shared" si="167"/>
        <v>0.47993972059888318</v>
      </c>
      <c r="BO256" s="53">
        <f t="shared" si="168"/>
        <v>0.46337487219551593</v>
      </c>
      <c r="BP256" s="53">
        <f t="shared" si="169"/>
        <v>0.52701716200226101</v>
      </c>
      <c r="BQ256" s="53">
        <f t="shared" si="170"/>
        <v>0.53634375403205325</v>
      </c>
      <c r="BR256" s="53">
        <f t="shared" si="171"/>
        <v>0.47418785441755934</v>
      </c>
      <c r="BS256" s="53">
        <f t="shared" si="172"/>
        <v>0.49209103570571977</v>
      </c>
      <c r="BT256" s="54">
        <f t="shared" si="191"/>
        <v>7.2409882899094962</v>
      </c>
      <c r="BU256" s="55">
        <f t="shared" si="188"/>
        <v>0</v>
      </c>
      <c r="BV256" s="55">
        <f t="shared" si="173"/>
        <v>0</v>
      </c>
      <c r="BW256" s="55">
        <f t="shared" si="174"/>
        <v>0</v>
      </c>
      <c r="BX256" s="55">
        <f t="shared" si="175"/>
        <v>0</v>
      </c>
      <c r="BY256" s="55">
        <f t="shared" si="176"/>
        <v>0</v>
      </c>
      <c r="BZ256" s="55">
        <f t="shared" si="177"/>
        <v>-1.063527467505373</v>
      </c>
      <c r="CA256" s="55">
        <f t="shared" si="178"/>
        <v>0</v>
      </c>
      <c r="CB256" s="55">
        <f t="shared" si="179"/>
        <v>0</v>
      </c>
      <c r="CC256" s="55">
        <f t="shared" si="180"/>
        <v>-1.5384377866469829</v>
      </c>
      <c r="CD256" s="55">
        <f t="shared" si="181"/>
        <v>-0.64052216550183216</v>
      </c>
      <c r="CE256" s="55">
        <f t="shared" si="182"/>
        <v>0</v>
      </c>
      <c r="CF256" s="55">
        <f t="shared" si="183"/>
        <v>0</v>
      </c>
      <c r="CG256" s="55">
        <f t="shared" si="184"/>
        <v>-0.70909154768392901</v>
      </c>
      <c r="CH256" s="56">
        <f t="shared" si="192"/>
        <v>-3.9515789673381168</v>
      </c>
      <c r="CI256" s="57">
        <f t="shared" si="189"/>
        <v>3.3614718695018739</v>
      </c>
      <c r="CJ256" s="58">
        <f t="shared" si="185"/>
        <v>-11.644860856561374</v>
      </c>
      <c r="CK256" s="67">
        <f t="shared" si="186"/>
        <v>1.2409882899094962</v>
      </c>
    </row>
    <row r="257" spans="1:89">
      <c r="A257" s="48">
        <v>4145</v>
      </c>
      <c r="B257" s="89">
        <v>9.4224924012158068E-2</v>
      </c>
      <c r="C257" s="59">
        <v>6.2154696132596686E-2</v>
      </c>
      <c r="D257" s="59">
        <v>6.2154696132596686E-2</v>
      </c>
      <c r="E257" s="59">
        <v>6.2154696132596686E-2</v>
      </c>
      <c r="F257" s="59">
        <v>6.6758747697974213E-2</v>
      </c>
      <c r="G257" s="59">
        <v>6.4456721915285453E-2</v>
      </c>
      <c r="H257" s="59">
        <v>6.2154696132596686E-2</v>
      </c>
      <c r="I257" s="59">
        <v>6.7081031307550651E-2</v>
      </c>
      <c r="J257" s="59">
        <v>5.9852670349907919E-2</v>
      </c>
      <c r="K257" s="59">
        <v>5.9852670349907919E-2</v>
      </c>
      <c r="L257" s="59">
        <v>6.2154696132596686E-2</v>
      </c>
      <c r="M257" s="59">
        <v>5.9898710865561693E-2</v>
      </c>
      <c r="N257" s="59">
        <v>6.5239410681399629E-2</v>
      </c>
      <c r="O257" s="59">
        <v>6.8093922651933703E-2</v>
      </c>
      <c r="P257" s="120">
        <v>6.3231335883269582E-2</v>
      </c>
      <c r="Q257" s="60">
        <v>0</v>
      </c>
      <c r="R257" s="60">
        <v>0</v>
      </c>
      <c r="S257" s="60">
        <v>0</v>
      </c>
      <c r="T257" s="60">
        <v>0</v>
      </c>
      <c r="U257" s="60">
        <v>1</v>
      </c>
      <c r="V257" s="60">
        <v>0</v>
      </c>
      <c r="W257" s="60">
        <v>0</v>
      </c>
      <c r="X257" s="60">
        <v>0</v>
      </c>
      <c r="Y257" s="60">
        <v>1</v>
      </c>
      <c r="Z257" s="60">
        <v>0</v>
      </c>
      <c r="AA257" s="60">
        <v>0</v>
      </c>
      <c r="AB257" s="60">
        <v>2</v>
      </c>
      <c r="AC257" s="60">
        <v>1</v>
      </c>
      <c r="AD257" s="49">
        <f t="shared" si="190"/>
        <v>5</v>
      </c>
      <c r="AE257" s="50" t="s">
        <v>22</v>
      </c>
      <c r="AF257" s="51">
        <f t="shared" si="147"/>
        <v>7.9773405200783645E-2</v>
      </c>
      <c r="AG257" s="52">
        <f t="shared" si="148"/>
        <v>0.17680537527300441</v>
      </c>
      <c r="AH257" s="52">
        <f t="shared" si="149"/>
        <v>0.17680537527300441</v>
      </c>
      <c r="AI257" s="52">
        <f t="shared" si="150"/>
        <v>0.17680537527300441</v>
      </c>
      <c r="AJ257" s="52">
        <f t="shared" si="151"/>
        <v>0.18810638159105661</v>
      </c>
      <c r="AK257" s="52">
        <f t="shared" si="152"/>
        <v>0.18245241604512599</v>
      </c>
      <c r="AL257" s="52">
        <f t="shared" si="153"/>
        <v>0.17680537527300441</v>
      </c>
      <c r="AM257" s="52">
        <f t="shared" si="154"/>
        <v>0.1888985661783863</v>
      </c>
      <c r="AN257" s="52">
        <f t="shared" si="155"/>
        <v>0.17116380284077592</v>
      </c>
      <c r="AO257" s="52">
        <f t="shared" si="156"/>
        <v>0.17116380284077592</v>
      </c>
      <c r="AP257" s="52">
        <f t="shared" si="157"/>
        <v>0.17680537527300441</v>
      </c>
      <c r="AQ257" s="52">
        <f t="shared" si="158"/>
        <v>0.17127659083091595</v>
      </c>
      <c r="AR257" s="52">
        <f t="shared" si="159"/>
        <v>0.18437391845669387</v>
      </c>
      <c r="AS257" s="52">
        <f t="shared" si="160"/>
        <v>0.19138938087591195</v>
      </c>
      <c r="AT257" s="146"/>
      <c r="AU257" s="146"/>
      <c r="AV257" s="146"/>
      <c r="AW257" s="146"/>
      <c r="AX257" s="146"/>
      <c r="AY257" s="146"/>
      <c r="AZ257" s="146"/>
      <c r="BA257" s="146"/>
      <c r="BB257" s="146"/>
      <c r="BC257" s="146"/>
      <c r="BD257" s="146"/>
      <c r="BE257" s="146"/>
      <c r="BF257" s="146"/>
      <c r="BG257" s="53">
        <f t="shared" si="187"/>
        <v>0.70017506562837795</v>
      </c>
      <c r="BH257" s="53">
        <f t="shared" si="161"/>
        <v>0.69359292635102532</v>
      </c>
      <c r="BI257" s="53">
        <f t="shared" si="162"/>
        <v>0.6609499058492162</v>
      </c>
      <c r="BJ257" s="53">
        <f t="shared" si="163"/>
        <v>0.64618438255311295</v>
      </c>
      <c r="BK257" s="53">
        <f t="shared" si="164"/>
        <v>0.60048032789455241</v>
      </c>
      <c r="BL257" s="53">
        <f t="shared" si="165"/>
        <v>0.60855823742059878</v>
      </c>
      <c r="BM257" s="53">
        <f t="shared" si="166"/>
        <v>0.51056592386079735</v>
      </c>
      <c r="BN257" s="53">
        <f t="shared" si="167"/>
        <v>0.49708527113195544</v>
      </c>
      <c r="BO257" s="53">
        <f t="shared" si="168"/>
        <v>0.47992865373514415</v>
      </c>
      <c r="BP257" s="53">
        <f t="shared" si="169"/>
        <v>0.54584452509617343</v>
      </c>
      <c r="BQ257" s="53">
        <f t="shared" si="170"/>
        <v>0.55550430387439453</v>
      </c>
      <c r="BR257" s="53">
        <f t="shared" si="171"/>
        <v>0.49112792307855752</v>
      </c>
      <c r="BS257" s="53">
        <f t="shared" si="172"/>
        <v>0.50967068447710329</v>
      </c>
      <c r="BT257" s="54">
        <f t="shared" si="191"/>
        <v>7.4996681309510098</v>
      </c>
      <c r="BU257" s="55">
        <f t="shared" si="188"/>
        <v>0</v>
      </c>
      <c r="BV257" s="55">
        <f t="shared" si="173"/>
        <v>0</v>
      </c>
      <c r="BW257" s="55">
        <f t="shared" si="174"/>
        <v>0</v>
      </c>
      <c r="BX257" s="55">
        <f t="shared" si="175"/>
        <v>0</v>
      </c>
      <c r="BY257" s="55">
        <f t="shared" si="176"/>
        <v>-0.510025397541498</v>
      </c>
      <c r="BZ257" s="55">
        <f t="shared" si="177"/>
        <v>0</v>
      </c>
      <c r="CA257" s="55">
        <f t="shared" si="178"/>
        <v>0</v>
      </c>
      <c r="CB257" s="55">
        <f t="shared" si="179"/>
        <v>0</v>
      </c>
      <c r="CC257" s="55">
        <f t="shared" si="180"/>
        <v>-0.73411782417971339</v>
      </c>
      <c r="CD257" s="55">
        <f t="shared" si="181"/>
        <v>0</v>
      </c>
      <c r="CE257" s="55">
        <f t="shared" si="182"/>
        <v>0</v>
      </c>
      <c r="CF257" s="55">
        <f t="shared" si="183"/>
        <v>-1.4221012986392636</v>
      </c>
      <c r="CG257" s="55">
        <f t="shared" si="184"/>
        <v>-0.67399047854015093</v>
      </c>
      <c r="CH257" s="56">
        <f t="shared" si="192"/>
        <v>-3.3402349989006259</v>
      </c>
      <c r="CI257" s="57">
        <f t="shared" si="189"/>
        <v>3.4735209318186029</v>
      </c>
      <c r="CJ257" s="58">
        <f t="shared" si="185"/>
        <v>-10.990699818360177</v>
      </c>
      <c r="CK257" s="67">
        <f t="shared" si="186"/>
        <v>2.4996681309510098</v>
      </c>
    </row>
    <row r="258" spans="1:89">
      <c r="A258" s="48">
        <v>4146</v>
      </c>
      <c r="B258" s="89">
        <v>0.2462006079027356</v>
      </c>
      <c r="C258" s="59">
        <v>2.2099447513812154E-2</v>
      </c>
      <c r="D258" s="59">
        <v>2.2099447513812154E-2</v>
      </c>
      <c r="E258" s="59">
        <v>2.3941068139963169E-2</v>
      </c>
      <c r="F258" s="59">
        <v>2.5322283609576429E-2</v>
      </c>
      <c r="G258" s="59">
        <v>2.6243093922651933E-2</v>
      </c>
      <c r="H258" s="59">
        <v>1.9337016574585635E-2</v>
      </c>
      <c r="I258" s="59">
        <v>2.1546961325966851E-2</v>
      </c>
      <c r="J258" s="59">
        <v>2.4401473296500921E-2</v>
      </c>
      <c r="K258" s="59">
        <v>3.1767955801104975E-2</v>
      </c>
      <c r="L258" s="59">
        <v>3.0847145488029467E-2</v>
      </c>
      <c r="M258" s="59">
        <v>3.1813996316758748E-2</v>
      </c>
      <c r="N258" s="59">
        <v>3.2366482504604055E-2</v>
      </c>
      <c r="O258" s="59">
        <v>3.3747697974217311E-2</v>
      </c>
      <c r="P258" s="120">
        <v>2.6579543844737211E-2</v>
      </c>
      <c r="Q258" s="60">
        <v>1</v>
      </c>
      <c r="R258" s="60">
        <v>0</v>
      </c>
      <c r="S258" s="60">
        <v>0</v>
      </c>
      <c r="T258" s="60">
        <v>3</v>
      </c>
      <c r="U258" s="60">
        <v>1</v>
      </c>
      <c r="V258" s="60">
        <v>0</v>
      </c>
      <c r="W258" s="60">
        <v>0</v>
      </c>
      <c r="X258" s="60">
        <v>1</v>
      </c>
      <c r="Y258" s="60">
        <v>0</v>
      </c>
      <c r="Z258" s="60">
        <v>0</v>
      </c>
      <c r="AA258" s="60">
        <v>0</v>
      </c>
      <c r="AB258" s="60">
        <v>0</v>
      </c>
      <c r="AC258" s="60">
        <v>1</v>
      </c>
      <c r="AD258" s="49">
        <f t="shared" si="190"/>
        <v>7</v>
      </c>
      <c r="AE258" s="50" t="s">
        <v>22</v>
      </c>
      <c r="AF258" s="51">
        <f t="shared" si="147"/>
        <v>0.22304017715179916</v>
      </c>
      <c r="AG258" s="52">
        <f t="shared" si="148"/>
        <v>7.6998106307129291E-2</v>
      </c>
      <c r="AH258" s="52">
        <f t="shared" si="149"/>
        <v>7.6998106307129291E-2</v>
      </c>
      <c r="AI258" s="52">
        <f t="shared" si="150"/>
        <v>8.1840278884837914E-2</v>
      </c>
      <c r="AJ258" s="52">
        <f t="shared" si="151"/>
        <v>8.5435807781616649E-2</v>
      </c>
      <c r="AK258" s="52">
        <f t="shared" si="152"/>
        <v>8.7817579858759875E-2</v>
      </c>
      <c r="AL258" s="52">
        <f t="shared" si="153"/>
        <v>6.9611488622141796E-2</v>
      </c>
      <c r="AM258" s="52">
        <f t="shared" si="154"/>
        <v>7.5533482375249275E-2</v>
      </c>
      <c r="AN258" s="52">
        <f t="shared" si="155"/>
        <v>8.3042000824492118E-2</v>
      </c>
      <c r="AO258" s="52">
        <f t="shared" si="156"/>
        <v>0.10190138824952427</v>
      </c>
      <c r="AP258" s="52">
        <f t="shared" si="157"/>
        <v>9.9575155685214259E-2</v>
      </c>
      <c r="AQ258" s="52">
        <f t="shared" si="158"/>
        <v>0.102017511405028</v>
      </c>
      <c r="AR258" s="52">
        <f t="shared" si="159"/>
        <v>0.10340964764648922</v>
      </c>
      <c r="AS258" s="52">
        <f t="shared" si="160"/>
        <v>0.10687973404204913</v>
      </c>
      <c r="AT258" s="146"/>
      <c r="AU258" s="146"/>
      <c r="AV258" s="146"/>
      <c r="AW258" s="146"/>
      <c r="AX258" s="146"/>
      <c r="AY258" s="146"/>
      <c r="AZ258" s="146"/>
      <c r="BA258" s="146"/>
      <c r="BB258" s="146"/>
      <c r="BC258" s="146"/>
      <c r="BD258" s="146"/>
      <c r="BE258" s="146"/>
      <c r="BF258" s="146"/>
      <c r="BG258" s="53">
        <f t="shared" si="187"/>
        <v>0.85254280060119969</v>
      </c>
      <c r="BH258" s="53">
        <f t="shared" si="161"/>
        <v>0.84452829718779243</v>
      </c>
      <c r="BI258" s="53">
        <f t="shared" si="162"/>
        <v>0.85539193645600975</v>
      </c>
      <c r="BJ258" s="53">
        <f t="shared" si="163"/>
        <v>0.82057414453579935</v>
      </c>
      <c r="BK258" s="53">
        <f t="shared" si="164"/>
        <v>0.80808231172368761</v>
      </c>
      <c r="BL258" s="53">
        <f t="shared" si="165"/>
        <v>0.66990400279934503</v>
      </c>
      <c r="BM258" s="53">
        <f t="shared" si="166"/>
        <v>0.57080483448477026</v>
      </c>
      <c r="BN258" s="53">
        <f t="shared" si="167"/>
        <v>0.67428227484357184</v>
      </c>
      <c r="BO258" s="53">
        <f t="shared" si="168"/>
        <v>0.79885843338081386</v>
      </c>
      <c r="BP258" s="53">
        <f t="shared" si="169"/>
        <v>0.85950708108740626</v>
      </c>
      <c r="BQ258" s="53">
        <f t="shared" si="170"/>
        <v>0.9251009224000899</v>
      </c>
      <c r="BR258" s="53">
        <f t="shared" si="171"/>
        <v>0.77016037433097628</v>
      </c>
      <c r="BS258" s="53">
        <f t="shared" si="172"/>
        <v>0.79577840926468391</v>
      </c>
      <c r="BT258" s="54">
        <f t="shared" si="191"/>
        <v>10.245515823096147</v>
      </c>
      <c r="BU258" s="55">
        <f t="shared" si="188"/>
        <v>-0.15953186510093145</v>
      </c>
      <c r="BV258" s="55">
        <f t="shared" si="173"/>
        <v>0</v>
      </c>
      <c r="BW258" s="55">
        <f t="shared" si="174"/>
        <v>0</v>
      </c>
      <c r="BX258" s="55">
        <f t="shared" si="175"/>
        <v>-0.59325302240912514</v>
      </c>
      <c r="BY258" s="55">
        <f t="shared" si="176"/>
        <v>-0.2130913547043761</v>
      </c>
      <c r="BZ258" s="55">
        <f t="shared" si="177"/>
        <v>0</v>
      </c>
      <c r="CA258" s="55">
        <f t="shared" si="178"/>
        <v>0</v>
      </c>
      <c r="CB258" s="55">
        <f t="shared" si="179"/>
        <v>-0.39410645033844288</v>
      </c>
      <c r="CC258" s="55">
        <f t="shared" si="180"/>
        <v>0</v>
      </c>
      <c r="CD258" s="55">
        <f t="shared" si="181"/>
        <v>0</v>
      </c>
      <c r="CE258" s="55">
        <f t="shared" si="182"/>
        <v>0</v>
      </c>
      <c r="CF258" s="55">
        <f t="shared" si="183"/>
        <v>0</v>
      </c>
      <c r="CG258" s="55">
        <f t="shared" si="184"/>
        <v>-0.22843451221349698</v>
      </c>
      <c r="CH258" s="56">
        <f t="shared" si="192"/>
        <v>-1.5884172047663725</v>
      </c>
      <c r="CI258" s="57">
        <f t="shared" si="189"/>
        <v>9.075974047655059</v>
      </c>
      <c r="CJ258" s="58">
        <f t="shared" si="185"/>
        <v>-11.834504069416234</v>
      </c>
      <c r="CK258" s="67">
        <f t="shared" si="186"/>
        <v>3.2455158230961469</v>
      </c>
    </row>
    <row r="259" spans="1:89">
      <c r="A259" s="48">
        <v>4147</v>
      </c>
      <c r="B259" s="89">
        <v>0.11296859169199595</v>
      </c>
      <c r="C259" s="59">
        <v>2.9926335174953959E-2</v>
      </c>
      <c r="D259" s="59">
        <v>2.9926335174953959E-2</v>
      </c>
      <c r="E259" s="59">
        <v>3.0386740331491711E-2</v>
      </c>
      <c r="F259" s="59">
        <v>2.9926335174953959E-2</v>
      </c>
      <c r="G259" s="59">
        <v>2.8084714548802948E-2</v>
      </c>
      <c r="H259" s="59">
        <v>2.6703499079189688E-2</v>
      </c>
      <c r="I259" s="59">
        <v>2.1546961325966851E-2</v>
      </c>
      <c r="J259" s="59">
        <v>1.841620626151013E-2</v>
      </c>
      <c r="K259" s="59">
        <v>2.3941068139963169E-2</v>
      </c>
      <c r="L259" s="59">
        <v>2.4861878453038673E-2</v>
      </c>
      <c r="M259" s="59">
        <v>2.3987108655616943E-2</v>
      </c>
      <c r="N259" s="59">
        <v>2.6104972375690608E-2</v>
      </c>
      <c r="O259" s="59">
        <v>2.7209944751381214E-2</v>
      </c>
      <c r="P259" s="120">
        <v>2.623246918827029E-2</v>
      </c>
      <c r="Q259" s="60">
        <v>0</v>
      </c>
      <c r="R259" s="60">
        <v>0</v>
      </c>
      <c r="S259" s="60">
        <v>0</v>
      </c>
      <c r="T259" s="60">
        <v>0</v>
      </c>
      <c r="U259" s="60">
        <v>0</v>
      </c>
      <c r="V259" s="60">
        <v>0</v>
      </c>
      <c r="W259" s="60">
        <v>0</v>
      </c>
      <c r="X259" s="60">
        <v>0</v>
      </c>
      <c r="Y259" s="60">
        <v>1</v>
      </c>
      <c r="Z259" s="60">
        <v>0</v>
      </c>
      <c r="AA259" s="60">
        <v>0</v>
      </c>
      <c r="AB259" s="60">
        <v>0</v>
      </c>
      <c r="AC259" s="60">
        <v>0</v>
      </c>
      <c r="AD259" s="49">
        <f t="shared" si="190"/>
        <v>1</v>
      </c>
      <c r="AE259" s="50" t="s">
        <v>22</v>
      </c>
      <c r="AF259" s="51">
        <f t="shared" si="147"/>
        <v>9.6873241424445006E-2</v>
      </c>
      <c r="AG259" s="52">
        <f t="shared" si="148"/>
        <v>9.7241352370197154E-2</v>
      </c>
      <c r="AH259" s="52">
        <f t="shared" si="149"/>
        <v>9.7241352370197154E-2</v>
      </c>
      <c r="AI259" s="52">
        <f t="shared" si="150"/>
        <v>9.8409237145031428E-2</v>
      </c>
      <c r="AJ259" s="52">
        <f t="shared" si="151"/>
        <v>9.7241352370197154E-2</v>
      </c>
      <c r="AK259" s="52">
        <f t="shared" si="152"/>
        <v>9.2548564780908282E-2</v>
      </c>
      <c r="AL259" s="52">
        <f t="shared" si="153"/>
        <v>8.9004238598763524E-2</v>
      </c>
      <c r="AM259" s="52">
        <f t="shared" si="154"/>
        <v>7.5533482375249275E-2</v>
      </c>
      <c r="AN259" s="52">
        <f t="shared" si="155"/>
        <v>6.7110359540143993E-2</v>
      </c>
      <c r="AO259" s="52">
        <f t="shared" si="156"/>
        <v>8.1840278884837914E-2</v>
      </c>
      <c r="AP259" s="52">
        <f t="shared" si="157"/>
        <v>8.4240468367618199E-2</v>
      </c>
      <c r="AQ259" s="52">
        <f t="shared" si="158"/>
        <v>8.1960601245751399E-2</v>
      </c>
      <c r="AR259" s="52">
        <f t="shared" si="159"/>
        <v>8.746104481540444E-2</v>
      </c>
      <c r="AS259" s="52">
        <f t="shared" si="160"/>
        <v>9.030647709404814E-2</v>
      </c>
      <c r="AT259" s="146"/>
      <c r="AU259" s="146"/>
      <c r="AV259" s="146"/>
      <c r="AW259" s="146"/>
      <c r="AX259" s="146"/>
      <c r="AY259" s="146"/>
      <c r="AZ259" s="146"/>
      <c r="BA259" s="146"/>
      <c r="BB259" s="146"/>
      <c r="BC259" s="146"/>
      <c r="BD259" s="146"/>
      <c r="BE259" s="146"/>
      <c r="BF259" s="146"/>
      <c r="BG259" s="53">
        <f t="shared" si="187"/>
        <v>0.46763592507083601</v>
      </c>
      <c r="BH259" s="53">
        <f t="shared" si="161"/>
        <v>0.46323981766711486</v>
      </c>
      <c r="BI259" s="53">
        <f t="shared" si="162"/>
        <v>0.44673980146984071</v>
      </c>
      <c r="BJ259" s="53">
        <f t="shared" si="163"/>
        <v>0.405648261562223</v>
      </c>
      <c r="BK259" s="53">
        <f t="shared" si="164"/>
        <v>0.36988315613528694</v>
      </c>
      <c r="BL259" s="53">
        <f t="shared" si="165"/>
        <v>0.37201724418288201</v>
      </c>
      <c r="BM259" s="53">
        <f t="shared" si="166"/>
        <v>0.24791817888330386</v>
      </c>
      <c r="BN259" s="53">
        <f t="shared" si="167"/>
        <v>0.23667600754267215</v>
      </c>
      <c r="BO259" s="53">
        <f t="shared" si="168"/>
        <v>0.27866187477843557</v>
      </c>
      <c r="BP259" s="53">
        <f t="shared" si="169"/>
        <v>0.31582024639271816</v>
      </c>
      <c r="BQ259" s="53">
        <f t="shared" si="170"/>
        <v>0.32280500127545392</v>
      </c>
      <c r="BR259" s="53">
        <f t="shared" si="171"/>
        <v>0.28291469310975276</v>
      </c>
      <c r="BS259" s="53">
        <f t="shared" si="172"/>
        <v>0.29203601814353575</v>
      </c>
      <c r="BT259" s="54">
        <f t="shared" si="191"/>
        <v>4.5019962262140556</v>
      </c>
      <c r="BU259" s="55">
        <f t="shared" si="188"/>
        <v>0</v>
      </c>
      <c r="BV259" s="55">
        <f t="shared" si="173"/>
        <v>0</v>
      </c>
      <c r="BW259" s="55">
        <f t="shared" si="174"/>
        <v>0</v>
      </c>
      <c r="BX259" s="55">
        <f t="shared" si="175"/>
        <v>0</v>
      </c>
      <c r="BY259" s="55">
        <f t="shared" si="176"/>
        <v>0</v>
      </c>
      <c r="BZ259" s="55">
        <f t="shared" si="177"/>
        <v>0</v>
      </c>
      <c r="CA259" s="55">
        <f t="shared" si="178"/>
        <v>0</v>
      </c>
      <c r="CB259" s="55">
        <f t="shared" si="179"/>
        <v>0</v>
      </c>
      <c r="CC259" s="55">
        <f t="shared" si="180"/>
        <v>-1.2777561504845583</v>
      </c>
      <c r="CD259" s="55">
        <f t="shared" si="181"/>
        <v>0</v>
      </c>
      <c r="CE259" s="55">
        <f t="shared" si="182"/>
        <v>0</v>
      </c>
      <c r="CF259" s="55">
        <f t="shared" si="183"/>
        <v>0</v>
      </c>
      <c r="CG259" s="55">
        <f t="shared" si="184"/>
        <v>0</v>
      </c>
      <c r="CH259" s="56">
        <f t="shared" si="192"/>
        <v>-1.2777561504845583</v>
      </c>
      <c r="CI259" s="57">
        <f t="shared" si="189"/>
        <v>4.1644901494384321</v>
      </c>
      <c r="CJ259" s="58">
        <f t="shared" si="185"/>
        <v>-5.062653935604895</v>
      </c>
      <c r="CK259" s="67">
        <f t="shared" si="186"/>
        <v>3.5019962262140556</v>
      </c>
    </row>
    <row r="260" spans="1:89">
      <c r="A260" s="48">
        <v>4148</v>
      </c>
      <c r="B260" s="89">
        <v>0.1828774062816616</v>
      </c>
      <c r="C260" s="59">
        <v>2.5322283609576429E-2</v>
      </c>
      <c r="D260" s="59">
        <v>2.5322283609576429E-2</v>
      </c>
      <c r="E260" s="59">
        <v>2.5322283609576429E-2</v>
      </c>
      <c r="F260" s="59">
        <v>2.5322283609576429E-2</v>
      </c>
      <c r="G260" s="59">
        <v>2.3480662983425413E-2</v>
      </c>
      <c r="H260" s="59">
        <v>2.2099447513812154E-2</v>
      </c>
      <c r="I260" s="59">
        <v>2.1086556169429099E-2</v>
      </c>
      <c r="J260" s="59">
        <v>1.7955801104972375E-2</v>
      </c>
      <c r="K260" s="59">
        <v>2.3480662983425413E-2</v>
      </c>
      <c r="L260" s="59">
        <v>2.2559852670349909E-2</v>
      </c>
      <c r="M260" s="59">
        <v>2.3526703499079191E-2</v>
      </c>
      <c r="N260" s="59">
        <v>2.3664825046040516E-2</v>
      </c>
      <c r="O260" s="59">
        <v>2.4677716390423574E-2</v>
      </c>
      <c r="P260" s="120">
        <v>2.3370874061481799E-2</v>
      </c>
      <c r="Q260" s="60">
        <v>0</v>
      </c>
      <c r="R260" s="60">
        <v>0</v>
      </c>
      <c r="S260" s="60">
        <v>1</v>
      </c>
      <c r="T260" s="60">
        <v>0</v>
      </c>
      <c r="U260" s="60">
        <v>0</v>
      </c>
      <c r="V260" s="60">
        <v>1</v>
      </c>
      <c r="W260" s="60">
        <v>0</v>
      </c>
      <c r="X260" s="60">
        <v>0</v>
      </c>
      <c r="Y260" s="60">
        <v>0</v>
      </c>
      <c r="Z260" s="60">
        <v>0</v>
      </c>
      <c r="AA260" s="60">
        <v>0</v>
      </c>
      <c r="AB260" s="60">
        <v>0</v>
      </c>
      <c r="AC260" s="60">
        <v>1</v>
      </c>
      <c r="AD260" s="49">
        <f t="shared" si="190"/>
        <v>3</v>
      </c>
      <c r="AE260" s="50" t="s">
        <v>22</v>
      </c>
      <c r="AF260" s="51">
        <f t="shared" si="147"/>
        <v>0.16223783884698179</v>
      </c>
      <c r="AG260" s="52">
        <f t="shared" si="148"/>
        <v>8.5435807781616649E-2</v>
      </c>
      <c r="AH260" s="52">
        <f t="shared" si="149"/>
        <v>8.5435807781616649E-2</v>
      </c>
      <c r="AI260" s="52">
        <f t="shared" si="150"/>
        <v>8.5435807781616649E-2</v>
      </c>
      <c r="AJ260" s="52">
        <f t="shared" si="151"/>
        <v>8.5435807781616649E-2</v>
      </c>
      <c r="AK260" s="52">
        <f t="shared" si="152"/>
        <v>8.0635170366408451E-2</v>
      </c>
      <c r="AL260" s="52">
        <f t="shared" si="153"/>
        <v>7.6998106307129291E-2</v>
      </c>
      <c r="AM260" s="52">
        <f t="shared" si="154"/>
        <v>7.4308370483646927E-2</v>
      </c>
      <c r="AN260" s="52">
        <f t="shared" si="155"/>
        <v>6.5851487584734525E-2</v>
      </c>
      <c r="AO260" s="52">
        <f t="shared" si="156"/>
        <v>8.0635170366408451E-2</v>
      </c>
      <c r="AP260" s="52">
        <f t="shared" si="157"/>
        <v>7.8214232900740019E-2</v>
      </c>
      <c r="AQ260" s="52">
        <f t="shared" si="158"/>
        <v>8.0755837509933467E-2</v>
      </c>
      <c r="AR260" s="52">
        <f t="shared" si="159"/>
        <v>8.1117628880479603E-2</v>
      </c>
      <c r="AS260" s="52">
        <f t="shared" si="160"/>
        <v>8.3761463668692915E-2</v>
      </c>
      <c r="AT260" s="146"/>
      <c r="AU260" s="146"/>
      <c r="AV260" s="146"/>
      <c r="AW260" s="146"/>
      <c r="AX260" s="146"/>
      <c r="AY260" s="146"/>
      <c r="AZ260" s="146"/>
      <c r="BA260" s="146"/>
      <c r="BB260" s="146"/>
      <c r="BC260" s="146"/>
      <c r="BD260" s="146"/>
      <c r="BE260" s="146"/>
      <c r="BF260" s="146"/>
      <c r="BG260" s="53">
        <f t="shared" si="187"/>
        <v>0.68808981281189641</v>
      </c>
      <c r="BH260" s="53">
        <f t="shared" si="161"/>
        <v>0.68162128343176098</v>
      </c>
      <c r="BI260" s="53">
        <f t="shared" si="162"/>
        <v>0.64954169224188252</v>
      </c>
      <c r="BJ260" s="53">
        <f t="shared" si="163"/>
        <v>0.59687979772627731</v>
      </c>
      <c r="BK260" s="53">
        <f t="shared" si="164"/>
        <v>0.53971898529526219</v>
      </c>
      <c r="BL260" s="53">
        <f t="shared" si="165"/>
        <v>0.53899004884809387</v>
      </c>
      <c r="BM260" s="53">
        <f t="shared" si="166"/>
        <v>0.40846507020114753</v>
      </c>
      <c r="BN260" s="53">
        <f t="shared" si="167"/>
        <v>0.38893639101794403</v>
      </c>
      <c r="BO260" s="53">
        <f t="shared" si="168"/>
        <v>0.45981515673565693</v>
      </c>
      <c r="BP260" s="53">
        <f t="shared" si="169"/>
        <v>0.49108119759060881</v>
      </c>
      <c r="BQ260" s="53">
        <f t="shared" si="170"/>
        <v>0.53266892976446012</v>
      </c>
      <c r="BR260" s="53">
        <f t="shared" si="171"/>
        <v>0.43944488134253101</v>
      </c>
      <c r="BS260" s="53">
        <f t="shared" si="172"/>
        <v>0.45363869902821408</v>
      </c>
      <c r="BT260" s="54">
        <f t="shared" si="191"/>
        <v>6.8688919460357365</v>
      </c>
      <c r="BU260" s="55">
        <f t="shared" si="188"/>
        <v>0</v>
      </c>
      <c r="BV260" s="55">
        <f t="shared" si="173"/>
        <v>0</v>
      </c>
      <c r="BW260" s="55">
        <f t="shared" si="174"/>
        <v>-0.43148825364315269</v>
      </c>
      <c r="BX260" s="55">
        <f t="shared" si="175"/>
        <v>0</v>
      </c>
      <c r="BY260" s="55">
        <f t="shared" si="176"/>
        <v>0</v>
      </c>
      <c r="BZ260" s="55">
        <f t="shared" si="177"/>
        <v>-0.61805817049200373</v>
      </c>
      <c r="CA260" s="55">
        <f t="shared" si="178"/>
        <v>0</v>
      </c>
      <c r="CB260" s="55">
        <f t="shared" si="179"/>
        <v>0</v>
      </c>
      <c r="CC260" s="55">
        <f t="shared" si="180"/>
        <v>0</v>
      </c>
      <c r="CD260" s="55">
        <f t="shared" si="181"/>
        <v>0</v>
      </c>
      <c r="CE260" s="55">
        <f t="shared" si="182"/>
        <v>0</v>
      </c>
      <c r="CF260" s="55">
        <f t="shared" si="183"/>
        <v>0</v>
      </c>
      <c r="CG260" s="55">
        <f t="shared" si="184"/>
        <v>-0.79045421488980727</v>
      </c>
      <c r="CH260" s="56">
        <f t="shared" si="192"/>
        <v>-1.8400006390249637</v>
      </c>
      <c r="CI260" s="57">
        <f t="shared" si="189"/>
        <v>6.741618582723202</v>
      </c>
      <c r="CJ260" s="58">
        <f t="shared" si="185"/>
        <v>-8.2857935550360651</v>
      </c>
      <c r="CK260" s="67">
        <f t="shared" si="186"/>
        <v>3.8688919460357365</v>
      </c>
    </row>
    <row r="261" spans="1:89">
      <c r="A261" s="48">
        <v>4149</v>
      </c>
      <c r="B261" s="89">
        <v>0.12613981762917936</v>
      </c>
      <c r="C261" s="59">
        <v>2.5322283609576429E-2</v>
      </c>
      <c r="D261" s="59">
        <v>2.5322283609576429E-2</v>
      </c>
      <c r="E261" s="59">
        <v>2.5322283609576429E-2</v>
      </c>
      <c r="F261" s="59">
        <v>2.5322283609576429E-2</v>
      </c>
      <c r="G261" s="59">
        <v>2.3480662983425413E-2</v>
      </c>
      <c r="H261" s="59">
        <v>2.2099447513812154E-2</v>
      </c>
      <c r="I261" s="59">
        <v>2.1086556169429099E-2</v>
      </c>
      <c r="J261" s="59">
        <v>1.7955801104972375E-2</v>
      </c>
      <c r="K261" s="59">
        <v>2.3480662983425413E-2</v>
      </c>
      <c r="L261" s="59">
        <v>2.2559852670349909E-2</v>
      </c>
      <c r="M261" s="59">
        <v>2.3526703499079191E-2</v>
      </c>
      <c r="N261" s="59">
        <v>2.3664825046040516E-2</v>
      </c>
      <c r="O261" s="59">
        <v>2.4677716390423574E-2</v>
      </c>
      <c r="P261" s="120">
        <v>2.3370874061481799E-2</v>
      </c>
      <c r="Q261" s="60">
        <v>0</v>
      </c>
      <c r="R261" s="60">
        <v>0</v>
      </c>
      <c r="S261" s="60">
        <v>0</v>
      </c>
      <c r="T261" s="60">
        <v>1</v>
      </c>
      <c r="U261" s="60">
        <v>1</v>
      </c>
      <c r="V261" s="60">
        <v>0</v>
      </c>
      <c r="W261" s="60">
        <v>0</v>
      </c>
      <c r="X261" s="60">
        <v>1</v>
      </c>
      <c r="Y261" s="60">
        <v>1</v>
      </c>
      <c r="Z261" s="60">
        <v>0</v>
      </c>
      <c r="AA261" s="60">
        <v>0</v>
      </c>
      <c r="AB261" s="60">
        <v>1</v>
      </c>
      <c r="AC261" s="60">
        <v>0</v>
      </c>
      <c r="AD261" s="49">
        <f t="shared" si="190"/>
        <v>5</v>
      </c>
      <c r="AE261" s="50" t="s">
        <v>22</v>
      </c>
      <c r="AF261" s="51">
        <f t="shared" si="147"/>
        <v>0.1090119829783724</v>
      </c>
      <c r="AG261" s="52">
        <f t="shared" si="148"/>
        <v>8.5435807781616649E-2</v>
      </c>
      <c r="AH261" s="52">
        <f t="shared" si="149"/>
        <v>8.5435807781616649E-2</v>
      </c>
      <c r="AI261" s="52">
        <f t="shared" si="150"/>
        <v>8.5435807781616649E-2</v>
      </c>
      <c r="AJ261" s="52">
        <f t="shared" si="151"/>
        <v>8.5435807781616649E-2</v>
      </c>
      <c r="AK261" s="52">
        <f t="shared" si="152"/>
        <v>8.0635170366408451E-2</v>
      </c>
      <c r="AL261" s="52">
        <f t="shared" si="153"/>
        <v>7.6998106307129291E-2</v>
      </c>
      <c r="AM261" s="52">
        <f t="shared" si="154"/>
        <v>7.4308370483646927E-2</v>
      </c>
      <c r="AN261" s="52">
        <f t="shared" si="155"/>
        <v>6.5851487584734525E-2</v>
      </c>
      <c r="AO261" s="52">
        <f t="shared" si="156"/>
        <v>8.0635170366408451E-2</v>
      </c>
      <c r="AP261" s="52">
        <f t="shared" si="157"/>
        <v>7.8214232900740019E-2</v>
      </c>
      <c r="AQ261" s="52">
        <f t="shared" si="158"/>
        <v>8.0755837509933467E-2</v>
      </c>
      <c r="AR261" s="52">
        <f t="shared" si="159"/>
        <v>8.1117628880479603E-2</v>
      </c>
      <c r="AS261" s="52">
        <f t="shared" si="160"/>
        <v>8.3761463668692915E-2</v>
      </c>
      <c r="AT261" s="146"/>
      <c r="AU261" s="146"/>
      <c r="AV261" s="146"/>
      <c r="AW261" s="146"/>
      <c r="AX261" s="146"/>
      <c r="AY261" s="146"/>
      <c r="AZ261" s="146"/>
      <c r="BA261" s="146"/>
      <c r="BB261" s="146"/>
      <c r="BC261" s="146"/>
      <c r="BD261" s="146"/>
      <c r="BE261" s="146"/>
      <c r="BF261" s="146"/>
      <c r="BG261" s="53">
        <f t="shared" si="187"/>
        <v>0.46234611786581603</v>
      </c>
      <c r="BH261" s="53">
        <f t="shared" si="161"/>
        <v>0.45799973837941582</v>
      </c>
      <c r="BI261" s="53">
        <f t="shared" si="162"/>
        <v>0.43644459517979206</v>
      </c>
      <c r="BJ261" s="53">
        <f t="shared" si="163"/>
        <v>0.40105964682653805</v>
      </c>
      <c r="BK261" s="53">
        <f t="shared" si="164"/>
        <v>0.36265175409297618</v>
      </c>
      <c r="BL261" s="53">
        <f t="shared" si="165"/>
        <v>0.36216196201897077</v>
      </c>
      <c r="BM261" s="53">
        <f t="shared" si="166"/>
        <v>0.27445870578949444</v>
      </c>
      <c r="BN261" s="53">
        <f t="shared" si="167"/>
        <v>0.26133685913621552</v>
      </c>
      <c r="BO261" s="53">
        <f t="shared" si="168"/>
        <v>0.30896221495246812</v>
      </c>
      <c r="BP261" s="53">
        <f t="shared" si="169"/>
        <v>0.32997071172303838</v>
      </c>
      <c r="BQ261" s="53">
        <f t="shared" si="170"/>
        <v>0.35791463148962815</v>
      </c>
      <c r="BR261" s="53">
        <f t="shared" si="171"/>
        <v>0.29527487708972322</v>
      </c>
      <c r="BS261" s="53">
        <f t="shared" si="172"/>
        <v>0.30481208630642864</v>
      </c>
      <c r="BT261" s="54">
        <f t="shared" si="191"/>
        <v>4.6153939008505054</v>
      </c>
      <c r="BU261" s="55">
        <f t="shared" si="188"/>
        <v>0</v>
      </c>
      <c r="BV261" s="55">
        <f t="shared" si="173"/>
        <v>0</v>
      </c>
      <c r="BW261" s="55">
        <f t="shared" si="174"/>
        <v>0</v>
      </c>
      <c r="BX261" s="55">
        <f t="shared" si="175"/>
        <v>-0.91364511753370192</v>
      </c>
      <c r="BY261" s="55">
        <f t="shared" si="176"/>
        <v>-1.0143122603087034</v>
      </c>
      <c r="BZ261" s="55">
        <f t="shared" si="177"/>
        <v>0</v>
      </c>
      <c r="CA261" s="55">
        <f t="shared" si="178"/>
        <v>0</v>
      </c>
      <c r="CB261" s="55">
        <f t="shared" si="179"/>
        <v>-1.3419450557981882</v>
      </c>
      <c r="CC261" s="55">
        <f t="shared" si="180"/>
        <v>-1.1745362912686319</v>
      </c>
      <c r="CD261" s="55">
        <f t="shared" si="181"/>
        <v>0</v>
      </c>
      <c r="CE261" s="55">
        <f t="shared" si="182"/>
        <v>0</v>
      </c>
      <c r="CF261" s="55">
        <f t="shared" si="183"/>
        <v>-1.2198485697412826</v>
      </c>
      <c r="CG261" s="55">
        <f t="shared" si="184"/>
        <v>0</v>
      </c>
      <c r="CH261" s="56">
        <f t="shared" si="192"/>
        <v>-5.6642872946505083</v>
      </c>
      <c r="CI261" s="57">
        <f t="shared" si="189"/>
        <v>4.6500360861442598</v>
      </c>
      <c r="CJ261" s="58">
        <f t="shared" si="185"/>
        <v>-10.646111555795375</v>
      </c>
      <c r="CK261" s="67">
        <f t="shared" si="186"/>
        <v>0.38460609914949462</v>
      </c>
    </row>
    <row r="262" spans="1:89">
      <c r="A262" s="48">
        <v>4150</v>
      </c>
      <c r="B262" s="89">
        <v>1.6210739614994935E-2</v>
      </c>
      <c r="C262" s="59">
        <v>2.5322283609576429E-2</v>
      </c>
      <c r="D262" s="59">
        <v>2.5322283609576429E-2</v>
      </c>
      <c r="E262" s="59">
        <v>2.5322283609576429E-2</v>
      </c>
      <c r="F262" s="59">
        <v>2.5322283609576429E-2</v>
      </c>
      <c r="G262" s="59">
        <v>2.3480662983425413E-2</v>
      </c>
      <c r="H262" s="59">
        <v>2.2099447513812154E-2</v>
      </c>
      <c r="I262" s="59">
        <v>2.1086556169429099E-2</v>
      </c>
      <c r="J262" s="59">
        <v>1.7955801104972375E-2</v>
      </c>
      <c r="K262" s="59">
        <v>2.3480662983425413E-2</v>
      </c>
      <c r="L262" s="59">
        <v>2.2559852670349909E-2</v>
      </c>
      <c r="M262" s="59">
        <v>2.3526703499079191E-2</v>
      </c>
      <c r="N262" s="59">
        <v>2.3664825046040516E-2</v>
      </c>
      <c r="O262" s="59">
        <v>2.4677716390423574E-2</v>
      </c>
      <c r="P262" s="120">
        <v>2.3370874061481799E-2</v>
      </c>
      <c r="Q262" s="60">
        <v>0</v>
      </c>
      <c r="R262" s="60">
        <v>0</v>
      </c>
      <c r="S262" s="60">
        <v>0</v>
      </c>
      <c r="T262" s="60">
        <v>0</v>
      </c>
      <c r="U262" s="60">
        <v>0</v>
      </c>
      <c r="V262" s="60">
        <v>0</v>
      </c>
      <c r="W262" s="60">
        <v>0</v>
      </c>
      <c r="X262" s="60">
        <v>0</v>
      </c>
      <c r="Y262" s="60">
        <v>0</v>
      </c>
      <c r="Z262" s="60">
        <v>0</v>
      </c>
      <c r="AA262" s="60">
        <v>0</v>
      </c>
      <c r="AB262" s="60">
        <v>0</v>
      </c>
      <c r="AC262" s="60">
        <v>0</v>
      </c>
      <c r="AD262" s="49">
        <f t="shared" si="190"/>
        <v>0</v>
      </c>
      <c r="AE262" s="50" t="s">
        <v>22</v>
      </c>
      <c r="AF262" s="51">
        <f t="shared" si="147"/>
        <v>1.2123213225462325E-2</v>
      </c>
      <c r="AG262" s="52">
        <f t="shared" si="148"/>
        <v>8.5435807781616649E-2</v>
      </c>
      <c r="AH262" s="52">
        <f t="shared" si="149"/>
        <v>8.5435807781616649E-2</v>
      </c>
      <c r="AI262" s="52">
        <f t="shared" si="150"/>
        <v>8.5435807781616649E-2</v>
      </c>
      <c r="AJ262" s="52">
        <f t="shared" si="151"/>
        <v>8.5435807781616649E-2</v>
      </c>
      <c r="AK262" s="52">
        <f t="shared" si="152"/>
        <v>8.0635170366408451E-2</v>
      </c>
      <c r="AL262" s="52">
        <f t="shared" si="153"/>
        <v>7.6998106307129291E-2</v>
      </c>
      <c r="AM262" s="52">
        <f t="shared" si="154"/>
        <v>7.4308370483646927E-2</v>
      </c>
      <c r="AN262" s="52">
        <f t="shared" si="155"/>
        <v>6.5851487584734525E-2</v>
      </c>
      <c r="AO262" s="52">
        <f t="shared" si="156"/>
        <v>8.0635170366408451E-2</v>
      </c>
      <c r="AP262" s="52">
        <f t="shared" si="157"/>
        <v>7.8214232900740019E-2</v>
      </c>
      <c r="AQ262" s="52">
        <f t="shared" si="158"/>
        <v>8.0755837509933467E-2</v>
      </c>
      <c r="AR262" s="52">
        <f t="shared" si="159"/>
        <v>8.1117628880479603E-2</v>
      </c>
      <c r="AS262" s="52">
        <f t="shared" si="160"/>
        <v>8.3761463668692915E-2</v>
      </c>
      <c r="AT262" s="146"/>
      <c r="AU262" s="146"/>
      <c r="AV262" s="146"/>
      <c r="AW262" s="146"/>
      <c r="AX262" s="146"/>
      <c r="AY262" s="146"/>
      <c r="AZ262" s="146"/>
      <c r="BA262" s="146"/>
      <c r="BB262" s="146"/>
      <c r="BC262" s="146"/>
      <c r="BD262" s="146"/>
      <c r="BE262" s="146"/>
      <c r="BF262" s="146"/>
      <c r="BG262" s="53">
        <f t="shared" si="187"/>
        <v>5.1417471893562931E-2</v>
      </c>
      <c r="BH262" s="53">
        <f t="shared" si="161"/>
        <v>5.0934111405726852E-2</v>
      </c>
      <c r="BI262" s="53">
        <f t="shared" si="162"/>
        <v>4.8536965789485215E-2</v>
      </c>
      <c r="BJ262" s="53">
        <f t="shared" si="163"/>
        <v>4.4601808734837579E-2</v>
      </c>
      <c r="BK262" s="53">
        <f t="shared" si="164"/>
        <v>4.0330470296364856E-2</v>
      </c>
      <c r="BL262" s="53">
        <f t="shared" si="165"/>
        <v>4.027600056205604E-2</v>
      </c>
      <c r="BM262" s="53">
        <f t="shared" si="166"/>
        <v>3.0522529000601709E-2</v>
      </c>
      <c r="BN262" s="53">
        <f t="shared" si="167"/>
        <v>2.9063249565963043E-2</v>
      </c>
      <c r="BO262" s="53">
        <f t="shared" si="168"/>
        <v>3.4359661278916577E-2</v>
      </c>
      <c r="BP262" s="53">
        <f t="shared" si="169"/>
        <v>3.6696014392927807E-2</v>
      </c>
      <c r="BQ262" s="53">
        <f t="shared" si="170"/>
        <v>3.9803655300192017E-2</v>
      </c>
      <c r="BR262" s="53">
        <f t="shared" si="171"/>
        <v>3.2837493615643081E-2</v>
      </c>
      <c r="BS262" s="53">
        <f t="shared" si="172"/>
        <v>3.3898125830111668E-2</v>
      </c>
      <c r="BT262" s="54">
        <f t="shared" si="191"/>
        <v>0.51327755766638938</v>
      </c>
      <c r="BU262" s="55">
        <f t="shared" si="188"/>
        <v>0</v>
      </c>
      <c r="BV262" s="55">
        <f t="shared" si="173"/>
        <v>0</v>
      </c>
      <c r="BW262" s="55">
        <f t="shared" si="174"/>
        <v>0</v>
      </c>
      <c r="BX262" s="55">
        <f t="shared" si="175"/>
        <v>0</v>
      </c>
      <c r="BY262" s="55">
        <f t="shared" si="176"/>
        <v>0</v>
      </c>
      <c r="BZ262" s="55">
        <f t="shared" si="177"/>
        <v>0</v>
      </c>
      <c r="CA262" s="55">
        <f t="shared" si="178"/>
        <v>0</v>
      </c>
      <c r="CB262" s="55">
        <f t="shared" si="179"/>
        <v>0</v>
      </c>
      <c r="CC262" s="55">
        <f t="shared" si="180"/>
        <v>0</v>
      </c>
      <c r="CD262" s="55">
        <f t="shared" si="181"/>
        <v>0</v>
      </c>
      <c r="CE262" s="55">
        <f t="shared" si="182"/>
        <v>0</v>
      </c>
      <c r="CF262" s="55">
        <f t="shared" si="183"/>
        <v>0</v>
      </c>
      <c r="CG262" s="55">
        <f t="shared" si="184"/>
        <v>0</v>
      </c>
      <c r="CH262" s="56">
        <f t="shared" si="192"/>
        <v>0</v>
      </c>
      <c r="CI262" s="57">
        <f t="shared" si="189"/>
        <v>0.59759499902255531</v>
      </c>
      <c r="CJ262" s="58">
        <f t="shared" si="185"/>
        <v>-0.37050161307440166</v>
      </c>
      <c r="CK262" s="67">
        <f t="shared" si="186"/>
        <v>0.51327755766638938</v>
      </c>
    </row>
    <row r="263" spans="1:89">
      <c r="A263" s="48">
        <v>4151</v>
      </c>
      <c r="B263" s="89">
        <v>5.5724417426545091E-3</v>
      </c>
      <c r="C263" s="59">
        <v>2.5322283609576429E-2</v>
      </c>
      <c r="D263" s="59">
        <v>2.5322283609576429E-2</v>
      </c>
      <c r="E263" s="59">
        <v>2.5322283609576429E-2</v>
      </c>
      <c r="F263" s="59">
        <v>2.5322283609576429E-2</v>
      </c>
      <c r="G263" s="59">
        <v>2.3480662983425413E-2</v>
      </c>
      <c r="H263" s="59">
        <v>2.2099447513812154E-2</v>
      </c>
      <c r="I263" s="59">
        <v>2.1086556169429099E-2</v>
      </c>
      <c r="J263" s="59">
        <v>1.7955801104972375E-2</v>
      </c>
      <c r="K263" s="59">
        <v>2.3480662983425413E-2</v>
      </c>
      <c r="L263" s="59">
        <v>2.2559852670349909E-2</v>
      </c>
      <c r="M263" s="59">
        <v>2.3526703499079191E-2</v>
      </c>
      <c r="N263" s="59">
        <v>2.3664825046040516E-2</v>
      </c>
      <c r="O263" s="59">
        <v>2.4677716390423574E-2</v>
      </c>
      <c r="P263" s="120">
        <v>2.3370874061481799E-2</v>
      </c>
      <c r="Q263" s="60">
        <v>0</v>
      </c>
      <c r="R263" s="60">
        <v>0</v>
      </c>
      <c r="S263" s="60">
        <v>0</v>
      </c>
      <c r="T263" s="60">
        <v>0</v>
      </c>
      <c r="U263" s="60">
        <v>0</v>
      </c>
      <c r="V263" s="60">
        <v>0</v>
      </c>
      <c r="W263" s="60">
        <v>0</v>
      </c>
      <c r="X263" s="60">
        <v>0</v>
      </c>
      <c r="Y263" s="60">
        <v>0</v>
      </c>
      <c r="Z263" s="60">
        <v>0</v>
      </c>
      <c r="AA263" s="60">
        <v>0</v>
      </c>
      <c r="AB263" s="60">
        <v>0</v>
      </c>
      <c r="AC263" s="60">
        <v>0</v>
      </c>
      <c r="AD263" s="49">
        <f t="shared" si="190"/>
        <v>0</v>
      </c>
      <c r="AE263" s="50" t="s">
        <v>22</v>
      </c>
      <c r="AF263" s="51">
        <f t="shared" ref="AF263:AF326" si="193">B263^$CF$3</f>
        <v>3.8651978608413473E-3</v>
      </c>
      <c r="AG263" s="52">
        <f t="shared" ref="AG263:AG326" si="194">IF(C263=0,0,C263^$CG$3*(1+$CH$3*C263))</f>
        <v>8.5435807781616649E-2</v>
      </c>
      <c r="AH263" s="52">
        <f t="shared" ref="AH263:AH326" si="195">IF(D263=0,0,D263^$CG$3*(1+$CH$3*D263))</f>
        <v>8.5435807781616649E-2</v>
      </c>
      <c r="AI263" s="52">
        <f t="shared" ref="AI263:AI326" si="196">IF(E263=0,0,E263^$CG$3*(1+$CH$3*E263))</f>
        <v>8.5435807781616649E-2</v>
      </c>
      <c r="AJ263" s="52">
        <f t="shared" ref="AJ263:AJ326" si="197">IF(F263=0,0,F263^$CG$3*(1+$CH$3*F263))</f>
        <v>8.5435807781616649E-2</v>
      </c>
      <c r="AK263" s="52">
        <f t="shared" ref="AK263:AK326" si="198">IF(G263=0,0,G263^$CG$3*(1+$CH$3*G263))</f>
        <v>8.0635170366408451E-2</v>
      </c>
      <c r="AL263" s="52">
        <f t="shared" ref="AL263:AL326" si="199">IF(H263=0,0,H263^$CG$3*(1+$CH$3*H263))</f>
        <v>7.6998106307129291E-2</v>
      </c>
      <c r="AM263" s="52">
        <f t="shared" ref="AM263:AM326" si="200">IF(I263=0,0,I263^$CG$3*(1+$CH$3*I263))</f>
        <v>7.4308370483646927E-2</v>
      </c>
      <c r="AN263" s="52">
        <f t="shared" ref="AN263:AN326" si="201">IF(J263=0,0,J263^$CG$3*(1+$CH$3*J263))</f>
        <v>6.5851487584734525E-2</v>
      </c>
      <c r="AO263" s="52">
        <f t="shared" ref="AO263:AO326" si="202">IF(K263=0,0,K263^$CG$3*(1+$CH$3*K263))</f>
        <v>8.0635170366408451E-2</v>
      </c>
      <c r="AP263" s="52">
        <f t="shared" ref="AP263:AP326" si="203">IF(L263=0,0,L263^$CG$3*(1+$CH$3*L263))</f>
        <v>7.8214232900740019E-2</v>
      </c>
      <c r="AQ263" s="52">
        <f t="shared" ref="AQ263:AQ326" si="204">IF(M263=0,0,M263^$CG$3*(1+$CH$3*M263))</f>
        <v>8.0755837509933467E-2</v>
      </c>
      <c r="AR263" s="52">
        <f t="shared" ref="AR263:AR326" si="205">IF(N263=0,0,N263^$CG$3*(1+$CH$3*N263))</f>
        <v>8.1117628880479603E-2</v>
      </c>
      <c r="AS263" s="52">
        <f t="shared" ref="AS263:AS326" si="206">IF(O263=0,0,O263^$CG$3*(1+$CH$3*O263))</f>
        <v>8.3761463668692915E-2</v>
      </c>
      <c r="AT263" s="146"/>
      <c r="AU263" s="146"/>
      <c r="AV263" s="146"/>
      <c r="AW263" s="146"/>
      <c r="AX263" s="146"/>
      <c r="AY263" s="146"/>
      <c r="AZ263" s="146"/>
      <c r="BA263" s="146"/>
      <c r="BB263" s="146"/>
      <c r="BC263" s="146"/>
      <c r="BD263" s="146"/>
      <c r="BE263" s="146"/>
      <c r="BF263" s="146"/>
      <c r="BG263" s="53">
        <f t="shared" si="187"/>
        <v>1.6393236568293595E-2</v>
      </c>
      <c r="BH263" s="53">
        <f t="shared" ref="BH263:BH326" si="207">IF($CE$3&lt;0,0,$CE$3*$AF263*AH263*AU$7)</f>
        <v>1.6239128586452996E-2</v>
      </c>
      <c r="BI263" s="53">
        <f t="shared" ref="BI263:BI326" si="208">IF($CE$3&lt;0,0,$CE$3*$AF263*AI263*AV$7)</f>
        <v>1.5474855787178773E-2</v>
      </c>
      <c r="BJ263" s="53">
        <f t="shared" ref="BJ263:BJ326" si="209">IF($CE$3&lt;0,0,$CE$3*$AF263*AJ263*AW$7)</f>
        <v>1.4220224663661704E-2</v>
      </c>
      <c r="BK263" s="53">
        <f t="shared" ref="BK263:BK326" si="210">IF($CE$3&lt;0,0,$CE$3*$AF263*AK263*AX$7)</f>
        <v>1.2858410111011654E-2</v>
      </c>
      <c r="BL263" s="53">
        <f t="shared" ref="BL263:BL326" si="211">IF($CE$3&lt;0,0,$CE$3*$AF263*AL263*AY$7)</f>
        <v>1.2841043733252259E-2</v>
      </c>
      <c r="BM263" s="53">
        <f t="shared" ref="BM263:BM326" si="212">IF($CE$3&lt;0,0,$CE$3*$AF263*AM263*AZ$7)</f>
        <v>9.7313815740541557E-3</v>
      </c>
      <c r="BN263" s="53">
        <f t="shared" ref="BN263:BN326" si="213">IF($CE$3&lt;0,0,$CE$3*$AF263*AN263*BA$7)</f>
        <v>9.2661250744581047E-3</v>
      </c>
      <c r="BO263" s="53">
        <f t="shared" ref="BO263:BO326" si="214">IF($CE$3&lt;0,0,$CE$3*$AF263*AO263*BB$7)</f>
        <v>1.0954759831788487E-2</v>
      </c>
      <c r="BP263" s="53">
        <f t="shared" ref="BP263:BP326" si="215">IF($CE$3&lt;0,0,$CE$3*$AF263*AP263*BC$7)</f>
        <v>1.1699650389308303E-2</v>
      </c>
      <c r="BQ263" s="53">
        <f t="shared" ref="BQ263:BQ326" si="216">IF($CE$3&lt;0,0,$CE$3*$AF263*AQ263*BD$7)</f>
        <v>1.2690447693919978E-2</v>
      </c>
      <c r="BR263" s="53">
        <f t="shared" ref="BR263:BR326" si="217">IF($CE$3&lt;0,0,$CE$3*$AF263*AR263*BE$7)</f>
        <v>1.0469452917977093E-2</v>
      </c>
      <c r="BS263" s="53">
        <f t="shared" ref="BS263:BS326" si="218">IF($CE$3&lt;0,0,$CE$3*$AF263*AS263*BF$7)</f>
        <v>1.080761024394849E-2</v>
      </c>
      <c r="BT263" s="54">
        <f t="shared" si="191"/>
        <v>0.16364632717530561</v>
      </c>
      <c r="BU263" s="55">
        <f t="shared" si="188"/>
        <v>0</v>
      </c>
      <c r="BV263" s="55">
        <f t="shared" ref="BV263:BV326" si="219">IF(BH263&lt;=0,"",R263*LN(BH263))</f>
        <v>0</v>
      </c>
      <c r="BW263" s="55">
        <f t="shared" ref="BW263:BW326" si="220">IF(BI263&lt;=0,"",S263*LN(BI263))</f>
        <v>0</v>
      </c>
      <c r="BX263" s="55">
        <f t="shared" ref="BX263:BX326" si="221">IF(BJ263&lt;=0,"",T263*LN(BJ263))</f>
        <v>0</v>
      </c>
      <c r="BY263" s="55">
        <f t="shared" ref="BY263:BY326" si="222">IF(BK263&lt;=0,"",U263*LN(BK263))</f>
        <v>0</v>
      </c>
      <c r="BZ263" s="55">
        <f t="shared" ref="BZ263:BZ326" si="223">IF(BL263&lt;=0,"",V263*LN(BL263))</f>
        <v>0</v>
      </c>
      <c r="CA263" s="55">
        <f t="shared" ref="CA263:CA326" si="224">IF(BM263&lt;=0,"",W263*LN(BM263))</f>
        <v>0</v>
      </c>
      <c r="CB263" s="55">
        <f t="shared" ref="CB263:CB326" si="225">IF(BN263&lt;=0,"",X263*LN(BN263))</f>
        <v>0</v>
      </c>
      <c r="CC263" s="55">
        <f t="shared" ref="CC263:CC326" si="226">IF(BO263&lt;=0,"",Y263*LN(BO263))</f>
        <v>0</v>
      </c>
      <c r="CD263" s="55">
        <f t="shared" ref="CD263:CD326" si="227">IF(BP263&lt;=0,"",Z263*LN(BP263))</f>
        <v>0</v>
      </c>
      <c r="CE263" s="55">
        <f t="shared" ref="CE263:CE326" si="228">IF(BQ263&lt;=0,"",AA263*LN(BQ263))</f>
        <v>0</v>
      </c>
      <c r="CF263" s="55">
        <f t="shared" ref="CF263:CF326" si="229">IF(BR263&lt;=0,"",AB263*LN(BR263))</f>
        <v>0</v>
      </c>
      <c r="CG263" s="55">
        <f t="shared" ref="CG263:CG326" si="230">IF(BS263&lt;=0,"",AC263*LN(BS263))</f>
        <v>0</v>
      </c>
      <c r="CH263" s="56">
        <f t="shared" si="192"/>
        <v>0</v>
      </c>
      <c r="CI263" s="57">
        <f t="shared" si="189"/>
        <v>0.20542328091400339</v>
      </c>
      <c r="CJ263" s="58">
        <f t="shared" ref="CJ263:CJ326" si="231">IF(CI263&lt;=0,"",CI263*LN(CI263)+CH263+GAMMALN(AD263+CI263)-GAMMALN(CI263)-(AD263+CI263)*LN(BT263+CI263))</f>
        <v>-0.12036009492994088</v>
      </c>
      <c r="CK263" s="67">
        <f t="shared" ref="CK263:CK326" si="232">ABS(AD263-BT263)</f>
        <v>0.16364632717530561</v>
      </c>
    </row>
    <row r="264" spans="1:89">
      <c r="A264" s="48">
        <v>4152</v>
      </c>
      <c r="B264" s="89">
        <v>0.11803444782168188</v>
      </c>
      <c r="C264" s="59">
        <v>2.5322283609576429E-2</v>
      </c>
      <c r="D264" s="59">
        <v>2.5322283609576429E-2</v>
      </c>
      <c r="E264" s="59">
        <v>2.5322283609576429E-2</v>
      </c>
      <c r="F264" s="59">
        <v>2.5322283609576429E-2</v>
      </c>
      <c r="G264" s="59">
        <v>2.3480662983425413E-2</v>
      </c>
      <c r="H264" s="59">
        <v>2.2099447513812154E-2</v>
      </c>
      <c r="I264" s="59">
        <v>2.1086556169429099E-2</v>
      </c>
      <c r="J264" s="59">
        <v>1.7955801104972375E-2</v>
      </c>
      <c r="K264" s="59">
        <v>2.3480662983425413E-2</v>
      </c>
      <c r="L264" s="59">
        <v>2.2559852670349909E-2</v>
      </c>
      <c r="M264" s="59">
        <v>2.3526703499079191E-2</v>
      </c>
      <c r="N264" s="59">
        <v>2.3664825046040516E-2</v>
      </c>
      <c r="O264" s="59">
        <v>2.4677716390423574E-2</v>
      </c>
      <c r="P264" s="120">
        <v>2.3370874061481799E-2</v>
      </c>
      <c r="Q264" s="60">
        <v>0</v>
      </c>
      <c r="R264" s="60">
        <v>0</v>
      </c>
      <c r="S264" s="60">
        <v>0</v>
      </c>
      <c r="T264" s="60">
        <v>0</v>
      </c>
      <c r="U264" s="60">
        <v>1</v>
      </c>
      <c r="V264" s="60">
        <v>0</v>
      </c>
      <c r="W264" s="60">
        <v>1</v>
      </c>
      <c r="X264" s="60">
        <v>1</v>
      </c>
      <c r="Y264" s="60">
        <v>1</v>
      </c>
      <c r="Z264" s="60">
        <v>1</v>
      </c>
      <c r="AA264" s="60">
        <v>0</v>
      </c>
      <c r="AB264" s="60">
        <v>0</v>
      </c>
      <c r="AC264" s="60">
        <v>0</v>
      </c>
      <c r="AD264" s="49">
        <f t="shared" si="190"/>
        <v>5</v>
      </c>
      <c r="AE264" s="50" t="s">
        <v>22</v>
      </c>
      <c r="AF264" s="51">
        <f t="shared" si="193"/>
        <v>0.10153078308491861</v>
      </c>
      <c r="AG264" s="52">
        <f t="shared" si="194"/>
        <v>8.5435807781616649E-2</v>
      </c>
      <c r="AH264" s="52">
        <f t="shared" si="195"/>
        <v>8.5435807781616649E-2</v>
      </c>
      <c r="AI264" s="52">
        <f t="shared" si="196"/>
        <v>8.5435807781616649E-2</v>
      </c>
      <c r="AJ264" s="52">
        <f t="shared" si="197"/>
        <v>8.5435807781616649E-2</v>
      </c>
      <c r="AK264" s="52">
        <f t="shared" si="198"/>
        <v>8.0635170366408451E-2</v>
      </c>
      <c r="AL264" s="52">
        <f t="shared" si="199"/>
        <v>7.6998106307129291E-2</v>
      </c>
      <c r="AM264" s="52">
        <f t="shared" si="200"/>
        <v>7.4308370483646927E-2</v>
      </c>
      <c r="AN264" s="52">
        <f t="shared" si="201"/>
        <v>6.5851487584734525E-2</v>
      </c>
      <c r="AO264" s="52">
        <f t="shared" si="202"/>
        <v>8.0635170366408451E-2</v>
      </c>
      <c r="AP264" s="52">
        <f t="shared" si="203"/>
        <v>7.8214232900740019E-2</v>
      </c>
      <c r="AQ264" s="52">
        <f t="shared" si="204"/>
        <v>8.0755837509933467E-2</v>
      </c>
      <c r="AR264" s="52">
        <f t="shared" si="205"/>
        <v>8.1117628880479603E-2</v>
      </c>
      <c r="AS264" s="52">
        <f t="shared" si="206"/>
        <v>8.3761463668692915E-2</v>
      </c>
      <c r="AT264" s="146"/>
      <c r="AU264" s="146"/>
      <c r="AV264" s="146"/>
      <c r="AW264" s="146"/>
      <c r="AX264" s="146"/>
      <c r="AY264" s="146"/>
      <c r="AZ264" s="146"/>
      <c r="BA264" s="146"/>
      <c r="BB264" s="146"/>
      <c r="BC264" s="146"/>
      <c r="BD264" s="146"/>
      <c r="BE264" s="146"/>
      <c r="BF264" s="146"/>
      <c r="BG264" s="53">
        <f t="shared" ref="BG264:BG327" si="233">IF($CE$3&lt;0,0,$CE$3*$AF264*AG264*AT$7)</f>
        <v>0.43061654435275792</v>
      </c>
      <c r="BH264" s="53">
        <f t="shared" si="207"/>
        <v>0.42656844522840764</v>
      </c>
      <c r="BI264" s="53">
        <f t="shared" si="208"/>
        <v>0.40649257367032804</v>
      </c>
      <c r="BJ264" s="53">
        <f t="shared" si="209"/>
        <v>0.37353599937850868</v>
      </c>
      <c r="BK264" s="53">
        <f t="shared" si="210"/>
        <v>0.33776393726810972</v>
      </c>
      <c r="BL264" s="53">
        <f t="shared" si="211"/>
        <v>0.33730775830994481</v>
      </c>
      <c r="BM264" s="53">
        <f t="shared" si="212"/>
        <v>0.25562334123221275</v>
      </c>
      <c r="BN264" s="53">
        <f t="shared" si="213"/>
        <v>0.24340201170652248</v>
      </c>
      <c r="BO264" s="53">
        <f t="shared" si="214"/>
        <v>0.28775896714032417</v>
      </c>
      <c r="BP264" s="53">
        <f t="shared" si="215"/>
        <v>0.3073257071470275</v>
      </c>
      <c r="BQ264" s="53">
        <f t="shared" si="216"/>
        <v>0.33335191067849507</v>
      </c>
      <c r="BR264" s="53">
        <f t="shared" si="217"/>
        <v>0.27501095454956109</v>
      </c>
      <c r="BS264" s="53">
        <f t="shared" si="218"/>
        <v>0.28389365068773625</v>
      </c>
      <c r="BT264" s="54">
        <f t="shared" si="191"/>
        <v>4.2986518013499362</v>
      </c>
      <c r="BU264" s="55">
        <f t="shared" ref="BU264:BU327" si="234">IF(BG264&lt;=0,"",Q264*LN(BG264))</f>
        <v>0</v>
      </c>
      <c r="BV264" s="55">
        <f t="shared" si="219"/>
        <v>0</v>
      </c>
      <c r="BW264" s="55">
        <f t="shared" si="220"/>
        <v>0</v>
      </c>
      <c r="BX264" s="55">
        <f t="shared" si="221"/>
        <v>0</v>
      </c>
      <c r="BY264" s="55">
        <f t="shared" si="222"/>
        <v>-1.0854080379506914</v>
      </c>
      <c r="BZ264" s="55">
        <f t="shared" si="223"/>
        <v>0</v>
      </c>
      <c r="CA264" s="55">
        <f t="shared" si="224"/>
        <v>-1.3640502412732634</v>
      </c>
      <c r="CB264" s="55">
        <f t="shared" si="225"/>
        <v>-1.4130408334401765</v>
      </c>
      <c r="CC264" s="55">
        <f t="shared" si="226"/>
        <v>-1.2456320689106202</v>
      </c>
      <c r="CD264" s="55">
        <f t="shared" si="227"/>
        <v>-1.1798471584567518</v>
      </c>
      <c r="CE264" s="55">
        <f t="shared" si="228"/>
        <v>0</v>
      </c>
      <c r="CF264" s="55">
        <f t="shared" si="229"/>
        <v>0</v>
      </c>
      <c r="CG264" s="55">
        <f t="shared" si="230"/>
        <v>0</v>
      </c>
      <c r="CH264" s="56">
        <f t="shared" si="192"/>
        <v>-6.2879783400315041</v>
      </c>
      <c r="CI264" s="57">
        <f t="shared" si="189"/>
        <v>4.3512385866329808</v>
      </c>
      <c r="CJ264" s="58">
        <f t="shared" si="231"/>
        <v>-10.951670081488352</v>
      </c>
      <c r="CK264" s="67">
        <f t="shared" si="232"/>
        <v>0.70134819865006381</v>
      </c>
    </row>
    <row r="265" spans="1:89">
      <c r="A265" s="48">
        <v>4153</v>
      </c>
      <c r="B265" s="89">
        <v>6.7375886524822709E-2</v>
      </c>
      <c r="C265" s="59">
        <v>2.5322283609576429E-2</v>
      </c>
      <c r="D265" s="59">
        <v>2.5322283609576429E-2</v>
      </c>
      <c r="E265" s="59">
        <v>2.5322283609576429E-2</v>
      </c>
      <c r="F265" s="59">
        <v>2.5322283609576429E-2</v>
      </c>
      <c r="G265" s="59">
        <v>2.3480662983425413E-2</v>
      </c>
      <c r="H265" s="59">
        <v>2.2099447513812154E-2</v>
      </c>
      <c r="I265" s="59">
        <v>2.1086556169429099E-2</v>
      </c>
      <c r="J265" s="59">
        <v>1.7955801104972375E-2</v>
      </c>
      <c r="K265" s="59">
        <v>2.3480662983425413E-2</v>
      </c>
      <c r="L265" s="59">
        <v>2.2559852670349909E-2</v>
      </c>
      <c r="M265" s="59">
        <v>2.3526703499079191E-2</v>
      </c>
      <c r="N265" s="59">
        <v>2.3664825046040516E-2</v>
      </c>
      <c r="O265" s="59">
        <v>2.4677716390423574E-2</v>
      </c>
      <c r="P265" s="120">
        <v>2.3370874061481799E-2</v>
      </c>
      <c r="Q265" s="60">
        <v>0</v>
      </c>
      <c r="R265" s="60">
        <v>0</v>
      </c>
      <c r="S265" s="60">
        <v>0</v>
      </c>
      <c r="T265" s="60">
        <v>0</v>
      </c>
      <c r="U265" s="60">
        <v>0</v>
      </c>
      <c r="V265" s="60">
        <v>0</v>
      </c>
      <c r="W265" s="60">
        <v>0</v>
      </c>
      <c r="X265" s="60">
        <v>0</v>
      </c>
      <c r="Y265" s="60">
        <v>1</v>
      </c>
      <c r="Z265" s="60">
        <v>0</v>
      </c>
      <c r="AA265" s="60">
        <v>0</v>
      </c>
      <c r="AB265" s="60">
        <v>1</v>
      </c>
      <c r="AC265" s="60">
        <v>0</v>
      </c>
      <c r="AD265" s="49">
        <f t="shared" si="190"/>
        <v>2</v>
      </c>
      <c r="AE265" s="50" t="s">
        <v>22</v>
      </c>
      <c r="AF265" s="51">
        <f t="shared" si="193"/>
        <v>5.5709549080073126E-2</v>
      </c>
      <c r="AG265" s="52">
        <f t="shared" si="194"/>
        <v>8.5435807781616649E-2</v>
      </c>
      <c r="AH265" s="52">
        <f t="shared" si="195"/>
        <v>8.5435807781616649E-2</v>
      </c>
      <c r="AI265" s="52">
        <f t="shared" si="196"/>
        <v>8.5435807781616649E-2</v>
      </c>
      <c r="AJ265" s="52">
        <f t="shared" si="197"/>
        <v>8.5435807781616649E-2</v>
      </c>
      <c r="AK265" s="52">
        <f t="shared" si="198"/>
        <v>8.0635170366408451E-2</v>
      </c>
      <c r="AL265" s="52">
        <f t="shared" si="199"/>
        <v>7.6998106307129291E-2</v>
      </c>
      <c r="AM265" s="52">
        <f t="shared" si="200"/>
        <v>7.4308370483646927E-2</v>
      </c>
      <c r="AN265" s="52">
        <f t="shared" si="201"/>
        <v>6.5851487584734525E-2</v>
      </c>
      <c r="AO265" s="52">
        <f t="shared" si="202"/>
        <v>8.0635170366408451E-2</v>
      </c>
      <c r="AP265" s="52">
        <f t="shared" si="203"/>
        <v>7.8214232900740019E-2</v>
      </c>
      <c r="AQ265" s="52">
        <f t="shared" si="204"/>
        <v>8.0755837509933467E-2</v>
      </c>
      <c r="AR265" s="52">
        <f t="shared" si="205"/>
        <v>8.1117628880479603E-2</v>
      </c>
      <c r="AS265" s="52">
        <f t="shared" si="206"/>
        <v>8.3761463668692915E-2</v>
      </c>
      <c r="AT265" s="146"/>
      <c r="AU265" s="146"/>
      <c r="AV265" s="146"/>
      <c r="AW265" s="146"/>
      <c r="AX265" s="146"/>
      <c r="AY265" s="146"/>
      <c r="AZ265" s="146"/>
      <c r="BA265" s="146"/>
      <c r="BB265" s="146"/>
      <c r="BC265" s="146"/>
      <c r="BD265" s="146"/>
      <c r="BE265" s="146"/>
      <c r="BF265" s="146"/>
      <c r="BG265" s="53">
        <f t="shared" si="233"/>
        <v>0.23627763702213425</v>
      </c>
      <c r="BH265" s="53">
        <f t="shared" si="207"/>
        <v>0.23405646064589797</v>
      </c>
      <c r="BI265" s="53">
        <f t="shared" si="208"/>
        <v>0.22304090735350729</v>
      </c>
      <c r="BJ265" s="53">
        <f t="shared" si="209"/>
        <v>0.20495776215127248</v>
      </c>
      <c r="BK265" s="53">
        <f t="shared" si="210"/>
        <v>0.18532976964216405</v>
      </c>
      <c r="BL265" s="53">
        <f t="shared" si="211"/>
        <v>0.18507946600727604</v>
      </c>
      <c r="BM265" s="53">
        <f t="shared" si="212"/>
        <v>0.14025954140900881</v>
      </c>
      <c r="BN265" s="53">
        <f t="shared" si="213"/>
        <v>0.13355374503525544</v>
      </c>
      <c r="BO265" s="53">
        <f t="shared" si="214"/>
        <v>0.15789223539945563</v>
      </c>
      <c r="BP265" s="53">
        <f t="shared" si="215"/>
        <v>0.16862843017329843</v>
      </c>
      <c r="BQ265" s="53">
        <f t="shared" si="216"/>
        <v>0.18290890766938533</v>
      </c>
      <c r="BR265" s="53">
        <f t="shared" si="217"/>
        <v>0.15089745005928426</v>
      </c>
      <c r="BS265" s="53">
        <f t="shared" si="218"/>
        <v>0.15577135117023264</v>
      </c>
      <c r="BT265" s="54">
        <f t="shared" si="191"/>
        <v>2.3586536637381723</v>
      </c>
      <c r="BU265" s="55">
        <f t="shared" si="234"/>
        <v>0</v>
      </c>
      <c r="BV265" s="55">
        <f t="shared" si="219"/>
        <v>0</v>
      </c>
      <c r="BW265" s="55">
        <f t="shared" si="220"/>
        <v>0</v>
      </c>
      <c r="BX265" s="55">
        <f t="shared" si="221"/>
        <v>0</v>
      </c>
      <c r="BY265" s="55">
        <f t="shared" si="222"/>
        <v>0</v>
      </c>
      <c r="BZ265" s="55">
        <f t="shared" si="223"/>
        <v>0</v>
      </c>
      <c r="CA265" s="55">
        <f t="shared" si="224"/>
        <v>0</v>
      </c>
      <c r="CB265" s="55">
        <f t="shared" si="225"/>
        <v>0</v>
      </c>
      <c r="CC265" s="55">
        <f t="shared" si="226"/>
        <v>-1.8458425330939383</v>
      </c>
      <c r="CD265" s="55">
        <f t="shared" si="227"/>
        <v>0</v>
      </c>
      <c r="CE265" s="55">
        <f t="shared" si="228"/>
        <v>0</v>
      </c>
      <c r="CF265" s="55">
        <f t="shared" si="229"/>
        <v>-1.891154811566589</v>
      </c>
      <c r="CG265" s="55">
        <f t="shared" si="230"/>
        <v>0</v>
      </c>
      <c r="CH265" s="56">
        <f t="shared" si="192"/>
        <v>-3.7369973446605274</v>
      </c>
      <c r="CI265" s="57">
        <f t="shared" si="189"/>
        <v>2.483754214687496</v>
      </c>
      <c r="CJ265" s="58">
        <f t="shared" si="231"/>
        <v>-6.3921956599408656</v>
      </c>
      <c r="CK265" s="67">
        <f t="shared" si="232"/>
        <v>0.35865366373817231</v>
      </c>
    </row>
    <row r="266" spans="1:89">
      <c r="A266" s="48">
        <v>4154</v>
      </c>
      <c r="B266" s="89">
        <v>2.0263424518743669E-3</v>
      </c>
      <c r="C266" s="59">
        <v>2.5322283609576429E-2</v>
      </c>
      <c r="D266" s="59">
        <v>2.5322283609576429E-2</v>
      </c>
      <c r="E266" s="59">
        <v>2.5322283609576429E-2</v>
      </c>
      <c r="F266" s="59">
        <v>2.5322283609576429E-2</v>
      </c>
      <c r="G266" s="59">
        <v>2.3480662983425413E-2</v>
      </c>
      <c r="H266" s="59">
        <v>2.2099447513812154E-2</v>
      </c>
      <c r="I266" s="59">
        <v>2.1086556169429099E-2</v>
      </c>
      <c r="J266" s="59">
        <v>1.7955801104972375E-2</v>
      </c>
      <c r="K266" s="59">
        <v>2.3480662983425413E-2</v>
      </c>
      <c r="L266" s="59">
        <v>2.2559852670349909E-2</v>
      </c>
      <c r="M266" s="59">
        <v>2.3526703499079191E-2</v>
      </c>
      <c r="N266" s="59">
        <v>2.3664825046040516E-2</v>
      </c>
      <c r="O266" s="59">
        <v>2.4677716390423574E-2</v>
      </c>
      <c r="P266" s="120">
        <v>2.3370874061481799E-2</v>
      </c>
      <c r="Q266" s="60">
        <v>0</v>
      </c>
      <c r="R266" s="60">
        <v>0</v>
      </c>
      <c r="S266" s="60">
        <v>0</v>
      </c>
      <c r="T266" s="60">
        <v>0</v>
      </c>
      <c r="U266" s="60">
        <v>0</v>
      </c>
      <c r="V266" s="60">
        <v>0</v>
      </c>
      <c r="W266" s="60">
        <v>0</v>
      </c>
      <c r="X266" s="60">
        <v>0</v>
      </c>
      <c r="Y266" s="60">
        <v>0</v>
      </c>
      <c r="Z266" s="60">
        <v>0</v>
      </c>
      <c r="AA266" s="60">
        <v>0</v>
      </c>
      <c r="AB266" s="60">
        <v>0</v>
      </c>
      <c r="AC266" s="60">
        <v>0</v>
      </c>
      <c r="AD266" s="49">
        <f t="shared" si="190"/>
        <v>0</v>
      </c>
      <c r="AE266" s="50" t="s">
        <v>22</v>
      </c>
      <c r="AF266" s="51">
        <f t="shared" si="193"/>
        <v>1.3087959005242491E-3</v>
      </c>
      <c r="AG266" s="52">
        <f t="shared" si="194"/>
        <v>8.5435807781616649E-2</v>
      </c>
      <c r="AH266" s="52">
        <f t="shared" si="195"/>
        <v>8.5435807781616649E-2</v>
      </c>
      <c r="AI266" s="52">
        <f t="shared" si="196"/>
        <v>8.5435807781616649E-2</v>
      </c>
      <c r="AJ266" s="52">
        <f t="shared" si="197"/>
        <v>8.5435807781616649E-2</v>
      </c>
      <c r="AK266" s="52">
        <f t="shared" si="198"/>
        <v>8.0635170366408451E-2</v>
      </c>
      <c r="AL266" s="52">
        <f t="shared" si="199"/>
        <v>7.6998106307129291E-2</v>
      </c>
      <c r="AM266" s="52">
        <f t="shared" si="200"/>
        <v>7.4308370483646927E-2</v>
      </c>
      <c r="AN266" s="52">
        <f t="shared" si="201"/>
        <v>6.5851487584734525E-2</v>
      </c>
      <c r="AO266" s="52">
        <f t="shared" si="202"/>
        <v>8.0635170366408451E-2</v>
      </c>
      <c r="AP266" s="52">
        <f t="shared" si="203"/>
        <v>7.8214232900740019E-2</v>
      </c>
      <c r="AQ266" s="52">
        <f t="shared" si="204"/>
        <v>8.0755837509933467E-2</v>
      </c>
      <c r="AR266" s="52">
        <f t="shared" si="205"/>
        <v>8.1117628880479603E-2</v>
      </c>
      <c r="AS266" s="52">
        <f t="shared" si="206"/>
        <v>8.3761463668692915E-2</v>
      </c>
      <c r="AT266" s="146"/>
      <c r="AU266" s="146"/>
      <c r="AV266" s="146"/>
      <c r="AW266" s="146"/>
      <c r="AX266" s="146"/>
      <c r="AY266" s="146"/>
      <c r="AZ266" s="146"/>
      <c r="BA266" s="146"/>
      <c r="BB266" s="146"/>
      <c r="BC266" s="146"/>
      <c r="BD266" s="146"/>
      <c r="BE266" s="146"/>
      <c r="BF266" s="146"/>
      <c r="BG266" s="53">
        <f t="shared" si="233"/>
        <v>5.5509191480915855E-3</v>
      </c>
      <c r="BH266" s="53">
        <f t="shared" si="207"/>
        <v>5.4987365944079974E-3</v>
      </c>
      <c r="BI266" s="53">
        <f t="shared" si="208"/>
        <v>5.2399459341144613E-3</v>
      </c>
      <c r="BJ266" s="53">
        <f t="shared" si="209"/>
        <v>4.8151148827043685E-3</v>
      </c>
      <c r="BK266" s="53">
        <f t="shared" si="210"/>
        <v>4.3539904156131327E-3</v>
      </c>
      <c r="BL266" s="53">
        <f t="shared" si="211"/>
        <v>4.3481099808108884E-3</v>
      </c>
      <c r="BM266" s="53">
        <f t="shared" si="212"/>
        <v>3.2951462691193077E-3</v>
      </c>
      <c r="BN266" s="53">
        <f t="shared" si="213"/>
        <v>3.1376056149829039E-3</v>
      </c>
      <c r="BO266" s="53">
        <f t="shared" si="214"/>
        <v>3.7093947775164084E-3</v>
      </c>
      <c r="BP266" s="53">
        <f t="shared" si="215"/>
        <v>3.9616224106469268E-3</v>
      </c>
      <c r="BQ266" s="53">
        <f t="shared" si="216"/>
        <v>4.2971166071184026E-3</v>
      </c>
      <c r="BR266" s="53">
        <f t="shared" si="217"/>
        <v>3.545064846123408E-3</v>
      </c>
      <c r="BS266" s="53">
        <f t="shared" si="218"/>
        <v>3.6595684078808578E-3</v>
      </c>
      <c r="BT266" s="54">
        <f t="shared" si="191"/>
        <v>5.5412335889130651E-2</v>
      </c>
      <c r="BU266" s="55">
        <f t="shared" si="234"/>
        <v>0</v>
      </c>
      <c r="BV266" s="55">
        <f t="shared" si="219"/>
        <v>0</v>
      </c>
      <c r="BW266" s="55">
        <f t="shared" si="220"/>
        <v>0</v>
      </c>
      <c r="BX266" s="55">
        <f t="shared" si="221"/>
        <v>0</v>
      </c>
      <c r="BY266" s="55">
        <f t="shared" si="222"/>
        <v>0</v>
      </c>
      <c r="BZ266" s="55">
        <f t="shared" si="223"/>
        <v>0</v>
      </c>
      <c r="CA266" s="55">
        <f t="shared" si="224"/>
        <v>0</v>
      </c>
      <c r="CB266" s="55">
        <f t="shared" si="225"/>
        <v>0</v>
      </c>
      <c r="CC266" s="55">
        <f t="shared" si="226"/>
        <v>0</v>
      </c>
      <c r="CD266" s="55">
        <f t="shared" si="227"/>
        <v>0</v>
      </c>
      <c r="CE266" s="55">
        <f t="shared" si="228"/>
        <v>0</v>
      </c>
      <c r="CF266" s="55">
        <f t="shared" si="229"/>
        <v>0</v>
      </c>
      <c r="CG266" s="55">
        <f t="shared" si="230"/>
        <v>0</v>
      </c>
      <c r="CH266" s="56">
        <f t="shared" si="192"/>
        <v>0</v>
      </c>
      <c r="CI266" s="57">
        <f t="shared" si="189"/>
        <v>7.4699374877819413E-2</v>
      </c>
      <c r="CJ266" s="58">
        <f t="shared" si="231"/>
        <v>-4.1452301958342014E-2</v>
      </c>
      <c r="CK266" s="67">
        <f t="shared" si="232"/>
        <v>5.5412335889130651E-2</v>
      </c>
    </row>
    <row r="267" spans="1:89">
      <c r="A267" s="48">
        <v>4155</v>
      </c>
      <c r="B267" s="89">
        <v>5.52178318135765E-2</v>
      </c>
      <c r="C267" s="59">
        <v>2.5322283609576429E-2</v>
      </c>
      <c r="D267" s="59">
        <v>2.5322283609576429E-2</v>
      </c>
      <c r="E267" s="59">
        <v>2.5322283609576429E-2</v>
      </c>
      <c r="F267" s="59">
        <v>2.5322283609576429E-2</v>
      </c>
      <c r="G267" s="59">
        <v>2.3480662983425413E-2</v>
      </c>
      <c r="H267" s="59">
        <v>2.2099447513812154E-2</v>
      </c>
      <c r="I267" s="59">
        <v>2.1086556169429099E-2</v>
      </c>
      <c r="J267" s="59">
        <v>1.7955801104972375E-2</v>
      </c>
      <c r="K267" s="59">
        <v>2.3480662983425413E-2</v>
      </c>
      <c r="L267" s="59">
        <v>2.2559852670349909E-2</v>
      </c>
      <c r="M267" s="59">
        <v>2.3526703499079191E-2</v>
      </c>
      <c r="N267" s="59">
        <v>2.3664825046040516E-2</v>
      </c>
      <c r="O267" s="59">
        <v>2.4677716390423574E-2</v>
      </c>
      <c r="P267" s="120">
        <v>2.3370874061481799E-2</v>
      </c>
      <c r="Q267" s="60">
        <v>1</v>
      </c>
      <c r="R267" s="60">
        <v>0</v>
      </c>
      <c r="S267" s="60">
        <v>0</v>
      </c>
      <c r="T267" s="60">
        <v>0</v>
      </c>
      <c r="U267" s="60">
        <v>0</v>
      </c>
      <c r="V267" s="60">
        <v>1</v>
      </c>
      <c r="W267" s="60">
        <v>1</v>
      </c>
      <c r="X267" s="60">
        <v>0</v>
      </c>
      <c r="Y267" s="60">
        <v>0</v>
      </c>
      <c r="Z267" s="60">
        <v>0</v>
      </c>
      <c r="AA267" s="60">
        <v>0</v>
      </c>
      <c r="AB267" s="60">
        <v>0</v>
      </c>
      <c r="AC267" s="60">
        <v>1</v>
      </c>
      <c r="AD267" s="49">
        <f t="shared" si="190"/>
        <v>4</v>
      </c>
      <c r="AE267" s="50" t="s">
        <v>22</v>
      </c>
      <c r="AF267" s="51">
        <f t="shared" si="193"/>
        <v>4.5020744990504576E-2</v>
      </c>
      <c r="AG267" s="52">
        <f t="shared" si="194"/>
        <v>8.5435807781616649E-2</v>
      </c>
      <c r="AH267" s="52">
        <f t="shared" si="195"/>
        <v>8.5435807781616649E-2</v>
      </c>
      <c r="AI267" s="52">
        <f t="shared" si="196"/>
        <v>8.5435807781616649E-2</v>
      </c>
      <c r="AJ267" s="52">
        <f t="shared" si="197"/>
        <v>8.5435807781616649E-2</v>
      </c>
      <c r="AK267" s="52">
        <f t="shared" si="198"/>
        <v>8.0635170366408451E-2</v>
      </c>
      <c r="AL267" s="52">
        <f t="shared" si="199"/>
        <v>7.6998106307129291E-2</v>
      </c>
      <c r="AM267" s="52">
        <f t="shared" si="200"/>
        <v>7.4308370483646927E-2</v>
      </c>
      <c r="AN267" s="52">
        <f t="shared" si="201"/>
        <v>6.5851487584734525E-2</v>
      </c>
      <c r="AO267" s="52">
        <f t="shared" si="202"/>
        <v>8.0635170366408451E-2</v>
      </c>
      <c r="AP267" s="52">
        <f t="shared" si="203"/>
        <v>7.8214232900740019E-2</v>
      </c>
      <c r="AQ267" s="52">
        <f t="shared" si="204"/>
        <v>8.0755837509933467E-2</v>
      </c>
      <c r="AR267" s="52">
        <f t="shared" si="205"/>
        <v>8.1117628880479603E-2</v>
      </c>
      <c r="AS267" s="52">
        <f t="shared" si="206"/>
        <v>8.3761463668692915E-2</v>
      </c>
      <c r="AT267" s="146"/>
      <c r="AU267" s="146"/>
      <c r="AV267" s="146"/>
      <c r="AW267" s="146"/>
      <c r="AX267" s="146"/>
      <c r="AY267" s="146"/>
      <c r="AZ267" s="146"/>
      <c r="BA267" s="146"/>
      <c r="BB267" s="146"/>
      <c r="BC267" s="146"/>
      <c r="BD267" s="146"/>
      <c r="BE267" s="146"/>
      <c r="BF267" s="146"/>
      <c r="BG267" s="53">
        <f t="shared" si="233"/>
        <v>0.19094384031080633</v>
      </c>
      <c r="BH267" s="53">
        <f t="shared" si="207"/>
        <v>0.1891488335863804</v>
      </c>
      <c r="BI267" s="53">
        <f t="shared" si="208"/>
        <v>0.18024679751006573</v>
      </c>
      <c r="BJ267" s="53">
        <f t="shared" si="209"/>
        <v>0.16563320464816833</v>
      </c>
      <c r="BK267" s="53">
        <f t="shared" si="210"/>
        <v>0.14977116914402194</v>
      </c>
      <c r="BL267" s="53">
        <f t="shared" si="211"/>
        <v>0.14956889042695154</v>
      </c>
      <c r="BM267" s="53">
        <f t="shared" si="212"/>
        <v>0.11334841424015012</v>
      </c>
      <c r="BN267" s="53">
        <f t="shared" si="213"/>
        <v>0.10792923649618615</v>
      </c>
      <c r="BO267" s="53">
        <f t="shared" si="214"/>
        <v>0.12759798245149034</v>
      </c>
      <c r="BP267" s="53">
        <f t="shared" si="215"/>
        <v>0.13627425959002595</v>
      </c>
      <c r="BQ267" s="53">
        <f t="shared" si="216"/>
        <v>0.14781478982784713</v>
      </c>
      <c r="BR267" s="53">
        <f t="shared" si="217"/>
        <v>0.12194526308356758</v>
      </c>
      <c r="BS267" s="53">
        <f t="shared" si="218"/>
        <v>0.1258840251566469</v>
      </c>
      <c r="BT267" s="54">
        <f t="shared" si="191"/>
        <v>1.9061067064723087</v>
      </c>
      <c r="BU267" s="55">
        <f t="shared" si="234"/>
        <v>-1.6557759239570944</v>
      </c>
      <c r="BV267" s="55">
        <f t="shared" si="219"/>
        <v>0</v>
      </c>
      <c r="BW267" s="55">
        <f t="shared" si="220"/>
        <v>0</v>
      </c>
      <c r="BX267" s="55">
        <f t="shared" si="221"/>
        <v>0</v>
      </c>
      <c r="BY267" s="55">
        <f t="shared" si="222"/>
        <v>0</v>
      </c>
      <c r="BZ267" s="55">
        <f t="shared" si="223"/>
        <v>-1.8999981867582116</v>
      </c>
      <c r="CA267" s="55">
        <f t="shared" si="224"/>
        <v>-2.1772888920677902</v>
      </c>
      <c r="CB267" s="55">
        <f t="shared" si="225"/>
        <v>0</v>
      </c>
      <c r="CC267" s="55">
        <f t="shared" si="226"/>
        <v>0</v>
      </c>
      <c r="CD267" s="55">
        <f t="shared" si="227"/>
        <v>0</v>
      </c>
      <c r="CE267" s="55">
        <f t="shared" si="228"/>
        <v>0</v>
      </c>
      <c r="CF267" s="55">
        <f t="shared" si="229"/>
        <v>0</v>
      </c>
      <c r="CG267" s="55">
        <f t="shared" si="230"/>
        <v>-2.0723942311560153</v>
      </c>
      <c r="CH267" s="56">
        <f t="shared" si="192"/>
        <v>-7.8054572339391113</v>
      </c>
      <c r="CI267" s="57">
        <f t="shared" si="189"/>
        <v>2.0355579654205793</v>
      </c>
      <c r="CJ267" s="58">
        <f t="shared" si="231"/>
        <v>-9.8041998954148344</v>
      </c>
      <c r="CK267" s="67">
        <f t="shared" si="232"/>
        <v>2.0938932935276915</v>
      </c>
    </row>
    <row r="268" spans="1:89">
      <c r="A268" s="48">
        <v>4156</v>
      </c>
      <c r="B268" s="89">
        <v>1.5197568389057751E-3</v>
      </c>
      <c r="C268" s="59">
        <v>2.5322283609576429E-2</v>
      </c>
      <c r="D268" s="59">
        <v>2.5322283609576429E-2</v>
      </c>
      <c r="E268" s="59">
        <v>2.5322283609576429E-2</v>
      </c>
      <c r="F268" s="59">
        <v>2.5322283609576429E-2</v>
      </c>
      <c r="G268" s="59">
        <v>2.3480662983425413E-2</v>
      </c>
      <c r="H268" s="59">
        <v>2.2099447513812154E-2</v>
      </c>
      <c r="I268" s="59">
        <v>2.1086556169429099E-2</v>
      </c>
      <c r="J268" s="59">
        <v>1.7955801104972375E-2</v>
      </c>
      <c r="K268" s="59">
        <v>2.3480662983425413E-2</v>
      </c>
      <c r="L268" s="59">
        <v>2.2559852670349909E-2</v>
      </c>
      <c r="M268" s="59">
        <v>2.3526703499079191E-2</v>
      </c>
      <c r="N268" s="59">
        <v>2.3664825046040516E-2</v>
      </c>
      <c r="O268" s="59">
        <v>2.4677716390423574E-2</v>
      </c>
      <c r="P268" s="120">
        <v>2.3370874061481799E-2</v>
      </c>
      <c r="Q268" s="60">
        <v>0</v>
      </c>
      <c r="R268" s="60">
        <v>0</v>
      </c>
      <c r="S268" s="60">
        <v>0</v>
      </c>
      <c r="T268" s="60">
        <v>0</v>
      </c>
      <c r="U268" s="60">
        <v>0</v>
      </c>
      <c r="V268" s="60">
        <v>0</v>
      </c>
      <c r="W268" s="60">
        <v>0</v>
      </c>
      <c r="X268" s="60">
        <v>0</v>
      </c>
      <c r="Y268" s="60">
        <v>0</v>
      </c>
      <c r="Z268" s="60">
        <v>0</v>
      </c>
      <c r="AA268" s="60">
        <v>0</v>
      </c>
      <c r="AB268" s="60">
        <v>0</v>
      </c>
      <c r="AC268" s="60">
        <v>0</v>
      </c>
      <c r="AD268" s="49">
        <f t="shared" si="190"/>
        <v>0</v>
      </c>
      <c r="AE268" s="50" t="s">
        <v>22</v>
      </c>
      <c r="AF268" s="51">
        <f t="shared" si="193"/>
        <v>9.6189279230858332E-4</v>
      </c>
      <c r="AG268" s="52">
        <f t="shared" si="194"/>
        <v>8.5435807781616649E-2</v>
      </c>
      <c r="AH268" s="52">
        <f t="shared" si="195"/>
        <v>8.5435807781616649E-2</v>
      </c>
      <c r="AI268" s="52">
        <f t="shared" si="196"/>
        <v>8.5435807781616649E-2</v>
      </c>
      <c r="AJ268" s="52">
        <f t="shared" si="197"/>
        <v>8.5435807781616649E-2</v>
      </c>
      <c r="AK268" s="52">
        <f t="shared" si="198"/>
        <v>8.0635170366408451E-2</v>
      </c>
      <c r="AL268" s="52">
        <f t="shared" si="199"/>
        <v>7.6998106307129291E-2</v>
      </c>
      <c r="AM268" s="52">
        <f t="shared" si="200"/>
        <v>7.4308370483646927E-2</v>
      </c>
      <c r="AN268" s="52">
        <f t="shared" si="201"/>
        <v>6.5851487584734525E-2</v>
      </c>
      <c r="AO268" s="52">
        <f t="shared" si="202"/>
        <v>8.0635170366408451E-2</v>
      </c>
      <c r="AP268" s="52">
        <f t="shared" si="203"/>
        <v>7.8214232900740019E-2</v>
      </c>
      <c r="AQ268" s="52">
        <f t="shared" si="204"/>
        <v>8.0755837509933467E-2</v>
      </c>
      <c r="AR268" s="52">
        <f t="shared" si="205"/>
        <v>8.1117628880479603E-2</v>
      </c>
      <c r="AS268" s="52">
        <f t="shared" si="206"/>
        <v>8.3761463668692915E-2</v>
      </c>
      <c r="AT268" s="146"/>
      <c r="AU268" s="146"/>
      <c r="AV268" s="146"/>
      <c r="AW268" s="146"/>
      <c r="AX268" s="146"/>
      <c r="AY268" s="146"/>
      <c r="AZ268" s="146"/>
      <c r="BA268" s="146"/>
      <c r="BB268" s="146"/>
      <c r="BC268" s="146"/>
      <c r="BD268" s="146"/>
      <c r="BE268" s="146"/>
      <c r="BF268" s="146"/>
      <c r="BG268" s="53">
        <f t="shared" si="233"/>
        <v>4.07961937923114E-3</v>
      </c>
      <c r="BH268" s="53">
        <f t="shared" si="207"/>
        <v>4.041268080718979E-3</v>
      </c>
      <c r="BI268" s="53">
        <f t="shared" si="208"/>
        <v>3.8510712205718609E-3</v>
      </c>
      <c r="BJ268" s="53">
        <f t="shared" si="209"/>
        <v>3.5388438319190075E-3</v>
      </c>
      <c r="BK268" s="53">
        <f t="shared" si="210"/>
        <v>3.1999427847240031E-3</v>
      </c>
      <c r="BL268" s="53">
        <f t="shared" si="211"/>
        <v>3.1956209895154051E-3</v>
      </c>
      <c r="BM268" s="53">
        <f t="shared" si="212"/>
        <v>2.4217507440226402E-3</v>
      </c>
      <c r="BN268" s="53">
        <f t="shared" si="213"/>
        <v>2.3059670533427667E-3</v>
      </c>
      <c r="BO268" s="53">
        <f t="shared" si="214"/>
        <v>2.7262005473052951E-3</v>
      </c>
      <c r="BP268" s="53">
        <f t="shared" si="215"/>
        <v>2.9115739445111678E-3</v>
      </c>
      <c r="BQ268" s="53">
        <f t="shared" si="216"/>
        <v>3.1581436727002674E-3</v>
      </c>
      <c r="BR268" s="53">
        <f t="shared" si="217"/>
        <v>2.6054271123455925E-3</v>
      </c>
      <c r="BS268" s="53">
        <f t="shared" si="218"/>
        <v>2.6895809140988175E-3</v>
      </c>
      <c r="BT268" s="54">
        <f t="shared" si="191"/>
        <v>4.072501027500694E-2</v>
      </c>
      <c r="BU268" s="55">
        <f t="shared" si="234"/>
        <v>0</v>
      </c>
      <c r="BV268" s="55">
        <f t="shared" si="219"/>
        <v>0</v>
      </c>
      <c r="BW268" s="55">
        <f t="shared" si="220"/>
        <v>0</v>
      </c>
      <c r="BX268" s="55">
        <f t="shared" si="221"/>
        <v>0</v>
      </c>
      <c r="BY268" s="55">
        <f t="shared" si="222"/>
        <v>0</v>
      </c>
      <c r="BZ268" s="55">
        <f t="shared" si="223"/>
        <v>0</v>
      </c>
      <c r="CA268" s="55">
        <f t="shared" si="224"/>
        <v>0</v>
      </c>
      <c r="CB268" s="55">
        <f t="shared" si="225"/>
        <v>0</v>
      </c>
      <c r="CC268" s="55">
        <f t="shared" si="226"/>
        <v>0</v>
      </c>
      <c r="CD268" s="55">
        <f t="shared" si="227"/>
        <v>0</v>
      </c>
      <c r="CE268" s="55">
        <f t="shared" si="228"/>
        <v>0</v>
      </c>
      <c r="CF268" s="55">
        <f t="shared" si="229"/>
        <v>0</v>
      </c>
      <c r="CG268" s="55">
        <f t="shared" si="230"/>
        <v>0</v>
      </c>
      <c r="CH268" s="56">
        <f t="shared" si="192"/>
        <v>0</v>
      </c>
      <c r="CI268" s="57">
        <f t="shared" si="189"/>
        <v>5.602453115836456E-2</v>
      </c>
      <c r="CJ268" s="58">
        <f t="shared" si="231"/>
        <v>-3.0608214948148971E-2</v>
      </c>
      <c r="CK268" s="67">
        <f t="shared" si="232"/>
        <v>4.072501027500694E-2</v>
      </c>
    </row>
    <row r="269" spans="1:89">
      <c r="A269" s="48">
        <v>4157</v>
      </c>
      <c r="B269" s="89">
        <v>9.6757852077001022E-2</v>
      </c>
      <c r="C269" s="59">
        <v>2.5322283609576429E-2</v>
      </c>
      <c r="D269" s="59">
        <v>2.5322283609576429E-2</v>
      </c>
      <c r="E269" s="59">
        <v>2.5322283609576429E-2</v>
      </c>
      <c r="F269" s="59">
        <v>2.5322283609576429E-2</v>
      </c>
      <c r="G269" s="59">
        <v>2.3480662983425413E-2</v>
      </c>
      <c r="H269" s="59">
        <v>2.2099447513812154E-2</v>
      </c>
      <c r="I269" s="59">
        <v>2.1086556169429099E-2</v>
      </c>
      <c r="J269" s="59">
        <v>1.7955801104972375E-2</v>
      </c>
      <c r="K269" s="59">
        <v>2.3480662983425413E-2</v>
      </c>
      <c r="L269" s="59">
        <v>2.2559852670349909E-2</v>
      </c>
      <c r="M269" s="59">
        <v>2.3526703499079191E-2</v>
      </c>
      <c r="N269" s="59">
        <v>2.3664825046040516E-2</v>
      </c>
      <c r="O269" s="59">
        <v>2.4677716390423574E-2</v>
      </c>
      <c r="P269" s="120">
        <v>2.3370874061481799E-2</v>
      </c>
      <c r="Q269" s="60">
        <v>0</v>
      </c>
      <c r="R269" s="60">
        <v>0</v>
      </c>
      <c r="S269" s="60">
        <v>0</v>
      </c>
      <c r="T269" s="60">
        <v>0</v>
      </c>
      <c r="U269" s="60">
        <v>0</v>
      </c>
      <c r="V269" s="60">
        <v>0</v>
      </c>
      <c r="W269" s="60">
        <v>0</v>
      </c>
      <c r="X269" s="60">
        <v>0</v>
      </c>
      <c r="Y269" s="60">
        <v>0</v>
      </c>
      <c r="Z269" s="60">
        <v>0</v>
      </c>
      <c r="AA269" s="60">
        <v>0</v>
      </c>
      <c r="AB269" s="60">
        <v>0</v>
      </c>
      <c r="AC269" s="60">
        <v>0</v>
      </c>
      <c r="AD269" s="49">
        <f t="shared" si="190"/>
        <v>0</v>
      </c>
      <c r="AE269" s="50" t="s">
        <v>22</v>
      </c>
      <c r="AF269" s="51">
        <f t="shared" si="193"/>
        <v>8.2071163493942528E-2</v>
      </c>
      <c r="AG269" s="52">
        <f t="shared" si="194"/>
        <v>8.5435807781616649E-2</v>
      </c>
      <c r="AH269" s="52">
        <f t="shared" si="195"/>
        <v>8.5435807781616649E-2</v>
      </c>
      <c r="AI269" s="52">
        <f t="shared" si="196"/>
        <v>8.5435807781616649E-2</v>
      </c>
      <c r="AJ269" s="52">
        <f t="shared" si="197"/>
        <v>8.5435807781616649E-2</v>
      </c>
      <c r="AK269" s="52">
        <f t="shared" si="198"/>
        <v>8.0635170366408451E-2</v>
      </c>
      <c r="AL269" s="52">
        <f t="shared" si="199"/>
        <v>7.6998106307129291E-2</v>
      </c>
      <c r="AM269" s="52">
        <f t="shared" si="200"/>
        <v>7.4308370483646927E-2</v>
      </c>
      <c r="AN269" s="52">
        <f t="shared" si="201"/>
        <v>6.5851487584734525E-2</v>
      </c>
      <c r="AO269" s="52">
        <f t="shared" si="202"/>
        <v>8.0635170366408451E-2</v>
      </c>
      <c r="AP269" s="52">
        <f t="shared" si="203"/>
        <v>7.8214232900740019E-2</v>
      </c>
      <c r="AQ269" s="52">
        <f t="shared" si="204"/>
        <v>8.0755837509933467E-2</v>
      </c>
      <c r="AR269" s="52">
        <f t="shared" si="205"/>
        <v>8.1117628880479603E-2</v>
      </c>
      <c r="AS269" s="52">
        <f t="shared" si="206"/>
        <v>8.3761463668692915E-2</v>
      </c>
      <c r="AT269" s="146"/>
      <c r="AU269" s="146"/>
      <c r="AV269" s="146"/>
      <c r="AW269" s="146"/>
      <c r="AX269" s="146"/>
      <c r="AY269" s="146"/>
      <c r="AZ269" s="146"/>
      <c r="BA269" s="146"/>
      <c r="BB269" s="146"/>
      <c r="BC269" s="146"/>
      <c r="BD269" s="146"/>
      <c r="BE269" s="146"/>
      <c r="BF269" s="146"/>
      <c r="BG269" s="53">
        <f t="shared" si="233"/>
        <v>0.34808360322812609</v>
      </c>
      <c r="BH269" s="53">
        <f t="shared" si="207"/>
        <v>0.3448113719404351</v>
      </c>
      <c r="BI269" s="53">
        <f t="shared" si="208"/>
        <v>0.32858328734516046</v>
      </c>
      <c r="BJ269" s="53">
        <f t="shared" si="209"/>
        <v>0.30194324464360917</v>
      </c>
      <c r="BK269" s="53">
        <f t="shared" si="210"/>
        <v>0.27302733688859343</v>
      </c>
      <c r="BL269" s="53">
        <f t="shared" si="211"/>
        <v>0.27265859022161726</v>
      </c>
      <c r="BM269" s="53">
        <f t="shared" si="212"/>
        <v>0.20662999332517765</v>
      </c>
      <c r="BN269" s="53">
        <f t="shared" si="213"/>
        <v>0.19675103146611894</v>
      </c>
      <c r="BO269" s="53">
        <f t="shared" si="214"/>
        <v>0.2326064324675696</v>
      </c>
      <c r="BP269" s="53">
        <f t="shared" si="215"/>
        <v>0.24842296681647241</v>
      </c>
      <c r="BQ269" s="53">
        <f t="shared" si="216"/>
        <v>0.26946092929698617</v>
      </c>
      <c r="BR269" s="53">
        <f t="shared" si="217"/>
        <v>0.22230173281126644</v>
      </c>
      <c r="BS269" s="53">
        <f t="shared" si="218"/>
        <v>0.22948195131124044</v>
      </c>
      <c r="BT269" s="54">
        <f t="shared" si="191"/>
        <v>3.4747624717623729</v>
      </c>
      <c r="BU269" s="55">
        <f t="shared" si="234"/>
        <v>0</v>
      </c>
      <c r="BV269" s="55">
        <f t="shared" si="219"/>
        <v>0</v>
      </c>
      <c r="BW269" s="55">
        <f t="shared" si="220"/>
        <v>0</v>
      </c>
      <c r="BX269" s="55">
        <f t="shared" si="221"/>
        <v>0</v>
      </c>
      <c r="BY269" s="55">
        <f t="shared" si="222"/>
        <v>0</v>
      </c>
      <c r="BZ269" s="55">
        <f t="shared" si="223"/>
        <v>0</v>
      </c>
      <c r="CA269" s="55">
        <f t="shared" si="224"/>
        <v>0</v>
      </c>
      <c r="CB269" s="55">
        <f t="shared" si="225"/>
        <v>0</v>
      </c>
      <c r="CC269" s="55">
        <f t="shared" si="226"/>
        <v>0</v>
      </c>
      <c r="CD269" s="55">
        <f t="shared" si="227"/>
        <v>0</v>
      </c>
      <c r="CE269" s="55">
        <f t="shared" si="228"/>
        <v>0</v>
      </c>
      <c r="CF269" s="55">
        <f t="shared" si="229"/>
        <v>0</v>
      </c>
      <c r="CG269" s="55">
        <f t="shared" si="230"/>
        <v>0</v>
      </c>
      <c r="CH269" s="56">
        <f t="shared" si="192"/>
        <v>0</v>
      </c>
      <c r="CI269" s="57">
        <f t="shared" si="189"/>
        <v>3.5668951504158772</v>
      </c>
      <c r="CJ269" s="58">
        <f t="shared" si="231"/>
        <v>-2.4260169185697746</v>
      </c>
      <c r="CK269" s="67">
        <f t="shared" si="232"/>
        <v>3.4747624717623729</v>
      </c>
    </row>
    <row r="270" spans="1:89">
      <c r="A270" s="48">
        <v>4158</v>
      </c>
      <c r="B270" s="89">
        <v>7.1428571428571425E-2</v>
      </c>
      <c r="C270" s="59">
        <v>2.5322283609576429E-2</v>
      </c>
      <c r="D270" s="59">
        <v>2.5322283609576429E-2</v>
      </c>
      <c r="E270" s="59">
        <v>2.5322283609576429E-2</v>
      </c>
      <c r="F270" s="59">
        <v>2.5322283609576429E-2</v>
      </c>
      <c r="G270" s="59">
        <v>2.3480662983425413E-2</v>
      </c>
      <c r="H270" s="59">
        <v>2.2099447513812154E-2</v>
      </c>
      <c r="I270" s="59">
        <v>2.1086556169429099E-2</v>
      </c>
      <c r="J270" s="59">
        <v>1.7955801104972375E-2</v>
      </c>
      <c r="K270" s="59">
        <v>2.3480662983425413E-2</v>
      </c>
      <c r="L270" s="59">
        <v>2.2559852670349909E-2</v>
      </c>
      <c r="M270" s="59">
        <v>2.3526703499079191E-2</v>
      </c>
      <c r="N270" s="59">
        <v>2.3664825046040516E-2</v>
      </c>
      <c r="O270" s="59">
        <v>2.4677716390423574E-2</v>
      </c>
      <c r="P270" s="120">
        <v>2.3370874061481799E-2</v>
      </c>
      <c r="Q270" s="60">
        <v>1</v>
      </c>
      <c r="R270" s="60">
        <v>0</v>
      </c>
      <c r="S270" s="60">
        <v>0</v>
      </c>
      <c r="T270" s="60">
        <v>0</v>
      </c>
      <c r="U270" s="60">
        <v>0</v>
      </c>
      <c r="V270" s="60">
        <v>0</v>
      </c>
      <c r="W270" s="60">
        <v>0</v>
      </c>
      <c r="X270" s="60">
        <v>1</v>
      </c>
      <c r="Y270" s="60">
        <v>0</v>
      </c>
      <c r="Z270" s="60">
        <v>0</v>
      </c>
      <c r="AA270" s="60">
        <v>0</v>
      </c>
      <c r="AB270" s="60">
        <v>0</v>
      </c>
      <c r="AC270" s="60">
        <v>0</v>
      </c>
      <c r="AD270" s="49">
        <f t="shared" si="190"/>
        <v>2</v>
      </c>
      <c r="AE270" s="50" t="s">
        <v>22</v>
      </c>
      <c r="AF270" s="51">
        <f t="shared" si="193"/>
        <v>5.9304163469610455E-2</v>
      </c>
      <c r="AG270" s="52">
        <f t="shared" si="194"/>
        <v>8.5435807781616649E-2</v>
      </c>
      <c r="AH270" s="52">
        <f t="shared" si="195"/>
        <v>8.5435807781616649E-2</v>
      </c>
      <c r="AI270" s="52">
        <f t="shared" si="196"/>
        <v>8.5435807781616649E-2</v>
      </c>
      <c r="AJ270" s="52">
        <f t="shared" si="197"/>
        <v>8.5435807781616649E-2</v>
      </c>
      <c r="AK270" s="52">
        <f t="shared" si="198"/>
        <v>8.0635170366408451E-2</v>
      </c>
      <c r="AL270" s="52">
        <f t="shared" si="199"/>
        <v>7.6998106307129291E-2</v>
      </c>
      <c r="AM270" s="52">
        <f t="shared" si="200"/>
        <v>7.4308370483646927E-2</v>
      </c>
      <c r="AN270" s="52">
        <f t="shared" si="201"/>
        <v>6.5851487584734525E-2</v>
      </c>
      <c r="AO270" s="52">
        <f t="shared" si="202"/>
        <v>8.0635170366408451E-2</v>
      </c>
      <c r="AP270" s="52">
        <f t="shared" si="203"/>
        <v>7.8214232900740019E-2</v>
      </c>
      <c r="AQ270" s="52">
        <f t="shared" si="204"/>
        <v>8.0755837509933467E-2</v>
      </c>
      <c r="AR270" s="52">
        <f t="shared" si="205"/>
        <v>8.1117628880479603E-2</v>
      </c>
      <c r="AS270" s="52">
        <f t="shared" si="206"/>
        <v>8.3761463668692915E-2</v>
      </c>
      <c r="AT270" s="146"/>
      <c r="AU270" s="146"/>
      <c r="AV270" s="146"/>
      <c r="AW270" s="146"/>
      <c r="AX270" s="146"/>
      <c r="AY270" s="146"/>
      <c r="AZ270" s="146"/>
      <c r="BA270" s="146"/>
      <c r="BB270" s="146"/>
      <c r="BC270" s="146"/>
      <c r="BD270" s="146"/>
      <c r="BE270" s="146"/>
      <c r="BF270" s="146"/>
      <c r="BG270" s="53">
        <f t="shared" si="233"/>
        <v>0.25152326381306156</v>
      </c>
      <c r="BH270" s="53">
        <f t="shared" si="207"/>
        <v>0.24915876779601745</v>
      </c>
      <c r="BI270" s="53">
        <f t="shared" si="208"/>
        <v>0.23743244468000771</v>
      </c>
      <c r="BJ270" s="53">
        <f t="shared" si="209"/>
        <v>0.21818249890183183</v>
      </c>
      <c r="BK270" s="53">
        <f t="shared" si="210"/>
        <v>0.19728802577178783</v>
      </c>
      <c r="BL270" s="53">
        <f t="shared" si="211"/>
        <v>0.19702157149374117</v>
      </c>
      <c r="BM270" s="53">
        <f t="shared" si="212"/>
        <v>0.14930967687311136</v>
      </c>
      <c r="BN270" s="53">
        <f t="shared" si="213"/>
        <v>0.14217119431653219</v>
      </c>
      <c r="BO270" s="53">
        <f t="shared" si="214"/>
        <v>0.16808010643297133</v>
      </c>
      <c r="BP270" s="53">
        <f t="shared" si="215"/>
        <v>0.17950904564399239</v>
      </c>
      <c r="BQ270" s="53">
        <f t="shared" si="216"/>
        <v>0.19471095960374762</v>
      </c>
      <c r="BR270" s="53">
        <f t="shared" si="217"/>
        <v>0.16063398812653662</v>
      </c>
      <c r="BS270" s="53">
        <f t="shared" si="218"/>
        <v>0.165822373834038</v>
      </c>
      <c r="BT270" s="54">
        <f t="shared" si="191"/>
        <v>2.5108439172873771</v>
      </c>
      <c r="BU270" s="55">
        <f t="shared" si="234"/>
        <v>-1.3802197934694858</v>
      </c>
      <c r="BV270" s="55">
        <f t="shared" si="219"/>
        <v>0</v>
      </c>
      <c r="BW270" s="55">
        <f t="shared" si="220"/>
        <v>0</v>
      </c>
      <c r="BX270" s="55">
        <f t="shared" si="221"/>
        <v>0</v>
      </c>
      <c r="BY270" s="55">
        <f t="shared" si="222"/>
        <v>0</v>
      </c>
      <c r="BZ270" s="55">
        <f t="shared" si="223"/>
        <v>0</v>
      </c>
      <c r="CA270" s="55">
        <f t="shared" si="224"/>
        <v>0</v>
      </c>
      <c r="CB270" s="55">
        <f t="shared" si="225"/>
        <v>-1.9507233537470949</v>
      </c>
      <c r="CC270" s="55">
        <f t="shared" si="226"/>
        <v>0</v>
      </c>
      <c r="CD270" s="55">
        <f t="shared" si="227"/>
        <v>0</v>
      </c>
      <c r="CE270" s="55">
        <f t="shared" si="228"/>
        <v>0</v>
      </c>
      <c r="CF270" s="55">
        <f t="shared" si="229"/>
        <v>0</v>
      </c>
      <c r="CG270" s="55">
        <f t="shared" si="230"/>
        <v>0</v>
      </c>
      <c r="CH270" s="56">
        <f t="shared" si="192"/>
        <v>-3.3309431472165807</v>
      </c>
      <c r="CI270" s="57">
        <f t="shared" si="189"/>
        <v>2.6331529644431342</v>
      </c>
      <c r="CJ270" s="58">
        <f t="shared" si="231"/>
        <v>-6.1116077657707333</v>
      </c>
      <c r="CK270" s="67">
        <f t="shared" si="232"/>
        <v>0.5108439172873771</v>
      </c>
    </row>
    <row r="271" spans="1:89">
      <c r="A271" s="48">
        <v>4159</v>
      </c>
      <c r="B271" s="89">
        <v>4.0020263424518747E-2</v>
      </c>
      <c r="C271" s="59">
        <v>2.5322283609576429E-2</v>
      </c>
      <c r="D271" s="59">
        <v>2.5322283609576429E-2</v>
      </c>
      <c r="E271" s="59">
        <v>2.5322283609576429E-2</v>
      </c>
      <c r="F271" s="59">
        <v>2.5322283609576429E-2</v>
      </c>
      <c r="G271" s="59">
        <v>2.3480662983425413E-2</v>
      </c>
      <c r="H271" s="59">
        <v>2.2099447513812154E-2</v>
      </c>
      <c r="I271" s="59">
        <v>2.1086556169429099E-2</v>
      </c>
      <c r="J271" s="59">
        <v>1.7955801104972375E-2</v>
      </c>
      <c r="K271" s="59">
        <v>2.3480662983425413E-2</v>
      </c>
      <c r="L271" s="59">
        <v>2.2559852670349909E-2</v>
      </c>
      <c r="M271" s="59">
        <v>2.3526703499079191E-2</v>
      </c>
      <c r="N271" s="59">
        <v>2.3664825046040516E-2</v>
      </c>
      <c r="O271" s="59">
        <v>2.4677716390423574E-2</v>
      </c>
      <c r="P271" s="120">
        <v>2.3370874061481799E-2</v>
      </c>
      <c r="Q271" s="60">
        <v>1</v>
      </c>
      <c r="R271" s="60">
        <v>1</v>
      </c>
      <c r="S271" s="60">
        <v>1</v>
      </c>
      <c r="T271" s="60">
        <v>0</v>
      </c>
      <c r="U271" s="60">
        <v>0</v>
      </c>
      <c r="V271" s="60">
        <v>0</v>
      </c>
      <c r="W271" s="60">
        <v>0</v>
      </c>
      <c r="X271" s="60">
        <v>0</v>
      </c>
      <c r="Y271" s="60">
        <v>0</v>
      </c>
      <c r="Z271" s="60">
        <v>0</v>
      </c>
      <c r="AA271" s="60">
        <v>0</v>
      </c>
      <c r="AB271" s="60">
        <v>0</v>
      </c>
      <c r="AC271" s="60">
        <v>0</v>
      </c>
      <c r="AD271" s="49">
        <f t="shared" si="190"/>
        <v>3</v>
      </c>
      <c r="AE271" s="50" t="s">
        <v>22</v>
      </c>
      <c r="AF271" s="51">
        <f t="shared" si="193"/>
        <v>3.1897692876741719E-2</v>
      </c>
      <c r="AG271" s="52">
        <f t="shared" si="194"/>
        <v>8.5435807781616649E-2</v>
      </c>
      <c r="AH271" s="52">
        <f t="shared" si="195"/>
        <v>8.5435807781616649E-2</v>
      </c>
      <c r="AI271" s="52">
        <f t="shared" si="196"/>
        <v>8.5435807781616649E-2</v>
      </c>
      <c r="AJ271" s="52">
        <f t="shared" si="197"/>
        <v>8.5435807781616649E-2</v>
      </c>
      <c r="AK271" s="52">
        <f t="shared" si="198"/>
        <v>8.0635170366408451E-2</v>
      </c>
      <c r="AL271" s="52">
        <f t="shared" si="199"/>
        <v>7.6998106307129291E-2</v>
      </c>
      <c r="AM271" s="52">
        <f t="shared" si="200"/>
        <v>7.4308370483646927E-2</v>
      </c>
      <c r="AN271" s="52">
        <f t="shared" si="201"/>
        <v>6.5851487584734525E-2</v>
      </c>
      <c r="AO271" s="52">
        <f t="shared" si="202"/>
        <v>8.0635170366408451E-2</v>
      </c>
      <c r="AP271" s="52">
        <f t="shared" si="203"/>
        <v>7.8214232900740019E-2</v>
      </c>
      <c r="AQ271" s="52">
        <f t="shared" si="204"/>
        <v>8.0755837509933467E-2</v>
      </c>
      <c r="AR271" s="52">
        <f t="shared" si="205"/>
        <v>8.1117628880479603E-2</v>
      </c>
      <c r="AS271" s="52">
        <f t="shared" si="206"/>
        <v>8.3761463668692915E-2</v>
      </c>
      <c r="AT271" s="146"/>
      <c r="AU271" s="146"/>
      <c r="AV271" s="146"/>
      <c r="AW271" s="146"/>
      <c r="AX271" s="146"/>
      <c r="AY271" s="146"/>
      <c r="AZ271" s="146"/>
      <c r="BA271" s="146"/>
      <c r="BB271" s="146"/>
      <c r="BC271" s="146"/>
      <c r="BD271" s="146"/>
      <c r="BE271" s="146"/>
      <c r="BF271" s="146"/>
      <c r="BG271" s="53">
        <f t="shared" si="233"/>
        <v>0.13528581049079291</v>
      </c>
      <c r="BH271" s="53">
        <f t="shared" si="207"/>
        <v>0.13401402848852928</v>
      </c>
      <c r="BI271" s="53">
        <f t="shared" si="208"/>
        <v>0.12770683804110666</v>
      </c>
      <c r="BJ271" s="53">
        <f t="shared" si="209"/>
        <v>0.11735294680645776</v>
      </c>
      <c r="BK271" s="53">
        <f t="shared" si="210"/>
        <v>0.10611452023182093</v>
      </c>
      <c r="BL271" s="53">
        <f t="shared" si="211"/>
        <v>0.10597120353650692</v>
      </c>
      <c r="BM271" s="53">
        <f t="shared" si="212"/>
        <v>8.0308597875503193E-2</v>
      </c>
      <c r="BN271" s="53">
        <f t="shared" si="213"/>
        <v>7.6469050854282294E-2</v>
      </c>
      <c r="BO271" s="53">
        <f t="shared" si="214"/>
        <v>9.0404573642394168E-2</v>
      </c>
      <c r="BP271" s="53">
        <f t="shared" si="215"/>
        <v>9.6551811399940707E-2</v>
      </c>
      <c r="BQ271" s="53">
        <f t="shared" si="216"/>
        <v>0.10472840397383996</v>
      </c>
      <c r="BR271" s="53">
        <f t="shared" si="217"/>
        <v>8.6399559812559951E-2</v>
      </c>
      <c r="BS271" s="53">
        <f t="shared" si="218"/>
        <v>8.9190216052214388E-2</v>
      </c>
      <c r="BT271" s="54">
        <f t="shared" si="191"/>
        <v>1.3504975612059489</v>
      </c>
      <c r="BU271" s="55">
        <f t="shared" si="234"/>
        <v>-2.0003656237264398</v>
      </c>
      <c r="BV271" s="55">
        <f t="shared" si="219"/>
        <v>-2.0098107942979584</v>
      </c>
      <c r="BW271" s="55">
        <f t="shared" si="220"/>
        <v>-2.0580179696787058</v>
      </c>
      <c r="BX271" s="55">
        <f t="shared" si="221"/>
        <v>0</v>
      </c>
      <c r="BY271" s="55">
        <f t="shared" si="222"/>
        <v>0</v>
      </c>
      <c r="BZ271" s="55">
        <f t="shared" si="223"/>
        <v>0</v>
      </c>
      <c r="CA271" s="55">
        <f t="shared" si="224"/>
        <v>0</v>
      </c>
      <c r="CB271" s="55">
        <f t="shared" si="225"/>
        <v>0</v>
      </c>
      <c r="CC271" s="55">
        <f t="shared" si="226"/>
        <v>0</v>
      </c>
      <c r="CD271" s="55">
        <f t="shared" si="227"/>
        <v>0</v>
      </c>
      <c r="CE271" s="55">
        <f t="shared" si="228"/>
        <v>0</v>
      </c>
      <c r="CF271" s="55">
        <f t="shared" si="229"/>
        <v>0</v>
      </c>
      <c r="CG271" s="55">
        <f t="shared" si="230"/>
        <v>0</v>
      </c>
      <c r="CH271" s="56">
        <f t="shared" si="192"/>
        <v>-6.0681943877031044</v>
      </c>
      <c r="CI271" s="57">
        <f t="shared" si="189"/>
        <v>1.4753126538369334</v>
      </c>
      <c r="CJ271" s="58">
        <f t="shared" si="231"/>
        <v>-7.6025015231521529</v>
      </c>
      <c r="CK271" s="67">
        <f t="shared" si="232"/>
        <v>1.6495024387940511</v>
      </c>
    </row>
    <row r="272" spans="1:89">
      <c r="A272" s="48">
        <v>4160</v>
      </c>
      <c r="B272" s="89">
        <v>1</v>
      </c>
      <c r="C272" s="59">
        <v>2.9926335174953959E-2</v>
      </c>
      <c r="D272" s="59">
        <v>2.9926335174953959E-2</v>
      </c>
      <c r="E272" s="59">
        <v>1.8876611418047883E-2</v>
      </c>
      <c r="F272" s="59">
        <v>1.8876611418047883E-2</v>
      </c>
      <c r="G272" s="59">
        <v>5.2946593001841617E-2</v>
      </c>
      <c r="H272" s="59">
        <v>5.0644567219152857E-2</v>
      </c>
      <c r="I272" s="59">
        <v>2.3480662983425413E-2</v>
      </c>
      <c r="J272" s="59">
        <v>2.3480662983425413E-2</v>
      </c>
      <c r="K272" s="59">
        <v>3.0386740331491711E-2</v>
      </c>
      <c r="L272" s="59">
        <v>4.0055248618784532E-2</v>
      </c>
      <c r="M272" s="59">
        <v>3.0432780847145489E-2</v>
      </c>
      <c r="N272" s="59">
        <v>4.2034990791896869E-2</v>
      </c>
      <c r="O272" s="59">
        <v>4.383057090239411E-2</v>
      </c>
      <c r="P272" s="120">
        <v>3.3453746989658591E-2</v>
      </c>
      <c r="Q272" s="60">
        <v>5</v>
      </c>
      <c r="R272" s="60">
        <v>6</v>
      </c>
      <c r="S272" s="60">
        <v>7</v>
      </c>
      <c r="T272" s="60">
        <v>4</v>
      </c>
      <c r="U272" s="60">
        <v>2</v>
      </c>
      <c r="V272" s="60">
        <v>8</v>
      </c>
      <c r="W272" s="60">
        <v>1</v>
      </c>
      <c r="X272" s="60">
        <v>9</v>
      </c>
      <c r="Y272" s="60">
        <v>8</v>
      </c>
      <c r="Z272" s="60">
        <v>4</v>
      </c>
      <c r="AA272" s="60">
        <v>4</v>
      </c>
      <c r="AB272" s="60">
        <v>5</v>
      </c>
      <c r="AC272" s="60">
        <v>2</v>
      </c>
      <c r="AD272" s="49">
        <f t="shared" si="190"/>
        <v>65</v>
      </c>
      <c r="AE272" s="50" t="s">
        <v>22</v>
      </c>
      <c r="AF272" s="51">
        <f t="shared" si="193"/>
        <v>1</v>
      </c>
      <c r="AG272" s="52">
        <f t="shared" si="194"/>
        <v>9.7241352370197154E-2</v>
      </c>
      <c r="AH272" s="52">
        <f t="shared" si="195"/>
        <v>9.7241352370197154E-2</v>
      </c>
      <c r="AI272" s="52">
        <f t="shared" si="196"/>
        <v>6.8363610864350791E-2</v>
      </c>
      <c r="AJ272" s="52">
        <f t="shared" si="197"/>
        <v>6.8363610864350791E-2</v>
      </c>
      <c r="AK272" s="52">
        <f t="shared" si="198"/>
        <v>0.15425492426763457</v>
      </c>
      <c r="AL272" s="52">
        <f t="shared" si="199"/>
        <v>0.14861728263206953</v>
      </c>
      <c r="AM272" s="52">
        <f t="shared" si="200"/>
        <v>8.0635170366408451E-2</v>
      </c>
      <c r="AN272" s="52">
        <f t="shared" si="201"/>
        <v>8.0635170366408451E-2</v>
      </c>
      <c r="AO272" s="52">
        <f t="shared" si="202"/>
        <v>9.8409237145031428E-2</v>
      </c>
      <c r="AP272" s="52">
        <f t="shared" si="203"/>
        <v>0.12257826235839316</v>
      </c>
      <c r="AQ272" s="52">
        <f t="shared" si="204"/>
        <v>9.8525916233436178E-2</v>
      </c>
      <c r="AR272" s="52">
        <f t="shared" si="205"/>
        <v>0.12746806207512729</v>
      </c>
      <c r="AS272" s="52">
        <f t="shared" si="206"/>
        <v>0.13189202852886242</v>
      </c>
      <c r="AT272" s="146"/>
      <c r="AU272" s="146"/>
      <c r="AV272" s="146"/>
      <c r="AW272" s="146"/>
      <c r="AX272" s="146"/>
      <c r="AY272" s="146"/>
      <c r="AZ272" s="146"/>
      <c r="BA272" s="146"/>
      <c r="BB272" s="146"/>
      <c r="BC272" s="146"/>
      <c r="BD272" s="146"/>
      <c r="BE272" s="146"/>
      <c r="BF272" s="146"/>
      <c r="BG272" s="53">
        <f t="shared" si="233"/>
        <v>4.8272971792273767</v>
      </c>
      <c r="BH272" s="53">
        <f t="shared" si="207"/>
        <v>4.7819171822428652</v>
      </c>
      <c r="BI272" s="53">
        <f t="shared" si="208"/>
        <v>3.2036122334462127</v>
      </c>
      <c r="BJ272" s="53">
        <f t="shared" si="209"/>
        <v>2.9438778830239127</v>
      </c>
      <c r="BK272" s="53">
        <f t="shared" si="210"/>
        <v>6.363998545222362</v>
      </c>
      <c r="BL272" s="53">
        <f t="shared" si="211"/>
        <v>6.4123595602295103</v>
      </c>
      <c r="BM272" s="53">
        <f t="shared" si="212"/>
        <v>2.7320556508967861</v>
      </c>
      <c r="BN272" s="53">
        <f t="shared" si="213"/>
        <v>2.9355220389210319</v>
      </c>
      <c r="BO272" s="53">
        <f t="shared" si="214"/>
        <v>3.4589356902747732</v>
      </c>
      <c r="BP272" s="53">
        <f t="shared" si="215"/>
        <v>4.7438267982779116</v>
      </c>
      <c r="BQ272" s="53">
        <f t="shared" si="216"/>
        <v>4.0057308912956886</v>
      </c>
      <c r="BR272" s="53">
        <f t="shared" si="217"/>
        <v>4.2563603941273955</v>
      </c>
      <c r="BS272" s="53">
        <f t="shared" si="218"/>
        <v>4.4028332128352128</v>
      </c>
      <c r="BT272" s="54">
        <f t="shared" si="191"/>
        <v>55.068327260021036</v>
      </c>
      <c r="BU272" s="55">
        <f t="shared" si="234"/>
        <v>7.8714336040668158</v>
      </c>
      <c r="BV272" s="55">
        <f t="shared" si="219"/>
        <v>9.389049301451065</v>
      </c>
      <c r="BW272" s="55">
        <f t="shared" si="220"/>
        <v>8.1499529728123683</v>
      </c>
      <c r="BX272" s="55">
        <f t="shared" si="221"/>
        <v>4.318910880220785</v>
      </c>
      <c r="BY272" s="55">
        <f t="shared" si="222"/>
        <v>3.7013137637613247</v>
      </c>
      <c r="BZ272" s="55">
        <f t="shared" si="223"/>
        <v>14.865818474545529</v>
      </c>
      <c r="CA272" s="55">
        <f t="shared" si="224"/>
        <v>1.0050543115218631</v>
      </c>
      <c r="CB272" s="55">
        <f t="shared" si="225"/>
        <v>9.691967737952794</v>
      </c>
      <c r="CC272" s="55">
        <f t="shared" si="226"/>
        <v>9.9276875022639999</v>
      </c>
      <c r="CD272" s="55">
        <f t="shared" si="227"/>
        <v>6.227376605564217</v>
      </c>
      <c r="CE272" s="55">
        <f t="shared" si="228"/>
        <v>5.5509042343029185</v>
      </c>
      <c r="CF272" s="55">
        <f t="shared" si="229"/>
        <v>7.2420721376277983</v>
      </c>
      <c r="CG272" s="55">
        <f t="shared" si="230"/>
        <v>2.9644964914196636</v>
      </c>
      <c r="CH272" s="56">
        <f t="shared" si="192"/>
        <v>90.90603801751115</v>
      </c>
      <c r="CI272" s="57">
        <f t="shared" si="189"/>
        <v>36.864141502203879</v>
      </c>
      <c r="CJ272" s="58">
        <f t="shared" si="231"/>
        <v>35.846200244896522</v>
      </c>
      <c r="CK272" s="67">
        <f t="shared" si="232"/>
        <v>9.9316727399789642</v>
      </c>
    </row>
    <row r="273" spans="1:89">
      <c r="A273" s="48">
        <v>4161</v>
      </c>
      <c r="B273" s="89">
        <v>0.30547112462006082</v>
      </c>
      <c r="C273" s="59">
        <v>3.5451197053406998E-2</v>
      </c>
      <c r="D273" s="59">
        <v>3.5451197053406998E-2</v>
      </c>
      <c r="E273" s="59">
        <v>3.4990791896869246E-2</v>
      </c>
      <c r="F273" s="59">
        <v>3.4530386740331494E-2</v>
      </c>
      <c r="G273" s="59">
        <v>5.5248618784530384E-2</v>
      </c>
      <c r="H273" s="59">
        <v>5.2946593001841617E-2</v>
      </c>
      <c r="I273" s="59">
        <v>4.2173112338858197E-2</v>
      </c>
      <c r="J273" s="59">
        <v>3.5451197053406998E-2</v>
      </c>
      <c r="K273" s="59">
        <v>4.6040515653775323E-2</v>
      </c>
      <c r="L273" s="59">
        <v>5.7550644567219152E-2</v>
      </c>
      <c r="M273" s="59">
        <v>4.6086556169429096E-2</v>
      </c>
      <c r="N273" s="59">
        <v>6.0405156537753225E-2</v>
      </c>
      <c r="O273" s="59">
        <v>6.3029465930018416E-2</v>
      </c>
      <c r="P273" s="120">
        <v>4.6104264060065167E-2</v>
      </c>
      <c r="Q273" s="60">
        <v>3</v>
      </c>
      <c r="R273" s="60">
        <v>3</v>
      </c>
      <c r="S273" s="60">
        <v>2</v>
      </c>
      <c r="T273" s="60">
        <v>1</v>
      </c>
      <c r="U273" s="60">
        <v>2</v>
      </c>
      <c r="V273" s="60">
        <v>4</v>
      </c>
      <c r="W273" s="60">
        <v>3</v>
      </c>
      <c r="X273" s="60">
        <v>3</v>
      </c>
      <c r="Y273" s="60">
        <v>5</v>
      </c>
      <c r="Z273" s="60">
        <v>0</v>
      </c>
      <c r="AA273" s="60">
        <v>2</v>
      </c>
      <c r="AB273" s="60">
        <v>4</v>
      </c>
      <c r="AC273" s="60">
        <v>3</v>
      </c>
      <c r="AD273" s="49">
        <f t="shared" si="190"/>
        <v>35</v>
      </c>
      <c r="AE273" s="50" t="s">
        <v>22</v>
      </c>
      <c r="AF273" s="51">
        <f t="shared" si="193"/>
        <v>0.2809748264038045</v>
      </c>
      <c r="AG273" s="52">
        <f t="shared" si="194"/>
        <v>0.11114129737760246</v>
      </c>
      <c r="AH273" s="52">
        <f t="shared" si="195"/>
        <v>0.11114129737760246</v>
      </c>
      <c r="AI273" s="52">
        <f t="shared" si="196"/>
        <v>0.10999136123495808</v>
      </c>
      <c r="AJ273" s="52">
        <f t="shared" si="197"/>
        <v>0.10884009472032441</v>
      </c>
      <c r="AK273" s="52">
        <f t="shared" si="198"/>
        <v>0.159890457607966</v>
      </c>
      <c r="AL273" s="52">
        <f t="shared" si="199"/>
        <v>0.15425492426763457</v>
      </c>
      <c r="AM273" s="52">
        <f t="shared" si="200"/>
        <v>0.12780870965957281</v>
      </c>
      <c r="AN273" s="52">
        <f t="shared" si="201"/>
        <v>0.11114129737760246</v>
      </c>
      <c r="AO273" s="52">
        <f t="shared" si="202"/>
        <v>0.13732547375136331</v>
      </c>
      <c r="AP273" s="52">
        <f t="shared" si="203"/>
        <v>0.1655260906538652</v>
      </c>
      <c r="AQ273" s="52">
        <f t="shared" si="204"/>
        <v>0.13743855731246479</v>
      </c>
      <c r="AR273" s="52">
        <f t="shared" si="205"/>
        <v>0.17251736485274363</v>
      </c>
      <c r="AS273" s="52">
        <f t="shared" si="206"/>
        <v>0.17895052454892127</v>
      </c>
      <c r="AT273" s="146"/>
      <c r="AU273" s="146"/>
      <c r="AV273" s="146"/>
      <c r="AW273" s="146"/>
      <c r="AX273" s="146"/>
      <c r="AY273" s="146"/>
      <c r="AZ273" s="146"/>
      <c r="BA273" s="146"/>
      <c r="BB273" s="146"/>
      <c r="BC273" s="146"/>
      <c r="BD273" s="146"/>
      <c r="BE273" s="146"/>
      <c r="BF273" s="146"/>
      <c r="BG273" s="53">
        <f t="shared" si="233"/>
        <v>1.5502292227553409</v>
      </c>
      <c r="BH273" s="53">
        <f t="shared" si="207"/>
        <v>1.535655975067864</v>
      </c>
      <c r="BI273" s="53">
        <f t="shared" si="208"/>
        <v>1.4482413337452782</v>
      </c>
      <c r="BJ273" s="53">
        <f t="shared" si="209"/>
        <v>1.3168949127428717</v>
      </c>
      <c r="BK273" s="53">
        <f t="shared" si="210"/>
        <v>1.85345050007877</v>
      </c>
      <c r="BL273" s="53">
        <f t="shared" si="211"/>
        <v>1.8700576655007564</v>
      </c>
      <c r="BM273" s="53">
        <f t="shared" si="212"/>
        <v>1.2167262997168589</v>
      </c>
      <c r="BN273" s="53">
        <f t="shared" si="213"/>
        <v>1.1368514264827707</v>
      </c>
      <c r="BO273" s="53">
        <f t="shared" si="214"/>
        <v>1.3562043711790679</v>
      </c>
      <c r="BP273" s="53">
        <f t="shared" si="215"/>
        <v>1.799903548752928</v>
      </c>
      <c r="BQ273" s="53">
        <f t="shared" si="216"/>
        <v>1.5700275986289876</v>
      </c>
      <c r="BR273" s="53">
        <f t="shared" si="217"/>
        <v>1.6185914336788152</v>
      </c>
      <c r="BS273" s="53">
        <f t="shared" si="218"/>
        <v>1.6784718939992609</v>
      </c>
      <c r="BT273" s="54">
        <f t="shared" si="191"/>
        <v>19.951306182329571</v>
      </c>
      <c r="BU273" s="55">
        <f t="shared" si="234"/>
        <v>1.3152084169372733</v>
      </c>
      <c r="BV273" s="55">
        <f t="shared" si="219"/>
        <v>1.2868729052227168</v>
      </c>
      <c r="BW273" s="55">
        <f t="shared" si="220"/>
        <v>0.74069989405458059</v>
      </c>
      <c r="BX273" s="55">
        <f t="shared" si="221"/>
        <v>0.27527662667157671</v>
      </c>
      <c r="BY273" s="55">
        <f t="shared" si="222"/>
        <v>1.2340980741261545</v>
      </c>
      <c r="BZ273" s="55">
        <f t="shared" si="223"/>
        <v>2.503877070228878</v>
      </c>
      <c r="CA273" s="55">
        <f t="shared" si="224"/>
        <v>0.5884916735732435</v>
      </c>
      <c r="CB273" s="55">
        <f t="shared" si="225"/>
        <v>0.38478760413306345</v>
      </c>
      <c r="CC273" s="55">
        <f t="shared" si="226"/>
        <v>1.5234494718520462</v>
      </c>
      <c r="CD273" s="55">
        <f t="shared" si="227"/>
        <v>0</v>
      </c>
      <c r="CE273" s="55">
        <f t="shared" si="228"/>
        <v>0.90218639590058081</v>
      </c>
      <c r="CF273" s="55">
        <f t="shared" si="229"/>
        <v>1.9262251425566983</v>
      </c>
      <c r="CG273" s="55">
        <f t="shared" si="230"/>
        <v>1.553651377754331</v>
      </c>
      <c r="CH273" s="56">
        <f t="shared" si="192"/>
        <v>14.234824653011144</v>
      </c>
      <c r="CI273" s="57">
        <f t="shared" ref="CI273:CI336" si="235">$CJ$3*B273</f>
        <v>11.260930762831277</v>
      </c>
      <c r="CJ273" s="58">
        <f t="shared" si="231"/>
        <v>-3.2741512562283219</v>
      </c>
      <c r="CK273" s="67">
        <f t="shared" si="232"/>
        <v>15.048693817670429</v>
      </c>
    </row>
    <row r="274" spans="1:89">
      <c r="A274" s="48">
        <v>4162</v>
      </c>
      <c r="B274" s="89">
        <v>0.44630192502532934</v>
      </c>
      <c r="C274" s="59">
        <v>4.1436464088397788E-2</v>
      </c>
      <c r="D274" s="59">
        <v>4.1436464088397788E-2</v>
      </c>
      <c r="E274" s="59">
        <v>3.959484346224678E-2</v>
      </c>
      <c r="F274" s="59">
        <v>3.9134438305709021E-2</v>
      </c>
      <c r="G274" s="59">
        <v>5.5248618784530384E-2</v>
      </c>
      <c r="H274" s="59">
        <v>5.7550644567219152E-2</v>
      </c>
      <c r="I274" s="59">
        <v>4.3093922651933701E-2</v>
      </c>
      <c r="J274" s="59">
        <v>3.6372007366482502E-2</v>
      </c>
      <c r="K274" s="59">
        <v>4.6040515653775323E-2</v>
      </c>
      <c r="L274" s="59">
        <v>6.6758747697974213E-2</v>
      </c>
      <c r="M274" s="59">
        <v>4.6086556169429096E-2</v>
      </c>
      <c r="N274" s="59">
        <v>7.0073664825046039E-2</v>
      </c>
      <c r="O274" s="59">
        <v>7.3112338858195208E-2</v>
      </c>
      <c r="P274" s="120">
        <v>5.0456863578410546E-2</v>
      </c>
      <c r="Q274" s="60">
        <v>0</v>
      </c>
      <c r="R274" s="60">
        <v>6</v>
      </c>
      <c r="S274" s="60">
        <v>4</v>
      </c>
      <c r="T274" s="60">
        <v>5</v>
      </c>
      <c r="U274" s="60">
        <v>4</v>
      </c>
      <c r="V274" s="60">
        <v>6</v>
      </c>
      <c r="W274" s="60">
        <v>1</v>
      </c>
      <c r="X274" s="60">
        <v>5</v>
      </c>
      <c r="Y274" s="60">
        <v>8</v>
      </c>
      <c r="Z274" s="60">
        <v>5</v>
      </c>
      <c r="AA274" s="60">
        <v>6</v>
      </c>
      <c r="AB274" s="60">
        <v>2</v>
      </c>
      <c r="AC274" s="60">
        <v>4</v>
      </c>
      <c r="AD274" s="49">
        <f t="shared" ref="AD274:AD337" si="236">SUM(Q274:AC274)</f>
        <v>56</v>
      </c>
      <c r="AE274" s="50" t="s">
        <v>22</v>
      </c>
      <c r="AF274" s="51">
        <f t="shared" si="193"/>
        <v>0.42163072238447141</v>
      </c>
      <c r="AG274" s="52">
        <f t="shared" si="194"/>
        <v>0.12599120342385869</v>
      </c>
      <c r="AH274" s="52">
        <f t="shared" si="195"/>
        <v>0.12599120342385869</v>
      </c>
      <c r="AI274" s="52">
        <f t="shared" si="196"/>
        <v>0.12143899664650093</v>
      </c>
      <c r="AJ274" s="52">
        <f t="shared" si="197"/>
        <v>0.12029885815994329</v>
      </c>
      <c r="AK274" s="52">
        <f t="shared" si="198"/>
        <v>0.159890457607966</v>
      </c>
      <c r="AL274" s="52">
        <f t="shared" si="199"/>
        <v>0.1655260906538652</v>
      </c>
      <c r="AM274" s="52">
        <f t="shared" si="200"/>
        <v>0.13007819535077023</v>
      </c>
      <c r="AN274" s="52">
        <f t="shared" si="201"/>
        <v>0.11343738681872267</v>
      </c>
      <c r="AO274" s="52">
        <f t="shared" si="202"/>
        <v>0.13732547375136331</v>
      </c>
      <c r="AP274" s="52">
        <f t="shared" si="203"/>
        <v>0.18810638159105661</v>
      </c>
      <c r="AQ274" s="52">
        <f t="shared" si="204"/>
        <v>0.13743855731246479</v>
      </c>
      <c r="AR274" s="52">
        <f t="shared" si="205"/>
        <v>0.19626289581299594</v>
      </c>
      <c r="AS274" s="52">
        <f t="shared" si="206"/>
        <v>0.20375772847767226</v>
      </c>
      <c r="AT274" s="146"/>
      <c r="AU274" s="146"/>
      <c r="AV274" s="146"/>
      <c r="AW274" s="146"/>
      <c r="AX274" s="146"/>
      <c r="AY274" s="146"/>
      <c r="AZ274" s="146"/>
      <c r="BA274" s="146"/>
      <c r="BB274" s="146"/>
      <c r="BC274" s="146"/>
      <c r="BD274" s="146"/>
      <c r="BE274" s="146"/>
      <c r="BF274" s="146"/>
      <c r="BG274" s="53">
        <f t="shared" si="233"/>
        <v>2.6370934397411609</v>
      </c>
      <c r="BH274" s="53">
        <f t="shared" si="207"/>
        <v>2.6123029021172721</v>
      </c>
      <c r="BI274" s="53">
        <f t="shared" si="208"/>
        <v>2.3994149959643778</v>
      </c>
      <c r="BJ274" s="53">
        <f t="shared" si="209"/>
        <v>2.184180628348253</v>
      </c>
      <c r="BK274" s="53">
        <f t="shared" si="210"/>
        <v>2.7812871468028781</v>
      </c>
      <c r="BL274" s="53">
        <f t="shared" si="211"/>
        <v>3.0112530780305038</v>
      </c>
      <c r="BM274" s="53">
        <f t="shared" si="212"/>
        <v>1.8582399180979501</v>
      </c>
      <c r="BN274" s="53">
        <f t="shared" si="213"/>
        <v>1.7412025691762709</v>
      </c>
      <c r="BO274" s="53">
        <f t="shared" si="214"/>
        <v>2.0351197864943873</v>
      </c>
      <c r="BP274" s="53">
        <f t="shared" si="215"/>
        <v>3.0693834102039328</v>
      </c>
      <c r="BQ274" s="53">
        <f t="shared" si="216"/>
        <v>2.3559828438941377</v>
      </c>
      <c r="BR274" s="53">
        <f t="shared" si="217"/>
        <v>2.7631690843793968</v>
      </c>
      <c r="BS274" s="53">
        <f t="shared" si="218"/>
        <v>2.8678737244369104</v>
      </c>
      <c r="BT274" s="54">
        <f t="shared" ref="BT274:BT337" si="237">SUM(BG274:BS274)</f>
        <v>32.316503527687431</v>
      </c>
      <c r="BU274" s="55">
        <f t="shared" si="234"/>
        <v>0</v>
      </c>
      <c r="BV274" s="55">
        <f t="shared" si="219"/>
        <v>5.7613930216754259</v>
      </c>
      <c r="BW274" s="55">
        <f t="shared" si="220"/>
        <v>3.5008998238404847</v>
      </c>
      <c r="BX274" s="55">
        <f t="shared" si="221"/>
        <v>3.9062037987521325</v>
      </c>
      <c r="BY274" s="55">
        <f t="shared" si="222"/>
        <v>4.0916552919882578</v>
      </c>
      <c r="BZ274" s="55">
        <f t="shared" si="223"/>
        <v>6.6141377827405545</v>
      </c>
      <c r="CA274" s="55">
        <f t="shared" si="224"/>
        <v>0.61962975912648144</v>
      </c>
      <c r="CB274" s="55">
        <f t="shared" si="225"/>
        <v>2.7728800310770163</v>
      </c>
      <c r="CC274" s="55">
        <f t="shared" si="226"/>
        <v>5.6844374424351729</v>
      </c>
      <c r="CD274" s="55">
        <f t="shared" si="227"/>
        <v>5.6073834892277583</v>
      </c>
      <c r="CE274" s="55">
        <f t="shared" si="228"/>
        <v>5.1417479033056672</v>
      </c>
      <c r="CF274" s="55">
        <f t="shared" si="229"/>
        <v>2.0327564800157254</v>
      </c>
      <c r="CG274" s="55">
        <f t="shared" si="230"/>
        <v>4.2142835705267991</v>
      </c>
      <c r="CH274" s="56">
        <f t="shared" ref="CH274:CH337" si="238">SUM(BU274:CG274)</f>
        <v>49.947408394711474</v>
      </c>
      <c r="CI274" s="57">
        <f t="shared" si="235"/>
        <v>16.452537316839727</v>
      </c>
      <c r="CJ274" s="58">
        <f t="shared" si="231"/>
        <v>21.881589755388859</v>
      </c>
      <c r="CK274" s="67">
        <f t="shared" si="232"/>
        <v>23.683496472312569</v>
      </c>
    </row>
    <row r="275" spans="1:89">
      <c r="A275" s="48">
        <v>4163</v>
      </c>
      <c r="B275" s="89">
        <v>0.2796352583586626</v>
      </c>
      <c r="C275" s="59">
        <v>4.1436464088397788E-2</v>
      </c>
      <c r="D275" s="59">
        <v>4.1436464088397788E-2</v>
      </c>
      <c r="E275" s="59">
        <v>3.959484346224678E-2</v>
      </c>
      <c r="F275" s="59">
        <v>3.9134438305709021E-2</v>
      </c>
      <c r="G275" s="59">
        <v>5.5248618784530384E-2</v>
      </c>
      <c r="H275" s="59">
        <v>6.2154696132596686E-2</v>
      </c>
      <c r="I275" s="59">
        <v>5.9898710865561693E-2</v>
      </c>
      <c r="J275" s="59">
        <v>5.0644567219152857E-2</v>
      </c>
      <c r="K275" s="59">
        <v>6.6758747697974213E-2</v>
      </c>
      <c r="L275" s="59">
        <v>7.3664825046040522E-2</v>
      </c>
      <c r="M275" s="59">
        <v>6.6804788213627994E-2</v>
      </c>
      <c r="N275" s="59">
        <v>7.7302025782688771E-2</v>
      </c>
      <c r="O275" s="59">
        <v>8.0662983425414364E-2</v>
      </c>
      <c r="P275" s="120">
        <v>5.8057090239410677E-2</v>
      </c>
      <c r="Q275" s="60">
        <v>5</v>
      </c>
      <c r="R275" s="60">
        <v>5</v>
      </c>
      <c r="S275" s="60">
        <v>2</v>
      </c>
      <c r="T275" s="60">
        <v>2</v>
      </c>
      <c r="U275" s="60">
        <v>5</v>
      </c>
      <c r="V275" s="60">
        <v>2</v>
      </c>
      <c r="W275" s="60">
        <v>7</v>
      </c>
      <c r="X275" s="60">
        <v>6</v>
      </c>
      <c r="Y275" s="60">
        <v>2</v>
      </c>
      <c r="Z275" s="60">
        <v>2</v>
      </c>
      <c r="AA275" s="60">
        <v>3</v>
      </c>
      <c r="AB275" s="60">
        <v>2</v>
      </c>
      <c r="AC275" s="60">
        <v>4</v>
      </c>
      <c r="AD275" s="49">
        <f t="shared" si="236"/>
        <v>47</v>
      </c>
      <c r="AE275" s="50" t="s">
        <v>22</v>
      </c>
      <c r="AF275" s="51">
        <f t="shared" si="193"/>
        <v>0.25561363842426904</v>
      </c>
      <c r="AG275" s="52">
        <f t="shared" si="194"/>
        <v>0.12599120342385869</v>
      </c>
      <c r="AH275" s="52">
        <f t="shared" si="195"/>
        <v>0.12599120342385869</v>
      </c>
      <c r="AI275" s="52">
        <f t="shared" si="196"/>
        <v>0.12143899664650093</v>
      </c>
      <c r="AJ275" s="52">
        <f t="shared" si="197"/>
        <v>0.12029885815994329</v>
      </c>
      <c r="AK275" s="52">
        <f t="shared" si="198"/>
        <v>0.159890457607966</v>
      </c>
      <c r="AL275" s="52">
        <f t="shared" si="199"/>
        <v>0.17680537527300441</v>
      </c>
      <c r="AM275" s="52">
        <f t="shared" si="200"/>
        <v>0.17127659083091595</v>
      </c>
      <c r="AN275" s="52">
        <f t="shared" si="201"/>
        <v>0.14861728263206953</v>
      </c>
      <c r="AO275" s="52">
        <f t="shared" si="202"/>
        <v>0.18810638159105661</v>
      </c>
      <c r="AP275" s="52">
        <f t="shared" si="203"/>
        <v>0.20512247849538204</v>
      </c>
      <c r="AQ275" s="52">
        <f t="shared" si="204"/>
        <v>0.18821954082845738</v>
      </c>
      <c r="AR275" s="52">
        <f t="shared" si="205"/>
        <v>0.21412430933581283</v>
      </c>
      <c r="AS275" s="52">
        <f t="shared" si="206"/>
        <v>0.22247117548350551</v>
      </c>
      <c r="AT275" s="146"/>
      <c r="AU275" s="146"/>
      <c r="AV275" s="146"/>
      <c r="AW275" s="146"/>
      <c r="AX275" s="146"/>
      <c r="AY275" s="146"/>
      <c r="AZ275" s="146"/>
      <c r="BA275" s="146"/>
      <c r="BB275" s="146"/>
      <c r="BC275" s="146"/>
      <c r="BD275" s="146"/>
      <c r="BE275" s="146"/>
      <c r="BF275" s="146"/>
      <c r="BG275" s="53">
        <f t="shared" si="233"/>
        <v>1.5987379790183793</v>
      </c>
      <c r="BH275" s="53">
        <f t="shared" si="207"/>
        <v>1.5837087148207916</v>
      </c>
      <c r="BI275" s="53">
        <f t="shared" si="208"/>
        <v>1.4546454151624604</v>
      </c>
      <c r="BJ275" s="53">
        <f t="shared" si="209"/>
        <v>1.3241595731698168</v>
      </c>
      <c r="BK275" s="53">
        <f t="shared" si="210"/>
        <v>1.686155418363132</v>
      </c>
      <c r="BL275" s="53">
        <f t="shared" si="211"/>
        <v>1.9499704803702091</v>
      </c>
      <c r="BM275" s="53">
        <f t="shared" si="212"/>
        <v>1.4833617147414568</v>
      </c>
      <c r="BN275" s="53">
        <f t="shared" si="213"/>
        <v>1.3829745107465432</v>
      </c>
      <c r="BO275" s="53">
        <f t="shared" si="214"/>
        <v>1.6900290659758475</v>
      </c>
      <c r="BP275" s="53">
        <f t="shared" si="215"/>
        <v>2.029142939025057</v>
      </c>
      <c r="BQ275" s="53">
        <f t="shared" si="216"/>
        <v>1.956050302842635</v>
      </c>
      <c r="BR275" s="53">
        <f t="shared" si="217"/>
        <v>1.8276246523205315</v>
      </c>
      <c r="BS275" s="53">
        <f t="shared" si="218"/>
        <v>1.8983288925482045</v>
      </c>
      <c r="BT275" s="54">
        <f t="shared" si="237"/>
        <v>21.864889659105064</v>
      </c>
      <c r="BU275" s="55">
        <f t="shared" si="234"/>
        <v>2.3460727744746279</v>
      </c>
      <c r="BV275" s="55">
        <f t="shared" si="219"/>
        <v>2.298846921617034</v>
      </c>
      <c r="BW275" s="55">
        <f t="shared" si="220"/>
        <v>0.74952434000858048</v>
      </c>
      <c r="BX275" s="55">
        <f t="shared" si="221"/>
        <v>0.56155594758919114</v>
      </c>
      <c r="BY275" s="55">
        <f t="shared" si="222"/>
        <v>2.612255185206168</v>
      </c>
      <c r="BZ275" s="55">
        <f t="shared" si="223"/>
        <v>1.335628468378766</v>
      </c>
      <c r="CA275" s="55">
        <f t="shared" si="224"/>
        <v>2.7601765860239329</v>
      </c>
      <c r="CB275" s="55">
        <f t="shared" si="225"/>
        <v>1.9454197326321765</v>
      </c>
      <c r="CC275" s="55">
        <f t="shared" si="226"/>
        <v>1.049491455178722</v>
      </c>
      <c r="CD275" s="55">
        <f t="shared" si="227"/>
        <v>1.4152270127572499</v>
      </c>
      <c r="CE275" s="55">
        <f t="shared" si="228"/>
        <v>2.0127818654449658</v>
      </c>
      <c r="CF275" s="55">
        <f t="shared" si="229"/>
        <v>1.2060342390395515</v>
      </c>
      <c r="CG275" s="55">
        <f t="shared" si="230"/>
        <v>2.5638958756837784</v>
      </c>
      <c r="CH275" s="56">
        <f t="shared" si="238"/>
        <v>22.856910404034743</v>
      </c>
      <c r="CI275" s="57">
        <f t="shared" si="235"/>
        <v>10.308513733139078</v>
      </c>
      <c r="CJ275" s="58">
        <f t="shared" si="231"/>
        <v>8.0772680383043109</v>
      </c>
      <c r="CK275" s="67">
        <f t="shared" si="232"/>
        <v>25.135110340894936</v>
      </c>
    </row>
    <row r="276" spans="1:89">
      <c r="A276" s="48">
        <v>4164</v>
      </c>
      <c r="B276" s="89">
        <v>8.1053698074974676E-3</v>
      </c>
      <c r="C276" s="59">
        <v>4.1436464088397788E-2</v>
      </c>
      <c r="D276" s="59">
        <v>4.1436464088397788E-2</v>
      </c>
      <c r="E276" s="59">
        <v>3.959484346224678E-2</v>
      </c>
      <c r="F276" s="59">
        <v>3.9134438305709021E-2</v>
      </c>
      <c r="G276" s="59">
        <v>5.5248618784530384E-2</v>
      </c>
      <c r="H276" s="59">
        <v>6.2154696132596686E-2</v>
      </c>
      <c r="I276" s="59">
        <v>5.9898710865561693E-2</v>
      </c>
      <c r="J276" s="59">
        <v>5.0644567219152857E-2</v>
      </c>
      <c r="K276" s="59">
        <v>6.6758747697974213E-2</v>
      </c>
      <c r="L276" s="59">
        <v>7.3664825046040522E-2</v>
      </c>
      <c r="M276" s="59">
        <v>6.6804788213627994E-2</v>
      </c>
      <c r="N276" s="59">
        <v>7.7302025782688771E-2</v>
      </c>
      <c r="O276" s="59">
        <v>8.0662983425414364E-2</v>
      </c>
      <c r="P276" s="120">
        <v>5.8057090239410677E-2</v>
      </c>
      <c r="Q276" s="60">
        <v>0</v>
      </c>
      <c r="R276" s="60">
        <v>0</v>
      </c>
      <c r="S276" s="60">
        <v>0</v>
      </c>
      <c r="T276" s="60">
        <v>0</v>
      </c>
      <c r="U276" s="60">
        <v>0</v>
      </c>
      <c r="V276" s="60">
        <v>0</v>
      </c>
      <c r="W276" s="60">
        <v>1</v>
      </c>
      <c r="X276" s="60">
        <v>0</v>
      </c>
      <c r="Y276" s="60">
        <v>0</v>
      </c>
      <c r="Z276" s="60">
        <v>0</v>
      </c>
      <c r="AA276" s="60">
        <v>1</v>
      </c>
      <c r="AB276" s="60">
        <v>0</v>
      </c>
      <c r="AC276" s="60">
        <v>0</v>
      </c>
      <c r="AD276" s="49">
        <f t="shared" si="236"/>
        <v>2</v>
      </c>
      <c r="AE276" s="50" t="s">
        <v>22</v>
      </c>
      <c r="AF276" s="51">
        <f t="shared" si="193"/>
        <v>5.7725690666710298E-3</v>
      </c>
      <c r="AG276" s="52">
        <f t="shared" si="194"/>
        <v>0.12599120342385869</v>
      </c>
      <c r="AH276" s="52">
        <f t="shared" si="195"/>
        <v>0.12599120342385869</v>
      </c>
      <c r="AI276" s="52">
        <f t="shared" si="196"/>
        <v>0.12143899664650093</v>
      </c>
      <c r="AJ276" s="52">
        <f t="shared" si="197"/>
        <v>0.12029885815994329</v>
      </c>
      <c r="AK276" s="52">
        <f t="shared" si="198"/>
        <v>0.159890457607966</v>
      </c>
      <c r="AL276" s="52">
        <f t="shared" si="199"/>
        <v>0.17680537527300441</v>
      </c>
      <c r="AM276" s="52">
        <f t="shared" si="200"/>
        <v>0.17127659083091595</v>
      </c>
      <c r="AN276" s="52">
        <f t="shared" si="201"/>
        <v>0.14861728263206953</v>
      </c>
      <c r="AO276" s="52">
        <f t="shared" si="202"/>
        <v>0.18810638159105661</v>
      </c>
      <c r="AP276" s="52">
        <f t="shared" si="203"/>
        <v>0.20512247849538204</v>
      </c>
      <c r="AQ276" s="52">
        <f t="shared" si="204"/>
        <v>0.18821954082845738</v>
      </c>
      <c r="AR276" s="52">
        <f t="shared" si="205"/>
        <v>0.21412430933581283</v>
      </c>
      <c r="AS276" s="52">
        <f t="shared" si="206"/>
        <v>0.22247117548350551</v>
      </c>
      <c r="AT276" s="146"/>
      <c r="AU276" s="146"/>
      <c r="AV276" s="146"/>
      <c r="AW276" s="146"/>
      <c r="AX276" s="146"/>
      <c r="AY276" s="146"/>
      <c r="AZ276" s="146"/>
      <c r="BA276" s="146"/>
      <c r="BB276" s="146"/>
      <c r="BC276" s="146"/>
      <c r="BD276" s="146"/>
      <c r="BE276" s="146"/>
      <c r="BF276" s="146"/>
      <c r="BG276" s="53">
        <f t="shared" si="233"/>
        <v>3.6104589177184641E-2</v>
      </c>
      <c r="BH276" s="53">
        <f t="shared" si="207"/>
        <v>3.5765180583274561E-2</v>
      </c>
      <c r="BI276" s="53">
        <f t="shared" si="208"/>
        <v>3.285052072457964E-2</v>
      </c>
      <c r="BJ276" s="53">
        <f t="shared" si="209"/>
        <v>2.9903735334846138E-2</v>
      </c>
      <c r="BK276" s="53">
        <f t="shared" si="210"/>
        <v>3.8078753033854662E-2</v>
      </c>
      <c r="BL276" s="53">
        <f t="shared" si="211"/>
        <v>4.4036536333884421E-2</v>
      </c>
      <c r="BM276" s="53">
        <f t="shared" si="212"/>
        <v>3.3499026116079259E-2</v>
      </c>
      <c r="BN276" s="53">
        <f t="shared" si="213"/>
        <v>3.1231963716580886E-2</v>
      </c>
      <c r="BO276" s="53">
        <f t="shared" si="214"/>
        <v>3.8166232319084469E-2</v>
      </c>
      <c r="BP276" s="53">
        <f t="shared" si="215"/>
        <v>4.5824502299161615E-2</v>
      </c>
      <c r="BQ276" s="53">
        <f t="shared" si="216"/>
        <v>4.4173838065323816E-2</v>
      </c>
      <c r="BR276" s="53">
        <f t="shared" si="217"/>
        <v>4.127357835249696E-2</v>
      </c>
      <c r="BS276" s="53">
        <f t="shared" si="218"/>
        <v>4.2870305008150991E-2</v>
      </c>
      <c r="BT276" s="54">
        <f t="shared" si="237"/>
        <v>0.49377876106450203</v>
      </c>
      <c r="BU276" s="55">
        <f t="shared" si="234"/>
        <v>0</v>
      </c>
      <c r="BV276" s="55">
        <f t="shared" si="219"/>
        <v>0</v>
      </c>
      <c r="BW276" s="55">
        <f t="shared" si="220"/>
        <v>0</v>
      </c>
      <c r="BX276" s="55">
        <f t="shared" si="221"/>
        <v>0</v>
      </c>
      <c r="BY276" s="55">
        <f t="shared" si="222"/>
        <v>0</v>
      </c>
      <c r="BZ276" s="55">
        <f t="shared" si="223"/>
        <v>0</v>
      </c>
      <c r="CA276" s="55">
        <f t="shared" si="224"/>
        <v>-3.3962389117355039</v>
      </c>
      <c r="CB276" s="55">
        <f t="shared" si="225"/>
        <v>0</v>
      </c>
      <c r="CC276" s="55">
        <f t="shared" si="226"/>
        <v>0</v>
      </c>
      <c r="CD276" s="55">
        <f t="shared" si="227"/>
        <v>0</v>
      </c>
      <c r="CE276" s="55">
        <f t="shared" si="228"/>
        <v>-3.1196225641144104</v>
      </c>
      <c r="CF276" s="55">
        <f t="shared" si="229"/>
        <v>0</v>
      </c>
      <c r="CG276" s="55">
        <f t="shared" si="230"/>
        <v>0</v>
      </c>
      <c r="CH276" s="56">
        <f t="shared" si="238"/>
        <v>-6.5158614758499143</v>
      </c>
      <c r="CI276" s="57">
        <f t="shared" si="235"/>
        <v>0.29879749951127765</v>
      </c>
      <c r="CJ276" s="58">
        <f t="shared" si="231"/>
        <v>-7.288962460992285</v>
      </c>
      <c r="CK276" s="67">
        <f t="shared" si="232"/>
        <v>1.5062212389354981</v>
      </c>
    </row>
    <row r="277" spans="1:89">
      <c r="A277" s="48">
        <v>4165</v>
      </c>
      <c r="B277" s="89">
        <v>1.0131712259371835E-3</v>
      </c>
      <c r="C277" s="59">
        <v>4.1436464088397788E-2</v>
      </c>
      <c r="D277" s="59">
        <v>4.1436464088397788E-2</v>
      </c>
      <c r="E277" s="59">
        <v>3.959484346224678E-2</v>
      </c>
      <c r="F277" s="59">
        <v>3.9134438305709021E-2</v>
      </c>
      <c r="G277" s="59">
        <v>5.5248618784530384E-2</v>
      </c>
      <c r="H277" s="59">
        <v>6.2154696132596686E-2</v>
      </c>
      <c r="I277" s="59">
        <v>5.9898710865561693E-2</v>
      </c>
      <c r="J277" s="59">
        <v>5.0644567219152857E-2</v>
      </c>
      <c r="K277" s="59">
        <v>6.6758747697974213E-2</v>
      </c>
      <c r="L277" s="59">
        <v>7.3664825046040522E-2</v>
      </c>
      <c r="M277" s="59">
        <v>6.6804788213627994E-2</v>
      </c>
      <c r="N277" s="59">
        <v>7.7302025782688771E-2</v>
      </c>
      <c r="O277" s="59">
        <v>8.0662983425414364E-2</v>
      </c>
      <c r="P277" s="120">
        <v>5.8057090239410677E-2</v>
      </c>
      <c r="Q277" s="60">
        <v>0</v>
      </c>
      <c r="R277" s="60">
        <v>0</v>
      </c>
      <c r="S277" s="60">
        <v>0</v>
      </c>
      <c r="T277" s="60">
        <v>0</v>
      </c>
      <c r="U277" s="60">
        <v>0</v>
      </c>
      <c r="V277" s="60">
        <v>0</v>
      </c>
      <c r="W277" s="60">
        <v>0</v>
      </c>
      <c r="X277" s="60">
        <v>0</v>
      </c>
      <c r="Y277" s="60">
        <v>0</v>
      </c>
      <c r="Z277" s="60">
        <v>0</v>
      </c>
      <c r="AA277" s="60">
        <v>0</v>
      </c>
      <c r="AB277" s="60">
        <v>0</v>
      </c>
      <c r="AC277" s="60">
        <v>0</v>
      </c>
      <c r="AD277" s="49">
        <f t="shared" si="236"/>
        <v>0</v>
      </c>
      <c r="AE277" s="50" t="s">
        <v>22</v>
      </c>
      <c r="AF277" s="51">
        <f t="shared" si="193"/>
        <v>6.2319408142423528E-4</v>
      </c>
      <c r="AG277" s="52">
        <f t="shared" si="194"/>
        <v>0.12599120342385869</v>
      </c>
      <c r="AH277" s="52">
        <f t="shared" si="195"/>
        <v>0.12599120342385869</v>
      </c>
      <c r="AI277" s="52">
        <f t="shared" si="196"/>
        <v>0.12143899664650093</v>
      </c>
      <c r="AJ277" s="52">
        <f t="shared" si="197"/>
        <v>0.12029885815994329</v>
      </c>
      <c r="AK277" s="52">
        <f t="shared" si="198"/>
        <v>0.159890457607966</v>
      </c>
      <c r="AL277" s="52">
        <f t="shared" si="199"/>
        <v>0.17680537527300441</v>
      </c>
      <c r="AM277" s="52">
        <f t="shared" si="200"/>
        <v>0.17127659083091595</v>
      </c>
      <c r="AN277" s="52">
        <f t="shared" si="201"/>
        <v>0.14861728263206953</v>
      </c>
      <c r="AO277" s="52">
        <f t="shared" si="202"/>
        <v>0.18810638159105661</v>
      </c>
      <c r="AP277" s="52">
        <f t="shared" si="203"/>
        <v>0.20512247849538204</v>
      </c>
      <c r="AQ277" s="52">
        <f t="shared" si="204"/>
        <v>0.18821954082845738</v>
      </c>
      <c r="AR277" s="52">
        <f t="shared" si="205"/>
        <v>0.21412430933581283</v>
      </c>
      <c r="AS277" s="52">
        <f t="shared" si="206"/>
        <v>0.22247117548350551</v>
      </c>
      <c r="AT277" s="146"/>
      <c r="AU277" s="146"/>
      <c r="AV277" s="146"/>
      <c r="AW277" s="146"/>
      <c r="AX277" s="146"/>
      <c r="AY277" s="146"/>
      <c r="AZ277" s="146"/>
      <c r="BA277" s="146"/>
      <c r="BB277" s="146"/>
      <c r="BC277" s="146"/>
      <c r="BD277" s="146"/>
      <c r="BE277" s="146"/>
      <c r="BF277" s="146"/>
      <c r="BG277" s="53">
        <f t="shared" si="233"/>
        <v>3.8977734224755743E-3</v>
      </c>
      <c r="BH277" s="53">
        <f t="shared" si="207"/>
        <v>3.8611316041679304E-3</v>
      </c>
      <c r="BI277" s="53">
        <f t="shared" si="208"/>
        <v>3.5464712246515064E-3</v>
      </c>
      <c r="BJ277" s="53">
        <f t="shared" si="209"/>
        <v>3.2283426422301678E-3</v>
      </c>
      <c r="BK277" s="53">
        <f t="shared" si="210"/>
        <v>4.1108998861053786E-3</v>
      </c>
      <c r="BL277" s="53">
        <f t="shared" si="211"/>
        <v>4.7540892958992838E-3</v>
      </c>
      <c r="BM277" s="53">
        <f t="shared" si="212"/>
        <v>3.6164824652424026E-3</v>
      </c>
      <c r="BN277" s="53">
        <f t="shared" si="213"/>
        <v>3.3717353079075548E-3</v>
      </c>
      <c r="BO277" s="53">
        <f t="shared" si="214"/>
        <v>4.1203439606886001E-3</v>
      </c>
      <c r="BP277" s="53">
        <f t="shared" si="215"/>
        <v>4.947114237563827E-3</v>
      </c>
      <c r="BQ277" s="53">
        <f t="shared" si="216"/>
        <v>4.7689120941047415E-3</v>
      </c>
      <c r="BR277" s="53">
        <f t="shared" si="217"/>
        <v>4.4558063232162919E-3</v>
      </c>
      <c r="BS277" s="53">
        <f t="shared" si="218"/>
        <v>4.6281854822983592E-3</v>
      </c>
      <c r="BT277" s="54">
        <f t="shared" si="237"/>
        <v>5.3307287946551624E-2</v>
      </c>
      <c r="BU277" s="55">
        <f t="shared" si="234"/>
        <v>0</v>
      </c>
      <c r="BV277" s="55">
        <f t="shared" si="219"/>
        <v>0</v>
      </c>
      <c r="BW277" s="55">
        <f t="shared" si="220"/>
        <v>0</v>
      </c>
      <c r="BX277" s="55">
        <f t="shared" si="221"/>
        <v>0</v>
      </c>
      <c r="BY277" s="55">
        <f t="shared" si="222"/>
        <v>0</v>
      </c>
      <c r="BZ277" s="55">
        <f t="shared" si="223"/>
        <v>0</v>
      </c>
      <c r="CA277" s="55">
        <f t="shared" si="224"/>
        <v>0</v>
      </c>
      <c r="CB277" s="55">
        <f t="shared" si="225"/>
        <v>0</v>
      </c>
      <c r="CC277" s="55">
        <f t="shared" si="226"/>
        <v>0</v>
      </c>
      <c r="CD277" s="55">
        <f t="shared" si="227"/>
        <v>0</v>
      </c>
      <c r="CE277" s="55">
        <f t="shared" si="228"/>
        <v>0</v>
      </c>
      <c r="CF277" s="55">
        <f t="shared" si="229"/>
        <v>0</v>
      </c>
      <c r="CG277" s="55">
        <f t="shared" si="230"/>
        <v>0</v>
      </c>
      <c r="CH277" s="56">
        <f t="shared" si="238"/>
        <v>0</v>
      </c>
      <c r="CI277" s="57">
        <f t="shared" si="235"/>
        <v>3.7349687438909707E-2</v>
      </c>
      <c r="CJ277" s="58">
        <f t="shared" si="231"/>
        <v>-3.3120146820754204E-2</v>
      </c>
      <c r="CK277" s="67">
        <f t="shared" si="232"/>
        <v>5.3307287946551624E-2</v>
      </c>
    </row>
    <row r="278" spans="1:89">
      <c r="A278" s="48">
        <v>4166</v>
      </c>
      <c r="B278" s="89">
        <v>3.5460992907801426E-3</v>
      </c>
      <c r="C278" s="59">
        <v>4.1436464088397788E-2</v>
      </c>
      <c r="D278" s="59">
        <v>4.1436464088397788E-2</v>
      </c>
      <c r="E278" s="59">
        <v>3.959484346224678E-2</v>
      </c>
      <c r="F278" s="59">
        <v>3.9134438305709021E-2</v>
      </c>
      <c r="G278" s="59">
        <v>5.5248618784530384E-2</v>
      </c>
      <c r="H278" s="59">
        <v>6.2154696132596686E-2</v>
      </c>
      <c r="I278" s="59">
        <v>5.9898710865561693E-2</v>
      </c>
      <c r="J278" s="59">
        <v>5.0644567219152857E-2</v>
      </c>
      <c r="K278" s="59">
        <v>6.6758747697974213E-2</v>
      </c>
      <c r="L278" s="59">
        <v>7.3664825046040522E-2</v>
      </c>
      <c r="M278" s="59">
        <v>6.6804788213627994E-2</v>
      </c>
      <c r="N278" s="59">
        <v>7.7302025782688771E-2</v>
      </c>
      <c r="O278" s="59">
        <v>8.0662983425414364E-2</v>
      </c>
      <c r="P278" s="120">
        <v>5.8057090239410677E-2</v>
      </c>
      <c r="Q278" s="60">
        <v>0</v>
      </c>
      <c r="R278" s="60">
        <v>0</v>
      </c>
      <c r="S278" s="60">
        <v>0</v>
      </c>
      <c r="T278" s="60">
        <v>0</v>
      </c>
      <c r="U278" s="60">
        <v>0</v>
      </c>
      <c r="V278" s="60">
        <v>0</v>
      </c>
      <c r="W278" s="60">
        <v>0</v>
      </c>
      <c r="X278" s="60">
        <v>1</v>
      </c>
      <c r="Y278" s="60">
        <v>0</v>
      </c>
      <c r="Z278" s="60">
        <v>0</v>
      </c>
      <c r="AA278" s="60">
        <v>0</v>
      </c>
      <c r="AB278" s="60">
        <v>0</v>
      </c>
      <c r="AC278" s="60">
        <v>0</v>
      </c>
      <c r="AD278" s="49">
        <f t="shared" si="236"/>
        <v>1</v>
      </c>
      <c r="AE278" s="50" t="s">
        <v>22</v>
      </c>
      <c r="AF278" s="51">
        <f t="shared" si="193"/>
        <v>2.3825439688320276E-3</v>
      </c>
      <c r="AG278" s="52">
        <f t="shared" si="194"/>
        <v>0.12599120342385869</v>
      </c>
      <c r="AH278" s="52">
        <f t="shared" si="195"/>
        <v>0.12599120342385869</v>
      </c>
      <c r="AI278" s="52">
        <f t="shared" si="196"/>
        <v>0.12143899664650093</v>
      </c>
      <c r="AJ278" s="52">
        <f t="shared" si="197"/>
        <v>0.12029885815994329</v>
      </c>
      <c r="AK278" s="52">
        <f t="shared" si="198"/>
        <v>0.159890457607966</v>
      </c>
      <c r="AL278" s="52">
        <f t="shared" si="199"/>
        <v>0.17680537527300441</v>
      </c>
      <c r="AM278" s="52">
        <f t="shared" si="200"/>
        <v>0.17127659083091595</v>
      </c>
      <c r="AN278" s="52">
        <f t="shared" si="201"/>
        <v>0.14861728263206953</v>
      </c>
      <c r="AO278" s="52">
        <f t="shared" si="202"/>
        <v>0.18810638159105661</v>
      </c>
      <c r="AP278" s="52">
        <f t="shared" si="203"/>
        <v>0.20512247849538204</v>
      </c>
      <c r="AQ278" s="52">
        <f t="shared" si="204"/>
        <v>0.18821954082845738</v>
      </c>
      <c r="AR278" s="52">
        <f t="shared" si="205"/>
        <v>0.21412430933581283</v>
      </c>
      <c r="AS278" s="52">
        <f t="shared" si="206"/>
        <v>0.22247117548350551</v>
      </c>
      <c r="AT278" s="146"/>
      <c r="AU278" s="146"/>
      <c r="AV278" s="146"/>
      <c r="AW278" s="146"/>
      <c r="AX278" s="146"/>
      <c r="AY278" s="146"/>
      <c r="AZ278" s="146"/>
      <c r="BA278" s="146"/>
      <c r="BB278" s="146"/>
      <c r="BC278" s="146"/>
      <c r="BD278" s="146"/>
      <c r="BE278" s="146"/>
      <c r="BF278" s="146"/>
      <c r="BG278" s="53">
        <f t="shared" si="233"/>
        <v>1.490164434548143E-2</v>
      </c>
      <c r="BH278" s="53">
        <f t="shared" si="207"/>
        <v>1.4761558382186657E-2</v>
      </c>
      <c r="BI278" s="53">
        <f t="shared" si="208"/>
        <v>1.3558574894708852E-2</v>
      </c>
      <c r="BJ278" s="53">
        <f t="shared" si="209"/>
        <v>1.2342332061290366E-2</v>
      </c>
      <c r="BK278" s="53">
        <f t="shared" si="210"/>
        <v>1.57164517797228E-2</v>
      </c>
      <c r="BL278" s="53">
        <f t="shared" si="211"/>
        <v>1.8175440230991338E-2</v>
      </c>
      <c r="BM278" s="53">
        <f t="shared" si="212"/>
        <v>1.3826236067997075E-2</v>
      </c>
      <c r="BN278" s="53">
        <f t="shared" si="213"/>
        <v>1.2890539017947639E-2</v>
      </c>
      <c r="BO278" s="53">
        <f t="shared" si="214"/>
        <v>1.5752557583051406E-2</v>
      </c>
      <c r="BP278" s="53">
        <f t="shared" si="215"/>
        <v>1.8913397192241655E-2</v>
      </c>
      <c r="BQ278" s="53">
        <f t="shared" si="216"/>
        <v>1.8232109524744768E-2</v>
      </c>
      <c r="BR278" s="53">
        <f t="shared" si="217"/>
        <v>1.703506948814508E-2</v>
      </c>
      <c r="BS278" s="53">
        <f t="shared" si="218"/>
        <v>1.769409520431476E-2</v>
      </c>
      <c r="BT278" s="54">
        <f t="shared" si="237"/>
        <v>0.20380000577282381</v>
      </c>
      <c r="BU278" s="55">
        <f t="shared" si="234"/>
        <v>0</v>
      </c>
      <c r="BV278" s="55">
        <f t="shared" si="219"/>
        <v>0</v>
      </c>
      <c r="BW278" s="55">
        <f t="shared" si="220"/>
        <v>0</v>
      </c>
      <c r="BX278" s="55">
        <f t="shared" si="221"/>
        <v>0</v>
      </c>
      <c r="BY278" s="55">
        <f t="shared" si="222"/>
        <v>0</v>
      </c>
      <c r="BZ278" s="55">
        <f t="shared" si="223"/>
        <v>0</v>
      </c>
      <c r="CA278" s="55">
        <f t="shared" si="224"/>
        <v>0</v>
      </c>
      <c r="CB278" s="55">
        <f t="shared" si="225"/>
        <v>-4.3512616461522233</v>
      </c>
      <c r="CC278" s="55">
        <f t="shared" si="226"/>
        <v>0</v>
      </c>
      <c r="CD278" s="55">
        <f t="shared" si="227"/>
        <v>0</v>
      </c>
      <c r="CE278" s="55">
        <f t="shared" si="228"/>
        <v>0</v>
      </c>
      <c r="CF278" s="55">
        <f t="shared" si="229"/>
        <v>0</v>
      </c>
      <c r="CG278" s="55">
        <f t="shared" si="230"/>
        <v>0</v>
      </c>
      <c r="CH278" s="56">
        <f t="shared" si="238"/>
        <v>-4.3512616461522233</v>
      </c>
      <c r="CI278" s="57">
        <f t="shared" si="235"/>
        <v>0.130723906036184</v>
      </c>
      <c r="CJ278" s="58">
        <f t="shared" si="231"/>
        <v>-5.4137134047083117</v>
      </c>
      <c r="CK278" s="67">
        <f t="shared" si="232"/>
        <v>0.79619999422717624</v>
      </c>
    </row>
    <row r="279" spans="1:89">
      <c r="A279" s="48">
        <v>4167</v>
      </c>
      <c r="B279" s="89">
        <v>0.44680851063829791</v>
      </c>
      <c r="C279" s="59">
        <v>6.2753222836095759E-2</v>
      </c>
      <c r="D279" s="59">
        <v>6.2753222836095759E-2</v>
      </c>
      <c r="E279" s="59">
        <v>4.834254143646409E-2</v>
      </c>
      <c r="F279" s="59">
        <v>4.834254143646409E-2</v>
      </c>
      <c r="G279" s="59">
        <v>7.1362799263351748E-2</v>
      </c>
      <c r="H279" s="59">
        <v>6.6758747697974213E-2</v>
      </c>
      <c r="I279" s="59">
        <v>5.9898710865561693E-2</v>
      </c>
      <c r="J279" s="59">
        <v>5.0644567219152857E-2</v>
      </c>
      <c r="K279" s="59">
        <v>6.6758747697974213E-2</v>
      </c>
      <c r="L279" s="59">
        <v>9.898710865561694E-2</v>
      </c>
      <c r="M279" s="59">
        <v>6.6804788213627994E-2</v>
      </c>
      <c r="N279" s="59">
        <v>0.10386740331491713</v>
      </c>
      <c r="O279" s="59">
        <v>0.1083793738489871</v>
      </c>
      <c r="P279" s="120">
        <v>7.0434905794021813E-2</v>
      </c>
      <c r="Q279" s="60">
        <v>11</v>
      </c>
      <c r="R279" s="60">
        <v>7</v>
      </c>
      <c r="S279" s="60">
        <v>13</v>
      </c>
      <c r="T279" s="60">
        <v>10</v>
      </c>
      <c r="U279" s="60">
        <v>11</v>
      </c>
      <c r="V279" s="60">
        <v>8</v>
      </c>
      <c r="W279" s="60">
        <v>5</v>
      </c>
      <c r="X279" s="60">
        <v>11</v>
      </c>
      <c r="Y279" s="60">
        <v>9</v>
      </c>
      <c r="Z279" s="60">
        <v>10</v>
      </c>
      <c r="AA279" s="60">
        <v>10</v>
      </c>
      <c r="AB279" s="60">
        <v>8</v>
      </c>
      <c r="AC279" s="60">
        <v>4</v>
      </c>
      <c r="AD279" s="49">
        <f t="shared" si="236"/>
        <v>117</v>
      </c>
      <c r="AE279" s="50" t="s">
        <v>22</v>
      </c>
      <c r="AF279" s="51">
        <f t="shared" si="193"/>
        <v>0.4221430585126455</v>
      </c>
      <c r="AG279" s="52">
        <f t="shared" si="194"/>
        <v>0.17827301846269564</v>
      </c>
      <c r="AH279" s="52">
        <f t="shared" si="195"/>
        <v>0.17827301846269564</v>
      </c>
      <c r="AI279" s="52">
        <f t="shared" si="196"/>
        <v>0.14297505977232439</v>
      </c>
      <c r="AJ279" s="52">
        <f t="shared" si="197"/>
        <v>0.14297505977232439</v>
      </c>
      <c r="AK279" s="52">
        <f t="shared" si="198"/>
        <v>0.19944026044745766</v>
      </c>
      <c r="AL279" s="52">
        <f t="shared" si="199"/>
        <v>0.18810638159105661</v>
      </c>
      <c r="AM279" s="52">
        <f t="shared" si="200"/>
        <v>0.17127659083091595</v>
      </c>
      <c r="AN279" s="52">
        <f t="shared" si="201"/>
        <v>0.14861728263206953</v>
      </c>
      <c r="AO279" s="52">
        <f t="shared" si="202"/>
        <v>0.18810638159105661</v>
      </c>
      <c r="AP279" s="52">
        <f t="shared" si="203"/>
        <v>0.26856094794977786</v>
      </c>
      <c r="AQ279" s="52">
        <f t="shared" si="204"/>
        <v>0.18821954082845738</v>
      </c>
      <c r="AR279" s="52">
        <f t="shared" si="205"/>
        <v>0.28102463397888477</v>
      </c>
      <c r="AS279" s="52">
        <f t="shared" si="206"/>
        <v>0.29262508210636085</v>
      </c>
      <c r="AT279" s="146"/>
      <c r="AU279" s="146"/>
      <c r="AV279" s="146"/>
      <c r="AW279" s="146"/>
      <c r="AX279" s="146"/>
      <c r="AY279" s="146"/>
      <c r="AZ279" s="146"/>
      <c r="BA279" s="146"/>
      <c r="BB279" s="146"/>
      <c r="BC279" s="146"/>
      <c r="BD279" s="146"/>
      <c r="BE279" s="146"/>
      <c r="BF279" s="146"/>
      <c r="BG279" s="53">
        <f t="shared" si="233"/>
        <v>3.7359264357409079</v>
      </c>
      <c r="BH279" s="53">
        <f t="shared" si="207"/>
        <v>3.7008060932192537</v>
      </c>
      <c r="BI279" s="53">
        <f t="shared" si="208"/>
        <v>2.8283613187690699</v>
      </c>
      <c r="BJ279" s="53">
        <f t="shared" si="209"/>
        <v>2.5990506106189168</v>
      </c>
      <c r="BK279" s="53">
        <f t="shared" si="210"/>
        <v>3.4734697405407418</v>
      </c>
      <c r="BL279" s="53">
        <f t="shared" si="211"/>
        <v>3.4261922793419668</v>
      </c>
      <c r="BM279" s="53">
        <f t="shared" si="212"/>
        <v>2.449755243897298</v>
      </c>
      <c r="BN279" s="53">
        <f t="shared" si="213"/>
        <v>2.2839669018073239</v>
      </c>
      <c r="BO279" s="53">
        <f t="shared" si="214"/>
        <v>2.7910640577876822</v>
      </c>
      <c r="BP279" s="53">
        <f t="shared" si="215"/>
        <v>4.3875075528710985</v>
      </c>
      <c r="BQ279" s="53">
        <f t="shared" si="216"/>
        <v>3.2303951484623825</v>
      </c>
      <c r="BR279" s="53">
        <f t="shared" si="217"/>
        <v>3.9613302776387211</v>
      </c>
      <c r="BS279" s="53">
        <f t="shared" si="218"/>
        <v>4.1236793409206509</v>
      </c>
      <c r="BT279" s="54">
        <f t="shared" si="237"/>
        <v>42.991505001616027</v>
      </c>
      <c r="BU279" s="55">
        <f t="shared" si="234"/>
        <v>14.497954124777468</v>
      </c>
      <c r="BV279" s="55">
        <f t="shared" si="219"/>
        <v>9.1598546126759377</v>
      </c>
      <c r="BW279" s="55">
        <f t="shared" si="220"/>
        <v>13.51606756035809</v>
      </c>
      <c r="BX279" s="55">
        <f t="shared" si="221"/>
        <v>9.551462285820735</v>
      </c>
      <c r="BY279" s="55">
        <f t="shared" si="222"/>
        <v>13.696694215538681</v>
      </c>
      <c r="BZ279" s="55">
        <f t="shared" si="223"/>
        <v>9.8515961751558052</v>
      </c>
      <c r="CA279" s="55">
        <f t="shared" si="224"/>
        <v>4.479940595580854</v>
      </c>
      <c r="CB279" s="55">
        <f t="shared" si="225"/>
        <v>9.0850518039706909</v>
      </c>
      <c r="CC279" s="55">
        <f t="shared" si="226"/>
        <v>9.2378061526047297</v>
      </c>
      <c r="CD279" s="55">
        <f t="shared" si="227"/>
        <v>14.787613102426047</v>
      </c>
      <c r="CE279" s="55">
        <f t="shared" si="228"/>
        <v>11.726044667372641</v>
      </c>
      <c r="CF279" s="55">
        <f t="shared" si="229"/>
        <v>11.012639180412995</v>
      </c>
      <c r="CG279" s="55">
        <f t="shared" si="230"/>
        <v>5.6669832349909974</v>
      </c>
      <c r="CH279" s="56">
        <f t="shared" si="238"/>
        <v>136.26970771168567</v>
      </c>
      <c r="CI279" s="57">
        <f t="shared" si="235"/>
        <v>16.47121216055918</v>
      </c>
      <c r="CJ279" s="58">
        <f t="shared" si="231"/>
        <v>126.13545775324314</v>
      </c>
      <c r="CK279" s="67">
        <f t="shared" si="232"/>
        <v>74.008494998383981</v>
      </c>
    </row>
    <row r="280" spans="1:89">
      <c r="A280" s="48">
        <v>4168</v>
      </c>
      <c r="B280" s="89">
        <v>1.82370820668693E-2</v>
      </c>
      <c r="C280" s="59">
        <v>7.3664825046040522E-2</v>
      </c>
      <c r="D280" s="59">
        <v>7.3664825046040522E-2</v>
      </c>
      <c r="E280" s="59">
        <v>5.5248618784530384E-2</v>
      </c>
      <c r="F280" s="59">
        <v>5.5248618784530384E-2</v>
      </c>
      <c r="G280" s="59">
        <v>8.2872928176795577E-2</v>
      </c>
      <c r="H280" s="59">
        <v>7.8268876611418042E-2</v>
      </c>
      <c r="I280" s="59">
        <v>7.1869244935543281E-2</v>
      </c>
      <c r="J280" s="59">
        <v>5.9852670349907919E-2</v>
      </c>
      <c r="K280" s="59">
        <v>7.8268876611418042E-2</v>
      </c>
      <c r="L280" s="59">
        <v>0.10819521178637201</v>
      </c>
      <c r="M280" s="59">
        <v>7.8360957642725604E-2</v>
      </c>
      <c r="N280" s="59">
        <v>0.11353591160220994</v>
      </c>
      <c r="O280" s="59">
        <v>0.11850828729281768</v>
      </c>
      <c r="P280" s="120">
        <v>8.0581527128488442E-2</v>
      </c>
      <c r="Q280" s="60">
        <v>0</v>
      </c>
      <c r="R280" s="60">
        <v>0</v>
      </c>
      <c r="S280" s="60">
        <v>0</v>
      </c>
      <c r="T280" s="60">
        <v>0</v>
      </c>
      <c r="U280" s="60">
        <v>0</v>
      </c>
      <c r="V280" s="60">
        <v>0</v>
      </c>
      <c r="W280" s="60">
        <v>0</v>
      </c>
      <c r="X280" s="60">
        <v>1</v>
      </c>
      <c r="Y280" s="60">
        <v>0</v>
      </c>
      <c r="Z280" s="60">
        <v>0</v>
      </c>
      <c r="AA280" s="60">
        <v>0</v>
      </c>
      <c r="AB280" s="60">
        <v>0</v>
      </c>
      <c r="AC280" s="60">
        <v>0</v>
      </c>
      <c r="AD280" s="49">
        <f t="shared" si="236"/>
        <v>1</v>
      </c>
      <c r="AE280" s="50" t="s">
        <v>22</v>
      </c>
      <c r="AF280" s="51">
        <f t="shared" si="193"/>
        <v>1.3752315858065443E-2</v>
      </c>
      <c r="AG280" s="52">
        <f t="shared" si="194"/>
        <v>0.20512247849538204</v>
      </c>
      <c r="AH280" s="52">
        <f t="shared" si="195"/>
        <v>0.20512247849538204</v>
      </c>
      <c r="AI280" s="52">
        <f t="shared" si="196"/>
        <v>0.159890457607966</v>
      </c>
      <c r="AJ280" s="52">
        <f t="shared" si="197"/>
        <v>0.159890457607966</v>
      </c>
      <c r="AK280" s="52">
        <f t="shared" si="198"/>
        <v>0.22797580318601238</v>
      </c>
      <c r="AL280" s="52">
        <f t="shared" si="199"/>
        <v>0.21652251440597892</v>
      </c>
      <c r="AM280" s="52">
        <f t="shared" si="200"/>
        <v>0.20068940652469036</v>
      </c>
      <c r="AN280" s="52">
        <f t="shared" si="201"/>
        <v>0.17116380284077592</v>
      </c>
      <c r="AO280" s="52">
        <f t="shared" si="202"/>
        <v>0.21652251440597892</v>
      </c>
      <c r="AP280" s="52">
        <f t="shared" si="203"/>
        <v>0.29215010396427499</v>
      </c>
      <c r="AQ280" s="52">
        <f t="shared" si="204"/>
        <v>0.21675103662160577</v>
      </c>
      <c r="AR280" s="52">
        <f t="shared" si="205"/>
        <v>0.3059770918375968</v>
      </c>
      <c r="AS280" s="52">
        <f t="shared" si="206"/>
        <v>0.31895044780699688</v>
      </c>
      <c r="AT280" s="146"/>
      <c r="AU280" s="146"/>
      <c r="AV280" s="146"/>
      <c r="AW280" s="146"/>
      <c r="AX280" s="146"/>
      <c r="AY280" s="146"/>
      <c r="AZ280" s="146"/>
      <c r="BA280" s="146"/>
      <c r="BB280" s="146"/>
      <c r="BC280" s="146"/>
      <c r="BD280" s="146"/>
      <c r="BE280" s="146"/>
      <c r="BF280" s="146"/>
      <c r="BG280" s="53">
        <f t="shared" si="233"/>
        <v>0.14003678760390947</v>
      </c>
      <c r="BH280" s="53">
        <f t="shared" si="207"/>
        <v>0.13872034306709247</v>
      </c>
      <c r="BI280" s="53">
        <f t="shared" si="208"/>
        <v>0.10304177564032857</v>
      </c>
      <c r="BJ280" s="53">
        <f t="shared" si="209"/>
        <v>9.4687615800730596E-2</v>
      </c>
      <c r="BK280" s="53">
        <f t="shared" si="210"/>
        <v>0.12934678180563572</v>
      </c>
      <c r="BL280" s="53">
        <f t="shared" si="211"/>
        <v>0.12847761044855108</v>
      </c>
      <c r="BM280" s="53">
        <f t="shared" si="212"/>
        <v>9.3511564021890897E-2</v>
      </c>
      <c r="BN280" s="53">
        <f t="shared" si="213"/>
        <v>8.5693642383609783E-2</v>
      </c>
      <c r="BO280" s="53">
        <f t="shared" si="214"/>
        <v>0.10466115486731195</v>
      </c>
      <c r="BP280" s="53">
        <f t="shared" si="215"/>
        <v>0.15548813241575554</v>
      </c>
      <c r="BQ280" s="53">
        <f t="shared" si="216"/>
        <v>0.12119042516487211</v>
      </c>
      <c r="BR280" s="53">
        <f t="shared" si="217"/>
        <v>0.14050822945332545</v>
      </c>
      <c r="BS280" s="53">
        <f t="shared" si="218"/>
        <v>0.14642415984751769</v>
      </c>
      <c r="BT280" s="54">
        <f t="shared" si="237"/>
        <v>1.5817882225205315</v>
      </c>
      <c r="BU280" s="55">
        <f t="shared" si="234"/>
        <v>0</v>
      </c>
      <c r="BV280" s="55">
        <f t="shared" si="219"/>
        <v>0</v>
      </c>
      <c r="BW280" s="55">
        <f t="shared" si="220"/>
        <v>0</v>
      </c>
      <c r="BX280" s="55">
        <f t="shared" si="221"/>
        <v>0</v>
      </c>
      <c r="BY280" s="55">
        <f t="shared" si="222"/>
        <v>0</v>
      </c>
      <c r="BZ280" s="55">
        <f t="shared" si="223"/>
        <v>0</v>
      </c>
      <c r="CA280" s="55">
        <f t="shared" si="224"/>
        <v>0</v>
      </c>
      <c r="CB280" s="55">
        <f t="shared" si="225"/>
        <v>-2.4569766406855251</v>
      </c>
      <c r="CC280" s="55">
        <f t="shared" si="226"/>
        <v>0</v>
      </c>
      <c r="CD280" s="55">
        <f t="shared" si="227"/>
        <v>0</v>
      </c>
      <c r="CE280" s="55">
        <f t="shared" si="228"/>
        <v>0</v>
      </c>
      <c r="CF280" s="55">
        <f t="shared" si="229"/>
        <v>0</v>
      </c>
      <c r="CG280" s="55">
        <f t="shared" si="230"/>
        <v>0</v>
      </c>
      <c r="CH280" s="56">
        <f t="shared" si="238"/>
        <v>-2.4569766406855251</v>
      </c>
      <c r="CI280" s="57">
        <f t="shared" si="235"/>
        <v>0.67229437390037461</v>
      </c>
      <c r="CJ280" s="58">
        <f t="shared" si="231"/>
        <v>-4.4801217813239198</v>
      </c>
      <c r="CK280" s="67">
        <f t="shared" si="232"/>
        <v>0.58178822252053153</v>
      </c>
    </row>
    <row r="281" spans="1:89">
      <c r="A281" s="48">
        <v>4169</v>
      </c>
      <c r="B281" s="89">
        <v>0.21175278622087132</v>
      </c>
      <c r="C281" s="59">
        <v>2.5322283609576429E-2</v>
      </c>
      <c r="D281" s="59">
        <v>2.5322283609576429E-2</v>
      </c>
      <c r="E281" s="59">
        <v>2.5782688766114181E-2</v>
      </c>
      <c r="F281" s="59">
        <v>2.5782688766114181E-2</v>
      </c>
      <c r="G281" s="59">
        <v>1.7495395948434623E-2</v>
      </c>
      <c r="H281" s="59">
        <v>1.7495395948434623E-2</v>
      </c>
      <c r="I281" s="59">
        <v>1.8186003683241251E-2</v>
      </c>
      <c r="J281" s="59">
        <v>1.979742173112339E-2</v>
      </c>
      <c r="K281" s="59">
        <v>1.6114180478821363E-2</v>
      </c>
      <c r="L281" s="59">
        <v>1.5653775322283611E-2</v>
      </c>
      <c r="M281" s="59">
        <v>1.6114180478821363E-2</v>
      </c>
      <c r="N281" s="59">
        <v>1.643646408839779E-2</v>
      </c>
      <c r="O281" s="59">
        <v>1.7127071823204418E-2</v>
      </c>
      <c r="P281" s="120">
        <v>1.9740756481087973E-2</v>
      </c>
      <c r="Q281" s="60">
        <v>1</v>
      </c>
      <c r="R281" s="60">
        <v>2</v>
      </c>
      <c r="S281" s="60">
        <v>0</v>
      </c>
      <c r="T281" s="60">
        <v>0</v>
      </c>
      <c r="U281" s="60">
        <v>0</v>
      </c>
      <c r="V281" s="60">
        <v>4</v>
      </c>
      <c r="W281" s="60">
        <v>3</v>
      </c>
      <c r="X281" s="60">
        <v>2</v>
      </c>
      <c r="Y281" s="60">
        <v>0</v>
      </c>
      <c r="Z281" s="60">
        <v>2</v>
      </c>
      <c r="AA281" s="60">
        <v>1</v>
      </c>
      <c r="AB281" s="60">
        <v>1</v>
      </c>
      <c r="AC281" s="60">
        <v>3</v>
      </c>
      <c r="AD281" s="49">
        <f t="shared" si="236"/>
        <v>19</v>
      </c>
      <c r="AE281" s="50" t="s">
        <v>22</v>
      </c>
      <c r="AF281" s="51">
        <f t="shared" si="193"/>
        <v>0.18980561481201594</v>
      </c>
      <c r="AG281" s="52">
        <f t="shared" si="194"/>
        <v>8.5435807781616649E-2</v>
      </c>
      <c r="AH281" s="52">
        <f t="shared" si="195"/>
        <v>8.5435807781616649E-2</v>
      </c>
      <c r="AI281" s="52">
        <f t="shared" si="196"/>
        <v>8.6628139780571281E-2</v>
      </c>
      <c r="AJ281" s="52">
        <f t="shared" si="197"/>
        <v>8.6628139780571281E-2</v>
      </c>
      <c r="AK281" s="52">
        <f t="shared" si="198"/>
        <v>6.4586732683021619E-2</v>
      </c>
      <c r="AL281" s="52">
        <f t="shared" si="199"/>
        <v>6.4586732683021619E-2</v>
      </c>
      <c r="AM281" s="52">
        <f t="shared" si="200"/>
        <v>6.6481642163471411E-2</v>
      </c>
      <c r="AN281" s="52">
        <f t="shared" si="201"/>
        <v>7.0854225841930879E-2</v>
      </c>
      <c r="AO281" s="52">
        <f t="shared" si="202"/>
        <v>6.0754288834101146E-2</v>
      </c>
      <c r="AP281" s="52">
        <f t="shared" si="203"/>
        <v>5.9463023102523181E-2</v>
      </c>
      <c r="AQ281" s="52">
        <f t="shared" si="204"/>
        <v>6.0754288834101146E-2</v>
      </c>
      <c r="AR281" s="52">
        <f t="shared" si="205"/>
        <v>6.1653921245025979E-2</v>
      </c>
      <c r="AS281" s="52">
        <f t="shared" si="206"/>
        <v>6.3570506202549004E-2</v>
      </c>
      <c r="AT281" s="146"/>
      <c r="AU281" s="146"/>
      <c r="AV281" s="146"/>
      <c r="AW281" s="146"/>
      <c r="AX281" s="146"/>
      <c r="AY281" s="146"/>
      <c r="AZ281" s="146"/>
      <c r="BA281" s="146"/>
      <c r="BB281" s="146"/>
      <c r="BC281" s="146"/>
      <c r="BD281" s="146"/>
      <c r="BE281" s="146"/>
      <c r="BF281" s="146"/>
      <c r="BG281" s="53">
        <f t="shared" si="233"/>
        <v>0.80501140113083225</v>
      </c>
      <c r="BH281" s="53">
        <f t="shared" si="207"/>
        <v>0.79744372638459637</v>
      </c>
      <c r="BI281" s="53">
        <f t="shared" si="208"/>
        <v>0.77051836449764755</v>
      </c>
      <c r="BJ281" s="53">
        <f t="shared" si="209"/>
        <v>0.70804823006568973</v>
      </c>
      <c r="BK281" s="53">
        <f t="shared" si="210"/>
        <v>0.50575875026376582</v>
      </c>
      <c r="BL281" s="53">
        <f t="shared" si="211"/>
        <v>0.52893331353815842</v>
      </c>
      <c r="BM281" s="53">
        <f t="shared" si="212"/>
        <v>0.42753908908840987</v>
      </c>
      <c r="BN281" s="53">
        <f t="shared" si="213"/>
        <v>0.48959350773552451</v>
      </c>
      <c r="BO281" s="53">
        <f t="shared" si="214"/>
        <v>0.40531494669084278</v>
      </c>
      <c r="BP281" s="53">
        <f t="shared" si="215"/>
        <v>0.43678870973890166</v>
      </c>
      <c r="BQ281" s="53">
        <f t="shared" si="216"/>
        <v>0.46883204081564289</v>
      </c>
      <c r="BR281" s="53">
        <f t="shared" si="217"/>
        <v>0.39075700214183623</v>
      </c>
      <c r="BS281" s="53">
        <f t="shared" si="218"/>
        <v>0.40278975089988983</v>
      </c>
      <c r="BT281" s="54">
        <f t="shared" si="237"/>
        <v>7.1373288329917379</v>
      </c>
      <c r="BU281" s="55">
        <f t="shared" si="234"/>
        <v>-0.21689883876842275</v>
      </c>
      <c r="BV281" s="55">
        <f t="shared" si="219"/>
        <v>-0.45268801867988306</v>
      </c>
      <c r="BW281" s="55">
        <f t="shared" si="220"/>
        <v>0</v>
      </c>
      <c r="BX281" s="55">
        <f t="shared" si="221"/>
        <v>0</v>
      </c>
      <c r="BY281" s="55">
        <f t="shared" si="222"/>
        <v>0</v>
      </c>
      <c r="BZ281" s="55">
        <f t="shared" si="223"/>
        <v>-2.5475716657391168</v>
      </c>
      <c r="CA281" s="55">
        <f t="shared" si="224"/>
        <v>-2.5491286749637925</v>
      </c>
      <c r="CB281" s="55">
        <f t="shared" si="225"/>
        <v>-1.4283596164320966</v>
      </c>
      <c r="CC281" s="55">
        <f t="shared" si="226"/>
        <v>0</v>
      </c>
      <c r="CD281" s="55">
        <f t="shared" si="227"/>
        <v>-1.6566114051056964</v>
      </c>
      <c r="CE281" s="55">
        <f t="shared" si="228"/>
        <v>-0.75751069660509618</v>
      </c>
      <c r="CF281" s="55">
        <f t="shared" si="229"/>
        <v>-0.93966939009232675</v>
      </c>
      <c r="CG281" s="55">
        <f t="shared" si="230"/>
        <v>-2.7280216892977824</v>
      </c>
      <c r="CH281" s="56">
        <f t="shared" si="238"/>
        <v>-13.276459995684213</v>
      </c>
      <c r="CI281" s="57">
        <f t="shared" si="235"/>
        <v>7.8060846747321282</v>
      </c>
      <c r="CJ281" s="58">
        <f t="shared" si="231"/>
        <v>-17.23652651674039</v>
      </c>
      <c r="CK281" s="67">
        <f t="shared" si="232"/>
        <v>11.862671167008262</v>
      </c>
    </row>
    <row r="282" spans="1:89">
      <c r="A282" s="48">
        <v>4170</v>
      </c>
      <c r="B282" s="89">
        <v>7.5481256332320168E-2</v>
      </c>
      <c r="C282" s="59">
        <v>2.5322283609576429E-2</v>
      </c>
      <c r="D282" s="59">
        <v>2.5322283609576429E-2</v>
      </c>
      <c r="E282" s="59">
        <v>2.5782688766114181E-2</v>
      </c>
      <c r="F282" s="59">
        <v>2.5782688766114181E-2</v>
      </c>
      <c r="G282" s="59">
        <v>1.7495395948434623E-2</v>
      </c>
      <c r="H282" s="59">
        <v>1.7495395948434623E-2</v>
      </c>
      <c r="I282" s="59">
        <v>1.8186003683241251E-2</v>
      </c>
      <c r="J282" s="59">
        <v>1.979742173112339E-2</v>
      </c>
      <c r="K282" s="59">
        <v>1.6114180478821363E-2</v>
      </c>
      <c r="L282" s="59">
        <v>1.5653775322283611E-2</v>
      </c>
      <c r="M282" s="59">
        <v>1.6114180478821363E-2</v>
      </c>
      <c r="N282" s="59">
        <v>1.643646408839779E-2</v>
      </c>
      <c r="O282" s="59">
        <v>1.7127071823204418E-2</v>
      </c>
      <c r="P282" s="120">
        <v>1.9740756481087973E-2</v>
      </c>
      <c r="Q282" s="60">
        <v>0</v>
      </c>
      <c r="R282" s="60">
        <v>0</v>
      </c>
      <c r="S282" s="60">
        <v>0</v>
      </c>
      <c r="T282" s="60">
        <v>0</v>
      </c>
      <c r="U282" s="60">
        <v>0</v>
      </c>
      <c r="V282" s="60">
        <v>0</v>
      </c>
      <c r="W282" s="60">
        <v>1</v>
      </c>
      <c r="X282" s="60">
        <v>0</v>
      </c>
      <c r="Y282" s="60">
        <v>0</v>
      </c>
      <c r="Z282" s="60">
        <v>0</v>
      </c>
      <c r="AA282" s="60">
        <v>1</v>
      </c>
      <c r="AB282" s="60">
        <v>1</v>
      </c>
      <c r="AC282" s="60">
        <v>0</v>
      </c>
      <c r="AD282" s="49">
        <f t="shared" si="236"/>
        <v>3</v>
      </c>
      <c r="AE282" s="50" t="s">
        <v>22</v>
      </c>
      <c r="AF282" s="51">
        <f t="shared" si="193"/>
        <v>6.2913189868376254E-2</v>
      </c>
      <c r="AG282" s="52">
        <f t="shared" si="194"/>
        <v>8.5435807781616649E-2</v>
      </c>
      <c r="AH282" s="52">
        <f t="shared" si="195"/>
        <v>8.5435807781616649E-2</v>
      </c>
      <c r="AI282" s="52">
        <f t="shared" si="196"/>
        <v>8.6628139780571281E-2</v>
      </c>
      <c r="AJ282" s="52">
        <f t="shared" si="197"/>
        <v>8.6628139780571281E-2</v>
      </c>
      <c r="AK282" s="52">
        <f t="shared" si="198"/>
        <v>6.4586732683021619E-2</v>
      </c>
      <c r="AL282" s="52">
        <f t="shared" si="199"/>
        <v>6.4586732683021619E-2</v>
      </c>
      <c r="AM282" s="52">
        <f t="shared" si="200"/>
        <v>6.6481642163471411E-2</v>
      </c>
      <c r="AN282" s="52">
        <f t="shared" si="201"/>
        <v>7.0854225841930879E-2</v>
      </c>
      <c r="AO282" s="52">
        <f t="shared" si="202"/>
        <v>6.0754288834101146E-2</v>
      </c>
      <c r="AP282" s="52">
        <f t="shared" si="203"/>
        <v>5.9463023102523181E-2</v>
      </c>
      <c r="AQ282" s="52">
        <f t="shared" si="204"/>
        <v>6.0754288834101146E-2</v>
      </c>
      <c r="AR282" s="52">
        <f t="shared" si="205"/>
        <v>6.1653921245025979E-2</v>
      </c>
      <c r="AS282" s="52">
        <f t="shared" si="206"/>
        <v>6.3570506202549004E-2</v>
      </c>
      <c r="AT282" s="146"/>
      <c r="AU282" s="146"/>
      <c r="AV282" s="146"/>
      <c r="AW282" s="146"/>
      <c r="AX282" s="146"/>
      <c r="AY282" s="146"/>
      <c r="AZ282" s="146"/>
      <c r="BA282" s="146"/>
      <c r="BB282" s="146"/>
      <c r="BC282" s="146"/>
      <c r="BD282" s="146"/>
      <c r="BE282" s="146"/>
      <c r="BF282" s="146"/>
      <c r="BG282" s="53">
        <f t="shared" si="233"/>
        <v>0.26683001541188045</v>
      </c>
      <c r="BH282" s="53">
        <f t="shared" si="207"/>
        <v>0.26432162513773816</v>
      </c>
      <c r="BI282" s="53">
        <f t="shared" si="208"/>
        <v>0.25539691336698228</v>
      </c>
      <c r="BJ282" s="53">
        <f t="shared" si="209"/>
        <v>0.23469048994261085</v>
      </c>
      <c r="BK282" s="53">
        <f t="shared" si="210"/>
        <v>0.1676393836633891</v>
      </c>
      <c r="BL282" s="53">
        <f t="shared" si="211"/>
        <v>0.17532085136308045</v>
      </c>
      <c r="BM282" s="53">
        <f t="shared" si="212"/>
        <v>0.14171260378472722</v>
      </c>
      <c r="BN282" s="53">
        <f t="shared" si="213"/>
        <v>0.16228123357149196</v>
      </c>
      <c r="BO282" s="53">
        <f t="shared" si="214"/>
        <v>0.13434616369440244</v>
      </c>
      <c r="BP282" s="53">
        <f t="shared" si="215"/>
        <v>0.14477849380474153</v>
      </c>
      <c r="BQ282" s="53">
        <f t="shared" si="216"/>
        <v>0.15539961359639184</v>
      </c>
      <c r="BR282" s="53">
        <f t="shared" si="217"/>
        <v>0.12952077046031907</v>
      </c>
      <c r="BS282" s="53">
        <f t="shared" si="218"/>
        <v>0.13350915936021357</v>
      </c>
      <c r="BT282" s="54">
        <f t="shared" si="237"/>
        <v>2.365747317157969</v>
      </c>
      <c r="BU282" s="55">
        <f t="shared" si="234"/>
        <v>0</v>
      </c>
      <c r="BV282" s="55">
        <f t="shared" si="219"/>
        <v>0</v>
      </c>
      <c r="BW282" s="55">
        <f t="shared" si="220"/>
        <v>0</v>
      </c>
      <c r="BX282" s="55">
        <f t="shared" si="221"/>
        <v>0</v>
      </c>
      <c r="BY282" s="55">
        <f t="shared" si="222"/>
        <v>0</v>
      </c>
      <c r="BZ282" s="55">
        <f t="shared" si="223"/>
        <v>0</v>
      </c>
      <c r="CA282" s="55">
        <f t="shared" si="224"/>
        <v>-1.953954189277554</v>
      </c>
      <c r="CB282" s="55">
        <f t="shared" si="225"/>
        <v>0</v>
      </c>
      <c r="CC282" s="55">
        <f t="shared" si="226"/>
        <v>0</v>
      </c>
      <c r="CD282" s="55">
        <f t="shared" si="227"/>
        <v>0</v>
      </c>
      <c r="CE282" s="55">
        <f t="shared" si="228"/>
        <v>-1.8617553275613863</v>
      </c>
      <c r="CF282" s="55">
        <f t="shared" si="229"/>
        <v>-2.0439140210486166</v>
      </c>
      <c r="CG282" s="55">
        <f t="shared" si="230"/>
        <v>0</v>
      </c>
      <c r="CH282" s="56">
        <f t="shared" si="238"/>
        <v>-5.8596235378875576</v>
      </c>
      <c r="CI282" s="57">
        <f t="shared" si="235"/>
        <v>2.7825517141987732</v>
      </c>
      <c r="CJ282" s="58">
        <f t="shared" si="231"/>
        <v>-8.5689796633552326</v>
      </c>
      <c r="CK282" s="67">
        <f t="shared" si="232"/>
        <v>0.63425268284203096</v>
      </c>
    </row>
    <row r="283" spans="1:89">
      <c r="A283" s="48">
        <v>4171</v>
      </c>
      <c r="B283" s="89">
        <v>0.28014184397163122</v>
      </c>
      <c r="C283" s="59">
        <v>2.5322283609576429E-2</v>
      </c>
      <c r="D283" s="59">
        <v>2.5322283609576429E-2</v>
      </c>
      <c r="E283" s="59">
        <v>2.5782688766114181E-2</v>
      </c>
      <c r="F283" s="59">
        <v>2.5782688766114181E-2</v>
      </c>
      <c r="G283" s="59">
        <v>1.7495395948434623E-2</v>
      </c>
      <c r="H283" s="59">
        <v>1.7495395948434623E-2</v>
      </c>
      <c r="I283" s="59">
        <v>1.8186003683241251E-2</v>
      </c>
      <c r="J283" s="59">
        <v>1.979742173112339E-2</v>
      </c>
      <c r="K283" s="59">
        <v>1.6114180478821363E-2</v>
      </c>
      <c r="L283" s="59">
        <v>1.5653775322283611E-2</v>
      </c>
      <c r="M283" s="59">
        <v>1.6114180478821363E-2</v>
      </c>
      <c r="N283" s="59">
        <v>1.643646408839779E-2</v>
      </c>
      <c r="O283" s="59">
        <v>1.7127071823204418E-2</v>
      </c>
      <c r="P283" s="120">
        <v>1.9740756481087973E-2</v>
      </c>
      <c r="Q283" s="60">
        <v>0</v>
      </c>
      <c r="R283" s="60">
        <v>1</v>
      </c>
      <c r="S283" s="60">
        <v>0</v>
      </c>
      <c r="T283" s="60">
        <v>0</v>
      </c>
      <c r="U283" s="60">
        <v>0</v>
      </c>
      <c r="V283" s="60">
        <v>0</v>
      </c>
      <c r="W283" s="60">
        <v>1</v>
      </c>
      <c r="X283" s="60">
        <v>0</v>
      </c>
      <c r="Y283" s="60">
        <v>0</v>
      </c>
      <c r="Z283" s="60">
        <v>0</v>
      </c>
      <c r="AA283" s="60">
        <v>1</v>
      </c>
      <c r="AB283" s="60">
        <v>0</v>
      </c>
      <c r="AC283" s="60">
        <v>1</v>
      </c>
      <c r="AD283" s="49">
        <f t="shared" si="236"/>
        <v>4</v>
      </c>
      <c r="AE283" s="50" t="s">
        <v>22</v>
      </c>
      <c r="AF283" s="51">
        <f t="shared" si="193"/>
        <v>0.25610937838847952</v>
      </c>
      <c r="AG283" s="52">
        <f t="shared" si="194"/>
        <v>8.5435807781616649E-2</v>
      </c>
      <c r="AH283" s="52">
        <f t="shared" si="195"/>
        <v>8.5435807781616649E-2</v>
      </c>
      <c r="AI283" s="52">
        <f t="shared" si="196"/>
        <v>8.6628139780571281E-2</v>
      </c>
      <c r="AJ283" s="52">
        <f t="shared" si="197"/>
        <v>8.6628139780571281E-2</v>
      </c>
      <c r="AK283" s="52">
        <f t="shared" si="198"/>
        <v>6.4586732683021619E-2</v>
      </c>
      <c r="AL283" s="52">
        <f t="shared" si="199"/>
        <v>6.4586732683021619E-2</v>
      </c>
      <c r="AM283" s="52">
        <f t="shared" si="200"/>
        <v>6.6481642163471411E-2</v>
      </c>
      <c r="AN283" s="52">
        <f t="shared" si="201"/>
        <v>7.0854225841930879E-2</v>
      </c>
      <c r="AO283" s="52">
        <f t="shared" si="202"/>
        <v>6.0754288834101146E-2</v>
      </c>
      <c r="AP283" s="52">
        <f t="shared" si="203"/>
        <v>5.9463023102523181E-2</v>
      </c>
      <c r="AQ283" s="52">
        <f t="shared" si="204"/>
        <v>6.0754288834101146E-2</v>
      </c>
      <c r="AR283" s="52">
        <f t="shared" si="205"/>
        <v>6.1653921245025979E-2</v>
      </c>
      <c r="AS283" s="52">
        <f t="shared" si="206"/>
        <v>6.3570506202549004E-2</v>
      </c>
      <c r="AT283" s="146"/>
      <c r="AU283" s="146"/>
      <c r="AV283" s="146"/>
      <c r="AW283" s="146"/>
      <c r="AX283" s="146"/>
      <c r="AY283" s="146"/>
      <c r="AZ283" s="146"/>
      <c r="BA283" s="146"/>
      <c r="BB283" s="146"/>
      <c r="BC283" s="146"/>
      <c r="BD283" s="146"/>
      <c r="BE283" s="146"/>
      <c r="BF283" s="146"/>
      <c r="BG283" s="53">
        <f t="shared" si="233"/>
        <v>1.0862216575808294</v>
      </c>
      <c r="BH283" s="53">
        <f t="shared" si="207"/>
        <v>1.0760104081558628</v>
      </c>
      <c r="BI283" s="53">
        <f t="shared" si="208"/>
        <v>1.0396793559760789</v>
      </c>
      <c r="BJ283" s="53">
        <f t="shared" si="209"/>
        <v>0.95538686909122505</v>
      </c>
      <c r="BK283" s="53">
        <f t="shared" si="210"/>
        <v>0.68243270502231346</v>
      </c>
      <c r="BL283" s="53">
        <f t="shared" si="211"/>
        <v>0.7137027125007932</v>
      </c>
      <c r="BM283" s="53">
        <f t="shared" si="212"/>
        <v>0.57688899483640343</v>
      </c>
      <c r="BN283" s="53">
        <f t="shared" si="213"/>
        <v>0.66062054620126265</v>
      </c>
      <c r="BO283" s="53">
        <f t="shared" si="214"/>
        <v>0.54690141359284972</v>
      </c>
      <c r="BP283" s="53">
        <f t="shared" si="215"/>
        <v>0.589369735184748</v>
      </c>
      <c r="BQ283" s="53">
        <f t="shared" si="216"/>
        <v>0.63260658890842891</v>
      </c>
      <c r="BR283" s="53">
        <f t="shared" si="217"/>
        <v>0.52725802141631872</v>
      </c>
      <c r="BS283" s="53">
        <f t="shared" si="218"/>
        <v>0.54349410488403904</v>
      </c>
      <c r="BT283" s="54">
        <f t="shared" si="237"/>
        <v>9.6305731133511543</v>
      </c>
      <c r="BU283" s="55">
        <f t="shared" si="234"/>
        <v>0</v>
      </c>
      <c r="BV283" s="55">
        <f t="shared" si="219"/>
        <v>7.3260134700116872E-2</v>
      </c>
      <c r="BW283" s="55">
        <f t="shared" si="220"/>
        <v>0</v>
      </c>
      <c r="BX283" s="55">
        <f t="shared" si="221"/>
        <v>0</v>
      </c>
      <c r="BY283" s="55">
        <f t="shared" si="222"/>
        <v>0</v>
      </c>
      <c r="BZ283" s="55">
        <f t="shared" si="223"/>
        <v>0</v>
      </c>
      <c r="CA283" s="55">
        <f t="shared" si="224"/>
        <v>-0.55010541428120563</v>
      </c>
      <c r="CB283" s="55">
        <f t="shared" si="225"/>
        <v>0</v>
      </c>
      <c r="CC283" s="55">
        <f t="shared" si="226"/>
        <v>0</v>
      </c>
      <c r="CD283" s="55">
        <f t="shared" si="227"/>
        <v>0</v>
      </c>
      <c r="CE283" s="55">
        <f t="shared" si="228"/>
        <v>-0.45790655256503776</v>
      </c>
      <c r="CF283" s="55">
        <f t="shared" si="229"/>
        <v>0</v>
      </c>
      <c r="CG283" s="55">
        <f t="shared" si="230"/>
        <v>-0.60973641905920251</v>
      </c>
      <c r="CH283" s="56">
        <f t="shared" si="238"/>
        <v>-1.5444882512053291</v>
      </c>
      <c r="CI283" s="57">
        <f t="shared" si="235"/>
        <v>10.327188576858534</v>
      </c>
      <c r="CJ283" s="58">
        <f t="shared" si="231"/>
        <v>-10.459305960088273</v>
      </c>
      <c r="CK283" s="67">
        <f t="shared" si="232"/>
        <v>5.6305731133511543</v>
      </c>
    </row>
    <row r="284" spans="1:89">
      <c r="A284" s="48">
        <v>4172</v>
      </c>
      <c r="B284" s="89">
        <v>0.25582573454913882</v>
      </c>
      <c r="C284" s="59">
        <v>2.5322283609576429E-2</v>
      </c>
      <c r="D284" s="59">
        <v>2.5322283609576429E-2</v>
      </c>
      <c r="E284" s="59">
        <v>2.5782688766114181E-2</v>
      </c>
      <c r="F284" s="59">
        <v>2.5782688766114181E-2</v>
      </c>
      <c r="G284" s="59">
        <v>1.7495395948434623E-2</v>
      </c>
      <c r="H284" s="59">
        <v>1.7495395948434623E-2</v>
      </c>
      <c r="I284" s="59">
        <v>1.8186003683241251E-2</v>
      </c>
      <c r="J284" s="59">
        <v>1.979742173112339E-2</v>
      </c>
      <c r="K284" s="59">
        <v>1.6114180478821363E-2</v>
      </c>
      <c r="L284" s="59">
        <v>1.5653775322283611E-2</v>
      </c>
      <c r="M284" s="59">
        <v>1.6114180478821363E-2</v>
      </c>
      <c r="N284" s="59">
        <v>1.643646408839779E-2</v>
      </c>
      <c r="O284" s="59">
        <v>1.7127071823204418E-2</v>
      </c>
      <c r="P284" s="120">
        <v>1.9740756481087973E-2</v>
      </c>
      <c r="Q284" s="60">
        <v>0</v>
      </c>
      <c r="R284" s="60">
        <v>3</v>
      </c>
      <c r="S284" s="60">
        <v>0</v>
      </c>
      <c r="T284" s="60">
        <v>0</v>
      </c>
      <c r="U284" s="60">
        <v>1</v>
      </c>
      <c r="V284" s="60">
        <v>0</v>
      </c>
      <c r="W284" s="60">
        <v>2</v>
      </c>
      <c r="X284" s="60">
        <v>0</v>
      </c>
      <c r="Y284" s="60">
        <v>1</v>
      </c>
      <c r="Z284" s="60">
        <v>0</v>
      </c>
      <c r="AA284" s="60">
        <v>1</v>
      </c>
      <c r="AB284" s="60">
        <v>1</v>
      </c>
      <c r="AC284" s="60">
        <v>0</v>
      </c>
      <c r="AD284" s="49">
        <f t="shared" si="236"/>
        <v>9</v>
      </c>
      <c r="AE284" s="50" t="s">
        <v>22</v>
      </c>
      <c r="AF284" s="51">
        <f t="shared" si="193"/>
        <v>0.23238718427375704</v>
      </c>
      <c r="AG284" s="52">
        <f t="shared" si="194"/>
        <v>8.5435807781616649E-2</v>
      </c>
      <c r="AH284" s="52">
        <f t="shared" si="195"/>
        <v>8.5435807781616649E-2</v>
      </c>
      <c r="AI284" s="52">
        <f t="shared" si="196"/>
        <v>8.6628139780571281E-2</v>
      </c>
      <c r="AJ284" s="52">
        <f t="shared" si="197"/>
        <v>8.6628139780571281E-2</v>
      </c>
      <c r="AK284" s="52">
        <f t="shared" si="198"/>
        <v>6.4586732683021619E-2</v>
      </c>
      <c r="AL284" s="52">
        <f t="shared" si="199"/>
        <v>6.4586732683021619E-2</v>
      </c>
      <c r="AM284" s="52">
        <f t="shared" si="200"/>
        <v>6.6481642163471411E-2</v>
      </c>
      <c r="AN284" s="52">
        <f t="shared" si="201"/>
        <v>7.0854225841930879E-2</v>
      </c>
      <c r="AO284" s="52">
        <f t="shared" si="202"/>
        <v>6.0754288834101146E-2</v>
      </c>
      <c r="AP284" s="52">
        <f t="shared" si="203"/>
        <v>5.9463023102523181E-2</v>
      </c>
      <c r="AQ284" s="52">
        <f t="shared" si="204"/>
        <v>6.0754288834101146E-2</v>
      </c>
      <c r="AR284" s="52">
        <f t="shared" si="205"/>
        <v>6.1653921245025979E-2</v>
      </c>
      <c r="AS284" s="52">
        <f t="shared" si="206"/>
        <v>6.3570506202549004E-2</v>
      </c>
      <c r="AT284" s="146"/>
      <c r="AU284" s="146"/>
      <c r="AV284" s="146"/>
      <c r="AW284" s="146"/>
      <c r="AX284" s="146"/>
      <c r="AY284" s="146"/>
      <c r="AZ284" s="146"/>
      <c r="BA284" s="146"/>
      <c r="BB284" s="146"/>
      <c r="BC284" s="146"/>
      <c r="BD284" s="146"/>
      <c r="BE284" s="146"/>
      <c r="BF284" s="146"/>
      <c r="BG284" s="53">
        <f t="shared" si="233"/>
        <v>0.98561010959736395</v>
      </c>
      <c r="BH284" s="53">
        <f t="shared" si="207"/>
        <v>0.97634467965990335</v>
      </c>
      <c r="BI284" s="53">
        <f t="shared" si="208"/>
        <v>0.94337880011699815</v>
      </c>
      <c r="BJ284" s="53">
        <f t="shared" si="209"/>
        <v>0.86689392554559153</v>
      </c>
      <c r="BK284" s="53">
        <f t="shared" si="210"/>
        <v>0.61922220800483019</v>
      </c>
      <c r="BL284" s="53">
        <f t="shared" si="211"/>
        <v>0.64759582335569277</v>
      </c>
      <c r="BM284" s="53">
        <f t="shared" si="212"/>
        <v>0.52345450991333242</v>
      </c>
      <c r="BN284" s="53">
        <f t="shared" si="213"/>
        <v>0.59943040575513951</v>
      </c>
      <c r="BO284" s="53">
        <f t="shared" si="214"/>
        <v>0.49624453575221655</v>
      </c>
      <c r="BP284" s="53">
        <f t="shared" si="215"/>
        <v>0.5347792186196425</v>
      </c>
      <c r="BQ284" s="53">
        <f t="shared" si="216"/>
        <v>0.57401124814127003</v>
      </c>
      <c r="BR284" s="53">
        <f t="shared" si="217"/>
        <v>0.47842061760360055</v>
      </c>
      <c r="BS284" s="53">
        <f t="shared" si="218"/>
        <v>0.4931528298499403</v>
      </c>
      <c r="BT284" s="54">
        <f t="shared" si="237"/>
        <v>8.738538911915521</v>
      </c>
      <c r="BU284" s="55">
        <f t="shared" si="234"/>
        <v>0</v>
      </c>
      <c r="BV284" s="55">
        <f t="shared" si="219"/>
        <v>-7.1818798573457993E-2</v>
      </c>
      <c r="BW284" s="55">
        <f t="shared" si="220"/>
        <v>0</v>
      </c>
      <c r="BX284" s="55">
        <f t="shared" si="221"/>
        <v>0</v>
      </c>
      <c r="BY284" s="55">
        <f t="shared" si="222"/>
        <v>-0.47929109170890077</v>
      </c>
      <c r="BZ284" s="55">
        <f t="shared" si="223"/>
        <v>0</v>
      </c>
      <c r="CA284" s="55">
        <f t="shared" si="224"/>
        <v>-1.2946102970116171</v>
      </c>
      <c r="CB284" s="55">
        <f t="shared" si="225"/>
        <v>0</v>
      </c>
      <c r="CC284" s="55">
        <f t="shared" si="226"/>
        <v>-0.70068645812001606</v>
      </c>
      <c r="CD284" s="55">
        <f t="shared" si="227"/>
        <v>0</v>
      </c>
      <c r="CE284" s="55">
        <f t="shared" si="228"/>
        <v>-0.55510628678964069</v>
      </c>
      <c r="CF284" s="55">
        <f t="shared" si="229"/>
        <v>-0.73726498027687115</v>
      </c>
      <c r="CG284" s="55">
        <f t="shared" si="230"/>
        <v>0</v>
      </c>
      <c r="CH284" s="56">
        <f t="shared" si="238"/>
        <v>-3.8387779124805039</v>
      </c>
      <c r="CI284" s="57">
        <f t="shared" si="235"/>
        <v>9.4307960783247005</v>
      </c>
      <c r="CJ284" s="58">
        <f t="shared" si="231"/>
        <v>-12.914777789370142</v>
      </c>
      <c r="CK284" s="67">
        <f t="shared" si="232"/>
        <v>0.26146108808447899</v>
      </c>
    </row>
    <row r="285" spans="1:89">
      <c r="A285" s="48">
        <v>4173</v>
      </c>
      <c r="B285" s="89">
        <v>2.938196555217832E-2</v>
      </c>
      <c r="C285" s="59">
        <v>2.5322283609576429E-2</v>
      </c>
      <c r="D285" s="59">
        <v>2.5322283609576429E-2</v>
      </c>
      <c r="E285" s="59">
        <v>2.5782688766114181E-2</v>
      </c>
      <c r="F285" s="59">
        <v>2.5782688766114181E-2</v>
      </c>
      <c r="G285" s="59">
        <v>1.7495395948434623E-2</v>
      </c>
      <c r="H285" s="59">
        <v>1.7495395948434623E-2</v>
      </c>
      <c r="I285" s="59">
        <v>1.8186003683241251E-2</v>
      </c>
      <c r="J285" s="59">
        <v>1.979742173112339E-2</v>
      </c>
      <c r="K285" s="59">
        <v>1.6114180478821363E-2</v>
      </c>
      <c r="L285" s="59">
        <v>1.5653775322283611E-2</v>
      </c>
      <c r="M285" s="59">
        <v>1.6114180478821363E-2</v>
      </c>
      <c r="N285" s="59">
        <v>1.643646408839779E-2</v>
      </c>
      <c r="O285" s="59">
        <v>1.7127071823204418E-2</v>
      </c>
      <c r="P285" s="120">
        <v>1.9740756481087973E-2</v>
      </c>
      <c r="Q285" s="60">
        <v>1</v>
      </c>
      <c r="R285" s="60">
        <v>1</v>
      </c>
      <c r="S285" s="60">
        <v>0</v>
      </c>
      <c r="T285" s="60">
        <v>0</v>
      </c>
      <c r="U285" s="60">
        <v>0</v>
      </c>
      <c r="V285" s="60">
        <v>0</v>
      </c>
      <c r="W285" s="60">
        <v>0</v>
      </c>
      <c r="X285" s="60">
        <v>0</v>
      </c>
      <c r="Y285" s="60">
        <v>0</v>
      </c>
      <c r="Z285" s="60">
        <v>0</v>
      </c>
      <c r="AA285" s="60">
        <v>0</v>
      </c>
      <c r="AB285" s="60">
        <v>0</v>
      </c>
      <c r="AC285" s="60">
        <v>0</v>
      </c>
      <c r="AD285" s="49">
        <f t="shared" si="236"/>
        <v>2</v>
      </c>
      <c r="AE285" s="50" t="s">
        <v>22</v>
      </c>
      <c r="AF285" s="51">
        <f t="shared" si="193"/>
        <v>2.2914000764569262E-2</v>
      </c>
      <c r="AG285" s="52">
        <f t="shared" si="194"/>
        <v>8.5435807781616649E-2</v>
      </c>
      <c r="AH285" s="52">
        <f t="shared" si="195"/>
        <v>8.5435807781616649E-2</v>
      </c>
      <c r="AI285" s="52">
        <f t="shared" si="196"/>
        <v>8.6628139780571281E-2</v>
      </c>
      <c r="AJ285" s="52">
        <f t="shared" si="197"/>
        <v>8.6628139780571281E-2</v>
      </c>
      <c r="AK285" s="52">
        <f t="shared" si="198"/>
        <v>6.4586732683021619E-2</v>
      </c>
      <c r="AL285" s="52">
        <f t="shared" si="199"/>
        <v>6.4586732683021619E-2</v>
      </c>
      <c r="AM285" s="52">
        <f t="shared" si="200"/>
        <v>6.6481642163471411E-2</v>
      </c>
      <c r="AN285" s="52">
        <f t="shared" si="201"/>
        <v>7.0854225841930879E-2</v>
      </c>
      <c r="AO285" s="52">
        <f t="shared" si="202"/>
        <v>6.0754288834101146E-2</v>
      </c>
      <c r="AP285" s="52">
        <f t="shared" si="203"/>
        <v>5.9463023102523181E-2</v>
      </c>
      <c r="AQ285" s="52">
        <f t="shared" si="204"/>
        <v>6.0754288834101146E-2</v>
      </c>
      <c r="AR285" s="52">
        <f t="shared" si="205"/>
        <v>6.1653921245025979E-2</v>
      </c>
      <c r="AS285" s="52">
        <f t="shared" si="206"/>
        <v>6.3570506202549004E-2</v>
      </c>
      <c r="AT285" s="146"/>
      <c r="AU285" s="146"/>
      <c r="AV285" s="146"/>
      <c r="AW285" s="146"/>
      <c r="AX285" s="146"/>
      <c r="AY285" s="146"/>
      <c r="AZ285" s="146"/>
      <c r="BA285" s="146"/>
      <c r="BB285" s="146"/>
      <c r="BC285" s="146"/>
      <c r="BD285" s="146"/>
      <c r="BE285" s="146"/>
      <c r="BF285" s="146"/>
      <c r="BG285" s="53">
        <f t="shared" si="233"/>
        <v>9.718380501687407E-2</v>
      </c>
      <c r="BH285" s="53">
        <f t="shared" si="207"/>
        <v>9.6270208729993936E-2</v>
      </c>
      <c r="BI285" s="53">
        <f t="shared" si="208"/>
        <v>9.3019684431885588E-2</v>
      </c>
      <c r="BJ285" s="53">
        <f t="shared" si="209"/>
        <v>8.547807029389326E-2</v>
      </c>
      <c r="BK285" s="53">
        <f t="shared" si="210"/>
        <v>6.1056973481576196E-2</v>
      </c>
      <c r="BL285" s="53">
        <f t="shared" si="211"/>
        <v>6.3854688191512021E-2</v>
      </c>
      <c r="BM285" s="53">
        <f t="shared" si="212"/>
        <v>5.1614021133977957E-2</v>
      </c>
      <c r="BN285" s="53">
        <f t="shared" si="213"/>
        <v>5.9105448601669858E-2</v>
      </c>
      <c r="BO285" s="53">
        <f t="shared" si="214"/>
        <v>4.8931044571908881E-2</v>
      </c>
      <c r="BP285" s="53">
        <f t="shared" si="215"/>
        <v>5.2730667840490068E-2</v>
      </c>
      <c r="BQ285" s="53">
        <f t="shared" si="216"/>
        <v>5.6599051362858407E-2</v>
      </c>
      <c r="BR285" s="53">
        <f t="shared" si="217"/>
        <v>4.717355835182592E-2</v>
      </c>
      <c r="BS285" s="53">
        <f t="shared" si="218"/>
        <v>4.8626194062918987E-2</v>
      </c>
      <c r="BT285" s="54">
        <f t="shared" si="237"/>
        <v>0.86164341607138517</v>
      </c>
      <c r="BU285" s="55">
        <f t="shared" si="234"/>
        <v>-2.3311511964503095</v>
      </c>
      <c r="BV285" s="55">
        <f t="shared" si="219"/>
        <v>-2.3405963670218282</v>
      </c>
      <c r="BW285" s="55">
        <f t="shared" si="220"/>
        <v>0</v>
      </c>
      <c r="BX285" s="55">
        <f t="shared" si="221"/>
        <v>0</v>
      </c>
      <c r="BY285" s="55">
        <f t="shared" si="222"/>
        <v>0</v>
      </c>
      <c r="BZ285" s="55">
        <f t="shared" si="223"/>
        <v>0</v>
      </c>
      <c r="CA285" s="55">
        <f t="shared" si="224"/>
        <v>0</v>
      </c>
      <c r="CB285" s="55">
        <f t="shared" si="225"/>
        <v>0</v>
      </c>
      <c r="CC285" s="55">
        <f t="shared" si="226"/>
        <v>0</v>
      </c>
      <c r="CD285" s="55">
        <f t="shared" si="227"/>
        <v>0</v>
      </c>
      <c r="CE285" s="55">
        <f t="shared" si="228"/>
        <v>0</v>
      </c>
      <c r="CF285" s="55">
        <f t="shared" si="229"/>
        <v>0</v>
      </c>
      <c r="CG285" s="55">
        <f t="shared" si="230"/>
        <v>0</v>
      </c>
      <c r="CH285" s="56">
        <f t="shared" si="238"/>
        <v>-4.6717475634721382</v>
      </c>
      <c r="CI285" s="57">
        <f t="shared" si="235"/>
        <v>1.0831409357283814</v>
      </c>
      <c r="CJ285" s="58">
        <f t="shared" si="231"/>
        <v>-5.8222550748148496</v>
      </c>
      <c r="CK285" s="67">
        <f t="shared" si="232"/>
        <v>1.1383565839286147</v>
      </c>
    </row>
    <row r="286" spans="1:89">
      <c r="A286" s="48">
        <v>4174</v>
      </c>
      <c r="B286" s="89">
        <v>0.4746707193515704</v>
      </c>
      <c r="C286" s="59">
        <v>2.5322283609576429E-2</v>
      </c>
      <c r="D286" s="59">
        <v>2.5322283609576429E-2</v>
      </c>
      <c r="E286" s="59">
        <v>2.5782688766114181E-2</v>
      </c>
      <c r="F286" s="59">
        <v>2.5782688766114181E-2</v>
      </c>
      <c r="G286" s="59">
        <v>1.7495395948434623E-2</v>
      </c>
      <c r="H286" s="59">
        <v>2.9465930018416207E-2</v>
      </c>
      <c r="I286" s="59">
        <v>3.0662983425414365E-2</v>
      </c>
      <c r="J286" s="59">
        <v>3.3149171270718231E-2</v>
      </c>
      <c r="K286" s="59">
        <v>2.716390423572744E-2</v>
      </c>
      <c r="L286" s="59">
        <v>2.6243093922651933E-2</v>
      </c>
      <c r="M286" s="59">
        <v>2.7209944751381214E-2</v>
      </c>
      <c r="N286" s="59">
        <v>2.7532228360957641E-2</v>
      </c>
      <c r="O286" s="59">
        <v>2.8729281767955802E-2</v>
      </c>
      <c r="P286" s="120">
        <v>2.6912452188695288E-2</v>
      </c>
      <c r="Q286" s="60">
        <v>0</v>
      </c>
      <c r="R286" s="60">
        <v>0</v>
      </c>
      <c r="S286" s="60">
        <v>1</v>
      </c>
      <c r="T286" s="60">
        <v>1</v>
      </c>
      <c r="U286" s="60">
        <v>2</v>
      </c>
      <c r="V286" s="60">
        <v>1</v>
      </c>
      <c r="W286" s="60">
        <v>0</v>
      </c>
      <c r="X286" s="60">
        <v>2</v>
      </c>
      <c r="Y286" s="60">
        <v>2</v>
      </c>
      <c r="Z286" s="60">
        <v>2</v>
      </c>
      <c r="AA286" s="60">
        <v>3</v>
      </c>
      <c r="AB286" s="60">
        <v>2</v>
      </c>
      <c r="AC286" s="60">
        <v>1</v>
      </c>
      <c r="AD286" s="49">
        <f t="shared" si="236"/>
        <v>17</v>
      </c>
      <c r="AE286" s="50" t="s">
        <v>22</v>
      </c>
      <c r="AF286" s="51">
        <f t="shared" si="193"/>
        <v>0.45038344088487708</v>
      </c>
      <c r="AG286" s="52">
        <f t="shared" si="194"/>
        <v>8.5435807781616649E-2</v>
      </c>
      <c r="AH286" s="52">
        <f t="shared" si="195"/>
        <v>8.5435807781616649E-2</v>
      </c>
      <c r="AI286" s="52">
        <f t="shared" si="196"/>
        <v>8.6628139780571281E-2</v>
      </c>
      <c r="AJ286" s="52">
        <f t="shared" si="197"/>
        <v>8.6628139780571281E-2</v>
      </c>
      <c r="AK286" s="52">
        <f t="shared" si="198"/>
        <v>6.4586732683021619E-2</v>
      </c>
      <c r="AL286" s="52">
        <f t="shared" si="199"/>
        <v>9.6071424327219809E-2</v>
      </c>
      <c r="AM286" s="52">
        <f t="shared" si="200"/>
        <v>9.9109019406025969E-2</v>
      </c>
      <c r="AN286" s="52">
        <f t="shared" si="201"/>
        <v>0.10537776143277888</v>
      </c>
      <c r="AO286" s="52">
        <f t="shared" si="202"/>
        <v>9.0188221956509634E-2</v>
      </c>
      <c r="AP286" s="52">
        <f t="shared" si="203"/>
        <v>8.7817579858759875E-2</v>
      </c>
      <c r="AQ286" s="52">
        <f t="shared" si="204"/>
        <v>9.030647709404814E-2</v>
      </c>
      <c r="AR286" s="52">
        <f t="shared" si="205"/>
        <v>9.113355077843778E-2</v>
      </c>
      <c r="AS286" s="52">
        <f t="shared" si="206"/>
        <v>9.4195088614298775E-2</v>
      </c>
      <c r="AT286" s="146"/>
      <c r="AU286" s="146"/>
      <c r="AV286" s="146"/>
      <c r="AW286" s="146"/>
      <c r="AX286" s="146"/>
      <c r="AY286" s="146"/>
      <c r="AZ286" s="146"/>
      <c r="BA286" s="146"/>
      <c r="BB286" s="146"/>
      <c r="BC286" s="146"/>
      <c r="BD286" s="146"/>
      <c r="BE286" s="146"/>
      <c r="BF286" s="146"/>
      <c r="BG286" s="53">
        <f t="shared" si="233"/>
        <v>1.9101848233095977</v>
      </c>
      <c r="BH286" s="53">
        <f t="shared" si="207"/>
        <v>1.8922277391891784</v>
      </c>
      <c r="BI286" s="53">
        <f t="shared" si="208"/>
        <v>1.8283374420252883</v>
      </c>
      <c r="BJ286" s="53">
        <f t="shared" si="209"/>
        <v>1.6801041343548515</v>
      </c>
      <c r="BK286" s="53">
        <f t="shared" si="210"/>
        <v>1.2000981447626269</v>
      </c>
      <c r="BL286" s="53">
        <f t="shared" si="211"/>
        <v>1.866917790803722</v>
      </c>
      <c r="BM286" s="53">
        <f t="shared" si="212"/>
        <v>1.5123789618075929</v>
      </c>
      <c r="BN286" s="53">
        <f t="shared" si="213"/>
        <v>1.7277950301546214</v>
      </c>
      <c r="BO286" s="53">
        <f t="shared" si="214"/>
        <v>1.4277062537258827</v>
      </c>
      <c r="BP286" s="53">
        <f t="shared" si="215"/>
        <v>1.5306617949468668</v>
      </c>
      <c r="BQ286" s="53">
        <f t="shared" si="216"/>
        <v>1.6536081438867449</v>
      </c>
      <c r="BR286" s="53">
        <f t="shared" si="217"/>
        <v>1.3705589389582311</v>
      </c>
      <c r="BS286" s="53">
        <f t="shared" si="218"/>
        <v>1.4161992486772932</v>
      </c>
      <c r="BT286" s="54">
        <f t="shared" si="237"/>
        <v>21.016778446602501</v>
      </c>
      <c r="BU286" s="55">
        <f t="shared" si="234"/>
        <v>0</v>
      </c>
      <c r="BV286" s="55">
        <f t="shared" si="219"/>
        <v>0</v>
      </c>
      <c r="BW286" s="55">
        <f t="shared" si="220"/>
        <v>0.60340705229008018</v>
      </c>
      <c r="BX286" s="55">
        <f t="shared" si="221"/>
        <v>0.51885577622922385</v>
      </c>
      <c r="BY286" s="55">
        <f t="shared" si="222"/>
        <v>0.36480668150348927</v>
      </c>
      <c r="BZ286" s="55">
        <f t="shared" si="223"/>
        <v>0.62428883081224718</v>
      </c>
      <c r="CA286" s="55">
        <f t="shared" si="224"/>
        <v>0</v>
      </c>
      <c r="CB286" s="55">
        <f t="shared" si="225"/>
        <v>1.0936920930753313</v>
      </c>
      <c r="CC286" s="55">
        <f t="shared" si="226"/>
        <v>0.71213827616706549</v>
      </c>
      <c r="CD286" s="55">
        <f t="shared" si="227"/>
        <v>0.85140037520063794</v>
      </c>
      <c r="CE286" s="55">
        <f t="shared" si="228"/>
        <v>1.5088789629506965</v>
      </c>
      <c r="CF286" s="55">
        <f t="shared" si="229"/>
        <v>0.63043728255594822</v>
      </c>
      <c r="CG286" s="55">
        <f t="shared" si="230"/>
        <v>0.34797669771519613</v>
      </c>
      <c r="CH286" s="56">
        <f t="shared" si="238"/>
        <v>7.255882028499915</v>
      </c>
      <c r="CI286" s="57">
        <f t="shared" si="235"/>
        <v>17.498328565129196</v>
      </c>
      <c r="CJ286" s="58">
        <f t="shared" si="231"/>
        <v>-13.885501885821483</v>
      </c>
      <c r="CK286" s="67">
        <f t="shared" si="232"/>
        <v>4.0167784466025012</v>
      </c>
    </row>
    <row r="287" spans="1:89">
      <c r="A287" s="48">
        <v>4175</v>
      </c>
      <c r="B287" s="89">
        <v>4.7619047619047623E-2</v>
      </c>
      <c r="C287" s="59">
        <v>2.5322283609576429E-2</v>
      </c>
      <c r="D287" s="59">
        <v>2.5322283609576429E-2</v>
      </c>
      <c r="E287" s="59">
        <v>2.5782688766114181E-2</v>
      </c>
      <c r="F287" s="59">
        <v>2.5782688766114181E-2</v>
      </c>
      <c r="G287" s="59">
        <v>1.7495395948434623E-2</v>
      </c>
      <c r="H287" s="59">
        <v>2.9465930018416207E-2</v>
      </c>
      <c r="I287" s="59">
        <v>3.0662983425414365E-2</v>
      </c>
      <c r="J287" s="59">
        <v>3.3149171270718231E-2</v>
      </c>
      <c r="K287" s="59">
        <v>2.716390423572744E-2</v>
      </c>
      <c r="L287" s="59">
        <v>2.6243093922651933E-2</v>
      </c>
      <c r="M287" s="59">
        <v>2.7209944751381214E-2</v>
      </c>
      <c r="N287" s="59">
        <v>2.7532228360957641E-2</v>
      </c>
      <c r="O287" s="59">
        <v>2.8729281767955802E-2</v>
      </c>
      <c r="P287" s="120">
        <v>2.6912452188695288E-2</v>
      </c>
      <c r="Q287" s="60">
        <v>0</v>
      </c>
      <c r="R287" s="60">
        <v>0</v>
      </c>
      <c r="S287" s="60">
        <v>0</v>
      </c>
      <c r="T287" s="60">
        <v>1</v>
      </c>
      <c r="U287" s="60">
        <v>0</v>
      </c>
      <c r="V287" s="60">
        <v>0</v>
      </c>
      <c r="W287" s="60">
        <v>0</v>
      </c>
      <c r="X287" s="60">
        <v>0</v>
      </c>
      <c r="Y287" s="60">
        <v>0</v>
      </c>
      <c r="Z287" s="60">
        <v>0</v>
      </c>
      <c r="AA287" s="60">
        <v>0</v>
      </c>
      <c r="AB287" s="60">
        <v>0</v>
      </c>
      <c r="AC287" s="60">
        <v>0</v>
      </c>
      <c r="AD287" s="49">
        <f t="shared" si="236"/>
        <v>1</v>
      </c>
      <c r="AE287" s="50" t="s">
        <v>22</v>
      </c>
      <c r="AF287" s="51">
        <f t="shared" si="193"/>
        <v>3.8422165103634685E-2</v>
      </c>
      <c r="AG287" s="52">
        <f t="shared" si="194"/>
        <v>8.5435807781616649E-2</v>
      </c>
      <c r="AH287" s="52">
        <f t="shared" si="195"/>
        <v>8.5435807781616649E-2</v>
      </c>
      <c r="AI287" s="52">
        <f t="shared" si="196"/>
        <v>8.6628139780571281E-2</v>
      </c>
      <c r="AJ287" s="52">
        <f t="shared" si="197"/>
        <v>8.6628139780571281E-2</v>
      </c>
      <c r="AK287" s="52">
        <f t="shared" si="198"/>
        <v>6.4586732683021619E-2</v>
      </c>
      <c r="AL287" s="52">
        <f t="shared" si="199"/>
        <v>9.6071424327219809E-2</v>
      </c>
      <c r="AM287" s="52">
        <f t="shared" si="200"/>
        <v>9.9109019406025969E-2</v>
      </c>
      <c r="AN287" s="52">
        <f t="shared" si="201"/>
        <v>0.10537776143277888</v>
      </c>
      <c r="AO287" s="52">
        <f t="shared" si="202"/>
        <v>9.0188221956509634E-2</v>
      </c>
      <c r="AP287" s="52">
        <f t="shared" si="203"/>
        <v>8.7817579858759875E-2</v>
      </c>
      <c r="AQ287" s="52">
        <f t="shared" si="204"/>
        <v>9.030647709404814E-2</v>
      </c>
      <c r="AR287" s="52">
        <f t="shared" si="205"/>
        <v>9.113355077843778E-2</v>
      </c>
      <c r="AS287" s="52">
        <f t="shared" si="206"/>
        <v>9.4195088614298775E-2</v>
      </c>
      <c r="AT287" s="146"/>
      <c r="AU287" s="146"/>
      <c r="AV287" s="146"/>
      <c r="AW287" s="146"/>
      <c r="AX287" s="146"/>
      <c r="AY287" s="146"/>
      <c r="AZ287" s="146"/>
      <c r="BA287" s="146"/>
      <c r="BB287" s="146"/>
      <c r="BC287" s="146"/>
      <c r="BD287" s="146"/>
      <c r="BE287" s="146"/>
      <c r="BF287" s="146"/>
      <c r="BG287" s="53">
        <f t="shared" si="233"/>
        <v>0.1629576711689513</v>
      </c>
      <c r="BH287" s="53">
        <f t="shared" si="207"/>
        <v>0.16142575416618796</v>
      </c>
      <c r="BI287" s="53">
        <f t="shared" si="208"/>
        <v>0.1559752794743825</v>
      </c>
      <c r="BJ287" s="53">
        <f t="shared" si="209"/>
        <v>0.14332951121527099</v>
      </c>
      <c r="BK287" s="53">
        <f t="shared" si="210"/>
        <v>0.10238024952258766</v>
      </c>
      <c r="BL287" s="53">
        <f t="shared" si="211"/>
        <v>0.15926656506785017</v>
      </c>
      <c r="BM287" s="53">
        <f t="shared" si="212"/>
        <v>0.12902089396463445</v>
      </c>
      <c r="BN287" s="53">
        <f t="shared" si="213"/>
        <v>0.14739801663980184</v>
      </c>
      <c r="BO287" s="53">
        <f t="shared" si="214"/>
        <v>0.12179747393103933</v>
      </c>
      <c r="BP287" s="53">
        <f t="shared" si="215"/>
        <v>0.13058060058275356</v>
      </c>
      <c r="BQ287" s="53">
        <f t="shared" si="216"/>
        <v>0.14106914098862641</v>
      </c>
      <c r="BR287" s="53">
        <f t="shared" si="217"/>
        <v>0.11692224237519418</v>
      </c>
      <c r="BS287" s="53">
        <f t="shared" si="218"/>
        <v>0.12081581251170161</v>
      </c>
      <c r="BT287" s="54">
        <f t="shared" si="237"/>
        <v>1.792939211608982</v>
      </c>
      <c r="BU287" s="55">
        <f t="shared" si="234"/>
        <v>0</v>
      </c>
      <c r="BV287" s="55">
        <f t="shared" si="219"/>
        <v>0</v>
      </c>
      <c r="BW287" s="55">
        <f t="shared" si="220"/>
        <v>0</v>
      </c>
      <c r="BX287" s="55">
        <f t="shared" si="221"/>
        <v>-1.9426090252581509</v>
      </c>
      <c r="BY287" s="55">
        <f t="shared" si="222"/>
        <v>0</v>
      </c>
      <c r="BZ287" s="55">
        <f t="shared" si="223"/>
        <v>0</v>
      </c>
      <c r="CA287" s="55">
        <f t="shared" si="224"/>
        <v>0</v>
      </c>
      <c r="CB287" s="55">
        <f t="shared" si="225"/>
        <v>0</v>
      </c>
      <c r="CC287" s="55">
        <f t="shared" si="226"/>
        <v>0</v>
      </c>
      <c r="CD287" s="55">
        <f t="shared" si="227"/>
        <v>0</v>
      </c>
      <c r="CE287" s="55">
        <f t="shared" si="228"/>
        <v>0</v>
      </c>
      <c r="CF287" s="55">
        <f t="shared" si="229"/>
        <v>0</v>
      </c>
      <c r="CG287" s="55">
        <f t="shared" si="230"/>
        <v>0</v>
      </c>
      <c r="CH287" s="56">
        <f t="shared" si="238"/>
        <v>-1.9426090252581509</v>
      </c>
      <c r="CI287" s="57">
        <f t="shared" si="235"/>
        <v>1.7554353096287563</v>
      </c>
      <c r="CJ287" s="58">
        <f t="shared" si="231"/>
        <v>-3.8818093145964041</v>
      </c>
      <c r="CK287" s="67">
        <f t="shared" si="232"/>
        <v>0.79293921160898195</v>
      </c>
    </row>
    <row r="288" spans="1:89">
      <c r="A288" s="48">
        <v>4176</v>
      </c>
      <c r="B288" s="89">
        <v>7.5987841945288756E-3</v>
      </c>
      <c r="C288" s="59">
        <v>2.5322283609576429E-2</v>
      </c>
      <c r="D288" s="59">
        <v>2.5322283609576429E-2</v>
      </c>
      <c r="E288" s="59">
        <v>2.5782688766114181E-2</v>
      </c>
      <c r="F288" s="59">
        <v>2.5782688766114181E-2</v>
      </c>
      <c r="G288" s="59">
        <v>1.7495395948434623E-2</v>
      </c>
      <c r="H288" s="59">
        <v>2.9465930018416207E-2</v>
      </c>
      <c r="I288" s="59">
        <v>3.0662983425414365E-2</v>
      </c>
      <c r="J288" s="59">
        <v>3.3149171270718231E-2</v>
      </c>
      <c r="K288" s="59">
        <v>2.716390423572744E-2</v>
      </c>
      <c r="L288" s="59">
        <v>2.6243093922651933E-2</v>
      </c>
      <c r="M288" s="59">
        <v>2.7209944751381214E-2</v>
      </c>
      <c r="N288" s="59">
        <v>2.7532228360957641E-2</v>
      </c>
      <c r="O288" s="59">
        <v>2.8729281767955802E-2</v>
      </c>
      <c r="P288" s="120">
        <v>2.6912452188695288E-2</v>
      </c>
      <c r="Q288" s="60">
        <v>0</v>
      </c>
      <c r="R288" s="60">
        <v>0</v>
      </c>
      <c r="S288" s="60">
        <v>0</v>
      </c>
      <c r="T288" s="60">
        <v>0</v>
      </c>
      <c r="U288" s="60">
        <v>0</v>
      </c>
      <c r="V288" s="60">
        <v>0</v>
      </c>
      <c r="W288" s="60">
        <v>0</v>
      </c>
      <c r="X288" s="60">
        <v>0</v>
      </c>
      <c r="Y288" s="60">
        <v>0</v>
      </c>
      <c r="Z288" s="60">
        <v>0</v>
      </c>
      <c r="AA288" s="60">
        <v>0</v>
      </c>
      <c r="AB288" s="60">
        <v>0</v>
      </c>
      <c r="AC288" s="60">
        <v>0</v>
      </c>
      <c r="AD288" s="49">
        <f t="shared" si="236"/>
        <v>0</v>
      </c>
      <c r="AE288" s="50" t="s">
        <v>22</v>
      </c>
      <c r="AF288" s="51">
        <f t="shared" si="193"/>
        <v>5.3872206285744094E-3</v>
      </c>
      <c r="AG288" s="52">
        <f t="shared" si="194"/>
        <v>8.5435807781616649E-2</v>
      </c>
      <c r="AH288" s="52">
        <f t="shared" si="195"/>
        <v>8.5435807781616649E-2</v>
      </c>
      <c r="AI288" s="52">
        <f t="shared" si="196"/>
        <v>8.6628139780571281E-2</v>
      </c>
      <c r="AJ288" s="52">
        <f t="shared" si="197"/>
        <v>8.6628139780571281E-2</v>
      </c>
      <c r="AK288" s="52">
        <f t="shared" si="198"/>
        <v>6.4586732683021619E-2</v>
      </c>
      <c r="AL288" s="52">
        <f t="shared" si="199"/>
        <v>9.6071424327219809E-2</v>
      </c>
      <c r="AM288" s="52">
        <f t="shared" si="200"/>
        <v>9.9109019406025969E-2</v>
      </c>
      <c r="AN288" s="52">
        <f t="shared" si="201"/>
        <v>0.10537776143277888</v>
      </c>
      <c r="AO288" s="52">
        <f t="shared" si="202"/>
        <v>9.0188221956509634E-2</v>
      </c>
      <c r="AP288" s="52">
        <f t="shared" si="203"/>
        <v>8.7817579858759875E-2</v>
      </c>
      <c r="AQ288" s="52">
        <f t="shared" si="204"/>
        <v>9.030647709404814E-2</v>
      </c>
      <c r="AR288" s="52">
        <f t="shared" si="205"/>
        <v>9.113355077843778E-2</v>
      </c>
      <c r="AS288" s="52">
        <f t="shared" si="206"/>
        <v>9.4195088614298775E-2</v>
      </c>
      <c r="AT288" s="146"/>
      <c r="AU288" s="146"/>
      <c r="AV288" s="146"/>
      <c r="AW288" s="146"/>
      <c r="AX288" s="146"/>
      <c r="AY288" s="146"/>
      <c r="AZ288" s="146"/>
      <c r="BA288" s="146"/>
      <c r="BB288" s="146"/>
      <c r="BC288" s="146"/>
      <c r="BD288" s="146"/>
      <c r="BE288" s="146"/>
      <c r="BF288" s="146"/>
      <c r="BG288" s="53">
        <f t="shared" si="233"/>
        <v>2.2848502299074567E-2</v>
      </c>
      <c r="BH288" s="53">
        <f t="shared" si="207"/>
        <v>2.2633710268060939E-2</v>
      </c>
      <c r="BI288" s="53">
        <f t="shared" si="208"/>
        <v>2.1869492280448384E-2</v>
      </c>
      <c r="BJ288" s="53">
        <f t="shared" si="209"/>
        <v>2.0096413031897336E-2</v>
      </c>
      <c r="BK288" s="53">
        <f t="shared" si="210"/>
        <v>1.4354864977000064E-2</v>
      </c>
      <c r="BL288" s="53">
        <f t="shared" si="211"/>
        <v>2.2330967618858756E-2</v>
      </c>
      <c r="BM288" s="53">
        <f t="shared" si="212"/>
        <v>1.8090183611689237E-2</v>
      </c>
      <c r="BN288" s="53">
        <f t="shared" si="213"/>
        <v>2.0666863351169584E-2</v>
      </c>
      <c r="BO288" s="53">
        <f t="shared" si="214"/>
        <v>1.7077378703145442E-2</v>
      </c>
      <c r="BP288" s="53">
        <f t="shared" si="215"/>
        <v>1.8308872060010448E-2</v>
      </c>
      <c r="BQ288" s="53">
        <f t="shared" si="216"/>
        <v>1.9779483648028669E-2</v>
      </c>
      <c r="BR288" s="53">
        <f t="shared" si="217"/>
        <v>1.6393816287131529E-2</v>
      </c>
      <c r="BS288" s="53">
        <f t="shared" si="218"/>
        <v>1.6939738707214252E-2</v>
      </c>
      <c r="BT288" s="54">
        <f t="shared" si="237"/>
        <v>0.25139028684372916</v>
      </c>
      <c r="BU288" s="55">
        <f t="shared" si="234"/>
        <v>0</v>
      </c>
      <c r="BV288" s="55">
        <f t="shared" si="219"/>
        <v>0</v>
      </c>
      <c r="BW288" s="55">
        <f t="shared" si="220"/>
        <v>0</v>
      </c>
      <c r="BX288" s="55">
        <f t="shared" si="221"/>
        <v>0</v>
      </c>
      <c r="BY288" s="55">
        <f t="shared" si="222"/>
        <v>0</v>
      </c>
      <c r="BZ288" s="55">
        <f t="shared" si="223"/>
        <v>0</v>
      </c>
      <c r="CA288" s="55">
        <f t="shared" si="224"/>
        <v>0</v>
      </c>
      <c r="CB288" s="55">
        <f t="shared" si="225"/>
        <v>0</v>
      </c>
      <c r="CC288" s="55">
        <f t="shared" si="226"/>
        <v>0</v>
      </c>
      <c r="CD288" s="55">
        <f t="shared" si="227"/>
        <v>0</v>
      </c>
      <c r="CE288" s="55">
        <f t="shared" si="228"/>
        <v>0</v>
      </c>
      <c r="CF288" s="55">
        <f t="shared" si="229"/>
        <v>0</v>
      </c>
      <c r="CG288" s="55">
        <f t="shared" si="230"/>
        <v>0</v>
      </c>
      <c r="CH288" s="56">
        <f t="shared" si="238"/>
        <v>0</v>
      </c>
      <c r="CI288" s="57">
        <f t="shared" si="235"/>
        <v>0.28012265579182277</v>
      </c>
      <c r="CJ288" s="58">
        <f t="shared" si="231"/>
        <v>-0.1794185568284328</v>
      </c>
      <c r="CK288" s="67">
        <f t="shared" si="232"/>
        <v>0.25139028684372916</v>
      </c>
    </row>
    <row r="289" spans="1:89">
      <c r="A289" s="48">
        <v>4177</v>
      </c>
      <c r="B289" s="89">
        <v>2.1783181357649443E-2</v>
      </c>
      <c r="C289" s="59">
        <v>2.5322283609576429E-2</v>
      </c>
      <c r="D289" s="59">
        <v>2.5322283609576429E-2</v>
      </c>
      <c r="E289" s="59">
        <v>2.5782688766114181E-2</v>
      </c>
      <c r="F289" s="59">
        <v>2.5782688766114181E-2</v>
      </c>
      <c r="G289" s="59">
        <v>1.7495395948434623E-2</v>
      </c>
      <c r="H289" s="59">
        <v>2.9465930018416207E-2</v>
      </c>
      <c r="I289" s="59">
        <v>3.0662983425414365E-2</v>
      </c>
      <c r="J289" s="59">
        <v>3.3149171270718231E-2</v>
      </c>
      <c r="K289" s="59">
        <v>2.716390423572744E-2</v>
      </c>
      <c r="L289" s="59">
        <v>2.6243093922651933E-2</v>
      </c>
      <c r="M289" s="59">
        <v>2.7209944751381214E-2</v>
      </c>
      <c r="N289" s="59">
        <v>2.7532228360957641E-2</v>
      </c>
      <c r="O289" s="59">
        <v>2.8729281767955802E-2</v>
      </c>
      <c r="P289" s="120">
        <v>2.6912452188695288E-2</v>
      </c>
      <c r="Q289" s="60">
        <v>0</v>
      </c>
      <c r="R289" s="60">
        <v>0</v>
      </c>
      <c r="S289" s="60">
        <v>0</v>
      </c>
      <c r="T289" s="60">
        <v>0</v>
      </c>
      <c r="U289" s="60">
        <v>0</v>
      </c>
      <c r="V289" s="60">
        <v>0</v>
      </c>
      <c r="W289" s="60">
        <v>0</v>
      </c>
      <c r="X289" s="60">
        <v>0</v>
      </c>
      <c r="Y289" s="60">
        <v>0</v>
      </c>
      <c r="Z289" s="60">
        <v>0</v>
      </c>
      <c r="AA289" s="60">
        <v>0</v>
      </c>
      <c r="AB289" s="60">
        <v>0</v>
      </c>
      <c r="AC289" s="60">
        <v>0</v>
      </c>
      <c r="AD289" s="49">
        <f t="shared" si="236"/>
        <v>0</v>
      </c>
      <c r="AE289" s="50" t="s">
        <v>22</v>
      </c>
      <c r="AF289" s="51">
        <f t="shared" si="193"/>
        <v>1.6633397513212824E-2</v>
      </c>
      <c r="AG289" s="52">
        <f t="shared" si="194"/>
        <v>8.5435807781616649E-2</v>
      </c>
      <c r="AH289" s="52">
        <f t="shared" si="195"/>
        <v>8.5435807781616649E-2</v>
      </c>
      <c r="AI289" s="52">
        <f t="shared" si="196"/>
        <v>8.6628139780571281E-2</v>
      </c>
      <c r="AJ289" s="52">
        <f t="shared" si="197"/>
        <v>8.6628139780571281E-2</v>
      </c>
      <c r="AK289" s="52">
        <f t="shared" si="198"/>
        <v>6.4586732683021619E-2</v>
      </c>
      <c r="AL289" s="52">
        <f t="shared" si="199"/>
        <v>9.6071424327219809E-2</v>
      </c>
      <c r="AM289" s="52">
        <f t="shared" si="200"/>
        <v>9.9109019406025969E-2</v>
      </c>
      <c r="AN289" s="52">
        <f t="shared" si="201"/>
        <v>0.10537776143277888</v>
      </c>
      <c r="AO289" s="52">
        <f t="shared" si="202"/>
        <v>9.0188221956509634E-2</v>
      </c>
      <c r="AP289" s="52">
        <f t="shared" si="203"/>
        <v>8.7817579858759875E-2</v>
      </c>
      <c r="AQ289" s="52">
        <f t="shared" si="204"/>
        <v>9.030647709404814E-2</v>
      </c>
      <c r="AR289" s="52">
        <f t="shared" si="205"/>
        <v>9.113355077843778E-2</v>
      </c>
      <c r="AS289" s="52">
        <f t="shared" si="206"/>
        <v>9.4195088614298775E-2</v>
      </c>
      <c r="AT289" s="146"/>
      <c r="AU289" s="146"/>
      <c r="AV289" s="146"/>
      <c r="AW289" s="146"/>
      <c r="AX289" s="146"/>
      <c r="AY289" s="146"/>
      <c r="AZ289" s="146"/>
      <c r="BA289" s="146"/>
      <c r="BB289" s="146"/>
      <c r="BC289" s="146"/>
      <c r="BD289" s="146"/>
      <c r="BE289" s="146"/>
      <c r="BF289" s="146"/>
      <c r="BG289" s="53">
        <f t="shared" si="233"/>
        <v>7.0546251494926146E-2</v>
      </c>
      <c r="BH289" s="53">
        <f t="shared" si="207"/>
        <v>6.9883066992036127E-2</v>
      </c>
      <c r="BI289" s="53">
        <f t="shared" si="208"/>
        <v>6.7523493762886425E-2</v>
      </c>
      <c r="BJ289" s="53">
        <f t="shared" si="209"/>
        <v>6.2048995130484452E-2</v>
      </c>
      <c r="BK289" s="53">
        <f t="shared" si="210"/>
        <v>4.4321588416942774E-2</v>
      </c>
      <c r="BL289" s="53">
        <f t="shared" si="211"/>
        <v>6.8948329179058215E-2</v>
      </c>
      <c r="BM289" s="53">
        <f t="shared" si="212"/>
        <v>5.5854630030227857E-2</v>
      </c>
      <c r="BN289" s="53">
        <f t="shared" si="213"/>
        <v>6.3810297957338488E-2</v>
      </c>
      <c r="BO289" s="53">
        <f t="shared" si="214"/>
        <v>5.2727528355982871E-2</v>
      </c>
      <c r="BP289" s="53">
        <f t="shared" si="215"/>
        <v>5.6529844977464376E-2</v>
      </c>
      <c r="BQ289" s="53">
        <f t="shared" si="216"/>
        <v>6.1070454842465816E-2</v>
      </c>
      <c r="BR289" s="53">
        <f t="shared" si="217"/>
        <v>5.0616984501449788E-2</v>
      </c>
      <c r="BS289" s="53">
        <f t="shared" si="218"/>
        <v>5.2302555828610015E-2</v>
      </c>
      <c r="BT289" s="54">
        <f t="shared" si="237"/>
        <v>0.7761840214698732</v>
      </c>
      <c r="BU289" s="55">
        <f t="shared" si="234"/>
        <v>0</v>
      </c>
      <c r="BV289" s="55">
        <f t="shared" si="219"/>
        <v>0</v>
      </c>
      <c r="BW289" s="55">
        <f t="shared" si="220"/>
        <v>0</v>
      </c>
      <c r="BX289" s="55">
        <f t="shared" si="221"/>
        <v>0</v>
      </c>
      <c r="BY289" s="55">
        <f t="shared" si="222"/>
        <v>0</v>
      </c>
      <c r="BZ289" s="55">
        <f t="shared" si="223"/>
        <v>0</v>
      </c>
      <c r="CA289" s="55">
        <f t="shared" si="224"/>
        <v>0</v>
      </c>
      <c r="CB289" s="55">
        <f t="shared" si="225"/>
        <v>0</v>
      </c>
      <c r="CC289" s="55">
        <f t="shared" si="226"/>
        <v>0</v>
      </c>
      <c r="CD289" s="55">
        <f t="shared" si="227"/>
        <v>0</v>
      </c>
      <c r="CE289" s="55">
        <f t="shared" si="228"/>
        <v>0</v>
      </c>
      <c r="CF289" s="55">
        <f t="shared" si="229"/>
        <v>0</v>
      </c>
      <c r="CG289" s="55">
        <f t="shared" si="230"/>
        <v>0</v>
      </c>
      <c r="CH289" s="56">
        <f t="shared" si="238"/>
        <v>0</v>
      </c>
      <c r="CI289" s="57">
        <f t="shared" si="235"/>
        <v>0.80301827993655872</v>
      </c>
      <c r="CJ289" s="58">
        <f t="shared" si="231"/>
        <v>-0.54307937383027105</v>
      </c>
      <c r="CK289" s="67">
        <f t="shared" si="232"/>
        <v>0.7761840214698732</v>
      </c>
    </row>
    <row r="290" spans="1:89">
      <c r="A290" s="48">
        <v>4178</v>
      </c>
      <c r="B290" s="89">
        <v>1.6210739614994935E-2</v>
      </c>
      <c r="C290" s="59">
        <v>2.5322283609576429E-2</v>
      </c>
      <c r="D290" s="59">
        <v>2.5322283609576429E-2</v>
      </c>
      <c r="E290" s="59">
        <v>2.5782688766114181E-2</v>
      </c>
      <c r="F290" s="59">
        <v>2.5782688766114181E-2</v>
      </c>
      <c r="G290" s="59">
        <v>1.7495395948434623E-2</v>
      </c>
      <c r="H290" s="59">
        <v>2.9465930018416207E-2</v>
      </c>
      <c r="I290" s="59">
        <v>3.0662983425414365E-2</v>
      </c>
      <c r="J290" s="59">
        <v>3.3149171270718231E-2</v>
      </c>
      <c r="K290" s="59">
        <v>2.716390423572744E-2</v>
      </c>
      <c r="L290" s="59">
        <v>2.6243093922651933E-2</v>
      </c>
      <c r="M290" s="59">
        <v>2.7209944751381214E-2</v>
      </c>
      <c r="N290" s="59">
        <v>2.7532228360957641E-2</v>
      </c>
      <c r="O290" s="59">
        <v>2.8729281767955802E-2</v>
      </c>
      <c r="P290" s="120">
        <v>2.6912452188695288E-2</v>
      </c>
      <c r="Q290" s="60">
        <v>1</v>
      </c>
      <c r="R290" s="60">
        <v>0</v>
      </c>
      <c r="S290" s="60">
        <v>1</v>
      </c>
      <c r="T290" s="60">
        <v>0</v>
      </c>
      <c r="U290" s="60">
        <v>0</v>
      </c>
      <c r="V290" s="60">
        <v>1</v>
      </c>
      <c r="W290" s="60">
        <v>0</v>
      </c>
      <c r="X290" s="60">
        <v>0</v>
      </c>
      <c r="Y290" s="60">
        <v>0</v>
      </c>
      <c r="Z290" s="60">
        <v>0</v>
      </c>
      <c r="AA290" s="60">
        <v>0</v>
      </c>
      <c r="AB290" s="60">
        <v>0</v>
      </c>
      <c r="AC290" s="60">
        <v>0</v>
      </c>
      <c r="AD290" s="49">
        <f t="shared" si="236"/>
        <v>3</v>
      </c>
      <c r="AE290" s="50" t="s">
        <v>22</v>
      </c>
      <c r="AF290" s="51">
        <f t="shared" si="193"/>
        <v>1.2123213225462325E-2</v>
      </c>
      <c r="AG290" s="52">
        <f t="shared" si="194"/>
        <v>8.5435807781616649E-2</v>
      </c>
      <c r="AH290" s="52">
        <f t="shared" si="195"/>
        <v>8.5435807781616649E-2</v>
      </c>
      <c r="AI290" s="52">
        <f t="shared" si="196"/>
        <v>8.6628139780571281E-2</v>
      </c>
      <c r="AJ290" s="52">
        <f t="shared" si="197"/>
        <v>8.6628139780571281E-2</v>
      </c>
      <c r="AK290" s="52">
        <f t="shared" si="198"/>
        <v>6.4586732683021619E-2</v>
      </c>
      <c r="AL290" s="52">
        <f t="shared" si="199"/>
        <v>9.6071424327219809E-2</v>
      </c>
      <c r="AM290" s="52">
        <f t="shared" si="200"/>
        <v>9.9109019406025969E-2</v>
      </c>
      <c r="AN290" s="52">
        <f t="shared" si="201"/>
        <v>0.10537776143277888</v>
      </c>
      <c r="AO290" s="52">
        <f t="shared" si="202"/>
        <v>9.0188221956509634E-2</v>
      </c>
      <c r="AP290" s="52">
        <f t="shared" si="203"/>
        <v>8.7817579858759875E-2</v>
      </c>
      <c r="AQ290" s="52">
        <f t="shared" si="204"/>
        <v>9.030647709404814E-2</v>
      </c>
      <c r="AR290" s="52">
        <f t="shared" si="205"/>
        <v>9.113355077843778E-2</v>
      </c>
      <c r="AS290" s="52">
        <f t="shared" si="206"/>
        <v>9.4195088614298775E-2</v>
      </c>
      <c r="AT290" s="146"/>
      <c r="AU290" s="146"/>
      <c r="AV290" s="146"/>
      <c r="AW290" s="146"/>
      <c r="AX290" s="146"/>
      <c r="AY290" s="146"/>
      <c r="AZ290" s="146"/>
      <c r="BA290" s="146"/>
      <c r="BB290" s="146"/>
      <c r="BC290" s="146"/>
      <c r="BD290" s="146"/>
      <c r="BE290" s="146"/>
      <c r="BF290" s="146"/>
      <c r="BG290" s="53">
        <f t="shared" si="233"/>
        <v>5.1417471893562931E-2</v>
      </c>
      <c r="BH290" s="53">
        <f t="shared" si="207"/>
        <v>5.0934111405726852E-2</v>
      </c>
      <c r="BI290" s="53">
        <f t="shared" si="208"/>
        <v>4.9214341926559928E-2</v>
      </c>
      <c r="BJ290" s="53">
        <f t="shared" si="209"/>
        <v>4.5224266286848266E-2</v>
      </c>
      <c r="BK290" s="53">
        <f t="shared" si="210"/>
        <v>3.2303686991365148E-2</v>
      </c>
      <c r="BL290" s="53">
        <f t="shared" si="211"/>
        <v>5.0252829917225669E-2</v>
      </c>
      <c r="BM290" s="53">
        <f t="shared" si="212"/>
        <v>4.0709517640510652E-2</v>
      </c>
      <c r="BN290" s="53">
        <f t="shared" si="213"/>
        <v>4.6507987769942714E-2</v>
      </c>
      <c r="BO290" s="53">
        <f t="shared" si="214"/>
        <v>3.8430336833074424E-2</v>
      </c>
      <c r="BP290" s="53">
        <f t="shared" si="215"/>
        <v>4.1201646489825126E-2</v>
      </c>
      <c r="BQ290" s="53">
        <f t="shared" si="216"/>
        <v>4.4511059465936795E-2</v>
      </c>
      <c r="BR290" s="53">
        <f t="shared" si="217"/>
        <v>3.6892071836409197E-2</v>
      </c>
      <c r="BS290" s="53">
        <f t="shared" si="218"/>
        <v>3.8120596591478428E-2</v>
      </c>
      <c r="BT290" s="54">
        <f t="shared" si="237"/>
        <v>0.56571992504846613</v>
      </c>
      <c r="BU290" s="55">
        <f t="shared" si="234"/>
        <v>-2.9677772441725407</v>
      </c>
      <c r="BV290" s="55">
        <f t="shared" si="219"/>
        <v>0</v>
      </c>
      <c r="BW290" s="55">
        <f t="shared" si="220"/>
        <v>-3.0115701953901381</v>
      </c>
      <c r="BX290" s="55">
        <f t="shared" si="221"/>
        <v>0</v>
      </c>
      <c r="BY290" s="55">
        <f t="shared" si="222"/>
        <v>0</v>
      </c>
      <c r="BZ290" s="55">
        <f t="shared" si="223"/>
        <v>-2.9906884168679713</v>
      </c>
      <c r="CA290" s="55">
        <f t="shared" si="224"/>
        <v>0</v>
      </c>
      <c r="CB290" s="55">
        <f t="shared" si="225"/>
        <v>0</v>
      </c>
      <c r="CC290" s="55">
        <f t="shared" si="226"/>
        <v>0</v>
      </c>
      <c r="CD290" s="55">
        <f t="shared" si="227"/>
        <v>0</v>
      </c>
      <c r="CE290" s="55">
        <f t="shared" si="228"/>
        <v>0</v>
      </c>
      <c r="CF290" s="55">
        <f t="shared" si="229"/>
        <v>0</v>
      </c>
      <c r="CG290" s="55">
        <f t="shared" si="230"/>
        <v>0</v>
      </c>
      <c r="CH290" s="56">
        <f t="shared" si="238"/>
        <v>-8.9700358564306502</v>
      </c>
      <c r="CI290" s="57">
        <f t="shared" si="235"/>
        <v>0.59759499902255531</v>
      </c>
      <c r="CJ290" s="58">
        <f t="shared" si="231"/>
        <v>-8.9136807225282944</v>
      </c>
      <c r="CK290" s="67">
        <f t="shared" si="232"/>
        <v>2.4342800749515341</v>
      </c>
    </row>
    <row r="291" spans="1:89">
      <c r="A291" s="48">
        <v>4179</v>
      </c>
      <c r="B291" s="89">
        <v>1.6717325227963528E-2</v>
      </c>
      <c r="C291" s="59">
        <v>0.20718232044198895</v>
      </c>
      <c r="D291" s="59">
        <v>0.20718232044198895</v>
      </c>
      <c r="E291" s="59">
        <v>0.21408839779005526</v>
      </c>
      <c r="F291" s="59">
        <v>0.22559852670349909</v>
      </c>
      <c r="G291" s="59">
        <v>0.28314917127071826</v>
      </c>
      <c r="H291" s="59">
        <v>0.28084714548802947</v>
      </c>
      <c r="I291" s="59">
        <v>0.29714548802946594</v>
      </c>
      <c r="J291" s="59">
        <v>0.34530386740331492</v>
      </c>
      <c r="K291" s="59">
        <v>0.34300184162062614</v>
      </c>
      <c r="L291" s="59">
        <v>0.36372007366482506</v>
      </c>
      <c r="M291" s="59">
        <v>0.34332412523020256</v>
      </c>
      <c r="N291" s="59">
        <v>0.38167587476979742</v>
      </c>
      <c r="O291" s="59">
        <v>0.39838858195211785</v>
      </c>
      <c r="P291" s="120">
        <v>0.29927751806204844</v>
      </c>
      <c r="Q291" s="60">
        <v>0</v>
      </c>
      <c r="R291" s="60">
        <v>0</v>
      </c>
      <c r="S291" s="60">
        <v>0</v>
      </c>
      <c r="T291" s="60">
        <v>0</v>
      </c>
      <c r="U291" s="60">
        <v>0</v>
      </c>
      <c r="V291" s="60">
        <v>1</v>
      </c>
      <c r="W291" s="60">
        <v>0</v>
      </c>
      <c r="X291" s="60">
        <v>0</v>
      </c>
      <c r="Y291" s="60">
        <v>0</v>
      </c>
      <c r="Z291" s="60">
        <v>0</v>
      </c>
      <c r="AA291" s="60">
        <v>0</v>
      </c>
      <c r="AB291" s="60">
        <v>0</v>
      </c>
      <c r="AC291" s="60">
        <v>0</v>
      </c>
      <c r="AD291" s="49">
        <f t="shared" si="236"/>
        <v>1</v>
      </c>
      <c r="AE291" s="50" t="s">
        <v>22</v>
      </c>
      <c r="AF291" s="51">
        <f t="shared" si="193"/>
        <v>1.2529209951639713E-2</v>
      </c>
      <c r="AG291" s="52">
        <f t="shared" si="194"/>
        <v>0.5682392258243989</v>
      </c>
      <c r="AH291" s="52">
        <f t="shared" si="195"/>
        <v>0.5682392258243989</v>
      </c>
      <c r="AI291" s="52">
        <f t="shared" si="196"/>
        <v>0.58915075854974064</v>
      </c>
      <c r="AJ291" s="52">
        <f t="shared" si="197"/>
        <v>0.62449408848205523</v>
      </c>
      <c r="AK291" s="52">
        <f t="shared" si="198"/>
        <v>0.81041760155682152</v>
      </c>
      <c r="AL291" s="52">
        <f t="shared" si="199"/>
        <v>0.80268668967077927</v>
      </c>
      <c r="AM291" s="52">
        <f t="shared" si="200"/>
        <v>0.85794636773944211</v>
      </c>
      <c r="AN291" s="52">
        <f t="shared" si="201"/>
        <v>1.0283280842832325</v>
      </c>
      <c r="AO291" s="52">
        <f t="shared" si="202"/>
        <v>1.0199437158914115</v>
      </c>
      <c r="AP291" s="52">
        <f t="shared" si="203"/>
        <v>1.0962638026255673</v>
      </c>
      <c r="AQ291" s="52">
        <f t="shared" si="204"/>
        <v>1.0211160846636145</v>
      </c>
      <c r="AR291" s="52">
        <f t="shared" si="205"/>
        <v>1.1639677680723157</v>
      </c>
      <c r="AS291" s="52">
        <f t="shared" si="206"/>
        <v>1.2282773858925127</v>
      </c>
      <c r="AT291" s="146"/>
      <c r="AU291" s="146"/>
      <c r="AV291" s="146"/>
      <c r="AW291" s="146"/>
      <c r="AX291" s="146"/>
      <c r="AY291" s="146"/>
      <c r="AZ291" s="146"/>
      <c r="BA291" s="146"/>
      <c r="BB291" s="146"/>
      <c r="BC291" s="146"/>
      <c r="BD291" s="146"/>
      <c r="BE291" s="146"/>
      <c r="BF291" s="146"/>
      <c r="BG291" s="53">
        <f t="shared" si="233"/>
        <v>0.35343368793479529</v>
      </c>
      <c r="BH291" s="53">
        <f t="shared" si="207"/>
        <v>0.35011116207876897</v>
      </c>
      <c r="BI291" s="53">
        <f t="shared" si="208"/>
        <v>0.34591156158412367</v>
      </c>
      <c r="BJ291" s="53">
        <f t="shared" si="209"/>
        <v>0.33693553450894592</v>
      </c>
      <c r="BK291" s="53">
        <f t="shared" si="210"/>
        <v>0.41891275753394086</v>
      </c>
      <c r="BL291" s="53">
        <f t="shared" si="211"/>
        <v>0.43392862332273585</v>
      </c>
      <c r="BM291" s="53">
        <f t="shared" si="212"/>
        <v>0.36420747944745779</v>
      </c>
      <c r="BN291" s="53">
        <f t="shared" si="213"/>
        <v>0.46904684706403471</v>
      </c>
      <c r="BO291" s="53">
        <f t="shared" si="214"/>
        <v>0.44916562874477528</v>
      </c>
      <c r="BP291" s="53">
        <f t="shared" si="215"/>
        <v>0.53156224227978044</v>
      </c>
      <c r="BQ291" s="53">
        <f t="shared" si="216"/>
        <v>0.52015178288170971</v>
      </c>
      <c r="BR291" s="53">
        <f t="shared" si="217"/>
        <v>0.48696937663869438</v>
      </c>
      <c r="BS291" s="53">
        <f t="shared" si="218"/>
        <v>0.51372870014751748</v>
      </c>
      <c r="BT291" s="54">
        <f t="shared" si="237"/>
        <v>5.5740653841672803</v>
      </c>
      <c r="BU291" s="55">
        <f t="shared" si="234"/>
        <v>0</v>
      </c>
      <c r="BV291" s="55">
        <f t="shared" si="219"/>
        <v>0</v>
      </c>
      <c r="BW291" s="55">
        <f t="shared" si="220"/>
        <v>0</v>
      </c>
      <c r="BX291" s="55">
        <f t="shared" si="221"/>
        <v>0</v>
      </c>
      <c r="BY291" s="55">
        <f t="shared" si="222"/>
        <v>0</v>
      </c>
      <c r="BZ291" s="55">
        <f t="shared" si="223"/>
        <v>-0.83487522079716359</v>
      </c>
      <c r="CA291" s="55">
        <f t="shared" si="224"/>
        <v>0</v>
      </c>
      <c r="CB291" s="55">
        <f t="shared" si="225"/>
        <v>0</v>
      </c>
      <c r="CC291" s="55">
        <f t="shared" si="226"/>
        <v>0</v>
      </c>
      <c r="CD291" s="55">
        <f t="shared" si="227"/>
        <v>0</v>
      </c>
      <c r="CE291" s="55">
        <f t="shared" si="228"/>
        <v>0</v>
      </c>
      <c r="CF291" s="55">
        <f t="shared" si="229"/>
        <v>0</v>
      </c>
      <c r="CG291" s="55">
        <f t="shared" si="230"/>
        <v>0</v>
      </c>
      <c r="CH291" s="56">
        <f t="shared" si="238"/>
        <v>-0.83487522079716359</v>
      </c>
      <c r="CI291" s="57">
        <f t="shared" si="235"/>
        <v>0.61626984274201024</v>
      </c>
      <c r="CJ291" s="58">
        <f t="shared" si="231"/>
        <v>-4.5637060720016835</v>
      </c>
      <c r="CK291" s="67">
        <f t="shared" si="232"/>
        <v>4.5740653841672803</v>
      </c>
    </row>
    <row r="292" spans="1:89">
      <c r="A292" s="48">
        <v>4180</v>
      </c>
      <c r="B292" s="89">
        <v>6.180344478216819E-2</v>
      </c>
      <c r="C292" s="59">
        <v>0.20718232044198895</v>
      </c>
      <c r="D292" s="59">
        <v>0.20718232044198895</v>
      </c>
      <c r="E292" s="59">
        <v>0.21408839779005526</v>
      </c>
      <c r="F292" s="59">
        <v>0.22559852670349909</v>
      </c>
      <c r="G292" s="59">
        <v>0.28314917127071826</v>
      </c>
      <c r="H292" s="59">
        <v>0.28084714548802947</v>
      </c>
      <c r="I292" s="59">
        <v>0.29714548802946594</v>
      </c>
      <c r="J292" s="59">
        <v>0.34530386740331492</v>
      </c>
      <c r="K292" s="59">
        <v>0.34300184162062614</v>
      </c>
      <c r="L292" s="59">
        <v>0.36372007366482506</v>
      </c>
      <c r="M292" s="59">
        <v>0.34332412523020256</v>
      </c>
      <c r="N292" s="59">
        <v>0.38167587476979742</v>
      </c>
      <c r="O292" s="59">
        <v>0.39838858195211785</v>
      </c>
      <c r="P292" s="120">
        <v>0.29927751806204844</v>
      </c>
      <c r="Q292" s="60">
        <v>0</v>
      </c>
      <c r="R292" s="60">
        <v>1</v>
      </c>
      <c r="S292" s="60">
        <v>1</v>
      </c>
      <c r="T292" s="60">
        <v>3</v>
      </c>
      <c r="U292" s="60">
        <v>2</v>
      </c>
      <c r="V292" s="60">
        <v>3</v>
      </c>
      <c r="W292" s="60">
        <v>1</v>
      </c>
      <c r="X292" s="60">
        <v>0</v>
      </c>
      <c r="Y292" s="60">
        <v>1</v>
      </c>
      <c r="Z292" s="60">
        <v>0</v>
      </c>
      <c r="AA292" s="60">
        <v>1</v>
      </c>
      <c r="AB292" s="60">
        <v>1</v>
      </c>
      <c r="AC292" s="60">
        <v>2</v>
      </c>
      <c r="AD292" s="49">
        <f t="shared" si="236"/>
        <v>16</v>
      </c>
      <c r="AE292" s="50" t="s">
        <v>22</v>
      </c>
      <c r="AF292" s="51">
        <f t="shared" si="193"/>
        <v>5.079198187151366E-2</v>
      </c>
      <c r="AG292" s="52">
        <f t="shared" si="194"/>
        <v>0.5682392258243989</v>
      </c>
      <c r="AH292" s="52">
        <f t="shared" si="195"/>
        <v>0.5682392258243989</v>
      </c>
      <c r="AI292" s="52">
        <f t="shared" si="196"/>
        <v>0.58915075854974064</v>
      </c>
      <c r="AJ292" s="52">
        <f t="shared" si="197"/>
        <v>0.62449408848205523</v>
      </c>
      <c r="AK292" s="52">
        <f t="shared" si="198"/>
        <v>0.81041760155682152</v>
      </c>
      <c r="AL292" s="52">
        <f t="shared" si="199"/>
        <v>0.80268668967077927</v>
      </c>
      <c r="AM292" s="52">
        <f t="shared" si="200"/>
        <v>0.85794636773944211</v>
      </c>
      <c r="AN292" s="52">
        <f t="shared" si="201"/>
        <v>1.0283280842832325</v>
      </c>
      <c r="AO292" s="52">
        <f t="shared" si="202"/>
        <v>1.0199437158914115</v>
      </c>
      <c r="AP292" s="52">
        <f t="shared" si="203"/>
        <v>1.0962638026255673</v>
      </c>
      <c r="AQ292" s="52">
        <f t="shared" si="204"/>
        <v>1.0211160846636145</v>
      </c>
      <c r="AR292" s="52">
        <f t="shared" si="205"/>
        <v>1.1639677680723157</v>
      </c>
      <c r="AS292" s="52">
        <f t="shared" si="206"/>
        <v>1.2282773858925127</v>
      </c>
      <c r="AT292" s="146"/>
      <c r="AU292" s="146"/>
      <c r="AV292" s="146"/>
      <c r="AW292" s="146"/>
      <c r="AX292" s="146"/>
      <c r="AY292" s="146"/>
      <c r="AZ292" s="146"/>
      <c r="BA292" s="146"/>
      <c r="BB292" s="146"/>
      <c r="BC292" s="146"/>
      <c r="BD292" s="146"/>
      <c r="BE292" s="146"/>
      <c r="BF292" s="146"/>
      <c r="BG292" s="53">
        <f t="shared" si="233"/>
        <v>1.4327796836078233</v>
      </c>
      <c r="BH292" s="53">
        <f t="shared" si="207"/>
        <v>1.4193105443964686</v>
      </c>
      <c r="BI292" s="53">
        <f t="shared" si="208"/>
        <v>1.402285845072653</v>
      </c>
      <c r="BJ292" s="53">
        <f t="shared" si="209"/>
        <v>1.3658980595506314</v>
      </c>
      <c r="BK292" s="53">
        <f t="shared" si="210"/>
        <v>1.6982243308665377</v>
      </c>
      <c r="BL292" s="53">
        <f t="shared" si="211"/>
        <v>1.7590969306452446</v>
      </c>
      <c r="BM292" s="53">
        <f t="shared" si="212"/>
        <v>1.4764554002181114</v>
      </c>
      <c r="BN292" s="53">
        <f t="shared" si="213"/>
        <v>1.9014621867557766</v>
      </c>
      <c r="BO292" s="53">
        <f t="shared" si="214"/>
        <v>1.8208660051646721</v>
      </c>
      <c r="BP292" s="53">
        <f t="shared" si="215"/>
        <v>2.1548924375652549</v>
      </c>
      <c r="BQ292" s="53">
        <f t="shared" si="216"/>
        <v>2.1086357422804416</v>
      </c>
      <c r="BR292" s="53">
        <f t="shared" si="217"/>
        <v>1.9741180685521105</v>
      </c>
      <c r="BS292" s="53">
        <f t="shared" si="218"/>
        <v>2.0825973006665217</v>
      </c>
      <c r="BT292" s="54">
        <f t="shared" si="237"/>
        <v>22.596622535342242</v>
      </c>
      <c r="BU292" s="55">
        <f t="shared" si="234"/>
        <v>0</v>
      </c>
      <c r="BV292" s="55">
        <f t="shared" si="219"/>
        <v>0.35017122158912178</v>
      </c>
      <c r="BW292" s="55">
        <f t="shared" si="220"/>
        <v>0.33810365162026196</v>
      </c>
      <c r="BX292" s="55">
        <f t="shared" si="221"/>
        <v>0.93543639416326574</v>
      </c>
      <c r="BY292" s="55">
        <f t="shared" si="222"/>
        <v>1.0591663878503172</v>
      </c>
      <c r="BZ292" s="55">
        <f t="shared" si="223"/>
        <v>1.6944017093321557</v>
      </c>
      <c r="CA292" s="55">
        <f t="shared" si="224"/>
        <v>0.38964421532374882</v>
      </c>
      <c r="CB292" s="55">
        <f t="shared" si="225"/>
        <v>0</v>
      </c>
      <c r="CC292" s="55">
        <f t="shared" si="226"/>
        <v>0.59931221493248477</v>
      </c>
      <c r="CD292" s="55">
        <f t="shared" si="227"/>
        <v>0</v>
      </c>
      <c r="CE292" s="55">
        <f t="shared" si="228"/>
        <v>0.74604117073337484</v>
      </c>
      <c r="CF292" s="55">
        <f t="shared" si="229"/>
        <v>0.68012175105247685</v>
      </c>
      <c r="CG292" s="55">
        <f t="shared" si="230"/>
        <v>1.467231633953018</v>
      </c>
      <c r="CH292" s="56">
        <f t="shared" si="238"/>
        <v>8.2596303505502249</v>
      </c>
      <c r="CI292" s="57">
        <f t="shared" si="235"/>
        <v>2.2783309337734923</v>
      </c>
      <c r="CJ292" s="58">
        <f t="shared" si="231"/>
        <v>-14.445679705518444</v>
      </c>
      <c r="CK292" s="67">
        <f t="shared" si="232"/>
        <v>6.5966225353422416</v>
      </c>
    </row>
    <row r="293" spans="1:89">
      <c r="A293" s="48">
        <v>4181</v>
      </c>
      <c r="B293" s="89">
        <v>9.11854103343465E-3</v>
      </c>
      <c r="C293" s="59">
        <v>9.668508287292818E-2</v>
      </c>
      <c r="D293" s="59">
        <v>9.668508287292818E-2</v>
      </c>
      <c r="E293" s="59">
        <v>9.668508287292818E-2</v>
      </c>
      <c r="F293" s="59">
        <v>0.10128913443830571</v>
      </c>
      <c r="G293" s="59">
        <v>0.12891344383057091</v>
      </c>
      <c r="H293" s="59">
        <v>0.13812154696132597</v>
      </c>
      <c r="I293" s="59">
        <v>0.14617863720073665</v>
      </c>
      <c r="J293" s="59">
        <v>0.12661141804788215</v>
      </c>
      <c r="K293" s="59">
        <v>0.13121546961325967</v>
      </c>
      <c r="L293" s="59">
        <v>0.13351749539594843</v>
      </c>
      <c r="M293" s="59">
        <v>0.13135359116022099</v>
      </c>
      <c r="N293" s="59">
        <v>0.14010128913443831</v>
      </c>
      <c r="O293" s="59">
        <v>0.14622467771639042</v>
      </c>
      <c r="P293" s="120">
        <v>0.12412168862445107</v>
      </c>
      <c r="Q293" s="60">
        <v>0</v>
      </c>
      <c r="R293" s="60">
        <v>1</v>
      </c>
      <c r="S293" s="60">
        <v>1</v>
      </c>
      <c r="T293" s="60">
        <v>1</v>
      </c>
      <c r="U293" s="60">
        <v>0</v>
      </c>
      <c r="V293" s="60">
        <v>0</v>
      </c>
      <c r="W293" s="60">
        <v>0</v>
      </c>
      <c r="X293" s="60">
        <v>0</v>
      </c>
      <c r="Y293" s="60">
        <v>0</v>
      </c>
      <c r="Z293" s="60">
        <v>0</v>
      </c>
      <c r="AA293" s="60">
        <v>0</v>
      </c>
      <c r="AB293" s="60">
        <v>0</v>
      </c>
      <c r="AC293" s="60">
        <v>0</v>
      </c>
      <c r="AD293" s="49">
        <f t="shared" si="236"/>
        <v>3</v>
      </c>
      <c r="AE293" s="50" t="s">
        <v>22</v>
      </c>
      <c r="AF293" s="51">
        <f t="shared" si="193"/>
        <v>6.5482798694510898E-3</v>
      </c>
      <c r="AG293" s="52">
        <f t="shared" si="194"/>
        <v>0.26271106621682</v>
      </c>
      <c r="AH293" s="52">
        <f t="shared" si="195"/>
        <v>0.26271106621682</v>
      </c>
      <c r="AI293" s="52">
        <f t="shared" si="196"/>
        <v>0.26271106621682</v>
      </c>
      <c r="AJ293" s="52">
        <f t="shared" si="197"/>
        <v>0.27442941015613814</v>
      </c>
      <c r="AK293" s="52">
        <f t="shared" si="198"/>
        <v>0.3464211582226272</v>
      </c>
      <c r="AL293" s="52">
        <f t="shared" si="199"/>
        <v>0.37110768300070651</v>
      </c>
      <c r="AM293" s="52">
        <f t="shared" si="200"/>
        <v>0.3930063493039167</v>
      </c>
      <c r="AN293" s="52">
        <f t="shared" si="201"/>
        <v>0.34030523701898524</v>
      </c>
      <c r="AO293" s="52">
        <f t="shared" si="202"/>
        <v>0.35255920073796004</v>
      </c>
      <c r="AP293" s="52">
        <f t="shared" si="203"/>
        <v>0.35871953230616305</v>
      </c>
      <c r="AQ293" s="52">
        <f t="shared" si="204"/>
        <v>0.35292819046330259</v>
      </c>
      <c r="AR293" s="52">
        <f t="shared" si="205"/>
        <v>0.37646248061253712</v>
      </c>
      <c r="AS293" s="52">
        <f t="shared" si="206"/>
        <v>0.39313229500167923</v>
      </c>
      <c r="AT293" s="146"/>
      <c r="AU293" s="146"/>
      <c r="AV293" s="146"/>
      <c r="AW293" s="146"/>
      <c r="AX293" s="146"/>
      <c r="AY293" s="146"/>
      <c r="AZ293" s="146"/>
      <c r="BA293" s="146"/>
      <c r="BB293" s="146"/>
      <c r="BC293" s="146"/>
      <c r="BD293" s="146"/>
      <c r="BE293" s="146"/>
      <c r="BF293" s="146"/>
      <c r="BG293" s="53">
        <f t="shared" si="233"/>
        <v>8.5400152323806516E-2</v>
      </c>
      <c r="BH293" s="53">
        <f t="shared" si="207"/>
        <v>8.4597330680339464E-2</v>
      </c>
      <c r="BI293" s="53">
        <f t="shared" si="208"/>
        <v>8.0615870814067639E-2</v>
      </c>
      <c r="BJ293" s="53">
        <f t="shared" si="209"/>
        <v>7.7384268585072927E-2</v>
      </c>
      <c r="BK293" s="53">
        <f t="shared" si="210"/>
        <v>9.3588540984950411E-2</v>
      </c>
      <c r="BL293" s="53">
        <f t="shared" si="211"/>
        <v>0.10485176090578491</v>
      </c>
      <c r="BM293" s="53">
        <f t="shared" si="212"/>
        <v>8.71950503983418E-2</v>
      </c>
      <c r="BN293" s="53">
        <f t="shared" si="213"/>
        <v>8.1125372248278121E-2</v>
      </c>
      <c r="BO293" s="53">
        <f t="shared" si="214"/>
        <v>8.1145774147392075E-2</v>
      </c>
      <c r="BP293" s="53">
        <f t="shared" si="215"/>
        <v>9.0907061725061009E-2</v>
      </c>
      <c r="BQ293" s="53">
        <f t="shared" si="216"/>
        <v>9.3960402698546094E-2</v>
      </c>
      <c r="BR293" s="53">
        <f t="shared" si="217"/>
        <v>8.2316319168344421E-2</v>
      </c>
      <c r="BS293" s="53">
        <f t="shared" si="218"/>
        <v>8.5936891496059958E-2</v>
      </c>
      <c r="BT293" s="54">
        <f t="shared" si="237"/>
        <v>1.1290247961760453</v>
      </c>
      <c r="BU293" s="55">
        <f t="shared" si="234"/>
        <v>0</v>
      </c>
      <c r="BV293" s="55">
        <f t="shared" si="219"/>
        <v>-2.4698525651095924</v>
      </c>
      <c r="BW293" s="55">
        <f t="shared" si="220"/>
        <v>-2.5180597404903398</v>
      </c>
      <c r="BX293" s="55">
        <f t="shared" si="221"/>
        <v>-2.5589717672990528</v>
      </c>
      <c r="BY293" s="55">
        <f t="shared" si="222"/>
        <v>0</v>
      </c>
      <c r="BZ293" s="55">
        <f t="shared" si="223"/>
        <v>0</v>
      </c>
      <c r="CA293" s="55">
        <f t="shared" si="224"/>
        <v>0</v>
      </c>
      <c r="CB293" s="55">
        <f t="shared" si="225"/>
        <v>0</v>
      </c>
      <c r="CC293" s="55">
        <f t="shared" si="226"/>
        <v>0</v>
      </c>
      <c r="CD293" s="55">
        <f t="shared" si="227"/>
        <v>0</v>
      </c>
      <c r="CE293" s="55">
        <f t="shared" si="228"/>
        <v>0</v>
      </c>
      <c r="CF293" s="55">
        <f t="shared" si="229"/>
        <v>0</v>
      </c>
      <c r="CG293" s="55">
        <f t="shared" si="230"/>
        <v>0</v>
      </c>
      <c r="CH293" s="56">
        <f t="shared" si="238"/>
        <v>-7.546884072898985</v>
      </c>
      <c r="CI293" s="57">
        <f t="shared" si="235"/>
        <v>0.3361471869501873</v>
      </c>
      <c r="CJ293" s="58">
        <f t="shared" si="231"/>
        <v>-9.1395835707627473</v>
      </c>
      <c r="CK293" s="67">
        <f t="shared" si="232"/>
        <v>1.8709752038239547</v>
      </c>
    </row>
    <row r="294" spans="1:89">
      <c r="A294" s="48">
        <v>4182</v>
      </c>
      <c r="B294" s="89">
        <v>6.0790273556231005E-2</v>
      </c>
      <c r="C294" s="59">
        <v>9.668508287292818E-2</v>
      </c>
      <c r="D294" s="59">
        <v>9.668508287292818E-2</v>
      </c>
      <c r="E294" s="59">
        <v>9.668508287292818E-2</v>
      </c>
      <c r="F294" s="59">
        <v>0.10128913443830571</v>
      </c>
      <c r="G294" s="59">
        <v>0.12891344383057091</v>
      </c>
      <c r="H294" s="59">
        <v>0.13812154696132597</v>
      </c>
      <c r="I294" s="59">
        <v>0.14617863720073665</v>
      </c>
      <c r="J294" s="59">
        <v>0.12661141804788215</v>
      </c>
      <c r="K294" s="59">
        <v>0.13121546961325967</v>
      </c>
      <c r="L294" s="59">
        <v>0.13351749539594843</v>
      </c>
      <c r="M294" s="59">
        <v>0.13135359116022099</v>
      </c>
      <c r="N294" s="59">
        <v>0.14010128913443831</v>
      </c>
      <c r="O294" s="59">
        <v>0.14622467771639042</v>
      </c>
      <c r="P294" s="120">
        <v>0.12412168862445107</v>
      </c>
      <c r="Q294" s="60">
        <v>1</v>
      </c>
      <c r="R294" s="60">
        <v>1</v>
      </c>
      <c r="S294" s="60">
        <v>1</v>
      </c>
      <c r="T294" s="60">
        <v>1</v>
      </c>
      <c r="U294" s="60">
        <v>0</v>
      </c>
      <c r="V294" s="60">
        <v>0</v>
      </c>
      <c r="W294" s="60">
        <v>1</v>
      </c>
      <c r="X294" s="60">
        <v>0</v>
      </c>
      <c r="Y294" s="60">
        <v>0</v>
      </c>
      <c r="Z294" s="60">
        <v>0</v>
      </c>
      <c r="AA294" s="60">
        <v>1</v>
      </c>
      <c r="AB294" s="60">
        <v>1</v>
      </c>
      <c r="AC294" s="60">
        <v>1</v>
      </c>
      <c r="AD294" s="49">
        <f t="shared" si="236"/>
        <v>8</v>
      </c>
      <c r="AE294" s="50" t="s">
        <v>22</v>
      </c>
      <c r="AF294" s="51">
        <f t="shared" si="193"/>
        <v>4.990115291976091E-2</v>
      </c>
      <c r="AG294" s="52">
        <f t="shared" si="194"/>
        <v>0.26271106621682</v>
      </c>
      <c r="AH294" s="52">
        <f t="shared" si="195"/>
        <v>0.26271106621682</v>
      </c>
      <c r="AI294" s="52">
        <f t="shared" si="196"/>
        <v>0.26271106621682</v>
      </c>
      <c r="AJ294" s="52">
        <f t="shared" si="197"/>
        <v>0.27442941015613814</v>
      </c>
      <c r="AK294" s="52">
        <f t="shared" si="198"/>
        <v>0.3464211582226272</v>
      </c>
      <c r="AL294" s="52">
        <f t="shared" si="199"/>
        <v>0.37110768300070651</v>
      </c>
      <c r="AM294" s="52">
        <f t="shared" si="200"/>
        <v>0.3930063493039167</v>
      </c>
      <c r="AN294" s="52">
        <f t="shared" si="201"/>
        <v>0.34030523701898524</v>
      </c>
      <c r="AO294" s="52">
        <f t="shared" si="202"/>
        <v>0.35255920073796004</v>
      </c>
      <c r="AP294" s="52">
        <f t="shared" si="203"/>
        <v>0.35871953230616305</v>
      </c>
      <c r="AQ294" s="52">
        <f t="shared" si="204"/>
        <v>0.35292819046330259</v>
      </c>
      <c r="AR294" s="52">
        <f t="shared" si="205"/>
        <v>0.37646248061253712</v>
      </c>
      <c r="AS294" s="52">
        <f t="shared" si="206"/>
        <v>0.39313229500167923</v>
      </c>
      <c r="AT294" s="146"/>
      <c r="AU294" s="146"/>
      <c r="AV294" s="146"/>
      <c r="AW294" s="146"/>
      <c r="AX294" s="146"/>
      <c r="AY294" s="146"/>
      <c r="AZ294" s="146"/>
      <c r="BA294" s="146"/>
      <c r="BB294" s="146"/>
      <c r="BC294" s="146"/>
      <c r="BD294" s="146"/>
      <c r="BE294" s="146"/>
      <c r="BF294" s="146"/>
      <c r="BG294" s="53">
        <f t="shared" si="233"/>
        <v>0.65079168047812386</v>
      </c>
      <c r="BH294" s="53">
        <f t="shared" si="207"/>
        <v>0.64467377983908147</v>
      </c>
      <c r="BI294" s="53">
        <f t="shared" si="208"/>
        <v>0.61433307333421794</v>
      </c>
      <c r="BJ294" s="53">
        <f t="shared" si="209"/>
        <v>0.58970665537104949</v>
      </c>
      <c r="BK294" s="53">
        <f t="shared" si="210"/>
        <v>0.71319127898221624</v>
      </c>
      <c r="BL294" s="53">
        <f t="shared" si="211"/>
        <v>0.79902262260888568</v>
      </c>
      <c r="BM294" s="53">
        <f t="shared" si="212"/>
        <v>0.66446969746554962</v>
      </c>
      <c r="BN294" s="53">
        <f t="shared" si="213"/>
        <v>0.61821572793790813</v>
      </c>
      <c r="BO294" s="53">
        <f t="shared" si="214"/>
        <v>0.61837120056703132</v>
      </c>
      <c r="BP294" s="53">
        <f t="shared" si="215"/>
        <v>0.69275707194363922</v>
      </c>
      <c r="BQ294" s="53">
        <f t="shared" si="216"/>
        <v>0.71602505038555997</v>
      </c>
      <c r="BR294" s="53">
        <f t="shared" si="217"/>
        <v>0.62729133642782564</v>
      </c>
      <c r="BS294" s="53">
        <f t="shared" si="218"/>
        <v>0.65488190020706316</v>
      </c>
      <c r="BT294" s="54">
        <f t="shared" si="237"/>
        <v>8.6037310755481506</v>
      </c>
      <c r="BU294" s="55">
        <f t="shared" si="234"/>
        <v>-0.42956568724981276</v>
      </c>
      <c r="BV294" s="55">
        <f t="shared" si="219"/>
        <v>-0.43901085782133159</v>
      </c>
      <c r="BW294" s="55">
        <f t="shared" si="220"/>
        <v>-0.48721803320207907</v>
      </c>
      <c r="BX294" s="55">
        <f t="shared" si="221"/>
        <v>-0.52813006001079232</v>
      </c>
      <c r="BY294" s="55">
        <f t="shared" si="222"/>
        <v>0</v>
      </c>
      <c r="BZ294" s="55">
        <f t="shared" si="223"/>
        <v>0</v>
      </c>
      <c r="CA294" s="55">
        <f t="shared" si="224"/>
        <v>-0.40876600387684242</v>
      </c>
      <c r="CB294" s="55">
        <f t="shared" si="225"/>
        <v>0</v>
      </c>
      <c r="CC294" s="55">
        <f t="shared" si="226"/>
        <v>0</v>
      </c>
      <c r="CD294" s="55">
        <f t="shared" si="227"/>
        <v>0</v>
      </c>
      <c r="CE294" s="55">
        <f t="shared" si="228"/>
        <v>-0.33404012606149613</v>
      </c>
      <c r="CF294" s="55">
        <f t="shared" si="229"/>
        <v>-0.46634419486620932</v>
      </c>
      <c r="CG294" s="55">
        <f t="shared" si="230"/>
        <v>-0.42330036463117521</v>
      </c>
      <c r="CH294" s="56">
        <f t="shared" si="238"/>
        <v>-3.5163753277197389</v>
      </c>
      <c r="CI294" s="57">
        <f t="shared" si="235"/>
        <v>2.2409812463345822</v>
      </c>
      <c r="CJ294" s="58">
        <f t="shared" si="231"/>
        <v>-12.891539335343326</v>
      </c>
      <c r="CK294" s="67">
        <f t="shared" si="232"/>
        <v>0.60373107554815064</v>
      </c>
    </row>
    <row r="295" spans="1:89">
      <c r="A295" s="48">
        <v>4183</v>
      </c>
      <c r="B295" s="89">
        <v>5.167173252279636E-2</v>
      </c>
      <c r="C295" s="59">
        <v>7.8268876611418042E-2</v>
      </c>
      <c r="D295" s="59">
        <v>7.8268876611418042E-2</v>
      </c>
      <c r="E295" s="59">
        <v>6.9060773480662987E-2</v>
      </c>
      <c r="F295" s="59">
        <v>7.3664825046040522E-2</v>
      </c>
      <c r="G295" s="59">
        <v>0.10128913443830571</v>
      </c>
      <c r="H295" s="59">
        <v>0.10819521178637201</v>
      </c>
      <c r="I295" s="59">
        <v>0.11500920810313076</v>
      </c>
      <c r="J295" s="59">
        <v>0.11279926335174954</v>
      </c>
      <c r="K295" s="59">
        <v>0.10819521178637201</v>
      </c>
      <c r="L295" s="59">
        <v>0.11740331491712708</v>
      </c>
      <c r="M295" s="59">
        <v>0.10828729281767956</v>
      </c>
      <c r="N295" s="59">
        <v>0.12320441988950276</v>
      </c>
      <c r="O295" s="59">
        <v>0.12859116022099448</v>
      </c>
      <c r="P295" s="120">
        <v>0.10171058223544412</v>
      </c>
      <c r="Q295" s="60">
        <v>1</v>
      </c>
      <c r="R295" s="60">
        <v>0</v>
      </c>
      <c r="S295" s="60">
        <v>1</v>
      </c>
      <c r="T295" s="60">
        <v>0</v>
      </c>
      <c r="U295" s="60">
        <v>1</v>
      </c>
      <c r="V295" s="60">
        <v>1</v>
      </c>
      <c r="W295" s="60">
        <v>0</v>
      </c>
      <c r="X295" s="60">
        <v>0</v>
      </c>
      <c r="Y295" s="60">
        <v>1</v>
      </c>
      <c r="Z295" s="60">
        <v>0</v>
      </c>
      <c r="AA295" s="60">
        <v>1</v>
      </c>
      <c r="AB295" s="60">
        <v>1</v>
      </c>
      <c r="AC295" s="60">
        <v>0</v>
      </c>
      <c r="AD295" s="49">
        <f t="shared" si="236"/>
        <v>7</v>
      </c>
      <c r="AE295" s="50" t="s">
        <v>22</v>
      </c>
      <c r="AF295" s="51">
        <f t="shared" si="193"/>
        <v>4.193285946357455E-2</v>
      </c>
      <c r="AG295" s="52">
        <f t="shared" si="194"/>
        <v>0.21652251440597892</v>
      </c>
      <c r="AH295" s="52">
        <f t="shared" si="195"/>
        <v>0.21652251440597892</v>
      </c>
      <c r="AI295" s="52">
        <f t="shared" si="196"/>
        <v>0.19376859479555156</v>
      </c>
      <c r="AJ295" s="52">
        <f t="shared" si="197"/>
        <v>0.20512247849538204</v>
      </c>
      <c r="AK295" s="52">
        <f t="shared" si="198"/>
        <v>0.27442941015613814</v>
      </c>
      <c r="AL295" s="52">
        <f t="shared" si="199"/>
        <v>0.29215010396427499</v>
      </c>
      <c r="AM295" s="52">
        <f t="shared" si="200"/>
        <v>0.30981087406870661</v>
      </c>
      <c r="AN295" s="52">
        <f t="shared" si="201"/>
        <v>0.30406338145801548</v>
      </c>
      <c r="AO295" s="52">
        <f t="shared" si="202"/>
        <v>0.29215010396427499</v>
      </c>
      <c r="AP295" s="52">
        <f t="shared" si="203"/>
        <v>0.31605901062880803</v>
      </c>
      <c r="AQ295" s="52">
        <f t="shared" si="204"/>
        <v>0.29238757701540768</v>
      </c>
      <c r="AR295" s="52">
        <f t="shared" si="205"/>
        <v>0.33129388729193499</v>
      </c>
      <c r="AS295" s="52">
        <f t="shared" si="206"/>
        <v>0.34556360151906484</v>
      </c>
      <c r="AT295" s="146"/>
      <c r="AU295" s="146"/>
      <c r="AV295" s="146"/>
      <c r="AW295" s="146"/>
      <c r="AX295" s="146"/>
      <c r="AY295" s="146"/>
      <c r="AZ295" s="146"/>
      <c r="BA295" s="146"/>
      <c r="BB295" s="146"/>
      <c r="BC295" s="146"/>
      <c r="BD295" s="146"/>
      <c r="BE295" s="146"/>
      <c r="BF295" s="146"/>
      <c r="BG295" s="53">
        <f t="shared" si="233"/>
        <v>0.45072389849264544</v>
      </c>
      <c r="BH295" s="53">
        <f t="shared" si="207"/>
        <v>0.44648677606263232</v>
      </c>
      <c r="BI295" s="53">
        <f t="shared" si="208"/>
        <v>0.3807613152717324</v>
      </c>
      <c r="BJ295" s="53">
        <f t="shared" si="209"/>
        <v>0.37039279613006365</v>
      </c>
      <c r="BK295" s="53">
        <f t="shared" si="210"/>
        <v>0.47476223490876895</v>
      </c>
      <c r="BL295" s="53">
        <f t="shared" si="211"/>
        <v>0.52857798872340767</v>
      </c>
      <c r="BM295" s="53">
        <f t="shared" si="212"/>
        <v>0.44016567182494737</v>
      </c>
      <c r="BN295" s="53">
        <f t="shared" si="213"/>
        <v>0.46417253197893177</v>
      </c>
      <c r="BO295" s="53">
        <f t="shared" si="214"/>
        <v>0.43059317918577256</v>
      </c>
      <c r="BP295" s="53">
        <f t="shared" si="215"/>
        <v>0.51290628216244616</v>
      </c>
      <c r="BQ295" s="53">
        <f t="shared" si="216"/>
        <v>0.498476492452463</v>
      </c>
      <c r="BR295" s="53">
        <f t="shared" si="217"/>
        <v>0.46387921288526063</v>
      </c>
      <c r="BS295" s="53">
        <f t="shared" si="218"/>
        <v>0.48372235248204248</v>
      </c>
      <c r="BT295" s="54">
        <f t="shared" si="237"/>
        <v>5.9456207325611139</v>
      </c>
      <c r="BU295" s="55">
        <f t="shared" si="234"/>
        <v>-0.79690032541365574</v>
      </c>
      <c r="BV295" s="55">
        <f t="shared" si="219"/>
        <v>0</v>
      </c>
      <c r="BW295" s="55">
        <f t="shared" si="220"/>
        <v>-0.96558256927226316</v>
      </c>
      <c r="BX295" s="55">
        <f t="shared" si="221"/>
        <v>0</v>
      </c>
      <c r="BY295" s="55">
        <f t="shared" si="222"/>
        <v>-0.74494115835531927</v>
      </c>
      <c r="BZ295" s="55">
        <f t="shared" si="223"/>
        <v>-0.6375649183838128</v>
      </c>
      <c r="CA295" s="55">
        <f t="shared" si="224"/>
        <v>0</v>
      </c>
      <c r="CB295" s="55">
        <f t="shared" si="225"/>
        <v>0</v>
      </c>
      <c r="CC295" s="55">
        <f t="shared" si="226"/>
        <v>-0.84259153443331825</v>
      </c>
      <c r="CD295" s="55">
        <f t="shared" si="227"/>
        <v>0</v>
      </c>
      <c r="CE295" s="55">
        <f t="shared" si="228"/>
        <v>-0.69619884725691805</v>
      </c>
      <c r="CF295" s="55">
        <f t="shared" si="229"/>
        <v>-0.76813107770187627</v>
      </c>
      <c r="CG295" s="55">
        <f t="shared" si="230"/>
        <v>0</v>
      </c>
      <c r="CH295" s="56">
        <f t="shared" si="238"/>
        <v>-5.451910430817164</v>
      </c>
      <c r="CI295" s="57">
        <f t="shared" si="235"/>
        <v>1.9048340593843951</v>
      </c>
      <c r="CJ295" s="58">
        <f t="shared" si="231"/>
        <v>-12.134816757193992</v>
      </c>
      <c r="CK295" s="67">
        <f t="shared" si="232"/>
        <v>1.0543792674388861</v>
      </c>
    </row>
    <row r="296" spans="1:89">
      <c r="A296" s="48">
        <v>4184</v>
      </c>
      <c r="B296" s="89">
        <v>0.12563323201621074</v>
      </c>
      <c r="C296" s="59">
        <v>7.8268876611418042E-2</v>
      </c>
      <c r="D296" s="59">
        <v>7.8268876611418042E-2</v>
      </c>
      <c r="E296" s="59">
        <v>6.9060773480662987E-2</v>
      </c>
      <c r="F296" s="59">
        <v>7.3664825046040522E-2</v>
      </c>
      <c r="G296" s="59">
        <v>0.10128913443830571</v>
      </c>
      <c r="H296" s="59">
        <v>0.10819521178637201</v>
      </c>
      <c r="I296" s="59">
        <v>0.11500920810313076</v>
      </c>
      <c r="J296" s="59">
        <v>0.11279926335174954</v>
      </c>
      <c r="K296" s="59">
        <v>0.10819521178637201</v>
      </c>
      <c r="L296" s="59">
        <v>0.11740331491712708</v>
      </c>
      <c r="M296" s="59">
        <v>0.10828729281767956</v>
      </c>
      <c r="N296" s="59">
        <v>0.12320441988950276</v>
      </c>
      <c r="O296" s="59">
        <v>0.12859116022099448</v>
      </c>
      <c r="P296" s="120">
        <v>0.10171058223544412</v>
      </c>
      <c r="Q296" s="60">
        <v>3</v>
      </c>
      <c r="R296" s="60">
        <v>0</v>
      </c>
      <c r="S296" s="60">
        <v>1</v>
      </c>
      <c r="T296" s="60">
        <v>1</v>
      </c>
      <c r="U296" s="60">
        <v>5</v>
      </c>
      <c r="V296" s="60">
        <v>3</v>
      </c>
      <c r="W296" s="60">
        <v>2</v>
      </c>
      <c r="X296" s="60">
        <v>1</v>
      </c>
      <c r="Y296" s="60">
        <v>0</v>
      </c>
      <c r="Z296" s="60">
        <v>3</v>
      </c>
      <c r="AA296" s="60">
        <v>2</v>
      </c>
      <c r="AB296" s="60">
        <v>5</v>
      </c>
      <c r="AC296" s="60">
        <v>0</v>
      </c>
      <c r="AD296" s="49">
        <f t="shared" si="236"/>
        <v>26</v>
      </c>
      <c r="AE296" s="50" t="s">
        <v>22</v>
      </c>
      <c r="AF296" s="51">
        <f t="shared" si="193"/>
        <v>0.1085433912516008</v>
      </c>
      <c r="AG296" s="52">
        <f t="shared" si="194"/>
        <v>0.21652251440597892</v>
      </c>
      <c r="AH296" s="52">
        <f t="shared" si="195"/>
        <v>0.21652251440597892</v>
      </c>
      <c r="AI296" s="52">
        <f t="shared" si="196"/>
        <v>0.19376859479555156</v>
      </c>
      <c r="AJ296" s="52">
        <f t="shared" si="197"/>
        <v>0.20512247849538204</v>
      </c>
      <c r="AK296" s="52">
        <f t="shared" si="198"/>
        <v>0.27442941015613814</v>
      </c>
      <c r="AL296" s="52">
        <f t="shared" si="199"/>
        <v>0.29215010396427499</v>
      </c>
      <c r="AM296" s="52">
        <f t="shared" si="200"/>
        <v>0.30981087406870661</v>
      </c>
      <c r="AN296" s="52">
        <f t="shared" si="201"/>
        <v>0.30406338145801548</v>
      </c>
      <c r="AO296" s="52">
        <f t="shared" si="202"/>
        <v>0.29215010396427499</v>
      </c>
      <c r="AP296" s="52">
        <f t="shared" si="203"/>
        <v>0.31605901062880803</v>
      </c>
      <c r="AQ296" s="52">
        <f t="shared" si="204"/>
        <v>0.29238757701540768</v>
      </c>
      <c r="AR296" s="52">
        <f t="shared" si="205"/>
        <v>0.33129388729193499</v>
      </c>
      <c r="AS296" s="52">
        <f t="shared" si="206"/>
        <v>0.34556360151906484</v>
      </c>
      <c r="AT296" s="146"/>
      <c r="AU296" s="146"/>
      <c r="AV296" s="146"/>
      <c r="AW296" s="146"/>
      <c r="AX296" s="146"/>
      <c r="AY296" s="146"/>
      <c r="AZ296" s="146"/>
      <c r="BA296" s="146"/>
      <c r="BB296" s="146"/>
      <c r="BC296" s="146"/>
      <c r="BD296" s="146"/>
      <c r="BE296" s="146"/>
      <c r="BF296" s="146"/>
      <c r="BG296" s="53">
        <f t="shared" si="233"/>
        <v>1.1667007947080648</v>
      </c>
      <c r="BH296" s="53">
        <f t="shared" si="207"/>
        <v>1.1557329846520545</v>
      </c>
      <c r="BI296" s="53">
        <f t="shared" si="208"/>
        <v>0.98560234016272574</v>
      </c>
      <c r="BJ296" s="53">
        <f t="shared" si="209"/>
        <v>0.95876338273671291</v>
      </c>
      <c r="BK296" s="53">
        <f t="shared" si="210"/>
        <v>1.2289241343045312</v>
      </c>
      <c r="BL296" s="53">
        <f t="shared" si="211"/>
        <v>1.368226449875839</v>
      </c>
      <c r="BM296" s="53">
        <f t="shared" si="212"/>
        <v>1.1393707785160962</v>
      </c>
      <c r="BN296" s="53">
        <f t="shared" si="213"/>
        <v>1.2015126416695008</v>
      </c>
      <c r="BO296" s="53">
        <f t="shared" si="214"/>
        <v>1.1145923391947905</v>
      </c>
      <c r="BP296" s="53">
        <f t="shared" si="215"/>
        <v>1.3276601684777296</v>
      </c>
      <c r="BQ296" s="53">
        <f t="shared" si="216"/>
        <v>1.2903085943135693</v>
      </c>
      <c r="BR296" s="53">
        <f t="shared" si="217"/>
        <v>1.2007533839047502</v>
      </c>
      <c r="BS296" s="53">
        <f t="shared" si="218"/>
        <v>1.2521174380729279</v>
      </c>
      <c r="BT296" s="54">
        <f t="shared" si="237"/>
        <v>15.390265430589292</v>
      </c>
      <c r="BU296" s="55">
        <f t="shared" si="234"/>
        <v>0.46253979601896539</v>
      </c>
      <c r="BV296" s="55">
        <f t="shared" si="219"/>
        <v>0</v>
      </c>
      <c r="BW296" s="55">
        <f t="shared" si="220"/>
        <v>-1.4502311852285576E-2</v>
      </c>
      <c r="BX296" s="55">
        <f t="shared" si="221"/>
        <v>-4.2110967872183873E-2</v>
      </c>
      <c r="BY296" s="55">
        <f t="shared" si="222"/>
        <v>1.0306954953232919</v>
      </c>
      <c r="BZ296" s="55">
        <f t="shared" si="223"/>
        <v>0.94054601710849473</v>
      </c>
      <c r="CA296" s="55">
        <f t="shared" si="224"/>
        <v>0.26095232271314556</v>
      </c>
      <c r="CB296" s="55">
        <f t="shared" si="225"/>
        <v>0.18358129771165341</v>
      </c>
      <c r="CC296" s="55">
        <f t="shared" si="226"/>
        <v>0</v>
      </c>
      <c r="CD296" s="55">
        <f t="shared" si="227"/>
        <v>0.85025436322900116</v>
      </c>
      <c r="CE296" s="55">
        <f t="shared" si="228"/>
        <v>0.50976282032611886</v>
      </c>
      <c r="CF296" s="55">
        <f t="shared" si="229"/>
        <v>0.91474589859050648</v>
      </c>
      <c r="CG296" s="55">
        <f t="shared" si="230"/>
        <v>0</v>
      </c>
      <c r="CH296" s="56">
        <f t="shared" si="238"/>
        <v>5.0964647312967086</v>
      </c>
      <c r="CI296" s="57">
        <f t="shared" si="235"/>
        <v>4.631361242424803</v>
      </c>
      <c r="CJ296" s="58">
        <f t="shared" si="231"/>
        <v>-8.8385651664841731</v>
      </c>
      <c r="CK296" s="67">
        <f t="shared" si="232"/>
        <v>10.609734569410708</v>
      </c>
    </row>
    <row r="297" spans="1:89">
      <c r="A297" s="48">
        <v>4185</v>
      </c>
      <c r="B297" s="89">
        <v>0.1231003039513678</v>
      </c>
      <c r="C297" s="59">
        <v>7.8268876611418042E-2</v>
      </c>
      <c r="D297" s="59">
        <v>7.8268876611418042E-2</v>
      </c>
      <c r="E297" s="59">
        <v>6.9060773480662987E-2</v>
      </c>
      <c r="F297" s="59">
        <v>7.3664825046040522E-2</v>
      </c>
      <c r="G297" s="59">
        <v>0.10128913443830571</v>
      </c>
      <c r="H297" s="59">
        <v>0.10819521178637201</v>
      </c>
      <c r="I297" s="59">
        <v>0.11500920810313076</v>
      </c>
      <c r="J297" s="59">
        <v>9.2081031307550645E-2</v>
      </c>
      <c r="K297" s="59">
        <v>0.10819521178637201</v>
      </c>
      <c r="L297" s="59">
        <v>0.10359116022099447</v>
      </c>
      <c r="M297" s="59">
        <v>0.10828729281767956</v>
      </c>
      <c r="N297" s="59">
        <v>0.10870165745856354</v>
      </c>
      <c r="O297" s="59">
        <v>0.11344383057090239</v>
      </c>
      <c r="P297" s="120">
        <v>9.6773622326108505E-2</v>
      </c>
      <c r="Q297" s="60">
        <v>0</v>
      </c>
      <c r="R297" s="60">
        <v>1</v>
      </c>
      <c r="S297" s="60">
        <v>1</v>
      </c>
      <c r="T297" s="60">
        <v>2</v>
      </c>
      <c r="U297" s="60">
        <v>2</v>
      </c>
      <c r="V297" s="60">
        <v>1</v>
      </c>
      <c r="W297" s="60">
        <v>0</v>
      </c>
      <c r="X297" s="60">
        <v>1</v>
      </c>
      <c r="Y297" s="60">
        <v>3</v>
      </c>
      <c r="Z297" s="60">
        <v>1</v>
      </c>
      <c r="AA297" s="60">
        <v>4</v>
      </c>
      <c r="AB297" s="60">
        <v>3</v>
      </c>
      <c r="AC297" s="60">
        <v>3</v>
      </c>
      <c r="AD297" s="49">
        <f t="shared" si="236"/>
        <v>22</v>
      </c>
      <c r="AE297" s="50" t="s">
        <v>22</v>
      </c>
      <c r="AF297" s="51">
        <f t="shared" si="193"/>
        <v>0.10620244017049393</v>
      </c>
      <c r="AG297" s="52">
        <f t="shared" si="194"/>
        <v>0.21652251440597892</v>
      </c>
      <c r="AH297" s="52">
        <f t="shared" si="195"/>
        <v>0.21652251440597892</v>
      </c>
      <c r="AI297" s="52">
        <f t="shared" si="196"/>
        <v>0.19376859479555156</v>
      </c>
      <c r="AJ297" s="52">
        <f t="shared" si="197"/>
        <v>0.20512247849538204</v>
      </c>
      <c r="AK297" s="52">
        <f t="shared" si="198"/>
        <v>0.27442941015613814</v>
      </c>
      <c r="AL297" s="52">
        <f t="shared" si="199"/>
        <v>0.29215010396427499</v>
      </c>
      <c r="AM297" s="52">
        <f t="shared" si="200"/>
        <v>0.30981087406870661</v>
      </c>
      <c r="AN297" s="52">
        <f t="shared" si="201"/>
        <v>0.25106531409501592</v>
      </c>
      <c r="AO297" s="52">
        <f t="shared" si="202"/>
        <v>0.29215010396427499</v>
      </c>
      <c r="AP297" s="52">
        <f t="shared" si="203"/>
        <v>0.28031684841520732</v>
      </c>
      <c r="AQ297" s="52">
        <f t="shared" si="204"/>
        <v>0.29238757701540768</v>
      </c>
      <c r="AR297" s="52">
        <f t="shared" si="205"/>
        <v>0.29345660252367806</v>
      </c>
      <c r="AS297" s="52">
        <f t="shared" si="206"/>
        <v>0.30573776241204875</v>
      </c>
      <c r="AT297" s="146"/>
      <c r="AU297" s="146"/>
      <c r="AV297" s="146"/>
      <c r="AW297" s="146"/>
      <c r="AX297" s="146"/>
      <c r="AY297" s="146"/>
      <c r="AZ297" s="146"/>
      <c r="BA297" s="146"/>
      <c r="BB297" s="146"/>
      <c r="BC297" s="146"/>
      <c r="BD297" s="146"/>
      <c r="BE297" s="146"/>
      <c r="BF297" s="146"/>
      <c r="BG297" s="53">
        <f t="shared" si="233"/>
        <v>1.1415386042217803</v>
      </c>
      <c r="BH297" s="53">
        <f t="shared" si="207"/>
        <v>1.1308073364970161</v>
      </c>
      <c r="BI297" s="53">
        <f t="shared" si="208"/>
        <v>0.96434589297473217</v>
      </c>
      <c r="BJ297" s="53">
        <f t="shared" si="209"/>
        <v>0.93808577029561369</v>
      </c>
      <c r="BK297" s="53">
        <f t="shared" si="210"/>
        <v>1.2024199754826455</v>
      </c>
      <c r="BL297" s="53">
        <f t="shared" si="211"/>
        <v>1.3387179634530084</v>
      </c>
      <c r="BM297" s="53">
        <f t="shared" si="212"/>
        <v>1.1147980134219386</v>
      </c>
      <c r="BN297" s="53">
        <f t="shared" si="213"/>
        <v>0.970693339783812</v>
      </c>
      <c r="BO297" s="53">
        <f t="shared" si="214"/>
        <v>1.090553969734015</v>
      </c>
      <c r="BP297" s="53">
        <f t="shared" si="215"/>
        <v>1.1521235681779418</v>
      </c>
      <c r="BQ297" s="53">
        <f t="shared" si="216"/>
        <v>1.2624805592393906</v>
      </c>
      <c r="BR297" s="53">
        <f t="shared" si="217"/>
        <v>1.040675645057151</v>
      </c>
      <c r="BS297" s="53">
        <f t="shared" si="218"/>
        <v>1.0839200862888398</v>
      </c>
      <c r="BT297" s="54">
        <f t="shared" si="237"/>
        <v>14.431160724627887</v>
      </c>
      <c r="BU297" s="55">
        <f t="shared" si="234"/>
        <v>0</v>
      </c>
      <c r="BV297" s="55">
        <f t="shared" si="219"/>
        <v>0.12293183469829672</v>
      </c>
      <c r="BW297" s="55">
        <f t="shared" si="220"/>
        <v>-3.6305238588791817E-2</v>
      </c>
      <c r="BX297" s="55">
        <f t="shared" si="221"/>
        <v>-0.12782778921738083</v>
      </c>
      <c r="BY297" s="55">
        <f t="shared" si="222"/>
        <v>0.368672344656304</v>
      </c>
      <c r="BZ297" s="55">
        <f t="shared" si="223"/>
        <v>0.29171241229965855</v>
      </c>
      <c r="CA297" s="55">
        <f t="shared" si="224"/>
        <v>0</v>
      </c>
      <c r="CB297" s="55">
        <f t="shared" si="225"/>
        <v>-2.9744679538332465E-2</v>
      </c>
      <c r="CC297" s="55">
        <f t="shared" si="226"/>
        <v>0.26005738875045842</v>
      </c>
      <c r="CD297" s="55">
        <f t="shared" si="227"/>
        <v>0.14160682056467561</v>
      </c>
      <c r="CE297" s="55">
        <f t="shared" si="228"/>
        <v>0.93231393370621196</v>
      </c>
      <c r="CF297" s="55">
        <f t="shared" si="229"/>
        <v>0.11961048277564337</v>
      </c>
      <c r="CG297" s="55">
        <f t="shared" si="230"/>
        <v>0.2417525374924841</v>
      </c>
      <c r="CH297" s="56">
        <f t="shared" si="238"/>
        <v>2.2847800475992277</v>
      </c>
      <c r="CI297" s="57">
        <f t="shared" si="235"/>
        <v>4.5379870238275295</v>
      </c>
      <c r="CJ297" s="58">
        <f t="shared" si="231"/>
        <v>-11.702978255187176</v>
      </c>
      <c r="CK297" s="67">
        <f t="shared" si="232"/>
        <v>7.5688392753721132</v>
      </c>
    </row>
    <row r="298" spans="1:89">
      <c r="A298" s="48">
        <v>4186</v>
      </c>
      <c r="B298" s="89">
        <v>3.0395136778115502E-2</v>
      </c>
      <c r="C298" s="59">
        <v>5.5248618784530384E-2</v>
      </c>
      <c r="D298" s="59">
        <v>5.5248618784530384E-2</v>
      </c>
      <c r="E298" s="59">
        <v>4.834254143646409E-2</v>
      </c>
      <c r="F298" s="59">
        <v>5.0644567219152857E-2</v>
      </c>
      <c r="G298" s="59">
        <v>5.7550644567219152E-2</v>
      </c>
      <c r="H298" s="59">
        <v>5.7550644567219152E-2</v>
      </c>
      <c r="I298" s="59">
        <v>6.4686924493554329E-2</v>
      </c>
      <c r="J298" s="59">
        <v>7.5966850828729282E-2</v>
      </c>
      <c r="K298" s="59">
        <v>8.9779005524861885E-2</v>
      </c>
      <c r="L298" s="59">
        <v>8.5174953959484351E-2</v>
      </c>
      <c r="M298" s="59">
        <v>8.9871086556169433E-2</v>
      </c>
      <c r="N298" s="59">
        <v>8.93646408839779E-2</v>
      </c>
      <c r="O298" s="59">
        <v>9.3278084714548806E-2</v>
      </c>
      <c r="P298" s="120">
        <v>7.0208244793880159E-2</v>
      </c>
      <c r="Q298" s="60">
        <v>2</v>
      </c>
      <c r="R298" s="60">
        <v>0</v>
      </c>
      <c r="S298" s="60">
        <v>0</v>
      </c>
      <c r="T298" s="60">
        <v>1</v>
      </c>
      <c r="U298" s="60">
        <v>0</v>
      </c>
      <c r="V298" s="60">
        <v>0</v>
      </c>
      <c r="W298" s="60">
        <v>0</v>
      </c>
      <c r="X298" s="60">
        <v>0</v>
      </c>
      <c r="Y298" s="60">
        <v>2</v>
      </c>
      <c r="Z298" s="60">
        <v>0</v>
      </c>
      <c r="AA298" s="60">
        <v>0</v>
      </c>
      <c r="AB298" s="60">
        <v>1</v>
      </c>
      <c r="AC298" s="60">
        <v>0</v>
      </c>
      <c r="AD298" s="49">
        <f t="shared" si="236"/>
        <v>6</v>
      </c>
      <c r="AE298" s="50" t="s">
        <v>22</v>
      </c>
      <c r="AF298" s="51">
        <f t="shared" si="193"/>
        <v>2.3760850063317067E-2</v>
      </c>
      <c r="AG298" s="52">
        <f t="shared" si="194"/>
        <v>0.159890457607966</v>
      </c>
      <c r="AH298" s="52">
        <f t="shared" si="195"/>
        <v>0.159890457607966</v>
      </c>
      <c r="AI298" s="52">
        <f t="shared" si="196"/>
        <v>0.14297505977232439</v>
      </c>
      <c r="AJ298" s="52">
        <f t="shared" si="197"/>
        <v>0.14861728263206953</v>
      </c>
      <c r="AK298" s="52">
        <f t="shared" si="198"/>
        <v>0.1655260906538652</v>
      </c>
      <c r="AL298" s="52">
        <f t="shared" si="199"/>
        <v>0.1655260906538652</v>
      </c>
      <c r="AM298" s="52">
        <f t="shared" si="200"/>
        <v>0.18301747816534475</v>
      </c>
      <c r="AN298" s="52">
        <f t="shared" si="201"/>
        <v>0.21081625547498323</v>
      </c>
      <c r="AO298" s="52">
        <f t="shared" si="202"/>
        <v>0.24526849674409887</v>
      </c>
      <c r="AP298" s="52">
        <f t="shared" si="203"/>
        <v>0.23372433369120429</v>
      </c>
      <c r="AQ298" s="52">
        <f t="shared" si="204"/>
        <v>0.24550004552636293</v>
      </c>
      <c r="AR298" s="52">
        <f t="shared" si="205"/>
        <v>0.24422685705678979</v>
      </c>
      <c r="AS298" s="52">
        <f t="shared" si="206"/>
        <v>0.25408642820124938</v>
      </c>
      <c r="AT298" s="146"/>
      <c r="AU298" s="146"/>
      <c r="AV298" s="146"/>
      <c r="AW298" s="146"/>
      <c r="AX298" s="146"/>
      <c r="AY298" s="146"/>
      <c r="AZ298" s="146"/>
      <c r="BA298" s="146"/>
      <c r="BB298" s="146"/>
      <c r="BC298" s="146"/>
      <c r="BD298" s="146"/>
      <c r="BE298" s="146"/>
      <c r="BF298" s="146"/>
      <c r="BG298" s="53">
        <f t="shared" si="233"/>
        <v>0.18859820933697105</v>
      </c>
      <c r="BH298" s="53">
        <f t="shared" si="207"/>
        <v>0.18682525319749305</v>
      </c>
      <c r="BI298" s="53">
        <f t="shared" si="208"/>
        <v>0.15919785453050261</v>
      </c>
      <c r="BJ298" s="53">
        <f t="shared" si="209"/>
        <v>0.15206388694530337</v>
      </c>
      <c r="BK298" s="53">
        <f t="shared" si="210"/>
        <v>0.16226298714908075</v>
      </c>
      <c r="BL298" s="53">
        <f t="shared" si="211"/>
        <v>0.16969810094754137</v>
      </c>
      <c r="BM298" s="53">
        <f t="shared" si="212"/>
        <v>0.14733962978489398</v>
      </c>
      <c r="BN298" s="53">
        <f t="shared" si="213"/>
        <v>0.18235887584797503</v>
      </c>
      <c r="BO298" s="53">
        <f t="shared" si="214"/>
        <v>0.20483792387484445</v>
      </c>
      <c r="BP298" s="53">
        <f t="shared" si="215"/>
        <v>0.21492219516644648</v>
      </c>
      <c r="BQ298" s="53">
        <f t="shared" si="216"/>
        <v>0.23716185478932039</v>
      </c>
      <c r="BR298" s="53">
        <f t="shared" si="217"/>
        <v>0.19377261696651829</v>
      </c>
      <c r="BS298" s="53">
        <f t="shared" si="218"/>
        <v>0.20153808522943223</v>
      </c>
      <c r="BT298" s="54">
        <f t="shared" si="237"/>
        <v>2.4005774737663228</v>
      </c>
      <c r="BU298" s="55">
        <f t="shared" si="234"/>
        <v>-3.3362728066591942</v>
      </c>
      <c r="BV298" s="55">
        <f t="shared" si="219"/>
        <v>0</v>
      </c>
      <c r="BW298" s="55">
        <f t="shared" si="220"/>
        <v>0</v>
      </c>
      <c r="BX298" s="55">
        <f t="shared" si="221"/>
        <v>-1.8834545375902028</v>
      </c>
      <c r="BY298" s="55">
        <f t="shared" si="222"/>
        <v>0</v>
      </c>
      <c r="BZ298" s="55">
        <f t="shared" si="223"/>
        <v>0</v>
      </c>
      <c r="CA298" s="55">
        <f t="shared" si="224"/>
        <v>0</v>
      </c>
      <c r="CB298" s="55">
        <f t="shared" si="225"/>
        <v>0</v>
      </c>
      <c r="CC298" s="55">
        <f t="shared" si="226"/>
        <v>-3.1710724555789018</v>
      </c>
      <c r="CD298" s="55">
        <f t="shared" si="227"/>
        <v>0</v>
      </c>
      <c r="CE298" s="55">
        <f t="shared" si="228"/>
        <v>0</v>
      </c>
      <c r="CF298" s="55">
        <f t="shared" si="229"/>
        <v>-1.6410698848309986</v>
      </c>
      <c r="CG298" s="55">
        <f t="shared" si="230"/>
        <v>0</v>
      </c>
      <c r="CH298" s="56">
        <f t="shared" si="238"/>
        <v>-10.031869684659299</v>
      </c>
      <c r="CI298" s="57">
        <f t="shared" si="235"/>
        <v>1.1204906231672911</v>
      </c>
      <c r="CJ298" s="58">
        <f t="shared" si="231"/>
        <v>-12.003146057489865</v>
      </c>
      <c r="CK298" s="67">
        <f t="shared" si="232"/>
        <v>3.5994225262336772</v>
      </c>
    </row>
    <row r="299" spans="1:89">
      <c r="A299" s="48">
        <v>4187</v>
      </c>
      <c r="B299" s="89">
        <v>1.9250253292806486E-2</v>
      </c>
      <c r="C299" s="59">
        <v>5.5248618784530384E-2</v>
      </c>
      <c r="D299" s="59">
        <v>5.5248618784530384E-2</v>
      </c>
      <c r="E299" s="59">
        <v>4.834254143646409E-2</v>
      </c>
      <c r="F299" s="59">
        <v>5.0644567219152857E-2</v>
      </c>
      <c r="G299" s="59">
        <v>5.7550644567219152E-2</v>
      </c>
      <c r="H299" s="59">
        <v>5.7550644567219152E-2</v>
      </c>
      <c r="I299" s="59">
        <v>6.4686924493554329E-2</v>
      </c>
      <c r="J299" s="59">
        <v>7.5966850828729282E-2</v>
      </c>
      <c r="K299" s="59">
        <v>8.9779005524861885E-2</v>
      </c>
      <c r="L299" s="59">
        <v>8.5174953959484351E-2</v>
      </c>
      <c r="M299" s="59">
        <v>8.9871086556169433E-2</v>
      </c>
      <c r="N299" s="59">
        <v>8.93646408839779E-2</v>
      </c>
      <c r="O299" s="59">
        <v>9.3278084714548806E-2</v>
      </c>
      <c r="P299" s="120">
        <v>7.0208244793880159E-2</v>
      </c>
      <c r="Q299" s="60">
        <v>0</v>
      </c>
      <c r="R299" s="60">
        <v>0</v>
      </c>
      <c r="S299" s="60">
        <v>1</v>
      </c>
      <c r="T299" s="60">
        <v>0</v>
      </c>
      <c r="U299" s="60">
        <v>0</v>
      </c>
      <c r="V299" s="60">
        <v>1</v>
      </c>
      <c r="W299" s="60">
        <v>0</v>
      </c>
      <c r="X299" s="60">
        <v>0</v>
      </c>
      <c r="Y299" s="60">
        <v>0</v>
      </c>
      <c r="Z299" s="60">
        <v>1</v>
      </c>
      <c r="AA299" s="60">
        <v>0</v>
      </c>
      <c r="AB299" s="60">
        <v>0</v>
      </c>
      <c r="AC299" s="60">
        <v>0</v>
      </c>
      <c r="AD299" s="49">
        <f t="shared" si="236"/>
        <v>3</v>
      </c>
      <c r="AE299" s="50" t="s">
        <v>22</v>
      </c>
      <c r="AF299" s="51">
        <f t="shared" si="193"/>
        <v>1.4571760991480862E-2</v>
      </c>
      <c r="AG299" s="52">
        <f t="shared" si="194"/>
        <v>0.159890457607966</v>
      </c>
      <c r="AH299" s="52">
        <f t="shared" si="195"/>
        <v>0.159890457607966</v>
      </c>
      <c r="AI299" s="52">
        <f t="shared" si="196"/>
        <v>0.14297505977232439</v>
      </c>
      <c r="AJ299" s="52">
        <f t="shared" si="197"/>
        <v>0.14861728263206953</v>
      </c>
      <c r="AK299" s="52">
        <f t="shared" si="198"/>
        <v>0.1655260906538652</v>
      </c>
      <c r="AL299" s="52">
        <f t="shared" si="199"/>
        <v>0.1655260906538652</v>
      </c>
      <c r="AM299" s="52">
        <f t="shared" si="200"/>
        <v>0.18301747816534475</v>
      </c>
      <c r="AN299" s="52">
        <f t="shared" si="201"/>
        <v>0.21081625547498323</v>
      </c>
      <c r="AO299" s="52">
        <f t="shared" si="202"/>
        <v>0.24526849674409887</v>
      </c>
      <c r="AP299" s="52">
        <f t="shared" si="203"/>
        <v>0.23372433369120429</v>
      </c>
      <c r="AQ299" s="52">
        <f t="shared" si="204"/>
        <v>0.24550004552636293</v>
      </c>
      <c r="AR299" s="52">
        <f t="shared" si="205"/>
        <v>0.24422685705678979</v>
      </c>
      <c r="AS299" s="52">
        <f t="shared" si="206"/>
        <v>0.25408642820124938</v>
      </c>
      <c r="AT299" s="146"/>
      <c r="AU299" s="146"/>
      <c r="AV299" s="146"/>
      <c r="AW299" s="146"/>
      <c r="AX299" s="146"/>
      <c r="AY299" s="146"/>
      <c r="AZ299" s="146"/>
      <c r="BA299" s="146"/>
      <c r="BB299" s="146"/>
      <c r="BC299" s="146"/>
      <c r="BD299" s="146"/>
      <c r="BE299" s="146"/>
      <c r="BF299" s="146"/>
      <c r="BG299" s="53">
        <f t="shared" si="233"/>
        <v>0.11566118310398363</v>
      </c>
      <c r="BH299" s="53">
        <f t="shared" si="207"/>
        <v>0.11457388643555604</v>
      </c>
      <c r="BI299" s="53">
        <f t="shared" si="208"/>
        <v>9.7630896217657234E-2</v>
      </c>
      <c r="BJ299" s="53">
        <f t="shared" si="209"/>
        <v>9.3255864588086698E-2</v>
      </c>
      <c r="BK299" s="53">
        <f t="shared" si="210"/>
        <v>9.9510642935728866E-2</v>
      </c>
      <c r="BL299" s="53">
        <f t="shared" si="211"/>
        <v>0.10407035779975612</v>
      </c>
      <c r="BM299" s="53">
        <f t="shared" si="212"/>
        <v>9.035863043946267E-2</v>
      </c>
      <c r="BN299" s="53">
        <f t="shared" si="213"/>
        <v>0.11183480163591675</v>
      </c>
      <c r="BO299" s="53">
        <f t="shared" si="214"/>
        <v>0.12562047488795497</v>
      </c>
      <c r="BP299" s="53">
        <f t="shared" si="215"/>
        <v>0.13180483237697163</v>
      </c>
      <c r="BQ299" s="53">
        <f t="shared" si="216"/>
        <v>0.14544369646191946</v>
      </c>
      <c r="BR299" s="53">
        <f t="shared" si="217"/>
        <v>0.11883447997885696</v>
      </c>
      <c r="BS299" s="53">
        <f t="shared" si="218"/>
        <v>0.12359679055329247</v>
      </c>
      <c r="BT299" s="54">
        <f t="shared" si="237"/>
        <v>1.4721965374151436</v>
      </c>
      <c r="BU299" s="55">
        <f t="shared" si="234"/>
        <v>0</v>
      </c>
      <c r="BV299" s="55">
        <f t="shared" si="219"/>
        <v>0</v>
      </c>
      <c r="BW299" s="55">
        <f t="shared" si="220"/>
        <v>-2.3265612760503673</v>
      </c>
      <c r="BX299" s="55">
        <f t="shared" si="221"/>
        <v>0</v>
      </c>
      <c r="BY299" s="55">
        <f t="shared" si="222"/>
        <v>0</v>
      </c>
      <c r="BZ299" s="55">
        <f t="shared" si="223"/>
        <v>-2.2626880912700931</v>
      </c>
      <c r="CA299" s="55">
        <f t="shared" si="224"/>
        <v>0</v>
      </c>
      <c r="CB299" s="55">
        <f t="shared" si="225"/>
        <v>0</v>
      </c>
      <c r="CC299" s="55">
        <f t="shared" si="226"/>
        <v>0</v>
      </c>
      <c r="CD299" s="55">
        <f t="shared" si="227"/>
        <v>-2.0264329931171785</v>
      </c>
      <c r="CE299" s="55">
        <f t="shared" si="228"/>
        <v>0</v>
      </c>
      <c r="CF299" s="55">
        <f t="shared" si="229"/>
        <v>0</v>
      </c>
      <c r="CG299" s="55">
        <f t="shared" si="230"/>
        <v>0</v>
      </c>
      <c r="CH299" s="56">
        <f t="shared" si="238"/>
        <v>-6.6156823604376394</v>
      </c>
      <c r="CI299" s="57">
        <f t="shared" si="235"/>
        <v>0.70964406133928448</v>
      </c>
      <c r="CJ299" s="58">
        <f t="shared" si="231"/>
        <v>-8.5631223736017255</v>
      </c>
      <c r="CK299" s="67">
        <f t="shared" si="232"/>
        <v>1.5278034625848564</v>
      </c>
    </row>
    <row r="300" spans="1:89">
      <c r="A300" s="48">
        <v>4188</v>
      </c>
      <c r="B300" s="89">
        <v>1.6717325227963528E-2</v>
      </c>
      <c r="C300" s="59">
        <v>5.5248618784530384E-2</v>
      </c>
      <c r="D300" s="59">
        <v>5.5248618784530384E-2</v>
      </c>
      <c r="E300" s="59">
        <v>4.834254143646409E-2</v>
      </c>
      <c r="F300" s="59">
        <v>5.0644567219152857E-2</v>
      </c>
      <c r="G300" s="59">
        <v>5.7550644567219152E-2</v>
      </c>
      <c r="H300" s="59">
        <v>5.7550644567219152E-2</v>
      </c>
      <c r="I300" s="59">
        <v>6.4686924493554329E-2</v>
      </c>
      <c r="J300" s="59">
        <v>7.5966850828729282E-2</v>
      </c>
      <c r="K300" s="59">
        <v>8.9779005524861885E-2</v>
      </c>
      <c r="L300" s="59">
        <v>8.5174953959484351E-2</v>
      </c>
      <c r="M300" s="59">
        <v>8.9871086556169433E-2</v>
      </c>
      <c r="N300" s="59">
        <v>8.93646408839779E-2</v>
      </c>
      <c r="O300" s="59">
        <v>9.3278084714548806E-2</v>
      </c>
      <c r="P300" s="120">
        <v>7.0208244793880159E-2</v>
      </c>
      <c r="Q300" s="60">
        <v>0</v>
      </c>
      <c r="R300" s="60">
        <v>0</v>
      </c>
      <c r="S300" s="60">
        <v>0</v>
      </c>
      <c r="T300" s="60">
        <v>0</v>
      </c>
      <c r="U300" s="60">
        <v>0</v>
      </c>
      <c r="V300" s="60">
        <v>0</v>
      </c>
      <c r="W300" s="60">
        <v>0</v>
      </c>
      <c r="X300" s="60">
        <v>0</v>
      </c>
      <c r="Y300" s="60">
        <v>0</v>
      </c>
      <c r="Z300" s="60">
        <v>1</v>
      </c>
      <c r="AA300" s="60">
        <v>0</v>
      </c>
      <c r="AB300" s="60">
        <v>0</v>
      </c>
      <c r="AC300" s="60">
        <v>0</v>
      </c>
      <c r="AD300" s="49">
        <f t="shared" si="236"/>
        <v>1</v>
      </c>
      <c r="AE300" s="50" t="s">
        <v>22</v>
      </c>
      <c r="AF300" s="51">
        <f t="shared" si="193"/>
        <v>1.2529209951639713E-2</v>
      </c>
      <c r="AG300" s="52">
        <f t="shared" si="194"/>
        <v>0.159890457607966</v>
      </c>
      <c r="AH300" s="52">
        <f t="shared" si="195"/>
        <v>0.159890457607966</v>
      </c>
      <c r="AI300" s="52">
        <f t="shared" si="196"/>
        <v>0.14297505977232439</v>
      </c>
      <c r="AJ300" s="52">
        <f t="shared" si="197"/>
        <v>0.14861728263206953</v>
      </c>
      <c r="AK300" s="52">
        <f t="shared" si="198"/>
        <v>0.1655260906538652</v>
      </c>
      <c r="AL300" s="52">
        <f t="shared" si="199"/>
        <v>0.1655260906538652</v>
      </c>
      <c r="AM300" s="52">
        <f t="shared" si="200"/>
        <v>0.18301747816534475</v>
      </c>
      <c r="AN300" s="52">
        <f t="shared" si="201"/>
        <v>0.21081625547498323</v>
      </c>
      <c r="AO300" s="52">
        <f t="shared" si="202"/>
        <v>0.24526849674409887</v>
      </c>
      <c r="AP300" s="52">
        <f t="shared" si="203"/>
        <v>0.23372433369120429</v>
      </c>
      <c r="AQ300" s="52">
        <f t="shared" si="204"/>
        <v>0.24550004552636293</v>
      </c>
      <c r="AR300" s="52">
        <f t="shared" si="205"/>
        <v>0.24422685705678979</v>
      </c>
      <c r="AS300" s="52">
        <f t="shared" si="206"/>
        <v>0.25408642820124938</v>
      </c>
      <c r="AT300" s="146"/>
      <c r="AU300" s="146"/>
      <c r="AV300" s="146"/>
      <c r="AW300" s="146"/>
      <c r="AX300" s="146"/>
      <c r="AY300" s="146"/>
      <c r="AZ300" s="146"/>
      <c r="BA300" s="146"/>
      <c r="BB300" s="146"/>
      <c r="BC300" s="146"/>
      <c r="BD300" s="146"/>
      <c r="BE300" s="146"/>
      <c r="BF300" s="146"/>
      <c r="BG300" s="53">
        <f t="shared" si="233"/>
        <v>9.9448738365395389E-2</v>
      </c>
      <c r="BH300" s="53">
        <f t="shared" si="207"/>
        <v>9.8513850108141371E-2</v>
      </c>
      <c r="BI300" s="53">
        <f t="shared" si="208"/>
        <v>8.3945790573488041E-2</v>
      </c>
      <c r="BJ300" s="53">
        <f t="shared" si="209"/>
        <v>8.0184015324497857E-2</v>
      </c>
      <c r="BK300" s="53">
        <f t="shared" si="210"/>
        <v>8.5562049672192345E-2</v>
      </c>
      <c r="BL300" s="53">
        <f t="shared" si="211"/>
        <v>8.948262076064277E-2</v>
      </c>
      <c r="BM300" s="53">
        <f t="shared" si="212"/>
        <v>7.7692891914747111E-2</v>
      </c>
      <c r="BN300" s="53">
        <f t="shared" si="213"/>
        <v>9.6158707956819398E-2</v>
      </c>
      <c r="BO300" s="53">
        <f t="shared" si="214"/>
        <v>0.10801201756026889</v>
      </c>
      <c r="BP300" s="53">
        <f t="shared" si="215"/>
        <v>0.113329502073032</v>
      </c>
      <c r="BQ300" s="53">
        <f t="shared" si="216"/>
        <v>0.12505658102540396</v>
      </c>
      <c r="BR300" s="53">
        <f t="shared" si="217"/>
        <v>0.10217722827182567</v>
      </c>
      <c r="BS300" s="53">
        <f t="shared" si="218"/>
        <v>0.10627199685037292</v>
      </c>
      <c r="BT300" s="54">
        <f t="shared" si="237"/>
        <v>1.2658359904568277</v>
      </c>
      <c r="BU300" s="55">
        <f t="shared" si="234"/>
        <v>0</v>
      </c>
      <c r="BV300" s="55">
        <f t="shared" si="219"/>
        <v>0</v>
      </c>
      <c r="BW300" s="55">
        <f t="shared" si="220"/>
        <v>0</v>
      </c>
      <c r="BX300" s="55">
        <f t="shared" si="221"/>
        <v>0</v>
      </c>
      <c r="BY300" s="55">
        <f t="shared" si="222"/>
        <v>0</v>
      </c>
      <c r="BZ300" s="55">
        <f t="shared" si="223"/>
        <v>0</v>
      </c>
      <c r="CA300" s="55">
        <f t="shared" si="224"/>
        <v>0</v>
      </c>
      <c r="CB300" s="55">
        <f t="shared" si="225"/>
        <v>0</v>
      </c>
      <c r="CC300" s="55">
        <f t="shared" si="226"/>
        <v>0</v>
      </c>
      <c r="CD300" s="55">
        <f t="shared" si="227"/>
        <v>-2.1774557558494028</v>
      </c>
      <c r="CE300" s="55">
        <f t="shared" si="228"/>
        <v>0</v>
      </c>
      <c r="CF300" s="55">
        <f t="shared" si="229"/>
        <v>0</v>
      </c>
      <c r="CG300" s="55">
        <f t="shared" si="230"/>
        <v>0</v>
      </c>
      <c r="CH300" s="56">
        <f t="shared" si="238"/>
        <v>-2.1774557558494028</v>
      </c>
      <c r="CI300" s="57">
        <f t="shared" si="235"/>
        <v>0.61626984274201024</v>
      </c>
      <c r="CJ300" s="58">
        <f t="shared" si="231"/>
        <v>-3.9819590174794293</v>
      </c>
      <c r="CK300" s="67">
        <f t="shared" si="232"/>
        <v>0.26583599045682771</v>
      </c>
    </row>
    <row r="301" spans="1:89">
      <c r="A301" s="48">
        <v>4189</v>
      </c>
      <c r="B301" s="89">
        <v>5.1165146909827763E-2</v>
      </c>
      <c r="C301" s="59">
        <v>5.5248618784530384E-2</v>
      </c>
      <c r="D301" s="59">
        <v>5.5248618784530384E-2</v>
      </c>
      <c r="E301" s="59">
        <v>4.834254143646409E-2</v>
      </c>
      <c r="F301" s="59">
        <v>5.0644567219152857E-2</v>
      </c>
      <c r="G301" s="59">
        <v>5.7550644567219152E-2</v>
      </c>
      <c r="H301" s="59">
        <v>5.7550644567219152E-2</v>
      </c>
      <c r="I301" s="59">
        <v>6.4686924493554329E-2</v>
      </c>
      <c r="J301" s="59">
        <v>7.5966850828729282E-2</v>
      </c>
      <c r="K301" s="59">
        <v>8.9779005524861885E-2</v>
      </c>
      <c r="L301" s="59">
        <v>8.5174953959484351E-2</v>
      </c>
      <c r="M301" s="59">
        <v>8.9871086556169433E-2</v>
      </c>
      <c r="N301" s="59">
        <v>8.93646408839779E-2</v>
      </c>
      <c r="O301" s="59">
        <v>9.3278084714548806E-2</v>
      </c>
      <c r="P301" s="120">
        <v>7.0208244793880159E-2</v>
      </c>
      <c r="Q301" s="60">
        <v>0</v>
      </c>
      <c r="R301" s="60">
        <v>0</v>
      </c>
      <c r="S301" s="60">
        <v>1</v>
      </c>
      <c r="T301" s="60">
        <v>1</v>
      </c>
      <c r="U301" s="60">
        <v>0</v>
      </c>
      <c r="V301" s="60">
        <v>0</v>
      </c>
      <c r="W301" s="60">
        <v>0</v>
      </c>
      <c r="X301" s="60">
        <v>0</v>
      </c>
      <c r="Y301" s="60">
        <v>2</v>
      </c>
      <c r="Z301" s="60">
        <v>3</v>
      </c>
      <c r="AA301" s="60">
        <v>2</v>
      </c>
      <c r="AB301" s="60">
        <v>1</v>
      </c>
      <c r="AC301" s="60">
        <v>0</v>
      </c>
      <c r="AD301" s="49">
        <f t="shared" si="236"/>
        <v>10</v>
      </c>
      <c r="AE301" s="50" t="s">
        <v>22</v>
      </c>
      <c r="AF301" s="51">
        <f t="shared" si="193"/>
        <v>4.149292798445596E-2</v>
      </c>
      <c r="AG301" s="52">
        <f t="shared" si="194"/>
        <v>0.159890457607966</v>
      </c>
      <c r="AH301" s="52">
        <f t="shared" si="195"/>
        <v>0.159890457607966</v>
      </c>
      <c r="AI301" s="52">
        <f t="shared" si="196"/>
        <v>0.14297505977232439</v>
      </c>
      <c r="AJ301" s="52">
        <f t="shared" si="197"/>
        <v>0.14861728263206953</v>
      </c>
      <c r="AK301" s="52">
        <f t="shared" si="198"/>
        <v>0.1655260906538652</v>
      </c>
      <c r="AL301" s="52">
        <f t="shared" si="199"/>
        <v>0.1655260906538652</v>
      </c>
      <c r="AM301" s="52">
        <f t="shared" si="200"/>
        <v>0.18301747816534475</v>
      </c>
      <c r="AN301" s="52">
        <f t="shared" si="201"/>
        <v>0.21081625547498323</v>
      </c>
      <c r="AO301" s="52">
        <f t="shared" si="202"/>
        <v>0.24526849674409887</v>
      </c>
      <c r="AP301" s="52">
        <f t="shared" si="203"/>
        <v>0.23372433369120429</v>
      </c>
      <c r="AQ301" s="52">
        <f t="shared" si="204"/>
        <v>0.24550004552636293</v>
      </c>
      <c r="AR301" s="52">
        <f t="shared" si="205"/>
        <v>0.24422685705678979</v>
      </c>
      <c r="AS301" s="52">
        <f t="shared" si="206"/>
        <v>0.25408642820124938</v>
      </c>
      <c r="AT301" s="146"/>
      <c r="AU301" s="146"/>
      <c r="AV301" s="146"/>
      <c r="AW301" s="146"/>
      <c r="AX301" s="146"/>
      <c r="AY301" s="146"/>
      <c r="AZ301" s="146"/>
      <c r="BA301" s="146"/>
      <c r="BB301" s="146"/>
      <c r="BC301" s="146"/>
      <c r="BD301" s="146"/>
      <c r="BE301" s="146"/>
      <c r="BF301" s="146"/>
      <c r="BG301" s="53">
        <f t="shared" si="233"/>
        <v>0.3293439374922697</v>
      </c>
      <c r="BH301" s="53">
        <f t="shared" si="207"/>
        <v>0.32624787227495106</v>
      </c>
      <c r="BI301" s="53">
        <f t="shared" si="208"/>
        <v>0.2780028953388331</v>
      </c>
      <c r="BJ301" s="53">
        <f t="shared" si="209"/>
        <v>0.26554504124407974</v>
      </c>
      <c r="BK301" s="53">
        <f t="shared" si="210"/>
        <v>0.2833554532930545</v>
      </c>
      <c r="BL301" s="53">
        <f t="shared" si="211"/>
        <v>0.29633919085184002</v>
      </c>
      <c r="BM301" s="53">
        <f t="shared" si="212"/>
        <v>0.25729519910398119</v>
      </c>
      <c r="BN301" s="53">
        <f t="shared" si="213"/>
        <v>0.31844835865396887</v>
      </c>
      <c r="BO301" s="53">
        <f t="shared" si="214"/>
        <v>0.35770291050933334</v>
      </c>
      <c r="BP301" s="53">
        <f t="shared" si="215"/>
        <v>0.37531279994355615</v>
      </c>
      <c r="BQ301" s="53">
        <f t="shared" si="216"/>
        <v>0.41414931432211188</v>
      </c>
      <c r="BR301" s="53">
        <f t="shared" si="217"/>
        <v>0.33837986518689744</v>
      </c>
      <c r="BS301" s="53">
        <f t="shared" si="218"/>
        <v>0.35194049178653702</v>
      </c>
      <c r="BT301" s="54">
        <f t="shared" si="237"/>
        <v>4.1920633300014138</v>
      </c>
      <c r="BU301" s="55">
        <f t="shared" si="234"/>
        <v>0</v>
      </c>
      <c r="BV301" s="55">
        <f t="shared" si="219"/>
        <v>0</v>
      </c>
      <c r="BW301" s="55">
        <f t="shared" si="220"/>
        <v>-1.2801237504578458</v>
      </c>
      <c r="BX301" s="55">
        <f t="shared" si="221"/>
        <v>-1.3259708058181898</v>
      </c>
      <c r="BY301" s="55">
        <f t="shared" si="222"/>
        <v>0</v>
      </c>
      <c r="BZ301" s="55">
        <f t="shared" si="223"/>
        <v>0</v>
      </c>
      <c r="CA301" s="55">
        <f t="shared" si="224"/>
        <v>0</v>
      </c>
      <c r="CB301" s="55">
        <f t="shared" si="225"/>
        <v>0</v>
      </c>
      <c r="CC301" s="55">
        <f t="shared" si="226"/>
        <v>-2.056104992034876</v>
      </c>
      <c r="CD301" s="55">
        <f t="shared" si="227"/>
        <v>-2.9399864025739708</v>
      </c>
      <c r="CE301" s="55">
        <f t="shared" si="228"/>
        <v>-1.7630574151323051</v>
      </c>
      <c r="CF301" s="55">
        <f t="shared" si="229"/>
        <v>-1.0835861530589854</v>
      </c>
      <c r="CG301" s="55">
        <f t="shared" si="230"/>
        <v>0</v>
      </c>
      <c r="CH301" s="56">
        <f t="shared" si="238"/>
        <v>-10.448829519076174</v>
      </c>
      <c r="CI301" s="57">
        <f t="shared" si="235"/>
        <v>1.8861592156649403</v>
      </c>
      <c r="CJ301" s="58">
        <f t="shared" si="231"/>
        <v>-13.434432640600544</v>
      </c>
      <c r="CK301" s="67">
        <f t="shared" si="232"/>
        <v>5.8079366699985862</v>
      </c>
    </row>
    <row r="302" spans="1:89">
      <c r="A302" s="48">
        <v>4190</v>
      </c>
      <c r="B302" s="89">
        <v>6.2816616008105369E-2</v>
      </c>
      <c r="C302" s="59">
        <v>5.5248618784530384E-2</v>
      </c>
      <c r="D302" s="59">
        <v>5.5248618784530384E-2</v>
      </c>
      <c r="E302" s="59">
        <v>4.834254143646409E-2</v>
      </c>
      <c r="F302" s="59">
        <v>5.0644567219152857E-2</v>
      </c>
      <c r="G302" s="59">
        <v>5.7550644567219152E-2</v>
      </c>
      <c r="H302" s="59">
        <v>5.5248618784530384E-2</v>
      </c>
      <c r="I302" s="59">
        <v>6.2292817679558014E-2</v>
      </c>
      <c r="J302" s="59">
        <v>7.1362799263351748E-2</v>
      </c>
      <c r="K302" s="59">
        <v>8.5174953959484351E-2</v>
      </c>
      <c r="L302" s="59">
        <v>8.0570902394106816E-2</v>
      </c>
      <c r="M302" s="59">
        <v>8.5267034990791898E-2</v>
      </c>
      <c r="N302" s="59">
        <v>8.453038674033149E-2</v>
      </c>
      <c r="O302" s="59">
        <v>8.821362799263352E-2</v>
      </c>
      <c r="P302" s="120">
        <v>6.7668933276668092E-2</v>
      </c>
      <c r="Q302" s="60">
        <v>0</v>
      </c>
      <c r="R302" s="60">
        <v>2</v>
      </c>
      <c r="S302" s="60">
        <v>0</v>
      </c>
      <c r="T302" s="60">
        <v>0</v>
      </c>
      <c r="U302" s="60">
        <v>0</v>
      </c>
      <c r="V302" s="60">
        <v>0</v>
      </c>
      <c r="W302" s="60">
        <v>2</v>
      </c>
      <c r="X302" s="60">
        <v>0</v>
      </c>
      <c r="Y302" s="60">
        <v>1</v>
      </c>
      <c r="Z302" s="60">
        <v>2</v>
      </c>
      <c r="AA302" s="60">
        <v>0</v>
      </c>
      <c r="AB302" s="60">
        <v>1</v>
      </c>
      <c r="AC302" s="60">
        <v>1</v>
      </c>
      <c r="AD302" s="49">
        <f t="shared" si="236"/>
        <v>9</v>
      </c>
      <c r="AE302" s="50" t="s">
        <v>22</v>
      </c>
      <c r="AF302" s="51">
        <f t="shared" si="193"/>
        <v>5.1683840833102818E-2</v>
      </c>
      <c r="AG302" s="52">
        <f t="shared" si="194"/>
        <v>0.159890457607966</v>
      </c>
      <c r="AH302" s="52">
        <f t="shared" si="195"/>
        <v>0.159890457607966</v>
      </c>
      <c r="AI302" s="52">
        <f t="shared" si="196"/>
        <v>0.14297505977232439</v>
      </c>
      <c r="AJ302" s="52">
        <f t="shared" si="197"/>
        <v>0.14861728263206953</v>
      </c>
      <c r="AK302" s="52">
        <f t="shared" si="198"/>
        <v>0.1655260906538652</v>
      </c>
      <c r="AL302" s="52">
        <f t="shared" si="199"/>
        <v>0.159890457607966</v>
      </c>
      <c r="AM302" s="52">
        <f t="shared" si="200"/>
        <v>0.17714402830627593</v>
      </c>
      <c r="AN302" s="52">
        <f t="shared" si="201"/>
        <v>0.19944026044745766</v>
      </c>
      <c r="AO302" s="52">
        <f t="shared" si="202"/>
        <v>0.23372433369120429</v>
      </c>
      <c r="AP302" s="52">
        <f t="shared" si="203"/>
        <v>0.22224210340120579</v>
      </c>
      <c r="AQ302" s="52">
        <f t="shared" si="204"/>
        <v>0.2339545929709626</v>
      </c>
      <c r="AR302" s="52">
        <f t="shared" si="205"/>
        <v>0.2321132108219649</v>
      </c>
      <c r="AS302" s="52">
        <f t="shared" si="206"/>
        <v>0.24133622266604121</v>
      </c>
      <c r="AT302" s="146"/>
      <c r="AU302" s="146"/>
      <c r="AV302" s="146"/>
      <c r="AW302" s="146"/>
      <c r="AX302" s="146"/>
      <c r="AY302" s="146"/>
      <c r="AZ302" s="146"/>
      <c r="BA302" s="146"/>
      <c r="BB302" s="146"/>
      <c r="BC302" s="146"/>
      <c r="BD302" s="146"/>
      <c r="BE302" s="146"/>
      <c r="BF302" s="146"/>
      <c r="BG302" s="53">
        <f t="shared" si="233"/>
        <v>0.41023279078002178</v>
      </c>
      <c r="BH302" s="53">
        <f t="shared" si="207"/>
        <v>0.40637631331087937</v>
      </c>
      <c r="BI302" s="53">
        <f t="shared" si="208"/>
        <v>0.34628207966467484</v>
      </c>
      <c r="BJ302" s="53">
        <f t="shared" si="209"/>
        <v>0.3307645016235094</v>
      </c>
      <c r="BK302" s="53">
        <f t="shared" si="210"/>
        <v>0.35294925806817457</v>
      </c>
      <c r="BL302" s="53">
        <f t="shared" si="211"/>
        <v>0.35655446236888255</v>
      </c>
      <c r="BM302" s="53">
        <f t="shared" si="212"/>
        <v>0.31020324058530779</v>
      </c>
      <c r="BN302" s="53">
        <f t="shared" si="213"/>
        <v>0.37525669594962729</v>
      </c>
      <c r="BO302" s="53">
        <f t="shared" si="214"/>
        <v>0.42458567059669694</v>
      </c>
      <c r="BP302" s="53">
        <f t="shared" si="215"/>
        <v>0.44452529890410558</v>
      </c>
      <c r="BQ302" s="53">
        <f t="shared" si="216"/>
        <v>0.49160653044708724</v>
      </c>
      <c r="BR302" s="53">
        <f t="shared" si="217"/>
        <v>0.40058220220450719</v>
      </c>
      <c r="BS302" s="53">
        <f t="shared" si="218"/>
        <v>0.41638107048960232</v>
      </c>
      <c r="BT302" s="54">
        <f t="shared" si="237"/>
        <v>5.0663001149930764</v>
      </c>
      <c r="BU302" s="55">
        <f t="shared" si="234"/>
        <v>0</v>
      </c>
      <c r="BV302" s="55">
        <f t="shared" si="219"/>
        <v>-1.8009513371848787</v>
      </c>
      <c r="BW302" s="55">
        <f t="shared" si="220"/>
        <v>0</v>
      </c>
      <c r="BX302" s="55">
        <f t="shared" si="221"/>
        <v>0</v>
      </c>
      <c r="BY302" s="55">
        <f t="shared" si="222"/>
        <v>0</v>
      </c>
      <c r="BZ302" s="55">
        <f t="shared" si="223"/>
        <v>0</v>
      </c>
      <c r="CA302" s="55">
        <f t="shared" si="224"/>
        <v>-2.3410551630662373</v>
      </c>
      <c r="CB302" s="55">
        <f t="shared" si="225"/>
        <v>0</v>
      </c>
      <c r="CC302" s="55">
        <f t="shared" si="226"/>
        <v>-0.85664147828835324</v>
      </c>
      <c r="CD302" s="55">
        <f t="shared" si="227"/>
        <v>-1.6214966204559775</v>
      </c>
      <c r="CE302" s="55">
        <f t="shared" si="228"/>
        <v>0</v>
      </c>
      <c r="CF302" s="55">
        <f t="shared" si="229"/>
        <v>-0.91483628458432675</v>
      </c>
      <c r="CG302" s="55">
        <f t="shared" si="230"/>
        <v>-0.87615440319395943</v>
      </c>
      <c r="CH302" s="56">
        <f t="shared" si="238"/>
        <v>-8.4111352867737335</v>
      </c>
      <c r="CI302" s="57">
        <f t="shared" si="235"/>
        <v>2.3156806212124015</v>
      </c>
      <c r="CJ302" s="58">
        <f t="shared" si="231"/>
        <v>-13.39932514601052</v>
      </c>
      <c r="CK302" s="67">
        <f t="shared" si="232"/>
        <v>3.9336998850069236</v>
      </c>
    </row>
    <row r="303" spans="1:89">
      <c r="A303" s="48">
        <v>4191</v>
      </c>
      <c r="B303" s="89">
        <v>4.8125633232016213E-2</v>
      </c>
      <c r="C303" s="59">
        <v>5.5248618784530384E-2</v>
      </c>
      <c r="D303" s="59">
        <v>5.5248618784530384E-2</v>
      </c>
      <c r="E303" s="59">
        <v>4.834254143646409E-2</v>
      </c>
      <c r="F303" s="59">
        <v>5.0644567219152857E-2</v>
      </c>
      <c r="G303" s="59">
        <v>5.7550644567219152E-2</v>
      </c>
      <c r="H303" s="59">
        <v>5.5248618784530384E-2</v>
      </c>
      <c r="I303" s="59">
        <v>6.2292817679558014E-2</v>
      </c>
      <c r="J303" s="59">
        <v>7.1362799263351748E-2</v>
      </c>
      <c r="K303" s="59">
        <v>8.5174953959484351E-2</v>
      </c>
      <c r="L303" s="59">
        <v>8.0570902394106816E-2</v>
      </c>
      <c r="M303" s="59">
        <v>8.5267034990791898E-2</v>
      </c>
      <c r="N303" s="59">
        <v>8.453038674033149E-2</v>
      </c>
      <c r="O303" s="59">
        <v>8.821362799263352E-2</v>
      </c>
      <c r="P303" s="120">
        <v>6.7668933276668092E-2</v>
      </c>
      <c r="Q303" s="60">
        <v>0</v>
      </c>
      <c r="R303" s="60">
        <v>1</v>
      </c>
      <c r="S303" s="60">
        <v>0</v>
      </c>
      <c r="T303" s="60">
        <v>1</v>
      </c>
      <c r="U303" s="60">
        <v>0</v>
      </c>
      <c r="V303" s="60">
        <v>0</v>
      </c>
      <c r="W303" s="60">
        <v>2</v>
      </c>
      <c r="X303" s="60">
        <v>0</v>
      </c>
      <c r="Y303" s="60">
        <v>0</v>
      </c>
      <c r="Z303" s="60">
        <v>0</v>
      </c>
      <c r="AA303" s="60">
        <v>0</v>
      </c>
      <c r="AB303" s="60">
        <v>1</v>
      </c>
      <c r="AC303" s="60">
        <v>0</v>
      </c>
      <c r="AD303" s="49">
        <f t="shared" si="236"/>
        <v>5</v>
      </c>
      <c r="AE303" s="50" t="s">
        <v>22</v>
      </c>
      <c r="AF303" s="51">
        <f t="shared" si="193"/>
        <v>3.8859886242528126E-2</v>
      </c>
      <c r="AG303" s="52">
        <f t="shared" si="194"/>
        <v>0.159890457607966</v>
      </c>
      <c r="AH303" s="52">
        <f t="shared" si="195"/>
        <v>0.159890457607966</v>
      </c>
      <c r="AI303" s="52">
        <f t="shared" si="196"/>
        <v>0.14297505977232439</v>
      </c>
      <c r="AJ303" s="52">
        <f t="shared" si="197"/>
        <v>0.14861728263206953</v>
      </c>
      <c r="AK303" s="52">
        <f t="shared" si="198"/>
        <v>0.1655260906538652</v>
      </c>
      <c r="AL303" s="52">
        <f t="shared" si="199"/>
        <v>0.159890457607966</v>
      </c>
      <c r="AM303" s="52">
        <f t="shared" si="200"/>
        <v>0.17714402830627593</v>
      </c>
      <c r="AN303" s="52">
        <f t="shared" si="201"/>
        <v>0.19944026044745766</v>
      </c>
      <c r="AO303" s="52">
        <f t="shared" si="202"/>
        <v>0.23372433369120429</v>
      </c>
      <c r="AP303" s="52">
        <f t="shared" si="203"/>
        <v>0.22224210340120579</v>
      </c>
      <c r="AQ303" s="52">
        <f t="shared" si="204"/>
        <v>0.2339545929709626</v>
      </c>
      <c r="AR303" s="52">
        <f t="shared" si="205"/>
        <v>0.2321132108219649</v>
      </c>
      <c r="AS303" s="52">
        <f t="shared" si="206"/>
        <v>0.24133622266604121</v>
      </c>
      <c r="AT303" s="146"/>
      <c r="AU303" s="146"/>
      <c r="AV303" s="146"/>
      <c r="AW303" s="146"/>
      <c r="AX303" s="146"/>
      <c r="AY303" s="146"/>
      <c r="AZ303" s="146"/>
      <c r="BA303" s="146"/>
      <c r="BB303" s="146"/>
      <c r="BC303" s="146"/>
      <c r="BD303" s="146"/>
      <c r="BE303" s="146"/>
      <c r="BF303" s="146"/>
      <c r="BG303" s="53">
        <f t="shared" si="233"/>
        <v>0.30844456073117732</v>
      </c>
      <c r="BH303" s="53">
        <f t="shared" si="207"/>
        <v>0.30554496439057871</v>
      </c>
      <c r="BI303" s="53">
        <f t="shared" si="208"/>
        <v>0.2603614980366673</v>
      </c>
      <c r="BJ303" s="53">
        <f t="shared" si="209"/>
        <v>0.24869418949846325</v>
      </c>
      <c r="BK303" s="53">
        <f t="shared" si="210"/>
        <v>0.26537439549441005</v>
      </c>
      <c r="BL303" s="53">
        <f t="shared" si="211"/>
        <v>0.26808506534301874</v>
      </c>
      <c r="BM303" s="53">
        <f t="shared" si="212"/>
        <v>0.23323465220270392</v>
      </c>
      <c r="BN303" s="53">
        <f t="shared" si="213"/>
        <v>0.28214684282925084</v>
      </c>
      <c r="BO303" s="53">
        <f t="shared" si="214"/>
        <v>0.31923615957402968</v>
      </c>
      <c r="BP303" s="53">
        <f t="shared" si="215"/>
        <v>0.33422830557661365</v>
      </c>
      <c r="BQ303" s="53">
        <f t="shared" si="216"/>
        <v>0.36962759619486391</v>
      </c>
      <c r="BR303" s="53">
        <f t="shared" si="217"/>
        <v>0.3011885060693546</v>
      </c>
      <c r="BS303" s="53">
        <f t="shared" si="218"/>
        <v>0.31306731024534495</v>
      </c>
      <c r="BT303" s="54">
        <f t="shared" si="237"/>
        <v>3.8092340461864769</v>
      </c>
      <c r="BU303" s="55">
        <f t="shared" si="234"/>
        <v>0</v>
      </c>
      <c r="BV303" s="55">
        <f t="shared" si="219"/>
        <v>-1.18565832825295</v>
      </c>
      <c r="BW303" s="55">
        <f t="shared" si="220"/>
        <v>0</v>
      </c>
      <c r="BX303" s="55">
        <f t="shared" si="221"/>
        <v>-1.3915312919420366</v>
      </c>
      <c r="BY303" s="55">
        <f t="shared" si="222"/>
        <v>0</v>
      </c>
      <c r="BZ303" s="55">
        <f t="shared" si="223"/>
        <v>0</v>
      </c>
      <c r="CA303" s="55">
        <f t="shared" si="224"/>
        <v>-2.9114204823872587</v>
      </c>
      <c r="CB303" s="55">
        <f t="shared" si="225"/>
        <v>0</v>
      </c>
      <c r="CC303" s="55">
        <f t="shared" si="226"/>
        <v>0</v>
      </c>
      <c r="CD303" s="55">
        <f t="shared" si="227"/>
        <v>0</v>
      </c>
      <c r="CE303" s="55">
        <f t="shared" si="228"/>
        <v>0</v>
      </c>
      <c r="CF303" s="55">
        <f t="shared" si="229"/>
        <v>-1.2000189442448375</v>
      </c>
      <c r="CG303" s="55">
        <f t="shared" si="230"/>
        <v>0</v>
      </c>
      <c r="CH303" s="56">
        <f t="shared" si="238"/>
        <v>-6.6886290468270833</v>
      </c>
      <c r="CI303" s="57">
        <f t="shared" si="235"/>
        <v>1.7741101533482111</v>
      </c>
      <c r="CJ303" s="58">
        <f t="shared" si="231"/>
        <v>-11.083180896917387</v>
      </c>
      <c r="CK303" s="67">
        <f t="shared" si="232"/>
        <v>1.1907659538135231</v>
      </c>
    </row>
    <row r="304" spans="1:89">
      <c r="A304" s="48">
        <v>4192</v>
      </c>
      <c r="B304" s="89">
        <v>7.3961499493414393E-2</v>
      </c>
      <c r="C304" s="59">
        <v>5.5248618784530384E-2</v>
      </c>
      <c r="D304" s="59">
        <v>5.5248618784530384E-2</v>
      </c>
      <c r="E304" s="59">
        <v>4.834254143646409E-2</v>
      </c>
      <c r="F304" s="59">
        <v>5.0644567219152857E-2</v>
      </c>
      <c r="G304" s="59">
        <v>5.7550644567219152E-2</v>
      </c>
      <c r="H304" s="59">
        <v>5.5248618784530384E-2</v>
      </c>
      <c r="I304" s="59">
        <v>6.2292817679558014E-2</v>
      </c>
      <c r="J304" s="59">
        <v>7.1362799263351748E-2</v>
      </c>
      <c r="K304" s="59">
        <v>8.5174953959484351E-2</v>
      </c>
      <c r="L304" s="59">
        <v>8.0570902394106816E-2</v>
      </c>
      <c r="M304" s="59">
        <v>8.5267034990791898E-2</v>
      </c>
      <c r="N304" s="59">
        <v>8.453038674033149E-2</v>
      </c>
      <c r="O304" s="59">
        <v>8.821362799263352E-2</v>
      </c>
      <c r="P304" s="120">
        <v>6.7668933276668092E-2</v>
      </c>
      <c r="Q304" s="60">
        <v>0</v>
      </c>
      <c r="R304" s="60">
        <v>0</v>
      </c>
      <c r="S304" s="60">
        <v>0</v>
      </c>
      <c r="T304" s="60">
        <v>2</v>
      </c>
      <c r="U304" s="60">
        <v>0</v>
      </c>
      <c r="V304" s="60">
        <v>1</v>
      </c>
      <c r="W304" s="60">
        <v>0</v>
      </c>
      <c r="X304" s="60">
        <v>1</v>
      </c>
      <c r="Y304" s="60">
        <v>0</v>
      </c>
      <c r="Z304" s="60">
        <v>0</v>
      </c>
      <c r="AA304" s="60">
        <v>2</v>
      </c>
      <c r="AB304" s="60">
        <v>1</v>
      </c>
      <c r="AC304" s="60">
        <v>0</v>
      </c>
      <c r="AD304" s="49">
        <f t="shared" si="236"/>
        <v>7</v>
      </c>
      <c r="AE304" s="50" t="s">
        <v>22</v>
      </c>
      <c r="AF304" s="51">
        <f t="shared" si="193"/>
        <v>6.1558163519429769E-2</v>
      </c>
      <c r="AG304" s="52">
        <f t="shared" si="194"/>
        <v>0.159890457607966</v>
      </c>
      <c r="AH304" s="52">
        <f t="shared" si="195"/>
        <v>0.159890457607966</v>
      </c>
      <c r="AI304" s="52">
        <f t="shared" si="196"/>
        <v>0.14297505977232439</v>
      </c>
      <c r="AJ304" s="52">
        <f t="shared" si="197"/>
        <v>0.14861728263206953</v>
      </c>
      <c r="AK304" s="52">
        <f t="shared" si="198"/>
        <v>0.1655260906538652</v>
      </c>
      <c r="AL304" s="52">
        <f t="shared" si="199"/>
        <v>0.159890457607966</v>
      </c>
      <c r="AM304" s="52">
        <f t="shared" si="200"/>
        <v>0.17714402830627593</v>
      </c>
      <c r="AN304" s="52">
        <f t="shared" si="201"/>
        <v>0.19944026044745766</v>
      </c>
      <c r="AO304" s="52">
        <f t="shared" si="202"/>
        <v>0.23372433369120429</v>
      </c>
      <c r="AP304" s="52">
        <f t="shared" si="203"/>
        <v>0.22224210340120579</v>
      </c>
      <c r="AQ304" s="52">
        <f t="shared" si="204"/>
        <v>0.2339545929709626</v>
      </c>
      <c r="AR304" s="52">
        <f t="shared" si="205"/>
        <v>0.2321132108219649</v>
      </c>
      <c r="AS304" s="52">
        <f t="shared" si="206"/>
        <v>0.24133622266604121</v>
      </c>
      <c r="AT304" s="146"/>
      <c r="AU304" s="146"/>
      <c r="AV304" s="146"/>
      <c r="AW304" s="146"/>
      <c r="AX304" s="146"/>
      <c r="AY304" s="146"/>
      <c r="AZ304" s="146"/>
      <c r="BA304" s="146"/>
      <c r="BB304" s="146"/>
      <c r="BC304" s="146"/>
      <c r="BD304" s="146"/>
      <c r="BE304" s="146"/>
      <c r="BF304" s="146"/>
      <c r="BG304" s="53">
        <f t="shared" si="233"/>
        <v>0.4886087567953013</v>
      </c>
      <c r="BH304" s="53">
        <f t="shared" si="207"/>
        <v>0.48401548998641475</v>
      </c>
      <c r="BI304" s="53">
        <f t="shared" si="208"/>
        <v>0.41244010778303702</v>
      </c>
      <c r="BJ304" s="53">
        <f t="shared" si="209"/>
        <v>0.39395785895853097</v>
      </c>
      <c r="BK304" s="53">
        <f t="shared" si="210"/>
        <v>0.42038106673191178</v>
      </c>
      <c r="BL304" s="53">
        <f t="shared" si="211"/>
        <v>0.42467505402632721</v>
      </c>
      <c r="BM304" s="53">
        <f t="shared" si="212"/>
        <v>0.36946831931223156</v>
      </c>
      <c r="BN304" s="53">
        <f t="shared" si="213"/>
        <v>0.44695039452704094</v>
      </c>
      <c r="BO304" s="53">
        <f t="shared" si="214"/>
        <v>0.5057037889850089</v>
      </c>
      <c r="BP304" s="53">
        <f t="shared" si="215"/>
        <v>0.52945293146510775</v>
      </c>
      <c r="BQ304" s="53">
        <f t="shared" si="216"/>
        <v>0.58552914606722983</v>
      </c>
      <c r="BR304" s="53">
        <f t="shared" si="217"/>
        <v>0.47711439995157046</v>
      </c>
      <c r="BS304" s="53">
        <f t="shared" si="218"/>
        <v>0.49593168020085326</v>
      </c>
      <c r="BT304" s="54">
        <f t="shared" si="237"/>
        <v>6.034228994790567</v>
      </c>
      <c r="BU304" s="55">
        <f t="shared" si="234"/>
        <v>0</v>
      </c>
      <c r="BV304" s="55">
        <f t="shared" si="219"/>
        <v>0</v>
      </c>
      <c r="BW304" s="55">
        <f t="shared" si="220"/>
        <v>0</v>
      </c>
      <c r="BX304" s="55">
        <f t="shared" si="221"/>
        <v>-1.8630226647250996</v>
      </c>
      <c r="BY304" s="55">
        <f t="shared" si="222"/>
        <v>0</v>
      </c>
      <c r="BZ304" s="55">
        <f t="shared" si="223"/>
        <v>-0.85643098125871608</v>
      </c>
      <c r="CA304" s="55">
        <f t="shared" si="224"/>
        <v>0</v>
      </c>
      <c r="CB304" s="55">
        <f t="shared" si="225"/>
        <v>-0.80530766473909809</v>
      </c>
      <c r="CC304" s="55">
        <f t="shared" si="226"/>
        <v>0</v>
      </c>
      <c r="CD304" s="55">
        <f t="shared" si="227"/>
        <v>0</v>
      </c>
      <c r="CE304" s="55">
        <f t="shared" si="228"/>
        <v>-1.070478634786044</v>
      </c>
      <c r="CF304" s="55">
        <f t="shared" si="229"/>
        <v>-0.73999898466535063</v>
      </c>
      <c r="CG304" s="55">
        <f t="shared" si="230"/>
        <v>0</v>
      </c>
      <c r="CH304" s="56">
        <f t="shared" si="238"/>
        <v>-5.3352389301743086</v>
      </c>
      <c r="CI304" s="57">
        <f t="shared" si="235"/>
        <v>2.7265271830404085</v>
      </c>
      <c r="CJ304" s="58">
        <f t="shared" si="231"/>
        <v>-11.97587151286284</v>
      </c>
      <c r="CK304" s="67">
        <f t="shared" si="232"/>
        <v>0.96577100520943304</v>
      </c>
    </row>
    <row r="305" spans="1:89">
      <c r="A305" s="48">
        <v>4193</v>
      </c>
      <c r="B305" s="89">
        <v>3.1914893617021281E-2</v>
      </c>
      <c r="C305" s="59">
        <v>5.5248618784530384E-2</v>
      </c>
      <c r="D305" s="59">
        <v>5.5248618784530384E-2</v>
      </c>
      <c r="E305" s="59">
        <v>4.834254143646409E-2</v>
      </c>
      <c r="F305" s="59">
        <v>5.0644567219152857E-2</v>
      </c>
      <c r="G305" s="59">
        <v>5.7550644567219152E-2</v>
      </c>
      <c r="H305" s="59">
        <v>5.5248618784530384E-2</v>
      </c>
      <c r="I305" s="59">
        <v>6.2292817679558014E-2</v>
      </c>
      <c r="J305" s="59">
        <v>7.1362799263351748E-2</v>
      </c>
      <c r="K305" s="59">
        <v>8.5174953959484351E-2</v>
      </c>
      <c r="L305" s="59">
        <v>8.0570902394106816E-2</v>
      </c>
      <c r="M305" s="59">
        <v>8.5267034990791898E-2</v>
      </c>
      <c r="N305" s="59">
        <v>8.453038674033149E-2</v>
      </c>
      <c r="O305" s="59">
        <v>8.821362799263352E-2</v>
      </c>
      <c r="P305" s="120">
        <v>6.7668933276668092E-2</v>
      </c>
      <c r="Q305" s="60">
        <v>0</v>
      </c>
      <c r="R305" s="60">
        <v>2</v>
      </c>
      <c r="S305" s="60">
        <v>0</v>
      </c>
      <c r="T305" s="60">
        <v>0</v>
      </c>
      <c r="U305" s="60">
        <v>0</v>
      </c>
      <c r="V305" s="60">
        <v>0</v>
      </c>
      <c r="W305" s="60">
        <v>0</v>
      </c>
      <c r="X305" s="60">
        <v>0</v>
      </c>
      <c r="Y305" s="60">
        <v>0</v>
      </c>
      <c r="Z305" s="60">
        <v>0</v>
      </c>
      <c r="AA305" s="60">
        <v>0</v>
      </c>
      <c r="AB305" s="60">
        <v>0</v>
      </c>
      <c r="AC305" s="60">
        <v>0</v>
      </c>
      <c r="AD305" s="49">
        <f t="shared" si="236"/>
        <v>2</v>
      </c>
      <c r="AE305" s="50" t="s">
        <v>22</v>
      </c>
      <c r="AF305" s="51">
        <f t="shared" si="193"/>
        <v>2.5034840949595266E-2</v>
      </c>
      <c r="AG305" s="52">
        <f t="shared" si="194"/>
        <v>0.159890457607966</v>
      </c>
      <c r="AH305" s="52">
        <f t="shared" si="195"/>
        <v>0.159890457607966</v>
      </c>
      <c r="AI305" s="52">
        <f t="shared" si="196"/>
        <v>0.14297505977232439</v>
      </c>
      <c r="AJ305" s="52">
        <f t="shared" si="197"/>
        <v>0.14861728263206953</v>
      </c>
      <c r="AK305" s="52">
        <f t="shared" si="198"/>
        <v>0.1655260906538652</v>
      </c>
      <c r="AL305" s="52">
        <f t="shared" si="199"/>
        <v>0.159890457607966</v>
      </c>
      <c r="AM305" s="52">
        <f t="shared" si="200"/>
        <v>0.17714402830627593</v>
      </c>
      <c r="AN305" s="52">
        <f t="shared" si="201"/>
        <v>0.19944026044745766</v>
      </c>
      <c r="AO305" s="52">
        <f t="shared" si="202"/>
        <v>0.23372433369120429</v>
      </c>
      <c r="AP305" s="52">
        <f t="shared" si="203"/>
        <v>0.22224210340120579</v>
      </c>
      <c r="AQ305" s="52">
        <f t="shared" si="204"/>
        <v>0.2339545929709626</v>
      </c>
      <c r="AR305" s="52">
        <f t="shared" si="205"/>
        <v>0.2321132108219649</v>
      </c>
      <c r="AS305" s="52">
        <f t="shared" si="206"/>
        <v>0.24133622266604121</v>
      </c>
      <c r="AT305" s="146"/>
      <c r="AU305" s="146"/>
      <c r="AV305" s="146"/>
      <c r="AW305" s="146"/>
      <c r="AX305" s="146"/>
      <c r="AY305" s="146"/>
      <c r="AZ305" s="146"/>
      <c r="BA305" s="146"/>
      <c r="BB305" s="146"/>
      <c r="BC305" s="146"/>
      <c r="BD305" s="146"/>
      <c r="BE305" s="146"/>
      <c r="BF305" s="146"/>
      <c r="BG305" s="53">
        <f t="shared" si="233"/>
        <v>0.19871032229687863</v>
      </c>
      <c r="BH305" s="53">
        <f t="shared" si="207"/>
        <v>0.19684230516600312</v>
      </c>
      <c r="BI305" s="53">
        <f t="shared" si="208"/>
        <v>0.16773360199940393</v>
      </c>
      <c r="BJ305" s="53">
        <f t="shared" si="209"/>
        <v>0.1602171308563636</v>
      </c>
      <c r="BK305" s="53">
        <f t="shared" si="210"/>
        <v>0.17096307852869641</v>
      </c>
      <c r="BL305" s="53">
        <f t="shared" si="211"/>
        <v>0.1727093828823236</v>
      </c>
      <c r="BM305" s="53">
        <f t="shared" si="212"/>
        <v>0.15025757886647359</v>
      </c>
      <c r="BN305" s="53">
        <f t="shared" si="213"/>
        <v>0.18176845116264076</v>
      </c>
      <c r="BO305" s="53">
        <f t="shared" si="214"/>
        <v>0.20566263190829931</v>
      </c>
      <c r="BP305" s="53">
        <f t="shared" si="215"/>
        <v>0.2153210747643941</v>
      </c>
      <c r="BQ305" s="53">
        <f t="shared" si="216"/>
        <v>0.23812648404494216</v>
      </c>
      <c r="BR305" s="53">
        <f t="shared" si="217"/>
        <v>0.19403572872636271</v>
      </c>
      <c r="BS305" s="53">
        <f t="shared" si="218"/>
        <v>0.20168845244668721</v>
      </c>
      <c r="BT305" s="54">
        <f t="shared" si="237"/>
        <v>2.4540362236494686</v>
      </c>
      <c r="BU305" s="55">
        <f t="shared" si="234"/>
        <v>0</v>
      </c>
      <c r="BV305" s="55">
        <f t="shared" si="219"/>
        <v>-3.2507047043826036</v>
      </c>
      <c r="BW305" s="55">
        <f t="shared" si="220"/>
        <v>0</v>
      </c>
      <c r="BX305" s="55">
        <f t="shared" si="221"/>
        <v>0</v>
      </c>
      <c r="BY305" s="55">
        <f t="shared" si="222"/>
        <v>0</v>
      </c>
      <c r="BZ305" s="55">
        <f t="shared" si="223"/>
        <v>0</v>
      </c>
      <c r="CA305" s="55">
        <f t="shared" si="224"/>
        <v>0</v>
      </c>
      <c r="CB305" s="55">
        <f t="shared" si="225"/>
        <v>0</v>
      </c>
      <c r="CC305" s="55">
        <f t="shared" si="226"/>
        <v>0</v>
      </c>
      <c r="CD305" s="55">
        <f t="shared" si="227"/>
        <v>0</v>
      </c>
      <c r="CE305" s="55">
        <f t="shared" si="228"/>
        <v>0</v>
      </c>
      <c r="CF305" s="55">
        <f t="shared" si="229"/>
        <v>0</v>
      </c>
      <c r="CG305" s="55">
        <f t="shared" si="230"/>
        <v>0</v>
      </c>
      <c r="CH305" s="56">
        <f t="shared" si="238"/>
        <v>-3.2507047043826036</v>
      </c>
      <c r="CI305" s="57">
        <f t="shared" si="235"/>
        <v>1.1765151543256558</v>
      </c>
      <c r="CJ305" s="58">
        <f t="shared" si="231"/>
        <v>-6.2149218035228326</v>
      </c>
      <c r="CK305" s="67">
        <f t="shared" si="232"/>
        <v>0.45403622364946861</v>
      </c>
    </row>
    <row r="306" spans="1:89">
      <c r="A306" s="48">
        <v>4194</v>
      </c>
      <c r="B306" s="89">
        <v>0.25227963525835873</v>
      </c>
      <c r="C306" s="59">
        <v>5.5248618784530384E-2</v>
      </c>
      <c r="D306" s="59">
        <v>5.5248618784530384E-2</v>
      </c>
      <c r="E306" s="59">
        <v>4.834254143646409E-2</v>
      </c>
      <c r="F306" s="59">
        <v>5.0644567219152857E-2</v>
      </c>
      <c r="G306" s="59">
        <v>5.7550644567219152E-2</v>
      </c>
      <c r="H306" s="59">
        <v>5.5248618784530384E-2</v>
      </c>
      <c r="I306" s="59">
        <v>6.2292817679558014E-2</v>
      </c>
      <c r="J306" s="59">
        <v>7.1362799263351748E-2</v>
      </c>
      <c r="K306" s="59">
        <v>8.5174953959484351E-2</v>
      </c>
      <c r="L306" s="59">
        <v>8.0570902394106816E-2</v>
      </c>
      <c r="M306" s="59">
        <v>8.5267034990791898E-2</v>
      </c>
      <c r="N306" s="59">
        <v>8.453038674033149E-2</v>
      </c>
      <c r="O306" s="59">
        <v>8.821362799263352E-2</v>
      </c>
      <c r="P306" s="120">
        <v>6.7668933276668092E-2</v>
      </c>
      <c r="Q306" s="60">
        <v>1</v>
      </c>
      <c r="R306" s="60">
        <v>7</v>
      </c>
      <c r="S306" s="60">
        <v>5</v>
      </c>
      <c r="T306" s="60">
        <v>1</v>
      </c>
      <c r="U306" s="60">
        <v>4</v>
      </c>
      <c r="V306" s="60">
        <v>4</v>
      </c>
      <c r="W306" s="60">
        <v>0</v>
      </c>
      <c r="X306" s="60">
        <v>3</v>
      </c>
      <c r="Y306" s="60">
        <v>6</v>
      </c>
      <c r="Z306" s="60">
        <v>9</v>
      </c>
      <c r="AA306" s="60">
        <v>6</v>
      </c>
      <c r="AB306" s="60">
        <v>1</v>
      </c>
      <c r="AC306" s="60">
        <v>4</v>
      </c>
      <c r="AD306" s="49">
        <f t="shared" si="236"/>
        <v>51</v>
      </c>
      <c r="AE306" s="50" t="s">
        <v>22</v>
      </c>
      <c r="AF306" s="51">
        <f t="shared" si="193"/>
        <v>0.22894061526394421</v>
      </c>
      <c r="AG306" s="52">
        <f t="shared" si="194"/>
        <v>0.159890457607966</v>
      </c>
      <c r="AH306" s="52">
        <f t="shared" si="195"/>
        <v>0.159890457607966</v>
      </c>
      <c r="AI306" s="52">
        <f t="shared" si="196"/>
        <v>0.14297505977232439</v>
      </c>
      <c r="AJ306" s="52">
        <f t="shared" si="197"/>
        <v>0.14861728263206953</v>
      </c>
      <c r="AK306" s="52">
        <f t="shared" si="198"/>
        <v>0.1655260906538652</v>
      </c>
      <c r="AL306" s="52">
        <f t="shared" si="199"/>
        <v>0.159890457607966</v>
      </c>
      <c r="AM306" s="52">
        <f t="shared" si="200"/>
        <v>0.17714402830627593</v>
      </c>
      <c r="AN306" s="52">
        <f t="shared" si="201"/>
        <v>0.19944026044745766</v>
      </c>
      <c r="AO306" s="52">
        <f t="shared" si="202"/>
        <v>0.23372433369120429</v>
      </c>
      <c r="AP306" s="52">
        <f t="shared" si="203"/>
        <v>0.22224210340120579</v>
      </c>
      <c r="AQ306" s="52">
        <f t="shared" si="204"/>
        <v>0.2339545929709626</v>
      </c>
      <c r="AR306" s="52">
        <f t="shared" si="205"/>
        <v>0.2321132108219649</v>
      </c>
      <c r="AS306" s="52">
        <f t="shared" si="206"/>
        <v>0.24133622266604121</v>
      </c>
      <c r="AT306" s="146"/>
      <c r="AU306" s="146"/>
      <c r="AV306" s="146"/>
      <c r="AW306" s="146"/>
      <c r="AX306" s="146"/>
      <c r="AY306" s="146"/>
      <c r="AZ306" s="146"/>
      <c r="BA306" s="146"/>
      <c r="BB306" s="146"/>
      <c r="BC306" s="146"/>
      <c r="BD306" s="146"/>
      <c r="BE306" s="146"/>
      <c r="BF306" s="146"/>
      <c r="BG306" s="53">
        <f t="shared" si="233"/>
        <v>1.817182043917859</v>
      </c>
      <c r="BH306" s="53">
        <f t="shared" si="207"/>
        <v>1.8000992514955994</v>
      </c>
      <c r="BI306" s="53">
        <f t="shared" si="208"/>
        <v>1.5339036552897258</v>
      </c>
      <c r="BJ306" s="53">
        <f t="shared" si="209"/>
        <v>1.465166428975166</v>
      </c>
      <c r="BK306" s="53">
        <f t="shared" si="210"/>
        <v>1.5634368304788668</v>
      </c>
      <c r="BL306" s="53">
        <f t="shared" si="211"/>
        <v>1.5794065741637762</v>
      </c>
      <c r="BM306" s="53">
        <f t="shared" si="212"/>
        <v>1.374087521587279</v>
      </c>
      <c r="BN306" s="53">
        <f t="shared" si="213"/>
        <v>1.6622506661230434</v>
      </c>
      <c r="BO306" s="53">
        <f t="shared" si="214"/>
        <v>1.8807600807485594</v>
      </c>
      <c r="BP306" s="53">
        <f t="shared" si="215"/>
        <v>1.9690853812534836</v>
      </c>
      <c r="BQ306" s="53">
        <f t="shared" si="216"/>
        <v>2.177638111528335</v>
      </c>
      <c r="BR306" s="53">
        <f t="shared" si="217"/>
        <v>1.774433446860761</v>
      </c>
      <c r="BS306" s="53">
        <f t="shared" si="218"/>
        <v>1.8444166866386194</v>
      </c>
      <c r="BT306" s="54">
        <f t="shared" si="237"/>
        <v>22.441866679061079</v>
      </c>
      <c r="BU306" s="55">
        <f t="shared" si="234"/>
        <v>0.59728697367327666</v>
      </c>
      <c r="BV306" s="55">
        <f t="shared" si="219"/>
        <v>4.1148926217123059</v>
      </c>
      <c r="BW306" s="55">
        <f t="shared" si="220"/>
        <v>2.1390794738650767</v>
      </c>
      <c r="BX306" s="55">
        <f t="shared" si="221"/>
        <v>0.38196883941267129</v>
      </c>
      <c r="BY306" s="55">
        <f t="shared" si="222"/>
        <v>1.7875459778548486</v>
      </c>
      <c r="BZ306" s="55">
        <f t="shared" si="223"/>
        <v>1.8281967620660198</v>
      </c>
      <c r="CA306" s="55">
        <f t="shared" si="224"/>
        <v>0</v>
      </c>
      <c r="CB306" s="55">
        <f t="shared" si="225"/>
        <v>1.5245175211083684</v>
      </c>
      <c r="CC306" s="55">
        <f t="shared" si="226"/>
        <v>3.7900559604350645</v>
      </c>
      <c r="CD306" s="55">
        <f t="shared" si="227"/>
        <v>6.0981224531958764</v>
      </c>
      <c r="CE306" s="55">
        <f t="shared" si="228"/>
        <v>4.6694451262931942</v>
      </c>
      <c r="CF306" s="55">
        <f t="shared" si="229"/>
        <v>0.5734811871098705</v>
      </c>
      <c r="CG306" s="55">
        <f t="shared" si="230"/>
        <v>2.4486522740009513</v>
      </c>
      <c r="CH306" s="56">
        <f t="shared" si="238"/>
        <v>29.953245170727527</v>
      </c>
      <c r="CI306" s="57">
        <f t="shared" si="235"/>
        <v>9.3000721722885196</v>
      </c>
      <c r="CJ306" s="58">
        <f t="shared" si="231"/>
        <v>16.705239284470053</v>
      </c>
      <c r="CK306" s="67">
        <f t="shared" si="232"/>
        <v>28.558133320938921</v>
      </c>
    </row>
    <row r="307" spans="1:89">
      <c r="A307" s="48">
        <v>4195</v>
      </c>
      <c r="B307" s="89">
        <v>3.1914893617021281E-2</v>
      </c>
      <c r="C307" s="59">
        <v>5.5248618784530384E-2</v>
      </c>
      <c r="D307" s="59">
        <v>5.5248618784530384E-2</v>
      </c>
      <c r="E307" s="59">
        <v>4.834254143646409E-2</v>
      </c>
      <c r="F307" s="59">
        <v>5.0644567219152857E-2</v>
      </c>
      <c r="G307" s="59">
        <v>5.7550644567219152E-2</v>
      </c>
      <c r="H307" s="59">
        <v>5.5248618784530384E-2</v>
      </c>
      <c r="I307" s="59">
        <v>6.2292817679558014E-2</v>
      </c>
      <c r="J307" s="59">
        <v>7.1362799263351748E-2</v>
      </c>
      <c r="K307" s="59">
        <v>8.5174953959484351E-2</v>
      </c>
      <c r="L307" s="59">
        <v>8.0570902394106816E-2</v>
      </c>
      <c r="M307" s="59">
        <v>8.5267034990791898E-2</v>
      </c>
      <c r="N307" s="59">
        <v>8.453038674033149E-2</v>
      </c>
      <c r="O307" s="59">
        <v>8.821362799263352E-2</v>
      </c>
      <c r="P307" s="120">
        <v>6.7668933276668092E-2</v>
      </c>
      <c r="Q307" s="60">
        <v>2</v>
      </c>
      <c r="R307" s="60">
        <v>1</v>
      </c>
      <c r="S307" s="60">
        <v>0</v>
      </c>
      <c r="T307" s="60">
        <v>0</v>
      </c>
      <c r="U307" s="60">
        <v>0</v>
      </c>
      <c r="V307" s="60">
        <v>1</v>
      </c>
      <c r="W307" s="60">
        <v>1</v>
      </c>
      <c r="X307" s="60">
        <v>2</v>
      </c>
      <c r="Y307" s="60">
        <v>0</v>
      </c>
      <c r="Z307" s="60">
        <v>0</v>
      </c>
      <c r="AA307" s="60">
        <v>0</v>
      </c>
      <c r="AB307" s="60">
        <v>0</v>
      </c>
      <c r="AC307" s="60">
        <v>0</v>
      </c>
      <c r="AD307" s="49">
        <f t="shared" si="236"/>
        <v>7</v>
      </c>
      <c r="AE307" s="50" t="s">
        <v>22</v>
      </c>
      <c r="AF307" s="51">
        <f t="shared" si="193"/>
        <v>2.5034840949595266E-2</v>
      </c>
      <c r="AG307" s="52">
        <f t="shared" si="194"/>
        <v>0.159890457607966</v>
      </c>
      <c r="AH307" s="52">
        <f t="shared" si="195"/>
        <v>0.159890457607966</v>
      </c>
      <c r="AI307" s="52">
        <f t="shared" si="196"/>
        <v>0.14297505977232439</v>
      </c>
      <c r="AJ307" s="52">
        <f t="shared" si="197"/>
        <v>0.14861728263206953</v>
      </c>
      <c r="AK307" s="52">
        <f t="shared" si="198"/>
        <v>0.1655260906538652</v>
      </c>
      <c r="AL307" s="52">
        <f t="shared" si="199"/>
        <v>0.159890457607966</v>
      </c>
      <c r="AM307" s="52">
        <f t="shared" si="200"/>
        <v>0.17714402830627593</v>
      </c>
      <c r="AN307" s="52">
        <f t="shared" si="201"/>
        <v>0.19944026044745766</v>
      </c>
      <c r="AO307" s="52">
        <f t="shared" si="202"/>
        <v>0.23372433369120429</v>
      </c>
      <c r="AP307" s="52">
        <f t="shared" si="203"/>
        <v>0.22224210340120579</v>
      </c>
      <c r="AQ307" s="52">
        <f t="shared" si="204"/>
        <v>0.2339545929709626</v>
      </c>
      <c r="AR307" s="52">
        <f t="shared" si="205"/>
        <v>0.2321132108219649</v>
      </c>
      <c r="AS307" s="52">
        <f t="shared" si="206"/>
        <v>0.24133622266604121</v>
      </c>
      <c r="AT307" s="146"/>
      <c r="AU307" s="146"/>
      <c r="AV307" s="146"/>
      <c r="AW307" s="146"/>
      <c r="AX307" s="146"/>
      <c r="AY307" s="146"/>
      <c r="AZ307" s="146"/>
      <c r="BA307" s="146"/>
      <c r="BB307" s="146"/>
      <c r="BC307" s="146"/>
      <c r="BD307" s="146"/>
      <c r="BE307" s="146"/>
      <c r="BF307" s="146"/>
      <c r="BG307" s="53">
        <f t="shared" si="233"/>
        <v>0.19871032229687863</v>
      </c>
      <c r="BH307" s="53">
        <f t="shared" si="207"/>
        <v>0.19684230516600312</v>
      </c>
      <c r="BI307" s="53">
        <f t="shared" si="208"/>
        <v>0.16773360199940393</v>
      </c>
      <c r="BJ307" s="53">
        <f t="shared" si="209"/>
        <v>0.1602171308563636</v>
      </c>
      <c r="BK307" s="53">
        <f t="shared" si="210"/>
        <v>0.17096307852869641</v>
      </c>
      <c r="BL307" s="53">
        <f t="shared" si="211"/>
        <v>0.1727093828823236</v>
      </c>
      <c r="BM307" s="53">
        <f t="shared" si="212"/>
        <v>0.15025757886647359</v>
      </c>
      <c r="BN307" s="53">
        <f t="shared" si="213"/>
        <v>0.18176845116264076</v>
      </c>
      <c r="BO307" s="53">
        <f t="shared" si="214"/>
        <v>0.20566263190829931</v>
      </c>
      <c r="BP307" s="53">
        <f t="shared" si="215"/>
        <v>0.2153210747643941</v>
      </c>
      <c r="BQ307" s="53">
        <f t="shared" si="216"/>
        <v>0.23812648404494216</v>
      </c>
      <c r="BR307" s="53">
        <f t="shared" si="217"/>
        <v>0.19403572872636271</v>
      </c>
      <c r="BS307" s="53">
        <f t="shared" si="218"/>
        <v>0.20168845244668721</v>
      </c>
      <c r="BT307" s="54">
        <f t="shared" si="237"/>
        <v>2.4540362236494686</v>
      </c>
      <c r="BU307" s="55">
        <f t="shared" si="234"/>
        <v>-3.2318143632395659</v>
      </c>
      <c r="BV307" s="55">
        <f t="shared" si="219"/>
        <v>-1.6253523521913018</v>
      </c>
      <c r="BW307" s="55">
        <f t="shared" si="220"/>
        <v>0</v>
      </c>
      <c r="BX307" s="55">
        <f t="shared" si="221"/>
        <v>0</v>
      </c>
      <c r="BY307" s="55">
        <f t="shared" si="222"/>
        <v>0</v>
      </c>
      <c r="BZ307" s="55">
        <f t="shared" si="223"/>
        <v>-1.7561449647765548</v>
      </c>
      <c r="CA307" s="55">
        <f t="shared" si="224"/>
        <v>-1.8954042651319813</v>
      </c>
      <c r="CB307" s="55">
        <f t="shared" si="225"/>
        <v>-3.4100432965138743</v>
      </c>
      <c r="CC307" s="55">
        <f t="shared" si="226"/>
        <v>0</v>
      </c>
      <c r="CD307" s="55">
        <f t="shared" si="227"/>
        <v>0</v>
      </c>
      <c r="CE307" s="55">
        <f t="shared" si="228"/>
        <v>0</v>
      </c>
      <c r="CF307" s="55">
        <f t="shared" si="229"/>
        <v>0</v>
      </c>
      <c r="CG307" s="55">
        <f t="shared" si="230"/>
        <v>0</v>
      </c>
      <c r="CH307" s="56">
        <f t="shared" si="238"/>
        <v>-11.918759241853278</v>
      </c>
      <c r="CI307" s="57">
        <f t="shared" si="235"/>
        <v>1.1765151543256558</v>
      </c>
      <c r="CJ307" s="58">
        <f t="shared" si="231"/>
        <v>-13.308936850447546</v>
      </c>
      <c r="CK307" s="67">
        <f t="shared" si="232"/>
        <v>4.5459637763505309</v>
      </c>
    </row>
    <row r="308" spans="1:89">
      <c r="A308" s="48">
        <v>4196</v>
      </c>
      <c r="B308" s="89">
        <v>3.9007092198581561E-2</v>
      </c>
      <c r="C308" s="59">
        <v>5.5248618784530384E-2</v>
      </c>
      <c r="D308" s="59">
        <v>5.5248618784530384E-2</v>
      </c>
      <c r="E308" s="59">
        <v>4.834254143646409E-2</v>
      </c>
      <c r="F308" s="59">
        <v>5.0644567219152857E-2</v>
      </c>
      <c r="G308" s="59">
        <v>5.7550644567219152E-2</v>
      </c>
      <c r="H308" s="59">
        <v>5.5248618784530384E-2</v>
      </c>
      <c r="I308" s="59">
        <v>6.2292817679558014E-2</v>
      </c>
      <c r="J308" s="59">
        <v>7.1362799263351748E-2</v>
      </c>
      <c r="K308" s="59">
        <v>8.5174953959484351E-2</v>
      </c>
      <c r="L308" s="59">
        <v>8.0570902394106816E-2</v>
      </c>
      <c r="M308" s="59">
        <v>8.5267034990791898E-2</v>
      </c>
      <c r="N308" s="59">
        <v>8.453038674033149E-2</v>
      </c>
      <c r="O308" s="59">
        <v>8.821362799263352E-2</v>
      </c>
      <c r="P308" s="120">
        <v>6.7668933276668092E-2</v>
      </c>
      <c r="Q308" s="60">
        <v>1</v>
      </c>
      <c r="R308" s="60">
        <v>0</v>
      </c>
      <c r="S308" s="60">
        <v>0</v>
      </c>
      <c r="T308" s="60">
        <v>0</v>
      </c>
      <c r="U308" s="60">
        <v>0</v>
      </c>
      <c r="V308" s="60">
        <v>1</v>
      </c>
      <c r="W308" s="60">
        <v>2</v>
      </c>
      <c r="X308" s="60">
        <v>0</v>
      </c>
      <c r="Y308" s="60">
        <v>1</v>
      </c>
      <c r="Z308" s="60">
        <v>1</v>
      </c>
      <c r="AA308" s="60">
        <v>0</v>
      </c>
      <c r="AB308" s="60">
        <v>0</v>
      </c>
      <c r="AC308" s="60">
        <v>2</v>
      </c>
      <c r="AD308" s="49">
        <f t="shared" si="236"/>
        <v>8</v>
      </c>
      <c r="AE308" s="50" t="s">
        <v>22</v>
      </c>
      <c r="AF308" s="51">
        <f t="shared" si="193"/>
        <v>3.1034013190664206E-2</v>
      </c>
      <c r="AG308" s="52">
        <f t="shared" si="194"/>
        <v>0.159890457607966</v>
      </c>
      <c r="AH308" s="52">
        <f t="shared" si="195"/>
        <v>0.159890457607966</v>
      </c>
      <c r="AI308" s="52">
        <f t="shared" si="196"/>
        <v>0.14297505977232439</v>
      </c>
      <c r="AJ308" s="52">
        <f t="shared" si="197"/>
        <v>0.14861728263206953</v>
      </c>
      <c r="AK308" s="52">
        <f t="shared" si="198"/>
        <v>0.1655260906538652</v>
      </c>
      <c r="AL308" s="52">
        <f t="shared" si="199"/>
        <v>0.159890457607966</v>
      </c>
      <c r="AM308" s="52">
        <f t="shared" si="200"/>
        <v>0.17714402830627593</v>
      </c>
      <c r="AN308" s="52">
        <f t="shared" si="201"/>
        <v>0.19944026044745766</v>
      </c>
      <c r="AO308" s="52">
        <f t="shared" si="202"/>
        <v>0.23372433369120429</v>
      </c>
      <c r="AP308" s="52">
        <f t="shared" si="203"/>
        <v>0.22224210340120579</v>
      </c>
      <c r="AQ308" s="52">
        <f t="shared" si="204"/>
        <v>0.2339545929709626</v>
      </c>
      <c r="AR308" s="52">
        <f t="shared" si="205"/>
        <v>0.2321132108219649</v>
      </c>
      <c r="AS308" s="52">
        <f t="shared" si="206"/>
        <v>0.24133622266604121</v>
      </c>
      <c r="AT308" s="146"/>
      <c r="AU308" s="146"/>
      <c r="AV308" s="146"/>
      <c r="AW308" s="146"/>
      <c r="AX308" s="146"/>
      <c r="AY308" s="146"/>
      <c r="AZ308" s="146"/>
      <c r="BA308" s="146"/>
      <c r="BB308" s="146"/>
      <c r="BC308" s="146"/>
      <c r="BD308" s="146"/>
      <c r="BE308" s="146"/>
      <c r="BF308" s="146"/>
      <c r="BG308" s="53">
        <f t="shared" si="233"/>
        <v>0.24632785867098403</v>
      </c>
      <c r="BH308" s="53">
        <f t="shared" si="207"/>
        <v>0.24401220312531083</v>
      </c>
      <c r="BI308" s="53">
        <f t="shared" si="208"/>
        <v>0.20792809618593874</v>
      </c>
      <c r="BJ308" s="53">
        <f t="shared" si="209"/>
        <v>0.19861043105397261</v>
      </c>
      <c r="BK308" s="53">
        <f t="shared" si="210"/>
        <v>0.21193146163214993</v>
      </c>
      <c r="BL308" s="53">
        <f t="shared" si="211"/>
        <v>0.21409623801137656</v>
      </c>
      <c r="BM308" s="53">
        <f t="shared" si="212"/>
        <v>0.18626424245826076</v>
      </c>
      <c r="BN308" s="53">
        <f t="shared" si="213"/>
        <v>0.22532615734949149</v>
      </c>
      <c r="BO308" s="53">
        <f t="shared" si="214"/>
        <v>0.25494617059159158</v>
      </c>
      <c r="BP308" s="53">
        <f t="shared" si="215"/>
        <v>0.26691909439010164</v>
      </c>
      <c r="BQ308" s="53">
        <f t="shared" si="216"/>
        <v>0.29518943067288383</v>
      </c>
      <c r="BR308" s="53">
        <f t="shared" si="217"/>
        <v>0.24053307855552536</v>
      </c>
      <c r="BS308" s="53">
        <f t="shared" si="218"/>
        <v>0.25001964686883033</v>
      </c>
      <c r="BT308" s="54">
        <f t="shared" si="237"/>
        <v>3.0421041095664179</v>
      </c>
      <c r="BU308" s="55">
        <f t="shared" si="234"/>
        <v>-1.4010918715593643</v>
      </c>
      <c r="BV308" s="55">
        <f t="shared" si="219"/>
        <v>0</v>
      </c>
      <c r="BW308" s="55">
        <f t="shared" si="220"/>
        <v>0</v>
      </c>
      <c r="BX308" s="55">
        <f t="shared" si="221"/>
        <v>0</v>
      </c>
      <c r="BY308" s="55">
        <f t="shared" si="222"/>
        <v>0</v>
      </c>
      <c r="BZ308" s="55">
        <f t="shared" si="223"/>
        <v>-1.5413296547161361</v>
      </c>
      <c r="CA308" s="55">
        <f t="shared" si="224"/>
        <v>-3.3611779101431254</v>
      </c>
      <c r="CB308" s="55">
        <f t="shared" si="225"/>
        <v>0</v>
      </c>
      <c r="CC308" s="55">
        <f t="shared" si="226"/>
        <v>-1.366702851826797</v>
      </c>
      <c r="CD308" s="55">
        <f t="shared" si="227"/>
        <v>-1.3208096837664325</v>
      </c>
      <c r="CE308" s="55">
        <f t="shared" si="228"/>
        <v>0</v>
      </c>
      <c r="CF308" s="55">
        <f t="shared" si="229"/>
        <v>0</v>
      </c>
      <c r="CG308" s="55">
        <f t="shared" si="230"/>
        <v>-2.7724315534648065</v>
      </c>
      <c r="CH308" s="56">
        <f t="shared" si="238"/>
        <v>-11.76354352547666</v>
      </c>
      <c r="CI308" s="57">
        <f t="shared" si="235"/>
        <v>1.4379629663980236</v>
      </c>
      <c r="CJ308" s="58">
        <f t="shared" si="231"/>
        <v>-13.720344288335326</v>
      </c>
      <c r="CK308" s="67">
        <f t="shared" si="232"/>
        <v>4.9578958904335817</v>
      </c>
    </row>
    <row r="309" spans="1:89">
      <c r="A309" s="48">
        <v>4197</v>
      </c>
      <c r="B309" s="89">
        <v>3.0395136778115502E-2</v>
      </c>
      <c r="C309" s="59">
        <v>5.5248618784530384E-2</v>
      </c>
      <c r="D309" s="59">
        <v>5.5248618784530384E-2</v>
      </c>
      <c r="E309" s="59">
        <v>4.834254143646409E-2</v>
      </c>
      <c r="F309" s="59">
        <v>5.0644567219152857E-2</v>
      </c>
      <c r="G309" s="59">
        <v>5.7550644567219152E-2</v>
      </c>
      <c r="H309" s="59">
        <v>5.5248618784530384E-2</v>
      </c>
      <c r="I309" s="59">
        <v>6.2292817679558014E-2</v>
      </c>
      <c r="J309" s="59">
        <v>7.1362799263351748E-2</v>
      </c>
      <c r="K309" s="59">
        <v>8.5174953959484351E-2</v>
      </c>
      <c r="L309" s="59">
        <v>8.0570902394106816E-2</v>
      </c>
      <c r="M309" s="59">
        <v>8.5267034990791898E-2</v>
      </c>
      <c r="N309" s="59">
        <v>8.453038674033149E-2</v>
      </c>
      <c r="O309" s="59">
        <v>8.821362799263352E-2</v>
      </c>
      <c r="P309" s="120">
        <v>6.7668933276668092E-2</v>
      </c>
      <c r="Q309" s="60">
        <v>0</v>
      </c>
      <c r="R309" s="60">
        <v>1</v>
      </c>
      <c r="S309" s="60">
        <v>0</v>
      </c>
      <c r="T309" s="60">
        <v>0</v>
      </c>
      <c r="U309" s="60">
        <v>0</v>
      </c>
      <c r="V309" s="60">
        <v>0</v>
      </c>
      <c r="W309" s="60">
        <v>0</v>
      </c>
      <c r="X309" s="60">
        <v>0</v>
      </c>
      <c r="Y309" s="60">
        <v>0</v>
      </c>
      <c r="Z309" s="60">
        <v>1</v>
      </c>
      <c r="AA309" s="60">
        <v>0</v>
      </c>
      <c r="AB309" s="60">
        <v>0</v>
      </c>
      <c r="AC309" s="60">
        <v>0</v>
      </c>
      <c r="AD309" s="49">
        <f t="shared" si="236"/>
        <v>2</v>
      </c>
      <c r="AE309" s="50" t="s">
        <v>22</v>
      </c>
      <c r="AF309" s="51">
        <f t="shared" si="193"/>
        <v>2.3760850063317067E-2</v>
      </c>
      <c r="AG309" s="52">
        <f t="shared" si="194"/>
        <v>0.159890457607966</v>
      </c>
      <c r="AH309" s="52">
        <f t="shared" si="195"/>
        <v>0.159890457607966</v>
      </c>
      <c r="AI309" s="52">
        <f t="shared" si="196"/>
        <v>0.14297505977232439</v>
      </c>
      <c r="AJ309" s="52">
        <f t="shared" si="197"/>
        <v>0.14861728263206953</v>
      </c>
      <c r="AK309" s="52">
        <f t="shared" si="198"/>
        <v>0.1655260906538652</v>
      </c>
      <c r="AL309" s="52">
        <f t="shared" si="199"/>
        <v>0.159890457607966</v>
      </c>
      <c r="AM309" s="52">
        <f t="shared" si="200"/>
        <v>0.17714402830627593</v>
      </c>
      <c r="AN309" s="52">
        <f t="shared" si="201"/>
        <v>0.19944026044745766</v>
      </c>
      <c r="AO309" s="52">
        <f t="shared" si="202"/>
        <v>0.23372433369120429</v>
      </c>
      <c r="AP309" s="52">
        <f t="shared" si="203"/>
        <v>0.22224210340120579</v>
      </c>
      <c r="AQ309" s="52">
        <f t="shared" si="204"/>
        <v>0.2339545929709626</v>
      </c>
      <c r="AR309" s="52">
        <f t="shared" si="205"/>
        <v>0.2321132108219649</v>
      </c>
      <c r="AS309" s="52">
        <f t="shared" si="206"/>
        <v>0.24133622266604121</v>
      </c>
      <c r="AT309" s="146"/>
      <c r="AU309" s="146"/>
      <c r="AV309" s="146"/>
      <c r="AW309" s="146"/>
      <c r="AX309" s="146"/>
      <c r="AY309" s="146"/>
      <c r="AZ309" s="146"/>
      <c r="BA309" s="146"/>
      <c r="BB309" s="146"/>
      <c r="BC309" s="146"/>
      <c r="BD309" s="146"/>
      <c r="BE309" s="146"/>
      <c r="BF309" s="146"/>
      <c r="BG309" s="53">
        <f t="shared" si="233"/>
        <v>0.18859820933697105</v>
      </c>
      <c r="BH309" s="53">
        <f t="shared" si="207"/>
        <v>0.18682525319749305</v>
      </c>
      <c r="BI309" s="53">
        <f t="shared" si="208"/>
        <v>0.15919785453050261</v>
      </c>
      <c r="BJ309" s="53">
        <f t="shared" si="209"/>
        <v>0.15206388694530337</v>
      </c>
      <c r="BK309" s="53">
        <f t="shared" si="210"/>
        <v>0.16226298714908075</v>
      </c>
      <c r="BL309" s="53">
        <f t="shared" si="211"/>
        <v>0.16392042431814427</v>
      </c>
      <c r="BM309" s="53">
        <f t="shared" si="212"/>
        <v>0.14261116375820385</v>
      </c>
      <c r="BN309" s="53">
        <f t="shared" si="213"/>
        <v>0.17251848825453403</v>
      </c>
      <c r="BO309" s="53">
        <f t="shared" si="214"/>
        <v>0.19519672484594999</v>
      </c>
      <c r="BP309" s="53">
        <f t="shared" si="215"/>
        <v>0.20436366195614938</v>
      </c>
      <c r="BQ309" s="53">
        <f t="shared" si="216"/>
        <v>0.22600853326324841</v>
      </c>
      <c r="BR309" s="53">
        <f t="shared" si="217"/>
        <v>0.1841614998264291</v>
      </c>
      <c r="BS309" s="53">
        <f t="shared" si="218"/>
        <v>0.1914247862703384</v>
      </c>
      <c r="BT309" s="54">
        <f t="shared" si="237"/>
        <v>2.3291534736523483</v>
      </c>
      <c r="BU309" s="55">
        <f t="shared" si="234"/>
        <v>0</v>
      </c>
      <c r="BV309" s="55">
        <f t="shared" si="219"/>
        <v>-1.677581573901116</v>
      </c>
      <c r="BW309" s="55">
        <f t="shared" si="220"/>
        <v>0</v>
      </c>
      <c r="BX309" s="55">
        <f t="shared" si="221"/>
        <v>0</v>
      </c>
      <c r="BY309" s="55">
        <f t="shared" si="222"/>
        <v>0</v>
      </c>
      <c r="BZ309" s="55">
        <f t="shared" si="223"/>
        <v>0</v>
      </c>
      <c r="CA309" s="55">
        <f t="shared" si="224"/>
        <v>0</v>
      </c>
      <c r="CB309" s="55">
        <f t="shared" si="225"/>
        <v>0</v>
      </c>
      <c r="CC309" s="55">
        <f t="shared" si="226"/>
        <v>0</v>
      </c>
      <c r="CD309" s="55">
        <f t="shared" si="227"/>
        <v>-1.5878542155366655</v>
      </c>
      <c r="CE309" s="55">
        <f t="shared" si="228"/>
        <v>0</v>
      </c>
      <c r="CF309" s="55">
        <f t="shared" si="229"/>
        <v>0</v>
      </c>
      <c r="CG309" s="55">
        <f t="shared" si="230"/>
        <v>0</v>
      </c>
      <c r="CH309" s="56">
        <f t="shared" si="238"/>
        <v>-3.2654357894377815</v>
      </c>
      <c r="CI309" s="57">
        <f t="shared" si="235"/>
        <v>1.1204906231672911</v>
      </c>
      <c r="CJ309" s="58">
        <f t="shared" si="231"/>
        <v>-6.1365604444175155</v>
      </c>
      <c r="CK309" s="67">
        <f t="shared" si="232"/>
        <v>0.32915347365234826</v>
      </c>
    </row>
    <row r="310" spans="1:89">
      <c r="A310" s="48">
        <v>4198</v>
      </c>
      <c r="B310" s="89">
        <v>6.6362715298885516E-2</v>
      </c>
      <c r="C310" s="59">
        <v>5.5248618784530384E-2</v>
      </c>
      <c r="D310" s="59">
        <v>5.5248618784530384E-2</v>
      </c>
      <c r="E310" s="59">
        <v>4.834254143646409E-2</v>
      </c>
      <c r="F310" s="59">
        <v>5.0644567219152857E-2</v>
      </c>
      <c r="G310" s="59">
        <v>5.7550644567219152E-2</v>
      </c>
      <c r="H310" s="59">
        <v>5.5248618784530384E-2</v>
      </c>
      <c r="I310" s="59">
        <v>6.2292817679558014E-2</v>
      </c>
      <c r="J310" s="59">
        <v>7.1362799263351748E-2</v>
      </c>
      <c r="K310" s="59">
        <v>8.5174953959484351E-2</v>
      </c>
      <c r="L310" s="59">
        <v>8.0570902394106816E-2</v>
      </c>
      <c r="M310" s="59">
        <v>8.5267034990791898E-2</v>
      </c>
      <c r="N310" s="59">
        <v>8.453038674033149E-2</v>
      </c>
      <c r="O310" s="59">
        <v>8.821362799263352E-2</v>
      </c>
      <c r="P310" s="120">
        <v>6.7668933276668092E-2</v>
      </c>
      <c r="Q310" s="60">
        <v>1</v>
      </c>
      <c r="R310" s="60">
        <v>3</v>
      </c>
      <c r="S310" s="60">
        <v>1</v>
      </c>
      <c r="T310" s="60">
        <v>2</v>
      </c>
      <c r="U310" s="60">
        <v>0</v>
      </c>
      <c r="V310" s="60">
        <v>0</v>
      </c>
      <c r="W310" s="60">
        <v>0</v>
      </c>
      <c r="X310" s="60">
        <v>1</v>
      </c>
      <c r="Y310" s="60">
        <v>1</v>
      </c>
      <c r="Z310" s="60">
        <v>0</v>
      </c>
      <c r="AA310" s="60">
        <v>1</v>
      </c>
      <c r="AB310" s="60">
        <v>0</v>
      </c>
      <c r="AC310" s="60">
        <v>2</v>
      </c>
      <c r="AD310" s="49">
        <f t="shared" si="236"/>
        <v>12</v>
      </c>
      <c r="AE310" s="50" t="s">
        <v>22</v>
      </c>
      <c r="AF310" s="51">
        <f t="shared" si="193"/>
        <v>5.4813239649987064E-2</v>
      </c>
      <c r="AG310" s="52">
        <f t="shared" si="194"/>
        <v>0.159890457607966</v>
      </c>
      <c r="AH310" s="52">
        <f t="shared" si="195"/>
        <v>0.159890457607966</v>
      </c>
      <c r="AI310" s="52">
        <f t="shared" si="196"/>
        <v>0.14297505977232439</v>
      </c>
      <c r="AJ310" s="52">
        <f t="shared" si="197"/>
        <v>0.14861728263206953</v>
      </c>
      <c r="AK310" s="52">
        <f t="shared" si="198"/>
        <v>0.1655260906538652</v>
      </c>
      <c r="AL310" s="52">
        <f t="shared" si="199"/>
        <v>0.159890457607966</v>
      </c>
      <c r="AM310" s="52">
        <f t="shared" si="200"/>
        <v>0.17714402830627593</v>
      </c>
      <c r="AN310" s="52">
        <f t="shared" si="201"/>
        <v>0.19944026044745766</v>
      </c>
      <c r="AO310" s="52">
        <f t="shared" si="202"/>
        <v>0.23372433369120429</v>
      </c>
      <c r="AP310" s="52">
        <f t="shared" si="203"/>
        <v>0.22224210340120579</v>
      </c>
      <c r="AQ310" s="52">
        <f t="shared" si="204"/>
        <v>0.2339545929709626</v>
      </c>
      <c r="AR310" s="52">
        <f t="shared" si="205"/>
        <v>0.2321132108219649</v>
      </c>
      <c r="AS310" s="52">
        <f t="shared" si="206"/>
        <v>0.24133622266604121</v>
      </c>
      <c r="AT310" s="146"/>
      <c r="AU310" s="146"/>
      <c r="AV310" s="146"/>
      <c r="AW310" s="146"/>
      <c r="AX310" s="146"/>
      <c r="AY310" s="146"/>
      <c r="AZ310" s="146"/>
      <c r="BA310" s="146"/>
      <c r="BB310" s="146"/>
      <c r="BC310" s="146"/>
      <c r="BD310" s="146"/>
      <c r="BE310" s="146"/>
      <c r="BF310" s="146"/>
      <c r="BG310" s="53">
        <f t="shared" si="233"/>
        <v>0.43507192791496696</v>
      </c>
      <c r="BH310" s="53">
        <f t="shared" si="207"/>
        <v>0.4309819450438509</v>
      </c>
      <c r="BI310" s="53">
        <f t="shared" si="208"/>
        <v>0.36724907269273133</v>
      </c>
      <c r="BJ310" s="53">
        <f t="shared" si="209"/>
        <v>0.35079192263872455</v>
      </c>
      <c r="BK310" s="53">
        <f t="shared" si="210"/>
        <v>0.37431994129942714</v>
      </c>
      <c r="BL310" s="53">
        <f t="shared" si="211"/>
        <v>0.37814343669250361</v>
      </c>
      <c r="BM310" s="53">
        <f t="shared" si="212"/>
        <v>0.32898570021744034</v>
      </c>
      <c r="BN310" s="53">
        <f t="shared" si="213"/>
        <v>0.3979780696208447</v>
      </c>
      <c r="BO310" s="53">
        <f t="shared" si="214"/>
        <v>0.45029385856829007</v>
      </c>
      <c r="BP310" s="53">
        <f t="shared" si="215"/>
        <v>0.4714408090914724</v>
      </c>
      <c r="BQ310" s="53">
        <f t="shared" si="216"/>
        <v>0.52137275660124582</v>
      </c>
      <c r="BR310" s="53">
        <f t="shared" si="217"/>
        <v>0.42483700698365912</v>
      </c>
      <c r="BS310" s="53">
        <f t="shared" si="218"/>
        <v>0.44159247909158428</v>
      </c>
      <c r="BT310" s="54">
        <f t="shared" si="237"/>
        <v>5.373058926456741</v>
      </c>
      <c r="BU310" s="55">
        <f t="shared" si="234"/>
        <v>-0.83224391003385056</v>
      </c>
      <c r="BV310" s="55">
        <f t="shared" si="219"/>
        <v>-2.525067241816108</v>
      </c>
      <c r="BW310" s="55">
        <f t="shared" si="220"/>
        <v>-1.0017149889341119</v>
      </c>
      <c r="BX310" s="55">
        <f t="shared" si="221"/>
        <v>-2.095124088588912</v>
      </c>
      <c r="BY310" s="55">
        <f t="shared" si="222"/>
        <v>0</v>
      </c>
      <c r="BZ310" s="55">
        <f t="shared" si="223"/>
        <v>0</v>
      </c>
      <c r="CA310" s="55">
        <f t="shared" si="224"/>
        <v>0</v>
      </c>
      <c r="CB310" s="55">
        <f t="shared" si="225"/>
        <v>-0.9213583766710044</v>
      </c>
      <c r="CC310" s="55">
        <f t="shared" si="226"/>
        <v>-0.79785489030128298</v>
      </c>
      <c r="CD310" s="55">
        <f t="shared" si="227"/>
        <v>0</v>
      </c>
      <c r="CE310" s="55">
        <f t="shared" si="228"/>
        <v>-0.65129002932492841</v>
      </c>
      <c r="CF310" s="55">
        <f t="shared" si="229"/>
        <v>0</v>
      </c>
      <c r="CG310" s="55">
        <f t="shared" si="230"/>
        <v>-1.6347356304137788</v>
      </c>
      <c r="CH310" s="56">
        <f t="shared" si="238"/>
        <v>-10.459389156083978</v>
      </c>
      <c r="CI310" s="57">
        <f t="shared" si="235"/>
        <v>2.4464045272485859</v>
      </c>
      <c r="CJ310" s="58">
        <f t="shared" si="231"/>
        <v>-14.507785675810496</v>
      </c>
      <c r="CK310" s="67">
        <f t="shared" si="232"/>
        <v>6.626941073543259</v>
      </c>
    </row>
    <row r="311" spans="1:89">
      <c r="A311" s="48">
        <v>4199</v>
      </c>
      <c r="B311" s="89">
        <v>9.3211752786220889E-2</v>
      </c>
      <c r="C311" s="59">
        <v>5.5248618784530384E-2</v>
      </c>
      <c r="D311" s="59">
        <v>5.5248618784530384E-2</v>
      </c>
      <c r="E311" s="59">
        <v>4.834254143646409E-2</v>
      </c>
      <c r="F311" s="59">
        <v>5.0644567219152857E-2</v>
      </c>
      <c r="G311" s="59">
        <v>5.7550644567219152E-2</v>
      </c>
      <c r="H311" s="59">
        <v>5.5248618784530384E-2</v>
      </c>
      <c r="I311" s="59">
        <v>6.2292817679558014E-2</v>
      </c>
      <c r="J311" s="59">
        <v>7.1362799263351748E-2</v>
      </c>
      <c r="K311" s="59">
        <v>8.5174953959484351E-2</v>
      </c>
      <c r="L311" s="59">
        <v>8.0570902394106816E-2</v>
      </c>
      <c r="M311" s="59">
        <v>8.5267034990791898E-2</v>
      </c>
      <c r="N311" s="59">
        <v>8.453038674033149E-2</v>
      </c>
      <c r="O311" s="59">
        <v>8.821362799263352E-2</v>
      </c>
      <c r="P311" s="120">
        <v>6.7668933276668092E-2</v>
      </c>
      <c r="Q311" s="60">
        <v>0</v>
      </c>
      <c r="R311" s="60">
        <v>1</v>
      </c>
      <c r="S311" s="60">
        <v>0</v>
      </c>
      <c r="T311" s="60">
        <v>1</v>
      </c>
      <c r="U311" s="60">
        <v>0</v>
      </c>
      <c r="V311" s="60">
        <v>1</v>
      </c>
      <c r="W311" s="60">
        <v>1</v>
      </c>
      <c r="X311" s="60">
        <v>1</v>
      </c>
      <c r="Y311" s="60">
        <v>0</v>
      </c>
      <c r="Z311" s="60">
        <v>1</v>
      </c>
      <c r="AA311" s="60">
        <v>0</v>
      </c>
      <c r="AB311" s="60">
        <v>0</v>
      </c>
      <c r="AC311" s="60">
        <v>2</v>
      </c>
      <c r="AD311" s="49">
        <f t="shared" si="236"/>
        <v>8</v>
      </c>
      <c r="AE311" s="50" t="s">
        <v>22</v>
      </c>
      <c r="AF311" s="51">
        <f t="shared" si="193"/>
        <v>7.8855513815542524E-2</v>
      </c>
      <c r="AG311" s="52">
        <f t="shared" si="194"/>
        <v>0.159890457607966</v>
      </c>
      <c r="AH311" s="52">
        <f t="shared" si="195"/>
        <v>0.159890457607966</v>
      </c>
      <c r="AI311" s="52">
        <f t="shared" si="196"/>
        <v>0.14297505977232439</v>
      </c>
      <c r="AJ311" s="52">
        <f t="shared" si="197"/>
        <v>0.14861728263206953</v>
      </c>
      <c r="AK311" s="52">
        <f t="shared" si="198"/>
        <v>0.1655260906538652</v>
      </c>
      <c r="AL311" s="52">
        <f t="shared" si="199"/>
        <v>0.159890457607966</v>
      </c>
      <c r="AM311" s="52">
        <f t="shared" si="200"/>
        <v>0.17714402830627593</v>
      </c>
      <c r="AN311" s="52">
        <f t="shared" si="201"/>
        <v>0.19944026044745766</v>
      </c>
      <c r="AO311" s="52">
        <f t="shared" si="202"/>
        <v>0.23372433369120429</v>
      </c>
      <c r="AP311" s="52">
        <f t="shared" si="203"/>
        <v>0.22224210340120579</v>
      </c>
      <c r="AQ311" s="52">
        <f t="shared" si="204"/>
        <v>0.2339545929709626</v>
      </c>
      <c r="AR311" s="52">
        <f t="shared" si="205"/>
        <v>0.2321132108219649</v>
      </c>
      <c r="AS311" s="52">
        <f t="shared" si="206"/>
        <v>0.24133622266604121</v>
      </c>
      <c r="AT311" s="146"/>
      <c r="AU311" s="146"/>
      <c r="AV311" s="146"/>
      <c r="AW311" s="146"/>
      <c r="AX311" s="146"/>
      <c r="AY311" s="146"/>
      <c r="AZ311" s="146"/>
      <c r="BA311" s="146"/>
      <c r="BB311" s="146"/>
      <c r="BC311" s="146"/>
      <c r="BD311" s="146"/>
      <c r="BE311" s="146"/>
      <c r="BF311" s="146"/>
      <c r="BG311" s="53">
        <f t="shared" si="233"/>
        <v>0.62590389915881384</v>
      </c>
      <c r="BH311" s="53">
        <f t="shared" si="207"/>
        <v>0.62001996121137493</v>
      </c>
      <c r="BI311" s="53">
        <f t="shared" si="208"/>
        <v>0.52833247059268995</v>
      </c>
      <c r="BJ311" s="53">
        <f t="shared" si="209"/>
        <v>0.5046568580630354</v>
      </c>
      <c r="BK311" s="53">
        <f t="shared" si="210"/>
        <v>0.53850477532533525</v>
      </c>
      <c r="BL311" s="53">
        <f t="shared" si="211"/>
        <v>0.54400533861474631</v>
      </c>
      <c r="BM311" s="53">
        <f t="shared" si="212"/>
        <v>0.47328595416487895</v>
      </c>
      <c r="BN311" s="53">
        <f t="shared" si="213"/>
        <v>0.57253987116371563</v>
      </c>
      <c r="BO311" s="53">
        <f t="shared" si="214"/>
        <v>0.64780249830378578</v>
      </c>
      <c r="BP311" s="53">
        <f t="shared" si="215"/>
        <v>0.67822495936950011</v>
      </c>
      <c r="BQ311" s="53">
        <f t="shared" si="216"/>
        <v>0.75005814058331699</v>
      </c>
      <c r="BR311" s="53">
        <f t="shared" si="217"/>
        <v>0.61117972021859079</v>
      </c>
      <c r="BS311" s="53">
        <f t="shared" si="218"/>
        <v>0.63528450531666969</v>
      </c>
      <c r="BT311" s="54">
        <f t="shared" si="237"/>
        <v>7.729798952086453</v>
      </c>
      <c r="BU311" s="55">
        <f t="shared" si="234"/>
        <v>0</v>
      </c>
      <c r="BV311" s="55">
        <f t="shared" si="219"/>
        <v>-0.47800360595904623</v>
      </c>
      <c r="BW311" s="55">
        <f t="shared" si="220"/>
        <v>0</v>
      </c>
      <c r="BX311" s="55">
        <f t="shared" si="221"/>
        <v>-0.68387656964813315</v>
      </c>
      <c r="BY311" s="55">
        <f t="shared" si="222"/>
        <v>0</v>
      </c>
      <c r="BZ311" s="55">
        <f t="shared" si="223"/>
        <v>-0.60879621854429944</v>
      </c>
      <c r="CA311" s="55">
        <f t="shared" si="224"/>
        <v>-0.74805551889972555</v>
      </c>
      <c r="CB311" s="55">
        <f t="shared" si="225"/>
        <v>-0.55767290202468145</v>
      </c>
      <c r="CC311" s="55">
        <f t="shared" si="226"/>
        <v>0</v>
      </c>
      <c r="CD311" s="55">
        <f t="shared" si="227"/>
        <v>-0.38827624759459561</v>
      </c>
      <c r="CE311" s="55">
        <f t="shared" si="228"/>
        <v>0</v>
      </c>
      <c r="CF311" s="55">
        <f t="shared" si="229"/>
        <v>0</v>
      </c>
      <c r="CG311" s="55">
        <f t="shared" si="230"/>
        <v>-0.907364681121133</v>
      </c>
      <c r="CH311" s="56">
        <f t="shared" si="238"/>
        <v>-4.372045743791614</v>
      </c>
      <c r="CI311" s="57">
        <f t="shared" si="235"/>
        <v>3.4361712443796937</v>
      </c>
      <c r="CJ311" s="58">
        <f t="shared" si="231"/>
        <v>-12.716713136837557</v>
      </c>
      <c r="CK311" s="67">
        <f t="shared" si="232"/>
        <v>0.27020104791354704</v>
      </c>
    </row>
    <row r="312" spans="1:89">
      <c r="A312" s="48">
        <v>4200</v>
      </c>
      <c r="B312" s="89">
        <v>4.9138804457953399E-2</v>
      </c>
      <c r="C312" s="59">
        <v>7.8268876611418042E-2</v>
      </c>
      <c r="D312" s="59">
        <v>7.8268876611418042E-2</v>
      </c>
      <c r="E312" s="59">
        <v>8.5174953959484351E-2</v>
      </c>
      <c r="F312" s="59">
        <v>8.9779005524861885E-2</v>
      </c>
      <c r="G312" s="59">
        <v>0.10128913443830571</v>
      </c>
      <c r="H312" s="59">
        <v>9.668508287292818E-2</v>
      </c>
      <c r="I312" s="59">
        <v>0.1078268876611418</v>
      </c>
      <c r="J312" s="59">
        <v>0.10589318600368323</v>
      </c>
      <c r="K312" s="59">
        <v>0.13812154696132597</v>
      </c>
      <c r="L312" s="59">
        <v>0.15193370165745856</v>
      </c>
      <c r="M312" s="59">
        <v>0.1382596685082873</v>
      </c>
      <c r="N312" s="59">
        <v>0.15943830570902395</v>
      </c>
      <c r="O312" s="59">
        <v>0.16639042357274403</v>
      </c>
      <c r="P312" s="120">
        <v>0.115179203853237</v>
      </c>
      <c r="Q312" s="60">
        <v>0</v>
      </c>
      <c r="R312" s="60">
        <v>0</v>
      </c>
      <c r="S312" s="60">
        <v>1</v>
      </c>
      <c r="T312" s="60">
        <v>0</v>
      </c>
      <c r="U312" s="60">
        <v>0</v>
      </c>
      <c r="V312" s="60">
        <v>0</v>
      </c>
      <c r="W312" s="60">
        <v>0</v>
      </c>
      <c r="X312" s="60">
        <v>0</v>
      </c>
      <c r="Y312" s="60">
        <v>1</v>
      </c>
      <c r="Z312" s="60">
        <v>0</v>
      </c>
      <c r="AA312" s="60">
        <v>0</v>
      </c>
      <c r="AB312" s="60">
        <v>0</v>
      </c>
      <c r="AC312" s="60">
        <v>1</v>
      </c>
      <c r="AD312" s="49">
        <f t="shared" si="236"/>
        <v>3</v>
      </c>
      <c r="AE312" s="50" t="s">
        <v>22</v>
      </c>
      <c r="AF312" s="51">
        <f t="shared" si="193"/>
        <v>3.9736300073745214E-2</v>
      </c>
      <c r="AG312" s="52">
        <f t="shared" si="194"/>
        <v>0.21652251440597892</v>
      </c>
      <c r="AH312" s="52">
        <f t="shared" si="195"/>
        <v>0.21652251440597892</v>
      </c>
      <c r="AI312" s="52">
        <f t="shared" si="196"/>
        <v>0.23372433369120429</v>
      </c>
      <c r="AJ312" s="52">
        <f t="shared" si="197"/>
        <v>0.24526849674409887</v>
      </c>
      <c r="AK312" s="52">
        <f t="shared" si="198"/>
        <v>0.27442941015613814</v>
      </c>
      <c r="AL312" s="52">
        <f t="shared" si="199"/>
        <v>0.26271106621682</v>
      </c>
      <c r="AM312" s="52">
        <f t="shared" si="200"/>
        <v>0.29120053176005223</v>
      </c>
      <c r="AN312" s="52">
        <f t="shared" si="201"/>
        <v>0.28622363159758291</v>
      </c>
      <c r="AO312" s="52">
        <f t="shared" si="202"/>
        <v>0.37110768300070651</v>
      </c>
      <c r="AP312" s="52">
        <f t="shared" si="203"/>
        <v>0.40882161914516513</v>
      </c>
      <c r="AQ312" s="52">
        <f t="shared" si="204"/>
        <v>0.37148072693673378</v>
      </c>
      <c r="AR312" s="52">
        <f t="shared" si="205"/>
        <v>0.4296646762731115</v>
      </c>
      <c r="AS312" s="52">
        <f t="shared" si="206"/>
        <v>0.44919772420128312</v>
      </c>
      <c r="AT312" s="146"/>
      <c r="AU312" s="146"/>
      <c r="AV312" s="146"/>
      <c r="AW312" s="146"/>
      <c r="AX312" s="146"/>
      <c r="AY312" s="146"/>
      <c r="AZ312" s="146"/>
      <c r="BA312" s="146"/>
      <c r="BB312" s="146"/>
      <c r="BC312" s="146"/>
      <c r="BD312" s="146"/>
      <c r="BE312" s="146"/>
      <c r="BF312" s="146"/>
      <c r="BG312" s="53">
        <f t="shared" si="233"/>
        <v>0.42711373157058002</v>
      </c>
      <c r="BH312" s="53">
        <f t="shared" si="207"/>
        <v>0.42309856135605045</v>
      </c>
      <c r="BI312" s="53">
        <f t="shared" si="208"/>
        <v>0.43521745693086722</v>
      </c>
      <c r="BJ312" s="53">
        <f t="shared" si="209"/>
        <v>0.41968552755710237</v>
      </c>
      <c r="BK312" s="53">
        <f t="shared" si="210"/>
        <v>0.4498928733062984</v>
      </c>
      <c r="BL312" s="53">
        <f t="shared" si="211"/>
        <v>0.45041655435822903</v>
      </c>
      <c r="BM312" s="53">
        <f t="shared" si="212"/>
        <v>0.39205285785349481</v>
      </c>
      <c r="BN312" s="53">
        <f t="shared" si="213"/>
        <v>0.41405091790614673</v>
      </c>
      <c r="BO312" s="53">
        <f t="shared" si="214"/>
        <v>0.51831525904904585</v>
      </c>
      <c r="BP312" s="53">
        <f t="shared" si="215"/>
        <v>0.62869013261539641</v>
      </c>
      <c r="BQ312" s="53">
        <f t="shared" si="216"/>
        <v>0.60014335355447035</v>
      </c>
      <c r="BR312" s="53">
        <f t="shared" si="217"/>
        <v>0.57010399932544198</v>
      </c>
      <c r="BS312" s="53">
        <f t="shared" si="218"/>
        <v>0.59585235478537568</v>
      </c>
      <c r="BT312" s="54">
        <f t="shared" si="237"/>
        <v>6.3246335801684994</v>
      </c>
      <c r="BU312" s="55">
        <f t="shared" si="234"/>
        <v>0</v>
      </c>
      <c r="BV312" s="55">
        <f t="shared" si="219"/>
        <v>0</v>
      </c>
      <c r="BW312" s="55">
        <f t="shared" si="220"/>
        <v>-0.83190947181182739</v>
      </c>
      <c r="BX312" s="55">
        <f t="shared" si="221"/>
        <v>0</v>
      </c>
      <c r="BY312" s="55">
        <f t="shared" si="222"/>
        <v>0</v>
      </c>
      <c r="BZ312" s="55">
        <f t="shared" si="223"/>
        <v>0</v>
      </c>
      <c r="CA312" s="55">
        <f t="shared" si="224"/>
        <v>0</v>
      </c>
      <c r="CB312" s="55">
        <f t="shared" si="225"/>
        <v>0</v>
      </c>
      <c r="CC312" s="55">
        <f t="shared" si="226"/>
        <v>-0.65717161364672572</v>
      </c>
      <c r="CD312" s="55">
        <f t="shared" si="227"/>
        <v>0</v>
      </c>
      <c r="CE312" s="55">
        <f t="shared" si="228"/>
        <v>0</v>
      </c>
      <c r="CF312" s="55">
        <f t="shared" si="229"/>
        <v>0</v>
      </c>
      <c r="CG312" s="55">
        <f t="shared" si="230"/>
        <v>-0.51776236947633192</v>
      </c>
      <c r="CH312" s="56">
        <f t="shared" si="238"/>
        <v>-2.0068434549348853</v>
      </c>
      <c r="CI312" s="57">
        <f t="shared" si="235"/>
        <v>1.8114598407871207</v>
      </c>
      <c r="CJ312" s="58">
        <f t="shared" si="231"/>
        <v>-8.0510581278578499</v>
      </c>
      <c r="CK312" s="67">
        <f t="shared" si="232"/>
        <v>3.3246335801684994</v>
      </c>
    </row>
    <row r="313" spans="1:89">
      <c r="A313" s="48">
        <v>4201</v>
      </c>
      <c r="B313" s="89">
        <v>9.2705167173252293E-2</v>
      </c>
      <c r="C313" s="59">
        <v>7.8268876611418042E-2</v>
      </c>
      <c r="D313" s="59">
        <v>7.8268876611418042E-2</v>
      </c>
      <c r="E313" s="59">
        <v>8.5174953959484351E-2</v>
      </c>
      <c r="F313" s="59">
        <v>8.9779005524861885E-2</v>
      </c>
      <c r="G313" s="59">
        <v>0.10128913443830571</v>
      </c>
      <c r="H313" s="59">
        <v>9.668508287292818E-2</v>
      </c>
      <c r="I313" s="59">
        <v>0.1078268876611418</v>
      </c>
      <c r="J313" s="59">
        <v>0.10589318600368323</v>
      </c>
      <c r="K313" s="59">
        <v>0.13812154696132597</v>
      </c>
      <c r="L313" s="59">
        <v>0.15193370165745856</v>
      </c>
      <c r="M313" s="59">
        <v>0.1382596685082873</v>
      </c>
      <c r="N313" s="59">
        <v>0.15943830570902395</v>
      </c>
      <c r="O313" s="59">
        <v>0.16639042357274403</v>
      </c>
      <c r="P313" s="120">
        <v>0.115179203853237</v>
      </c>
      <c r="Q313" s="60">
        <v>0</v>
      </c>
      <c r="R313" s="60">
        <v>1</v>
      </c>
      <c r="S313" s="60">
        <v>0</v>
      </c>
      <c r="T313" s="60">
        <v>3</v>
      </c>
      <c r="U313" s="60">
        <v>0</v>
      </c>
      <c r="V313" s="60">
        <v>4</v>
      </c>
      <c r="W313" s="60">
        <v>0</v>
      </c>
      <c r="X313" s="60">
        <v>3</v>
      </c>
      <c r="Y313" s="60">
        <v>2</v>
      </c>
      <c r="Z313" s="60">
        <v>5</v>
      </c>
      <c r="AA313" s="60">
        <v>1</v>
      </c>
      <c r="AB313" s="60">
        <v>2</v>
      </c>
      <c r="AC313" s="60">
        <v>1</v>
      </c>
      <c r="AD313" s="49">
        <f t="shared" si="236"/>
        <v>22</v>
      </c>
      <c r="AE313" s="50" t="s">
        <v>22</v>
      </c>
      <c r="AF313" s="51">
        <f t="shared" si="193"/>
        <v>7.8396831301128039E-2</v>
      </c>
      <c r="AG313" s="52">
        <f t="shared" si="194"/>
        <v>0.21652251440597892</v>
      </c>
      <c r="AH313" s="52">
        <f t="shared" si="195"/>
        <v>0.21652251440597892</v>
      </c>
      <c r="AI313" s="52">
        <f t="shared" si="196"/>
        <v>0.23372433369120429</v>
      </c>
      <c r="AJ313" s="52">
        <f t="shared" si="197"/>
        <v>0.24526849674409887</v>
      </c>
      <c r="AK313" s="52">
        <f t="shared" si="198"/>
        <v>0.27442941015613814</v>
      </c>
      <c r="AL313" s="52">
        <f t="shared" si="199"/>
        <v>0.26271106621682</v>
      </c>
      <c r="AM313" s="52">
        <f t="shared" si="200"/>
        <v>0.29120053176005223</v>
      </c>
      <c r="AN313" s="52">
        <f t="shared" si="201"/>
        <v>0.28622363159758291</v>
      </c>
      <c r="AO313" s="52">
        <f t="shared" si="202"/>
        <v>0.37110768300070651</v>
      </c>
      <c r="AP313" s="52">
        <f t="shared" si="203"/>
        <v>0.40882161914516513</v>
      </c>
      <c r="AQ313" s="52">
        <f t="shared" si="204"/>
        <v>0.37148072693673378</v>
      </c>
      <c r="AR313" s="52">
        <f t="shared" si="205"/>
        <v>0.4296646762731115</v>
      </c>
      <c r="AS313" s="52">
        <f t="shared" si="206"/>
        <v>0.44919772420128312</v>
      </c>
      <c r="AT313" s="146"/>
      <c r="AU313" s="146"/>
      <c r="AV313" s="146"/>
      <c r="AW313" s="146"/>
      <c r="AX313" s="146"/>
      <c r="AY313" s="146"/>
      <c r="AZ313" s="146"/>
      <c r="BA313" s="146"/>
      <c r="BB313" s="146"/>
      <c r="BC313" s="146"/>
      <c r="BD313" s="146"/>
      <c r="BE313" s="146"/>
      <c r="BF313" s="146"/>
      <c r="BG313" s="53">
        <f t="shared" si="233"/>
        <v>0.84266434213028363</v>
      </c>
      <c r="BH313" s="53">
        <f t="shared" si="207"/>
        <v>0.83474270319133848</v>
      </c>
      <c r="BI313" s="53">
        <f t="shared" si="208"/>
        <v>0.85865240314255853</v>
      </c>
      <c r="BJ313" s="53">
        <f t="shared" si="209"/>
        <v>0.82800903562630079</v>
      </c>
      <c r="BK313" s="53">
        <f t="shared" si="210"/>
        <v>0.88760593277977451</v>
      </c>
      <c r="BL313" s="53">
        <f t="shared" si="211"/>
        <v>0.88863911742473667</v>
      </c>
      <c r="BM313" s="53">
        <f t="shared" si="212"/>
        <v>0.77349178713730871</v>
      </c>
      <c r="BN313" s="53">
        <f t="shared" si="213"/>
        <v>0.81689236040908431</v>
      </c>
      <c r="BO313" s="53">
        <f t="shared" si="214"/>
        <v>1.0225983256885214</v>
      </c>
      <c r="BP313" s="53">
        <f t="shared" si="215"/>
        <v>1.2403599272167374</v>
      </c>
      <c r="BQ313" s="53">
        <f t="shared" si="216"/>
        <v>1.1840392074195589</v>
      </c>
      <c r="BR313" s="53">
        <f t="shared" si="217"/>
        <v>1.1247737453227504</v>
      </c>
      <c r="BS313" s="53">
        <f t="shared" si="218"/>
        <v>1.1755733787946054</v>
      </c>
      <c r="BT313" s="54">
        <f t="shared" si="237"/>
        <v>12.478042266283559</v>
      </c>
      <c r="BU313" s="55">
        <f t="shared" si="234"/>
        <v>0</v>
      </c>
      <c r="BV313" s="55">
        <f t="shared" si="219"/>
        <v>-0.18063174150674516</v>
      </c>
      <c r="BW313" s="55">
        <f t="shared" si="220"/>
        <v>0</v>
      </c>
      <c r="BX313" s="55">
        <f t="shared" si="221"/>
        <v>-0.5661936361928056</v>
      </c>
      <c r="BY313" s="55">
        <f t="shared" si="222"/>
        <v>0</v>
      </c>
      <c r="BZ313" s="55">
        <f t="shared" si="223"/>
        <v>-0.4722562721578234</v>
      </c>
      <c r="CA313" s="55">
        <f t="shared" si="224"/>
        <v>0</v>
      </c>
      <c r="CB313" s="55">
        <f t="shared" si="225"/>
        <v>-0.60674382782155356</v>
      </c>
      <c r="CC313" s="55">
        <f t="shared" si="226"/>
        <v>4.4693532708221254E-2</v>
      </c>
      <c r="CD313" s="55">
        <f t="shared" si="227"/>
        <v>1.0770080069149994</v>
      </c>
      <c r="CE313" s="55">
        <f t="shared" si="228"/>
        <v>0.16893165028817261</v>
      </c>
      <c r="CF313" s="55">
        <f t="shared" si="229"/>
        <v>0.23516380032265918</v>
      </c>
      <c r="CG313" s="55">
        <f t="shared" si="230"/>
        <v>0.16175601052450445</v>
      </c>
      <c r="CH313" s="56">
        <f t="shared" si="238"/>
        <v>-0.13827247692037098</v>
      </c>
      <c r="CI313" s="57">
        <f t="shared" si="235"/>
        <v>3.4174964006602386</v>
      </c>
      <c r="CJ313" s="58">
        <f t="shared" si="231"/>
        <v>-11.23162043376945</v>
      </c>
      <c r="CK313" s="67">
        <f t="shared" si="232"/>
        <v>9.5219577337164409</v>
      </c>
    </row>
    <row r="314" spans="1:89">
      <c r="A314" s="48">
        <v>4202</v>
      </c>
      <c r="B314" s="89">
        <v>5.0658561296859173E-4</v>
      </c>
      <c r="C314" s="59">
        <v>0.40285451197053407</v>
      </c>
      <c r="D314" s="59">
        <v>0.40285451197053407</v>
      </c>
      <c r="E314" s="59">
        <v>0.30156537753222834</v>
      </c>
      <c r="F314" s="59">
        <v>0.31767955801104975</v>
      </c>
      <c r="G314" s="59">
        <v>0.32688766114180479</v>
      </c>
      <c r="H314" s="59">
        <v>0.44429097605893186</v>
      </c>
      <c r="I314" s="59">
        <v>0.4505064456721915</v>
      </c>
      <c r="J314" s="59">
        <v>0.4143646408839779</v>
      </c>
      <c r="K314" s="59">
        <v>0.52946593001841624</v>
      </c>
      <c r="L314" s="59">
        <v>0.50184162062615101</v>
      </c>
      <c r="M314" s="59">
        <v>0.53001841620626156</v>
      </c>
      <c r="N314" s="59">
        <v>0.52661141804788214</v>
      </c>
      <c r="O314" s="59">
        <v>0.5496316758747698</v>
      </c>
      <c r="P314" s="120">
        <v>0.43835174953959483</v>
      </c>
      <c r="Q314" s="60">
        <v>0</v>
      </c>
      <c r="R314" s="60">
        <v>0</v>
      </c>
      <c r="S314" s="60">
        <v>0</v>
      </c>
      <c r="T314" s="60">
        <v>0</v>
      </c>
      <c r="U314" s="60">
        <v>0</v>
      </c>
      <c r="V314" s="60">
        <v>0</v>
      </c>
      <c r="W314" s="60">
        <v>0</v>
      </c>
      <c r="X314" s="60">
        <v>0</v>
      </c>
      <c r="Y314" s="60">
        <v>0</v>
      </c>
      <c r="Z314" s="60">
        <v>0</v>
      </c>
      <c r="AA314" s="60">
        <v>0</v>
      </c>
      <c r="AB314" s="60">
        <v>0</v>
      </c>
      <c r="AC314" s="60">
        <v>0</v>
      </c>
      <c r="AD314" s="49">
        <f t="shared" si="236"/>
        <v>0</v>
      </c>
      <c r="AE314" s="50" t="s">
        <v>22</v>
      </c>
      <c r="AF314" s="51">
        <f t="shared" si="193"/>
        <v>2.967390583716161E-4</v>
      </c>
      <c r="AG314" s="52">
        <f t="shared" si="194"/>
        <v>1.2456720821503164</v>
      </c>
      <c r="AH314" s="52">
        <f t="shared" si="195"/>
        <v>1.2456720821503164</v>
      </c>
      <c r="AI314" s="52">
        <f t="shared" si="196"/>
        <v>0.87314238852535664</v>
      </c>
      <c r="AJ314" s="52">
        <f t="shared" si="197"/>
        <v>0.9293020328582533</v>
      </c>
      <c r="AK314" s="52">
        <f t="shared" si="198"/>
        <v>0.96192545620967262</v>
      </c>
      <c r="AL314" s="52">
        <f t="shared" si="199"/>
        <v>1.4112570983629396</v>
      </c>
      <c r="AM314" s="52">
        <f t="shared" si="200"/>
        <v>1.4367432035496883</v>
      </c>
      <c r="AN314" s="52">
        <f t="shared" si="201"/>
        <v>1.2909104639070033</v>
      </c>
      <c r="AO314" s="52">
        <f t="shared" si="202"/>
        <v>1.7750023692930357</v>
      </c>
      <c r="AP314" s="52">
        <f t="shared" si="203"/>
        <v>1.6536271701231497</v>
      </c>
      <c r="AQ314" s="52">
        <f t="shared" si="204"/>
        <v>1.7774628521952931</v>
      </c>
      <c r="AR314" s="52">
        <f t="shared" si="205"/>
        <v>1.7623104149893323</v>
      </c>
      <c r="AS314" s="52">
        <f t="shared" si="206"/>
        <v>1.8656430365463612</v>
      </c>
      <c r="AT314" s="146"/>
      <c r="AU314" s="146"/>
      <c r="AV314" s="146"/>
      <c r="AW314" s="146"/>
      <c r="AX314" s="146"/>
      <c r="AY314" s="146"/>
      <c r="AZ314" s="146"/>
      <c r="BA314" s="146"/>
      <c r="BB314" s="146"/>
      <c r="BC314" s="146"/>
      <c r="BD314" s="146"/>
      <c r="BE314" s="146"/>
      <c r="BF314" s="146"/>
      <c r="BG314" s="53">
        <f t="shared" si="233"/>
        <v>1.8349806591447727E-2</v>
      </c>
      <c r="BH314" s="53">
        <f t="shared" si="207"/>
        <v>1.8177305471904152E-2</v>
      </c>
      <c r="BI314" s="53">
        <f t="shared" si="208"/>
        <v>1.2141566885972378E-2</v>
      </c>
      <c r="BJ314" s="53">
        <f t="shared" si="209"/>
        <v>1.1874802595750505E-2</v>
      </c>
      <c r="BK314" s="53">
        <f t="shared" si="210"/>
        <v>1.177625407331263E-2</v>
      </c>
      <c r="BL314" s="53">
        <f t="shared" si="211"/>
        <v>1.8068803873074087E-2</v>
      </c>
      <c r="BM314" s="53">
        <f t="shared" si="212"/>
        <v>1.4445045004890836E-2</v>
      </c>
      <c r="BN314" s="53">
        <f t="shared" si="213"/>
        <v>1.3945422380499129E-2</v>
      </c>
      <c r="BO314" s="53">
        <f t="shared" si="214"/>
        <v>1.8513148025202243E-2</v>
      </c>
      <c r="BP314" s="53">
        <f t="shared" si="215"/>
        <v>1.8990118604275359E-2</v>
      </c>
      <c r="BQ314" s="53">
        <f t="shared" si="216"/>
        <v>2.1444036345801283E-2</v>
      </c>
      <c r="BR314" s="53">
        <f t="shared" si="217"/>
        <v>1.7462005966321564E-2</v>
      </c>
      <c r="BS314" s="53">
        <f t="shared" si="218"/>
        <v>1.8480637644425736E-2</v>
      </c>
      <c r="BT314" s="54">
        <f t="shared" si="237"/>
        <v>0.21366895346287759</v>
      </c>
      <c r="BU314" s="55">
        <f t="shared" si="234"/>
        <v>0</v>
      </c>
      <c r="BV314" s="55">
        <f t="shared" si="219"/>
        <v>0</v>
      </c>
      <c r="BW314" s="55">
        <f t="shared" si="220"/>
        <v>0</v>
      </c>
      <c r="BX314" s="55">
        <f t="shared" si="221"/>
        <v>0</v>
      </c>
      <c r="BY314" s="55">
        <f t="shared" si="222"/>
        <v>0</v>
      </c>
      <c r="BZ314" s="55">
        <f t="shared" si="223"/>
        <v>0</v>
      </c>
      <c r="CA314" s="55">
        <f t="shared" si="224"/>
        <v>0</v>
      </c>
      <c r="CB314" s="55">
        <f t="shared" si="225"/>
        <v>0</v>
      </c>
      <c r="CC314" s="55">
        <f t="shared" si="226"/>
        <v>0</v>
      </c>
      <c r="CD314" s="55">
        <f t="shared" si="227"/>
        <v>0</v>
      </c>
      <c r="CE314" s="55">
        <f t="shared" si="228"/>
        <v>0</v>
      </c>
      <c r="CF314" s="55">
        <f t="shared" si="229"/>
        <v>0</v>
      </c>
      <c r="CG314" s="55">
        <f t="shared" si="230"/>
        <v>0</v>
      </c>
      <c r="CH314" s="56">
        <f t="shared" si="238"/>
        <v>0</v>
      </c>
      <c r="CI314" s="57">
        <f t="shared" si="235"/>
        <v>1.8674843719454853E-2</v>
      </c>
      <c r="CJ314" s="58">
        <f t="shared" si="231"/>
        <v>-4.7080042887211737E-2</v>
      </c>
      <c r="CK314" s="67">
        <f t="shared" si="232"/>
        <v>0.21366895346287759</v>
      </c>
    </row>
    <row r="315" spans="1:89">
      <c r="A315" s="48">
        <v>4203</v>
      </c>
      <c r="B315" s="89">
        <v>5.0658561296859173E-4</v>
      </c>
      <c r="C315" s="59">
        <v>0.40285451197053407</v>
      </c>
      <c r="D315" s="59">
        <v>0.40285451197053407</v>
      </c>
      <c r="E315" s="59">
        <v>0.39134438305709024</v>
      </c>
      <c r="F315" s="59">
        <v>0.4143646408839779</v>
      </c>
      <c r="G315" s="59">
        <v>0.43738489871086556</v>
      </c>
      <c r="H315" s="59">
        <v>0.45119705340699817</v>
      </c>
      <c r="I315" s="59">
        <v>0.45768876611418047</v>
      </c>
      <c r="J315" s="59">
        <v>0.43738489871086556</v>
      </c>
      <c r="K315" s="59">
        <v>0.52946593001841624</v>
      </c>
      <c r="L315" s="59">
        <v>0.50184162062615101</v>
      </c>
      <c r="M315" s="59">
        <v>0.53001841620626156</v>
      </c>
      <c r="N315" s="59">
        <v>0.52661141804788214</v>
      </c>
      <c r="O315" s="59">
        <v>0.5496316758747698</v>
      </c>
      <c r="P315" s="120">
        <v>0.46404944043065594</v>
      </c>
      <c r="Q315" s="60">
        <v>0</v>
      </c>
      <c r="R315" s="60">
        <v>0</v>
      </c>
      <c r="S315" s="60">
        <v>0</v>
      </c>
      <c r="T315" s="60">
        <v>0</v>
      </c>
      <c r="U315" s="60">
        <v>0</v>
      </c>
      <c r="V315" s="60">
        <v>0</v>
      </c>
      <c r="W315" s="60">
        <v>0</v>
      </c>
      <c r="X315" s="60">
        <v>0</v>
      </c>
      <c r="Y315" s="60">
        <v>0</v>
      </c>
      <c r="Z315" s="60">
        <v>0</v>
      </c>
      <c r="AA315" s="60">
        <v>0</v>
      </c>
      <c r="AB315" s="60">
        <v>0</v>
      </c>
      <c r="AC315" s="60">
        <v>0</v>
      </c>
      <c r="AD315" s="49">
        <f t="shared" si="236"/>
        <v>0</v>
      </c>
      <c r="AE315" s="50" t="s">
        <v>22</v>
      </c>
      <c r="AF315" s="51">
        <f t="shared" si="193"/>
        <v>2.967390583716161E-4</v>
      </c>
      <c r="AG315" s="52">
        <f t="shared" si="194"/>
        <v>1.2456720821503164</v>
      </c>
      <c r="AH315" s="52">
        <f t="shared" si="195"/>
        <v>1.2456720821503164</v>
      </c>
      <c r="AI315" s="52">
        <f t="shared" si="196"/>
        <v>1.2010202234948961</v>
      </c>
      <c r="AJ315" s="52">
        <f t="shared" si="197"/>
        <v>1.2909104639070033</v>
      </c>
      <c r="AK315" s="52">
        <f t="shared" si="198"/>
        <v>1.3831367135807324</v>
      </c>
      <c r="AL315" s="52">
        <f t="shared" si="199"/>
        <v>1.4395853702683472</v>
      </c>
      <c r="AM315" s="52">
        <f t="shared" si="200"/>
        <v>1.4664030151636664</v>
      </c>
      <c r="AN315" s="52">
        <f t="shared" si="201"/>
        <v>1.3831367135807324</v>
      </c>
      <c r="AO315" s="52">
        <f t="shared" si="202"/>
        <v>1.7750023692930357</v>
      </c>
      <c r="AP315" s="52">
        <f t="shared" si="203"/>
        <v>1.6536271701231497</v>
      </c>
      <c r="AQ315" s="52">
        <f t="shared" si="204"/>
        <v>1.7774628521952931</v>
      </c>
      <c r="AR315" s="52">
        <f t="shared" si="205"/>
        <v>1.7623104149893323</v>
      </c>
      <c r="AS315" s="52">
        <f t="shared" si="206"/>
        <v>1.8656430365463612</v>
      </c>
      <c r="AT315" s="146"/>
      <c r="AU315" s="146"/>
      <c r="AV315" s="146"/>
      <c r="AW315" s="146"/>
      <c r="AX315" s="146"/>
      <c r="AY315" s="146"/>
      <c r="AZ315" s="146"/>
      <c r="BA315" s="146"/>
      <c r="BB315" s="146"/>
      <c r="BC315" s="146"/>
      <c r="BD315" s="146"/>
      <c r="BE315" s="146"/>
      <c r="BF315" s="146"/>
      <c r="BG315" s="53">
        <f t="shared" si="233"/>
        <v>1.8349806591447727E-2</v>
      </c>
      <c r="BH315" s="53">
        <f t="shared" si="207"/>
        <v>1.8177305471904152E-2</v>
      </c>
      <c r="BI315" s="53">
        <f t="shared" si="208"/>
        <v>1.6700904189975996E-2</v>
      </c>
      <c r="BJ315" s="53">
        <f t="shared" si="209"/>
        <v>1.6495505643666825E-2</v>
      </c>
      <c r="BK315" s="53">
        <f t="shared" si="210"/>
        <v>1.6932881079407658E-2</v>
      </c>
      <c r="BL315" s="53">
        <f t="shared" si="211"/>
        <v>1.8431500358155141E-2</v>
      </c>
      <c r="BM315" s="53">
        <f t="shared" si="212"/>
        <v>1.4743245346150135E-2</v>
      </c>
      <c r="BN315" s="53">
        <f t="shared" si="213"/>
        <v>1.4941722311616718E-2</v>
      </c>
      <c r="BO315" s="53">
        <f t="shared" si="214"/>
        <v>1.8513148025202243E-2</v>
      </c>
      <c r="BP315" s="53">
        <f t="shared" si="215"/>
        <v>1.8990118604275359E-2</v>
      </c>
      <c r="BQ315" s="53">
        <f t="shared" si="216"/>
        <v>2.1444036345801283E-2</v>
      </c>
      <c r="BR315" s="53">
        <f t="shared" si="217"/>
        <v>1.7462005966321564E-2</v>
      </c>
      <c r="BS315" s="53">
        <f t="shared" si="218"/>
        <v>1.8480637644425736E-2</v>
      </c>
      <c r="BT315" s="54">
        <f t="shared" si="237"/>
        <v>0.2296628175783505</v>
      </c>
      <c r="BU315" s="55">
        <f t="shared" si="234"/>
        <v>0</v>
      </c>
      <c r="BV315" s="55">
        <f t="shared" si="219"/>
        <v>0</v>
      </c>
      <c r="BW315" s="55">
        <f t="shared" si="220"/>
        <v>0</v>
      </c>
      <c r="BX315" s="55">
        <f t="shared" si="221"/>
        <v>0</v>
      </c>
      <c r="BY315" s="55">
        <f t="shared" si="222"/>
        <v>0</v>
      </c>
      <c r="BZ315" s="55">
        <f t="shared" si="223"/>
        <v>0</v>
      </c>
      <c r="CA315" s="55">
        <f t="shared" si="224"/>
        <v>0</v>
      </c>
      <c r="CB315" s="55">
        <f t="shared" si="225"/>
        <v>0</v>
      </c>
      <c r="CC315" s="55">
        <f t="shared" si="226"/>
        <v>0</v>
      </c>
      <c r="CD315" s="55">
        <f t="shared" si="227"/>
        <v>0</v>
      </c>
      <c r="CE315" s="55">
        <f t="shared" si="228"/>
        <v>0</v>
      </c>
      <c r="CF315" s="55">
        <f t="shared" si="229"/>
        <v>0</v>
      </c>
      <c r="CG315" s="55">
        <f t="shared" si="230"/>
        <v>0</v>
      </c>
      <c r="CH315" s="56">
        <f t="shared" si="238"/>
        <v>0</v>
      </c>
      <c r="CI315" s="57">
        <f t="shared" si="235"/>
        <v>1.8674843719454853E-2</v>
      </c>
      <c r="CJ315" s="58">
        <f t="shared" si="231"/>
        <v>-4.832324961427114E-2</v>
      </c>
      <c r="CK315" s="67">
        <f t="shared" si="232"/>
        <v>0.2296628175783505</v>
      </c>
    </row>
    <row r="316" spans="1:89">
      <c r="A316" s="48">
        <v>4204</v>
      </c>
      <c r="B316" s="89">
        <v>1.0131712259371835E-3</v>
      </c>
      <c r="C316" s="59">
        <v>0.40285451197053407</v>
      </c>
      <c r="D316" s="59">
        <v>0.40285451197053407</v>
      </c>
      <c r="E316" s="59">
        <v>0.4143646408839779</v>
      </c>
      <c r="F316" s="59">
        <v>0.43738489871086556</v>
      </c>
      <c r="G316" s="59">
        <v>0.46040515653775321</v>
      </c>
      <c r="H316" s="59">
        <v>0.45580110497237569</v>
      </c>
      <c r="I316" s="59">
        <v>0.46247697974217311</v>
      </c>
      <c r="J316" s="59">
        <v>0.44198895027624308</v>
      </c>
      <c r="K316" s="59">
        <v>0.51104972375690605</v>
      </c>
      <c r="L316" s="59">
        <v>0.48342541436464087</v>
      </c>
      <c r="M316" s="59">
        <v>0.51155616942909765</v>
      </c>
      <c r="N316" s="59">
        <v>0.50732044198895032</v>
      </c>
      <c r="O316" s="59">
        <v>0.52951197053406995</v>
      </c>
      <c r="P316" s="120">
        <v>0.46315342116447095</v>
      </c>
      <c r="Q316" s="60">
        <v>0</v>
      </c>
      <c r="R316" s="60">
        <v>0</v>
      </c>
      <c r="S316" s="60">
        <v>0</v>
      </c>
      <c r="T316" s="60">
        <v>0</v>
      </c>
      <c r="U316" s="60">
        <v>0</v>
      </c>
      <c r="V316" s="60">
        <v>0</v>
      </c>
      <c r="W316" s="60">
        <v>0</v>
      </c>
      <c r="X316" s="60">
        <v>0</v>
      </c>
      <c r="Y316" s="60">
        <v>0</v>
      </c>
      <c r="Z316" s="60">
        <v>0</v>
      </c>
      <c r="AA316" s="60">
        <v>0</v>
      </c>
      <c r="AB316" s="60">
        <v>0</v>
      </c>
      <c r="AC316" s="60">
        <v>0</v>
      </c>
      <c r="AD316" s="49">
        <f t="shared" si="236"/>
        <v>0</v>
      </c>
      <c r="AE316" s="50" t="s">
        <v>22</v>
      </c>
      <c r="AF316" s="51">
        <f t="shared" si="193"/>
        <v>6.2319408142423528E-4</v>
      </c>
      <c r="AG316" s="52">
        <f t="shared" si="194"/>
        <v>1.2456720821503164</v>
      </c>
      <c r="AH316" s="52">
        <f t="shared" si="195"/>
        <v>1.2456720821503164</v>
      </c>
      <c r="AI316" s="52">
        <f t="shared" si="196"/>
        <v>1.2909104639070033</v>
      </c>
      <c r="AJ316" s="52">
        <f t="shared" si="197"/>
        <v>1.3831367135807324</v>
      </c>
      <c r="AK316" s="52">
        <f t="shared" si="198"/>
        <v>1.4776788471120461</v>
      </c>
      <c r="AL316" s="52">
        <f t="shared" si="199"/>
        <v>1.4585861111816951</v>
      </c>
      <c r="AM316" s="52">
        <f t="shared" si="200"/>
        <v>1.4863005492776165</v>
      </c>
      <c r="AN316" s="52">
        <f t="shared" si="201"/>
        <v>1.4018605115026499</v>
      </c>
      <c r="AO316" s="52">
        <f t="shared" si="202"/>
        <v>1.6937254893798614</v>
      </c>
      <c r="AP316" s="52">
        <f t="shared" si="203"/>
        <v>1.574516903346237</v>
      </c>
      <c r="AQ316" s="52">
        <f t="shared" si="204"/>
        <v>1.6959413666900982</v>
      </c>
      <c r="AR316" s="52">
        <f t="shared" si="205"/>
        <v>1.6774421670912054</v>
      </c>
      <c r="AS316" s="52">
        <f t="shared" si="206"/>
        <v>1.7752073603047078</v>
      </c>
      <c r="AT316" s="146"/>
      <c r="AU316" s="146"/>
      <c r="AV316" s="146"/>
      <c r="AW316" s="146"/>
      <c r="AX316" s="146"/>
      <c r="AY316" s="146"/>
      <c r="AZ316" s="146"/>
      <c r="BA316" s="146"/>
      <c r="BB316" s="146"/>
      <c r="BC316" s="146"/>
      <c r="BD316" s="146"/>
      <c r="BE316" s="146"/>
      <c r="BF316" s="146"/>
      <c r="BG316" s="53">
        <f t="shared" si="233"/>
        <v>3.8537194684862157E-2</v>
      </c>
      <c r="BH316" s="53">
        <f t="shared" si="207"/>
        <v>3.8174917884064387E-2</v>
      </c>
      <c r="BI316" s="53">
        <f t="shared" si="208"/>
        <v>3.7699395912948915E-2</v>
      </c>
      <c r="BJ316" s="53">
        <f t="shared" si="209"/>
        <v>3.7117885412927321E-2</v>
      </c>
      <c r="BK316" s="53">
        <f t="shared" si="210"/>
        <v>3.7992197252868405E-2</v>
      </c>
      <c r="BL316" s="53">
        <f t="shared" si="211"/>
        <v>3.9219670825104247E-2</v>
      </c>
      <c r="BM316" s="53">
        <f t="shared" si="212"/>
        <v>3.1383038677182812E-2</v>
      </c>
      <c r="BN316" s="53">
        <f t="shared" si="213"/>
        <v>3.1804528381108164E-2</v>
      </c>
      <c r="BO316" s="53">
        <f t="shared" si="214"/>
        <v>3.7099919376485713E-2</v>
      </c>
      <c r="BP316" s="53">
        <f t="shared" si="215"/>
        <v>3.7973970707478745E-2</v>
      </c>
      <c r="BQ316" s="53">
        <f t="shared" si="216"/>
        <v>4.2970008634077593E-2</v>
      </c>
      <c r="BR316" s="53">
        <f t="shared" si="217"/>
        <v>3.4906627080966035E-2</v>
      </c>
      <c r="BS316" s="53">
        <f t="shared" si="218"/>
        <v>3.6930577254223176E-2</v>
      </c>
      <c r="BT316" s="54">
        <f t="shared" si="237"/>
        <v>0.48180993208429762</v>
      </c>
      <c r="BU316" s="55">
        <f t="shared" si="234"/>
        <v>0</v>
      </c>
      <c r="BV316" s="55">
        <f t="shared" si="219"/>
        <v>0</v>
      </c>
      <c r="BW316" s="55">
        <f t="shared" si="220"/>
        <v>0</v>
      </c>
      <c r="BX316" s="55">
        <f t="shared" si="221"/>
        <v>0</v>
      </c>
      <c r="BY316" s="55">
        <f t="shared" si="222"/>
        <v>0</v>
      </c>
      <c r="BZ316" s="55">
        <f t="shared" si="223"/>
        <v>0</v>
      </c>
      <c r="CA316" s="55">
        <f t="shared" si="224"/>
        <v>0</v>
      </c>
      <c r="CB316" s="55">
        <f t="shared" si="225"/>
        <v>0</v>
      </c>
      <c r="CC316" s="55">
        <f t="shared" si="226"/>
        <v>0</v>
      </c>
      <c r="CD316" s="55">
        <f t="shared" si="227"/>
        <v>0</v>
      </c>
      <c r="CE316" s="55">
        <f t="shared" si="228"/>
        <v>0</v>
      </c>
      <c r="CF316" s="55">
        <f t="shared" si="229"/>
        <v>0</v>
      </c>
      <c r="CG316" s="55">
        <f t="shared" si="230"/>
        <v>0</v>
      </c>
      <c r="CH316" s="56">
        <f t="shared" si="238"/>
        <v>0</v>
      </c>
      <c r="CI316" s="57">
        <f t="shared" si="235"/>
        <v>3.7349687438909707E-2</v>
      </c>
      <c r="CJ316" s="58">
        <f t="shared" si="231"/>
        <v>-9.8300151029413141E-2</v>
      </c>
      <c r="CK316" s="67">
        <f t="shared" si="232"/>
        <v>0.48180993208429762</v>
      </c>
    </row>
    <row r="317" spans="1:89">
      <c r="A317" s="48">
        <v>4205</v>
      </c>
      <c r="B317" s="89">
        <v>5.0658561296859173E-4</v>
      </c>
      <c r="C317" s="59">
        <v>0.22099447513812154</v>
      </c>
      <c r="D317" s="59">
        <v>0.22099447513812154</v>
      </c>
      <c r="E317" s="59">
        <v>0.23941068139963168</v>
      </c>
      <c r="F317" s="59">
        <v>0.25322283609576429</v>
      </c>
      <c r="G317" s="59">
        <v>0.21178637200736647</v>
      </c>
      <c r="H317" s="59">
        <v>0.20027624309392264</v>
      </c>
      <c r="I317" s="59">
        <v>0.22523020257826887</v>
      </c>
      <c r="J317" s="59">
        <v>0.21869244935543278</v>
      </c>
      <c r="K317" s="59">
        <v>0.26933701657458564</v>
      </c>
      <c r="L317" s="59">
        <v>0.26703499079189685</v>
      </c>
      <c r="M317" s="59">
        <v>0.2696132596685083</v>
      </c>
      <c r="N317" s="59">
        <v>0.28024861878453039</v>
      </c>
      <c r="O317" s="59">
        <v>0.2924953959484346</v>
      </c>
      <c r="P317" s="120">
        <v>0.24379515512112199</v>
      </c>
      <c r="Q317" s="60">
        <v>0</v>
      </c>
      <c r="R317" s="60">
        <v>0</v>
      </c>
      <c r="S317" s="60">
        <v>0</v>
      </c>
      <c r="T317" s="60">
        <v>0</v>
      </c>
      <c r="U317" s="60">
        <v>0</v>
      </c>
      <c r="V317" s="60">
        <v>0</v>
      </c>
      <c r="W317" s="60">
        <v>0</v>
      </c>
      <c r="X317" s="60">
        <v>0</v>
      </c>
      <c r="Y317" s="60">
        <v>0</v>
      </c>
      <c r="Z317" s="60">
        <v>0</v>
      </c>
      <c r="AA317" s="60">
        <v>0</v>
      </c>
      <c r="AB317" s="60">
        <v>0</v>
      </c>
      <c r="AC317" s="60">
        <v>0</v>
      </c>
      <c r="AD317" s="49">
        <f t="shared" si="236"/>
        <v>0</v>
      </c>
      <c r="AE317" s="50" t="s">
        <v>22</v>
      </c>
      <c r="AF317" s="51">
        <f t="shared" si="193"/>
        <v>2.967390583716161E-4</v>
      </c>
      <c r="AG317" s="52">
        <f t="shared" si="194"/>
        <v>0.61028309037223527</v>
      </c>
      <c r="AH317" s="52">
        <f t="shared" si="195"/>
        <v>0.61028309037223527</v>
      </c>
      <c r="AI317" s="52">
        <f t="shared" si="196"/>
        <v>0.66771676249628631</v>
      </c>
      <c r="AJ317" s="52">
        <f t="shared" si="197"/>
        <v>0.71182389050156658</v>
      </c>
      <c r="AK317" s="52">
        <f t="shared" si="198"/>
        <v>0.58215572823575379</v>
      </c>
      <c r="AL317" s="52">
        <f t="shared" si="199"/>
        <v>0.54754816059854838</v>
      </c>
      <c r="AM317" s="52">
        <f t="shared" si="200"/>
        <v>0.62335359271631308</v>
      </c>
      <c r="AN317" s="52">
        <f t="shared" si="201"/>
        <v>0.6032144310169969</v>
      </c>
      <c r="AO317" s="52">
        <f t="shared" si="202"/>
        <v>0.76439868853685433</v>
      </c>
      <c r="AP317" s="52">
        <f t="shared" si="203"/>
        <v>0.75681448338364365</v>
      </c>
      <c r="AQ317" s="52">
        <f t="shared" si="204"/>
        <v>0.76531043843667679</v>
      </c>
      <c r="AR317" s="52">
        <f t="shared" si="205"/>
        <v>0.80068065215595052</v>
      </c>
      <c r="AS317" s="52">
        <f t="shared" si="206"/>
        <v>0.84205566913019314</v>
      </c>
      <c r="AT317" s="146"/>
      <c r="AU317" s="146"/>
      <c r="AV317" s="146"/>
      <c r="AW317" s="146"/>
      <c r="AX317" s="146"/>
      <c r="AY317" s="146"/>
      <c r="AZ317" s="146"/>
      <c r="BA317" s="146"/>
      <c r="BB317" s="146"/>
      <c r="BC317" s="146"/>
      <c r="BD317" s="146"/>
      <c r="BE317" s="146"/>
      <c r="BF317" s="146"/>
      <c r="BG317" s="53">
        <f t="shared" si="233"/>
        <v>8.9899876820151679E-3</v>
      </c>
      <c r="BH317" s="53">
        <f t="shared" si="207"/>
        <v>8.9054754593875275E-3</v>
      </c>
      <c r="BI317" s="53">
        <f t="shared" si="208"/>
        <v>9.2850007504797234E-3</v>
      </c>
      <c r="BJ317" s="53">
        <f t="shared" si="209"/>
        <v>9.0958244830768916E-3</v>
      </c>
      <c r="BK317" s="53">
        <f t="shared" si="210"/>
        <v>7.1269698932307354E-3</v>
      </c>
      <c r="BL317" s="53">
        <f t="shared" si="211"/>
        <v>7.0104450396700681E-3</v>
      </c>
      <c r="BM317" s="53">
        <f t="shared" si="212"/>
        <v>6.267209532295607E-3</v>
      </c>
      <c r="BN317" s="53">
        <f t="shared" si="213"/>
        <v>6.5163930897925385E-3</v>
      </c>
      <c r="BO317" s="53">
        <f t="shared" si="214"/>
        <v>7.9726237643218522E-3</v>
      </c>
      <c r="BP317" s="53">
        <f t="shared" si="215"/>
        <v>8.6911953677070112E-3</v>
      </c>
      <c r="BQ317" s="53">
        <f t="shared" si="216"/>
        <v>9.2330170711517438E-3</v>
      </c>
      <c r="BR317" s="53">
        <f t="shared" si="217"/>
        <v>7.9336138549405792E-3</v>
      </c>
      <c r="BS317" s="53">
        <f t="shared" si="218"/>
        <v>8.3412128648345761E-3</v>
      </c>
      <c r="BT317" s="54">
        <f t="shared" si="237"/>
        <v>0.10536896885290405</v>
      </c>
      <c r="BU317" s="55">
        <f t="shared" si="234"/>
        <v>0</v>
      </c>
      <c r="BV317" s="55">
        <f t="shared" si="219"/>
        <v>0</v>
      </c>
      <c r="BW317" s="55">
        <f t="shared" si="220"/>
        <v>0</v>
      </c>
      <c r="BX317" s="55">
        <f t="shared" si="221"/>
        <v>0</v>
      </c>
      <c r="BY317" s="55">
        <f t="shared" si="222"/>
        <v>0</v>
      </c>
      <c r="BZ317" s="55">
        <f t="shared" si="223"/>
        <v>0</v>
      </c>
      <c r="CA317" s="55">
        <f t="shared" si="224"/>
        <v>0</v>
      </c>
      <c r="CB317" s="55">
        <f t="shared" si="225"/>
        <v>0</v>
      </c>
      <c r="CC317" s="55">
        <f t="shared" si="226"/>
        <v>0</v>
      </c>
      <c r="CD317" s="55">
        <f t="shared" si="227"/>
        <v>0</v>
      </c>
      <c r="CE317" s="55">
        <f t="shared" si="228"/>
        <v>0</v>
      </c>
      <c r="CF317" s="55">
        <f t="shared" si="229"/>
        <v>0</v>
      </c>
      <c r="CG317" s="55">
        <f t="shared" si="230"/>
        <v>0</v>
      </c>
      <c r="CH317" s="56">
        <f t="shared" si="238"/>
        <v>0</v>
      </c>
      <c r="CI317" s="57">
        <f t="shared" si="235"/>
        <v>1.8674843719454853E-2</v>
      </c>
      <c r="CJ317" s="58">
        <f t="shared" si="231"/>
        <v>-3.5360022301503841E-2</v>
      </c>
      <c r="CK317" s="67">
        <f t="shared" si="232"/>
        <v>0.10536896885290405</v>
      </c>
    </row>
    <row r="318" spans="1:89">
      <c r="A318" s="48">
        <v>4206</v>
      </c>
      <c r="B318" s="89">
        <v>3.5460992907801426E-3</v>
      </c>
      <c r="C318" s="59">
        <v>0.22099447513812154</v>
      </c>
      <c r="D318" s="59">
        <v>0.22099447513812154</v>
      </c>
      <c r="E318" s="59">
        <v>0.23941068139963168</v>
      </c>
      <c r="F318" s="59">
        <v>0.25322283609576429</v>
      </c>
      <c r="G318" s="59">
        <v>0.21178637200736647</v>
      </c>
      <c r="H318" s="59">
        <v>0.20027624309392264</v>
      </c>
      <c r="I318" s="59">
        <v>0.22523020257826887</v>
      </c>
      <c r="J318" s="59">
        <v>0.21869244935543278</v>
      </c>
      <c r="K318" s="59">
        <v>0.26933701657458564</v>
      </c>
      <c r="L318" s="59">
        <v>0.26703499079189685</v>
      </c>
      <c r="M318" s="59">
        <v>0.2696132596685083</v>
      </c>
      <c r="N318" s="59">
        <v>0.28024861878453039</v>
      </c>
      <c r="O318" s="59">
        <v>0.2924953959484346</v>
      </c>
      <c r="P318" s="120">
        <v>0.24379515512112199</v>
      </c>
      <c r="Q318" s="60">
        <v>1</v>
      </c>
      <c r="R318" s="60">
        <v>0</v>
      </c>
      <c r="S318" s="60">
        <v>0</v>
      </c>
      <c r="T318" s="60">
        <v>0</v>
      </c>
      <c r="U318" s="60">
        <v>0</v>
      </c>
      <c r="V318" s="60">
        <v>0</v>
      </c>
      <c r="W318" s="60">
        <v>0</v>
      </c>
      <c r="X318" s="60">
        <v>0</v>
      </c>
      <c r="Y318" s="60">
        <v>0</v>
      </c>
      <c r="Z318" s="60">
        <v>0</v>
      </c>
      <c r="AA318" s="60">
        <v>0</v>
      </c>
      <c r="AB318" s="60">
        <v>0</v>
      </c>
      <c r="AC318" s="60">
        <v>0</v>
      </c>
      <c r="AD318" s="49">
        <f t="shared" si="236"/>
        <v>1</v>
      </c>
      <c r="AE318" s="50" t="s">
        <v>22</v>
      </c>
      <c r="AF318" s="51">
        <f t="shared" si="193"/>
        <v>2.3825439688320276E-3</v>
      </c>
      <c r="AG318" s="52">
        <f t="shared" si="194"/>
        <v>0.61028309037223527</v>
      </c>
      <c r="AH318" s="52">
        <f t="shared" si="195"/>
        <v>0.61028309037223527</v>
      </c>
      <c r="AI318" s="52">
        <f t="shared" si="196"/>
        <v>0.66771676249628631</v>
      </c>
      <c r="AJ318" s="52">
        <f t="shared" si="197"/>
        <v>0.71182389050156658</v>
      </c>
      <c r="AK318" s="52">
        <f t="shared" si="198"/>
        <v>0.58215572823575379</v>
      </c>
      <c r="AL318" s="52">
        <f t="shared" si="199"/>
        <v>0.54754816059854838</v>
      </c>
      <c r="AM318" s="52">
        <f t="shared" si="200"/>
        <v>0.62335359271631308</v>
      </c>
      <c r="AN318" s="52">
        <f t="shared" si="201"/>
        <v>0.6032144310169969</v>
      </c>
      <c r="AO318" s="52">
        <f t="shared" si="202"/>
        <v>0.76439868853685433</v>
      </c>
      <c r="AP318" s="52">
        <f t="shared" si="203"/>
        <v>0.75681448338364365</v>
      </c>
      <c r="AQ318" s="52">
        <f t="shared" si="204"/>
        <v>0.76531043843667679</v>
      </c>
      <c r="AR318" s="52">
        <f t="shared" si="205"/>
        <v>0.80068065215595052</v>
      </c>
      <c r="AS318" s="52">
        <f t="shared" si="206"/>
        <v>0.84205566913019314</v>
      </c>
      <c r="AT318" s="146"/>
      <c r="AU318" s="146"/>
      <c r="AV318" s="146"/>
      <c r="AW318" s="146"/>
      <c r="AX318" s="146"/>
      <c r="AY318" s="146"/>
      <c r="AZ318" s="146"/>
      <c r="BA318" s="146"/>
      <c r="BB318" s="146"/>
      <c r="BC318" s="146"/>
      <c r="BD318" s="146"/>
      <c r="BE318" s="146"/>
      <c r="BF318" s="146"/>
      <c r="BG318" s="53">
        <f t="shared" si="233"/>
        <v>7.2181400888708377E-2</v>
      </c>
      <c r="BH318" s="53">
        <f t="shared" si="207"/>
        <v>7.1502844828650006E-2</v>
      </c>
      <c r="BI318" s="53">
        <f t="shared" si="208"/>
        <v>7.4550086732944665E-2</v>
      </c>
      <c r="BJ318" s="53">
        <f t="shared" si="209"/>
        <v>7.3031173862424206E-2</v>
      </c>
      <c r="BK318" s="53">
        <f t="shared" si="210"/>
        <v>5.7223067392427038E-2</v>
      </c>
      <c r="BL318" s="53">
        <f t="shared" si="211"/>
        <v>5.6287479106228722E-2</v>
      </c>
      <c r="BM318" s="53">
        <f t="shared" si="212"/>
        <v>5.0319975922676743E-2</v>
      </c>
      <c r="BN318" s="53">
        <f t="shared" si="213"/>
        <v>5.2320692597132602E-2</v>
      </c>
      <c r="BO318" s="53">
        <f t="shared" si="214"/>
        <v>6.4012896615934206E-2</v>
      </c>
      <c r="BP318" s="53">
        <f t="shared" si="215"/>
        <v>6.9782371147578917E-2</v>
      </c>
      <c r="BQ318" s="53">
        <f t="shared" si="216"/>
        <v>7.413270520474198E-2</v>
      </c>
      <c r="BR318" s="53">
        <f t="shared" si="217"/>
        <v>6.3699682626407281E-2</v>
      </c>
      <c r="BS318" s="53">
        <f t="shared" si="218"/>
        <v>6.6972330885298359E-2</v>
      </c>
      <c r="BT318" s="54">
        <f t="shared" si="237"/>
        <v>0.84601670781115312</v>
      </c>
      <c r="BU318" s="55">
        <f t="shared" si="234"/>
        <v>-2.6285728716888834</v>
      </c>
      <c r="BV318" s="55">
        <f t="shared" si="219"/>
        <v>0</v>
      </c>
      <c r="BW318" s="55">
        <f t="shared" si="220"/>
        <v>0</v>
      </c>
      <c r="BX318" s="55">
        <f t="shared" si="221"/>
        <v>0</v>
      </c>
      <c r="BY318" s="55">
        <f t="shared" si="222"/>
        <v>0</v>
      </c>
      <c r="BZ318" s="55">
        <f t="shared" si="223"/>
        <v>0</v>
      </c>
      <c r="CA318" s="55">
        <f t="shared" si="224"/>
        <v>0</v>
      </c>
      <c r="CB318" s="55">
        <f t="shared" si="225"/>
        <v>0</v>
      </c>
      <c r="CC318" s="55">
        <f t="shared" si="226"/>
        <v>0</v>
      </c>
      <c r="CD318" s="55">
        <f t="shared" si="227"/>
        <v>0</v>
      </c>
      <c r="CE318" s="55">
        <f t="shared" si="228"/>
        <v>0</v>
      </c>
      <c r="CF318" s="55">
        <f t="shared" si="229"/>
        <v>0</v>
      </c>
      <c r="CG318" s="55">
        <f t="shared" si="230"/>
        <v>0</v>
      </c>
      <c r="CH318" s="56">
        <f t="shared" si="238"/>
        <v>-2.6285728716888834</v>
      </c>
      <c r="CI318" s="57">
        <f t="shared" si="235"/>
        <v>0.130723906036184</v>
      </c>
      <c r="CJ318" s="58">
        <f t="shared" si="231"/>
        <v>-4.9026097259422601</v>
      </c>
      <c r="CK318" s="67">
        <f t="shared" si="232"/>
        <v>0.15398329218884688</v>
      </c>
    </row>
    <row r="319" spans="1:89">
      <c r="A319" s="48">
        <v>4207</v>
      </c>
      <c r="B319" s="89">
        <v>1.469098277608916E-2</v>
      </c>
      <c r="C319" s="59">
        <v>0.19811233885819521</v>
      </c>
      <c r="D319" s="59">
        <v>0.19811233885819521</v>
      </c>
      <c r="E319" s="59">
        <v>0.23941068139963168</v>
      </c>
      <c r="F319" s="59">
        <v>0.20948434622467771</v>
      </c>
      <c r="G319" s="59">
        <v>0.17725598526703498</v>
      </c>
      <c r="H319" s="59">
        <v>0.18876611418047881</v>
      </c>
      <c r="I319" s="59">
        <v>0.21325966850828729</v>
      </c>
      <c r="J319" s="59">
        <v>0.20488029465930019</v>
      </c>
      <c r="K319" s="59">
        <v>0.25552486187845302</v>
      </c>
      <c r="L319" s="59">
        <v>0.25322283609576429</v>
      </c>
      <c r="M319" s="59">
        <v>0.25580110497237568</v>
      </c>
      <c r="N319" s="59">
        <v>0.26574585635359116</v>
      </c>
      <c r="O319" s="59">
        <v>0.27734806629834252</v>
      </c>
      <c r="P319" s="120">
        <v>0.22591726873494827</v>
      </c>
      <c r="Q319" s="60">
        <v>1</v>
      </c>
      <c r="R319" s="60">
        <v>0</v>
      </c>
      <c r="S319" s="60">
        <v>1</v>
      </c>
      <c r="T319" s="60">
        <v>0</v>
      </c>
      <c r="U319" s="60">
        <v>0</v>
      </c>
      <c r="V319" s="60">
        <v>0</v>
      </c>
      <c r="W319" s="60">
        <v>0</v>
      </c>
      <c r="X319" s="60">
        <v>1</v>
      </c>
      <c r="Y319" s="60">
        <v>0</v>
      </c>
      <c r="Z319" s="60">
        <v>1</v>
      </c>
      <c r="AA319" s="60">
        <v>3</v>
      </c>
      <c r="AB319" s="60">
        <v>0</v>
      </c>
      <c r="AC319" s="60">
        <v>1</v>
      </c>
      <c r="AD319" s="49">
        <f t="shared" si="236"/>
        <v>8</v>
      </c>
      <c r="AE319" s="50" t="s">
        <v>22</v>
      </c>
      <c r="AF319" s="51">
        <f t="shared" si="193"/>
        <v>1.0910692532357458E-2</v>
      </c>
      <c r="AG319" s="52">
        <f t="shared" si="194"/>
        <v>0.54111025272289215</v>
      </c>
      <c r="AH319" s="52">
        <f t="shared" si="195"/>
        <v>0.54111025272289215</v>
      </c>
      <c r="AI319" s="52">
        <f t="shared" si="196"/>
        <v>0.66771676249628631</v>
      </c>
      <c r="AJ319" s="52">
        <f t="shared" si="197"/>
        <v>0.57518522139674044</v>
      </c>
      <c r="AK319" s="52">
        <f t="shared" si="198"/>
        <v>0.480163021258946</v>
      </c>
      <c r="AL319" s="52">
        <f t="shared" si="199"/>
        <v>0.51355164589255198</v>
      </c>
      <c r="AM319" s="52">
        <f t="shared" si="200"/>
        <v>0.58662972182660489</v>
      </c>
      <c r="AN319" s="52">
        <f t="shared" si="201"/>
        <v>0.56131772773979705</v>
      </c>
      <c r="AO319" s="52">
        <f t="shared" si="202"/>
        <v>0.71926101147353494</v>
      </c>
      <c r="AP319" s="52">
        <f t="shared" si="203"/>
        <v>0.71182389050156658</v>
      </c>
      <c r="AQ319" s="52">
        <f t="shared" si="204"/>
        <v>0.72015511492028328</v>
      </c>
      <c r="AR319" s="52">
        <f t="shared" si="205"/>
        <v>0.75257802539459207</v>
      </c>
      <c r="AS319" s="52">
        <f t="shared" si="206"/>
        <v>0.7909824782295265</v>
      </c>
      <c r="AT319" s="146"/>
      <c r="AU319" s="146"/>
      <c r="AV319" s="146"/>
      <c r="AW319" s="146"/>
      <c r="AX319" s="146"/>
      <c r="AY319" s="146"/>
      <c r="AZ319" s="146"/>
      <c r="BA319" s="146"/>
      <c r="BB319" s="146"/>
      <c r="BC319" s="146"/>
      <c r="BD319" s="146"/>
      <c r="BE319" s="146"/>
      <c r="BF319" s="146"/>
      <c r="BG319" s="53">
        <f t="shared" si="233"/>
        <v>0.29308333576436357</v>
      </c>
      <c r="BH319" s="53">
        <f t="shared" si="207"/>
        <v>0.2903281457689289</v>
      </c>
      <c r="BI319" s="53">
        <f t="shared" si="208"/>
        <v>0.34139687881709163</v>
      </c>
      <c r="BJ319" s="53">
        <f t="shared" si="209"/>
        <v>0.27024323657775429</v>
      </c>
      <c r="BK319" s="53">
        <f t="shared" si="210"/>
        <v>0.21613846505010625</v>
      </c>
      <c r="BL319" s="53">
        <f t="shared" si="211"/>
        <v>0.24176030399940909</v>
      </c>
      <c r="BM319" s="53">
        <f t="shared" si="212"/>
        <v>0.21686097893715203</v>
      </c>
      <c r="BN319" s="53">
        <f t="shared" si="213"/>
        <v>0.22295741129021349</v>
      </c>
      <c r="BO319" s="53">
        <f t="shared" si="214"/>
        <v>0.27583251487391325</v>
      </c>
      <c r="BP319" s="53">
        <f t="shared" si="215"/>
        <v>0.30056626927499347</v>
      </c>
      <c r="BQ319" s="53">
        <f t="shared" si="216"/>
        <v>0.31945497382955707</v>
      </c>
      <c r="BR319" s="53">
        <f t="shared" si="217"/>
        <v>0.2741832125803193</v>
      </c>
      <c r="BS319" s="53">
        <f t="shared" si="218"/>
        <v>0.2880931064887981</v>
      </c>
      <c r="BT319" s="54">
        <f t="shared" si="237"/>
        <v>3.5508988332526004</v>
      </c>
      <c r="BU319" s="55">
        <f t="shared" si="234"/>
        <v>-1.2272982880014824</v>
      </c>
      <c r="BV319" s="55">
        <f t="shared" si="219"/>
        <v>0</v>
      </c>
      <c r="BW319" s="55">
        <f t="shared" si="220"/>
        <v>-1.0747096109685335</v>
      </c>
      <c r="BX319" s="55">
        <f t="shared" si="221"/>
        <v>0</v>
      </c>
      <c r="BY319" s="55">
        <f t="shared" si="222"/>
        <v>0</v>
      </c>
      <c r="BZ319" s="55">
        <f t="shared" si="223"/>
        <v>0</v>
      </c>
      <c r="CA319" s="55">
        <f t="shared" si="224"/>
        <v>0</v>
      </c>
      <c r="CB319" s="55">
        <f t="shared" si="225"/>
        <v>-1.5007745065225406</v>
      </c>
      <c r="CC319" s="55">
        <f t="shared" si="226"/>
        <v>0</v>
      </c>
      <c r="CD319" s="55">
        <f t="shared" si="227"/>
        <v>-1.2020870192867921</v>
      </c>
      <c r="CE319" s="55">
        <f t="shared" si="228"/>
        <v>-3.4234168262301892</v>
      </c>
      <c r="CF319" s="55">
        <f t="shared" si="229"/>
        <v>0</v>
      </c>
      <c r="CG319" s="55">
        <f t="shared" si="230"/>
        <v>-1.2444715646725479</v>
      </c>
      <c r="CH319" s="56">
        <f t="shared" si="238"/>
        <v>-9.6727578156820861</v>
      </c>
      <c r="CI319" s="57">
        <f t="shared" si="235"/>
        <v>0.54157046786419072</v>
      </c>
      <c r="CJ319" s="58">
        <f t="shared" si="231"/>
        <v>-12.900204176229705</v>
      </c>
      <c r="CK319" s="67">
        <f t="shared" si="232"/>
        <v>4.4491011667473996</v>
      </c>
    </row>
    <row r="320" spans="1:89">
      <c r="A320" s="48">
        <v>4208</v>
      </c>
      <c r="B320" s="89">
        <v>1.0638297872340425E-2</v>
      </c>
      <c r="C320" s="59">
        <v>0.12430939226519337</v>
      </c>
      <c r="D320" s="59">
        <v>0.12430939226519337</v>
      </c>
      <c r="E320" s="59">
        <v>0.19797421731123388</v>
      </c>
      <c r="F320" s="59">
        <v>0.20948434622467771</v>
      </c>
      <c r="G320" s="59">
        <v>0.17725598526703498</v>
      </c>
      <c r="H320" s="59">
        <v>0.18876611418047881</v>
      </c>
      <c r="I320" s="59">
        <v>0.21325966850828729</v>
      </c>
      <c r="J320" s="59">
        <v>0.20488029465930019</v>
      </c>
      <c r="K320" s="59">
        <v>0.25552486187845302</v>
      </c>
      <c r="L320" s="59">
        <v>0.25322283609576429</v>
      </c>
      <c r="M320" s="59">
        <v>0.25580110497237568</v>
      </c>
      <c r="N320" s="59">
        <v>0.26574585635359116</v>
      </c>
      <c r="O320" s="59">
        <v>0.27734806629834252</v>
      </c>
      <c r="P320" s="120">
        <v>0.21137554894460966</v>
      </c>
      <c r="Q320" s="60">
        <v>0</v>
      </c>
      <c r="R320" s="60">
        <v>0</v>
      </c>
      <c r="S320" s="60">
        <v>0</v>
      </c>
      <c r="T320" s="60">
        <v>0</v>
      </c>
      <c r="U320" s="60">
        <v>0</v>
      </c>
      <c r="V320" s="60">
        <v>0</v>
      </c>
      <c r="W320" s="60">
        <v>0</v>
      </c>
      <c r="X320" s="60">
        <v>0</v>
      </c>
      <c r="Y320" s="60">
        <v>0</v>
      </c>
      <c r="Z320" s="60">
        <v>0</v>
      </c>
      <c r="AA320" s="60">
        <v>0</v>
      </c>
      <c r="AB320" s="60">
        <v>0</v>
      </c>
      <c r="AC320" s="60">
        <v>0</v>
      </c>
      <c r="AD320" s="49">
        <f t="shared" si="236"/>
        <v>0</v>
      </c>
      <c r="AE320" s="50" t="s">
        <v>22</v>
      </c>
      <c r="AF320" s="51">
        <f t="shared" si="193"/>
        <v>7.7231217338021574E-3</v>
      </c>
      <c r="AG320" s="52">
        <f t="shared" si="194"/>
        <v>0.33421125843514932</v>
      </c>
      <c r="AH320" s="52">
        <f t="shared" si="195"/>
        <v>0.33421125843514932</v>
      </c>
      <c r="AI320" s="52">
        <f t="shared" si="196"/>
        <v>0.54070005541610866</v>
      </c>
      <c r="AJ320" s="52">
        <f t="shared" si="197"/>
        <v>0.57518522139674044</v>
      </c>
      <c r="AK320" s="52">
        <f t="shared" si="198"/>
        <v>0.480163021258946</v>
      </c>
      <c r="AL320" s="52">
        <f t="shared" si="199"/>
        <v>0.51355164589255198</v>
      </c>
      <c r="AM320" s="52">
        <f t="shared" si="200"/>
        <v>0.58662972182660489</v>
      </c>
      <c r="AN320" s="52">
        <f t="shared" si="201"/>
        <v>0.56131772773979705</v>
      </c>
      <c r="AO320" s="52">
        <f t="shared" si="202"/>
        <v>0.71926101147353494</v>
      </c>
      <c r="AP320" s="52">
        <f t="shared" si="203"/>
        <v>0.71182389050156658</v>
      </c>
      <c r="AQ320" s="52">
        <f t="shared" si="204"/>
        <v>0.72015511492028328</v>
      </c>
      <c r="AR320" s="52">
        <f t="shared" si="205"/>
        <v>0.75257802539459207</v>
      </c>
      <c r="AS320" s="52">
        <f t="shared" si="206"/>
        <v>0.7909824782295265</v>
      </c>
      <c r="AT320" s="146"/>
      <c r="AU320" s="146"/>
      <c r="AV320" s="146"/>
      <c r="AW320" s="146"/>
      <c r="AX320" s="146"/>
      <c r="AY320" s="146"/>
      <c r="AZ320" s="146"/>
      <c r="BA320" s="146"/>
      <c r="BB320" s="146"/>
      <c r="BC320" s="146"/>
      <c r="BD320" s="146"/>
      <c r="BE320" s="146"/>
      <c r="BF320" s="146"/>
      <c r="BG320" s="53">
        <f t="shared" si="233"/>
        <v>0.12813477237610513</v>
      </c>
      <c r="BH320" s="53">
        <f t="shared" si="207"/>
        <v>0.12693021517397957</v>
      </c>
      <c r="BI320" s="53">
        <f t="shared" si="208"/>
        <v>0.19568802243059358</v>
      </c>
      <c r="BJ320" s="53">
        <f t="shared" si="209"/>
        <v>0.1912913784012325</v>
      </c>
      <c r="BK320" s="53">
        <f t="shared" si="210"/>
        <v>0.15299337525905315</v>
      </c>
      <c r="BL320" s="53">
        <f t="shared" si="211"/>
        <v>0.17112976583760642</v>
      </c>
      <c r="BM320" s="53">
        <f t="shared" si="212"/>
        <v>0.15350480592099039</v>
      </c>
      <c r="BN320" s="53">
        <f t="shared" si="213"/>
        <v>0.15782015887085582</v>
      </c>
      <c r="BO320" s="53">
        <f t="shared" si="214"/>
        <v>0.19524774290855559</v>
      </c>
      <c r="BP320" s="53">
        <f t="shared" si="215"/>
        <v>0.21275550381438266</v>
      </c>
      <c r="BQ320" s="53">
        <f t="shared" si="216"/>
        <v>0.22612585260169266</v>
      </c>
      <c r="BR320" s="53">
        <f t="shared" si="217"/>
        <v>0.19408028609025652</v>
      </c>
      <c r="BS320" s="53">
        <f t="shared" si="218"/>
        <v>0.20392638922631875</v>
      </c>
      <c r="BT320" s="54">
        <f t="shared" si="237"/>
        <v>2.3096282689116228</v>
      </c>
      <c r="BU320" s="55">
        <f t="shared" si="234"/>
        <v>0</v>
      </c>
      <c r="BV320" s="55">
        <f t="shared" si="219"/>
        <v>0</v>
      </c>
      <c r="BW320" s="55">
        <f t="shared" si="220"/>
        <v>0</v>
      </c>
      <c r="BX320" s="55">
        <f t="shared" si="221"/>
        <v>0</v>
      </c>
      <c r="BY320" s="55">
        <f t="shared" si="222"/>
        <v>0</v>
      </c>
      <c r="BZ320" s="55">
        <f t="shared" si="223"/>
        <v>0</v>
      </c>
      <c r="CA320" s="55">
        <f t="shared" si="224"/>
        <v>0</v>
      </c>
      <c r="CB320" s="55">
        <f t="shared" si="225"/>
        <v>0</v>
      </c>
      <c r="CC320" s="55">
        <f t="shared" si="226"/>
        <v>0</v>
      </c>
      <c r="CD320" s="55">
        <f t="shared" si="227"/>
        <v>0</v>
      </c>
      <c r="CE320" s="55">
        <f t="shared" si="228"/>
        <v>0</v>
      </c>
      <c r="CF320" s="55">
        <f t="shared" si="229"/>
        <v>0</v>
      </c>
      <c r="CG320" s="55">
        <f t="shared" si="230"/>
        <v>0</v>
      </c>
      <c r="CH320" s="56">
        <f t="shared" si="238"/>
        <v>0</v>
      </c>
      <c r="CI320" s="57">
        <f t="shared" si="235"/>
        <v>0.39217171810855189</v>
      </c>
      <c r="CJ320" s="58">
        <f t="shared" si="231"/>
        <v>-0.75688109848429219</v>
      </c>
      <c r="CK320" s="67">
        <f t="shared" si="232"/>
        <v>2.3096282689116228</v>
      </c>
    </row>
    <row r="321" spans="1:89">
      <c r="A321" s="48">
        <v>4209</v>
      </c>
      <c r="B321" s="89">
        <v>1.1144883485309018E-2</v>
      </c>
      <c r="C321" s="59">
        <v>0.12430939226519337</v>
      </c>
      <c r="D321" s="59">
        <v>0.12430939226519337</v>
      </c>
      <c r="E321" s="59">
        <v>0.19797421731123388</v>
      </c>
      <c r="F321" s="59">
        <v>0.20948434622467771</v>
      </c>
      <c r="G321" s="59">
        <v>0.17725598526703498</v>
      </c>
      <c r="H321" s="59">
        <v>0.18876611418047881</v>
      </c>
      <c r="I321" s="59">
        <v>0.21325966850828729</v>
      </c>
      <c r="J321" s="59">
        <v>0.20488029465930019</v>
      </c>
      <c r="K321" s="59">
        <v>0.25552486187845302</v>
      </c>
      <c r="L321" s="59">
        <v>0.25322283609576429</v>
      </c>
      <c r="M321" s="59">
        <v>0.25580110497237568</v>
      </c>
      <c r="N321" s="59">
        <v>0.26574585635359116</v>
      </c>
      <c r="O321" s="59">
        <v>0.27734806629834252</v>
      </c>
      <c r="P321" s="120">
        <v>0.21137554894460966</v>
      </c>
      <c r="Q321" s="60">
        <v>0</v>
      </c>
      <c r="R321" s="60">
        <v>1</v>
      </c>
      <c r="S321" s="60">
        <v>0</v>
      </c>
      <c r="T321" s="60">
        <v>0</v>
      </c>
      <c r="U321" s="60">
        <v>0</v>
      </c>
      <c r="V321" s="60">
        <v>0</v>
      </c>
      <c r="W321" s="60">
        <v>0</v>
      </c>
      <c r="X321" s="60">
        <v>1</v>
      </c>
      <c r="Y321" s="60">
        <v>0</v>
      </c>
      <c r="Z321" s="60">
        <v>0</v>
      </c>
      <c r="AA321" s="60">
        <v>0</v>
      </c>
      <c r="AB321" s="60">
        <v>0</v>
      </c>
      <c r="AC321" s="60">
        <v>0</v>
      </c>
      <c r="AD321" s="49">
        <f t="shared" si="236"/>
        <v>2</v>
      </c>
      <c r="AE321" s="50" t="s">
        <v>22</v>
      </c>
      <c r="AF321" s="51">
        <f t="shared" si="193"/>
        <v>8.1174633485335268E-3</v>
      </c>
      <c r="AG321" s="52">
        <f t="shared" si="194"/>
        <v>0.33421125843514932</v>
      </c>
      <c r="AH321" s="52">
        <f t="shared" si="195"/>
        <v>0.33421125843514932</v>
      </c>
      <c r="AI321" s="52">
        <f t="shared" si="196"/>
        <v>0.54070005541610866</v>
      </c>
      <c r="AJ321" s="52">
        <f t="shared" si="197"/>
        <v>0.57518522139674044</v>
      </c>
      <c r="AK321" s="52">
        <f t="shared" si="198"/>
        <v>0.480163021258946</v>
      </c>
      <c r="AL321" s="52">
        <f t="shared" si="199"/>
        <v>0.51355164589255198</v>
      </c>
      <c r="AM321" s="52">
        <f t="shared" si="200"/>
        <v>0.58662972182660489</v>
      </c>
      <c r="AN321" s="52">
        <f t="shared" si="201"/>
        <v>0.56131772773979705</v>
      </c>
      <c r="AO321" s="52">
        <f t="shared" si="202"/>
        <v>0.71926101147353494</v>
      </c>
      <c r="AP321" s="52">
        <f t="shared" si="203"/>
        <v>0.71182389050156658</v>
      </c>
      <c r="AQ321" s="52">
        <f t="shared" si="204"/>
        <v>0.72015511492028328</v>
      </c>
      <c r="AR321" s="52">
        <f t="shared" si="205"/>
        <v>0.75257802539459207</v>
      </c>
      <c r="AS321" s="52">
        <f t="shared" si="206"/>
        <v>0.7909824782295265</v>
      </c>
      <c r="AT321" s="146"/>
      <c r="AU321" s="146"/>
      <c r="AV321" s="146"/>
      <c r="AW321" s="146"/>
      <c r="AX321" s="146"/>
      <c r="AY321" s="146"/>
      <c r="AZ321" s="146"/>
      <c r="BA321" s="146"/>
      <c r="BB321" s="146"/>
      <c r="BC321" s="146"/>
      <c r="BD321" s="146"/>
      <c r="BE321" s="146"/>
      <c r="BF321" s="146"/>
      <c r="BG321" s="53">
        <f t="shared" si="233"/>
        <v>0.13467731757785659</v>
      </c>
      <c r="BH321" s="53">
        <f t="shared" si="207"/>
        <v>0.13341125583799424</v>
      </c>
      <c r="BI321" s="53">
        <f t="shared" si="208"/>
        <v>0.20567982799946405</v>
      </c>
      <c r="BJ321" s="53">
        <f t="shared" si="209"/>
        <v>0.20105869188442874</v>
      </c>
      <c r="BK321" s="53">
        <f t="shared" si="210"/>
        <v>0.16080519756645004</v>
      </c>
      <c r="BL321" s="53">
        <f t="shared" si="211"/>
        <v>0.17986762994424665</v>
      </c>
      <c r="BM321" s="53">
        <f t="shared" si="212"/>
        <v>0.16134274181302347</v>
      </c>
      <c r="BN321" s="53">
        <f t="shared" si="213"/>
        <v>0.16587843613636977</v>
      </c>
      <c r="BO321" s="53">
        <f t="shared" si="214"/>
        <v>0.20521706786095542</v>
      </c>
      <c r="BP321" s="53">
        <f t="shared" si="215"/>
        <v>0.22361877281478545</v>
      </c>
      <c r="BQ321" s="53">
        <f t="shared" si="216"/>
        <v>0.23767180991286399</v>
      </c>
      <c r="BR321" s="53">
        <f t="shared" si="217"/>
        <v>0.20399000084580521</v>
      </c>
      <c r="BS321" s="53">
        <f t="shared" si="218"/>
        <v>0.2143388447573355</v>
      </c>
      <c r="BT321" s="54">
        <f t="shared" si="237"/>
        <v>2.4275575949515793</v>
      </c>
      <c r="BU321" s="55">
        <f t="shared" si="234"/>
        <v>0</v>
      </c>
      <c r="BV321" s="55">
        <f t="shared" si="219"/>
        <v>-2.0143187724634601</v>
      </c>
      <c r="BW321" s="55">
        <f t="shared" si="220"/>
        <v>0</v>
      </c>
      <c r="BX321" s="55">
        <f t="shared" si="221"/>
        <v>0</v>
      </c>
      <c r="BY321" s="55">
        <f t="shared" si="222"/>
        <v>0</v>
      </c>
      <c r="BZ321" s="55">
        <f t="shared" si="223"/>
        <v>0</v>
      </c>
      <c r="CA321" s="55">
        <f t="shared" si="224"/>
        <v>0</v>
      </c>
      <c r="CB321" s="55">
        <f t="shared" si="225"/>
        <v>-1.7965000713288304</v>
      </c>
      <c r="CC321" s="55">
        <f t="shared" si="226"/>
        <v>0</v>
      </c>
      <c r="CD321" s="55">
        <f t="shared" si="227"/>
        <v>0</v>
      </c>
      <c r="CE321" s="55">
        <f t="shared" si="228"/>
        <v>0</v>
      </c>
      <c r="CF321" s="55">
        <f t="shared" si="229"/>
        <v>0</v>
      </c>
      <c r="CG321" s="55">
        <f t="shared" si="230"/>
        <v>0</v>
      </c>
      <c r="CH321" s="56">
        <f t="shared" si="238"/>
        <v>-3.8108188437922905</v>
      </c>
      <c r="CI321" s="57">
        <f t="shared" si="235"/>
        <v>0.41084656182800677</v>
      </c>
      <c r="CJ321" s="58">
        <f t="shared" si="231"/>
        <v>-7.2367233058647944</v>
      </c>
      <c r="CK321" s="67">
        <f t="shared" si="232"/>
        <v>0.4275575949515793</v>
      </c>
    </row>
    <row r="322" spans="1:89">
      <c r="A322" s="48">
        <v>4210</v>
      </c>
      <c r="B322" s="89">
        <v>7.7001013171225943E-2</v>
      </c>
      <c r="C322" s="59">
        <v>0.12430939226519337</v>
      </c>
      <c r="D322" s="59">
        <v>0.12430939226519337</v>
      </c>
      <c r="E322" s="59">
        <v>0.16574585635359115</v>
      </c>
      <c r="F322" s="59">
        <v>0.17495395948434622</v>
      </c>
      <c r="G322" s="59">
        <v>0.14732965009208104</v>
      </c>
      <c r="H322" s="59">
        <v>0.15883977900552487</v>
      </c>
      <c r="I322" s="59">
        <v>0.17969613259668507</v>
      </c>
      <c r="J322" s="59">
        <v>0.17265193370165746</v>
      </c>
      <c r="K322" s="59">
        <v>0.21408839779005526</v>
      </c>
      <c r="L322" s="59">
        <v>0.20948434622467771</v>
      </c>
      <c r="M322" s="59">
        <v>0.21431860036832412</v>
      </c>
      <c r="N322" s="59">
        <v>0.21984346224677717</v>
      </c>
      <c r="O322" s="59">
        <v>0.2294659300184162</v>
      </c>
      <c r="P322" s="120">
        <v>0.1796182178778864</v>
      </c>
      <c r="Q322" s="60">
        <v>1</v>
      </c>
      <c r="R322" s="60">
        <v>0</v>
      </c>
      <c r="S322" s="60">
        <v>0</v>
      </c>
      <c r="T322" s="60">
        <v>0</v>
      </c>
      <c r="U322" s="60">
        <v>0</v>
      </c>
      <c r="V322" s="60">
        <v>1</v>
      </c>
      <c r="W322" s="60">
        <v>0</v>
      </c>
      <c r="X322" s="60">
        <v>0</v>
      </c>
      <c r="Y322" s="60">
        <v>2</v>
      </c>
      <c r="Z322" s="60">
        <v>2</v>
      </c>
      <c r="AA322" s="60">
        <v>2</v>
      </c>
      <c r="AB322" s="60">
        <v>1</v>
      </c>
      <c r="AC322" s="60">
        <v>0</v>
      </c>
      <c r="AD322" s="49">
        <f t="shared" si="236"/>
        <v>9</v>
      </c>
      <c r="AE322" s="50" t="s">
        <v>22</v>
      </c>
      <c r="AF322" s="51">
        <f t="shared" si="193"/>
        <v>6.4270140755065402E-2</v>
      </c>
      <c r="AG322" s="52">
        <f t="shared" si="194"/>
        <v>0.33421125843514932</v>
      </c>
      <c r="AH322" s="52">
        <f t="shared" si="195"/>
        <v>0.33421125843514932</v>
      </c>
      <c r="AI322" s="52">
        <f t="shared" si="196"/>
        <v>0.4473775782627531</v>
      </c>
      <c r="AJ322" s="52">
        <f t="shared" si="197"/>
        <v>0.47355786068242339</v>
      </c>
      <c r="AK322" s="52">
        <f t="shared" si="198"/>
        <v>0.39615777282491577</v>
      </c>
      <c r="AL322" s="52">
        <f t="shared" si="199"/>
        <v>0.42799314793927462</v>
      </c>
      <c r="AM322" s="52">
        <f t="shared" si="200"/>
        <v>0.48719084150116121</v>
      </c>
      <c r="AN322" s="52">
        <f t="shared" si="201"/>
        <v>0.46697678746316607</v>
      </c>
      <c r="AO322" s="52">
        <f t="shared" si="202"/>
        <v>0.58915075854974064</v>
      </c>
      <c r="AP322" s="52">
        <f t="shared" si="203"/>
        <v>0.57518522139674044</v>
      </c>
      <c r="AQ322" s="52">
        <f t="shared" si="204"/>
        <v>0.58985161079721926</v>
      </c>
      <c r="AR322" s="52">
        <f t="shared" si="205"/>
        <v>0.60674569132768597</v>
      </c>
      <c r="AS322" s="52">
        <f t="shared" si="206"/>
        <v>0.63650726827897719</v>
      </c>
      <c r="AT322" s="146"/>
      <c r="AU322" s="146"/>
      <c r="AV322" s="146"/>
      <c r="AW322" s="146"/>
      <c r="AX322" s="146"/>
      <c r="AY322" s="146"/>
      <c r="AZ322" s="146"/>
      <c r="BA322" s="146"/>
      <c r="BB322" s="146"/>
      <c r="BC322" s="146"/>
      <c r="BD322" s="146"/>
      <c r="BE322" s="146"/>
      <c r="BF322" s="146"/>
      <c r="BG322" s="53">
        <f t="shared" si="233"/>
        <v>1.066309730712514</v>
      </c>
      <c r="BH322" s="53">
        <f t="shared" si="207"/>
        <v>1.0562856674390708</v>
      </c>
      <c r="BI322" s="53">
        <f t="shared" si="208"/>
        <v>1.3474058086980398</v>
      </c>
      <c r="BJ322" s="53">
        <f t="shared" si="209"/>
        <v>1.3106209274926088</v>
      </c>
      <c r="BK322" s="53">
        <f t="shared" si="210"/>
        <v>1.0504332669558945</v>
      </c>
      <c r="BL322" s="53">
        <f t="shared" si="211"/>
        <v>1.186846675084031</v>
      </c>
      <c r="BM322" s="53">
        <f t="shared" si="212"/>
        <v>1.0608974371261399</v>
      </c>
      <c r="BN322" s="53">
        <f t="shared" si="213"/>
        <v>1.0926105297013731</v>
      </c>
      <c r="BO322" s="53">
        <f t="shared" si="214"/>
        <v>1.3308904677867617</v>
      </c>
      <c r="BP322" s="53">
        <f t="shared" si="215"/>
        <v>1.4306464893408428</v>
      </c>
      <c r="BQ322" s="53">
        <f t="shared" si="216"/>
        <v>1.5412862647135126</v>
      </c>
      <c r="BR322" s="53">
        <f t="shared" si="217"/>
        <v>1.3021258546094461</v>
      </c>
      <c r="BS322" s="53">
        <f t="shared" si="218"/>
        <v>1.3656087925204865</v>
      </c>
      <c r="BT322" s="54">
        <f t="shared" si="237"/>
        <v>16.141967912180725</v>
      </c>
      <c r="BU322" s="55">
        <f t="shared" si="234"/>
        <v>6.4203837680292392E-2</v>
      </c>
      <c r="BV322" s="55">
        <f t="shared" si="219"/>
        <v>0</v>
      </c>
      <c r="BW322" s="55">
        <f t="shared" si="220"/>
        <v>0</v>
      </c>
      <c r="BX322" s="55">
        <f t="shared" si="221"/>
        <v>0</v>
      </c>
      <c r="BY322" s="55">
        <f t="shared" si="222"/>
        <v>0</v>
      </c>
      <c r="BZ322" s="55">
        <f t="shared" si="223"/>
        <v>0.1712999371782305</v>
      </c>
      <c r="CA322" s="55">
        <f t="shared" si="224"/>
        <v>0</v>
      </c>
      <c r="CB322" s="55">
        <f t="shared" si="225"/>
        <v>0</v>
      </c>
      <c r="CC322" s="55">
        <f t="shared" si="226"/>
        <v>0.57169648570744835</v>
      </c>
      <c r="CD322" s="55">
        <f t="shared" si="227"/>
        <v>0.71625286511572184</v>
      </c>
      <c r="CE322" s="55">
        <f t="shared" si="228"/>
        <v>0.86523460927264007</v>
      </c>
      <c r="CF322" s="55">
        <f t="shared" si="229"/>
        <v>0.26399820164131282</v>
      </c>
      <c r="CG322" s="55">
        <f t="shared" si="230"/>
        <v>0</v>
      </c>
      <c r="CH322" s="56">
        <f t="shared" si="238"/>
        <v>2.6526859365956459</v>
      </c>
      <c r="CI322" s="57">
        <f t="shared" si="235"/>
        <v>2.8385762453571379</v>
      </c>
      <c r="CJ322" s="58">
        <f t="shared" si="231"/>
        <v>-12.671959758610118</v>
      </c>
      <c r="CK322" s="67">
        <f t="shared" si="232"/>
        <v>7.1419679121807249</v>
      </c>
    </row>
    <row r="323" spans="1:89">
      <c r="A323" s="48">
        <v>4211</v>
      </c>
      <c r="B323" s="89">
        <v>5.0658561296859179E-3</v>
      </c>
      <c r="C323" s="59">
        <v>0.12430939226519337</v>
      </c>
      <c r="D323" s="59">
        <v>0.12430939226519337</v>
      </c>
      <c r="E323" s="59">
        <v>0.16574585635359115</v>
      </c>
      <c r="F323" s="59">
        <v>0.17495395948434622</v>
      </c>
      <c r="G323" s="59">
        <v>0.14732965009208104</v>
      </c>
      <c r="H323" s="59">
        <v>0.15883977900552487</v>
      </c>
      <c r="I323" s="59">
        <v>0.17969613259668507</v>
      </c>
      <c r="J323" s="59">
        <v>0.17265193370165746</v>
      </c>
      <c r="K323" s="59">
        <v>0.21408839779005526</v>
      </c>
      <c r="L323" s="59">
        <v>0.20948434622467771</v>
      </c>
      <c r="M323" s="59">
        <v>0.21431860036832412</v>
      </c>
      <c r="N323" s="59">
        <v>0.21984346224677717</v>
      </c>
      <c r="O323" s="59">
        <v>0.2294659300184162</v>
      </c>
      <c r="P323" s="120">
        <v>0.1796182178778864</v>
      </c>
      <c r="Q323" s="60">
        <v>0</v>
      </c>
      <c r="R323" s="60">
        <v>0</v>
      </c>
      <c r="S323" s="60">
        <v>0</v>
      </c>
      <c r="T323" s="60">
        <v>0</v>
      </c>
      <c r="U323" s="60">
        <v>0</v>
      </c>
      <c r="V323" s="60">
        <v>0</v>
      </c>
      <c r="W323" s="60">
        <v>0</v>
      </c>
      <c r="X323" s="60">
        <v>0</v>
      </c>
      <c r="Y323" s="60">
        <v>0</v>
      </c>
      <c r="Z323" s="60">
        <v>0</v>
      </c>
      <c r="AA323" s="60">
        <v>0</v>
      </c>
      <c r="AB323" s="60">
        <v>1</v>
      </c>
      <c r="AC323" s="60">
        <v>1</v>
      </c>
      <c r="AD323" s="49">
        <f t="shared" si="236"/>
        <v>2</v>
      </c>
      <c r="AE323" s="50" t="s">
        <v>22</v>
      </c>
      <c r="AF323" s="51">
        <f t="shared" si="193"/>
        <v>3.4902891859668649E-3</v>
      </c>
      <c r="AG323" s="52">
        <f t="shared" si="194"/>
        <v>0.33421125843514932</v>
      </c>
      <c r="AH323" s="52">
        <f t="shared" si="195"/>
        <v>0.33421125843514932</v>
      </c>
      <c r="AI323" s="52">
        <f t="shared" si="196"/>
        <v>0.4473775782627531</v>
      </c>
      <c r="AJ323" s="52">
        <f t="shared" si="197"/>
        <v>0.47355786068242339</v>
      </c>
      <c r="AK323" s="52">
        <f t="shared" si="198"/>
        <v>0.39615777282491577</v>
      </c>
      <c r="AL323" s="52">
        <f t="shared" si="199"/>
        <v>0.42799314793927462</v>
      </c>
      <c r="AM323" s="52">
        <f t="shared" si="200"/>
        <v>0.48719084150116121</v>
      </c>
      <c r="AN323" s="52">
        <f t="shared" si="201"/>
        <v>0.46697678746316607</v>
      </c>
      <c r="AO323" s="52">
        <f t="shared" si="202"/>
        <v>0.58915075854974064</v>
      </c>
      <c r="AP323" s="52">
        <f t="shared" si="203"/>
        <v>0.57518522139674044</v>
      </c>
      <c r="AQ323" s="52">
        <f t="shared" si="204"/>
        <v>0.58985161079721926</v>
      </c>
      <c r="AR323" s="52">
        <f t="shared" si="205"/>
        <v>0.60674569132768597</v>
      </c>
      <c r="AS323" s="52">
        <f t="shared" si="206"/>
        <v>0.63650726827897719</v>
      </c>
      <c r="AT323" s="146"/>
      <c r="AU323" s="146"/>
      <c r="AV323" s="146"/>
      <c r="AW323" s="146"/>
      <c r="AX323" s="146"/>
      <c r="AY323" s="146"/>
      <c r="AZ323" s="146"/>
      <c r="BA323" s="146"/>
      <c r="BB323" s="146"/>
      <c r="BC323" s="146"/>
      <c r="BD323" s="146"/>
      <c r="BE323" s="146"/>
      <c r="BF323" s="146"/>
      <c r="BG323" s="53">
        <f t="shared" si="233"/>
        <v>5.7907595631083199E-2</v>
      </c>
      <c r="BH323" s="53">
        <f t="shared" si="207"/>
        <v>5.7363223404233998E-2</v>
      </c>
      <c r="BI323" s="53">
        <f t="shared" si="208"/>
        <v>7.3172951979836087E-2</v>
      </c>
      <c r="BJ323" s="53">
        <f t="shared" si="209"/>
        <v>7.1175292233489992E-2</v>
      </c>
      <c r="BK323" s="53">
        <f t="shared" si="210"/>
        <v>5.7045399763607126E-2</v>
      </c>
      <c r="BL323" s="53">
        <f t="shared" si="211"/>
        <v>6.4453540427636916E-2</v>
      </c>
      <c r="BM323" s="53">
        <f t="shared" si="212"/>
        <v>5.761367267473258E-2</v>
      </c>
      <c r="BN323" s="53">
        <f t="shared" si="213"/>
        <v>5.9335901111896523E-2</v>
      </c>
      <c r="BO323" s="53">
        <f t="shared" si="214"/>
        <v>7.2276060902455863E-2</v>
      </c>
      <c r="BP323" s="53">
        <f t="shared" si="215"/>
        <v>7.7693465612867135E-2</v>
      </c>
      <c r="BQ323" s="53">
        <f t="shared" si="216"/>
        <v>8.3701929371997719E-2</v>
      </c>
      <c r="BR323" s="53">
        <f t="shared" si="217"/>
        <v>7.0713954189574699E-2</v>
      </c>
      <c r="BS323" s="53">
        <f t="shared" si="218"/>
        <v>7.4161493110155741E-2</v>
      </c>
      <c r="BT323" s="54">
        <f t="shared" si="237"/>
        <v>0.87661448041356749</v>
      </c>
      <c r="BU323" s="55">
        <f t="shared" si="234"/>
        <v>0</v>
      </c>
      <c r="BV323" s="55">
        <f t="shared" si="219"/>
        <v>0</v>
      </c>
      <c r="BW323" s="55">
        <f t="shared" si="220"/>
        <v>0</v>
      </c>
      <c r="BX323" s="55">
        <f t="shared" si="221"/>
        <v>0</v>
      </c>
      <c r="BY323" s="55">
        <f t="shared" si="222"/>
        <v>0</v>
      </c>
      <c r="BZ323" s="55">
        <f t="shared" si="223"/>
        <v>0</v>
      </c>
      <c r="CA323" s="55">
        <f t="shared" si="224"/>
        <v>0</v>
      </c>
      <c r="CB323" s="55">
        <f t="shared" si="225"/>
        <v>0</v>
      </c>
      <c r="CC323" s="55">
        <f t="shared" si="226"/>
        <v>0</v>
      </c>
      <c r="CD323" s="55">
        <f t="shared" si="227"/>
        <v>0</v>
      </c>
      <c r="CE323" s="55">
        <f t="shared" si="228"/>
        <v>0</v>
      </c>
      <c r="CF323" s="55">
        <f t="shared" si="229"/>
        <v>-2.6491123537079866</v>
      </c>
      <c r="CG323" s="55">
        <f t="shared" si="230"/>
        <v>-2.6015102242951271</v>
      </c>
      <c r="CH323" s="56">
        <f t="shared" si="238"/>
        <v>-5.2506225780031137</v>
      </c>
      <c r="CI323" s="57">
        <f t="shared" si="235"/>
        <v>0.18674843719454856</v>
      </c>
      <c r="CJ323" s="58">
        <f t="shared" si="231"/>
        <v>-7.2051068383467713</v>
      </c>
      <c r="CK323" s="67">
        <f t="shared" si="232"/>
        <v>1.1233855195864324</v>
      </c>
    </row>
    <row r="324" spans="1:89">
      <c r="A324" s="48">
        <v>4212</v>
      </c>
      <c r="B324" s="89">
        <v>7.0415400202634246E-2</v>
      </c>
      <c r="C324" s="59">
        <v>0.1151012891344383</v>
      </c>
      <c r="D324" s="59">
        <v>0.1151012891344383</v>
      </c>
      <c r="E324" s="59">
        <v>0.11970534069981584</v>
      </c>
      <c r="F324" s="59">
        <v>0.12661141804788215</v>
      </c>
      <c r="G324" s="59">
        <v>0.13121546961325967</v>
      </c>
      <c r="H324" s="59">
        <v>0.13351749539594843</v>
      </c>
      <c r="I324" s="59">
        <v>0.15096685082872929</v>
      </c>
      <c r="J324" s="59">
        <v>0.14042357274401474</v>
      </c>
      <c r="K324" s="59">
        <v>0.18646408839779005</v>
      </c>
      <c r="L324" s="59">
        <v>0.18186003683241253</v>
      </c>
      <c r="M324" s="59">
        <v>0.18664825046040515</v>
      </c>
      <c r="N324" s="59">
        <v>0.19083793738489871</v>
      </c>
      <c r="O324" s="59">
        <v>0.19917127071823204</v>
      </c>
      <c r="P324" s="120">
        <v>0.1521249468763281</v>
      </c>
      <c r="Q324" s="60">
        <v>1</v>
      </c>
      <c r="R324" s="60">
        <v>0</v>
      </c>
      <c r="S324" s="60">
        <v>0</v>
      </c>
      <c r="T324" s="60">
        <v>0</v>
      </c>
      <c r="U324" s="60">
        <v>0</v>
      </c>
      <c r="V324" s="60">
        <v>0</v>
      </c>
      <c r="W324" s="60">
        <v>0</v>
      </c>
      <c r="X324" s="60">
        <v>0</v>
      </c>
      <c r="Y324" s="60">
        <v>1</v>
      </c>
      <c r="Z324" s="60">
        <v>0</v>
      </c>
      <c r="AA324" s="60">
        <v>0</v>
      </c>
      <c r="AB324" s="60">
        <v>1</v>
      </c>
      <c r="AC324" s="60">
        <v>1</v>
      </c>
      <c r="AD324" s="49">
        <f t="shared" si="236"/>
        <v>4</v>
      </c>
      <c r="AE324" s="50" t="s">
        <v>22</v>
      </c>
      <c r="AF324" s="51">
        <f t="shared" si="193"/>
        <v>5.8404128838552644E-2</v>
      </c>
      <c r="AG324" s="52">
        <f t="shared" si="194"/>
        <v>0.3100507682725166</v>
      </c>
      <c r="AH324" s="52">
        <f t="shared" si="195"/>
        <v>0.3100507682725166</v>
      </c>
      <c r="AI324" s="52">
        <f t="shared" si="196"/>
        <v>0.32208835493338378</v>
      </c>
      <c r="AJ324" s="52">
        <f t="shared" si="197"/>
        <v>0.34030523701898524</v>
      </c>
      <c r="AK324" s="52">
        <f t="shared" si="198"/>
        <v>0.35255920073796004</v>
      </c>
      <c r="AL324" s="52">
        <f t="shared" si="199"/>
        <v>0.35871953230616305</v>
      </c>
      <c r="AM324" s="52">
        <f t="shared" si="200"/>
        <v>0.40615447048381842</v>
      </c>
      <c r="AN324" s="52">
        <f t="shared" si="201"/>
        <v>0.37733578895159009</v>
      </c>
      <c r="AO324" s="52">
        <f t="shared" si="202"/>
        <v>0.50682541566953299</v>
      </c>
      <c r="AP324" s="52">
        <f t="shared" si="203"/>
        <v>0.49344578632689523</v>
      </c>
      <c r="AQ324" s="52">
        <f t="shared" si="204"/>
        <v>0.50736261982959541</v>
      </c>
      <c r="AR324" s="52">
        <f t="shared" si="205"/>
        <v>0.51962604626151976</v>
      </c>
      <c r="AS324" s="52">
        <f t="shared" si="206"/>
        <v>0.54425802049785421</v>
      </c>
      <c r="AT324" s="146"/>
      <c r="AU324" s="146"/>
      <c r="AV324" s="146"/>
      <c r="AW324" s="146"/>
      <c r="AX324" s="146"/>
      <c r="AY324" s="146"/>
      <c r="AZ324" s="146"/>
      <c r="BA324" s="146"/>
      <c r="BB324" s="146"/>
      <c r="BC324" s="146"/>
      <c r="BD324" s="146"/>
      <c r="BE324" s="146"/>
      <c r="BF324" s="146"/>
      <c r="BG324" s="53">
        <f t="shared" si="233"/>
        <v>0.89893731379829966</v>
      </c>
      <c r="BH324" s="53">
        <f t="shared" si="207"/>
        <v>0.89048666925025444</v>
      </c>
      <c r="BI324" s="53">
        <f t="shared" si="208"/>
        <v>0.88152274727339264</v>
      </c>
      <c r="BJ324" s="53">
        <f t="shared" si="209"/>
        <v>0.85586837717020481</v>
      </c>
      <c r="BK324" s="53">
        <f t="shared" si="210"/>
        <v>0.84950636675947733</v>
      </c>
      <c r="BL324" s="53">
        <f t="shared" si="211"/>
        <v>0.90395565363745212</v>
      </c>
      <c r="BM324" s="53">
        <f t="shared" si="212"/>
        <v>0.80371083242382724</v>
      </c>
      <c r="BN324" s="53">
        <f t="shared" si="213"/>
        <v>0.80229186049831469</v>
      </c>
      <c r="BO324" s="53">
        <f t="shared" si="214"/>
        <v>1.0404196785764046</v>
      </c>
      <c r="BP324" s="53">
        <f t="shared" si="215"/>
        <v>1.1153170943368533</v>
      </c>
      <c r="BQ324" s="53">
        <f t="shared" si="216"/>
        <v>1.2047399302208881</v>
      </c>
      <c r="BR324" s="53">
        <f t="shared" si="217"/>
        <v>1.0133780018400358</v>
      </c>
      <c r="BS324" s="53">
        <f t="shared" si="218"/>
        <v>1.0611140724780159</v>
      </c>
      <c r="BT324" s="54">
        <f t="shared" si="237"/>
        <v>12.321248598263422</v>
      </c>
      <c r="BU324" s="55">
        <f t="shared" si="234"/>
        <v>-0.1065419757533634</v>
      </c>
      <c r="BV324" s="55">
        <f t="shared" si="219"/>
        <v>0</v>
      </c>
      <c r="BW324" s="55">
        <f t="shared" si="220"/>
        <v>0</v>
      </c>
      <c r="BX324" s="55">
        <f t="shared" si="221"/>
        <v>0</v>
      </c>
      <c r="BY324" s="55">
        <f t="shared" si="222"/>
        <v>0</v>
      </c>
      <c r="BZ324" s="55">
        <f t="shared" si="223"/>
        <v>0</v>
      </c>
      <c r="CA324" s="55">
        <f t="shared" si="224"/>
        <v>0</v>
      </c>
      <c r="CB324" s="55">
        <f t="shared" si="225"/>
        <v>0</v>
      </c>
      <c r="CC324" s="55">
        <f t="shared" si="226"/>
        <v>3.9624168846783103E-2</v>
      </c>
      <c r="CD324" s="55">
        <f t="shared" si="227"/>
        <v>0</v>
      </c>
      <c r="CE324" s="55">
        <f t="shared" si="228"/>
        <v>0</v>
      </c>
      <c r="CF324" s="55">
        <f t="shared" si="229"/>
        <v>1.3289306541685562E-2</v>
      </c>
      <c r="CG324" s="55">
        <f t="shared" si="230"/>
        <v>5.9319367969503531E-2</v>
      </c>
      <c r="CH324" s="56">
        <f t="shared" si="238"/>
        <v>5.6908676046087958E-3</v>
      </c>
      <c r="CI324" s="57">
        <f t="shared" si="235"/>
        <v>2.5958032770042245</v>
      </c>
      <c r="CJ324" s="58">
        <f t="shared" si="231"/>
        <v>-9.8625500443330338</v>
      </c>
      <c r="CK324" s="67">
        <f t="shared" si="232"/>
        <v>8.3212485982634217</v>
      </c>
    </row>
    <row r="325" spans="1:89">
      <c r="A325" s="48">
        <v>4213</v>
      </c>
      <c r="B325" s="89">
        <v>2.7355623100303955E-2</v>
      </c>
      <c r="C325" s="59">
        <v>0.1151012891344383</v>
      </c>
      <c r="D325" s="59">
        <v>0.1151012891344383</v>
      </c>
      <c r="E325" s="59">
        <v>0.11970534069981584</v>
      </c>
      <c r="F325" s="59">
        <v>0.12661141804788215</v>
      </c>
      <c r="G325" s="59">
        <v>0.13121546961325967</v>
      </c>
      <c r="H325" s="59">
        <v>0.13351749539594843</v>
      </c>
      <c r="I325" s="59">
        <v>0.15096685082872929</v>
      </c>
      <c r="J325" s="59">
        <v>0.14042357274401474</v>
      </c>
      <c r="K325" s="59">
        <v>0.18646408839779005</v>
      </c>
      <c r="L325" s="59">
        <v>0.18186003683241253</v>
      </c>
      <c r="M325" s="59">
        <v>0.18664825046040515</v>
      </c>
      <c r="N325" s="59">
        <v>0.19083793738489871</v>
      </c>
      <c r="O325" s="59">
        <v>0.19917127071823204</v>
      </c>
      <c r="P325" s="120">
        <v>0.1521249468763281</v>
      </c>
      <c r="Q325" s="60">
        <v>0</v>
      </c>
      <c r="R325" s="60">
        <v>0</v>
      </c>
      <c r="S325" s="60">
        <v>0</v>
      </c>
      <c r="T325" s="60">
        <v>0</v>
      </c>
      <c r="U325" s="60">
        <v>0</v>
      </c>
      <c r="V325" s="60">
        <v>0</v>
      </c>
      <c r="W325" s="60">
        <v>0</v>
      </c>
      <c r="X325" s="60">
        <v>0</v>
      </c>
      <c r="Y325" s="60">
        <v>1</v>
      </c>
      <c r="Z325" s="60">
        <v>0</v>
      </c>
      <c r="AA325" s="60">
        <v>1</v>
      </c>
      <c r="AB325" s="60">
        <v>0</v>
      </c>
      <c r="AC325" s="60">
        <v>0</v>
      </c>
      <c r="AD325" s="49">
        <f t="shared" si="236"/>
        <v>2</v>
      </c>
      <c r="AE325" s="50" t="s">
        <v>22</v>
      </c>
      <c r="AF325" s="51">
        <f t="shared" si="193"/>
        <v>2.1226539044133099E-2</v>
      </c>
      <c r="AG325" s="52">
        <f t="shared" si="194"/>
        <v>0.3100507682725166</v>
      </c>
      <c r="AH325" s="52">
        <f t="shared" si="195"/>
        <v>0.3100507682725166</v>
      </c>
      <c r="AI325" s="52">
        <f t="shared" si="196"/>
        <v>0.32208835493338378</v>
      </c>
      <c r="AJ325" s="52">
        <f t="shared" si="197"/>
        <v>0.34030523701898524</v>
      </c>
      <c r="AK325" s="52">
        <f t="shared" si="198"/>
        <v>0.35255920073796004</v>
      </c>
      <c r="AL325" s="52">
        <f t="shared" si="199"/>
        <v>0.35871953230616305</v>
      </c>
      <c r="AM325" s="52">
        <f t="shared" si="200"/>
        <v>0.40615447048381842</v>
      </c>
      <c r="AN325" s="52">
        <f t="shared" si="201"/>
        <v>0.37733578895159009</v>
      </c>
      <c r="AO325" s="52">
        <f t="shared" si="202"/>
        <v>0.50682541566953299</v>
      </c>
      <c r="AP325" s="52">
        <f t="shared" si="203"/>
        <v>0.49344578632689523</v>
      </c>
      <c r="AQ325" s="52">
        <f t="shared" si="204"/>
        <v>0.50736261982959541</v>
      </c>
      <c r="AR325" s="52">
        <f t="shared" si="205"/>
        <v>0.51962604626151976</v>
      </c>
      <c r="AS325" s="52">
        <f t="shared" si="206"/>
        <v>0.54425802049785421</v>
      </c>
      <c r="AT325" s="146"/>
      <c r="AU325" s="146"/>
      <c r="AV325" s="146"/>
      <c r="AW325" s="146"/>
      <c r="AX325" s="146"/>
      <c r="AY325" s="146"/>
      <c r="AZ325" s="146"/>
      <c r="BA325" s="146"/>
      <c r="BB325" s="146"/>
      <c r="BC325" s="146"/>
      <c r="BD325" s="146"/>
      <c r="BE325" s="146"/>
      <c r="BF325" s="146"/>
      <c r="BG325" s="53">
        <f t="shared" si="233"/>
        <v>0.32671197001010877</v>
      </c>
      <c r="BH325" s="53">
        <f t="shared" si="207"/>
        <v>0.32364064714279867</v>
      </c>
      <c r="BI325" s="53">
        <f t="shared" si="208"/>
        <v>0.32038277747477573</v>
      </c>
      <c r="BJ325" s="53">
        <f t="shared" si="209"/>
        <v>0.31105889062846603</v>
      </c>
      <c r="BK325" s="53">
        <f t="shared" si="210"/>
        <v>0.30874666604660833</v>
      </c>
      <c r="BL325" s="53">
        <f t="shared" si="211"/>
        <v>0.32853584768195887</v>
      </c>
      <c r="BM325" s="53">
        <f t="shared" si="212"/>
        <v>0.29210262534342873</v>
      </c>
      <c r="BN325" s="53">
        <f t="shared" si="213"/>
        <v>0.2915869107256715</v>
      </c>
      <c r="BO325" s="53">
        <f t="shared" si="214"/>
        <v>0.37813266576811683</v>
      </c>
      <c r="BP325" s="53">
        <f t="shared" si="215"/>
        <v>0.40535356524148414</v>
      </c>
      <c r="BQ325" s="53">
        <f t="shared" si="216"/>
        <v>0.43785361883489737</v>
      </c>
      <c r="BR325" s="53">
        <f t="shared" si="217"/>
        <v>0.36830457281513279</v>
      </c>
      <c r="BS325" s="53">
        <f t="shared" si="218"/>
        <v>0.38565388676537726</v>
      </c>
      <c r="BT325" s="54">
        <f t="shared" si="237"/>
        <v>4.4780646444788248</v>
      </c>
      <c r="BU325" s="55">
        <f t="shared" si="234"/>
        <v>0</v>
      </c>
      <c r="BV325" s="55">
        <f t="shared" si="219"/>
        <v>0</v>
      </c>
      <c r="BW325" s="55">
        <f t="shared" si="220"/>
        <v>0</v>
      </c>
      <c r="BX325" s="55">
        <f t="shared" si="221"/>
        <v>0</v>
      </c>
      <c r="BY325" s="55">
        <f t="shared" si="222"/>
        <v>0</v>
      </c>
      <c r="BZ325" s="55">
        <f t="shared" si="223"/>
        <v>0</v>
      </c>
      <c r="CA325" s="55">
        <f t="shared" si="224"/>
        <v>0</v>
      </c>
      <c r="CB325" s="55">
        <f t="shared" si="225"/>
        <v>0</v>
      </c>
      <c r="CC325" s="55">
        <f t="shared" si="226"/>
        <v>-0.97251017729676426</v>
      </c>
      <c r="CD325" s="55">
        <f t="shared" si="227"/>
        <v>0</v>
      </c>
      <c r="CE325" s="55">
        <f t="shared" si="228"/>
        <v>-0.82587062803744449</v>
      </c>
      <c r="CF325" s="55">
        <f t="shared" si="229"/>
        <v>0</v>
      </c>
      <c r="CG325" s="55">
        <f t="shared" si="230"/>
        <v>0</v>
      </c>
      <c r="CH325" s="56">
        <f t="shared" si="238"/>
        <v>-1.7983808053342087</v>
      </c>
      <c r="CI325" s="57">
        <f t="shared" si="235"/>
        <v>1.0084415608505621</v>
      </c>
      <c r="CJ325" s="58">
        <f t="shared" si="231"/>
        <v>-6.2053834858518995</v>
      </c>
      <c r="CK325" s="67">
        <f t="shared" si="232"/>
        <v>2.4780646444788248</v>
      </c>
    </row>
    <row r="326" spans="1:89">
      <c r="A326" s="48">
        <v>4214</v>
      </c>
      <c r="B326" s="89">
        <v>6.231003039513678E-2</v>
      </c>
      <c r="C326" s="59">
        <v>0.1151012891344383</v>
      </c>
      <c r="D326" s="59">
        <v>0.1151012891344383</v>
      </c>
      <c r="E326" s="59">
        <v>0.11970534069981584</v>
      </c>
      <c r="F326" s="59">
        <v>0.12661141804788215</v>
      </c>
      <c r="G326" s="59">
        <v>0.13121546961325967</v>
      </c>
      <c r="H326" s="59">
        <v>0.13351749539594843</v>
      </c>
      <c r="I326" s="59">
        <v>0.15096685082872929</v>
      </c>
      <c r="J326" s="59">
        <v>0.14042357274401474</v>
      </c>
      <c r="K326" s="59">
        <v>0.18646408839779005</v>
      </c>
      <c r="L326" s="59">
        <v>0.18186003683241253</v>
      </c>
      <c r="M326" s="59">
        <v>0.18664825046040515</v>
      </c>
      <c r="N326" s="59">
        <v>0.19083793738489871</v>
      </c>
      <c r="O326" s="59">
        <v>0.19917127071823204</v>
      </c>
      <c r="P326" s="120">
        <v>0.1521249468763281</v>
      </c>
      <c r="Q326" s="60">
        <v>1</v>
      </c>
      <c r="R326" s="60">
        <v>1</v>
      </c>
      <c r="S326" s="60">
        <v>1</v>
      </c>
      <c r="T326" s="60">
        <v>0</v>
      </c>
      <c r="U326" s="60">
        <v>0</v>
      </c>
      <c r="V326" s="60">
        <v>0</v>
      </c>
      <c r="W326" s="60">
        <v>0</v>
      </c>
      <c r="X326" s="60">
        <v>0</v>
      </c>
      <c r="Y326" s="60">
        <v>0</v>
      </c>
      <c r="Z326" s="60">
        <v>0</v>
      </c>
      <c r="AA326" s="60">
        <v>1</v>
      </c>
      <c r="AB326" s="60">
        <v>0</v>
      </c>
      <c r="AC326" s="60">
        <v>0</v>
      </c>
      <c r="AD326" s="49">
        <f t="shared" si="236"/>
        <v>4</v>
      </c>
      <c r="AE326" s="50" t="s">
        <v>22</v>
      </c>
      <c r="AF326" s="51">
        <f t="shared" si="193"/>
        <v>5.1237783578204139E-2</v>
      </c>
      <c r="AG326" s="52">
        <f t="shared" si="194"/>
        <v>0.3100507682725166</v>
      </c>
      <c r="AH326" s="52">
        <f t="shared" si="195"/>
        <v>0.3100507682725166</v>
      </c>
      <c r="AI326" s="52">
        <f t="shared" si="196"/>
        <v>0.32208835493338378</v>
      </c>
      <c r="AJ326" s="52">
        <f t="shared" si="197"/>
        <v>0.34030523701898524</v>
      </c>
      <c r="AK326" s="52">
        <f t="shared" si="198"/>
        <v>0.35255920073796004</v>
      </c>
      <c r="AL326" s="52">
        <f t="shared" si="199"/>
        <v>0.35871953230616305</v>
      </c>
      <c r="AM326" s="52">
        <f t="shared" si="200"/>
        <v>0.40615447048381842</v>
      </c>
      <c r="AN326" s="52">
        <f t="shared" si="201"/>
        <v>0.37733578895159009</v>
      </c>
      <c r="AO326" s="52">
        <f t="shared" si="202"/>
        <v>0.50682541566953299</v>
      </c>
      <c r="AP326" s="52">
        <f t="shared" si="203"/>
        <v>0.49344578632689523</v>
      </c>
      <c r="AQ326" s="52">
        <f t="shared" si="204"/>
        <v>0.50736261982959541</v>
      </c>
      <c r="AR326" s="52">
        <f t="shared" si="205"/>
        <v>0.51962604626151976</v>
      </c>
      <c r="AS326" s="52">
        <f t="shared" si="206"/>
        <v>0.54425802049785421</v>
      </c>
      <c r="AT326" s="146"/>
      <c r="AU326" s="146"/>
      <c r="AV326" s="146"/>
      <c r="AW326" s="146"/>
      <c r="AX326" s="146"/>
      <c r="AY326" s="146"/>
      <c r="AZ326" s="146"/>
      <c r="BA326" s="146"/>
      <c r="BB326" s="146"/>
      <c r="BC326" s="146"/>
      <c r="BD326" s="146"/>
      <c r="BE326" s="146"/>
      <c r="BF326" s="146"/>
      <c r="BG326" s="53">
        <f t="shared" si="233"/>
        <v>0.78863526347756241</v>
      </c>
      <c r="BH326" s="53">
        <f t="shared" si="207"/>
        <v>0.78122153597131028</v>
      </c>
      <c r="BI326" s="53">
        <f t="shared" si="208"/>
        <v>0.77335751157104937</v>
      </c>
      <c r="BJ326" s="53">
        <f t="shared" si="209"/>
        <v>0.75085100236831981</v>
      </c>
      <c r="BK326" s="53">
        <f t="shared" si="210"/>
        <v>0.74526962791706775</v>
      </c>
      <c r="BL326" s="53">
        <f t="shared" si="211"/>
        <v>0.79303783938638472</v>
      </c>
      <c r="BM326" s="53">
        <f t="shared" si="212"/>
        <v>0.70509333004565167</v>
      </c>
      <c r="BN326" s="53">
        <f t="shared" si="213"/>
        <v>0.70384846982996485</v>
      </c>
      <c r="BO326" s="53">
        <f t="shared" si="214"/>
        <v>0.91275735776771516</v>
      </c>
      <c r="BP326" s="53">
        <f t="shared" si="215"/>
        <v>0.97846465715932018</v>
      </c>
      <c r="BQ326" s="53">
        <f t="shared" si="216"/>
        <v>1.056915068167779</v>
      </c>
      <c r="BR326" s="53">
        <f t="shared" si="217"/>
        <v>0.88903376822424429</v>
      </c>
      <c r="BS326" s="53">
        <f t="shared" si="218"/>
        <v>0.93091249332232584</v>
      </c>
      <c r="BT326" s="54">
        <f t="shared" si="237"/>
        <v>10.809397925208696</v>
      </c>
      <c r="BU326" s="55">
        <f t="shared" si="234"/>
        <v>-0.23745134198046258</v>
      </c>
      <c r="BV326" s="55">
        <f t="shared" si="219"/>
        <v>-0.24689651255198136</v>
      </c>
      <c r="BW326" s="55">
        <f t="shared" si="220"/>
        <v>-0.25701383851606602</v>
      </c>
      <c r="BX326" s="55">
        <f t="shared" si="221"/>
        <v>0</v>
      </c>
      <c r="BY326" s="55">
        <f t="shared" si="222"/>
        <v>0</v>
      </c>
      <c r="BZ326" s="55">
        <f t="shared" si="223"/>
        <v>0</v>
      </c>
      <c r="CA326" s="55">
        <f t="shared" si="224"/>
        <v>0</v>
      </c>
      <c r="CB326" s="55">
        <f t="shared" si="225"/>
        <v>0</v>
      </c>
      <c r="CC326" s="55">
        <f t="shared" si="226"/>
        <v>0</v>
      </c>
      <c r="CD326" s="55">
        <f t="shared" si="227"/>
        <v>0</v>
      </c>
      <c r="CE326" s="55">
        <f t="shared" si="228"/>
        <v>5.5354351879003373E-2</v>
      </c>
      <c r="CF326" s="55">
        <f t="shared" si="229"/>
        <v>0</v>
      </c>
      <c r="CG326" s="55">
        <f t="shared" si="230"/>
        <v>0</v>
      </c>
      <c r="CH326" s="56">
        <f t="shared" si="238"/>
        <v>-0.68600734116950657</v>
      </c>
      <c r="CI326" s="57">
        <f t="shared" si="235"/>
        <v>2.2970057774929469</v>
      </c>
      <c r="CJ326" s="58">
        <f t="shared" si="231"/>
        <v>-9.8289527327979194</v>
      </c>
      <c r="CK326" s="67">
        <f t="shared" si="232"/>
        <v>6.809397925208696</v>
      </c>
    </row>
    <row r="327" spans="1:89">
      <c r="A327" s="48">
        <v>4215</v>
      </c>
      <c r="B327" s="89">
        <v>5.167173252279636E-2</v>
      </c>
      <c r="C327" s="59">
        <v>9.668508287292818E-2</v>
      </c>
      <c r="D327" s="59">
        <v>9.668508287292818E-2</v>
      </c>
      <c r="E327" s="59">
        <v>0.10589318600368323</v>
      </c>
      <c r="F327" s="59">
        <v>0.11279926335174954</v>
      </c>
      <c r="G327" s="59">
        <v>0.1151012891344383</v>
      </c>
      <c r="H327" s="59">
        <v>0.11740331491712708</v>
      </c>
      <c r="I327" s="59">
        <v>0.1341620626151013</v>
      </c>
      <c r="J327" s="59">
        <v>0.11740331491712708</v>
      </c>
      <c r="K327" s="59">
        <v>0.15883977900552487</v>
      </c>
      <c r="L327" s="59">
        <v>0.15653775322283608</v>
      </c>
      <c r="M327" s="59">
        <v>0.1589779005524862</v>
      </c>
      <c r="N327" s="59">
        <v>0.16427255985267036</v>
      </c>
      <c r="O327" s="59">
        <v>0.1714548802946593</v>
      </c>
      <c r="P327" s="120">
        <v>0.1312473438164046</v>
      </c>
      <c r="Q327" s="60">
        <v>1</v>
      </c>
      <c r="R327" s="60">
        <v>0</v>
      </c>
      <c r="S327" s="60">
        <v>2</v>
      </c>
      <c r="T327" s="60">
        <v>0</v>
      </c>
      <c r="U327" s="60">
        <v>0</v>
      </c>
      <c r="V327" s="60">
        <v>0</v>
      </c>
      <c r="W327" s="60">
        <v>0</v>
      </c>
      <c r="X327" s="60">
        <v>1</v>
      </c>
      <c r="Y327" s="60">
        <v>0</v>
      </c>
      <c r="Z327" s="60">
        <v>0</v>
      </c>
      <c r="AA327" s="60">
        <v>0</v>
      </c>
      <c r="AB327" s="60">
        <v>0</v>
      </c>
      <c r="AC327" s="60">
        <v>0</v>
      </c>
      <c r="AD327" s="49">
        <f t="shared" si="236"/>
        <v>4</v>
      </c>
      <c r="AE327" s="50" t="s">
        <v>22</v>
      </c>
      <c r="AF327" s="51">
        <f t="shared" ref="AF327:AF390" si="239">B327^$CF$3</f>
        <v>4.193285946357455E-2</v>
      </c>
      <c r="AG327" s="52">
        <f t="shared" ref="AG327:AG390" si="240">IF(C327=0,0,C327^$CG$3*(1+$CH$3*C327))</f>
        <v>0.26271106621682</v>
      </c>
      <c r="AH327" s="52">
        <f t="shared" ref="AH327:AH390" si="241">IF(D327=0,0,D327^$CG$3*(1+$CH$3*D327))</f>
        <v>0.26271106621682</v>
      </c>
      <c r="AI327" s="52">
        <f t="shared" ref="AI327:AI390" si="242">IF(E327=0,0,E327^$CG$3*(1+$CH$3*E327))</f>
        <v>0.28622363159758291</v>
      </c>
      <c r="AJ327" s="52">
        <f t="shared" ref="AJ327:AJ390" si="243">IF(F327=0,0,F327^$CG$3*(1+$CH$3*F327))</f>
        <v>0.30406338145801548</v>
      </c>
      <c r="AK327" s="52">
        <f t="shared" ref="AK327:AK390" si="244">IF(G327=0,0,G327^$CG$3*(1+$CH$3*G327))</f>
        <v>0.3100507682725166</v>
      </c>
      <c r="AL327" s="52">
        <f t="shared" ref="AL327:AL390" si="245">IF(H327=0,0,H327^$CG$3*(1+$CH$3*H327))</f>
        <v>0.31605901062880803</v>
      </c>
      <c r="AM327" s="52">
        <f t="shared" ref="AM327:AM390" si="246">IF(I327=0,0,I327^$CG$3*(1+$CH$3*I327))</f>
        <v>0.36044844103384205</v>
      </c>
      <c r="AN327" s="52">
        <f t="shared" ref="AN327:AN390" si="247">IF(J327=0,0,J327^$CG$3*(1+$CH$3*J327))</f>
        <v>0.31605901062880803</v>
      </c>
      <c r="AO327" s="52">
        <f t="shared" ref="AO327:AO390" si="248">IF(K327=0,0,K327^$CG$3*(1+$CH$3*K327))</f>
        <v>0.42799314793927462</v>
      </c>
      <c r="AP327" s="52">
        <f t="shared" ref="AP327:AP390" si="249">IF(L327=0,0,L327^$CG$3*(1+$CH$3*L327))</f>
        <v>0.42157908616904011</v>
      </c>
      <c r="AQ327" s="52">
        <f t="shared" ref="AQ327:AQ390" si="250">IF(M327=0,0,M327^$CG$3*(1+$CH$3*M327))</f>
        <v>0.42837874324201947</v>
      </c>
      <c r="AR327" s="52">
        <f t="shared" ref="AR327:AR390" si="251">IF(N327=0,0,N327^$CG$3*(1+$CH$3*N327))</f>
        <v>0.44322426901160578</v>
      </c>
      <c r="AS327" s="52">
        <f t="shared" ref="AS327:AS390" si="252">IF(O327=0,0,O327^$CG$3*(1+$CH$3*O327))</f>
        <v>0.46356413238880861</v>
      </c>
      <c r="AT327" s="146"/>
      <c r="AU327" s="146"/>
      <c r="AV327" s="146"/>
      <c r="AW327" s="146"/>
      <c r="AX327" s="146"/>
      <c r="AY327" s="146"/>
      <c r="AZ327" s="146"/>
      <c r="BA327" s="146"/>
      <c r="BB327" s="146"/>
      <c r="BC327" s="146"/>
      <c r="BD327" s="146"/>
      <c r="BE327" s="146"/>
      <c r="BF327" s="146"/>
      <c r="BG327" s="53">
        <f t="shared" si="233"/>
        <v>0.54687225606657253</v>
      </c>
      <c r="BH327" s="53">
        <f t="shared" ref="BH327:BH390" si="253">IF($CE$3&lt;0,0,$CE$3*$AF327*AH327*AU$7)</f>
        <v>0.5417312712856881</v>
      </c>
      <c r="BI327" s="53">
        <f t="shared" ref="BI327:BI390" si="254">IF($CE$3&lt;0,0,$CE$3*$AF327*AI327*AV$7)</f>
        <v>0.56243833808020904</v>
      </c>
      <c r="BJ327" s="53">
        <f t="shared" ref="BJ327:BJ390" si="255">IF($CE$3&lt;0,0,$CE$3*$AF327*AJ327*AW$7)</f>
        <v>0.5490518976033727</v>
      </c>
      <c r="BK327" s="53">
        <f t="shared" ref="BK327:BK390" si="256">IF($CE$3&lt;0,0,$CE$3*$AF327*AK327*AX$7)</f>
        <v>0.5363871007720723</v>
      </c>
      <c r="BL327" s="53">
        <f t="shared" ref="BL327:BL390" si="257">IF($CE$3&lt;0,0,$CE$3*$AF327*AL327*AY$7)</f>
        <v>0.57183562110426067</v>
      </c>
      <c r="BM327" s="53">
        <f t="shared" ref="BM327:BM390" si="258">IF($CE$3&lt;0,0,$CE$3*$AF327*AM327*AZ$7)</f>
        <v>0.51210930114328634</v>
      </c>
      <c r="BN327" s="53">
        <f t="shared" ref="BN327:BN390" si="259">IF($CE$3&lt;0,0,$CE$3*$AF327*AN327*BA$7)</f>
        <v>0.48248464025776427</v>
      </c>
      <c r="BO327" s="53">
        <f t="shared" ref="BO327:BO390" si="260">IF($CE$3&lt;0,0,$CE$3*$AF327*AO327*BB$7)</f>
        <v>0.63080905240216723</v>
      </c>
      <c r="BP327" s="53">
        <f t="shared" ref="BP327:BP390" si="261">IF($CE$3&lt;0,0,$CE$3*$AF327*AP327*BC$7)</f>
        <v>0.68414617034397229</v>
      </c>
      <c r="BQ327" s="53">
        <f t="shared" ref="BQ327:BQ390" si="262">IF($CE$3&lt;0,0,$CE$3*$AF327*AQ327*BD$7)</f>
        <v>0.73032081442100238</v>
      </c>
      <c r="BR327" s="53">
        <f t="shared" ref="BR327:BR390" si="263">IF($CE$3&lt;0,0,$CE$3*$AF327*AR327*BE$7)</f>
        <v>0.62060464417676531</v>
      </c>
      <c r="BS327" s="53">
        <f t="shared" ref="BS327:BS390" si="264">IF($CE$3&lt;0,0,$CE$3*$AF327*AS327*BF$7)</f>
        <v>0.64890032300765998</v>
      </c>
      <c r="BT327" s="54">
        <f t="shared" si="237"/>
        <v>7.6176914306647934</v>
      </c>
      <c r="BU327" s="55">
        <f t="shared" si="234"/>
        <v>-0.60354003936111311</v>
      </c>
      <c r="BV327" s="55">
        <f t="shared" ref="BV327:BV390" si="265">IF(BH327&lt;=0,"",R327*LN(BH327))</f>
        <v>0</v>
      </c>
      <c r="BW327" s="55">
        <f t="shared" ref="BW327:BW390" si="266">IF(BI327&lt;=0,"",S327*LN(BI327))</f>
        <v>-1.1509475442062864</v>
      </c>
      <c r="BX327" s="55">
        <f t="shared" ref="BX327:BX390" si="267">IF(BJ327&lt;=0,"",T327*LN(BJ327))</f>
        <v>0</v>
      </c>
      <c r="BY327" s="55">
        <f t="shared" ref="BY327:BY390" si="268">IF(BK327&lt;=0,"",U327*LN(BK327))</f>
        <v>0</v>
      </c>
      <c r="BZ327" s="55">
        <f t="shared" ref="BZ327:BZ390" si="269">IF(BL327&lt;=0,"",V327*LN(BL327))</f>
        <v>0</v>
      </c>
      <c r="CA327" s="55">
        <f t="shared" ref="CA327:CA390" si="270">IF(BM327&lt;=0,"",W327*LN(BM327))</f>
        <v>0</v>
      </c>
      <c r="CB327" s="55">
        <f t="shared" ref="CB327:CB390" si="271">IF(BN327&lt;=0,"",X327*LN(BN327))</f>
        <v>-0.72880619237246291</v>
      </c>
      <c r="CC327" s="55">
        <f t="shared" ref="CC327:CC390" si="272">IF(BO327&lt;=0,"",Y327*LN(BO327))</f>
        <v>0</v>
      </c>
      <c r="CD327" s="55">
        <f t="shared" ref="CD327:CD390" si="273">IF(BP327&lt;=0,"",Z327*LN(BP327))</f>
        <v>0</v>
      </c>
      <c r="CE327" s="55">
        <f t="shared" ref="CE327:CE390" si="274">IF(BQ327&lt;=0,"",AA327*LN(BQ327))</f>
        <v>0</v>
      </c>
      <c r="CF327" s="55">
        <f t="shared" ref="CF327:CF390" si="275">IF(BR327&lt;=0,"",AB327*LN(BR327))</f>
        <v>0</v>
      </c>
      <c r="CG327" s="55">
        <f t="shared" ref="CG327:CG390" si="276">IF(BS327&lt;=0,"",AC327*LN(BS327))</f>
        <v>0</v>
      </c>
      <c r="CH327" s="56">
        <f t="shared" si="238"/>
        <v>-2.4832937759398623</v>
      </c>
      <c r="CI327" s="57">
        <f t="shared" si="235"/>
        <v>1.9048340593843951</v>
      </c>
      <c r="CJ327" s="58">
        <f t="shared" ref="CJ327:CJ390" si="277">IF(CI327&lt;=0,"",CI327*LN(CI327)+CH327+GAMMALN(AD327+CI327)-GAMMALN(CI327)-(AD327+CI327)*LN(BT327+CI327))</f>
        <v>-9.9001096104482578</v>
      </c>
      <c r="CK327" s="67">
        <f t="shared" ref="CK327:CK390" si="278">ABS(AD327-BT327)</f>
        <v>3.6176914306647934</v>
      </c>
    </row>
    <row r="328" spans="1:89">
      <c r="A328" s="48">
        <v>4216</v>
      </c>
      <c r="B328" s="89">
        <v>0.11246200607902737</v>
      </c>
      <c r="C328" s="59">
        <v>9.668508287292818E-2</v>
      </c>
      <c r="D328" s="59">
        <v>9.668508287292818E-2</v>
      </c>
      <c r="E328" s="59">
        <v>9.4383057090239406E-2</v>
      </c>
      <c r="F328" s="59">
        <v>9.898710865561694E-2</v>
      </c>
      <c r="G328" s="59">
        <v>0.10359116022099447</v>
      </c>
      <c r="H328" s="59">
        <v>0.10589318600368323</v>
      </c>
      <c r="I328" s="59">
        <v>0.12697974217311234</v>
      </c>
      <c r="J328" s="59">
        <v>0.10128913443830571</v>
      </c>
      <c r="K328" s="59">
        <v>0.15193370165745856</v>
      </c>
      <c r="L328" s="59">
        <v>0.1427255985267035</v>
      </c>
      <c r="M328" s="59">
        <v>0.15207182320441989</v>
      </c>
      <c r="N328" s="59">
        <v>0.14976979742173113</v>
      </c>
      <c r="O328" s="59">
        <v>0.15630755064456722</v>
      </c>
      <c r="P328" s="120">
        <v>0.12133092506020682</v>
      </c>
      <c r="Q328" s="60">
        <v>2</v>
      </c>
      <c r="R328" s="60">
        <v>0</v>
      </c>
      <c r="S328" s="60">
        <v>0</v>
      </c>
      <c r="T328" s="60">
        <v>1</v>
      </c>
      <c r="U328" s="60">
        <v>2</v>
      </c>
      <c r="V328" s="60">
        <v>0</v>
      </c>
      <c r="W328" s="60">
        <v>0</v>
      </c>
      <c r="X328" s="60">
        <v>0</v>
      </c>
      <c r="Y328" s="60">
        <v>0</v>
      </c>
      <c r="Z328" s="60">
        <v>0</v>
      </c>
      <c r="AA328" s="60">
        <v>0</v>
      </c>
      <c r="AB328" s="60">
        <v>0</v>
      </c>
      <c r="AC328" s="60">
        <v>2</v>
      </c>
      <c r="AD328" s="49">
        <f t="shared" si="236"/>
        <v>7</v>
      </c>
      <c r="AE328" s="50" t="s">
        <v>22</v>
      </c>
      <c r="AF328" s="51">
        <f t="shared" si="239"/>
        <v>9.6408285799888235E-2</v>
      </c>
      <c r="AG328" s="52">
        <f t="shared" si="240"/>
        <v>0.26271106621682</v>
      </c>
      <c r="AH328" s="52">
        <f t="shared" si="241"/>
        <v>0.26271106621682</v>
      </c>
      <c r="AI328" s="52">
        <f t="shared" si="242"/>
        <v>0.25687934034296084</v>
      </c>
      <c r="AJ328" s="52">
        <f t="shared" si="243"/>
        <v>0.26856094794977786</v>
      </c>
      <c r="AK328" s="52">
        <f t="shared" si="244"/>
        <v>0.28031684841520732</v>
      </c>
      <c r="AL328" s="52">
        <f t="shared" si="245"/>
        <v>0.28622363159758291</v>
      </c>
      <c r="AM328" s="52">
        <f t="shared" si="246"/>
        <v>0.34128230508844148</v>
      </c>
      <c r="AN328" s="52">
        <f t="shared" si="247"/>
        <v>0.27442941015613814</v>
      </c>
      <c r="AO328" s="52">
        <f t="shared" si="248"/>
        <v>0.40882161914516513</v>
      </c>
      <c r="AP328" s="52">
        <f t="shared" si="249"/>
        <v>0.38358675876433534</v>
      </c>
      <c r="AQ328" s="52">
        <f t="shared" si="250"/>
        <v>0.40920297728437593</v>
      </c>
      <c r="AR328" s="52">
        <f t="shared" si="251"/>
        <v>0.40285799671981232</v>
      </c>
      <c r="AS328" s="52">
        <f t="shared" si="252"/>
        <v>0.4209389782463821</v>
      </c>
      <c r="AT328" s="146"/>
      <c r="AU328" s="146"/>
      <c r="AV328" s="146"/>
      <c r="AW328" s="146"/>
      <c r="AX328" s="146"/>
      <c r="AY328" s="146"/>
      <c r="AZ328" s="146"/>
      <c r="BA328" s="146"/>
      <c r="BB328" s="146"/>
      <c r="BC328" s="146"/>
      <c r="BD328" s="146"/>
      <c r="BE328" s="146"/>
      <c r="BF328" s="146"/>
      <c r="BG328" s="53">
        <f t="shared" ref="BG328:BG391" si="279">IF($CE$3&lt;0,0,$CE$3*$AF328*AG328*AT$7)</f>
        <v>1.2573198544853406</v>
      </c>
      <c r="BH328" s="53">
        <f t="shared" si="253"/>
        <v>1.2455001613761949</v>
      </c>
      <c r="BI328" s="53">
        <f t="shared" si="254"/>
        <v>1.1605356560617508</v>
      </c>
      <c r="BJ328" s="53">
        <f t="shared" si="255"/>
        <v>1.1149413420890275</v>
      </c>
      <c r="BK328" s="53">
        <f t="shared" si="256"/>
        <v>1.1149479606508543</v>
      </c>
      <c r="BL328" s="53">
        <f t="shared" si="257"/>
        <v>1.1906069104711894</v>
      </c>
      <c r="BM328" s="53">
        <f t="shared" si="258"/>
        <v>1.114790260951676</v>
      </c>
      <c r="BN328" s="53">
        <f t="shared" si="259"/>
        <v>0.96317643907153438</v>
      </c>
      <c r="BO328" s="53">
        <f t="shared" si="260"/>
        <v>1.3853350972176868</v>
      </c>
      <c r="BP328" s="53">
        <f t="shared" si="261"/>
        <v>1.4311769451101772</v>
      </c>
      <c r="BQ328" s="53">
        <f t="shared" si="262"/>
        <v>1.6039263904884076</v>
      </c>
      <c r="BR328" s="53">
        <f t="shared" si="263"/>
        <v>1.2968906520928987</v>
      </c>
      <c r="BS328" s="53">
        <f t="shared" si="264"/>
        <v>1.354712660464124</v>
      </c>
      <c r="BT328" s="54">
        <f t="shared" si="237"/>
        <v>16.23386033053086</v>
      </c>
      <c r="BU328" s="55">
        <f t="shared" ref="BU328:BU391" si="280">IF(BG328&lt;=0,"",Q328*LN(BG328))</f>
        <v>0.45796471171801423</v>
      </c>
      <c r="BV328" s="55">
        <f t="shared" si="265"/>
        <v>0</v>
      </c>
      <c r="BW328" s="55">
        <f t="shared" si="266"/>
        <v>0</v>
      </c>
      <c r="BX328" s="55">
        <f t="shared" si="267"/>
        <v>0.10880179553632956</v>
      </c>
      <c r="BY328" s="55">
        <f t="shared" si="268"/>
        <v>0.2176154635217869</v>
      </c>
      <c r="BZ328" s="55">
        <f t="shared" si="269"/>
        <v>0</v>
      </c>
      <c r="CA328" s="55">
        <f t="shared" si="270"/>
        <v>0</v>
      </c>
      <c r="CB328" s="55">
        <f t="shared" si="271"/>
        <v>0</v>
      </c>
      <c r="CC328" s="55">
        <f t="shared" si="272"/>
        <v>0</v>
      </c>
      <c r="CD328" s="55">
        <f t="shared" si="273"/>
        <v>0</v>
      </c>
      <c r="CE328" s="55">
        <f t="shared" si="274"/>
        <v>0</v>
      </c>
      <c r="CF328" s="55">
        <f t="shared" si="275"/>
        <v>0</v>
      </c>
      <c r="CG328" s="55">
        <f t="shared" si="276"/>
        <v>0.60717874629195168</v>
      </c>
      <c r="CH328" s="56">
        <f t="shared" si="238"/>
        <v>1.3915607170680824</v>
      </c>
      <c r="CI328" s="57">
        <f t="shared" si="235"/>
        <v>4.1458153057189779</v>
      </c>
      <c r="CJ328" s="58">
        <f t="shared" si="277"/>
        <v>-12.841718864300105</v>
      </c>
      <c r="CK328" s="67">
        <f t="shared" si="278"/>
        <v>9.2338603305308595</v>
      </c>
    </row>
    <row r="329" spans="1:89">
      <c r="A329" s="48">
        <v>4217</v>
      </c>
      <c r="B329" s="89">
        <v>0.20415400202634248</v>
      </c>
      <c r="C329" s="59">
        <v>9.668508287292818E-2</v>
      </c>
      <c r="D329" s="59">
        <v>9.668508287292818E-2</v>
      </c>
      <c r="E329" s="59">
        <v>9.4383057090239406E-2</v>
      </c>
      <c r="F329" s="59">
        <v>9.898710865561694E-2</v>
      </c>
      <c r="G329" s="59">
        <v>0.10359116022099447</v>
      </c>
      <c r="H329" s="59">
        <v>0.10589318600368323</v>
      </c>
      <c r="I329" s="59">
        <v>0.12697974217311234</v>
      </c>
      <c r="J329" s="59">
        <v>0.10128913443830571</v>
      </c>
      <c r="K329" s="59">
        <v>0.15193370165745856</v>
      </c>
      <c r="L329" s="59">
        <v>0.1427255985267035</v>
      </c>
      <c r="M329" s="59">
        <v>0.15207182320441989</v>
      </c>
      <c r="N329" s="59">
        <v>0.14976979742173113</v>
      </c>
      <c r="O329" s="59">
        <v>0.15630755064456722</v>
      </c>
      <c r="P329" s="120">
        <v>0.12133092506020682</v>
      </c>
      <c r="Q329" s="60">
        <v>0</v>
      </c>
      <c r="R329" s="60">
        <v>0</v>
      </c>
      <c r="S329" s="60">
        <v>0</v>
      </c>
      <c r="T329" s="60">
        <v>2</v>
      </c>
      <c r="U329" s="60">
        <v>0</v>
      </c>
      <c r="V329" s="60">
        <v>1</v>
      </c>
      <c r="W329" s="60">
        <v>0</v>
      </c>
      <c r="X329" s="60">
        <v>1</v>
      </c>
      <c r="Y329" s="60">
        <v>3</v>
      </c>
      <c r="Z329" s="60">
        <v>2</v>
      </c>
      <c r="AA329" s="60">
        <v>5</v>
      </c>
      <c r="AB329" s="60">
        <v>2</v>
      </c>
      <c r="AC329" s="60">
        <v>0</v>
      </c>
      <c r="AD329" s="49">
        <f t="shared" si="236"/>
        <v>16</v>
      </c>
      <c r="AE329" s="50" t="s">
        <v>22</v>
      </c>
      <c r="AF329" s="51">
        <f t="shared" si="239"/>
        <v>0.18252363485758888</v>
      </c>
      <c r="AG329" s="52">
        <f t="shared" si="240"/>
        <v>0.26271106621682</v>
      </c>
      <c r="AH329" s="52">
        <f t="shared" si="241"/>
        <v>0.26271106621682</v>
      </c>
      <c r="AI329" s="52">
        <f t="shared" si="242"/>
        <v>0.25687934034296084</v>
      </c>
      <c r="AJ329" s="52">
        <f t="shared" si="243"/>
        <v>0.26856094794977786</v>
      </c>
      <c r="AK329" s="52">
        <f t="shared" si="244"/>
        <v>0.28031684841520732</v>
      </c>
      <c r="AL329" s="52">
        <f t="shared" si="245"/>
        <v>0.28622363159758291</v>
      </c>
      <c r="AM329" s="52">
        <f t="shared" si="246"/>
        <v>0.34128230508844148</v>
      </c>
      <c r="AN329" s="52">
        <f t="shared" si="247"/>
        <v>0.27442941015613814</v>
      </c>
      <c r="AO329" s="52">
        <f t="shared" si="248"/>
        <v>0.40882161914516513</v>
      </c>
      <c r="AP329" s="52">
        <f t="shared" si="249"/>
        <v>0.38358675876433534</v>
      </c>
      <c r="AQ329" s="52">
        <f t="shared" si="250"/>
        <v>0.40920297728437593</v>
      </c>
      <c r="AR329" s="52">
        <f t="shared" si="251"/>
        <v>0.40285799671981232</v>
      </c>
      <c r="AS329" s="52">
        <f t="shared" si="252"/>
        <v>0.4209389782463821</v>
      </c>
      <c r="AT329" s="146"/>
      <c r="AU329" s="146"/>
      <c r="AV329" s="146"/>
      <c r="AW329" s="146"/>
      <c r="AX329" s="146"/>
      <c r="AY329" s="146"/>
      <c r="AZ329" s="146"/>
      <c r="BA329" s="146"/>
      <c r="BB329" s="146"/>
      <c r="BC329" s="146"/>
      <c r="BD329" s="146"/>
      <c r="BE329" s="146"/>
      <c r="BF329" s="146"/>
      <c r="BG329" s="53">
        <f t="shared" si="279"/>
        <v>2.3804031792000302</v>
      </c>
      <c r="BH329" s="53">
        <f t="shared" si="253"/>
        <v>2.358025711005435</v>
      </c>
      <c r="BI329" s="53">
        <f t="shared" si="254"/>
        <v>2.1971678530402095</v>
      </c>
      <c r="BJ329" s="53">
        <f t="shared" si="255"/>
        <v>2.110847057622133</v>
      </c>
      <c r="BK329" s="53">
        <f t="shared" si="256"/>
        <v>2.1108595881214787</v>
      </c>
      <c r="BL329" s="53">
        <f t="shared" si="257"/>
        <v>2.2540998336682105</v>
      </c>
      <c r="BM329" s="53">
        <f t="shared" si="258"/>
        <v>2.110561025377923</v>
      </c>
      <c r="BN329" s="53">
        <f t="shared" si="259"/>
        <v>1.8235202836552173</v>
      </c>
      <c r="BO329" s="53">
        <f t="shared" si="260"/>
        <v>2.6227662419473963</v>
      </c>
      <c r="BP329" s="53">
        <f t="shared" si="261"/>
        <v>2.7095556774871343</v>
      </c>
      <c r="BQ329" s="53">
        <f t="shared" si="262"/>
        <v>3.0366111419470547</v>
      </c>
      <c r="BR329" s="53">
        <f t="shared" si="263"/>
        <v>2.4553200367462504</v>
      </c>
      <c r="BS329" s="53">
        <f t="shared" si="264"/>
        <v>2.5647907430773262</v>
      </c>
      <c r="BT329" s="54">
        <f t="shared" si="237"/>
        <v>30.734528372895802</v>
      </c>
      <c r="BU329" s="55">
        <f t="shared" si="280"/>
        <v>0</v>
      </c>
      <c r="BV329" s="55">
        <f t="shared" si="265"/>
        <v>0</v>
      </c>
      <c r="BW329" s="55">
        <f t="shared" si="266"/>
        <v>0</v>
      </c>
      <c r="BX329" s="55">
        <f t="shared" si="267"/>
        <v>1.4941786320777126</v>
      </c>
      <c r="BY329" s="55">
        <f t="shared" si="268"/>
        <v>0</v>
      </c>
      <c r="BZ329" s="55">
        <f t="shared" si="269"/>
        <v>0.81275070641499825</v>
      </c>
      <c r="CA329" s="55">
        <f t="shared" si="270"/>
        <v>0</v>
      </c>
      <c r="CB329" s="55">
        <f t="shared" si="271"/>
        <v>0.60076885467893992</v>
      </c>
      <c r="CC329" s="55">
        <f t="shared" si="272"/>
        <v>2.892688734980573</v>
      </c>
      <c r="CD329" s="55">
        <f t="shared" si="273"/>
        <v>1.9935693296048707</v>
      </c>
      <c r="CE329" s="55">
        <f t="shared" si="274"/>
        <v>5.5537106883855607</v>
      </c>
      <c r="CF329" s="55">
        <f t="shared" si="275"/>
        <v>1.7965142279006061</v>
      </c>
      <c r="CG329" s="55">
        <f t="shared" si="276"/>
        <v>0</v>
      </c>
      <c r="CH329" s="56">
        <f t="shared" si="238"/>
        <v>15.144181174043261</v>
      </c>
      <c r="CI329" s="57">
        <f t="shared" si="235"/>
        <v>7.5259620189403069</v>
      </c>
      <c r="CJ329" s="58">
        <f t="shared" si="277"/>
        <v>-12.874202064173517</v>
      </c>
      <c r="CK329" s="67">
        <f t="shared" si="278"/>
        <v>14.734528372895802</v>
      </c>
    </row>
    <row r="330" spans="1:89">
      <c r="A330" s="48">
        <v>4218</v>
      </c>
      <c r="B330" s="89">
        <v>0.12462006079027356</v>
      </c>
      <c r="C330" s="59">
        <v>8.9779005524861885E-2</v>
      </c>
      <c r="D330" s="59">
        <v>8.9779005524861885E-2</v>
      </c>
      <c r="E330" s="59">
        <v>8.7476979742173111E-2</v>
      </c>
      <c r="F330" s="59">
        <v>9.2081031307550645E-2</v>
      </c>
      <c r="G330" s="59">
        <v>9.2081031307550645E-2</v>
      </c>
      <c r="H330" s="59">
        <v>9.668508287292818E-2</v>
      </c>
      <c r="I330" s="59">
        <v>0.11500920810313076</v>
      </c>
      <c r="J330" s="59">
        <v>9.4383057090239406E-2</v>
      </c>
      <c r="K330" s="59">
        <v>0.1427255985267035</v>
      </c>
      <c r="L330" s="59">
        <v>0.13812154696132597</v>
      </c>
      <c r="M330" s="59">
        <v>0.14286372007366482</v>
      </c>
      <c r="N330" s="59">
        <v>0.14493554327808472</v>
      </c>
      <c r="O330" s="59">
        <v>0.15124309392265192</v>
      </c>
      <c r="P330" s="120">
        <v>0.11362799263351751</v>
      </c>
      <c r="Q330" s="60">
        <v>1</v>
      </c>
      <c r="R330" s="60">
        <v>2</v>
      </c>
      <c r="S330" s="60">
        <v>2</v>
      </c>
      <c r="T330" s="60">
        <v>0</v>
      </c>
      <c r="U330" s="60">
        <v>2</v>
      </c>
      <c r="V330" s="60">
        <v>2</v>
      </c>
      <c r="W330" s="60">
        <v>0</v>
      </c>
      <c r="X330" s="60">
        <v>0</v>
      </c>
      <c r="Y330" s="60">
        <v>2</v>
      </c>
      <c r="Z330" s="60">
        <v>4</v>
      </c>
      <c r="AA330" s="60">
        <v>4</v>
      </c>
      <c r="AB330" s="60">
        <v>1</v>
      </c>
      <c r="AC330" s="60">
        <v>3</v>
      </c>
      <c r="AD330" s="49">
        <f t="shared" si="236"/>
        <v>23</v>
      </c>
      <c r="AE330" s="50" t="s">
        <v>22</v>
      </c>
      <c r="AF330" s="51">
        <f t="shared" si="239"/>
        <v>0.10760660779358674</v>
      </c>
      <c r="AG330" s="52">
        <f t="shared" si="240"/>
        <v>0.24526849674409887</v>
      </c>
      <c r="AH330" s="52">
        <f t="shared" si="241"/>
        <v>0.24526849674409887</v>
      </c>
      <c r="AI330" s="52">
        <f t="shared" si="242"/>
        <v>0.23948835985466299</v>
      </c>
      <c r="AJ330" s="52">
        <f t="shared" si="243"/>
        <v>0.25106531409501592</v>
      </c>
      <c r="AK330" s="52">
        <f t="shared" si="244"/>
        <v>0.25106531409501592</v>
      </c>
      <c r="AL330" s="52">
        <f t="shared" si="245"/>
        <v>0.26271106621682</v>
      </c>
      <c r="AM330" s="52">
        <f t="shared" si="246"/>
        <v>0.30981087406870661</v>
      </c>
      <c r="AN330" s="52">
        <f t="shared" si="247"/>
        <v>0.25687934034296084</v>
      </c>
      <c r="AO330" s="52">
        <f t="shared" si="248"/>
        <v>0.38358675876433534</v>
      </c>
      <c r="AP330" s="52">
        <f t="shared" si="249"/>
        <v>0.37110768300070651</v>
      </c>
      <c r="AQ330" s="52">
        <f t="shared" si="250"/>
        <v>0.38396254673945845</v>
      </c>
      <c r="AR330" s="52">
        <f t="shared" si="251"/>
        <v>0.38960931395353188</v>
      </c>
      <c r="AS330" s="52">
        <f t="shared" si="252"/>
        <v>0.40691609203273177</v>
      </c>
      <c r="AT330" s="146"/>
      <c r="AU330" s="146"/>
      <c r="AV330" s="146"/>
      <c r="AW330" s="146"/>
      <c r="AX330" s="146"/>
      <c r="AY330" s="146"/>
      <c r="AZ330" s="146"/>
      <c r="BA330" s="146"/>
      <c r="BB330" s="146"/>
      <c r="BC330" s="146"/>
      <c r="BD330" s="146"/>
      <c r="BE330" s="146"/>
      <c r="BF330" s="146"/>
      <c r="BG330" s="53">
        <f t="shared" si="279"/>
        <v>1.3101884175350536</v>
      </c>
      <c r="BH330" s="53">
        <f t="shared" si="253"/>
        <v>1.2978717226581082</v>
      </c>
      <c r="BI330" s="53">
        <f t="shared" si="254"/>
        <v>1.2076422552675983</v>
      </c>
      <c r="BJ330" s="53">
        <f t="shared" si="255"/>
        <v>1.1633769506971468</v>
      </c>
      <c r="BK330" s="53">
        <f t="shared" si="256"/>
        <v>1.1145939788275587</v>
      </c>
      <c r="BL330" s="53">
        <f t="shared" si="257"/>
        <v>1.2197360453443076</v>
      </c>
      <c r="BM330" s="53">
        <f t="shared" si="258"/>
        <v>1.129537441953169</v>
      </c>
      <c r="BN330" s="53">
        <f t="shared" si="259"/>
        <v>1.0063034359376783</v>
      </c>
      <c r="BO330" s="53">
        <f t="shared" si="260"/>
        <v>1.4508054230023386</v>
      </c>
      <c r="BP330" s="53">
        <f t="shared" si="261"/>
        <v>1.5454474773307789</v>
      </c>
      <c r="BQ330" s="53">
        <f t="shared" si="262"/>
        <v>1.6798058594983447</v>
      </c>
      <c r="BR330" s="53">
        <f t="shared" si="263"/>
        <v>1.3999266513410851</v>
      </c>
      <c r="BS330" s="53">
        <f t="shared" si="264"/>
        <v>1.461697458551499</v>
      </c>
      <c r="BT330" s="54">
        <f t="shared" si="237"/>
        <v>16.986933117944663</v>
      </c>
      <c r="BU330" s="55">
        <f t="shared" si="280"/>
        <v>0.27017095704992183</v>
      </c>
      <c r="BV330" s="55">
        <f t="shared" si="265"/>
        <v>0.52145157295680622</v>
      </c>
      <c r="BW330" s="55">
        <f t="shared" si="266"/>
        <v>0.37733981870198124</v>
      </c>
      <c r="BX330" s="55">
        <f t="shared" si="267"/>
        <v>0</v>
      </c>
      <c r="BY330" s="55">
        <f t="shared" si="268"/>
        <v>0.21698038809216255</v>
      </c>
      <c r="BZ330" s="55">
        <f t="shared" si="269"/>
        <v>0.39726895812322427</v>
      </c>
      <c r="CA330" s="55">
        <f t="shared" si="270"/>
        <v>0</v>
      </c>
      <c r="CB330" s="55">
        <f t="shared" si="271"/>
        <v>0</v>
      </c>
      <c r="CC330" s="55">
        <f t="shared" si="272"/>
        <v>0.74423773271785132</v>
      </c>
      <c r="CD330" s="55">
        <f t="shared" si="273"/>
        <v>1.7412539910221527</v>
      </c>
      <c r="CE330" s="55">
        <f t="shared" si="274"/>
        <v>2.0747129076608117</v>
      </c>
      <c r="CF330" s="55">
        <f t="shared" si="275"/>
        <v>0.33641984334948449</v>
      </c>
      <c r="CG330" s="55">
        <f t="shared" si="276"/>
        <v>1.1387952096538603</v>
      </c>
      <c r="CH330" s="56">
        <f t="shared" si="238"/>
        <v>7.8186313793282567</v>
      </c>
      <c r="CI330" s="57">
        <f t="shared" si="235"/>
        <v>4.5940115549858938</v>
      </c>
      <c r="CJ330" s="58">
        <f t="shared" si="277"/>
        <v>-9.3106045557876911</v>
      </c>
      <c r="CK330" s="67">
        <f t="shared" si="278"/>
        <v>6.0130668820553375</v>
      </c>
    </row>
    <row r="331" spans="1:89">
      <c r="A331" s="48">
        <v>4219</v>
      </c>
      <c r="B331" s="89">
        <v>8.1560283687943269E-2</v>
      </c>
      <c r="C331" s="59">
        <v>8.9779005524861885E-2</v>
      </c>
      <c r="D331" s="59">
        <v>8.9779005524861885E-2</v>
      </c>
      <c r="E331" s="59">
        <v>8.7476979742173111E-2</v>
      </c>
      <c r="F331" s="59">
        <v>9.2081031307550645E-2</v>
      </c>
      <c r="G331" s="59">
        <v>9.2081031307550645E-2</v>
      </c>
      <c r="H331" s="59">
        <v>9.668508287292818E-2</v>
      </c>
      <c r="I331" s="59">
        <v>0.11500920810313076</v>
      </c>
      <c r="J331" s="59">
        <v>9.4383057090239406E-2</v>
      </c>
      <c r="K331" s="59">
        <v>0.1427255985267035</v>
      </c>
      <c r="L331" s="59">
        <v>0.13812154696132597</v>
      </c>
      <c r="M331" s="59">
        <v>0.14286372007366482</v>
      </c>
      <c r="N331" s="59">
        <v>0.14493554327808472</v>
      </c>
      <c r="O331" s="59">
        <v>0.15124309392265192</v>
      </c>
      <c r="P331" s="120">
        <v>0.11362799263351751</v>
      </c>
      <c r="Q331" s="60">
        <v>0</v>
      </c>
      <c r="R331" s="60">
        <v>0</v>
      </c>
      <c r="S331" s="60">
        <v>0</v>
      </c>
      <c r="T331" s="60">
        <v>0</v>
      </c>
      <c r="U331" s="60">
        <v>2</v>
      </c>
      <c r="V331" s="60">
        <v>0</v>
      </c>
      <c r="W331" s="60">
        <v>0</v>
      </c>
      <c r="X331" s="60">
        <v>0</v>
      </c>
      <c r="Y331" s="60">
        <v>0</v>
      </c>
      <c r="Z331" s="60">
        <v>0</v>
      </c>
      <c r="AA331" s="60">
        <v>3</v>
      </c>
      <c r="AB331" s="60">
        <v>0</v>
      </c>
      <c r="AC331" s="60">
        <v>1</v>
      </c>
      <c r="AD331" s="49">
        <f t="shared" si="236"/>
        <v>6</v>
      </c>
      <c r="AE331" s="50" t="s">
        <v>22</v>
      </c>
      <c r="AF331" s="51">
        <f t="shared" si="239"/>
        <v>6.8352193810857942E-2</v>
      </c>
      <c r="AG331" s="52">
        <f t="shared" si="240"/>
        <v>0.24526849674409887</v>
      </c>
      <c r="AH331" s="52">
        <f t="shared" si="241"/>
        <v>0.24526849674409887</v>
      </c>
      <c r="AI331" s="52">
        <f t="shared" si="242"/>
        <v>0.23948835985466299</v>
      </c>
      <c r="AJ331" s="52">
        <f t="shared" si="243"/>
        <v>0.25106531409501592</v>
      </c>
      <c r="AK331" s="52">
        <f t="shared" si="244"/>
        <v>0.25106531409501592</v>
      </c>
      <c r="AL331" s="52">
        <f t="shared" si="245"/>
        <v>0.26271106621682</v>
      </c>
      <c r="AM331" s="52">
        <f t="shared" si="246"/>
        <v>0.30981087406870661</v>
      </c>
      <c r="AN331" s="52">
        <f t="shared" si="247"/>
        <v>0.25687934034296084</v>
      </c>
      <c r="AO331" s="52">
        <f t="shared" si="248"/>
        <v>0.38358675876433534</v>
      </c>
      <c r="AP331" s="52">
        <f t="shared" si="249"/>
        <v>0.37110768300070651</v>
      </c>
      <c r="AQ331" s="52">
        <f t="shared" si="250"/>
        <v>0.38396254673945845</v>
      </c>
      <c r="AR331" s="52">
        <f t="shared" si="251"/>
        <v>0.38960931395353188</v>
      </c>
      <c r="AS331" s="52">
        <f t="shared" si="252"/>
        <v>0.40691609203273177</v>
      </c>
      <c r="AT331" s="146"/>
      <c r="AU331" s="146"/>
      <c r="AV331" s="146"/>
      <c r="AW331" s="146"/>
      <c r="AX331" s="146"/>
      <c r="AY331" s="146"/>
      <c r="AZ331" s="146"/>
      <c r="BA331" s="146"/>
      <c r="BB331" s="146"/>
      <c r="BC331" s="146"/>
      <c r="BD331" s="146"/>
      <c r="BE331" s="146"/>
      <c r="BF331" s="146"/>
      <c r="BG331" s="53">
        <f t="shared" si="279"/>
        <v>0.83223748504257367</v>
      </c>
      <c r="BH331" s="53">
        <f t="shared" si="253"/>
        <v>0.8244138659117386</v>
      </c>
      <c r="BI331" s="53">
        <f t="shared" si="254"/>
        <v>0.76709970864030941</v>
      </c>
      <c r="BJ331" s="53">
        <f t="shared" si="255"/>
        <v>0.73898219114640251</v>
      </c>
      <c r="BK331" s="53">
        <f t="shared" si="256"/>
        <v>0.70799503137740516</v>
      </c>
      <c r="BL331" s="53">
        <f t="shared" si="257"/>
        <v>0.77478173765489133</v>
      </c>
      <c r="BM331" s="53">
        <f t="shared" si="258"/>
        <v>0.71748718533254552</v>
      </c>
      <c r="BN331" s="53">
        <f t="shared" si="259"/>
        <v>0.6392083989645464</v>
      </c>
      <c r="BO331" s="53">
        <f t="shared" si="260"/>
        <v>0.92155802964369393</v>
      </c>
      <c r="BP331" s="53">
        <f t="shared" si="261"/>
        <v>0.98167508167942286</v>
      </c>
      <c r="BQ331" s="53">
        <f t="shared" si="262"/>
        <v>1.0670201210439858</v>
      </c>
      <c r="BR331" s="53">
        <f t="shared" si="263"/>
        <v>0.88923960856569373</v>
      </c>
      <c r="BS331" s="53">
        <f t="shared" si="264"/>
        <v>0.92847669886035678</v>
      </c>
      <c r="BT331" s="54">
        <f t="shared" si="237"/>
        <v>10.790175143863564</v>
      </c>
      <c r="BU331" s="55">
        <f t="shared" si="280"/>
        <v>0</v>
      </c>
      <c r="BV331" s="55">
        <f t="shared" si="265"/>
        <v>0</v>
      </c>
      <c r="BW331" s="55">
        <f t="shared" si="266"/>
        <v>0</v>
      </c>
      <c r="BX331" s="55">
        <f t="shared" si="267"/>
        <v>0</v>
      </c>
      <c r="BY331" s="55">
        <f t="shared" si="268"/>
        <v>-0.69063640628313228</v>
      </c>
      <c r="BZ331" s="55">
        <f t="shared" si="269"/>
        <v>0</v>
      </c>
      <c r="CA331" s="55">
        <f t="shared" si="270"/>
        <v>0</v>
      </c>
      <c r="CB331" s="55">
        <f t="shared" si="271"/>
        <v>0</v>
      </c>
      <c r="CC331" s="55">
        <f t="shared" si="272"/>
        <v>0</v>
      </c>
      <c r="CD331" s="55">
        <f t="shared" si="273"/>
        <v>0</v>
      </c>
      <c r="CE331" s="55">
        <f t="shared" si="274"/>
        <v>0.19460948918266627</v>
      </c>
      <c r="CF331" s="55">
        <f t="shared" si="275"/>
        <v>0</v>
      </c>
      <c r="CG331" s="55">
        <f t="shared" si="276"/>
        <v>-7.4209993969693841E-2</v>
      </c>
      <c r="CH331" s="56">
        <f t="shared" si="238"/>
        <v>-0.57023691107015984</v>
      </c>
      <c r="CI331" s="57">
        <f t="shared" si="235"/>
        <v>3.0066498388322316</v>
      </c>
      <c r="CJ331" s="58">
        <f t="shared" si="277"/>
        <v>-10.978287618883252</v>
      </c>
      <c r="CK331" s="67">
        <f t="shared" si="278"/>
        <v>4.7901751438635642</v>
      </c>
    </row>
    <row r="332" spans="1:89">
      <c r="A332" s="48">
        <v>4220</v>
      </c>
      <c r="B332" s="89">
        <v>0.15197568389057753</v>
      </c>
      <c r="C332" s="59">
        <v>8.9779005524861885E-2</v>
      </c>
      <c r="D332" s="59">
        <v>8.9779005524861885E-2</v>
      </c>
      <c r="E332" s="59">
        <v>0.12891344383057091</v>
      </c>
      <c r="F332" s="59">
        <v>0.13581952117863719</v>
      </c>
      <c r="G332" s="59">
        <v>0.13581952117863719</v>
      </c>
      <c r="H332" s="59">
        <v>0.12661141804788215</v>
      </c>
      <c r="I332" s="59">
        <v>0.14617863720073665</v>
      </c>
      <c r="J332" s="59">
        <v>0.13351749539594843</v>
      </c>
      <c r="K332" s="59">
        <v>0.1496316758747698</v>
      </c>
      <c r="L332" s="59">
        <v>0.16804788213627991</v>
      </c>
      <c r="M332" s="59">
        <v>0.14976979742173113</v>
      </c>
      <c r="N332" s="59">
        <v>0.17633517495395948</v>
      </c>
      <c r="O332" s="59">
        <v>0.18402394106813996</v>
      </c>
      <c r="P332" s="120">
        <v>0.13955588610284742</v>
      </c>
      <c r="Q332" s="60">
        <v>3</v>
      </c>
      <c r="R332" s="60">
        <v>0</v>
      </c>
      <c r="S332" s="60">
        <v>0</v>
      </c>
      <c r="T332" s="60">
        <v>0</v>
      </c>
      <c r="U332" s="60">
        <v>1</v>
      </c>
      <c r="V332" s="60">
        <v>2</v>
      </c>
      <c r="W332" s="60">
        <v>1</v>
      </c>
      <c r="X332" s="60">
        <v>0</v>
      </c>
      <c r="Y332" s="60">
        <v>0</v>
      </c>
      <c r="Z332" s="60">
        <v>0</v>
      </c>
      <c r="AA332" s="60">
        <v>2</v>
      </c>
      <c r="AB332" s="60">
        <v>1</v>
      </c>
      <c r="AC332" s="60">
        <v>1</v>
      </c>
      <c r="AD332" s="49">
        <f t="shared" si="236"/>
        <v>11</v>
      </c>
      <c r="AE332" s="50" t="s">
        <v>22</v>
      </c>
      <c r="AF332" s="51">
        <f t="shared" si="239"/>
        <v>0.13307610020275543</v>
      </c>
      <c r="AG332" s="52">
        <f t="shared" si="240"/>
        <v>0.24526849674409887</v>
      </c>
      <c r="AH332" s="52">
        <f t="shared" si="241"/>
        <v>0.24526849674409887</v>
      </c>
      <c r="AI332" s="52">
        <f t="shared" si="242"/>
        <v>0.3464211582226272</v>
      </c>
      <c r="AJ332" s="52">
        <f t="shared" si="243"/>
        <v>0.36490231042490007</v>
      </c>
      <c r="AK332" s="52">
        <f t="shared" si="244"/>
        <v>0.36490231042490007</v>
      </c>
      <c r="AL332" s="52">
        <f t="shared" si="245"/>
        <v>0.34030523701898524</v>
      </c>
      <c r="AM332" s="52">
        <f t="shared" si="246"/>
        <v>0.3930063493039167</v>
      </c>
      <c r="AN332" s="52">
        <f t="shared" si="247"/>
        <v>0.35871953230616305</v>
      </c>
      <c r="AO332" s="52">
        <f t="shared" si="248"/>
        <v>0.40247804034933882</v>
      </c>
      <c r="AP332" s="52">
        <f t="shared" si="249"/>
        <v>0.45388670122045366</v>
      </c>
      <c r="AQ332" s="52">
        <f t="shared" si="250"/>
        <v>0.40285799671981232</v>
      </c>
      <c r="AR332" s="52">
        <f t="shared" si="251"/>
        <v>0.47751806351265003</v>
      </c>
      <c r="AS332" s="52">
        <f t="shared" si="252"/>
        <v>0.49972212912492003</v>
      </c>
      <c r="AT332" s="146"/>
      <c r="AU332" s="146"/>
      <c r="AV332" s="146"/>
      <c r="AW332" s="146"/>
      <c r="AX332" s="146"/>
      <c r="AY332" s="146"/>
      <c r="AZ332" s="146"/>
      <c r="BA332" s="146"/>
      <c r="BB332" s="146"/>
      <c r="BC332" s="146"/>
      <c r="BD332" s="146"/>
      <c r="BE332" s="146"/>
      <c r="BF332" s="146"/>
      <c r="BG332" s="53">
        <f t="shared" si="279"/>
        <v>1.6202979418404797</v>
      </c>
      <c r="BH332" s="53">
        <f t="shared" si="253"/>
        <v>1.6050659987914504</v>
      </c>
      <c r="BI332" s="53">
        <f t="shared" si="254"/>
        <v>2.1603266577103581</v>
      </c>
      <c r="BJ332" s="53">
        <f t="shared" si="255"/>
        <v>2.0910839848656644</v>
      </c>
      <c r="BK332" s="53">
        <f t="shared" si="256"/>
        <v>2.0034002026233573</v>
      </c>
      <c r="BL332" s="53">
        <f t="shared" si="257"/>
        <v>1.9539671057078782</v>
      </c>
      <c r="BM332" s="53">
        <f t="shared" si="258"/>
        <v>1.7720038690048714</v>
      </c>
      <c r="BN332" s="53">
        <f t="shared" si="259"/>
        <v>1.7378645626125646</v>
      </c>
      <c r="BO332" s="53">
        <f t="shared" si="260"/>
        <v>1.8825602199302114</v>
      </c>
      <c r="BP332" s="53">
        <f t="shared" si="261"/>
        <v>2.3375606461032108</v>
      </c>
      <c r="BQ332" s="53">
        <f t="shared" si="262"/>
        <v>2.1796328343573945</v>
      </c>
      <c r="BR332" s="53">
        <f t="shared" si="263"/>
        <v>2.1219096127358812</v>
      </c>
      <c r="BS332" s="53">
        <f t="shared" si="264"/>
        <v>2.2199456049345061</v>
      </c>
      <c r="BT332" s="54">
        <f t="shared" si="237"/>
        <v>25.685619241217825</v>
      </c>
      <c r="BU332" s="55">
        <f t="shared" si="280"/>
        <v>1.4478301411512002</v>
      </c>
      <c r="BV332" s="55">
        <f t="shared" si="265"/>
        <v>0</v>
      </c>
      <c r="BW332" s="55">
        <f t="shared" si="266"/>
        <v>0</v>
      </c>
      <c r="BX332" s="55">
        <f t="shared" si="267"/>
        <v>0</v>
      </c>
      <c r="BY332" s="55">
        <f t="shared" si="268"/>
        <v>0.6948458383352627</v>
      </c>
      <c r="BZ332" s="55">
        <f t="shared" si="269"/>
        <v>1.3397234382862162</v>
      </c>
      <c r="CA332" s="55">
        <f t="shared" si="270"/>
        <v>0.57211103559183252</v>
      </c>
      <c r="CB332" s="55">
        <f t="shared" si="271"/>
        <v>0</v>
      </c>
      <c r="CC332" s="55">
        <f t="shared" si="272"/>
        <v>0</v>
      </c>
      <c r="CD332" s="55">
        <f t="shared" si="273"/>
        <v>0</v>
      </c>
      <c r="CE332" s="55">
        <f t="shared" si="274"/>
        <v>1.5583128760185621</v>
      </c>
      <c r="CF332" s="55">
        <f t="shared" si="275"/>
        <v>0.75231644396690422</v>
      </c>
      <c r="CG332" s="55">
        <f t="shared" si="276"/>
        <v>0.7974826933022483</v>
      </c>
      <c r="CH332" s="56">
        <f t="shared" si="238"/>
        <v>7.1626224666522269</v>
      </c>
      <c r="CI332" s="57">
        <f t="shared" si="235"/>
        <v>5.6024531158364566</v>
      </c>
      <c r="CJ332" s="58">
        <f t="shared" si="277"/>
        <v>-14.911140733600298</v>
      </c>
      <c r="CK332" s="67">
        <f t="shared" si="278"/>
        <v>14.685619241217825</v>
      </c>
    </row>
    <row r="333" spans="1:89">
      <c r="A333" s="48">
        <v>4221</v>
      </c>
      <c r="B333" s="89">
        <v>0.13019250253292808</v>
      </c>
      <c r="C333" s="59">
        <v>8.9779005524861885E-2</v>
      </c>
      <c r="D333" s="59">
        <v>8.9779005524861885E-2</v>
      </c>
      <c r="E333" s="59">
        <v>0.12891344383057091</v>
      </c>
      <c r="F333" s="59">
        <v>0.13581952117863719</v>
      </c>
      <c r="G333" s="59">
        <v>0.13581952117863719</v>
      </c>
      <c r="H333" s="59">
        <v>0.12661141804788215</v>
      </c>
      <c r="I333" s="59">
        <v>0.14617863720073665</v>
      </c>
      <c r="J333" s="59">
        <v>0.13351749539594843</v>
      </c>
      <c r="K333" s="59">
        <v>0.1496316758747698</v>
      </c>
      <c r="L333" s="59">
        <v>0.16804788213627991</v>
      </c>
      <c r="M333" s="59">
        <v>0.14976979742173113</v>
      </c>
      <c r="N333" s="59">
        <v>0.17633517495395948</v>
      </c>
      <c r="O333" s="59">
        <v>0.18402394106813996</v>
      </c>
      <c r="P333" s="120">
        <v>0.13955588610284742</v>
      </c>
      <c r="Q333" s="60">
        <v>1</v>
      </c>
      <c r="R333" s="60">
        <v>0</v>
      </c>
      <c r="S333" s="60">
        <v>1</v>
      </c>
      <c r="T333" s="60">
        <v>0</v>
      </c>
      <c r="U333" s="60">
        <v>2</v>
      </c>
      <c r="V333" s="60">
        <v>1</v>
      </c>
      <c r="W333" s="60">
        <v>1</v>
      </c>
      <c r="X333" s="60">
        <v>0</v>
      </c>
      <c r="Y333" s="60">
        <v>1</v>
      </c>
      <c r="Z333" s="60">
        <v>0</v>
      </c>
      <c r="AA333" s="60">
        <v>1</v>
      </c>
      <c r="AB333" s="60">
        <v>2</v>
      </c>
      <c r="AC333" s="60">
        <v>1</v>
      </c>
      <c r="AD333" s="49">
        <f t="shared" si="236"/>
        <v>11</v>
      </c>
      <c r="AE333" s="50" t="s">
        <v>22</v>
      </c>
      <c r="AF333" s="51">
        <f t="shared" si="239"/>
        <v>0.11276545185993979</v>
      </c>
      <c r="AG333" s="52">
        <f t="shared" si="240"/>
        <v>0.24526849674409887</v>
      </c>
      <c r="AH333" s="52">
        <f t="shared" si="241"/>
        <v>0.24526849674409887</v>
      </c>
      <c r="AI333" s="52">
        <f t="shared" si="242"/>
        <v>0.3464211582226272</v>
      </c>
      <c r="AJ333" s="52">
        <f t="shared" si="243"/>
        <v>0.36490231042490007</v>
      </c>
      <c r="AK333" s="52">
        <f t="shared" si="244"/>
        <v>0.36490231042490007</v>
      </c>
      <c r="AL333" s="52">
        <f t="shared" si="245"/>
        <v>0.34030523701898524</v>
      </c>
      <c r="AM333" s="52">
        <f t="shared" si="246"/>
        <v>0.3930063493039167</v>
      </c>
      <c r="AN333" s="52">
        <f t="shared" si="247"/>
        <v>0.35871953230616305</v>
      </c>
      <c r="AO333" s="52">
        <f t="shared" si="248"/>
        <v>0.40247804034933882</v>
      </c>
      <c r="AP333" s="52">
        <f t="shared" si="249"/>
        <v>0.45388670122045366</v>
      </c>
      <c r="AQ333" s="52">
        <f t="shared" si="250"/>
        <v>0.40285799671981232</v>
      </c>
      <c r="AR333" s="52">
        <f t="shared" si="251"/>
        <v>0.47751806351265003</v>
      </c>
      <c r="AS333" s="52">
        <f t="shared" si="252"/>
        <v>0.49972212912492003</v>
      </c>
      <c r="AT333" s="146"/>
      <c r="AU333" s="146"/>
      <c r="AV333" s="146"/>
      <c r="AW333" s="146"/>
      <c r="AX333" s="146"/>
      <c r="AY333" s="146"/>
      <c r="AZ333" s="146"/>
      <c r="BA333" s="146"/>
      <c r="BB333" s="146"/>
      <c r="BC333" s="146"/>
      <c r="BD333" s="146"/>
      <c r="BE333" s="146"/>
      <c r="BF333" s="146"/>
      <c r="BG333" s="53">
        <f t="shared" si="279"/>
        <v>1.3730010819447573</v>
      </c>
      <c r="BH333" s="53">
        <f t="shared" si="253"/>
        <v>1.3600939037361108</v>
      </c>
      <c r="BI333" s="53">
        <f t="shared" si="254"/>
        <v>1.8306082861657069</v>
      </c>
      <c r="BJ333" s="53">
        <f t="shared" si="255"/>
        <v>1.7719337286799879</v>
      </c>
      <c r="BK333" s="53">
        <f t="shared" si="256"/>
        <v>1.6976326234456345</v>
      </c>
      <c r="BL333" s="53">
        <f t="shared" si="257"/>
        <v>1.6557442189761835</v>
      </c>
      <c r="BM333" s="53">
        <f t="shared" si="258"/>
        <v>1.5015529962288334</v>
      </c>
      <c r="BN333" s="53">
        <f t="shared" si="259"/>
        <v>1.4726241780139329</v>
      </c>
      <c r="BO333" s="53">
        <f t="shared" si="260"/>
        <v>1.5952357600691272</v>
      </c>
      <c r="BP333" s="53">
        <f t="shared" si="261"/>
        <v>1.9807920588762746</v>
      </c>
      <c r="BQ333" s="53">
        <f t="shared" si="262"/>
        <v>1.8469678708693003</v>
      </c>
      <c r="BR333" s="53">
        <f t="shared" si="263"/>
        <v>1.7980546162800544</v>
      </c>
      <c r="BS333" s="53">
        <f t="shared" si="264"/>
        <v>1.8811279325402388</v>
      </c>
      <c r="BT333" s="54">
        <f t="shared" si="237"/>
        <v>21.76536925582614</v>
      </c>
      <c r="BU333" s="55">
        <f t="shared" si="280"/>
        <v>0.31699891480064174</v>
      </c>
      <c r="BV333" s="55">
        <f t="shared" si="265"/>
        <v>0</v>
      </c>
      <c r="BW333" s="55">
        <f t="shared" si="266"/>
        <v>0.60464830843360984</v>
      </c>
      <c r="BX333" s="55">
        <f t="shared" si="267"/>
        <v>0</v>
      </c>
      <c r="BY333" s="55">
        <f t="shared" si="268"/>
        <v>1.0584694121710088</v>
      </c>
      <c r="BZ333" s="55">
        <f t="shared" si="269"/>
        <v>0.50425058689334967</v>
      </c>
      <c r="CA333" s="55">
        <f t="shared" si="270"/>
        <v>0.40649990334207414</v>
      </c>
      <c r="CB333" s="55">
        <f t="shared" si="271"/>
        <v>0</v>
      </c>
      <c r="CC333" s="55">
        <f t="shared" si="272"/>
        <v>0.46702153726926277</v>
      </c>
      <c r="CD333" s="55">
        <f t="shared" si="273"/>
        <v>0</v>
      </c>
      <c r="CE333" s="55">
        <f t="shared" si="274"/>
        <v>0.61354530575952249</v>
      </c>
      <c r="CF333" s="55">
        <f t="shared" si="275"/>
        <v>1.1734106234342916</v>
      </c>
      <c r="CG333" s="55">
        <f t="shared" si="276"/>
        <v>0.63187156105248987</v>
      </c>
      <c r="CH333" s="56">
        <f t="shared" si="238"/>
        <v>5.7767161531562508</v>
      </c>
      <c r="CI333" s="57">
        <f t="shared" si="235"/>
        <v>4.7994348358998975</v>
      </c>
      <c r="CJ333" s="58">
        <f t="shared" si="277"/>
        <v>-14.040678413243938</v>
      </c>
      <c r="CK333" s="67">
        <f t="shared" si="278"/>
        <v>10.76536925582614</v>
      </c>
    </row>
    <row r="334" spans="1:89">
      <c r="A334" s="48">
        <v>4222</v>
      </c>
      <c r="B334" s="89">
        <v>7.6494427558257347E-2</v>
      </c>
      <c r="C334" s="59">
        <v>8.9779005524861885E-2</v>
      </c>
      <c r="D334" s="59">
        <v>8.9779005524861885E-2</v>
      </c>
      <c r="E334" s="59">
        <v>0.12891344383057091</v>
      </c>
      <c r="F334" s="59">
        <v>0.13581952117863719</v>
      </c>
      <c r="G334" s="59">
        <v>0.13581952117863719</v>
      </c>
      <c r="H334" s="59">
        <v>0.12661141804788215</v>
      </c>
      <c r="I334" s="59">
        <v>0.14617863720073665</v>
      </c>
      <c r="J334" s="59">
        <v>0.13351749539594843</v>
      </c>
      <c r="K334" s="59">
        <v>0.1496316758747698</v>
      </c>
      <c r="L334" s="59">
        <v>0.16804788213627991</v>
      </c>
      <c r="M334" s="59">
        <v>0.14976979742173113</v>
      </c>
      <c r="N334" s="59">
        <v>0.17633517495395948</v>
      </c>
      <c r="O334" s="59">
        <v>0.18402394106813996</v>
      </c>
      <c r="P334" s="120">
        <v>0.13955588610284742</v>
      </c>
      <c r="Q334" s="60">
        <v>0</v>
      </c>
      <c r="R334" s="60">
        <v>0</v>
      </c>
      <c r="S334" s="60">
        <v>0</v>
      </c>
      <c r="T334" s="60">
        <v>1</v>
      </c>
      <c r="U334" s="60">
        <v>1</v>
      </c>
      <c r="V334" s="60">
        <v>0</v>
      </c>
      <c r="W334" s="60">
        <v>0</v>
      </c>
      <c r="X334" s="60">
        <v>0</v>
      </c>
      <c r="Y334" s="60">
        <v>1</v>
      </c>
      <c r="Z334" s="60">
        <v>1</v>
      </c>
      <c r="AA334" s="60">
        <v>0</v>
      </c>
      <c r="AB334" s="60">
        <v>1</v>
      </c>
      <c r="AC334" s="60">
        <v>2</v>
      </c>
      <c r="AD334" s="49">
        <f t="shared" si="236"/>
        <v>7</v>
      </c>
      <c r="AE334" s="50" t="s">
        <v>22</v>
      </c>
      <c r="AF334" s="51">
        <f t="shared" si="239"/>
        <v>6.3817612164464119E-2</v>
      </c>
      <c r="AG334" s="52">
        <f t="shared" si="240"/>
        <v>0.24526849674409887</v>
      </c>
      <c r="AH334" s="52">
        <f t="shared" si="241"/>
        <v>0.24526849674409887</v>
      </c>
      <c r="AI334" s="52">
        <f t="shared" si="242"/>
        <v>0.3464211582226272</v>
      </c>
      <c r="AJ334" s="52">
        <f t="shared" si="243"/>
        <v>0.36490231042490007</v>
      </c>
      <c r="AK334" s="52">
        <f t="shared" si="244"/>
        <v>0.36490231042490007</v>
      </c>
      <c r="AL334" s="52">
        <f t="shared" si="245"/>
        <v>0.34030523701898524</v>
      </c>
      <c r="AM334" s="52">
        <f t="shared" si="246"/>
        <v>0.3930063493039167</v>
      </c>
      <c r="AN334" s="52">
        <f t="shared" si="247"/>
        <v>0.35871953230616305</v>
      </c>
      <c r="AO334" s="52">
        <f t="shared" si="248"/>
        <v>0.40247804034933882</v>
      </c>
      <c r="AP334" s="52">
        <f t="shared" si="249"/>
        <v>0.45388670122045366</v>
      </c>
      <c r="AQ334" s="52">
        <f t="shared" si="250"/>
        <v>0.40285799671981232</v>
      </c>
      <c r="AR334" s="52">
        <f t="shared" si="251"/>
        <v>0.47751806351265003</v>
      </c>
      <c r="AS334" s="52">
        <f t="shared" si="252"/>
        <v>0.49972212912492003</v>
      </c>
      <c r="AT334" s="146"/>
      <c r="AU334" s="146"/>
      <c r="AV334" s="146"/>
      <c r="AW334" s="146"/>
      <c r="AX334" s="146"/>
      <c r="AY334" s="146"/>
      <c r="AZ334" s="146"/>
      <c r="BA334" s="146"/>
      <c r="BB334" s="146"/>
      <c r="BC334" s="146"/>
      <c r="BD334" s="146"/>
      <c r="BE334" s="146"/>
      <c r="BF334" s="146"/>
      <c r="BG334" s="53">
        <f t="shared" si="279"/>
        <v>0.77702566791263805</v>
      </c>
      <c r="BH334" s="53">
        <f t="shared" si="253"/>
        <v>0.76972107879007501</v>
      </c>
      <c r="BI334" s="53">
        <f t="shared" si="254"/>
        <v>1.0360003680620185</v>
      </c>
      <c r="BJ334" s="53">
        <f t="shared" si="255"/>
        <v>1.0027945404633671</v>
      </c>
      <c r="BK334" s="53">
        <f t="shared" si="256"/>
        <v>0.96074514466857674</v>
      </c>
      <c r="BL334" s="53">
        <f t="shared" si="257"/>
        <v>0.93703914334877614</v>
      </c>
      <c r="BM334" s="53">
        <f t="shared" si="258"/>
        <v>0.8497773491542493</v>
      </c>
      <c r="BN334" s="53">
        <f t="shared" si="259"/>
        <v>0.83340559636326306</v>
      </c>
      <c r="BO334" s="53">
        <f t="shared" si="260"/>
        <v>0.90279545169048259</v>
      </c>
      <c r="BP334" s="53">
        <f t="shared" si="261"/>
        <v>1.1209942168176046</v>
      </c>
      <c r="BQ334" s="53">
        <f t="shared" si="262"/>
        <v>1.0452587855521762</v>
      </c>
      <c r="BR334" s="53">
        <f t="shared" si="263"/>
        <v>1.0175771946075023</v>
      </c>
      <c r="BS334" s="53">
        <f t="shared" si="264"/>
        <v>1.0645910680134554</v>
      </c>
      <c r="BT334" s="54">
        <f t="shared" si="237"/>
        <v>12.317725605444185</v>
      </c>
      <c r="BU334" s="55">
        <f t="shared" si="280"/>
        <v>0</v>
      </c>
      <c r="BV334" s="55">
        <f t="shared" si="265"/>
        <v>0</v>
      </c>
      <c r="BW334" s="55">
        <f t="shared" si="266"/>
        <v>0</v>
      </c>
      <c r="BX334" s="55">
        <f t="shared" si="267"/>
        <v>2.7906429945675115E-3</v>
      </c>
      <c r="BY334" s="55">
        <f t="shared" si="268"/>
        <v>-4.0046103238658586E-2</v>
      </c>
      <c r="BZ334" s="55">
        <f t="shared" si="269"/>
        <v>0</v>
      </c>
      <c r="CA334" s="55">
        <f t="shared" si="270"/>
        <v>0</v>
      </c>
      <c r="CB334" s="55">
        <f t="shared" si="271"/>
        <v>0</v>
      </c>
      <c r="CC334" s="55">
        <f t="shared" si="272"/>
        <v>-0.10225927205490025</v>
      </c>
      <c r="CD334" s="55">
        <f t="shared" si="273"/>
        <v>0.11421598512721015</v>
      </c>
      <c r="CE334" s="55">
        <f t="shared" si="274"/>
        <v>0</v>
      </c>
      <c r="CF334" s="55">
        <f t="shared" si="275"/>
        <v>1.7424502392982738E-2</v>
      </c>
      <c r="CG334" s="55">
        <f t="shared" si="276"/>
        <v>0.12518150345665352</v>
      </c>
      <c r="CH334" s="56">
        <f t="shared" si="238"/>
        <v>0.1173072586778551</v>
      </c>
      <c r="CI334" s="57">
        <f t="shared" si="235"/>
        <v>2.8199014016376829</v>
      </c>
      <c r="CJ334" s="58">
        <f t="shared" si="277"/>
        <v>-11.777278618955654</v>
      </c>
      <c r="CK334" s="67">
        <f t="shared" si="278"/>
        <v>5.3177256054441848</v>
      </c>
    </row>
    <row r="335" spans="1:89">
      <c r="A335" s="48">
        <v>4223</v>
      </c>
      <c r="B335" s="89">
        <v>4.8125633232016213E-2</v>
      </c>
      <c r="C335" s="59">
        <v>8.9779005524861885E-2</v>
      </c>
      <c r="D335" s="59">
        <v>8.9779005524861885E-2</v>
      </c>
      <c r="E335" s="59">
        <v>0.12891344383057091</v>
      </c>
      <c r="F335" s="59">
        <v>0.13581952117863719</v>
      </c>
      <c r="G335" s="59">
        <v>0.13581952117863719</v>
      </c>
      <c r="H335" s="59">
        <v>0.12661141804788215</v>
      </c>
      <c r="I335" s="59">
        <v>0.14617863720073665</v>
      </c>
      <c r="J335" s="59">
        <v>0.13351749539594843</v>
      </c>
      <c r="K335" s="59">
        <v>0.1496316758747698</v>
      </c>
      <c r="L335" s="59">
        <v>0.16804788213627991</v>
      </c>
      <c r="M335" s="59">
        <v>0.14976979742173113</v>
      </c>
      <c r="N335" s="59">
        <v>0.17633517495395948</v>
      </c>
      <c r="O335" s="59">
        <v>0.18402394106813996</v>
      </c>
      <c r="P335" s="120">
        <v>0.13955588610284742</v>
      </c>
      <c r="Q335" s="60">
        <v>0</v>
      </c>
      <c r="R335" s="60">
        <v>0</v>
      </c>
      <c r="S335" s="60">
        <v>0</v>
      </c>
      <c r="T335" s="60">
        <v>0</v>
      </c>
      <c r="U335" s="60">
        <v>0</v>
      </c>
      <c r="V335" s="60">
        <v>0</v>
      </c>
      <c r="W335" s="60">
        <v>1</v>
      </c>
      <c r="X335" s="60">
        <v>0</v>
      </c>
      <c r="Y335" s="60">
        <v>1</v>
      </c>
      <c r="Z335" s="60">
        <v>0</v>
      </c>
      <c r="AA335" s="60">
        <v>0</v>
      </c>
      <c r="AB335" s="60">
        <v>1</v>
      </c>
      <c r="AC335" s="60">
        <v>0</v>
      </c>
      <c r="AD335" s="49">
        <f t="shared" si="236"/>
        <v>3</v>
      </c>
      <c r="AE335" s="50" t="s">
        <v>22</v>
      </c>
      <c r="AF335" s="51">
        <f t="shared" si="239"/>
        <v>3.8859886242528126E-2</v>
      </c>
      <c r="AG335" s="52">
        <f t="shared" si="240"/>
        <v>0.24526849674409887</v>
      </c>
      <c r="AH335" s="52">
        <f t="shared" si="241"/>
        <v>0.24526849674409887</v>
      </c>
      <c r="AI335" s="52">
        <f t="shared" si="242"/>
        <v>0.3464211582226272</v>
      </c>
      <c r="AJ335" s="52">
        <f t="shared" si="243"/>
        <v>0.36490231042490007</v>
      </c>
      <c r="AK335" s="52">
        <f t="shared" si="244"/>
        <v>0.36490231042490007</v>
      </c>
      <c r="AL335" s="52">
        <f t="shared" si="245"/>
        <v>0.34030523701898524</v>
      </c>
      <c r="AM335" s="52">
        <f t="shared" si="246"/>
        <v>0.3930063493039167</v>
      </c>
      <c r="AN335" s="52">
        <f t="shared" si="247"/>
        <v>0.35871953230616305</v>
      </c>
      <c r="AO335" s="52">
        <f t="shared" si="248"/>
        <v>0.40247804034933882</v>
      </c>
      <c r="AP335" s="52">
        <f t="shared" si="249"/>
        <v>0.45388670122045366</v>
      </c>
      <c r="AQ335" s="52">
        <f t="shared" si="250"/>
        <v>0.40285799671981232</v>
      </c>
      <c r="AR335" s="52">
        <f t="shared" si="251"/>
        <v>0.47751806351265003</v>
      </c>
      <c r="AS335" s="52">
        <f t="shared" si="252"/>
        <v>0.49972212912492003</v>
      </c>
      <c r="AT335" s="146"/>
      <c r="AU335" s="146"/>
      <c r="AV335" s="146"/>
      <c r="AW335" s="146"/>
      <c r="AX335" s="146"/>
      <c r="AY335" s="146"/>
      <c r="AZ335" s="146"/>
      <c r="BA335" s="146"/>
      <c r="BB335" s="146"/>
      <c r="BC335" s="146"/>
      <c r="BD335" s="146"/>
      <c r="BE335" s="146"/>
      <c r="BF335" s="146"/>
      <c r="BG335" s="53">
        <f t="shared" si="279"/>
        <v>0.47314727139576768</v>
      </c>
      <c r="BH335" s="53">
        <f t="shared" si="253"/>
        <v>0.4686993534508016</v>
      </c>
      <c r="BI335" s="53">
        <f t="shared" si="254"/>
        <v>0.63084241300593258</v>
      </c>
      <c r="BJ335" s="53">
        <f t="shared" si="255"/>
        <v>0.61062268620469839</v>
      </c>
      <c r="BK335" s="53">
        <f t="shared" si="256"/>
        <v>0.58501792473318581</v>
      </c>
      <c r="BL335" s="53">
        <f t="shared" si="257"/>
        <v>0.57058284195104381</v>
      </c>
      <c r="BM335" s="53">
        <f t="shared" si="258"/>
        <v>0.51744730019841101</v>
      </c>
      <c r="BN335" s="53">
        <f t="shared" si="259"/>
        <v>0.50747819559749052</v>
      </c>
      <c r="BO335" s="53">
        <f t="shared" si="260"/>
        <v>0.54973113789580375</v>
      </c>
      <c r="BP335" s="53">
        <f t="shared" si="261"/>
        <v>0.68259695508194995</v>
      </c>
      <c r="BQ335" s="53">
        <f t="shared" si="262"/>
        <v>0.63648005813634234</v>
      </c>
      <c r="BR335" s="53">
        <f t="shared" si="263"/>
        <v>0.61962415521803749</v>
      </c>
      <c r="BS335" s="53">
        <f t="shared" si="264"/>
        <v>0.64825189151860185</v>
      </c>
      <c r="BT335" s="54">
        <f t="shared" si="237"/>
        <v>7.5005221843880676</v>
      </c>
      <c r="BU335" s="55">
        <f t="shared" si="280"/>
        <v>0</v>
      </c>
      <c r="BV335" s="55">
        <f t="shared" si="265"/>
        <v>0</v>
      </c>
      <c r="BW335" s="55">
        <f t="shared" si="266"/>
        <v>0</v>
      </c>
      <c r="BX335" s="55">
        <f t="shared" si="267"/>
        <v>0</v>
      </c>
      <c r="BY335" s="55">
        <f t="shared" si="268"/>
        <v>0</v>
      </c>
      <c r="BZ335" s="55">
        <f t="shared" si="269"/>
        <v>0</v>
      </c>
      <c r="CA335" s="55">
        <f t="shared" si="270"/>
        <v>-0.6588475943935751</v>
      </c>
      <c r="CB335" s="55">
        <f t="shared" si="271"/>
        <v>0</v>
      </c>
      <c r="CC335" s="55">
        <f t="shared" si="272"/>
        <v>-0.59832596046638642</v>
      </c>
      <c r="CD335" s="55">
        <f t="shared" si="273"/>
        <v>0</v>
      </c>
      <c r="CE335" s="55">
        <f t="shared" si="274"/>
        <v>0</v>
      </c>
      <c r="CF335" s="55">
        <f t="shared" si="275"/>
        <v>-0.47864218601850361</v>
      </c>
      <c r="CG335" s="55">
        <f t="shared" si="276"/>
        <v>0</v>
      </c>
      <c r="CH335" s="56">
        <f t="shared" si="238"/>
        <v>-1.7358157408784649</v>
      </c>
      <c r="CI335" s="57">
        <f t="shared" si="235"/>
        <v>1.7741101533482111</v>
      </c>
      <c r="CJ335" s="58">
        <f t="shared" si="277"/>
        <v>-8.4302207986524209</v>
      </c>
      <c r="CK335" s="67">
        <f t="shared" si="278"/>
        <v>4.5005221843880676</v>
      </c>
    </row>
    <row r="336" spans="1:89">
      <c r="A336" s="48">
        <v>4224</v>
      </c>
      <c r="B336" s="89">
        <v>3.242147922998987E-2</v>
      </c>
      <c r="C336" s="59">
        <v>8.9779005524861885E-2</v>
      </c>
      <c r="D336" s="59">
        <v>8.9779005524861885E-2</v>
      </c>
      <c r="E336" s="59">
        <v>0.12891344383057091</v>
      </c>
      <c r="F336" s="59">
        <v>0.13581952117863719</v>
      </c>
      <c r="G336" s="59">
        <v>0.13581952117863719</v>
      </c>
      <c r="H336" s="59">
        <v>0.12661141804788215</v>
      </c>
      <c r="I336" s="59">
        <v>0.14617863720073665</v>
      </c>
      <c r="J336" s="59">
        <v>0.13351749539594843</v>
      </c>
      <c r="K336" s="59">
        <v>0.1496316758747698</v>
      </c>
      <c r="L336" s="59">
        <v>0.16804788213627991</v>
      </c>
      <c r="M336" s="59">
        <v>0.14976979742173113</v>
      </c>
      <c r="N336" s="59">
        <v>0.17633517495395948</v>
      </c>
      <c r="O336" s="59">
        <v>0.18402394106813996</v>
      </c>
      <c r="P336" s="120">
        <v>0.13955588610284742</v>
      </c>
      <c r="Q336" s="60">
        <v>0</v>
      </c>
      <c r="R336" s="60">
        <v>0</v>
      </c>
      <c r="S336" s="60">
        <v>0</v>
      </c>
      <c r="T336" s="60">
        <v>0</v>
      </c>
      <c r="U336" s="60">
        <v>0</v>
      </c>
      <c r="V336" s="60">
        <v>0</v>
      </c>
      <c r="W336" s="60">
        <v>0</v>
      </c>
      <c r="X336" s="60">
        <v>0</v>
      </c>
      <c r="Y336" s="60">
        <v>0</v>
      </c>
      <c r="Z336" s="60">
        <v>0</v>
      </c>
      <c r="AA336" s="60">
        <v>0</v>
      </c>
      <c r="AB336" s="60">
        <v>0</v>
      </c>
      <c r="AC336" s="60">
        <v>0</v>
      </c>
      <c r="AD336" s="49">
        <f t="shared" si="236"/>
        <v>0</v>
      </c>
      <c r="AE336" s="50" t="s">
        <v>22</v>
      </c>
      <c r="AF336" s="51">
        <f t="shared" si="239"/>
        <v>2.5460466078889504E-2</v>
      </c>
      <c r="AG336" s="52">
        <f t="shared" si="240"/>
        <v>0.24526849674409887</v>
      </c>
      <c r="AH336" s="52">
        <f t="shared" si="241"/>
        <v>0.24526849674409887</v>
      </c>
      <c r="AI336" s="52">
        <f t="shared" si="242"/>
        <v>0.3464211582226272</v>
      </c>
      <c r="AJ336" s="52">
        <f t="shared" si="243"/>
        <v>0.36490231042490007</v>
      </c>
      <c r="AK336" s="52">
        <f t="shared" si="244"/>
        <v>0.36490231042490007</v>
      </c>
      <c r="AL336" s="52">
        <f t="shared" si="245"/>
        <v>0.34030523701898524</v>
      </c>
      <c r="AM336" s="52">
        <f t="shared" si="246"/>
        <v>0.3930063493039167</v>
      </c>
      <c r="AN336" s="52">
        <f t="shared" si="247"/>
        <v>0.35871953230616305</v>
      </c>
      <c r="AO336" s="52">
        <f t="shared" si="248"/>
        <v>0.40247804034933882</v>
      </c>
      <c r="AP336" s="52">
        <f t="shared" si="249"/>
        <v>0.45388670122045366</v>
      </c>
      <c r="AQ336" s="52">
        <f t="shared" si="250"/>
        <v>0.40285799671981232</v>
      </c>
      <c r="AR336" s="52">
        <f t="shared" si="251"/>
        <v>0.47751806351265003</v>
      </c>
      <c r="AS336" s="52">
        <f t="shared" si="252"/>
        <v>0.49972212912492003</v>
      </c>
      <c r="AT336" s="146"/>
      <c r="AU336" s="146"/>
      <c r="AV336" s="146"/>
      <c r="AW336" s="146"/>
      <c r="AX336" s="146"/>
      <c r="AY336" s="146"/>
      <c r="AZ336" s="146"/>
      <c r="BA336" s="146"/>
      <c r="BB336" s="146"/>
      <c r="BC336" s="146"/>
      <c r="BD336" s="146"/>
      <c r="BE336" s="146"/>
      <c r="BF336" s="146"/>
      <c r="BG336" s="53">
        <f t="shared" si="279"/>
        <v>0.30999962219414234</v>
      </c>
      <c r="BH336" s="53">
        <f t="shared" si="253"/>
        <v>0.30708540717939131</v>
      </c>
      <c r="BI336" s="53">
        <f t="shared" si="254"/>
        <v>0.41331932258423998</v>
      </c>
      <c r="BJ336" s="53">
        <f t="shared" si="255"/>
        <v>0.40007163407752894</v>
      </c>
      <c r="BK336" s="53">
        <f t="shared" si="256"/>
        <v>0.38329574449218951</v>
      </c>
      <c r="BL336" s="53">
        <f t="shared" si="257"/>
        <v>0.37383807564501548</v>
      </c>
      <c r="BM336" s="53">
        <f t="shared" si="258"/>
        <v>0.33902439528751183</v>
      </c>
      <c r="BN336" s="53">
        <f t="shared" si="259"/>
        <v>0.33249277427491969</v>
      </c>
      <c r="BO336" s="53">
        <f t="shared" si="260"/>
        <v>0.36017632428341534</v>
      </c>
      <c r="BP336" s="53">
        <f t="shared" si="261"/>
        <v>0.44722819083802351</v>
      </c>
      <c r="BQ336" s="53">
        <f t="shared" si="262"/>
        <v>0.4170130305820397</v>
      </c>
      <c r="BR336" s="53">
        <f t="shared" si="263"/>
        <v>0.40596927348501344</v>
      </c>
      <c r="BS336" s="53">
        <f t="shared" si="264"/>
        <v>0.42472577484085716</v>
      </c>
      <c r="BT336" s="54">
        <f t="shared" si="237"/>
        <v>4.9142395697642876</v>
      </c>
      <c r="BU336" s="55">
        <f t="shared" si="280"/>
        <v>0</v>
      </c>
      <c r="BV336" s="55">
        <f t="shared" si="265"/>
        <v>0</v>
      </c>
      <c r="BW336" s="55">
        <f t="shared" si="266"/>
        <v>0</v>
      </c>
      <c r="BX336" s="55">
        <f t="shared" si="267"/>
        <v>0</v>
      </c>
      <c r="BY336" s="55">
        <f t="shared" si="268"/>
        <v>0</v>
      </c>
      <c r="BZ336" s="55">
        <f t="shared" si="269"/>
        <v>0</v>
      </c>
      <c r="CA336" s="55">
        <f t="shared" si="270"/>
        <v>0</v>
      </c>
      <c r="CB336" s="55">
        <f t="shared" si="271"/>
        <v>0</v>
      </c>
      <c r="CC336" s="55">
        <f t="shared" si="272"/>
        <v>0</v>
      </c>
      <c r="CD336" s="55">
        <f t="shared" si="273"/>
        <v>0</v>
      </c>
      <c r="CE336" s="55">
        <f t="shared" si="274"/>
        <v>0</v>
      </c>
      <c r="CF336" s="55">
        <f t="shared" si="275"/>
        <v>0</v>
      </c>
      <c r="CG336" s="55">
        <f t="shared" si="276"/>
        <v>0</v>
      </c>
      <c r="CH336" s="56">
        <f t="shared" si="238"/>
        <v>0</v>
      </c>
      <c r="CI336" s="57">
        <f t="shared" si="235"/>
        <v>1.1951899980451106</v>
      </c>
      <c r="CJ336" s="58">
        <f t="shared" si="277"/>
        <v>-1.9499862357401314</v>
      </c>
      <c r="CK336" s="67">
        <f t="shared" si="278"/>
        <v>4.9142395697642876</v>
      </c>
    </row>
    <row r="337" spans="1:89">
      <c r="A337" s="48">
        <v>4225</v>
      </c>
      <c r="B337" s="89">
        <v>0.1398176291793313</v>
      </c>
      <c r="C337" s="59">
        <v>8.9779005524861885E-2</v>
      </c>
      <c r="D337" s="59">
        <v>8.9779005524861885E-2</v>
      </c>
      <c r="E337" s="59">
        <v>0.17725598526703498</v>
      </c>
      <c r="F337" s="59">
        <v>0.18646408839779005</v>
      </c>
      <c r="G337" s="59">
        <v>0.16574585635359115</v>
      </c>
      <c r="H337" s="59">
        <v>0.23941068139963168</v>
      </c>
      <c r="I337" s="59">
        <v>0.22762430939226519</v>
      </c>
      <c r="J337" s="59">
        <v>0.19337016574585636</v>
      </c>
      <c r="K337" s="59">
        <v>0.27624309392265195</v>
      </c>
      <c r="L337" s="59">
        <v>0.25782688766114181</v>
      </c>
      <c r="M337" s="59">
        <v>0.27651933701657461</v>
      </c>
      <c r="N337" s="59">
        <v>0.27058011049723757</v>
      </c>
      <c r="O337" s="59">
        <v>0.28241252302025782</v>
      </c>
      <c r="P337" s="120">
        <v>0.21023161920951977</v>
      </c>
      <c r="Q337" s="60">
        <v>1</v>
      </c>
      <c r="R337" s="60">
        <v>1</v>
      </c>
      <c r="S337" s="60">
        <v>0</v>
      </c>
      <c r="T337" s="60">
        <v>0</v>
      </c>
      <c r="U337" s="60">
        <v>0</v>
      </c>
      <c r="V337" s="60">
        <v>1</v>
      </c>
      <c r="W337" s="60">
        <v>1</v>
      </c>
      <c r="X337" s="60">
        <v>3</v>
      </c>
      <c r="Y337" s="60">
        <v>1</v>
      </c>
      <c r="Z337" s="60">
        <v>1</v>
      </c>
      <c r="AA337" s="60">
        <v>1</v>
      </c>
      <c r="AB337" s="60">
        <v>0</v>
      </c>
      <c r="AC337" s="60">
        <v>2</v>
      </c>
      <c r="AD337" s="49">
        <f t="shared" si="236"/>
        <v>12</v>
      </c>
      <c r="AE337" s="50" t="s">
        <v>22</v>
      </c>
      <c r="AF337" s="51">
        <f t="shared" si="239"/>
        <v>0.12171256536906275</v>
      </c>
      <c r="AG337" s="52">
        <f t="shared" si="240"/>
        <v>0.24526849674409887</v>
      </c>
      <c r="AH337" s="52">
        <f t="shared" si="241"/>
        <v>0.24526849674409887</v>
      </c>
      <c r="AI337" s="52">
        <f t="shared" si="242"/>
        <v>0.480163021258946</v>
      </c>
      <c r="AJ337" s="52">
        <f t="shared" si="243"/>
        <v>0.50682541566953299</v>
      </c>
      <c r="AK337" s="52">
        <f t="shared" si="244"/>
        <v>0.4473775782627531</v>
      </c>
      <c r="AL337" s="52">
        <f t="shared" si="245"/>
        <v>0.66771676249628631</v>
      </c>
      <c r="AM337" s="52">
        <f t="shared" si="246"/>
        <v>0.6307780577296952</v>
      </c>
      <c r="AN337" s="52">
        <f t="shared" si="247"/>
        <v>0.52707709735319885</v>
      </c>
      <c r="AO337" s="52">
        <f t="shared" si="248"/>
        <v>0.78729814052060609</v>
      </c>
      <c r="AP337" s="52">
        <f t="shared" si="249"/>
        <v>0.72672266789548445</v>
      </c>
      <c r="AQ337" s="52">
        <f t="shared" si="250"/>
        <v>0.7882186969719841</v>
      </c>
      <c r="AR337" s="52">
        <f t="shared" si="251"/>
        <v>0.76850433887252056</v>
      </c>
      <c r="AS337" s="52">
        <f t="shared" si="252"/>
        <v>0.80794105358276858</v>
      </c>
      <c r="AT337" s="146"/>
      <c r="AU337" s="146"/>
      <c r="AV337" s="146"/>
      <c r="AW337" s="146"/>
      <c r="AX337" s="146"/>
      <c r="AY337" s="146"/>
      <c r="AZ337" s="146"/>
      <c r="BA337" s="146"/>
      <c r="BB337" s="146"/>
      <c r="BC337" s="146"/>
      <c r="BD337" s="146"/>
      <c r="BE337" s="146"/>
      <c r="BF337" s="146"/>
      <c r="BG337" s="53">
        <f t="shared" si="279"/>
        <v>1.481938671655888</v>
      </c>
      <c r="BH337" s="53">
        <f t="shared" si="253"/>
        <v>1.4680074032971955</v>
      </c>
      <c r="BI337" s="53">
        <f t="shared" si="254"/>
        <v>2.7386660429790757</v>
      </c>
      <c r="BJ337" s="53">
        <f t="shared" si="255"/>
        <v>2.6563701956580492</v>
      </c>
      <c r="BK337" s="53">
        <f t="shared" si="256"/>
        <v>2.2464702176684663</v>
      </c>
      <c r="BL337" s="53">
        <f t="shared" si="257"/>
        <v>3.5065193964023984</v>
      </c>
      <c r="BM337" s="53">
        <f t="shared" si="258"/>
        <v>2.6012196581852618</v>
      </c>
      <c r="BN337" s="53">
        <f t="shared" si="259"/>
        <v>2.3354490610734753</v>
      </c>
      <c r="BO337" s="53">
        <f t="shared" si="260"/>
        <v>3.368071203875719</v>
      </c>
      <c r="BP337" s="53">
        <f t="shared" si="261"/>
        <v>3.4230992133784119</v>
      </c>
      <c r="BQ337" s="53">
        <f t="shared" si="262"/>
        <v>3.9004385128882726</v>
      </c>
      <c r="BR337" s="53">
        <f t="shared" si="263"/>
        <v>3.1233363114732047</v>
      </c>
      <c r="BS337" s="53">
        <f t="shared" si="264"/>
        <v>3.2826817344358736</v>
      </c>
      <c r="BT337" s="54">
        <f t="shared" si="237"/>
        <v>36.132267622971291</v>
      </c>
      <c r="BU337" s="55">
        <f t="shared" si="280"/>
        <v>0.3933511438691068</v>
      </c>
      <c r="BV337" s="55">
        <f t="shared" si="265"/>
        <v>0.38390597329758791</v>
      </c>
      <c r="BW337" s="55">
        <f t="shared" si="266"/>
        <v>0</v>
      </c>
      <c r="BX337" s="55">
        <f t="shared" si="267"/>
        <v>0</v>
      </c>
      <c r="BY337" s="55">
        <f t="shared" si="268"/>
        <v>0</v>
      </c>
      <c r="BZ337" s="55">
        <f t="shared" si="269"/>
        <v>1.2546239205358953</v>
      </c>
      <c r="CA337" s="55">
        <f t="shared" si="270"/>
        <v>0.95598043433677948</v>
      </c>
      <c r="CB337" s="55">
        <f t="shared" si="271"/>
        <v>2.544612570019396</v>
      </c>
      <c r="CC337" s="55">
        <f t="shared" si="272"/>
        <v>1.214340237449872</v>
      </c>
      <c r="CD337" s="55">
        <f t="shared" si="273"/>
        <v>1.2305463434629249</v>
      </c>
      <c r="CE337" s="55">
        <f t="shared" si="274"/>
        <v>1.3610889860169086</v>
      </c>
      <c r="CF337" s="55">
        <f t="shared" si="275"/>
        <v>0</v>
      </c>
      <c r="CG337" s="55">
        <f t="shared" si="276"/>
        <v>2.3773213806075892</v>
      </c>
      <c r="CH337" s="56">
        <f t="shared" si="238"/>
        <v>11.715770989596059</v>
      </c>
      <c r="CI337" s="57">
        <f t="shared" ref="CI337:CI400" si="281">$CJ$3*B337</f>
        <v>5.154256866569539</v>
      </c>
      <c r="CJ337" s="58">
        <f t="shared" si="277"/>
        <v>-15.963140120378384</v>
      </c>
      <c r="CK337" s="67">
        <f t="shared" si="278"/>
        <v>24.132267622971291</v>
      </c>
    </row>
    <row r="338" spans="1:89">
      <c r="A338" s="48">
        <v>4226</v>
      </c>
      <c r="B338" s="89">
        <v>2.7862208713272548E-2</v>
      </c>
      <c r="C338" s="59">
        <v>0.12430939226519337</v>
      </c>
      <c r="D338" s="59">
        <v>0.12430939226519337</v>
      </c>
      <c r="E338" s="59">
        <v>0.17725598526703498</v>
      </c>
      <c r="F338" s="59">
        <v>0.18646408839779005</v>
      </c>
      <c r="G338" s="59">
        <v>0.16574585635359115</v>
      </c>
      <c r="H338" s="59">
        <v>0.23941068139963168</v>
      </c>
      <c r="I338" s="59">
        <v>0.22762430939226519</v>
      </c>
      <c r="J338" s="59">
        <v>0.19337016574585636</v>
      </c>
      <c r="K338" s="59">
        <v>0.27624309392265195</v>
      </c>
      <c r="L338" s="59">
        <v>0.25782688766114181</v>
      </c>
      <c r="M338" s="59">
        <v>0.27651933701657461</v>
      </c>
      <c r="N338" s="59">
        <v>0.27058011049723757</v>
      </c>
      <c r="O338" s="59">
        <v>0.28241252302025782</v>
      </c>
      <c r="P338" s="120">
        <v>0.21554398640034</v>
      </c>
      <c r="Q338" s="60">
        <v>0</v>
      </c>
      <c r="R338" s="60">
        <v>0</v>
      </c>
      <c r="S338" s="60">
        <v>0</v>
      </c>
      <c r="T338" s="60">
        <v>0</v>
      </c>
      <c r="U338" s="60">
        <v>0</v>
      </c>
      <c r="V338" s="60">
        <v>0</v>
      </c>
      <c r="W338" s="60">
        <v>0</v>
      </c>
      <c r="X338" s="60">
        <v>0</v>
      </c>
      <c r="Y338" s="60">
        <v>0</v>
      </c>
      <c r="Z338" s="60">
        <v>0</v>
      </c>
      <c r="AA338" s="60">
        <v>0</v>
      </c>
      <c r="AB338" s="60">
        <v>0</v>
      </c>
      <c r="AC338" s="60">
        <v>0</v>
      </c>
      <c r="AD338" s="49">
        <f t="shared" ref="AD338:AD401" si="282">SUM(Q338:AC338)</f>
        <v>0</v>
      </c>
      <c r="AE338" s="50" t="s">
        <v>22</v>
      </c>
      <c r="AF338" s="51">
        <f t="shared" si="239"/>
        <v>2.1647603366972828E-2</v>
      </c>
      <c r="AG338" s="52">
        <f t="shared" si="240"/>
        <v>0.33421125843514932</v>
      </c>
      <c r="AH338" s="52">
        <f t="shared" si="241"/>
        <v>0.33421125843514932</v>
      </c>
      <c r="AI338" s="52">
        <f t="shared" si="242"/>
        <v>0.480163021258946</v>
      </c>
      <c r="AJ338" s="52">
        <f t="shared" si="243"/>
        <v>0.50682541566953299</v>
      </c>
      <c r="AK338" s="52">
        <f t="shared" si="244"/>
        <v>0.4473775782627531</v>
      </c>
      <c r="AL338" s="52">
        <f t="shared" si="245"/>
        <v>0.66771676249628631</v>
      </c>
      <c r="AM338" s="52">
        <f t="shared" si="246"/>
        <v>0.6307780577296952</v>
      </c>
      <c r="AN338" s="52">
        <f t="shared" si="247"/>
        <v>0.52707709735319885</v>
      </c>
      <c r="AO338" s="52">
        <f t="shared" si="248"/>
        <v>0.78729814052060609</v>
      </c>
      <c r="AP338" s="52">
        <f t="shared" si="249"/>
        <v>0.72672266789548445</v>
      </c>
      <c r="AQ338" s="52">
        <f t="shared" si="250"/>
        <v>0.7882186969719841</v>
      </c>
      <c r="AR338" s="52">
        <f t="shared" si="251"/>
        <v>0.76850433887252056</v>
      </c>
      <c r="AS338" s="52">
        <f t="shared" si="252"/>
        <v>0.80794105358276858</v>
      </c>
      <c r="AT338" s="146"/>
      <c r="AU338" s="146"/>
      <c r="AV338" s="146"/>
      <c r="AW338" s="146"/>
      <c r="AX338" s="146"/>
      <c r="AY338" s="146"/>
      <c r="AZ338" s="146"/>
      <c r="BA338" s="146"/>
      <c r="BB338" s="146"/>
      <c r="BC338" s="146"/>
      <c r="BD338" s="146"/>
      <c r="BE338" s="146"/>
      <c r="BF338" s="146"/>
      <c r="BG338" s="53">
        <f t="shared" si="279"/>
        <v>0.35915667595591561</v>
      </c>
      <c r="BH338" s="53">
        <f t="shared" si="253"/>
        <v>0.35578034997748159</v>
      </c>
      <c r="BI338" s="53">
        <f t="shared" si="254"/>
        <v>0.48709478822699581</v>
      </c>
      <c r="BJ338" s="53">
        <f t="shared" si="255"/>
        <v>0.47245777966380792</v>
      </c>
      <c r="BK338" s="53">
        <f t="shared" si="256"/>
        <v>0.39955362127438299</v>
      </c>
      <c r="BL338" s="53">
        <f t="shared" si="257"/>
        <v>0.62366396486463793</v>
      </c>
      <c r="BM338" s="53">
        <f t="shared" si="258"/>
        <v>0.46264879275217607</v>
      </c>
      <c r="BN338" s="53">
        <f t="shared" si="259"/>
        <v>0.4153792568958406</v>
      </c>
      <c r="BO338" s="53">
        <f t="shared" si="260"/>
        <v>0.59903978945921466</v>
      </c>
      <c r="BP338" s="53">
        <f t="shared" si="261"/>
        <v>0.6088269837408915</v>
      </c>
      <c r="BQ338" s="53">
        <f t="shared" si="262"/>
        <v>0.69372579263482237</v>
      </c>
      <c r="BR338" s="53">
        <f t="shared" si="263"/>
        <v>0.55551163059801756</v>
      </c>
      <c r="BS338" s="53">
        <f t="shared" si="264"/>
        <v>0.58385255418449189</v>
      </c>
      <c r="BT338" s="54">
        <f t="shared" ref="BT338:BT401" si="283">SUM(BG338:BS338)</f>
        <v>6.6166919802286763</v>
      </c>
      <c r="BU338" s="55">
        <f t="shared" si="280"/>
        <v>0</v>
      </c>
      <c r="BV338" s="55">
        <f t="shared" si="265"/>
        <v>0</v>
      </c>
      <c r="BW338" s="55">
        <f t="shared" si="266"/>
        <v>0</v>
      </c>
      <c r="BX338" s="55">
        <f t="shared" si="267"/>
        <v>0</v>
      </c>
      <c r="BY338" s="55">
        <f t="shared" si="268"/>
        <v>0</v>
      </c>
      <c r="BZ338" s="55">
        <f t="shared" si="269"/>
        <v>0</v>
      </c>
      <c r="CA338" s="55">
        <f t="shared" si="270"/>
        <v>0</v>
      </c>
      <c r="CB338" s="55">
        <f t="shared" si="271"/>
        <v>0</v>
      </c>
      <c r="CC338" s="55">
        <f t="shared" si="272"/>
        <v>0</v>
      </c>
      <c r="CD338" s="55">
        <f t="shared" si="273"/>
        <v>0</v>
      </c>
      <c r="CE338" s="55">
        <f t="shared" si="274"/>
        <v>0</v>
      </c>
      <c r="CF338" s="55">
        <f t="shared" si="275"/>
        <v>0</v>
      </c>
      <c r="CG338" s="55">
        <f t="shared" si="276"/>
        <v>0</v>
      </c>
      <c r="CH338" s="56">
        <f t="shared" ref="CH338:CH401" si="284">SUM(BU338:CG338)</f>
        <v>0</v>
      </c>
      <c r="CI338" s="57">
        <f t="shared" si="281"/>
        <v>1.027116404570017</v>
      </c>
      <c r="CJ338" s="58">
        <f t="shared" si="277"/>
        <v>-2.0615671288417077</v>
      </c>
      <c r="CK338" s="67">
        <f t="shared" si="278"/>
        <v>6.6166919802286763</v>
      </c>
    </row>
    <row r="339" spans="1:89">
      <c r="A339" s="48">
        <v>4227</v>
      </c>
      <c r="B339" s="89">
        <v>4.2046605876393112E-2</v>
      </c>
      <c r="C339" s="59">
        <v>0.12430939226519337</v>
      </c>
      <c r="D339" s="59">
        <v>0.12430939226519337</v>
      </c>
      <c r="E339" s="59">
        <v>0.17725598526703498</v>
      </c>
      <c r="F339" s="59">
        <v>0.18646408839779005</v>
      </c>
      <c r="G339" s="59">
        <v>0.16574585635359115</v>
      </c>
      <c r="H339" s="59">
        <v>0.23941068139963168</v>
      </c>
      <c r="I339" s="59">
        <v>0.22762430939226519</v>
      </c>
      <c r="J339" s="59">
        <v>0.19337016574585636</v>
      </c>
      <c r="K339" s="59">
        <v>0.27624309392265195</v>
      </c>
      <c r="L339" s="59">
        <v>0.25782688766114181</v>
      </c>
      <c r="M339" s="59">
        <v>0.27651933701657461</v>
      </c>
      <c r="N339" s="59">
        <v>0.27058011049723757</v>
      </c>
      <c r="O339" s="59">
        <v>0.28241252302025782</v>
      </c>
      <c r="P339" s="120">
        <v>0.21554398640034</v>
      </c>
      <c r="Q339" s="60">
        <v>0</v>
      </c>
      <c r="R339" s="60">
        <v>0</v>
      </c>
      <c r="S339" s="60">
        <v>1</v>
      </c>
      <c r="T339" s="60">
        <v>0</v>
      </c>
      <c r="U339" s="60">
        <v>0</v>
      </c>
      <c r="V339" s="60">
        <v>1</v>
      </c>
      <c r="W339" s="60">
        <v>0</v>
      </c>
      <c r="X339" s="60">
        <v>0</v>
      </c>
      <c r="Y339" s="60">
        <v>0</v>
      </c>
      <c r="Z339" s="60">
        <v>0</v>
      </c>
      <c r="AA339" s="60">
        <v>0</v>
      </c>
      <c r="AB339" s="60">
        <v>1</v>
      </c>
      <c r="AC339" s="60">
        <v>1</v>
      </c>
      <c r="AD339" s="49">
        <f t="shared" si="282"/>
        <v>4</v>
      </c>
      <c r="AE339" s="50" t="s">
        <v>22</v>
      </c>
      <c r="AF339" s="51">
        <f t="shared" si="239"/>
        <v>3.3629645048683619E-2</v>
      </c>
      <c r="AG339" s="52">
        <f t="shared" si="240"/>
        <v>0.33421125843514932</v>
      </c>
      <c r="AH339" s="52">
        <f t="shared" si="241"/>
        <v>0.33421125843514932</v>
      </c>
      <c r="AI339" s="52">
        <f t="shared" si="242"/>
        <v>0.480163021258946</v>
      </c>
      <c r="AJ339" s="52">
        <f t="shared" si="243"/>
        <v>0.50682541566953299</v>
      </c>
      <c r="AK339" s="52">
        <f t="shared" si="244"/>
        <v>0.4473775782627531</v>
      </c>
      <c r="AL339" s="52">
        <f t="shared" si="245"/>
        <v>0.66771676249628631</v>
      </c>
      <c r="AM339" s="52">
        <f t="shared" si="246"/>
        <v>0.6307780577296952</v>
      </c>
      <c r="AN339" s="52">
        <f t="shared" si="247"/>
        <v>0.52707709735319885</v>
      </c>
      <c r="AO339" s="52">
        <f t="shared" si="248"/>
        <v>0.78729814052060609</v>
      </c>
      <c r="AP339" s="52">
        <f t="shared" si="249"/>
        <v>0.72672266789548445</v>
      </c>
      <c r="AQ339" s="52">
        <f t="shared" si="250"/>
        <v>0.7882186969719841</v>
      </c>
      <c r="AR339" s="52">
        <f t="shared" si="251"/>
        <v>0.76850433887252056</v>
      </c>
      <c r="AS339" s="52">
        <f t="shared" si="252"/>
        <v>0.80794105358276858</v>
      </c>
      <c r="AT339" s="146"/>
      <c r="AU339" s="146"/>
      <c r="AV339" s="146"/>
      <c r="AW339" s="146"/>
      <c r="AX339" s="146"/>
      <c r="AY339" s="146"/>
      <c r="AZ339" s="146"/>
      <c r="BA339" s="146"/>
      <c r="BB339" s="146"/>
      <c r="BC339" s="146"/>
      <c r="BD339" s="146"/>
      <c r="BE339" s="146"/>
      <c r="BF339" s="146"/>
      <c r="BG339" s="53">
        <f t="shared" si="279"/>
        <v>0.55795144268441665</v>
      </c>
      <c r="BH339" s="53">
        <f t="shared" si="253"/>
        <v>0.55270630573791202</v>
      </c>
      <c r="BI339" s="53">
        <f t="shared" si="254"/>
        <v>0.75670385101980264</v>
      </c>
      <c r="BJ339" s="53">
        <f t="shared" si="255"/>
        <v>0.73396519518755732</v>
      </c>
      <c r="BK339" s="53">
        <f t="shared" si="256"/>
        <v>0.62070827119245453</v>
      </c>
      <c r="BL339" s="53">
        <f t="shared" si="257"/>
        <v>0.96886465501540575</v>
      </c>
      <c r="BM339" s="53">
        <f t="shared" si="258"/>
        <v>0.71872689178124849</v>
      </c>
      <c r="BN339" s="53">
        <f t="shared" si="259"/>
        <v>0.64529346427814283</v>
      </c>
      <c r="BO339" s="53">
        <f t="shared" si="260"/>
        <v>0.93061089248738738</v>
      </c>
      <c r="BP339" s="53">
        <f t="shared" si="261"/>
        <v>0.94581534094921837</v>
      </c>
      <c r="BQ339" s="53">
        <f t="shared" si="262"/>
        <v>1.0777060061539816</v>
      </c>
      <c r="BR339" s="53">
        <f t="shared" si="263"/>
        <v>0.86298971025720539</v>
      </c>
      <c r="BS339" s="53">
        <f t="shared" si="264"/>
        <v>0.90701745708940718</v>
      </c>
      <c r="BT339" s="54">
        <f t="shared" si="283"/>
        <v>10.279059483834141</v>
      </c>
      <c r="BU339" s="55">
        <f t="shared" si="280"/>
        <v>0</v>
      </c>
      <c r="BV339" s="55">
        <f t="shared" si="265"/>
        <v>0</v>
      </c>
      <c r="BW339" s="55">
        <f t="shared" si="266"/>
        <v>-0.27878331606532269</v>
      </c>
      <c r="BX339" s="55">
        <f t="shared" si="267"/>
        <v>0</v>
      </c>
      <c r="BY339" s="55">
        <f t="shared" si="268"/>
        <v>0</v>
      </c>
      <c r="BZ339" s="55">
        <f t="shared" si="269"/>
        <v>-3.1630351753521017E-2</v>
      </c>
      <c r="CA339" s="55">
        <f t="shared" si="270"/>
        <v>0</v>
      </c>
      <c r="CB339" s="55">
        <f t="shared" si="271"/>
        <v>0</v>
      </c>
      <c r="CC339" s="55">
        <f t="shared" si="272"/>
        <v>0</v>
      </c>
      <c r="CD339" s="55">
        <f t="shared" si="273"/>
        <v>0</v>
      </c>
      <c r="CE339" s="55">
        <f t="shared" si="274"/>
        <v>0</v>
      </c>
      <c r="CF339" s="55">
        <f t="shared" si="275"/>
        <v>-0.14735251119435053</v>
      </c>
      <c r="CG339" s="55">
        <f t="shared" si="276"/>
        <v>-9.7593581985621777E-2</v>
      </c>
      <c r="CH339" s="56">
        <f t="shared" si="284"/>
        <v>-0.55535976099881601</v>
      </c>
      <c r="CI339" s="57">
        <f t="shared" si="281"/>
        <v>1.5500120287147527</v>
      </c>
      <c r="CJ339" s="58">
        <f t="shared" si="277"/>
        <v>-9.4312444486277034</v>
      </c>
      <c r="CK339" s="67">
        <f t="shared" si="278"/>
        <v>6.2790594838341409</v>
      </c>
    </row>
    <row r="340" spans="1:89">
      <c r="A340" s="48">
        <v>4228</v>
      </c>
      <c r="B340" s="89">
        <v>2.4316109422492401E-2</v>
      </c>
      <c r="C340" s="59">
        <v>0.15653775322283608</v>
      </c>
      <c r="D340" s="59">
        <v>0.15653775322283608</v>
      </c>
      <c r="E340" s="59">
        <v>0.17725598526703498</v>
      </c>
      <c r="F340" s="59">
        <v>0.18646408839779005</v>
      </c>
      <c r="G340" s="59">
        <v>0.16574585635359115</v>
      </c>
      <c r="H340" s="59">
        <v>0.23941068139963168</v>
      </c>
      <c r="I340" s="59">
        <v>0.22762430939226519</v>
      </c>
      <c r="J340" s="59">
        <v>0.19337016574585636</v>
      </c>
      <c r="K340" s="59">
        <v>0.27624309392265195</v>
      </c>
      <c r="L340" s="59">
        <v>0.25782688766114181</v>
      </c>
      <c r="M340" s="59">
        <v>0.27651933701657461</v>
      </c>
      <c r="N340" s="59">
        <v>0.27058011049723757</v>
      </c>
      <c r="O340" s="59">
        <v>0.28241252302025782</v>
      </c>
      <c r="P340" s="120">
        <v>0.22050219577843885</v>
      </c>
      <c r="Q340" s="60">
        <v>0</v>
      </c>
      <c r="R340" s="60">
        <v>2</v>
      </c>
      <c r="S340" s="60">
        <v>0</v>
      </c>
      <c r="T340" s="60">
        <v>0</v>
      </c>
      <c r="U340" s="60">
        <v>0</v>
      </c>
      <c r="V340" s="60">
        <v>0</v>
      </c>
      <c r="W340" s="60">
        <v>0</v>
      </c>
      <c r="X340" s="60">
        <v>1</v>
      </c>
      <c r="Y340" s="60">
        <v>0</v>
      </c>
      <c r="Z340" s="60">
        <v>0</v>
      </c>
      <c r="AA340" s="60">
        <v>0</v>
      </c>
      <c r="AB340" s="60">
        <v>1</v>
      </c>
      <c r="AC340" s="60">
        <v>0</v>
      </c>
      <c r="AD340" s="49">
        <f t="shared" si="282"/>
        <v>4</v>
      </c>
      <c r="AE340" s="50" t="s">
        <v>22</v>
      </c>
      <c r="AF340" s="51">
        <f t="shared" si="239"/>
        <v>1.871203814154004E-2</v>
      </c>
      <c r="AG340" s="52">
        <f t="shared" si="240"/>
        <v>0.42157908616904011</v>
      </c>
      <c r="AH340" s="52">
        <f t="shared" si="241"/>
        <v>0.42157908616904011</v>
      </c>
      <c r="AI340" s="52">
        <f t="shared" si="242"/>
        <v>0.480163021258946</v>
      </c>
      <c r="AJ340" s="52">
        <f t="shared" si="243"/>
        <v>0.50682541566953299</v>
      </c>
      <c r="AK340" s="52">
        <f t="shared" si="244"/>
        <v>0.4473775782627531</v>
      </c>
      <c r="AL340" s="52">
        <f t="shared" si="245"/>
        <v>0.66771676249628631</v>
      </c>
      <c r="AM340" s="52">
        <f t="shared" si="246"/>
        <v>0.6307780577296952</v>
      </c>
      <c r="AN340" s="52">
        <f t="shared" si="247"/>
        <v>0.52707709735319885</v>
      </c>
      <c r="AO340" s="52">
        <f t="shared" si="248"/>
        <v>0.78729814052060609</v>
      </c>
      <c r="AP340" s="52">
        <f t="shared" si="249"/>
        <v>0.72672266789548445</v>
      </c>
      <c r="AQ340" s="52">
        <f t="shared" si="250"/>
        <v>0.7882186969719841</v>
      </c>
      <c r="AR340" s="52">
        <f t="shared" si="251"/>
        <v>0.76850433887252056</v>
      </c>
      <c r="AS340" s="52">
        <f t="shared" si="252"/>
        <v>0.80794105358276858</v>
      </c>
      <c r="AT340" s="146"/>
      <c r="AU340" s="146"/>
      <c r="AV340" s="146"/>
      <c r="AW340" s="146"/>
      <c r="AX340" s="146"/>
      <c r="AY340" s="146"/>
      <c r="AZ340" s="146"/>
      <c r="BA340" s="146"/>
      <c r="BB340" s="146"/>
      <c r="BC340" s="146"/>
      <c r="BD340" s="146"/>
      <c r="BE340" s="146"/>
      <c r="BF340" s="146"/>
      <c r="BG340" s="53">
        <f t="shared" si="279"/>
        <v>0.39160948114925859</v>
      </c>
      <c r="BH340" s="53">
        <f t="shared" si="253"/>
        <v>0.38792807592106343</v>
      </c>
      <c r="BI340" s="53">
        <f t="shared" si="254"/>
        <v>0.42104135507927493</v>
      </c>
      <c r="BJ340" s="53">
        <f t="shared" si="255"/>
        <v>0.40838922644085562</v>
      </c>
      <c r="BK340" s="53">
        <f t="shared" si="256"/>
        <v>0.3453713777980309</v>
      </c>
      <c r="BL340" s="53">
        <f t="shared" si="257"/>
        <v>0.53909080373561524</v>
      </c>
      <c r="BM340" s="53">
        <f t="shared" si="258"/>
        <v>0.39991040621725737</v>
      </c>
      <c r="BN340" s="53">
        <f t="shared" si="259"/>
        <v>0.35905094741794674</v>
      </c>
      <c r="BO340" s="53">
        <f t="shared" si="260"/>
        <v>0.51780583737794295</v>
      </c>
      <c r="BP340" s="53">
        <f t="shared" si="261"/>
        <v>0.52626582020342316</v>
      </c>
      <c r="BQ340" s="53">
        <f t="shared" si="262"/>
        <v>0.59965176151359523</v>
      </c>
      <c r="BR340" s="53">
        <f t="shared" si="263"/>
        <v>0.48018039889248004</v>
      </c>
      <c r="BS340" s="53">
        <f t="shared" si="264"/>
        <v>0.50467809658799812</v>
      </c>
      <c r="BT340" s="54">
        <f t="shared" si="283"/>
        <v>5.8809735883347418</v>
      </c>
      <c r="BU340" s="55">
        <f t="shared" si="280"/>
        <v>0</v>
      </c>
      <c r="BV340" s="55">
        <f t="shared" si="265"/>
        <v>-1.8938706557594378</v>
      </c>
      <c r="BW340" s="55">
        <f t="shared" si="266"/>
        <v>0</v>
      </c>
      <c r="BX340" s="55">
        <f t="shared" si="267"/>
        <v>0</v>
      </c>
      <c r="BY340" s="55">
        <f t="shared" si="268"/>
        <v>0</v>
      </c>
      <c r="BZ340" s="55">
        <f t="shared" si="269"/>
        <v>0</v>
      </c>
      <c r="CA340" s="55">
        <f t="shared" si="270"/>
        <v>0</v>
      </c>
      <c r="CB340" s="55">
        <f t="shared" si="271"/>
        <v>-1.0242909857495905</v>
      </c>
      <c r="CC340" s="55">
        <f t="shared" si="272"/>
        <v>0</v>
      </c>
      <c r="CD340" s="55">
        <f t="shared" si="273"/>
        <v>0</v>
      </c>
      <c r="CE340" s="55">
        <f t="shared" si="274"/>
        <v>0</v>
      </c>
      <c r="CF340" s="55">
        <f t="shared" si="275"/>
        <v>-0.73359341466099015</v>
      </c>
      <c r="CG340" s="55">
        <f t="shared" si="276"/>
        <v>0</v>
      </c>
      <c r="CH340" s="56">
        <f t="shared" si="284"/>
        <v>-3.6517550561700185</v>
      </c>
      <c r="CI340" s="57">
        <f t="shared" si="281"/>
        <v>0.89639249853383296</v>
      </c>
      <c r="CJ340" s="58">
        <f t="shared" si="277"/>
        <v>-10.165386672550799</v>
      </c>
      <c r="CK340" s="67">
        <f t="shared" si="278"/>
        <v>1.8809735883347418</v>
      </c>
    </row>
    <row r="341" spans="1:89">
      <c r="A341" s="48">
        <v>4229</v>
      </c>
      <c r="B341" s="89">
        <v>1.0638297872340425E-2</v>
      </c>
      <c r="C341" s="59">
        <v>0.17265193370165746</v>
      </c>
      <c r="D341" s="59">
        <v>0.17265193370165746</v>
      </c>
      <c r="E341" s="59">
        <v>0.18876611418047881</v>
      </c>
      <c r="F341" s="59">
        <v>0.20027624309392264</v>
      </c>
      <c r="G341" s="59">
        <v>0.18646408839779005</v>
      </c>
      <c r="H341" s="59">
        <v>0.2509208103130755</v>
      </c>
      <c r="I341" s="59">
        <v>0.20128913443830571</v>
      </c>
      <c r="J341" s="59">
        <v>0.20027624309392264</v>
      </c>
      <c r="K341" s="59">
        <v>0.26703499079189685</v>
      </c>
      <c r="L341" s="59">
        <v>0.24861878453038674</v>
      </c>
      <c r="M341" s="59">
        <v>0.26731123388581951</v>
      </c>
      <c r="N341" s="59">
        <v>0.22329650092081033</v>
      </c>
      <c r="O341" s="59">
        <v>0.23305709023941068</v>
      </c>
      <c r="P341" s="120">
        <v>0.21635500779147185</v>
      </c>
      <c r="Q341" s="60">
        <v>0</v>
      </c>
      <c r="R341" s="60">
        <v>0</v>
      </c>
      <c r="S341" s="60">
        <v>0</v>
      </c>
      <c r="T341" s="60">
        <v>0</v>
      </c>
      <c r="U341" s="60">
        <v>0</v>
      </c>
      <c r="V341" s="60">
        <v>0</v>
      </c>
      <c r="W341" s="60">
        <v>1</v>
      </c>
      <c r="X341" s="60">
        <v>0</v>
      </c>
      <c r="Y341" s="60">
        <v>0</v>
      </c>
      <c r="Z341" s="60">
        <v>0</v>
      </c>
      <c r="AA341" s="60">
        <v>0</v>
      </c>
      <c r="AB341" s="60">
        <v>0</v>
      </c>
      <c r="AC341" s="60">
        <v>0</v>
      </c>
      <c r="AD341" s="49">
        <f t="shared" si="282"/>
        <v>1</v>
      </c>
      <c r="AE341" s="50" t="s">
        <v>22</v>
      </c>
      <c r="AF341" s="51">
        <f t="shared" si="239"/>
        <v>7.7231217338021574E-3</v>
      </c>
      <c r="AG341" s="52">
        <f t="shared" si="240"/>
        <v>0.46697678746316607</v>
      </c>
      <c r="AH341" s="52">
        <f t="shared" si="241"/>
        <v>0.46697678746316607</v>
      </c>
      <c r="AI341" s="52">
        <f t="shared" si="242"/>
        <v>0.51355164589255198</v>
      </c>
      <c r="AJ341" s="52">
        <f t="shared" si="243"/>
        <v>0.54754816059854838</v>
      </c>
      <c r="AK341" s="52">
        <f t="shared" si="244"/>
        <v>0.50682541566953299</v>
      </c>
      <c r="AL341" s="52">
        <f t="shared" si="245"/>
        <v>0.70441131214243546</v>
      </c>
      <c r="AM341" s="52">
        <f t="shared" si="246"/>
        <v>0.55056907018641832</v>
      </c>
      <c r="AN341" s="52">
        <f t="shared" si="247"/>
        <v>0.54754816059854838</v>
      </c>
      <c r="AO341" s="52">
        <f t="shared" si="248"/>
        <v>0.75681448338364365</v>
      </c>
      <c r="AP341" s="52">
        <f t="shared" si="249"/>
        <v>0.69702328290153082</v>
      </c>
      <c r="AQ341" s="52">
        <f t="shared" si="250"/>
        <v>0.75772329509468639</v>
      </c>
      <c r="AR341" s="52">
        <f t="shared" si="251"/>
        <v>0.61737630773447438</v>
      </c>
      <c r="AS341" s="52">
        <f t="shared" si="252"/>
        <v>0.64772446188249322</v>
      </c>
      <c r="AT341" s="146"/>
      <c r="AU341" s="146"/>
      <c r="AV341" s="146"/>
      <c r="AW341" s="146"/>
      <c r="AX341" s="146"/>
      <c r="AY341" s="146"/>
      <c r="AZ341" s="146"/>
      <c r="BA341" s="146"/>
      <c r="BB341" s="146"/>
      <c r="BC341" s="146"/>
      <c r="BD341" s="146"/>
      <c r="BE341" s="146"/>
      <c r="BF341" s="146"/>
      <c r="BG341" s="53">
        <f t="shared" si="279"/>
        <v>0.17903635157798922</v>
      </c>
      <c r="BH341" s="53">
        <f t="shared" si="253"/>
        <v>0.17735328364306099</v>
      </c>
      <c r="BI341" s="53">
        <f t="shared" si="254"/>
        <v>0.18586257758629401</v>
      </c>
      <c r="BJ341" s="53">
        <f t="shared" si="255"/>
        <v>0.18210002358476682</v>
      </c>
      <c r="BK341" s="53">
        <f t="shared" si="256"/>
        <v>0.16148876022782604</v>
      </c>
      <c r="BL341" s="53">
        <f t="shared" si="257"/>
        <v>0.23472954251911265</v>
      </c>
      <c r="BM341" s="53">
        <f t="shared" si="258"/>
        <v>0.1440687287406946</v>
      </c>
      <c r="BN341" s="53">
        <f t="shared" si="259"/>
        <v>0.15394870574115502</v>
      </c>
      <c r="BO341" s="53">
        <f t="shared" si="260"/>
        <v>0.20544185952528585</v>
      </c>
      <c r="BP341" s="53">
        <f t="shared" si="261"/>
        <v>0.20833178220469381</v>
      </c>
      <c r="BQ341" s="53">
        <f t="shared" si="262"/>
        <v>0.23792211231939425</v>
      </c>
      <c r="BR341" s="53">
        <f t="shared" si="263"/>
        <v>0.159213485362702</v>
      </c>
      <c r="BS341" s="53">
        <f t="shared" si="264"/>
        <v>0.16699246109839613</v>
      </c>
      <c r="BT341" s="54">
        <f t="shared" si="283"/>
        <v>2.396489674131371</v>
      </c>
      <c r="BU341" s="55">
        <f t="shared" si="280"/>
        <v>0</v>
      </c>
      <c r="BV341" s="55">
        <f t="shared" si="265"/>
        <v>0</v>
      </c>
      <c r="BW341" s="55">
        <f t="shared" si="266"/>
        <v>0</v>
      </c>
      <c r="BX341" s="55">
        <f t="shared" si="267"/>
        <v>0</v>
      </c>
      <c r="BY341" s="55">
        <f t="shared" si="268"/>
        <v>0</v>
      </c>
      <c r="BZ341" s="55">
        <f t="shared" si="269"/>
        <v>0</v>
      </c>
      <c r="CA341" s="55">
        <f t="shared" si="270"/>
        <v>-1.9374648103479113</v>
      </c>
      <c r="CB341" s="55">
        <f t="shared" si="271"/>
        <v>0</v>
      </c>
      <c r="CC341" s="55">
        <f t="shared" si="272"/>
        <v>0</v>
      </c>
      <c r="CD341" s="55">
        <f t="shared" si="273"/>
        <v>0</v>
      </c>
      <c r="CE341" s="55">
        <f t="shared" si="274"/>
        <v>0</v>
      </c>
      <c r="CF341" s="55">
        <f t="shared" si="275"/>
        <v>0</v>
      </c>
      <c r="CG341" s="55">
        <f t="shared" si="276"/>
        <v>0</v>
      </c>
      <c r="CH341" s="56">
        <f t="shared" si="284"/>
        <v>-1.9374648103479113</v>
      </c>
      <c r="CI341" s="57">
        <f t="shared" si="281"/>
        <v>0.39217171810855189</v>
      </c>
      <c r="CJ341" s="58">
        <f t="shared" si="277"/>
        <v>-4.6683727586488857</v>
      </c>
      <c r="CK341" s="67">
        <f t="shared" si="278"/>
        <v>1.396489674131371</v>
      </c>
    </row>
    <row r="342" spans="1:89">
      <c r="A342" s="48">
        <v>4230</v>
      </c>
      <c r="B342" s="89">
        <v>5.9777102330293819E-2</v>
      </c>
      <c r="C342" s="59">
        <v>0.17265193370165746</v>
      </c>
      <c r="D342" s="59">
        <v>0.17265193370165746</v>
      </c>
      <c r="E342" s="59">
        <v>0.18876611418047881</v>
      </c>
      <c r="F342" s="59">
        <v>0.20027624309392264</v>
      </c>
      <c r="G342" s="59">
        <v>0.18646408839779005</v>
      </c>
      <c r="H342" s="59">
        <v>0.2509208103130755</v>
      </c>
      <c r="I342" s="59">
        <v>0.20128913443830571</v>
      </c>
      <c r="J342" s="59">
        <v>0.20027624309392264</v>
      </c>
      <c r="K342" s="59">
        <v>0.26703499079189685</v>
      </c>
      <c r="L342" s="59">
        <v>0.24861878453038674</v>
      </c>
      <c r="M342" s="59">
        <v>0.26731123388581951</v>
      </c>
      <c r="N342" s="59">
        <v>0.22329650092081033</v>
      </c>
      <c r="O342" s="59">
        <v>0.23305709023941068</v>
      </c>
      <c r="P342" s="120">
        <v>0.21635500779147185</v>
      </c>
      <c r="Q342" s="60">
        <v>1</v>
      </c>
      <c r="R342" s="60">
        <v>0</v>
      </c>
      <c r="S342" s="60">
        <v>0</v>
      </c>
      <c r="T342" s="60">
        <v>0</v>
      </c>
      <c r="U342" s="60">
        <v>0</v>
      </c>
      <c r="V342" s="60">
        <v>2</v>
      </c>
      <c r="W342" s="60">
        <v>0</v>
      </c>
      <c r="X342" s="60">
        <v>0</v>
      </c>
      <c r="Y342" s="60">
        <v>0</v>
      </c>
      <c r="Z342" s="60">
        <v>0</v>
      </c>
      <c r="AA342" s="60">
        <v>0</v>
      </c>
      <c r="AB342" s="60">
        <v>0</v>
      </c>
      <c r="AC342" s="60">
        <v>2</v>
      </c>
      <c r="AD342" s="49">
        <f t="shared" si="282"/>
        <v>5</v>
      </c>
      <c r="AE342" s="50" t="s">
        <v>22</v>
      </c>
      <c r="AF342" s="51">
        <f t="shared" si="239"/>
        <v>4.9011369926736791E-2</v>
      </c>
      <c r="AG342" s="52">
        <f t="shared" si="240"/>
        <v>0.46697678746316607</v>
      </c>
      <c r="AH342" s="52">
        <f t="shared" si="241"/>
        <v>0.46697678746316607</v>
      </c>
      <c r="AI342" s="52">
        <f t="shared" si="242"/>
        <v>0.51355164589255198</v>
      </c>
      <c r="AJ342" s="52">
        <f t="shared" si="243"/>
        <v>0.54754816059854838</v>
      </c>
      <c r="AK342" s="52">
        <f t="shared" si="244"/>
        <v>0.50682541566953299</v>
      </c>
      <c r="AL342" s="52">
        <f t="shared" si="245"/>
        <v>0.70441131214243546</v>
      </c>
      <c r="AM342" s="52">
        <f t="shared" si="246"/>
        <v>0.55056907018641832</v>
      </c>
      <c r="AN342" s="52">
        <f t="shared" si="247"/>
        <v>0.54754816059854838</v>
      </c>
      <c r="AO342" s="52">
        <f t="shared" si="248"/>
        <v>0.75681448338364365</v>
      </c>
      <c r="AP342" s="52">
        <f t="shared" si="249"/>
        <v>0.69702328290153082</v>
      </c>
      <c r="AQ342" s="52">
        <f t="shared" si="250"/>
        <v>0.75772329509468639</v>
      </c>
      <c r="AR342" s="52">
        <f t="shared" si="251"/>
        <v>0.61737630773447438</v>
      </c>
      <c r="AS342" s="52">
        <f t="shared" si="252"/>
        <v>0.64772446188249322</v>
      </c>
      <c r="AT342" s="146"/>
      <c r="AU342" s="146"/>
      <c r="AV342" s="146"/>
      <c r="AW342" s="146"/>
      <c r="AX342" s="146"/>
      <c r="AY342" s="146"/>
      <c r="AZ342" s="146"/>
      <c r="BA342" s="146"/>
      <c r="BB342" s="146"/>
      <c r="BC342" s="146"/>
      <c r="BD342" s="146"/>
      <c r="BE342" s="146"/>
      <c r="BF342" s="146"/>
      <c r="BG342" s="53">
        <f t="shared" si="279"/>
        <v>1.136174873317997</v>
      </c>
      <c r="BH342" s="53">
        <f t="shared" si="253"/>
        <v>1.1254940284454424</v>
      </c>
      <c r="BI342" s="53">
        <f t="shared" si="254"/>
        <v>1.1794944919421917</v>
      </c>
      <c r="BJ342" s="53">
        <f t="shared" si="255"/>
        <v>1.1556171101794432</v>
      </c>
      <c r="BK342" s="53">
        <f t="shared" si="256"/>
        <v>1.0248168602464287</v>
      </c>
      <c r="BL342" s="53">
        <f t="shared" si="257"/>
        <v>1.4896070316729557</v>
      </c>
      <c r="BM342" s="53">
        <f t="shared" si="258"/>
        <v>0.91426834932312895</v>
      </c>
      <c r="BN342" s="53">
        <f t="shared" si="259"/>
        <v>0.97696724548552649</v>
      </c>
      <c r="BO342" s="53">
        <f t="shared" si="260"/>
        <v>1.3037457290827181</v>
      </c>
      <c r="BP342" s="53">
        <f t="shared" si="261"/>
        <v>1.3220853428272756</v>
      </c>
      <c r="BQ342" s="53">
        <f t="shared" si="262"/>
        <v>1.5098672612655688</v>
      </c>
      <c r="BR342" s="53">
        <f t="shared" si="263"/>
        <v>1.0103778365014666</v>
      </c>
      <c r="BS342" s="53">
        <f t="shared" si="264"/>
        <v>1.059743659102002</v>
      </c>
      <c r="BT342" s="54">
        <f t="shared" si="283"/>
        <v>15.208259819392147</v>
      </c>
      <c r="BU342" s="55">
        <f t="shared" si="280"/>
        <v>0.12766724623168235</v>
      </c>
      <c r="BV342" s="55">
        <f t="shared" si="265"/>
        <v>0</v>
      </c>
      <c r="BW342" s="55">
        <f t="shared" si="266"/>
        <v>0</v>
      </c>
      <c r="BX342" s="55">
        <f t="shared" si="267"/>
        <v>0</v>
      </c>
      <c r="BY342" s="55">
        <f t="shared" si="268"/>
        <v>0</v>
      </c>
      <c r="BZ342" s="55">
        <f t="shared" si="269"/>
        <v>0.79702469608073934</v>
      </c>
      <c r="CA342" s="55">
        <f t="shared" si="270"/>
        <v>0</v>
      </c>
      <c r="CB342" s="55">
        <f t="shared" si="271"/>
        <v>0</v>
      </c>
      <c r="CC342" s="55">
        <f t="shared" si="272"/>
        <v>0</v>
      </c>
      <c r="CD342" s="55">
        <f t="shared" si="273"/>
        <v>0</v>
      </c>
      <c r="CE342" s="55">
        <f t="shared" si="274"/>
        <v>0</v>
      </c>
      <c r="CF342" s="55">
        <f t="shared" si="275"/>
        <v>0</v>
      </c>
      <c r="CG342" s="55">
        <f t="shared" si="276"/>
        <v>0.11605409568457699</v>
      </c>
      <c r="CH342" s="56">
        <f t="shared" si="284"/>
        <v>1.0407460379969986</v>
      </c>
      <c r="CI342" s="57">
        <f t="shared" si="281"/>
        <v>2.2036315588956725</v>
      </c>
      <c r="CJ342" s="58">
        <f t="shared" si="277"/>
        <v>-10.935198021152322</v>
      </c>
      <c r="CK342" s="67">
        <f t="shared" si="278"/>
        <v>10.208259819392147</v>
      </c>
    </row>
    <row r="343" spans="1:89">
      <c r="A343" s="48">
        <v>4231</v>
      </c>
      <c r="B343" s="89">
        <v>1.1144883485309018E-2</v>
      </c>
      <c r="C343" s="59">
        <v>0.15193370165745856</v>
      </c>
      <c r="D343" s="59">
        <v>0.15193370165745856</v>
      </c>
      <c r="E343" s="59">
        <v>0.17265193370165746</v>
      </c>
      <c r="F343" s="59">
        <v>0.18186003683241253</v>
      </c>
      <c r="G343" s="59">
        <v>0.16574585635359115</v>
      </c>
      <c r="H343" s="59">
        <v>0.20027624309392264</v>
      </c>
      <c r="I343" s="59">
        <v>0.17334254143646408</v>
      </c>
      <c r="J343" s="59">
        <v>0.17955801104972377</v>
      </c>
      <c r="K343" s="59">
        <v>0.20718232044198895</v>
      </c>
      <c r="L343" s="59">
        <v>0.21178637200736647</v>
      </c>
      <c r="M343" s="59">
        <v>0.21256906077348067</v>
      </c>
      <c r="N343" s="59">
        <v>0.20488029465930019</v>
      </c>
      <c r="O343" s="59">
        <v>0.21427255985267035</v>
      </c>
      <c r="P343" s="120">
        <v>0.18676866411673038</v>
      </c>
      <c r="Q343" s="60">
        <v>0</v>
      </c>
      <c r="R343" s="60">
        <v>1</v>
      </c>
      <c r="S343" s="60">
        <v>0</v>
      </c>
      <c r="T343" s="60">
        <v>0</v>
      </c>
      <c r="U343" s="60">
        <v>0</v>
      </c>
      <c r="V343" s="60">
        <v>0</v>
      </c>
      <c r="W343" s="60">
        <v>0</v>
      </c>
      <c r="X343" s="60">
        <v>0</v>
      </c>
      <c r="Y343" s="60">
        <v>0</v>
      </c>
      <c r="Z343" s="60">
        <v>0</v>
      </c>
      <c r="AA343" s="60">
        <v>0</v>
      </c>
      <c r="AB343" s="60">
        <v>0</v>
      </c>
      <c r="AC343" s="60">
        <v>1</v>
      </c>
      <c r="AD343" s="49">
        <f t="shared" si="282"/>
        <v>2</v>
      </c>
      <c r="AE343" s="50" t="s">
        <v>22</v>
      </c>
      <c r="AF343" s="51">
        <f t="shared" si="239"/>
        <v>8.1174633485335268E-3</v>
      </c>
      <c r="AG343" s="52">
        <f t="shared" si="240"/>
        <v>0.40882161914516513</v>
      </c>
      <c r="AH343" s="52">
        <f t="shared" si="241"/>
        <v>0.40882161914516513</v>
      </c>
      <c r="AI343" s="52">
        <f t="shared" si="242"/>
        <v>0.46697678746316607</v>
      </c>
      <c r="AJ343" s="52">
        <f t="shared" si="243"/>
        <v>0.49344578632689523</v>
      </c>
      <c r="AK343" s="52">
        <f t="shared" si="244"/>
        <v>0.4473775782627531</v>
      </c>
      <c r="AL343" s="52">
        <f t="shared" si="245"/>
        <v>0.54754816059854838</v>
      </c>
      <c r="AM343" s="52">
        <f t="shared" si="246"/>
        <v>0.46894858314057253</v>
      </c>
      <c r="AN343" s="52">
        <f t="shared" si="247"/>
        <v>0.48679231544467072</v>
      </c>
      <c r="AO343" s="52">
        <f t="shared" si="248"/>
        <v>0.5682392258243989</v>
      </c>
      <c r="AP343" s="52">
        <f t="shared" si="249"/>
        <v>0.58215572823575379</v>
      </c>
      <c r="AQ343" s="52">
        <f t="shared" si="250"/>
        <v>0.58453128644138308</v>
      </c>
      <c r="AR343" s="52">
        <f t="shared" si="251"/>
        <v>0.56131772773979705</v>
      </c>
      <c r="AS343" s="52">
        <f t="shared" si="252"/>
        <v>0.5897114207198032</v>
      </c>
      <c r="AT343" s="146"/>
      <c r="AU343" s="146"/>
      <c r="AV343" s="146"/>
      <c r="AW343" s="146"/>
      <c r="AX343" s="146"/>
      <c r="AY343" s="146"/>
      <c r="AZ343" s="146"/>
      <c r="BA343" s="146"/>
      <c r="BB343" s="146"/>
      <c r="BC343" s="146"/>
      <c r="BD343" s="146"/>
      <c r="BE343" s="146"/>
      <c r="BF343" s="146"/>
      <c r="BG343" s="53">
        <f t="shared" si="279"/>
        <v>0.16474310079231111</v>
      </c>
      <c r="BH343" s="53">
        <f t="shared" si="253"/>
        <v>0.16319439949226588</v>
      </c>
      <c r="BI343" s="53">
        <f t="shared" si="254"/>
        <v>0.17763583406931679</v>
      </c>
      <c r="BJ343" s="53">
        <f t="shared" si="255"/>
        <v>0.17248628897983559</v>
      </c>
      <c r="BK343" s="53">
        <f t="shared" si="256"/>
        <v>0.149825448179495</v>
      </c>
      <c r="BL343" s="53">
        <f t="shared" si="257"/>
        <v>0.19177465541177224</v>
      </c>
      <c r="BM343" s="53">
        <f t="shared" si="258"/>
        <v>0.1289765031639438</v>
      </c>
      <c r="BN343" s="53">
        <f t="shared" si="259"/>
        <v>0.14385497556670054</v>
      </c>
      <c r="BO343" s="53">
        <f t="shared" si="260"/>
        <v>0.16212805352588358</v>
      </c>
      <c r="BP343" s="53">
        <f t="shared" si="261"/>
        <v>0.182883647587957</v>
      </c>
      <c r="BQ343" s="53">
        <f t="shared" si="262"/>
        <v>0.19291206286106369</v>
      </c>
      <c r="BR343" s="53">
        <f t="shared" si="263"/>
        <v>0.15214794997019782</v>
      </c>
      <c r="BS343" s="53">
        <f t="shared" si="264"/>
        <v>0.15979881746585495</v>
      </c>
      <c r="BT343" s="54">
        <f t="shared" si="283"/>
        <v>2.1423617370665982</v>
      </c>
      <c r="BU343" s="55">
        <f t="shared" si="280"/>
        <v>0</v>
      </c>
      <c r="BV343" s="55">
        <f t="shared" si="265"/>
        <v>-1.8128131538775727</v>
      </c>
      <c r="BW343" s="55">
        <f t="shared" si="266"/>
        <v>0</v>
      </c>
      <c r="BX343" s="55">
        <f t="shared" si="267"/>
        <v>0</v>
      </c>
      <c r="BY343" s="55">
        <f t="shared" si="268"/>
        <v>0</v>
      </c>
      <c r="BZ343" s="55">
        <f t="shared" si="269"/>
        <v>0</v>
      </c>
      <c r="CA343" s="55">
        <f t="shared" si="270"/>
        <v>0</v>
      </c>
      <c r="CB343" s="55">
        <f t="shared" si="271"/>
        <v>0</v>
      </c>
      <c r="CC343" s="55">
        <f t="shared" si="272"/>
        <v>0</v>
      </c>
      <c r="CD343" s="55">
        <f t="shared" si="273"/>
        <v>0</v>
      </c>
      <c r="CE343" s="55">
        <f t="shared" si="274"/>
        <v>0</v>
      </c>
      <c r="CF343" s="55">
        <f t="shared" si="275"/>
        <v>0</v>
      </c>
      <c r="CG343" s="55">
        <f t="shared" si="276"/>
        <v>-1.8338396457658608</v>
      </c>
      <c r="CH343" s="56">
        <f t="shared" si="284"/>
        <v>-3.6466527996434337</v>
      </c>
      <c r="CI343" s="57">
        <f t="shared" si="281"/>
        <v>0.41084656182800677</v>
      </c>
      <c r="CJ343" s="58">
        <f t="shared" si="277"/>
        <v>-6.817269698908234</v>
      </c>
      <c r="CK343" s="67">
        <f t="shared" si="278"/>
        <v>0.14236173706659816</v>
      </c>
    </row>
    <row r="344" spans="1:89">
      <c r="A344" s="48">
        <v>4232</v>
      </c>
      <c r="B344" s="89">
        <v>1.6717325227963528E-2</v>
      </c>
      <c r="C344" s="59">
        <v>0.1220073664825046</v>
      </c>
      <c r="D344" s="59">
        <v>0.1220073664825046</v>
      </c>
      <c r="E344" s="59">
        <v>9.898710865561694E-2</v>
      </c>
      <c r="F344" s="59">
        <v>0.10359116022099447</v>
      </c>
      <c r="G344" s="59">
        <v>0.11279926335174954</v>
      </c>
      <c r="H344" s="59">
        <v>0.1151012891344383</v>
      </c>
      <c r="I344" s="59">
        <v>0.1011049723756906</v>
      </c>
      <c r="J344" s="59">
        <v>0.10819521178637201</v>
      </c>
      <c r="K344" s="59">
        <v>0.1427255985267035</v>
      </c>
      <c r="L344" s="59">
        <v>0.17265193370165746</v>
      </c>
      <c r="M344" s="59">
        <v>0.14645488029465931</v>
      </c>
      <c r="N344" s="59">
        <v>0.17744014732965011</v>
      </c>
      <c r="O344" s="59">
        <v>0.18558931860036831</v>
      </c>
      <c r="P344" s="120">
        <v>0.1314350474571469</v>
      </c>
      <c r="Q344" s="60">
        <v>0</v>
      </c>
      <c r="R344" s="60">
        <v>0</v>
      </c>
      <c r="S344" s="60">
        <v>0</v>
      </c>
      <c r="T344" s="60">
        <v>1</v>
      </c>
      <c r="U344" s="60">
        <v>1</v>
      </c>
      <c r="V344" s="60">
        <v>0</v>
      </c>
      <c r="W344" s="60">
        <v>0</v>
      </c>
      <c r="X344" s="60">
        <v>0</v>
      </c>
      <c r="Y344" s="60">
        <v>0</v>
      </c>
      <c r="Z344" s="60">
        <v>2</v>
      </c>
      <c r="AA344" s="60">
        <v>0</v>
      </c>
      <c r="AB344" s="60">
        <v>0</v>
      </c>
      <c r="AC344" s="60">
        <v>0</v>
      </c>
      <c r="AD344" s="49">
        <f t="shared" si="282"/>
        <v>4</v>
      </c>
      <c r="AE344" s="50" t="s">
        <v>22</v>
      </c>
      <c r="AF344" s="51">
        <f t="shared" si="239"/>
        <v>1.2529209951639713E-2</v>
      </c>
      <c r="AG344" s="52">
        <f t="shared" si="240"/>
        <v>0.32813903206091111</v>
      </c>
      <c r="AH344" s="52">
        <f t="shared" si="241"/>
        <v>0.32813903206091111</v>
      </c>
      <c r="AI344" s="52">
        <f t="shared" si="242"/>
        <v>0.26856094794977786</v>
      </c>
      <c r="AJ344" s="52">
        <f t="shared" si="243"/>
        <v>0.28031684841520732</v>
      </c>
      <c r="AK344" s="52">
        <f t="shared" si="244"/>
        <v>0.30406338145801548</v>
      </c>
      <c r="AL344" s="52">
        <f t="shared" si="245"/>
        <v>0.3100507682725166</v>
      </c>
      <c r="AM344" s="52">
        <f t="shared" si="246"/>
        <v>0.27395923992583704</v>
      </c>
      <c r="AN344" s="52">
        <f t="shared" si="247"/>
        <v>0.29215010396427499</v>
      </c>
      <c r="AO344" s="52">
        <f t="shared" si="248"/>
        <v>0.38358675876433534</v>
      </c>
      <c r="AP344" s="52">
        <f t="shared" si="249"/>
        <v>0.46697678746316607</v>
      </c>
      <c r="AQ344" s="52">
        <f t="shared" si="250"/>
        <v>0.39376216246300927</v>
      </c>
      <c r="AR344" s="52">
        <f t="shared" si="251"/>
        <v>0.48069247608648236</v>
      </c>
      <c r="AS344" s="52">
        <f t="shared" si="252"/>
        <v>0.50427581845417047</v>
      </c>
      <c r="AT344" s="146"/>
      <c r="AU344" s="146"/>
      <c r="AV344" s="146"/>
      <c r="AW344" s="146"/>
      <c r="AX344" s="146"/>
      <c r="AY344" s="146"/>
      <c r="AZ344" s="146"/>
      <c r="BA344" s="146"/>
      <c r="BB344" s="146"/>
      <c r="BC344" s="146"/>
      <c r="BD344" s="146"/>
      <c r="BE344" s="146"/>
      <c r="BF344" s="146"/>
      <c r="BG344" s="53">
        <f t="shared" si="279"/>
        <v>0.20409606198583929</v>
      </c>
      <c r="BH344" s="53">
        <f t="shared" si="253"/>
        <v>0.20217741510465628</v>
      </c>
      <c r="BI344" s="53">
        <f t="shared" si="254"/>
        <v>0.15768177421089924</v>
      </c>
      <c r="BJ344" s="53">
        <f t="shared" si="255"/>
        <v>0.1512403542237134</v>
      </c>
      <c r="BK344" s="53">
        <f t="shared" si="256"/>
        <v>0.15717332563727759</v>
      </c>
      <c r="BL344" s="53">
        <f t="shared" si="257"/>
        <v>0.167611977086391</v>
      </c>
      <c r="BM344" s="53">
        <f t="shared" si="258"/>
        <v>0.11629864988837271</v>
      </c>
      <c r="BN344" s="53">
        <f t="shared" si="259"/>
        <v>0.13325716493427051</v>
      </c>
      <c r="BO344" s="53">
        <f t="shared" si="260"/>
        <v>0.16892499556014368</v>
      </c>
      <c r="BP344" s="53">
        <f t="shared" si="261"/>
        <v>0.22643019649287083</v>
      </c>
      <c r="BQ344" s="53">
        <f t="shared" si="262"/>
        <v>0.20058061361746551</v>
      </c>
      <c r="BR344" s="53">
        <f t="shared" si="263"/>
        <v>0.20110738617995957</v>
      </c>
      <c r="BS344" s="53">
        <f t="shared" si="264"/>
        <v>0.21091405223751072</v>
      </c>
      <c r="BT344" s="54">
        <f t="shared" si="283"/>
        <v>2.2974939671593702</v>
      </c>
      <c r="BU344" s="55">
        <f t="shared" si="280"/>
        <v>0</v>
      </c>
      <c r="BV344" s="55">
        <f t="shared" si="265"/>
        <v>0</v>
      </c>
      <c r="BW344" s="55">
        <f t="shared" si="266"/>
        <v>0</v>
      </c>
      <c r="BX344" s="55">
        <f t="shared" si="267"/>
        <v>-1.8888849578323315</v>
      </c>
      <c r="BY344" s="55">
        <f t="shared" si="268"/>
        <v>-1.8504060976262673</v>
      </c>
      <c r="BZ344" s="55">
        <f t="shared" si="269"/>
        <v>0</v>
      </c>
      <c r="CA344" s="55">
        <f t="shared" si="270"/>
        <v>0</v>
      </c>
      <c r="CB344" s="55">
        <f t="shared" si="271"/>
        <v>0</v>
      </c>
      <c r="CC344" s="55">
        <f t="shared" si="272"/>
        <v>0</v>
      </c>
      <c r="CD344" s="55">
        <f t="shared" si="273"/>
        <v>-2.9706371296234</v>
      </c>
      <c r="CE344" s="55">
        <f t="shared" si="274"/>
        <v>0</v>
      </c>
      <c r="CF344" s="55">
        <f t="shared" si="275"/>
        <v>0</v>
      </c>
      <c r="CG344" s="55">
        <f t="shared" si="276"/>
        <v>0</v>
      </c>
      <c r="CH344" s="56">
        <f t="shared" si="284"/>
        <v>-6.7099281850819992</v>
      </c>
      <c r="CI344" s="57">
        <f t="shared" si="281"/>
        <v>0.61626984274201024</v>
      </c>
      <c r="CJ344" s="58">
        <f t="shared" si="277"/>
        <v>-9.7018526369694307</v>
      </c>
      <c r="CK344" s="67">
        <f t="shared" si="278"/>
        <v>1.7025060328406298</v>
      </c>
    </row>
    <row r="345" spans="1:89">
      <c r="A345" s="48">
        <v>4233</v>
      </c>
      <c r="B345" s="89">
        <v>1.9756838905775079E-2</v>
      </c>
      <c r="C345" s="59">
        <v>0.1220073664825046</v>
      </c>
      <c r="D345" s="59">
        <v>0.1220073664825046</v>
      </c>
      <c r="E345" s="59">
        <v>9.898710865561694E-2</v>
      </c>
      <c r="F345" s="59">
        <v>0.10359116022099447</v>
      </c>
      <c r="G345" s="59">
        <v>0.11279926335174954</v>
      </c>
      <c r="H345" s="59">
        <v>0.1151012891344383</v>
      </c>
      <c r="I345" s="59">
        <v>0.1011049723756906</v>
      </c>
      <c r="J345" s="59">
        <v>0.10819521178637201</v>
      </c>
      <c r="K345" s="59">
        <v>0.1427255985267035</v>
      </c>
      <c r="L345" s="59">
        <v>0.17265193370165746</v>
      </c>
      <c r="M345" s="59">
        <v>0.14645488029465931</v>
      </c>
      <c r="N345" s="59">
        <v>0.17744014732965011</v>
      </c>
      <c r="O345" s="59">
        <v>0.18558931860036831</v>
      </c>
      <c r="P345" s="120">
        <v>0.1314350474571469</v>
      </c>
      <c r="Q345" s="60">
        <v>2</v>
      </c>
      <c r="R345" s="60">
        <v>1</v>
      </c>
      <c r="S345" s="60">
        <v>0</v>
      </c>
      <c r="T345" s="60">
        <v>0</v>
      </c>
      <c r="U345" s="60">
        <v>1</v>
      </c>
      <c r="V345" s="60">
        <v>3</v>
      </c>
      <c r="W345" s="60">
        <v>1</v>
      </c>
      <c r="X345" s="60">
        <v>1</v>
      </c>
      <c r="Y345" s="60">
        <v>0</v>
      </c>
      <c r="Z345" s="60">
        <v>0</v>
      </c>
      <c r="AA345" s="60">
        <v>0</v>
      </c>
      <c r="AB345" s="60">
        <v>1</v>
      </c>
      <c r="AC345" s="60">
        <v>0</v>
      </c>
      <c r="AD345" s="49">
        <f t="shared" si="282"/>
        <v>10</v>
      </c>
      <c r="AE345" s="50" t="s">
        <v>22</v>
      </c>
      <c r="AF345" s="51">
        <f t="shared" si="239"/>
        <v>1.4982635388682743E-2</v>
      </c>
      <c r="AG345" s="52">
        <f t="shared" si="240"/>
        <v>0.32813903206091111</v>
      </c>
      <c r="AH345" s="52">
        <f t="shared" si="241"/>
        <v>0.32813903206091111</v>
      </c>
      <c r="AI345" s="52">
        <f t="shared" si="242"/>
        <v>0.26856094794977786</v>
      </c>
      <c r="AJ345" s="52">
        <f t="shared" si="243"/>
        <v>0.28031684841520732</v>
      </c>
      <c r="AK345" s="52">
        <f t="shared" si="244"/>
        <v>0.30406338145801548</v>
      </c>
      <c r="AL345" s="52">
        <f t="shared" si="245"/>
        <v>0.3100507682725166</v>
      </c>
      <c r="AM345" s="52">
        <f t="shared" si="246"/>
        <v>0.27395923992583704</v>
      </c>
      <c r="AN345" s="52">
        <f t="shared" si="247"/>
        <v>0.29215010396427499</v>
      </c>
      <c r="AO345" s="52">
        <f t="shared" si="248"/>
        <v>0.38358675876433534</v>
      </c>
      <c r="AP345" s="52">
        <f t="shared" si="249"/>
        <v>0.46697678746316607</v>
      </c>
      <c r="AQ345" s="52">
        <f t="shared" si="250"/>
        <v>0.39376216246300927</v>
      </c>
      <c r="AR345" s="52">
        <f t="shared" si="251"/>
        <v>0.48069247608648236</v>
      </c>
      <c r="AS345" s="52">
        <f t="shared" si="252"/>
        <v>0.50427581845417047</v>
      </c>
      <c r="AT345" s="146"/>
      <c r="AU345" s="146"/>
      <c r="AV345" s="146"/>
      <c r="AW345" s="146"/>
      <c r="AX345" s="146"/>
      <c r="AY345" s="146"/>
      <c r="AZ345" s="146"/>
      <c r="BA345" s="146"/>
      <c r="BB345" s="146"/>
      <c r="BC345" s="146"/>
      <c r="BD345" s="146"/>
      <c r="BE345" s="146"/>
      <c r="BF345" s="146"/>
      <c r="BG345" s="53">
        <f t="shared" si="279"/>
        <v>0.24406142867768224</v>
      </c>
      <c r="BH345" s="53">
        <f t="shared" si="253"/>
        <v>0.24176707917189907</v>
      </c>
      <c r="BI345" s="53">
        <f t="shared" si="254"/>
        <v>0.18855845975614122</v>
      </c>
      <c r="BJ345" s="53">
        <f t="shared" si="255"/>
        <v>0.18085570376227678</v>
      </c>
      <c r="BK345" s="53">
        <f t="shared" si="256"/>
        <v>0.18795044858689172</v>
      </c>
      <c r="BL345" s="53">
        <f t="shared" si="257"/>
        <v>0.20043315972472711</v>
      </c>
      <c r="BM345" s="53">
        <f t="shared" si="258"/>
        <v>0.13907183886287414</v>
      </c>
      <c r="BN345" s="53">
        <f t="shared" si="259"/>
        <v>0.15935111015347334</v>
      </c>
      <c r="BO345" s="53">
        <f t="shared" si="260"/>
        <v>0.20200328881720564</v>
      </c>
      <c r="BP345" s="53">
        <f t="shared" si="261"/>
        <v>0.27076895415871693</v>
      </c>
      <c r="BQ345" s="53">
        <f t="shared" si="262"/>
        <v>0.23985759768319959</v>
      </c>
      <c r="BR345" s="53">
        <f t="shared" si="263"/>
        <v>0.24048752097980597</v>
      </c>
      <c r="BS345" s="53">
        <f t="shared" si="264"/>
        <v>0.25221449358909093</v>
      </c>
      <c r="BT345" s="54">
        <f t="shared" si="283"/>
        <v>2.7473810839239845</v>
      </c>
      <c r="BU345" s="55">
        <f t="shared" si="280"/>
        <v>-2.8206706569972653</v>
      </c>
      <c r="BV345" s="55">
        <f t="shared" si="265"/>
        <v>-1.4197804990701515</v>
      </c>
      <c r="BW345" s="55">
        <f t="shared" si="266"/>
        <v>0</v>
      </c>
      <c r="BX345" s="55">
        <f t="shared" si="267"/>
        <v>0</v>
      </c>
      <c r="BY345" s="55">
        <f t="shared" si="268"/>
        <v>-1.6715769222395405</v>
      </c>
      <c r="BZ345" s="55">
        <f t="shared" si="269"/>
        <v>-4.8218233673143089</v>
      </c>
      <c r="CA345" s="55">
        <f t="shared" si="270"/>
        <v>-1.9727646530085732</v>
      </c>
      <c r="CB345" s="55">
        <f t="shared" si="271"/>
        <v>-1.8366452713813817</v>
      </c>
      <c r="CC345" s="55">
        <f t="shared" si="272"/>
        <v>0</v>
      </c>
      <c r="CD345" s="55">
        <f t="shared" si="273"/>
        <v>0</v>
      </c>
      <c r="CE345" s="55">
        <f t="shared" si="274"/>
        <v>0</v>
      </c>
      <c r="CF345" s="55">
        <f t="shared" si="275"/>
        <v>-1.4250870786003951</v>
      </c>
      <c r="CG345" s="55">
        <f t="shared" si="276"/>
        <v>0</v>
      </c>
      <c r="CH345" s="56">
        <f t="shared" si="284"/>
        <v>-15.968348448611616</v>
      </c>
      <c r="CI345" s="57">
        <f t="shared" si="281"/>
        <v>0.72831890505873931</v>
      </c>
      <c r="CJ345" s="58">
        <f t="shared" si="277"/>
        <v>-15.322934625434137</v>
      </c>
      <c r="CK345" s="67">
        <f t="shared" si="278"/>
        <v>7.2526189160760151</v>
      </c>
    </row>
    <row r="346" spans="1:89">
      <c r="A346" s="48">
        <v>4234</v>
      </c>
      <c r="B346" s="89">
        <v>0.16666666666666669</v>
      </c>
      <c r="C346" s="59">
        <v>0.1220073664825046</v>
      </c>
      <c r="D346" s="59">
        <v>0.1220073664825046</v>
      </c>
      <c r="E346" s="59">
        <v>9.898710865561694E-2</v>
      </c>
      <c r="F346" s="59">
        <v>0.10359116022099447</v>
      </c>
      <c r="G346" s="59">
        <v>0.11279926335174954</v>
      </c>
      <c r="H346" s="59">
        <v>0.1151012891344383</v>
      </c>
      <c r="I346" s="59">
        <v>0.1011049723756906</v>
      </c>
      <c r="J346" s="59">
        <v>0.10819521178637201</v>
      </c>
      <c r="K346" s="59">
        <v>0.1427255985267035</v>
      </c>
      <c r="L346" s="59">
        <v>0.17265193370165746</v>
      </c>
      <c r="M346" s="59">
        <v>0.14645488029465931</v>
      </c>
      <c r="N346" s="59">
        <v>0.17744014732965011</v>
      </c>
      <c r="O346" s="59">
        <v>0.18558931860036831</v>
      </c>
      <c r="P346" s="120">
        <v>0.1314350474571469</v>
      </c>
      <c r="Q346" s="60">
        <v>2</v>
      </c>
      <c r="R346" s="60">
        <v>7</v>
      </c>
      <c r="S346" s="60">
        <v>1</v>
      </c>
      <c r="T346" s="60">
        <v>6</v>
      </c>
      <c r="U346" s="60">
        <v>5</v>
      </c>
      <c r="V346" s="60">
        <v>4</v>
      </c>
      <c r="W346" s="60">
        <v>2</v>
      </c>
      <c r="X346" s="60">
        <v>4</v>
      </c>
      <c r="Y346" s="60">
        <v>6</v>
      </c>
      <c r="Z346" s="60">
        <v>5</v>
      </c>
      <c r="AA346" s="60">
        <v>6</v>
      </c>
      <c r="AB346" s="60">
        <v>2</v>
      </c>
      <c r="AC346" s="60">
        <v>1</v>
      </c>
      <c r="AD346" s="49">
        <f t="shared" si="282"/>
        <v>51</v>
      </c>
      <c r="AE346" s="50" t="s">
        <v>22</v>
      </c>
      <c r="AF346" s="51">
        <f t="shared" si="239"/>
        <v>0.14689243763022231</v>
      </c>
      <c r="AG346" s="52">
        <f t="shared" si="240"/>
        <v>0.32813903206091111</v>
      </c>
      <c r="AH346" s="52">
        <f t="shared" si="241"/>
        <v>0.32813903206091111</v>
      </c>
      <c r="AI346" s="52">
        <f t="shared" si="242"/>
        <v>0.26856094794977786</v>
      </c>
      <c r="AJ346" s="52">
        <f t="shared" si="243"/>
        <v>0.28031684841520732</v>
      </c>
      <c r="AK346" s="52">
        <f t="shared" si="244"/>
        <v>0.30406338145801548</v>
      </c>
      <c r="AL346" s="52">
        <f t="shared" si="245"/>
        <v>0.3100507682725166</v>
      </c>
      <c r="AM346" s="52">
        <f t="shared" si="246"/>
        <v>0.27395923992583704</v>
      </c>
      <c r="AN346" s="52">
        <f t="shared" si="247"/>
        <v>0.29215010396427499</v>
      </c>
      <c r="AO346" s="52">
        <f t="shared" si="248"/>
        <v>0.38358675876433534</v>
      </c>
      <c r="AP346" s="52">
        <f t="shared" si="249"/>
        <v>0.46697678746316607</v>
      </c>
      <c r="AQ346" s="52">
        <f t="shared" si="250"/>
        <v>0.39376216246300927</v>
      </c>
      <c r="AR346" s="52">
        <f t="shared" si="251"/>
        <v>0.48069247608648236</v>
      </c>
      <c r="AS346" s="52">
        <f t="shared" si="252"/>
        <v>0.50427581845417047</v>
      </c>
      <c r="AT346" s="146"/>
      <c r="AU346" s="146"/>
      <c r="AV346" s="146"/>
      <c r="AW346" s="146"/>
      <c r="AX346" s="146"/>
      <c r="AY346" s="146"/>
      <c r="AZ346" s="146"/>
      <c r="BA346" s="146"/>
      <c r="BB346" s="146"/>
      <c r="BC346" s="146"/>
      <c r="BD346" s="146"/>
      <c r="BE346" s="146"/>
      <c r="BF346" s="146"/>
      <c r="BG346" s="53">
        <f t="shared" si="279"/>
        <v>2.3928219074902914</v>
      </c>
      <c r="BH346" s="53">
        <f t="shared" si="253"/>
        <v>2.3703276944939078</v>
      </c>
      <c r="BI346" s="53">
        <f t="shared" si="254"/>
        <v>1.8486608711242833</v>
      </c>
      <c r="BJ346" s="53">
        <f t="shared" si="255"/>
        <v>1.7731416733959435</v>
      </c>
      <c r="BK346" s="53">
        <f t="shared" si="256"/>
        <v>1.8426998208523853</v>
      </c>
      <c r="BL346" s="53">
        <f t="shared" si="257"/>
        <v>1.9650825539098553</v>
      </c>
      <c r="BM346" s="53">
        <f t="shared" si="258"/>
        <v>1.3634851871064004</v>
      </c>
      <c r="BN346" s="53">
        <f t="shared" si="259"/>
        <v>1.5623067906469108</v>
      </c>
      <c r="BO346" s="53">
        <f t="shared" si="260"/>
        <v>1.9804763804166734</v>
      </c>
      <c r="BP346" s="53">
        <f t="shared" si="261"/>
        <v>2.6546672650796403</v>
      </c>
      <c r="BQ346" s="53">
        <f t="shared" si="262"/>
        <v>2.3516067963869753</v>
      </c>
      <c r="BR346" s="53">
        <f t="shared" si="263"/>
        <v>2.3577826770753938</v>
      </c>
      <c r="BS346" s="53">
        <f t="shared" si="264"/>
        <v>2.4727560144030778</v>
      </c>
      <c r="BT346" s="54">
        <f t="shared" si="283"/>
        <v>26.93581563238174</v>
      </c>
      <c r="BU346" s="55">
        <f t="shared" si="280"/>
        <v>1.744946767758814</v>
      </c>
      <c r="BV346" s="55">
        <f t="shared" si="265"/>
        <v>6.0411974931552175</v>
      </c>
      <c r="BW346" s="55">
        <f t="shared" si="266"/>
        <v>0.61446152353550121</v>
      </c>
      <c r="BX346" s="55">
        <f t="shared" si="267"/>
        <v>3.4365175795946099</v>
      </c>
      <c r="BY346" s="55">
        <f t="shared" si="268"/>
        <v>3.0561589506924971</v>
      </c>
      <c r="BZ346" s="55">
        <f t="shared" si="269"/>
        <v>2.702137026426414</v>
      </c>
      <c r="CA346" s="55">
        <f t="shared" si="270"/>
        <v>0.62008811873893332</v>
      </c>
      <c r="CB346" s="55">
        <f t="shared" si="271"/>
        <v>1.784653763986632</v>
      </c>
      <c r="CC346" s="55">
        <f t="shared" si="272"/>
        <v>4.1000244716271839</v>
      </c>
      <c r="CD346" s="55">
        <f t="shared" si="273"/>
        <v>4.8815966147653329</v>
      </c>
      <c r="CE346" s="55">
        <f t="shared" si="274"/>
        <v>5.1305930259216881</v>
      </c>
      <c r="CF346" s="55">
        <f t="shared" si="275"/>
        <v>1.7154432675552893</v>
      </c>
      <c r="CG346" s="55">
        <f t="shared" si="276"/>
        <v>0.90533332390786203</v>
      </c>
      <c r="CH346" s="56">
        <f t="shared" si="284"/>
        <v>36.733151927665972</v>
      </c>
      <c r="CI346" s="57">
        <f t="shared" si="281"/>
        <v>6.1440235837006467</v>
      </c>
      <c r="CJ346" s="58">
        <f t="shared" si="277"/>
        <v>15.843837557213106</v>
      </c>
      <c r="CK346" s="67">
        <f t="shared" si="278"/>
        <v>24.06418436761826</v>
      </c>
    </row>
    <row r="347" spans="1:89">
      <c r="A347" s="48">
        <v>4235</v>
      </c>
      <c r="B347" s="89">
        <v>8.1053698074974676E-3</v>
      </c>
      <c r="C347" s="59">
        <v>0.1220073664825046</v>
      </c>
      <c r="D347" s="59">
        <v>0.1220073664825046</v>
      </c>
      <c r="E347" s="59">
        <v>9.898710865561694E-2</v>
      </c>
      <c r="F347" s="59">
        <v>0.10359116022099447</v>
      </c>
      <c r="G347" s="59">
        <v>0.11279926335174954</v>
      </c>
      <c r="H347" s="59">
        <v>0.1151012891344383</v>
      </c>
      <c r="I347" s="59">
        <v>0.1011049723756906</v>
      </c>
      <c r="J347" s="59">
        <v>0.10819521178637201</v>
      </c>
      <c r="K347" s="59">
        <v>0.1427255985267035</v>
      </c>
      <c r="L347" s="59">
        <v>0.17265193370165746</v>
      </c>
      <c r="M347" s="59">
        <v>0.14645488029465931</v>
      </c>
      <c r="N347" s="59">
        <v>0.17744014732965011</v>
      </c>
      <c r="O347" s="59">
        <v>0.18558931860036831</v>
      </c>
      <c r="P347" s="120">
        <v>0.1314350474571469</v>
      </c>
      <c r="Q347" s="60">
        <v>1</v>
      </c>
      <c r="R347" s="60">
        <v>1</v>
      </c>
      <c r="S347" s="60">
        <v>0</v>
      </c>
      <c r="T347" s="60">
        <v>0</v>
      </c>
      <c r="U347" s="60">
        <v>1</v>
      </c>
      <c r="V347" s="60">
        <v>0</v>
      </c>
      <c r="W347" s="60">
        <v>0</v>
      </c>
      <c r="X347" s="60">
        <v>1</v>
      </c>
      <c r="Y347" s="60">
        <v>0</v>
      </c>
      <c r="Z347" s="60">
        <v>0</v>
      </c>
      <c r="AA347" s="60">
        <v>0</v>
      </c>
      <c r="AB347" s="60">
        <v>0</v>
      </c>
      <c r="AC347" s="60">
        <v>0</v>
      </c>
      <c r="AD347" s="49">
        <f t="shared" si="282"/>
        <v>4</v>
      </c>
      <c r="AE347" s="50" t="s">
        <v>22</v>
      </c>
      <c r="AF347" s="51">
        <f t="shared" si="239"/>
        <v>5.7725690666710298E-3</v>
      </c>
      <c r="AG347" s="52">
        <f t="shared" si="240"/>
        <v>0.32813903206091111</v>
      </c>
      <c r="AH347" s="52">
        <f t="shared" si="241"/>
        <v>0.32813903206091111</v>
      </c>
      <c r="AI347" s="52">
        <f t="shared" si="242"/>
        <v>0.26856094794977786</v>
      </c>
      <c r="AJ347" s="52">
        <f t="shared" si="243"/>
        <v>0.28031684841520732</v>
      </c>
      <c r="AK347" s="52">
        <f t="shared" si="244"/>
        <v>0.30406338145801548</v>
      </c>
      <c r="AL347" s="52">
        <f t="shared" si="245"/>
        <v>0.3100507682725166</v>
      </c>
      <c r="AM347" s="52">
        <f t="shared" si="246"/>
        <v>0.27395923992583704</v>
      </c>
      <c r="AN347" s="52">
        <f t="shared" si="247"/>
        <v>0.29215010396427499</v>
      </c>
      <c r="AO347" s="52">
        <f t="shared" si="248"/>
        <v>0.38358675876433534</v>
      </c>
      <c r="AP347" s="52">
        <f t="shared" si="249"/>
        <v>0.46697678746316607</v>
      </c>
      <c r="AQ347" s="52">
        <f t="shared" si="250"/>
        <v>0.39376216246300927</v>
      </c>
      <c r="AR347" s="52">
        <f t="shared" si="251"/>
        <v>0.48069247608648236</v>
      </c>
      <c r="AS347" s="52">
        <f t="shared" si="252"/>
        <v>0.50427581845417047</v>
      </c>
      <c r="AT347" s="146"/>
      <c r="AU347" s="146"/>
      <c r="AV347" s="146"/>
      <c r="AW347" s="146"/>
      <c r="AX347" s="146"/>
      <c r="AY347" s="146"/>
      <c r="AZ347" s="146"/>
      <c r="BA347" s="146"/>
      <c r="BB347" s="146"/>
      <c r="BC347" s="146"/>
      <c r="BD347" s="146"/>
      <c r="BE347" s="146"/>
      <c r="BF347" s="146"/>
      <c r="BG347" s="53">
        <f t="shared" si="279"/>
        <v>9.4032953282472687E-2</v>
      </c>
      <c r="BH347" s="53">
        <f t="shared" si="253"/>
        <v>9.3148977223413004E-2</v>
      </c>
      <c r="BI347" s="53">
        <f t="shared" si="254"/>
        <v>7.2648549725078226E-2</v>
      </c>
      <c r="BJ347" s="53">
        <f t="shared" si="255"/>
        <v>6.9680801406789478E-2</v>
      </c>
      <c r="BK347" s="53">
        <f t="shared" si="256"/>
        <v>7.2414292775165992E-2</v>
      </c>
      <c r="BL347" s="53">
        <f t="shared" si="257"/>
        <v>7.7223681131295074E-2</v>
      </c>
      <c r="BM347" s="53">
        <f t="shared" si="258"/>
        <v>5.3582148549866482E-2</v>
      </c>
      <c r="BN347" s="53">
        <f t="shared" si="259"/>
        <v>6.1395426461919762E-2</v>
      </c>
      <c r="BO347" s="53">
        <f t="shared" si="260"/>
        <v>7.7828626682914653E-2</v>
      </c>
      <c r="BP347" s="53">
        <f t="shared" si="261"/>
        <v>0.10432293441326917</v>
      </c>
      <c r="BQ347" s="53">
        <f t="shared" si="262"/>
        <v>9.2413284637356097E-2</v>
      </c>
      <c r="BR347" s="53">
        <f t="shared" si="263"/>
        <v>9.265598397842878E-2</v>
      </c>
      <c r="BS347" s="53">
        <f t="shared" si="264"/>
        <v>9.71741984029212E-2</v>
      </c>
      <c r="BT347" s="54">
        <f t="shared" si="283"/>
        <v>1.0585218586708907</v>
      </c>
      <c r="BU347" s="55">
        <f t="shared" si="280"/>
        <v>-2.3641099913115129</v>
      </c>
      <c r="BV347" s="55">
        <f t="shared" si="265"/>
        <v>-2.3735551618830315</v>
      </c>
      <c r="BW347" s="55">
        <f t="shared" si="266"/>
        <v>0</v>
      </c>
      <c r="BX347" s="55">
        <f t="shared" si="267"/>
        <v>0</v>
      </c>
      <c r="BY347" s="55">
        <f t="shared" si="268"/>
        <v>-2.6253515850524205</v>
      </c>
      <c r="BZ347" s="55">
        <f t="shared" si="269"/>
        <v>0</v>
      </c>
      <c r="CA347" s="55">
        <f t="shared" si="270"/>
        <v>0</v>
      </c>
      <c r="CB347" s="55">
        <f t="shared" si="271"/>
        <v>-2.7904199341942619</v>
      </c>
      <c r="CC347" s="55">
        <f t="shared" si="272"/>
        <v>0</v>
      </c>
      <c r="CD347" s="55">
        <f t="shared" si="273"/>
        <v>0</v>
      </c>
      <c r="CE347" s="55">
        <f t="shared" si="274"/>
        <v>0</v>
      </c>
      <c r="CF347" s="55">
        <f t="shared" si="275"/>
        <v>0</v>
      </c>
      <c r="CG347" s="55">
        <f t="shared" si="276"/>
        <v>0</v>
      </c>
      <c r="CH347" s="56">
        <f t="shared" si="284"/>
        <v>-10.153436672441227</v>
      </c>
      <c r="CI347" s="57">
        <f t="shared" si="281"/>
        <v>0.29879749951127765</v>
      </c>
      <c r="CJ347" s="58">
        <f t="shared" si="277"/>
        <v>-10.748319921972662</v>
      </c>
      <c r="CK347" s="67">
        <f t="shared" si="278"/>
        <v>2.9414781413291093</v>
      </c>
    </row>
    <row r="348" spans="1:89">
      <c r="A348" s="48">
        <v>4236</v>
      </c>
      <c r="B348" s="89">
        <v>0.15602836879432624</v>
      </c>
      <c r="C348" s="59">
        <v>0.1220073664825046</v>
      </c>
      <c r="D348" s="59">
        <v>0.1220073664825046</v>
      </c>
      <c r="E348" s="59">
        <v>9.898710865561694E-2</v>
      </c>
      <c r="F348" s="59">
        <v>0.10359116022099447</v>
      </c>
      <c r="G348" s="59">
        <v>0.11279926335174954</v>
      </c>
      <c r="H348" s="59">
        <v>0.1151012891344383</v>
      </c>
      <c r="I348" s="59">
        <v>0.1011049723756906</v>
      </c>
      <c r="J348" s="59">
        <v>0.10819521178637201</v>
      </c>
      <c r="K348" s="59">
        <v>0.1427255985267035</v>
      </c>
      <c r="L348" s="59">
        <v>0.17265193370165746</v>
      </c>
      <c r="M348" s="59">
        <v>0.14645488029465931</v>
      </c>
      <c r="N348" s="59">
        <v>0.17744014732965011</v>
      </c>
      <c r="O348" s="59">
        <v>0.18558931860036831</v>
      </c>
      <c r="P348" s="120">
        <v>0.1314350474571469</v>
      </c>
      <c r="Q348" s="60">
        <v>2</v>
      </c>
      <c r="R348" s="60">
        <v>4</v>
      </c>
      <c r="S348" s="60">
        <v>3</v>
      </c>
      <c r="T348" s="60">
        <v>0</v>
      </c>
      <c r="U348" s="60">
        <v>1</v>
      </c>
      <c r="V348" s="60">
        <v>3</v>
      </c>
      <c r="W348" s="60">
        <v>1</v>
      </c>
      <c r="X348" s="60">
        <v>4</v>
      </c>
      <c r="Y348" s="60">
        <v>4</v>
      </c>
      <c r="Z348" s="60">
        <v>4</v>
      </c>
      <c r="AA348" s="60">
        <v>8</v>
      </c>
      <c r="AB348" s="60">
        <v>1</v>
      </c>
      <c r="AC348" s="60">
        <v>5</v>
      </c>
      <c r="AD348" s="49">
        <f t="shared" si="282"/>
        <v>40</v>
      </c>
      <c r="AE348" s="50" t="s">
        <v>22</v>
      </c>
      <c r="AF348" s="51">
        <f t="shared" si="239"/>
        <v>0.13687847317318966</v>
      </c>
      <c r="AG348" s="52">
        <f t="shared" si="240"/>
        <v>0.32813903206091111</v>
      </c>
      <c r="AH348" s="52">
        <f t="shared" si="241"/>
        <v>0.32813903206091111</v>
      </c>
      <c r="AI348" s="52">
        <f t="shared" si="242"/>
        <v>0.26856094794977786</v>
      </c>
      <c r="AJ348" s="52">
        <f t="shared" si="243"/>
        <v>0.28031684841520732</v>
      </c>
      <c r="AK348" s="52">
        <f t="shared" si="244"/>
        <v>0.30406338145801548</v>
      </c>
      <c r="AL348" s="52">
        <f t="shared" si="245"/>
        <v>0.3100507682725166</v>
      </c>
      <c r="AM348" s="52">
        <f t="shared" si="246"/>
        <v>0.27395923992583704</v>
      </c>
      <c r="AN348" s="52">
        <f t="shared" si="247"/>
        <v>0.29215010396427499</v>
      </c>
      <c r="AO348" s="52">
        <f t="shared" si="248"/>
        <v>0.38358675876433534</v>
      </c>
      <c r="AP348" s="52">
        <f t="shared" si="249"/>
        <v>0.46697678746316607</v>
      </c>
      <c r="AQ348" s="52">
        <f t="shared" si="250"/>
        <v>0.39376216246300927</v>
      </c>
      <c r="AR348" s="52">
        <f t="shared" si="251"/>
        <v>0.48069247608648236</v>
      </c>
      <c r="AS348" s="52">
        <f t="shared" si="252"/>
        <v>0.50427581845417047</v>
      </c>
      <c r="AT348" s="146"/>
      <c r="AU348" s="146"/>
      <c r="AV348" s="146"/>
      <c r="AW348" s="146"/>
      <c r="AX348" s="146"/>
      <c r="AY348" s="146"/>
      <c r="AZ348" s="146"/>
      <c r="BA348" s="146"/>
      <c r="BB348" s="146"/>
      <c r="BC348" s="146"/>
      <c r="BD348" s="146"/>
      <c r="BE348" s="146"/>
      <c r="BF348" s="146"/>
      <c r="BG348" s="53">
        <f t="shared" si="279"/>
        <v>2.2296982374077219</v>
      </c>
      <c r="BH348" s="53">
        <f t="shared" si="253"/>
        <v>2.2087375019209277</v>
      </c>
      <c r="BI348" s="53">
        <f t="shared" si="254"/>
        <v>1.7226337961080216</v>
      </c>
      <c r="BJ348" s="53">
        <f t="shared" si="255"/>
        <v>1.6522628999129367</v>
      </c>
      <c r="BK348" s="53">
        <f t="shared" si="256"/>
        <v>1.7170791230908846</v>
      </c>
      <c r="BL348" s="53">
        <f t="shared" si="257"/>
        <v>1.8311187694737563</v>
      </c>
      <c r="BM348" s="53">
        <f t="shared" si="258"/>
        <v>1.2705335524160877</v>
      </c>
      <c r="BN348" s="53">
        <f t="shared" si="259"/>
        <v>1.4558010717350742</v>
      </c>
      <c r="BO348" s="53">
        <f t="shared" si="260"/>
        <v>1.8454631666567516</v>
      </c>
      <c r="BP348" s="53">
        <f t="shared" si="261"/>
        <v>2.4736930497515801</v>
      </c>
      <c r="BQ348" s="53">
        <f t="shared" si="262"/>
        <v>2.1912928465618924</v>
      </c>
      <c r="BR348" s="53">
        <f t="shared" si="263"/>
        <v>2.1970477045570909</v>
      </c>
      <c r="BS348" s="53">
        <f t="shared" si="264"/>
        <v>2.3041830692016325</v>
      </c>
      <c r="BT348" s="54">
        <f t="shared" si="283"/>
        <v>25.099544788794358</v>
      </c>
      <c r="BU348" s="55">
        <f t="shared" si="280"/>
        <v>1.6037325135348091</v>
      </c>
      <c r="BV348" s="55">
        <f t="shared" si="265"/>
        <v>3.1696843447835432</v>
      </c>
      <c r="BW348" s="55">
        <f t="shared" si="266"/>
        <v>1.631563189270496</v>
      </c>
      <c r="BX348" s="55">
        <f t="shared" si="267"/>
        <v>0</v>
      </c>
      <c r="BY348" s="55">
        <f t="shared" si="268"/>
        <v>0.5406246630264967</v>
      </c>
      <c r="BZ348" s="55">
        <f t="shared" si="269"/>
        <v>1.8147813884838029</v>
      </c>
      <c r="CA348" s="55">
        <f t="shared" si="270"/>
        <v>0.23943693225746424</v>
      </c>
      <c r="CB348" s="55">
        <f t="shared" si="271"/>
        <v>1.5022252555386211</v>
      </c>
      <c r="CC348" s="55">
        <f t="shared" si="272"/>
        <v>2.4509211393034462</v>
      </c>
      <c r="CD348" s="55">
        <f t="shared" si="273"/>
        <v>3.6228487833642564</v>
      </c>
      <c r="CE348" s="55">
        <f t="shared" si="274"/>
        <v>6.2759336843328972</v>
      </c>
      <c r="CF348" s="55">
        <f t="shared" si="275"/>
        <v>0.78711450666564198</v>
      </c>
      <c r="CG348" s="55">
        <f t="shared" si="276"/>
        <v>4.1736309839792964</v>
      </c>
      <c r="CH348" s="56">
        <f t="shared" si="284"/>
        <v>27.812497384540773</v>
      </c>
      <c r="CI348" s="57">
        <f t="shared" si="281"/>
        <v>5.7518518655920943</v>
      </c>
      <c r="CJ348" s="58">
        <f t="shared" si="277"/>
        <v>4.791518493024256</v>
      </c>
      <c r="CK348" s="67">
        <f t="shared" si="278"/>
        <v>14.900455211205642</v>
      </c>
    </row>
    <row r="349" spans="1:89">
      <c r="A349" s="48">
        <v>4237</v>
      </c>
      <c r="B349" s="89">
        <v>0.18642350557244178</v>
      </c>
      <c r="C349" s="59">
        <v>0.1220073664825046</v>
      </c>
      <c r="D349" s="59">
        <v>0.1220073664825046</v>
      </c>
      <c r="E349" s="59">
        <v>9.898710865561694E-2</v>
      </c>
      <c r="F349" s="59">
        <v>0.10359116022099447</v>
      </c>
      <c r="G349" s="59">
        <v>0.11279926335174954</v>
      </c>
      <c r="H349" s="59">
        <v>0.1151012891344383</v>
      </c>
      <c r="I349" s="59">
        <v>0.1011049723756906</v>
      </c>
      <c r="J349" s="59">
        <v>0.10819521178637201</v>
      </c>
      <c r="K349" s="59">
        <v>0.1427255985267035</v>
      </c>
      <c r="L349" s="59">
        <v>0.17265193370165746</v>
      </c>
      <c r="M349" s="59">
        <v>0.14645488029465931</v>
      </c>
      <c r="N349" s="59">
        <v>0.17744014732965011</v>
      </c>
      <c r="O349" s="59">
        <v>0.18558931860036831</v>
      </c>
      <c r="P349" s="120">
        <v>0.1314350474571469</v>
      </c>
      <c r="Q349" s="60">
        <v>7</v>
      </c>
      <c r="R349" s="60">
        <v>1</v>
      </c>
      <c r="S349" s="60">
        <v>3</v>
      </c>
      <c r="T349" s="60">
        <v>8</v>
      </c>
      <c r="U349" s="60">
        <v>2</v>
      </c>
      <c r="V349" s="60">
        <v>3</v>
      </c>
      <c r="W349" s="60">
        <v>2</v>
      </c>
      <c r="X349" s="60">
        <v>2</v>
      </c>
      <c r="Y349" s="60">
        <v>4</v>
      </c>
      <c r="Z349" s="60">
        <v>5</v>
      </c>
      <c r="AA349" s="60">
        <v>0</v>
      </c>
      <c r="AB349" s="60">
        <v>6</v>
      </c>
      <c r="AC349" s="60">
        <v>2</v>
      </c>
      <c r="AD349" s="49">
        <f t="shared" si="282"/>
        <v>45</v>
      </c>
      <c r="AE349" s="50" t="s">
        <v>22</v>
      </c>
      <c r="AF349" s="51">
        <f t="shared" si="239"/>
        <v>0.16560775574063683</v>
      </c>
      <c r="AG349" s="52">
        <f t="shared" si="240"/>
        <v>0.32813903206091111</v>
      </c>
      <c r="AH349" s="52">
        <f t="shared" si="241"/>
        <v>0.32813903206091111</v>
      </c>
      <c r="AI349" s="52">
        <f t="shared" si="242"/>
        <v>0.26856094794977786</v>
      </c>
      <c r="AJ349" s="52">
        <f t="shared" si="243"/>
        <v>0.28031684841520732</v>
      </c>
      <c r="AK349" s="52">
        <f t="shared" si="244"/>
        <v>0.30406338145801548</v>
      </c>
      <c r="AL349" s="52">
        <f t="shared" si="245"/>
        <v>0.3100507682725166</v>
      </c>
      <c r="AM349" s="52">
        <f t="shared" si="246"/>
        <v>0.27395923992583704</v>
      </c>
      <c r="AN349" s="52">
        <f t="shared" si="247"/>
        <v>0.29215010396427499</v>
      </c>
      <c r="AO349" s="52">
        <f t="shared" si="248"/>
        <v>0.38358675876433534</v>
      </c>
      <c r="AP349" s="52">
        <f t="shared" si="249"/>
        <v>0.46697678746316607</v>
      </c>
      <c r="AQ349" s="52">
        <f t="shared" si="250"/>
        <v>0.39376216246300927</v>
      </c>
      <c r="AR349" s="52">
        <f t="shared" si="251"/>
        <v>0.48069247608648236</v>
      </c>
      <c r="AS349" s="52">
        <f t="shared" si="252"/>
        <v>0.50427581845417047</v>
      </c>
      <c r="AT349" s="146"/>
      <c r="AU349" s="146"/>
      <c r="AV349" s="146"/>
      <c r="AW349" s="146"/>
      <c r="AX349" s="146"/>
      <c r="AY349" s="146"/>
      <c r="AZ349" s="146"/>
      <c r="BA349" s="146"/>
      <c r="BB349" s="146"/>
      <c r="BC349" s="146"/>
      <c r="BD349" s="146"/>
      <c r="BE349" s="146"/>
      <c r="BF349" s="146"/>
      <c r="BG349" s="53">
        <f t="shared" si="279"/>
        <v>2.6976873171921993</v>
      </c>
      <c r="BH349" s="53">
        <f t="shared" si="253"/>
        <v>2.6723271543983831</v>
      </c>
      <c r="BI349" s="53">
        <f t="shared" si="254"/>
        <v>2.0841956395543813</v>
      </c>
      <c r="BJ349" s="53">
        <f t="shared" si="255"/>
        <v>1.9990546680184127</v>
      </c>
      <c r="BK349" s="53">
        <f t="shared" si="256"/>
        <v>2.0774751019057973</v>
      </c>
      <c r="BL349" s="53">
        <f t="shared" si="257"/>
        <v>2.2154504128886083</v>
      </c>
      <c r="BM349" s="53">
        <f t="shared" si="258"/>
        <v>1.5372045386755526</v>
      </c>
      <c r="BN349" s="53">
        <f t="shared" si="259"/>
        <v>1.7613576679059721</v>
      </c>
      <c r="BO349" s="53">
        <f t="shared" si="260"/>
        <v>2.2328055409073317</v>
      </c>
      <c r="BP349" s="53">
        <f t="shared" si="261"/>
        <v>2.9928939508423089</v>
      </c>
      <c r="BQ349" s="53">
        <f t="shared" si="262"/>
        <v>2.6512210581897899</v>
      </c>
      <c r="BR349" s="53">
        <f t="shared" si="263"/>
        <v>2.6581837974364864</v>
      </c>
      <c r="BS349" s="53">
        <f t="shared" si="264"/>
        <v>2.7878056940570617</v>
      </c>
      <c r="BT349" s="54">
        <f t="shared" si="283"/>
        <v>30.367662541972287</v>
      </c>
      <c r="BU349" s="55">
        <f t="shared" si="280"/>
        <v>6.9467639974203932</v>
      </c>
      <c r="BV349" s="55">
        <f t="shared" si="265"/>
        <v>0.98294968620282319</v>
      </c>
      <c r="BW349" s="55">
        <f t="shared" si="266"/>
        <v>2.203148989291309</v>
      </c>
      <c r="BX349" s="55">
        <f t="shared" si="267"/>
        <v>5.5413952226189584</v>
      </c>
      <c r="BY349" s="55">
        <f t="shared" si="268"/>
        <v>1.4623065260668686</v>
      </c>
      <c r="BZ349" s="55">
        <f t="shared" si="269"/>
        <v>2.3863671885046154</v>
      </c>
      <c r="CA349" s="55">
        <f t="shared" si="270"/>
        <v>0.85993106452880319</v>
      </c>
      <c r="CB349" s="55">
        <f t="shared" si="271"/>
        <v>1.1321698277831858</v>
      </c>
      <c r="CC349" s="55">
        <f t="shared" si="272"/>
        <v>3.2130355393311958</v>
      </c>
      <c r="CD349" s="55">
        <f t="shared" si="273"/>
        <v>5.4812039792400071</v>
      </c>
      <c r="CE349" s="55">
        <f t="shared" si="274"/>
        <v>0</v>
      </c>
      <c r="CF349" s="55">
        <f t="shared" si="275"/>
        <v>5.8658586400354764</v>
      </c>
      <c r="CG349" s="55">
        <f t="shared" si="276"/>
        <v>2.0505095936055939</v>
      </c>
      <c r="CH349" s="56">
        <f t="shared" si="284"/>
        <v>38.125640254629232</v>
      </c>
      <c r="CI349" s="57">
        <f t="shared" si="281"/>
        <v>6.8723424887593874</v>
      </c>
      <c r="CJ349" s="58">
        <f t="shared" si="277"/>
        <v>9.2950953640388718</v>
      </c>
      <c r="CK349" s="67">
        <f t="shared" si="278"/>
        <v>14.632337458027713</v>
      </c>
    </row>
    <row r="350" spans="1:89">
      <c r="A350" s="48">
        <v>4238</v>
      </c>
      <c r="B350" s="89">
        <v>1.82370820668693E-2</v>
      </c>
      <c r="C350" s="59">
        <v>6.9060773480662987E-2</v>
      </c>
      <c r="D350" s="59">
        <v>6.9060773480662987E-2</v>
      </c>
      <c r="E350" s="59">
        <v>8.0570902394106816E-2</v>
      </c>
      <c r="F350" s="59">
        <v>8.5174953959484351E-2</v>
      </c>
      <c r="G350" s="59">
        <v>7.5966850828729282E-2</v>
      </c>
      <c r="H350" s="59">
        <v>8.5174953959484351E-2</v>
      </c>
      <c r="I350" s="59">
        <v>6.4686924493554329E-2</v>
      </c>
      <c r="J350" s="59">
        <v>7.3664825046040522E-2</v>
      </c>
      <c r="K350" s="59">
        <v>8.5174953959484351E-2</v>
      </c>
      <c r="L350" s="59">
        <v>9.4383057090239406E-2</v>
      </c>
      <c r="M350" s="59">
        <v>8.5267034990791898E-2</v>
      </c>
      <c r="N350" s="59">
        <v>9.9033149171270721E-2</v>
      </c>
      <c r="O350" s="59">
        <v>0.1033609576427256</v>
      </c>
      <c r="P350" s="120">
        <v>8.235231619209521E-2</v>
      </c>
      <c r="Q350" s="60">
        <v>0</v>
      </c>
      <c r="R350" s="60">
        <v>0</v>
      </c>
      <c r="S350" s="60">
        <v>0</v>
      </c>
      <c r="T350" s="60">
        <v>0</v>
      </c>
      <c r="U350" s="60">
        <v>0</v>
      </c>
      <c r="V350" s="60">
        <v>0</v>
      </c>
      <c r="W350" s="60">
        <v>0</v>
      </c>
      <c r="X350" s="60">
        <v>1</v>
      </c>
      <c r="Y350" s="60">
        <v>0</v>
      </c>
      <c r="Z350" s="60">
        <v>0</v>
      </c>
      <c r="AA350" s="60">
        <v>0</v>
      </c>
      <c r="AB350" s="60">
        <v>0</v>
      </c>
      <c r="AC350" s="60">
        <v>0</v>
      </c>
      <c r="AD350" s="49">
        <f t="shared" si="282"/>
        <v>1</v>
      </c>
      <c r="AE350" s="50" t="s">
        <v>22</v>
      </c>
      <c r="AF350" s="51">
        <f t="shared" si="239"/>
        <v>1.3752315858065443E-2</v>
      </c>
      <c r="AG350" s="52">
        <f t="shared" si="240"/>
        <v>0.19376859479555156</v>
      </c>
      <c r="AH350" s="52">
        <f t="shared" si="241"/>
        <v>0.19376859479555156</v>
      </c>
      <c r="AI350" s="52">
        <f t="shared" si="242"/>
        <v>0.22224210340120579</v>
      </c>
      <c r="AJ350" s="52">
        <f t="shared" si="243"/>
        <v>0.23372433369120429</v>
      </c>
      <c r="AK350" s="52">
        <f t="shared" si="244"/>
        <v>0.21081625547498323</v>
      </c>
      <c r="AL350" s="52">
        <f t="shared" si="245"/>
        <v>0.23372433369120429</v>
      </c>
      <c r="AM350" s="52">
        <f t="shared" si="246"/>
        <v>0.18301747816534475</v>
      </c>
      <c r="AN350" s="52">
        <f t="shared" si="247"/>
        <v>0.20512247849538204</v>
      </c>
      <c r="AO350" s="52">
        <f t="shared" si="248"/>
        <v>0.23372433369120429</v>
      </c>
      <c r="AP350" s="52">
        <f t="shared" si="249"/>
        <v>0.25687934034296084</v>
      </c>
      <c r="AQ350" s="52">
        <f t="shared" si="250"/>
        <v>0.2339545929709626</v>
      </c>
      <c r="AR350" s="52">
        <f t="shared" si="251"/>
        <v>0.26867813374093746</v>
      </c>
      <c r="AS350" s="52">
        <f t="shared" si="252"/>
        <v>0.27972723995466581</v>
      </c>
      <c r="AT350" s="146"/>
      <c r="AU350" s="146"/>
      <c r="AV350" s="146"/>
      <c r="AW350" s="146"/>
      <c r="AX350" s="146"/>
      <c r="AY350" s="146"/>
      <c r="AZ350" s="146"/>
      <c r="BA350" s="146"/>
      <c r="BB350" s="146"/>
      <c r="BC350" s="146"/>
      <c r="BD350" s="146"/>
      <c r="BE350" s="146"/>
      <c r="BF350" s="146"/>
      <c r="BG350" s="53">
        <f t="shared" si="279"/>
        <v>0.13228550938313444</v>
      </c>
      <c r="BH350" s="53">
        <f t="shared" si="253"/>
        <v>0.13104193232665373</v>
      </c>
      <c r="BI350" s="53">
        <f t="shared" si="254"/>
        <v>0.14322443815034039</v>
      </c>
      <c r="BJ350" s="53">
        <f t="shared" si="255"/>
        <v>0.13841226201313914</v>
      </c>
      <c r="BK350" s="53">
        <f t="shared" si="256"/>
        <v>0.11961095790396097</v>
      </c>
      <c r="BL350" s="53">
        <f t="shared" si="257"/>
        <v>0.13868462583998392</v>
      </c>
      <c r="BM350" s="53">
        <f t="shared" si="258"/>
        <v>8.527729949950362E-2</v>
      </c>
      <c r="BN350" s="53">
        <f t="shared" si="259"/>
        <v>0.10269514947254646</v>
      </c>
      <c r="BO350" s="53">
        <f t="shared" si="260"/>
        <v>0.11297605125187367</v>
      </c>
      <c r="BP350" s="53">
        <f t="shared" si="261"/>
        <v>0.13671632610817905</v>
      </c>
      <c r="BQ350" s="53">
        <f t="shared" si="262"/>
        <v>0.13080932406760781</v>
      </c>
      <c r="BR350" s="53">
        <f t="shared" si="263"/>
        <v>0.12338011528261804</v>
      </c>
      <c r="BS350" s="53">
        <f t="shared" si="264"/>
        <v>0.12841752183904098</v>
      </c>
      <c r="BT350" s="54">
        <f t="shared" si="283"/>
        <v>1.6235315131385817</v>
      </c>
      <c r="BU350" s="55">
        <f t="shared" si="280"/>
        <v>0</v>
      </c>
      <c r="BV350" s="55">
        <f t="shared" si="265"/>
        <v>0</v>
      </c>
      <c r="BW350" s="55">
        <f t="shared" si="266"/>
        <v>0</v>
      </c>
      <c r="BX350" s="55">
        <f t="shared" si="267"/>
        <v>0</v>
      </c>
      <c r="BY350" s="55">
        <f t="shared" si="268"/>
        <v>0</v>
      </c>
      <c r="BZ350" s="55">
        <f t="shared" si="269"/>
        <v>0</v>
      </c>
      <c r="CA350" s="55">
        <f t="shared" si="270"/>
        <v>0</v>
      </c>
      <c r="CB350" s="55">
        <f t="shared" si="271"/>
        <v>-2.2759903932258378</v>
      </c>
      <c r="CC350" s="55">
        <f t="shared" si="272"/>
        <v>0</v>
      </c>
      <c r="CD350" s="55">
        <f t="shared" si="273"/>
        <v>0</v>
      </c>
      <c r="CE350" s="55">
        <f t="shared" si="274"/>
        <v>0</v>
      </c>
      <c r="CF350" s="55">
        <f t="shared" si="275"/>
        <v>0</v>
      </c>
      <c r="CG350" s="55">
        <f t="shared" si="276"/>
        <v>0</v>
      </c>
      <c r="CH350" s="56">
        <f t="shared" si="284"/>
        <v>-2.2759903932258378</v>
      </c>
      <c r="CI350" s="57">
        <f t="shared" si="281"/>
        <v>0.67229437390037461</v>
      </c>
      <c r="CJ350" s="58">
        <f t="shared" si="277"/>
        <v>-4.3298214384284055</v>
      </c>
      <c r="CK350" s="67">
        <f t="shared" si="278"/>
        <v>0.62353151313858168</v>
      </c>
    </row>
    <row r="351" spans="1:89">
      <c r="A351" s="48">
        <v>4239</v>
      </c>
      <c r="B351" s="89">
        <v>0.171225937183384</v>
      </c>
      <c r="C351" s="59">
        <v>9.2081031307550645E-2</v>
      </c>
      <c r="D351" s="59">
        <v>9.2081031307550645E-2</v>
      </c>
      <c r="E351" s="59">
        <v>8.0570902394106816E-2</v>
      </c>
      <c r="F351" s="59">
        <v>8.5174953959484351E-2</v>
      </c>
      <c r="G351" s="59">
        <v>7.5966850828729282E-2</v>
      </c>
      <c r="H351" s="59">
        <v>8.5174953959484351E-2</v>
      </c>
      <c r="I351" s="59">
        <v>6.4686924493554329E-2</v>
      </c>
      <c r="J351" s="59">
        <v>7.3664825046040522E-2</v>
      </c>
      <c r="K351" s="59">
        <v>8.5174953959484351E-2</v>
      </c>
      <c r="L351" s="59">
        <v>9.4383057090239406E-2</v>
      </c>
      <c r="M351" s="59">
        <v>8.5267034990791898E-2</v>
      </c>
      <c r="N351" s="59">
        <v>9.9033149171270721E-2</v>
      </c>
      <c r="O351" s="59">
        <v>0.1033609576427256</v>
      </c>
      <c r="P351" s="120">
        <v>8.5893894319308689E-2</v>
      </c>
      <c r="Q351" s="60">
        <v>6</v>
      </c>
      <c r="R351" s="60">
        <v>0</v>
      </c>
      <c r="S351" s="60">
        <v>2</v>
      </c>
      <c r="T351" s="60">
        <v>0</v>
      </c>
      <c r="U351" s="60">
        <v>4</v>
      </c>
      <c r="V351" s="60">
        <v>4</v>
      </c>
      <c r="W351" s="60">
        <v>2</v>
      </c>
      <c r="X351" s="60">
        <v>1</v>
      </c>
      <c r="Y351" s="60">
        <v>2</v>
      </c>
      <c r="Z351" s="60">
        <v>1</v>
      </c>
      <c r="AA351" s="60">
        <v>3</v>
      </c>
      <c r="AB351" s="60">
        <v>3</v>
      </c>
      <c r="AC351" s="60">
        <v>2</v>
      </c>
      <c r="AD351" s="49">
        <f t="shared" si="282"/>
        <v>30</v>
      </c>
      <c r="AE351" s="50" t="s">
        <v>22</v>
      </c>
      <c r="AF351" s="51">
        <f t="shared" si="239"/>
        <v>0.15119812336348479</v>
      </c>
      <c r="AG351" s="52">
        <f t="shared" si="240"/>
        <v>0.25106531409501592</v>
      </c>
      <c r="AH351" s="52">
        <f t="shared" si="241"/>
        <v>0.25106531409501592</v>
      </c>
      <c r="AI351" s="52">
        <f t="shared" si="242"/>
        <v>0.22224210340120579</v>
      </c>
      <c r="AJ351" s="52">
        <f t="shared" si="243"/>
        <v>0.23372433369120429</v>
      </c>
      <c r="AK351" s="52">
        <f t="shared" si="244"/>
        <v>0.21081625547498323</v>
      </c>
      <c r="AL351" s="52">
        <f t="shared" si="245"/>
        <v>0.23372433369120429</v>
      </c>
      <c r="AM351" s="52">
        <f t="shared" si="246"/>
        <v>0.18301747816534475</v>
      </c>
      <c r="AN351" s="52">
        <f t="shared" si="247"/>
        <v>0.20512247849538204</v>
      </c>
      <c r="AO351" s="52">
        <f t="shared" si="248"/>
        <v>0.23372433369120429</v>
      </c>
      <c r="AP351" s="52">
        <f t="shared" si="249"/>
        <v>0.25687934034296084</v>
      </c>
      <c r="AQ351" s="52">
        <f t="shared" si="250"/>
        <v>0.2339545929709626</v>
      </c>
      <c r="AR351" s="52">
        <f t="shared" si="251"/>
        <v>0.26867813374093746</v>
      </c>
      <c r="AS351" s="52">
        <f t="shared" si="252"/>
        <v>0.27972723995466581</v>
      </c>
      <c r="AT351" s="146"/>
      <c r="AU351" s="146"/>
      <c r="AV351" s="146"/>
      <c r="AW351" s="146"/>
      <c r="AX351" s="146"/>
      <c r="AY351" s="146"/>
      <c r="AZ351" s="146"/>
      <c r="BA351" s="146"/>
      <c r="BB351" s="146"/>
      <c r="BC351" s="146"/>
      <c r="BD351" s="146"/>
      <c r="BE351" s="146"/>
      <c r="BF351" s="146"/>
      <c r="BG351" s="53">
        <f t="shared" si="279"/>
        <v>1.8844567023298648</v>
      </c>
      <c r="BH351" s="53">
        <f t="shared" si="253"/>
        <v>1.8667414806863407</v>
      </c>
      <c r="BI351" s="53">
        <f t="shared" si="254"/>
        <v>1.5746632415674635</v>
      </c>
      <c r="BJ351" s="53">
        <f t="shared" si="255"/>
        <v>1.5217563705539785</v>
      </c>
      <c r="BK351" s="53">
        <f t="shared" si="256"/>
        <v>1.3150477748939449</v>
      </c>
      <c r="BL351" s="53">
        <f t="shared" si="257"/>
        <v>1.524750840715662</v>
      </c>
      <c r="BM351" s="53">
        <f t="shared" si="258"/>
        <v>0.93757064503931276</v>
      </c>
      <c r="BN351" s="53">
        <f t="shared" si="259"/>
        <v>1.1290690265578176</v>
      </c>
      <c r="BO351" s="53">
        <f t="shared" si="260"/>
        <v>1.2421011203201882</v>
      </c>
      <c r="BP351" s="53">
        <f t="shared" si="261"/>
        <v>1.5031106145357778</v>
      </c>
      <c r="BQ351" s="53">
        <f t="shared" si="262"/>
        <v>1.4381668165270343</v>
      </c>
      <c r="BR351" s="53">
        <f t="shared" si="263"/>
        <v>1.3564873061115439</v>
      </c>
      <c r="BS351" s="53">
        <f t="shared" si="264"/>
        <v>1.4118704449087358</v>
      </c>
      <c r="BT351" s="54">
        <f t="shared" si="283"/>
        <v>18.705792384747664</v>
      </c>
      <c r="BU351" s="55">
        <f t="shared" si="280"/>
        <v>3.8018373466829072</v>
      </c>
      <c r="BV351" s="55">
        <f t="shared" si="265"/>
        <v>0</v>
      </c>
      <c r="BW351" s="55">
        <f t="shared" si="266"/>
        <v>0.90808286907627123</v>
      </c>
      <c r="BX351" s="55">
        <f t="shared" si="267"/>
        <v>0</v>
      </c>
      <c r="BY351" s="55">
        <f t="shared" si="268"/>
        <v>1.0954919827504486</v>
      </c>
      <c r="BZ351" s="55">
        <f t="shared" si="269"/>
        <v>1.6873240542945016</v>
      </c>
      <c r="CA351" s="55">
        <f t="shared" si="270"/>
        <v>-0.12892633853598867</v>
      </c>
      <c r="CB351" s="55">
        <f t="shared" si="271"/>
        <v>0.1213934228537757</v>
      </c>
      <c r="CC351" s="55">
        <f t="shared" si="272"/>
        <v>0.4336087950482399</v>
      </c>
      <c r="CD351" s="55">
        <f t="shared" si="273"/>
        <v>0.40753670389498453</v>
      </c>
      <c r="CE351" s="55">
        <f t="shared" si="274"/>
        <v>1.0901077755014243</v>
      </c>
      <c r="CF351" s="55">
        <f t="shared" si="275"/>
        <v>0.91469548574675152</v>
      </c>
      <c r="CG351" s="55">
        <f t="shared" si="276"/>
        <v>0.68983076392799969</v>
      </c>
      <c r="CH351" s="56">
        <f t="shared" si="284"/>
        <v>11.020982861241315</v>
      </c>
      <c r="CI351" s="57">
        <f t="shared" si="281"/>
        <v>6.3120971771757404</v>
      </c>
      <c r="CJ351" s="58">
        <f t="shared" si="277"/>
        <v>-6.3363276590657307</v>
      </c>
      <c r="CK351" s="67">
        <f t="shared" si="278"/>
        <v>11.294207615252336</v>
      </c>
    </row>
    <row r="352" spans="1:89">
      <c r="A352" s="48">
        <v>4240</v>
      </c>
      <c r="B352" s="89">
        <v>0.1524822695035461</v>
      </c>
      <c r="C352" s="59">
        <v>9.2081031307550645E-2</v>
      </c>
      <c r="D352" s="59">
        <v>9.2081031307550645E-2</v>
      </c>
      <c r="E352" s="59">
        <v>8.0570902394106816E-2</v>
      </c>
      <c r="F352" s="59">
        <v>8.5174953959484351E-2</v>
      </c>
      <c r="G352" s="59">
        <v>7.5966850828729282E-2</v>
      </c>
      <c r="H352" s="59">
        <v>8.5174953959484351E-2</v>
      </c>
      <c r="I352" s="59">
        <v>6.4686924493554329E-2</v>
      </c>
      <c r="J352" s="59">
        <v>7.3664825046040522E-2</v>
      </c>
      <c r="K352" s="59">
        <v>8.5174953959484351E-2</v>
      </c>
      <c r="L352" s="59">
        <v>9.4383057090239406E-2</v>
      </c>
      <c r="M352" s="59">
        <v>8.5267034990791898E-2</v>
      </c>
      <c r="N352" s="59">
        <v>9.9033149171270721E-2</v>
      </c>
      <c r="O352" s="59">
        <v>0.1033609576427256</v>
      </c>
      <c r="P352" s="120">
        <v>8.5893894319308689E-2</v>
      </c>
      <c r="Q352" s="60">
        <v>0</v>
      </c>
      <c r="R352" s="60">
        <v>0</v>
      </c>
      <c r="S352" s="60">
        <v>0</v>
      </c>
      <c r="T352" s="60">
        <v>0</v>
      </c>
      <c r="U352" s="60">
        <v>0</v>
      </c>
      <c r="V352" s="60">
        <v>1</v>
      </c>
      <c r="W352" s="60">
        <v>1</v>
      </c>
      <c r="X352" s="60">
        <v>2</v>
      </c>
      <c r="Y352" s="60">
        <v>0</v>
      </c>
      <c r="Z352" s="60">
        <v>0</v>
      </c>
      <c r="AA352" s="60">
        <v>0</v>
      </c>
      <c r="AB352" s="60">
        <v>1</v>
      </c>
      <c r="AC352" s="60">
        <v>0</v>
      </c>
      <c r="AD352" s="49">
        <f t="shared" si="282"/>
        <v>5</v>
      </c>
      <c r="AE352" s="50" t="s">
        <v>22</v>
      </c>
      <c r="AF352" s="51">
        <f t="shared" si="239"/>
        <v>0.13355100991343435</v>
      </c>
      <c r="AG352" s="52">
        <f t="shared" si="240"/>
        <v>0.25106531409501592</v>
      </c>
      <c r="AH352" s="52">
        <f t="shared" si="241"/>
        <v>0.25106531409501592</v>
      </c>
      <c r="AI352" s="52">
        <f t="shared" si="242"/>
        <v>0.22224210340120579</v>
      </c>
      <c r="AJ352" s="52">
        <f t="shared" si="243"/>
        <v>0.23372433369120429</v>
      </c>
      <c r="AK352" s="52">
        <f t="shared" si="244"/>
        <v>0.21081625547498323</v>
      </c>
      <c r="AL352" s="52">
        <f t="shared" si="245"/>
        <v>0.23372433369120429</v>
      </c>
      <c r="AM352" s="52">
        <f t="shared" si="246"/>
        <v>0.18301747816534475</v>
      </c>
      <c r="AN352" s="52">
        <f t="shared" si="247"/>
        <v>0.20512247849538204</v>
      </c>
      <c r="AO352" s="52">
        <f t="shared" si="248"/>
        <v>0.23372433369120429</v>
      </c>
      <c r="AP352" s="52">
        <f t="shared" si="249"/>
        <v>0.25687934034296084</v>
      </c>
      <c r="AQ352" s="52">
        <f t="shared" si="250"/>
        <v>0.2339545929709626</v>
      </c>
      <c r="AR352" s="52">
        <f t="shared" si="251"/>
        <v>0.26867813374093746</v>
      </c>
      <c r="AS352" s="52">
        <f t="shared" si="252"/>
        <v>0.27972723995466581</v>
      </c>
      <c r="AT352" s="146"/>
      <c r="AU352" s="146"/>
      <c r="AV352" s="146"/>
      <c r="AW352" s="146"/>
      <c r="AX352" s="146"/>
      <c r="AY352" s="146"/>
      <c r="AZ352" s="146"/>
      <c r="BA352" s="146"/>
      <c r="BB352" s="146"/>
      <c r="BC352" s="146"/>
      <c r="BD352" s="146"/>
      <c r="BE352" s="146"/>
      <c r="BF352" s="146"/>
      <c r="BG352" s="53">
        <f t="shared" si="279"/>
        <v>1.664512033190179</v>
      </c>
      <c r="BH352" s="53">
        <f t="shared" si="253"/>
        <v>1.6488644465091902</v>
      </c>
      <c r="BI352" s="53">
        <f t="shared" si="254"/>
        <v>1.3908761663617655</v>
      </c>
      <c r="BJ352" s="53">
        <f t="shared" si="255"/>
        <v>1.3441443293651885</v>
      </c>
      <c r="BK352" s="53">
        <f t="shared" si="256"/>
        <v>1.1615617609174358</v>
      </c>
      <c r="BL352" s="53">
        <f t="shared" si="257"/>
        <v>1.3467892994570929</v>
      </c>
      <c r="BM352" s="53">
        <f t="shared" si="258"/>
        <v>0.82814193539408765</v>
      </c>
      <c r="BN352" s="53">
        <f t="shared" si="259"/>
        <v>0.99728955230664629</v>
      </c>
      <c r="BO352" s="53">
        <f t="shared" si="260"/>
        <v>1.0971290869436232</v>
      </c>
      <c r="BP352" s="53">
        <f t="shared" si="261"/>
        <v>1.3276748157797336</v>
      </c>
      <c r="BQ352" s="53">
        <f t="shared" si="262"/>
        <v>1.2703109436711433</v>
      </c>
      <c r="BR352" s="53">
        <f t="shared" si="263"/>
        <v>1.1981646705391709</v>
      </c>
      <c r="BS352" s="53">
        <f t="shared" si="264"/>
        <v>1.2470837573241276</v>
      </c>
      <c r="BT352" s="54">
        <f t="shared" si="283"/>
        <v>16.522542797759385</v>
      </c>
      <c r="BU352" s="55">
        <f t="shared" si="280"/>
        <v>0</v>
      </c>
      <c r="BV352" s="55">
        <f t="shared" si="265"/>
        <v>0</v>
      </c>
      <c r="BW352" s="55">
        <f t="shared" si="266"/>
        <v>0</v>
      </c>
      <c r="BX352" s="55">
        <f t="shared" si="267"/>
        <v>0</v>
      </c>
      <c r="BY352" s="55">
        <f t="shared" si="268"/>
        <v>0</v>
      </c>
      <c r="BZ352" s="55">
        <f t="shared" si="269"/>
        <v>0.29772346311216574</v>
      </c>
      <c r="CA352" s="55">
        <f t="shared" si="270"/>
        <v>-0.18857071972945411</v>
      </c>
      <c r="CB352" s="55">
        <f t="shared" si="271"/>
        <v>-5.4282552153677686E-3</v>
      </c>
      <c r="CC352" s="55">
        <f t="shared" si="272"/>
        <v>0</v>
      </c>
      <c r="CD352" s="55">
        <f t="shared" si="273"/>
        <v>0</v>
      </c>
      <c r="CE352" s="55">
        <f t="shared" si="274"/>
        <v>0</v>
      </c>
      <c r="CF352" s="55">
        <f t="shared" si="275"/>
        <v>0.18079094478745728</v>
      </c>
      <c r="CG352" s="55">
        <f t="shared" si="276"/>
        <v>0</v>
      </c>
      <c r="CH352" s="56">
        <f t="shared" si="284"/>
        <v>0.28451543295480114</v>
      </c>
      <c r="CI352" s="57">
        <f t="shared" si="281"/>
        <v>5.6211279595559107</v>
      </c>
      <c r="CJ352" s="58">
        <f t="shared" si="277"/>
        <v>-12.844018480954119</v>
      </c>
      <c r="CK352" s="67">
        <f t="shared" si="278"/>
        <v>11.522542797759385</v>
      </c>
    </row>
    <row r="353" spans="1:89">
      <c r="A353" s="48">
        <v>4241</v>
      </c>
      <c r="B353" s="89">
        <v>2.9888551165146909E-2</v>
      </c>
      <c r="C353" s="59">
        <v>9.2081031307550645E-2</v>
      </c>
      <c r="D353" s="59">
        <v>9.2081031307550645E-2</v>
      </c>
      <c r="E353" s="59">
        <v>8.0570902394106816E-2</v>
      </c>
      <c r="F353" s="59">
        <v>8.5174953959484351E-2</v>
      </c>
      <c r="G353" s="59">
        <v>7.5966850828729282E-2</v>
      </c>
      <c r="H353" s="59">
        <v>8.5174953959484351E-2</v>
      </c>
      <c r="I353" s="59">
        <v>6.4686924493554329E-2</v>
      </c>
      <c r="J353" s="59">
        <v>7.5966850828729282E-2</v>
      </c>
      <c r="K353" s="59">
        <v>8.5174953959484351E-2</v>
      </c>
      <c r="L353" s="59">
        <v>9.4383057090239406E-2</v>
      </c>
      <c r="M353" s="59">
        <v>8.5267034990791898E-2</v>
      </c>
      <c r="N353" s="59">
        <v>9.9033149171270721E-2</v>
      </c>
      <c r="O353" s="59">
        <v>0.1033609576427256</v>
      </c>
      <c r="P353" s="120">
        <v>8.6070973225669381E-2</v>
      </c>
      <c r="Q353" s="60">
        <v>0</v>
      </c>
      <c r="R353" s="60">
        <v>0</v>
      </c>
      <c r="S353" s="60">
        <v>0</v>
      </c>
      <c r="T353" s="60">
        <v>0</v>
      </c>
      <c r="U353" s="60">
        <v>0</v>
      </c>
      <c r="V353" s="60">
        <v>0</v>
      </c>
      <c r="W353" s="60">
        <v>0</v>
      </c>
      <c r="X353" s="60">
        <v>0</v>
      </c>
      <c r="Y353" s="60">
        <v>0</v>
      </c>
      <c r="Z353" s="60">
        <v>0</v>
      </c>
      <c r="AA353" s="60">
        <v>0</v>
      </c>
      <c r="AB353" s="60">
        <v>0</v>
      </c>
      <c r="AC353" s="60">
        <v>0</v>
      </c>
      <c r="AD353" s="49">
        <f t="shared" si="282"/>
        <v>0</v>
      </c>
      <c r="AE353" s="50" t="s">
        <v>22</v>
      </c>
      <c r="AF353" s="51">
        <f t="shared" si="239"/>
        <v>2.3337172471736549E-2</v>
      </c>
      <c r="AG353" s="52">
        <f t="shared" si="240"/>
        <v>0.25106531409501592</v>
      </c>
      <c r="AH353" s="52">
        <f t="shared" si="241"/>
        <v>0.25106531409501592</v>
      </c>
      <c r="AI353" s="52">
        <f t="shared" si="242"/>
        <v>0.22224210340120579</v>
      </c>
      <c r="AJ353" s="52">
        <f t="shared" si="243"/>
        <v>0.23372433369120429</v>
      </c>
      <c r="AK353" s="52">
        <f t="shared" si="244"/>
        <v>0.21081625547498323</v>
      </c>
      <c r="AL353" s="52">
        <f t="shared" si="245"/>
        <v>0.23372433369120429</v>
      </c>
      <c r="AM353" s="52">
        <f t="shared" si="246"/>
        <v>0.18301747816534475</v>
      </c>
      <c r="AN353" s="52">
        <f t="shared" si="247"/>
        <v>0.21081625547498323</v>
      </c>
      <c r="AO353" s="52">
        <f t="shared" si="248"/>
        <v>0.23372433369120429</v>
      </c>
      <c r="AP353" s="52">
        <f t="shared" si="249"/>
        <v>0.25687934034296084</v>
      </c>
      <c r="AQ353" s="52">
        <f t="shared" si="250"/>
        <v>0.2339545929709626</v>
      </c>
      <c r="AR353" s="52">
        <f t="shared" si="251"/>
        <v>0.26867813374093746</v>
      </c>
      <c r="AS353" s="52">
        <f t="shared" si="252"/>
        <v>0.27972723995466581</v>
      </c>
      <c r="AT353" s="146"/>
      <c r="AU353" s="146"/>
      <c r="AV353" s="146"/>
      <c r="AW353" s="146"/>
      <c r="AX353" s="146"/>
      <c r="AY353" s="146"/>
      <c r="AZ353" s="146"/>
      <c r="BA353" s="146"/>
      <c r="BB353" s="146"/>
      <c r="BC353" s="146"/>
      <c r="BD353" s="146"/>
      <c r="BE353" s="146"/>
      <c r="BF353" s="146"/>
      <c r="BG353" s="53">
        <f t="shared" si="279"/>
        <v>0.29086267805102184</v>
      </c>
      <c r="BH353" s="53">
        <f t="shared" si="253"/>
        <v>0.28812836380377366</v>
      </c>
      <c r="BI353" s="53">
        <f t="shared" si="254"/>
        <v>0.24304658573717819</v>
      </c>
      <c r="BJ353" s="53">
        <f t="shared" si="255"/>
        <v>0.2348805004292715</v>
      </c>
      <c r="BK353" s="53">
        <f t="shared" si="256"/>
        <v>0.20297538123204686</v>
      </c>
      <c r="BL353" s="53">
        <f t="shared" si="257"/>
        <v>0.23534269179163833</v>
      </c>
      <c r="BM353" s="53">
        <f t="shared" si="258"/>
        <v>0.14471243002877068</v>
      </c>
      <c r="BN353" s="53">
        <f t="shared" si="259"/>
        <v>0.17910725104849531</v>
      </c>
      <c r="BO353" s="53">
        <f t="shared" si="260"/>
        <v>0.19171618950959798</v>
      </c>
      <c r="BP353" s="53">
        <f t="shared" si="261"/>
        <v>0.23200255978832462</v>
      </c>
      <c r="BQ353" s="53">
        <f t="shared" si="262"/>
        <v>0.22197859532775982</v>
      </c>
      <c r="BR353" s="53">
        <f t="shared" si="263"/>
        <v>0.20937150220008377</v>
      </c>
      <c r="BS353" s="53">
        <f t="shared" si="264"/>
        <v>0.2179197952171143</v>
      </c>
      <c r="BT353" s="54">
        <f t="shared" si="283"/>
        <v>2.892044524165077</v>
      </c>
      <c r="BU353" s="55">
        <f t="shared" si="280"/>
        <v>0</v>
      </c>
      <c r="BV353" s="55">
        <f t="shared" si="265"/>
        <v>0</v>
      </c>
      <c r="BW353" s="55">
        <f t="shared" si="266"/>
        <v>0</v>
      </c>
      <c r="BX353" s="55">
        <f t="shared" si="267"/>
        <v>0</v>
      </c>
      <c r="BY353" s="55">
        <f t="shared" si="268"/>
        <v>0</v>
      </c>
      <c r="BZ353" s="55">
        <f t="shared" si="269"/>
        <v>0</v>
      </c>
      <c r="CA353" s="55">
        <f t="shared" si="270"/>
        <v>0</v>
      </c>
      <c r="CB353" s="55">
        <f t="shared" si="271"/>
        <v>0</v>
      </c>
      <c r="CC353" s="55">
        <f t="shared" si="272"/>
        <v>0</v>
      </c>
      <c r="CD353" s="55">
        <f t="shared" si="273"/>
        <v>0</v>
      </c>
      <c r="CE353" s="55">
        <f t="shared" si="274"/>
        <v>0</v>
      </c>
      <c r="CF353" s="55">
        <f t="shared" si="275"/>
        <v>0</v>
      </c>
      <c r="CG353" s="55">
        <f t="shared" si="276"/>
        <v>0</v>
      </c>
      <c r="CH353" s="56">
        <f t="shared" si="284"/>
        <v>0</v>
      </c>
      <c r="CI353" s="57">
        <f t="shared" si="281"/>
        <v>1.1018157794478363</v>
      </c>
      <c r="CJ353" s="58">
        <f t="shared" si="277"/>
        <v>-1.4189169618514392</v>
      </c>
      <c r="CK353" s="67">
        <f t="shared" si="278"/>
        <v>2.892044524165077</v>
      </c>
    </row>
    <row r="354" spans="1:89">
      <c r="A354" s="48">
        <v>4242</v>
      </c>
      <c r="B354" s="89">
        <v>7.0415400202634246E-2</v>
      </c>
      <c r="C354" s="59">
        <v>9.2081031307550645E-2</v>
      </c>
      <c r="D354" s="59">
        <v>9.2081031307550645E-2</v>
      </c>
      <c r="E354" s="59">
        <v>8.0570902394106816E-2</v>
      </c>
      <c r="F354" s="59">
        <v>8.5174953959484351E-2</v>
      </c>
      <c r="G354" s="59">
        <v>7.5966850828729282E-2</v>
      </c>
      <c r="H354" s="59">
        <v>8.5174953959484351E-2</v>
      </c>
      <c r="I354" s="59">
        <v>6.4686924493554329E-2</v>
      </c>
      <c r="J354" s="59">
        <v>7.5966850828729282E-2</v>
      </c>
      <c r="K354" s="59">
        <v>8.5174953959484351E-2</v>
      </c>
      <c r="L354" s="59">
        <v>9.4383057090239406E-2</v>
      </c>
      <c r="M354" s="59">
        <v>8.5267034990791898E-2</v>
      </c>
      <c r="N354" s="59">
        <v>9.9033149171270721E-2</v>
      </c>
      <c r="O354" s="59">
        <v>0.1033609576427256</v>
      </c>
      <c r="P354" s="120">
        <v>8.6070973225669381E-2</v>
      </c>
      <c r="Q354" s="60">
        <v>1</v>
      </c>
      <c r="R354" s="60">
        <v>0</v>
      </c>
      <c r="S354" s="60">
        <v>0</v>
      </c>
      <c r="T354" s="60">
        <v>1</v>
      </c>
      <c r="U354" s="60">
        <v>1</v>
      </c>
      <c r="V354" s="60">
        <v>1</v>
      </c>
      <c r="W354" s="60">
        <v>0</v>
      </c>
      <c r="X354" s="60">
        <v>0</v>
      </c>
      <c r="Y354" s="60">
        <v>0</v>
      </c>
      <c r="Z354" s="60">
        <v>1</v>
      </c>
      <c r="AA354" s="60">
        <v>1</v>
      </c>
      <c r="AB354" s="60">
        <v>0</v>
      </c>
      <c r="AC354" s="60">
        <v>0</v>
      </c>
      <c r="AD354" s="49">
        <f t="shared" si="282"/>
        <v>6</v>
      </c>
      <c r="AE354" s="50" t="s">
        <v>22</v>
      </c>
      <c r="AF354" s="51">
        <f t="shared" si="239"/>
        <v>5.8404128838552644E-2</v>
      </c>
      <c r="AG354" s="52">
        <f t="shared" si="240"/>
        <v>0.25106531409501592</v>
      </c>
      <c r="AH354" s="52">
        <f t="shared" si="241"/>
        <v>0.25106531409501592</v>
      </c>
      <c r="AI354" s="52">
        <f t="shared" si="242"/>
        <v>0.22224210340120579</v>
      </c>
      <c r="AJ354" s="52">
        <f t="shared" si="243"/>
        <v>0.23372433369120429</v>
      </c>
      <c r="AK354" s="52">
        <f t="shared" si="244"/>
        <v>0.21081625547498323</v>
      </c>
      <c r="AL354" s="52">
        <f t="shared" si="245"/>
        <v>0.23372433369120429</v>
      </c>
      <c r="AM354" s="52">
        <f t="shared" si="246"/>
        <v>0.18301747816534475</v>
      </c>
      <c r="AN354" s="52">
        <f t="shared" si="247"/>
        <v>0.21081625547498323</v>
      </c>
      <c r="AO354" s="52">
        <f t="shared" si="248"/>
        <v>0.23372433369120429</v>
      </c>
      <c r="AP354" s="52">
        <f t="shared" si="249"/>
        <v>0.25687934034296084</v>
      </c>
      <c r="AQ354" s="52">
        <f t="shared" si="250"/>
        <v>0.2339545929709626</v>
      </c>
      <c r="AR354" s="52">
        <f t="shared" si="251"/>
        <v>0.26867813374093746</v>
      </c>
      <c r="AS354" s="52">
        <f t="shared" si="252"/>
        <v>0.27972723995466581</v>
      </c>
      <c r="AT354" s="146"/>
      <c r="AU354" s="146"/>
      <c r="AV354" s="146"/>
      <c r="AW354" s="146"/>
      <c r="AX354" s="146"/>
      <c r="AY354" s="146"/>
      <c r="AZ354" s="146"/>
      <c r="BA354" s="146"/>
      <c r="BB354" s="146"/>
      <c r="BC354" s="146"/>
      <c r="BD354" s="146"/>
      <c r="BE354" s="146"/>
      <c r="BF354" s="146"/>
      <c r="BG354" s="53">
        <f t="shared" si="279"/>
        <v>0.72791943170458417</v>
      </c>
      <c r="BH354" s="53">
        <f t="shared" si="253"/>
        <v>0.72107647582487</v>
      </c>
      <c r="BI354" s="53">
        <f t="shared" si="254"/>
        <v>0.60825381156846814</v>
      </c>
      <c r="BJ354" s="53">
        <f t="shared" si="255"/>
        <v>0.58781718416610373</v>
      </c>
      <c r="BK354" s="53">
        <f t="shared" si="256"/>
        <v>0.50797072056984671</v>
      </c>
      <c r="BL354" s="53">
        <f t="shared" si="257"/>
        <v>0.58897387458815176</v>
      </c>
      <c r="BM354" s="53">
        <f t="shared" si="258"/>
        <v>0.36216055814714759</v>
      </c>
      <c r="BN354" s="53">
        <f t="shared" si="259"/>
        <v>0.44823780510788358</v>
      </c>
      <c r="BO354" s="53">
        <f t="shared" si="260"/>
        <v>0.47979321599973374</v>
      </c>
      <c r="BP354" s="53">
        <f t="shared" si="261"/>
        <v>0.58061478566700842</v>
      </c>
      <c r="BQ354" s="53">
        <f t="shared" si="262"/>
        <v>0.55552858841938013</v>
      </c>
      <c r="BR354" s="53">
        <f t="shared" si="263"/>
        <v>0.52397779570016123</v>
      </c>
      <c r="BS354" s="53">
        <f t="shared" si="264"/>
        <v>0.54537094464830371</v>
      </c>
      <c r="BT354" s="54">
        <f t="shared" si="283"/>
        <v>7.2376951921116426</v>
      </c>
      <c r="BU354" s="55">
        <f t="shared" si="280"/>
        <v>-0.3175649076453701</v>
      </c>
      <c r="BV354" s="55">
        <f t="shared" si="265"/>
        <v>0</v>
      </c>
      <c r="BW354" s="55">
        <f t="shared" si="266"/>
        <v>0</v>
      </c>
      <c r="BX354" s="55">
        <f t="shared" si="267"/>
        <v>-0.53133929070857977</v>
      </c>
      <c r="BY354" s="55">
        <f t="shared" si="268"/>
        <v>-0.6773314697382421</v>
      </c>
      <c r="BZ354" s="55">
        <f t="shared" si="269"/>
        <v>-0.52937345185222895</v>
      </c>
      <c r="CA354" s="55">
        <f t="shared" si="270"/>
        <v>0</v>
      </c>
      <c r="CB354" s="55">
        <f t="shared" si="271"/>
        <v>0</v>
      </c>
      <c r="CC354" s="55">
        <f t="shared" si="272"/>
        <v>0</v>
      </c>
      <c r="CD354" s="55">
        <f t="shared" si="273"/>
        <v>-0.54366776153086982</v>
      </c>
      <c r="CE354" s="55">
        <f t="shared" si="274"/>
        <v>-0.58783520692537972</v>
      </c>
      <c r="CF354" s="55">
        <f t="shared" si="275"/>
        <v>0</v>
      </c>
      <c r="CG354" s="55">
        <f t="shared" si="276"/>
        <v>0</v>
      </c>
      <c r="CH354" s="56">
        <f t="shared" si="284"/>
        <v>-3.1871120884006703</v>
      </c>
      <c r="CI354" s="57">
        <f t="shared" si="281"/>
        <v>2.5958032770042245</v>
      </c>
      <c r="CJ354" s="58">
        <f t="shared" si="277"/>
        <v>-10.9643744820793</v>
      </c>
      <c r="CK354" s="67">
        <f t="shared" si="278"/>
        <v>1.2376951921116426</v>
      </c>
    </row>
    <row r="355" spans="1:89">
      <c r="A355" s="48">
        <v>4243</v>
      </c>
      <c r="B355" s="89">
        <v>0.15653495440729484</v>
      </c>
      <c r="C355" s="59">
        <v>9.2081031307550645E-2</v>
      </c>
      <c r="D355" s="59">
        <v>9.2081031307550645E-2</v>
      </c>
      <c r="E355" s="59">
        <v>8.0570902394106816E-2</v>
      </c>
      <c r="F355" s="59">
        <v>8.5174953959484351E-2</v>
      </c>
      <c r="G355" s="59">
        <v>7.5966850828729282E-2</v>
      </c>
      <c r="H355" s="59">
        <v>8.5174953959484351E-2</v>
      </c>
      <c r="I355" s="59">
        <v>6.4686924493554329E-2</v>
      </c>
      <c r="J355" s="59">
        <v>7.5966850828729282E-2</v>
      </c>
      <c r="K355" s="59">
        <v>8.5174953959484351E-2</v>
      </c>
      <c r="L355" s="59">
        <v>9.4383057090239406E-2</v>
      </c>
      <c r="M355" s="59">
        <v>8.5267034990791898E-2</v>
      </c>
      <c r="N355" s="59">
        <v>9.9033149171270721E-2</v>
      </c>
      <c r="O355" s="59">
        <v>0.1033609576427256</v>
      </c>
      <c r="P355" s="120">
        <v>8.6070973225669381E-2</v>
      </c>
      <c r="Q355" s="60">
        <v>4</v>
      </c>
      <c r="R355" s="60">
        <v>1</v>
      </c>
      <c r="S355" s="60">
        <v>2</v>
      </c>
      <c r="T355" s="60">
        <v>1</v>
      </c>
      <c r="U355" s="60">
        <v>1</v>
      </c>
      <c r="V355" s="60">
        <v>0</v>
      </c>
      <c r="W355" s="60">
        <v>1</v>
      </c>
      <c r="X355" s="60">
        <v>2</v>
      </c>
      <c r="Y355" s="60">
        <v>1</v>
      </c>
      <c r="Z355" s="60">
        <v>1</v>
      </c>
      <c r="AA355" s="60">
        <v>0</v>
      </c>
      <c r="AB355" s="60">
        <v>3</v>
      </c>
      <c r="AC355" s="60">
        <v>2</v>
      </c>
      <c r="AD355" s="49">
        <f t="shared" si="282"/>
        <v>19</v>
      </c>
      <c r="AE355" s="50" t="s">
        <v>22</v>
      </c>
      <c r="AF355" s="51">
        <f t="shared" si="239"/>
        <v>0.13735426321986818</v>
      </c>
      <c r="AG355" s="52">
        <f t="shared" si="240"/>
        <v>0.25106531409501592</v>
      </c>
      <c r="AH355" s="52">
        <f t="shared" si="241"/>
        <v>0.25106531409501592</v>
      </c>
      <c r="AI355" s="52">
        <f t="shared" si="242"/>
        <v>0.22224210340120579</v>
      </c>
      <c r="AJ355" s="52">
        <f t="shared" si="243"/>
        <v>0.23372433369120429</v>
      </c>
      <c r="AK355" s="52">
        <f t="shared" si="244"/>
        <v>0.21081625547498323</v>
      </c>
      <c r="AL355" s="52">
        <f t="shared" si="245"/>
        <v>0.23372433369120429</v>
      </c>
      <c r="AM355" s="52">
        <f t="shared" si="246"/>
        <v>0.18301747816534475</v>
      </c>
      <c r="AN355" s="52">
        <f t="shared" si="247"/>
        <v>0.21081625547498323</v>
      </c>
      <c r="AO355" s="52">
        <f t="shared" si="248"/>
        <v>0.23372433369120429</v>
      </c>
      <c r="AP355" s="52">
        <f t="shared" si="249"/>
        <v>0.25687934034296084</v>
      </c>
      <c r="AQ355" s="52">
        <f t="shared" si="250"/>
        <v>0.2339545929709626</v>
      </c>
      <c r="AR355" s="52">
        <f t="shared" si="251"/>
        <v>0.26867813374093746</v>
      </c>
      <c r="AS355" s="52">
        <f t="shared" si="252"/>
        <v>0.27972723995466581</v>
      </c>
      <c r="AT355" s="146"/>
      <c r="AU355" s="146"/>
      <c r="AV355" s="146"/>
      <c r="AW355" s="146"/>
      <c r="AX355" s="146"/>
      <c r="AY355" s="146"/>
      <c r="AZ355" s="146"/>
      <c r="BA355" s="146"/>
      <c r="BB355" s="146"/>
      <c r="BC355" s="146"/>
      <c r="BD355" s="146"/>
      <c r="BE355" s="146"/>
      <c r="BF355" s="146"/>
      <c r="BG355" s="53">
        <f t="shared" si="279"/>
        <v>1.711913852898864</v>
      </c>
      <c r="BH355" s="53">
        <f t="shared" si="253"/>
        <v>1.6958206556918241</v>
      </c>
      <c r="BI355" s="53">
        <f t="shared" si="254"/>
        <v>1.430485409167074</v>
      </c>
      <c r="BJ355" s="53">
        <f t="shared" si="255"/>
        <v>1.3824227472393475</v>
      </c>
      <c r="BK355" s="53">
        <f t="shared" si="256"/>
        <v>1.1946406092967914</v>
      </c>
      <c r="BL355" s="53">
        <f t="shared" si="257"/>
        <v>1.3851430405448615</v>
      </c>
      <c r="BM355" s="53">
        <f t="shared" si="258"/>
        <v>0.85172568482455324</v>
      </c>
      <c r="BN355" s="53">
        <f t="shared" si="259"/>
        <v>1.0541613185957412</v>
      </c>
      <c r="BO355" s="53">
        <f t="shared" si="260"/>
        <v>1.128373027593774</v>
      </c>
      <c r="BP355" s="53">
        <f t="shared" si="261"/>
        <v>1.3654842163694869</v>
      </c>
      <c r="BQ355" s="53">
        <f t="shared" si="262"/>
        <v>1.3064867412173238</v>
      </c>
      <c r="BR355" s="53">
        <f t="shared" si="263"/>
        <v>1.2322858931928522</v>
      </c>
      <c r="BS355" s="53">
        <f t="shared" si="264"/>
        <v>1.2825980932061043</v>
      </c>
      <c r="BT355" s="54">
        <f t="shared" si="283"/>
        <v>17.021541289838595</v>
      </c>
      <c r="BU355" s="55">
        <f t="shared" si="280"/>
        <v>2.1504478275402312</v>
      </c>
      <c r="BV355" s="55">
        <f t="shared" si="265"/>
        <v>0.52816678631353908</v>
      </c>
      <c r="BW355" s="55">
        <f t="shared" si="266"/>
        <v>0.71602766728541845</v>
      </c>
      <c r="BX355" s="55">
        <f t="shared" si="267"/>
        <v>0.32383757382184825</v>
      </c>
      <c r="BY355" s="55">
        <f t="shared" si="268"/>
        <v>0.17784539479218586</v>
      </c>
      <c r="BZ355" s="55">
        <f t="shared" si="269"/>
        <v>0</v>
      </c>
      <c r="CA355" s="55">
        <f t="shared" si="270"/>
        <v>-0.16049077016342078</v>
      </c>
      <c r="CB355" s="55">
        <f t="shared" si="271"/>
        <v>0.1054909842075956</v>
      </c>
      <c r="CC355" s="55">
        <f t="shared" si="272"/>
        <v>0.12077679662869338</v>
      </c>
      <c r="CD355" s="55">
        <f t="shared" si="273"/>
        <v>0.31150910299955803</v>
      </c>
      <c r="CE355" s="55">
        <f t="shared" si="274"/>
        <v>0</v>
      </c>
      <c r="CF355" s="55">
        <f t="shared" si="275"/>
        <v>0.62661268306047213</v>
      </c>
      <c r="CG355" s="55">
        <f t="shared" si="276"/>
        <v>0.49777556213714702</v>
      </c>
      <c r="CH355" s="56">
        <f t="shared" si="284"/>
        <v>5.3979996086232678</v>
      </c>
      <c r="CI355" s="57">
        <f t="shared" si="281"/>
        <v>5.7705267093115493</v>
      </c>
      <c r="CJ355" s="58">
        <f t="shared" si="277"/>
        <v>-12.279562433387269</v>
      </c>
      <c r="CK355" s="67">
        <f t="shared" si="278"/>
        <v>1.9784587101614051</v>
      </c>
    </row>
    <row r="356" spans="1:89">
      <c r="A356" s="48">
        <v>4244</v>
      </c>
      <c r="B356" s="89">
        <v>3.596757852077001E-2</v>
      </c>
      <c r="C356" s="59">
        <v>0.10128913443830571</v>
      </c>
      <c r="D356" s="59">
        <v>0.10128913443830571</v>
      </c>
      <c r="E356" s="59">
        <v>9.4383057090239406E-2</v>
      </c>
      <c r="F356" s="59">
        <v>9.898710865561694E-2</v>
      </c>
      <c r="G356" s="59">
        <v>8.9779005524861885E-2</v>
      </c>
      <c r="H356" s="59">
        <v>0.10128913443830571</v>
      </c>
      <c r="I356" s="59">
        <v>7.665745856353591E-2</v>
      </c>
      <c r="J356" s="59">
        <v>9.4383057090239406E-2</v>
      </c>
      <c r="K356" s="59">
        <v>0.10589318600368323</v>
      </c>
      <c r="L356" s="59">
        <v>0.11740331491712708</v>
      </c>
      <c r="M356" s="59">
        <v>0.1059852670349908</v>
      </c>
      <c r="N356" s="59">
        <v>0.12320441988950276</v>
      </c>
      <c r="O356" s="59">
        <v>0.12859116022099448</v>
      </c>
      <c r="P356" s="120">
        <v>0.10301034140813146</v>
      </c>
      <c r="Q356" s="60">
        <v>0</v>
      </c>
      <c r="R356" s="60">
        <v>1</v>
      </c>
      <c r="S356" s="60">
        <v>1</v>
      </c>
      <c r="T356" s="60">
        <v>2</v>
      </c>
      <c r="U356" s="60">
        <v>1</v>
      </c>
      <c r="V356" s="60">
        <v>1</v>
      </c>
      <c r="W356" s="60">
        <v>0</v>
      </c>
      <c r="X356" s="60">
        <v>0</v>
      </c>
      <c r="Y356" s="60">
        <v>0</v>
      </c>
      <c r="Z356" s="60">
        <v>1</v>
      </c>
      <c r="AA356" s="60">
        <v>0</v>
      </c>
      <c r="AB356" s="60">
        <v>1</v>
      </c>
      <c r="AC356" s="60">
        <v>0</v>
      </c>
      <c r="AD356" s="49">
        <f t="shared" si="282"/>
        <v>8</v>
      </c>
      <c r="AE356" s="50" t="s">
        <v>22</v>
      </c>
      <c r="AF356" s="51">
        <f t="shared" si="239"/>
        <v>2.8452612557781604E-2</v>
      </c>
      <c r="AG356" s="52">
        <f t="shared" si="240"/>
        <v>0.27442941015613814</v>
      </c>
      <c r="AH356" s="52">
        <f t="shared" si="241"/>
        <v>0.27442941015613814</v>
      </c>
      <c r="AI356" s="52">
        <f t="shared" si="242"/>
        <v>0.25687934034296084</v>
      </c>
      <c r="AJ356" s="52">
        <f t="shared" si="243"/>
        <v>0.26856094794977786</v>
      </c>
      <c r="AK356" s="52">
        <f t="shared" si="244"/>
        <v>0.24526849674409887</v>
      </c>
      <c r="AL356" s="52">
        <f t="shared" si="245"/>
        <v>0.27442941015613814</v>
      </c>
      <c r="AM356" s="52">
        <f t="shared" si="246"/>
        <v>0.21252678258265292</v>
      </c>
      <c r="AN356" s="52">
        <f t="shared" si="247"/>
        <v>0.25687934034296084</v>
      </c>
      <c r="AO356" s="52">
        <f t="shared" si="248"/>
        <v>0.28622363159758291</v>
      </c>
      <c r="AP356" s="52">
        <f t="shared" si="249"/>
        <v>0.31605901062880803</v>
      </c>
      <c r="AQ356" s="52">
        <f t="shared" si="250"/>
        <v>0.28646031024800539</v>
      </c>
      <c r="AR356" s="52">
        <f t="shared" si="251"/>
        <v>0.33129388729193499</v>
      </c>
      <c r="AS356" s="52">
        <f t="shared" si="252"/>
        <v>0.34556360151906484</v>
      </c>
      <c r="AT356" s="146"/>
      <c r="AU356" s="146"/>
      <c r="AV356" s="146"/>
      <c r="AW356" s="146"/>
      <c r="AX356" s="146"/>
      <c r="AY356" s="146"/>
      <c r="AZ356" s="146"/>
      <c r="BA356" s="146"/>
      <c r="BB356" s="146"/>
      <c r="BC356" s="146"/>
      <c r="BD356" s="146"/>
      <c r="BE356" s="146"/>
      <c r="BF356" s="146"/>
      <c r="BG356" s="53">
        <f t="shared" si="279"/>
        <v>0.38761970609581931</v>
      </c>
      <c r="BH356" s="53">
        <f t="shared" si="253"/>
        <v>0.38397580756612881</v>
      </c>
      <c r="BI356" s="53">
        <f t="shared" si="254"/>
        <v>0.34250449644914399</v>
      </c>
      <c r="BJ356" s="53">
        <f t="shared" si="255"/>
        <v>0.3290484191053723</v>
      </c>
      <c r="BK356" s="53">
        <f t="shared" si="256"/>
        <v>0.28790880980558703</v>
      </c>
      <c r="BL356" s="53">
        <f t="shared" si="257"/>
        <v>0.3369002649636797</v>
      </c>
      <c r="BM356" s="53">
        <f t="shared" si="258"/>
        <v>0.20488060657920307</v>
      </c>
      <c r="BN356" s="53">
        <f t="shared" si="259"/>
        <v>0.26607995889268798</v>
      </c>
      <c r="BO356" s="53">
        <f t="shared" si="260"/>
        <v>0.28624259478770137</v>
      </c>
      <c r="BP356" s="53">
        <f t="shared" si="261"/>
        <v>0.34802119176959811</v>
      </c>
      <c r="BQ356" s="53">
        <f t="shared" si="262"/>
        <v>0.33137359198211785</v>
      </c>
      <c r="BR356" s="53">
        <f t="shared" si="263"/>
        <v>0.31475496035032158</v>
      </c>
      <c r="BS356" s="53">
        <f t="shared" si="264"/>
        <v>0.32821908300018865</v>
      </c>
      <c r="BT356" s="54">
        <f t="shared" si="283"/>
        <v>4.1475294913475498</v>
      </c>
      <c r="BU356" s="55">
        <f t="shared" si="280"/>
        <v>0</v>
      </c>
      <c r="BV356" s="55">
        <f t="shared" si="265"/>
        <v>-0.95717572950893759</v>
      </c>
      <c r="BW356" s="55">
        <f t="shared" si="266"/>
        <v>-1.0714704930473642</v>
      </c>
      <c r="BX356" s="55">
        <f t="shared" si="267"/>
        <v>-2.2231007370244784</v>
      </c>
      <c r="BY356" s="55">
        <f t="shared" si="268"/>
        <v>-1.2451114816043725</v>
      </c>
      <c r="BZ356" s="55">
        <f t="shared" si="269"/>
        <v>-1.0879683420941906</v>
      </c>
      <c r="CA356" s="55">
        <f t="shared" si="270"/>
        <v>0</v>
      </c>
      <c r="CB356" s="55">
        <f t="shared" si="271"/>
        <v>0</v>
      </c>
      <c r="CC356" s="55">
        <f t="shared" si="272"/>
        <v>0</v>
      </c>
      <c r="CD356" s="55">
        <f t="shared" si="273"/>
        <v>-1.0554919051720923</v>
      </c>
      <c r="CE356" s="55">
        <f t="shared" si="274"/>
        <v>0</v>
      </c>
      <c r="CF356" s="55">
        <f t="shared" si="275"/>
        <v>-1.1559608465303246</v>
      </c>
      <c r="CG356" s="55">
        <f t="shared" si="276"/>
        <v>0</v>
      </c>
      <c r="CH356" s="56">
        <f t="shared" si="284"/>
        <v>-8.7962795349817604</v>
      </c>
      <c r="CI356" s="57">
        <f t="shared" si="281"/>
        <v>1.3259139040812946</v>
      </c>
      <c r="CJ356" s="58">
        <f t="shared" si="277"/>
        <v>-12.854819089943049</v>
      </c>
      <c r="CK356" s="67">
        <f t="shared" si="278"/>
        <v>3.8524705086524502</v>
      </c>
    </row>
    <row r="357" spans="1:89">
      <c r="A357" s="48">
        <v>4245</v>
      </c>
      <c r="B357" s="89">
        <v>1.469098277608916E-2</v>
      </c>
      <c r="C357" s="59">
        <v>0.1151012891344383</v>
      </c>
      <c r="D357" s="59">
        <v>0.1151012891344383</v>
      </c>
      <c r="E357" s="59">
        <v>9.4383057090239406E-2</v>
      </c>
      <c r="F357" s="59">
        <v>9.898710865561694E-2</v>
      </c>
      <c r="G357" s="59">
        <v>8.9779005524861885E-2</v>
      </c>
      <c r="H357" s="59">
        <v>0.10128913443830571</v>
      </c>
      <c r="I357" s="59">
        <v>7.665745856353591E-2</v>
      </c>
      <c r="J357" s="59">
        <v>0.1427255985267035</v>
      </c>
      <c r="K357" s="59">
        <v>0.12661141804788215</v>
      </c>
      <c r="L357" s="59">
        <v>0.15423572744014732</v>
      </c>
      <c r="M357" s="59">
        <v>0.12674953959484347</v>
      </c>
      <c r="N357" s="59">
        <v>0.16183241252302025</v>
      </c>
      <c r="O357" s="59">
        <v>0.16887661141804788</v>
      </c>
      <c r="P357" s="120">
        <v>0.12094843462246777</v>
      </c>
      <c r="Q357" s="60">
        <v>0</v>
      </c>
      <c r="R357" s="60">
        <v>0</v>
      </c>
      <c r="S357" s="60">
        <v>0</v>
      </c>
      <c r="T357" s="60">
        <v>0</v>
      </c>
      <c r="U357" s="60">
        <v>0</v>
      </c>
      <c r="V357" s="60">
        <v>0</v>
      </c>
      <c r="W357" s="60">
        <v>1</v>
      </c>
      <c r="X357" s="60">
        <v>0</v>
      </c>
      <c r="Y357" s="60">
        <v>1</v>
      </c>
      <c r="Z357" s="60">
        <v>0</v>
      </c>
      <c r="AA357" s="60">
        <v>2</v>
      </c>
      <c r="AB357" s="60">
        <v>0</v>
      </c>
      <c r="AC357" s="60">
        <v>0</v>
      </c>
      <c r="AD357" s="49">
        <f t="shared" si="282"/>
        <v>4</v>
      </c>
      <c r="AE357" s="50" t="s">
        <v>22</v>
      </c>
      <c r="AF357" s="51">
        <f t="shared" si="239"/>
        <v>1.0910692532357458E-2</v>
      </c>
      <c r="AG357" s="52">
        <f t="shared" si="240"/>
        <v>0.3100507682725166</v>
      </c>
      <c r="AH357" s="52">
        <f t="shared" si="241"/>
        <v>0.3100507682725166</v>
      </c>
      <c r="AI357" s="52">
        <f t="shared" si="242"/>
        <v>0.25687934034296084</v>
      </c>
      <c r="AJ357" s="52">
        <f t="shared" si="243"/>
        <v>0.26856094794977786</v>
      </c>
      <c r="AK357" s="52">
        <f t="shared" si="244"/>
        <v>0.24526849674409887</v>
      </c>
      <c r="AL357" s="52">
        <f t="shared" si="245"/>
        <v>0.27442941015613814</v>
      </c>
      <c r="AM357" s="52">
        <f t="shared" si="246"/>
        <v>0.21252678258265292</v>
      </c>
      <c r="AN357" s="52">
        <f t="shared" si="247"/>
        <v>0.38358675876433534</v>
      </c>
      <c r="AO357" s="52">
        <f t="shared" si="248"/>
        <v>0.34030523701898524</v>
      </c>
      <c r="AP357" s="52">
        <f t="shared" si="249"/>
        <v>0.41518860457685486</v>
      </c>
      <c r="AQ357" s="52">
        <f t="shared" si="250"/>
        <v>0.34067157167380058</v>
      </c>
      <c r="AR357" s="52">
        <f t="shared" si="251"/>
        <v>0.43636680961766816</v>
      </c>
      <c r="AS357" s="52">
        <f t="shared" si="252"/>
        <v>0.45623583996953565</v>
      </c>
      <c r="AT357" s="146"/>
      <c r="AU357" s="146"/>
      <c r="AV357" s="146"/>
      <c r="AW357" s="146"/>
      <c r="AX357" s="146"/>
      <c r="AY357" s="146"/>
      <c r="AZ357" s="146"/>
      <c r="BA357" s="146"/>
      <c r="BB357" s="146"/>
      <c r="BC357" s="146"/>
      <c r="BD357" s="146"/>
      <c r="BE357" s="146"/>
      <c r="BF357" s="146"/>
      <c r="BG357" s="53">
        <f t="shared" si="279"/>
        <v>0.16793382303208484</v>
      </c>
      <c r="BH357" s="53">
        <f t="shared" si="253"/>
        <v>0.16635512669335784</v>
      </c>
      <c r="BI357" s="53">
        <f t="shared" si="254"/>
        <v>0.13133982842937539</v>
      </c>
      <c r="BJ357" s="53">
        <f t="shared" si="255"/>
        <v>0.1261798410190326</v>
      </c>
      <c r="BK357" s="53">
        <f t="shared" si="256"/>
        <v>0.11040407958202141</v>
      </c>
      <c r="BL357" s="53">
        <f t="shared" si="257"/>
        <v>0.12919077984925351</v>
      </c>
      <c r="BM357" s="53">
        <f t="shared" si="258"/>
        <v>7.8565344384068272E-2</v>
      </c>
      <c r="BN357" s="53">
        <f t="shared" si="259"/>
        <v>0.15236203403671025</v>
      </c>
      <c r="BO357" s="53">
        <f t="shared" si="260"/>
        <v>0.13050512658736493</v>
      </c>
      <c r="BP357" s="53">
        <f t="shared" si="261"/>
        <v>0.17531259007789807</v>
      </c>
      <c r="BQ357" s="53">
        <f t="shared" si="262"/>
        <v>0.15111914885944364</v>
      </c>
      <c r="BR357" s="53">
        <f t="shared" si="263"/>
        <v>0.15897946749330713</v>
      </c>
      <c r="BS357" s="53">
        <f t="shared" si="264"/>
        <v>0.16617106452541297</v>
      </c>
      <c r="BT357" s="54">
        <f t="shared" si="283"/>
        <v>1.8444182545693306</v>
      </c>
      <c r="BU357" s="55">
        <f t="shared" si="280"/>
        <v>0</v>
      </c>
      <c r="BV357" s="55">
        <f t="shared" si="265"/>
        <v>0</v>
      </c>
      <c r="BW357" s="55">
        <f t="shared" si="266"/>
        <v>0</v>
      </c>
      <c r="BX357" s="55">
        <f t="shared" si="267"/>
        <v>0</v>
      </c>
      <c r="BY357" s="55">
        <f t="shared" si="268"/>
        <v>0</v>
      </c>
      <c r="BZ357" s="55">
        <f t="shared" si="269"/>
        <v>0</v>
      </c>
      <c r="CA357" s="55">
        <f t="shared" si="270"/>
        <v>-2.543824587921045</v>
      </c>
      <c r="CB357" s="55">
        <f t="shared" si="271"/>
        <v>0</v>
      </c>
      <c r="CC357" s="55">
        <f t="shared" si="272"/>
        <v>-2.0363427687966253</v>
      </c>
      <c r="CD357" s="55">
        <f t="shared" si="273"/>
        <v>0</v>
      </c>
      <c r="CE357" s="55">
        <f t="shared" si="274"/>
        <v>-3.7793733760424733</v>
      </c>
      <c r="CF357" s="55">
        <f t="shared" si="275"/>
        <v>0</v>
      </c>
      <c r="CG357" s="55">
        <f t="shared" si="276"/>
        <v>0</v>
      </c>
      <c r="CH357" s="56">
        <f t="shared" si="284"/>
        <v>-8.3595407327601432</v>
      </c>
      <c r="CI357" s="57">
        <f t="shared" si="281"/>
        <v>0.54157046786419072</v>
      </c>
      <c r="CJ357" s="58">
        <f t="shared" si="277"/>
        <v>-10.624215587707841</v>
      </c>
      <c r="CK357" s="67">
        <f t="shared" si="278"/>
        <v>2.1555817454306694</v>
      </c>
    </row>
    <row r="358" spans="1:89">
      <c r="A358" s="48">
        <v>4246</v>
      </c>
      <c r="B358" s="89">
        <v>6.0790273556231003E-3</v>
      </c>
      <c r="C358" s="59">
        <v>0.12430939226519337</v>
      </c>
      <c r="D358" s="59">
        <v>0.12430939226519337</v>
      </c>
      <c r="E358" s="59">
        <v>0.11970534069981584</v>
      </c>
      <c r="F358" s="59">
        <v>0.12661141804788215</v>
      </c>
      <c r="G358" s="59">
        <v>0.11279926335174954</v>
      </c>
      <c r="H358" s="59">
        <v>0.12661141804788215</v>
      </c>
      <c r="I358" s="59">
        <v>0.12937384898710866</v>
      </c>
      <c r="J358" s="59">
        <v>0.1427255985267035</v>
      </c>
      <c r="K358" s="59">
        <v>0.1427255985267035</v>
      </c>
      <c r="L358" s="59">
        <v>0.16344383057090239</v>
      </c>
      <c r="M358" s="59">
        <v>0.14286372007366482</v>
      </c>
      <c r="N358" s="59">
        <v>0.17150092081031307</v>
      </c>
      <c r="O358" s="59">
        <v>0.17900552486187846</v>
      </c>
      <c r="P358" s="120">
        <v>0.13892194361807622</v>
      </c>
      <c r="Q358" s="60">
        <v>0</v>
      </c>
      <c r="R358" s="60">
        <v>0</v>
      </c>
      <c r="S358" s="60">
        <v>0</v>
      </c>
      <c r="T358" s="60">
        <v>0</v>
      </c>
      <c r="U358" s="60">
        <v>0</v>
      </c>
      <c r="V358" s="60">
        <v>0</v>
      </c>
      <c r="W358" s="60">
        <v>0</v>
      </c>
      <c r="X358" s="60">
        <v>0</v>
      </c>
      <c r="Y358" s="60">
        <v>0</v>
      </c>
      <c r="Z358" s="60">
        <v>0</v>
      </c>
      <c r="AA358" s="60">
        <v>0</v>
      </c>
      <c r="AB358" s="60">
        <v>0</v>
      </c>
      <c r="AC358" s="60">
        <v>1</v>
      </c>
      <c r="AD358" s="49">
        <f t="shared" si="282"/>
        <v>1</v>
      </c>
      <c r="AE358" s="50" t="s">
        <v>22</v>
      </c>
      <c r="AF358" s="51">
        <f t="shared" si="239"/>
        <v>4.2425198429413002E-3</v>
      </c>
      <c r="AG358" s="52">
        <f t="shared" si="240"/>
        <v>0.33421125843514932</v>
      </c>
      <c r="AH358" s="52">
        <f t="shared" si="241"/>
        <v>0.33421125843514932</v>
      </c>
      <c r="AI358" s="52">
        <f t="shared" si="242"/>
        <v>0.32208835493338378</v>
      </c>
      <c r="AJ358" s="52">
        <f t="shared" si="243"/>
        <v>0.34030523701898524</v>
      </c>
      <c r="AK358" s="52">
        <f t="shared" si="244"/>
        <v>0.30406338145801548</v>
      </c>
      <c r="AL358" s="52">
        <f t="shared" si="245"/>
        <v>0.34030523701898524</v>
      </c>
      <c r="AM358" s="52">
        <f t="shared" si="246"/>
        <v>0.34764699150000195</v>
      </c>
      <c r="AN358" s="52">
        <f t="shared" si="247"/>
        <v>0.38358675876433534</v>
      </c>
      <c r="AO358" s="52">
        <f t="shared" si="248"/>
        <v>0.38358675876433534</v>
      </c>
      <c r="AP358" s="52">
        <f t="shared" si="249"/>
        <v>0.44089232239032417</v>
      </c>
      <c r="AQ358" s="52">
        <f t="shared" si="250"/>
        <v>0.38396254673945845</v>
      </c>
      <c r="AR358" s="52">
        <f t="shared" si="251"/>
        <v>0.46369526825126456</v>
      </c>
      <c r="AS358" s="52">
        <f t="shared" si="252"/>
        <v>0.48519908149862268</v>
      </c>
      <c r="AT358" s="146"/>
      <c r="AU358" s="146"/>
      <c r="AV358" s="146"/>
      <c r="AW358" s="146"/>
      <c r="AX358" s="146"/>
      <c r="AY358" s="146"/>
      <c r="AZ358" s="146"/>
      <c r="BA358" s="146"/>
      <c r="BB358" s="146"/>
      <c r="BC358" s="146"/>
      <c r="BD358" s="146"/>
      <c r="BE358" s="146"/>
      <c r="BF358" s="146"/>
      <c r="BG358" s="53">
        <f t="shared" si="279"/>
        <v>7.0387899234726548E-2</v>
      </c>
      <c r="BH358" s="53">
        <f t="shared" si="253"/>
        <v>6.9726203354729108E-2</v>
      </c>
      <c r="BI358" s="53">
        <f t="shared" si="254"/>
        <v>6.4034475330497498E-2</v>
      </c>
      <c r="BJ358" s="53">
        <f t="shared" si="255"/>
        <v>6.2170922592269015E-2</v>
      </c>
      <c r="BK358" s="53">
        <f t="shared" si="256"/>
        <v>5.3220510740181061E-2</v>
      </c>
      <c r="BL358" s="53">
        <f t="shared" si="257"/>
        <v>6.22932608168556E-2</v>
      </c>
      <c r="BM358" s="53">
        <f t="shared" si="258"/>
        <v>4.9972075942404513E-2</v>
      </c>
      <c r="BN358" s="53">
        <f t="shared" si="259"/>
        <v>5.9244539317246672E-2</v>
      </c>
      <c r="BO358" s="53">
        <f t="shared" si="260"/>
        <v>5.7199747501947597E-2</v>
      </c>
      <c r="BP358" s="53">
        <f t="shared" si="261"/>
        <v>7.2388867446694899E-2</v>
      </c>
      <c r="BQ358" s="53">
        <f t="shared" si="262"/>
        <v>6.6228364942803555E-2</v>
      </c>
      <c r="BR358" s="53">
        <f t="shared" si="263"/>
        <v>6.5689137051887586E-2</v>
      </c>
      <c r="BS358" s="53">
        <f t="shared" si="264"/>
        <v>6.87159473700341E-2</v>
      </c>
      <c r="BT358" s="54">
        <f t="shared" si="283"/>
        <v>0.82127195164227784</v>
      </c>
      <c r="BU358" s="55">
        <f t="shared" si="280"/>
        <v>0</v>
      </c>
      <c r="BV358" s="55">
        <f t="shared" si="265"/>
        <v>0</v>
      </c>
      <c r="BW358" s="55">
        <f t="shared" si="266"/>
        <v>0</v>
      </c>
      <c r="BX358" s="55">
        <f t="shared" si="267"/>
        <v>0</v>
      </c>
      <c r="BY358" s="55">
        <f t="shared" si="268"/>
        <v>0</v>
      </c>
      <c r="BZ358" s="55">
        <f t="shared" si="269"/>
        <v>0</v>
      </c>
      <c r="CA358" s="55">
        <f t="shared" si="270"/>
        <v>0</v>
      </c>
      <c r="CB358" s="55">
        <f t="shared" si="271"/>
        <v>0</v>
      </c>
      <c r="CC358" s="55">
        <f t="shared" si="272"/>
        <v>0</v>
      </c>
      <c r="CD358" s="55">
        <f t="shared" si="273"/>
        <v>0</v>
      </c>
      <c r="CE358" s="55">
        <f t="shared" si="274"/>
        <v>0</v>
      </c>
      <c r="CF358" s="55">
        <f t="shared" si="275"/>
        <v>0</v>
      </c>
      <c r="CG358" s="55">
        <f t="shared" si="276"/>
        <v>-2.6777739761237829</v>
      </c>
      <c r="CH358" s="56">
        <f t="shared" si="284"/>
        <v>-2.6777739761237829</v>
      </c>
      <c r="CI358" s="57">
        <f t="shared" si="281"/>
        <v>0.22409812463345824</v>
      </c>
      <c r="CJ358" s="58">
        <f t="shared" si="277"/>
        <v>-4.5629367810530743</v>
      </c>
      <c r="CK358" s="67">
        <f t="shared" si="278"/>
        <v>0.17872804835772216</v>
      </c>
    </row>
    <row r="359" spans="1:89">
      <c r="A359" s="48">
        <v>4247</v>
      </c>
      <c r="B359" s="89">
        <v>9.8277608915906797E-2</v>
      </c>
      <c r="C359" s="59">
        <v>0.12430939226519337</v>
      </c>
      <c r="D359" s="59">
        <v>0.12430939226519337</v>
      </c>
      <c r="E359" s="59">
        <v>0.11970534069981584</v>
      </c>
      <c r="F359" s="59">
        <v>0.12661141804788215</v>
      </c>
      <c r="G359" s="59">
        <v>0.11279926335174954</v>
      </c>
      <c r="H359" s="59">
        <v>0.12661141804788215</v>
      </c>
      <c r="I359" s="59">
        <v>0.12937384898710866</v>
      </c>
      <c r="J359" s="59">
        <v>0.1427255985267035</v>
      </c>
      <c r="K359" s="59">
        <v>0.1427255985267035</v>
      </c>
      <c r="L359" s="59">
        <v>0.16344383057090239</v>
      </c>
      <c r="M359" s="59">
        <v>0.14286372007366482</v>
      </c>
      <c r="N359" s="59">
        <v>0.17150092081031307</v>
      </c>
      <c r="O359" s="59">
        <v>0.17900552486187846</v>
      </c>
      <c r="P359" s="120">
        <v>0.13892194361807622</v>
      </c>
      <c r="Q359" s="60">
        <v>2</v>
      </c>
      <c r="R359" s="60">
        <v>0</v>
      </c>
      <c r="S359" s="60">
        <v>0</v>
      </c>
      <c r="T359" s="60">
        <v>1</v>
      </c>
      <c r="U359" s="60">
        <v>0</v>
      </c>
      <c r="V359" s="60">
        <v>2</v>
      </c>
      <c r="W359" s="60">
        <v>4</v>
      </c>
      <c r="X359" s="60">
        <v>1</v>
      </c>
      <c r="Y359" s="60">
        <v>2</v>
      </c>
      <c r="Z359" s="60">
        <v>1</v>
      </c>
      <c r="AA359" s="60">
        <v>1</v>
      </c>
      <c r="AB359" s="60">
        <v>2</v>
      </c>
      <c r="AC359" s="60">
        <v>0</v>
      </c>
      <c r="AD359" s="49">
        <f t="shared" si="282"/>
        <v>16</v>
      </c>
      <c r="AE359" s="50" t="s">
        <v>22</v>
      </c>
      <c r="AF359" s="51">
        <f t="shared" si="239"/>
        <v>8.3451862250783965E-2</v>
      </c>
      <c r="AG359" s="52">
        <f t="shared" si="240"/>
        <v>0.33421125843514932</v>
      </c>
      <c r="AH359" s="52">
        <f t="shared" si="241"/>
        <v>0.33421125843514932</v>
      </c>
      <c r="AI359" s="52">
        <f t="shared" si="242"/>
        <v>0.32208835493338378</v>
      </c>
      <c r="AJ359" s="52">
        <f t="shared" si="243"/>
        <v>0.34030523701898524</v>
      </c>
      <c r="AK359" s="52">
        <f t="shared" si="244"/>
        <v>0.30406338145801548</v>
      </c>
      <c r="AL359" s="52">
        <f t="shared" si="245"/>
        <v>0.34030523701898524</v>
      </c>
      <c r="AM359" s="52">
        <f t="shared" si="246"/>
        <v>0.34764699150000195</v>
      </c>
      <c r="AN359" s="52">
        <f t="shared" si="247"/>
        <v>0.38358675876433534</v>
      </c>
      <c r="AO359" s="52">
        <f t="shared" si="248"/>
        <v>0.38358675876433534</v>
      </c>
      <c r="AP359" s="52">
        <f t="shared" si="249"/>
        <v>0.44089232239032417</v>
      </c>
      <c r="AQ359" s="52">
        <f t="shared" si="250"/>
        <v>0.38396254673945845</v>
      </c>
      <c r="AR359" s="52">
        <f t="shared" si="251"/>
        <v>0.46369526825126456</v>
      </c>
      <c r="AS359" s="52">
        <f t="shared" si="252"/>
        <v>0.48519908149862268</v>
      </c>
      <c r="AT359" s="146"/>
      <c r="AU359" s="146"/>
      <c r="AV359" s="146"/>
      <c r="AW359" s="146"/>
      <c r="AX359" s="146"/>
      <c r="AY359" s="146"/>
      <c r="AZ359" s="146"/>
      <c r="BA359" s="146"/>
      <c r="BB359" s="146"/>
      <c r="BC359" s="146"/>
      <c r="BD359" s="146"/>
      <c r="BE359" s="146"/>
      <c r="BF359" s="146"/>
      <c r="BG359" s="53">
        <f t="shared" si="279"/>
        <v>1.3845548137698442</v>
      </c>
      <c r="BH359" s="53">
        <f t="shared" si="253"/>
        <v>1.3715390223360502</v>
      </c>
      <c r="BI359" s="53">
        <f t="shared" si="254"/>
        <v>1.259580723817451</v>
      </c>
      <c r="BJ359" s="53">
        <f t="shared" si="255"/>
        <v>1.2229239839164077</v>
      </c>
      <c r="BK359" s="53">
        <f t="shared" si="256"/>
        <v>1.0468662247026312</v>
      </c>
      <c r="BL359" s="53">
        <f t="shared" si="257"/>
        <v>1.2253304199601167</v>
      </c>
      <c r="BM359" s="53">
        <f t="shared" si="258"/>
        <v>0.98296836604541415</v>
      </c>
      <c r="BN359" s="53">
        <f t="shared" si="259"/>
        <v>1.1653609923451405</v>
      </c>
      <c r="BO359" s="53">
        <f t="shared" si="260"/>
        <v>1.1251392158493199</v>
      </c>
      <c r="BP359" s="53">
        <f t="shared" si="261"/>
        <v>1.4239145645253322</v>
      </c>
      <c r="BQ359" s="53">
        <f t="shared" si="262"/>
        <v>1.3027353065883969</v>
      </c>
      <c r="BR359" s="53">
        <f t="shared" si="263"/>
        <v>1.2921285037117127</v>
      </c>
      <c r="BS359" s="53">
        <f t="shared" si="264"/>
        <v>1.3516669306561329</v>
      </c>
      <c r="BT359" s="54">
        <f t="shared" si="283"/>
        <v>16.154709068223951</v>
      </c>
      <c r="BU359" s="55">
        <f t="shared" si="280"/>
        <v>0.6507573077341855</v>
      </c>
      <c r="BV359" s="55">
        <f t="shared" si="265"/>
        <v>0</v>
      </c>
      <c r="BW359" s="55">
        <f t="shared" si="266"/>
        <v>0</v>
      </c>
      <c r="BX359" s="55">
        <f t="shared" si="267"/>
        <v>0.20124469934927391</v>
      </c>
      <c r="BY359" s="55">
        <f t="shared" si="268"/>
        <v>0</v>
      </c>
      <c r="BZ359" s="55">
        <f t="shared" si="269"/>
        <v>0.4064210764112493</v>
      </c>
      <c r="CA359" s="55">
        <f t="shared" si="270"/>
        <v>-6.8713361539692458E-2</v>
      </c>
      <c r="CB359" s="55">
        <f t="shared" si="271"/>
        <v>0.15303090369346115</v>
      </c>
      <c r="CC359" s="55">
        <f t="shared" si="272"/>
        <v>0.23581355084384109</v>
      </c>
      <c r="CD359" s="55">
        <f t="shared" si="273"/>
        <v>0.3534098143678045</v>
      </c>
      <c r="CE359" s="55">
        <f t="shared" si="274"/>
        <v>0.26446613597819785</v>
      </c>
      <c r="CF359" s="55">
        <f t="shared" si="275"/>
        <v>0.51258172298332427</v>
      </c>
      <c r="CG359" s="55">
        <f t="shared" si="276"/>
        <v>0</v>
      </c>
      <c r="CH359" s="56">
        <f t="shared" si="284"/>
        <v>2.7090118498216449</v>
      </c>
      <c r="CI359" s="57">
        <f t="shared" si="281"/>
        <v>3.6229196815742415</v>
      </c>
      <c r="CJ359" s="58">
        <f t="shared" si="277"/>
        <v>-14.308497669927867</v>
      </c>
      <c r="CK359" s="67">
        <f t="shared" si="278"/>
        <v>0.15470906822395136</v>
      </c>
    </row>
    <row r="360" spans="1:89">
      <c r="A360" s="48">
        <v>4248</v>
      </c>
      <c r="B360" s="89">
        <v>2.7862208713272548E-2</v>
      </c>
      <c r="C360" s="59">
        <v>0.12430939226519337</v>
      </c>
      <c r="D360" s="59">
        <v>0.12430939226519337</v>
      </c>
      <c r="E360" s="59">
        <v>0.11970534069981584</v>
      </c>
      <c r="F360" s="59">
        <v>0.12661141804788215</v>
      </c>
      <c r="G360" s="59">
        <v>0.11279926335174954</v>
      </c>
      <c r="H360" s="59">
        <v>0.12661141804788215</v>
      </c>
      <c r="I360" s="59">
        <v>0.12937384898710866</v>
      </c>
      <c r="J360" s="59">
        <v>0.1427255985267035</v>
      </c>
      <c r="K360" s="59">
        <v>0.1427255985267035</v>
      </c>
      <c r="L360" s="59">
        <v>0.16344383057090239</v>
      </c>
      <c r="M360" s="59">
        <v>0.14286372007366482</v>
      </c>
      <c r="N360" s="59">
        <v>0.17150092081031307</v>
      </c>
      <c r="O360" s="59">
        <v>0.17900552486187846</v>
      </c>
      <c r="P360" s="120">
        <v>0.13892194361807622</v>
      </c>
      <c r="Q360" s="60">
        <v>0</v>
      </c>
      <c r="R360" s="60">
        <v>0</v>
      </c>
      <c r="S360" s="60">
        <v>1</v>
      </c>
      <c r="T360" s="60">
        <v>0</v>
      </c>
      <c r="U360" s="60">
        <v>1</v>
      </c>
      <c r="V360" s="60">
        <v>0</v>
      </c>
      <c r="W360" s="60">
        <v>0</v>
      </c>
      <c r="X360" s="60">
        <v>0</v>
      </c>
      <c r="Y360" s="60">
        <v>1</v>
      </c>
      <c r="Z360" s="60">
        <v>1</v>
      </c>
      <c r="AA360" s="60">
        <v>0</v>
      </c>
      <c r="AB360" s="60">
        <v>0</v>
      </c>
      <c r="AC360" s="60">
        <v>0</v>
      </c>
      <c r="AD360" s="49">
        <f t="shared" si="282"/>
        <v>4</v>
      </c>
      <c r="AE360" s="50" t="s">
        <v>22</v>
      </c>
      <c r="AF360" s="51">
        <f t="shared" si="239"/>
        <v>2.1647603366972828E-2</v>
      </c>
      <c r="AG360" s="52">
        <f t="shared" si="240"/>
        <v>0.33421125843514932</v>
      </c>
      <c r="AH360" s="52">
        <f t="shared" si="241"/>
        <v>0.33421125843514932</v>
      </c>
      <c r="AI360" s="52">
        <f t="shared" si="242"/>
        <v>0.32208835493338378</v>
      </c>
      <c r="AJ360" s="52">
        <f t="shared" si="243"/>
        <v>0.34030523701898524</v>
      </c>
      <c r="AK360" s="52">
        <f t="shared" si="244"/>
        <v>0.30406338145801548</v>
      </c>
      <c r="AL360" s="52">
        <f t="shared" si="245"/>
        <v>0.34030523701898524</v>
      </c>
      <c r="AM360" s="52">
        <f t="shared" si="246"/>
        <v>0.34764699150000195</v>
      </c>
      <c r="AN360" s="52">
        <f t="shared" si="247"/>
        <v>0.38358675876433534</v>
      </c>
      <c r="AO360" s="52">
        <f t="shared" si="248"/>
        <v>0.38358675876433534</v>
      </c>
      <c r="AP360" s="52">
        <f t="shared" si="249"/>
        <v>0.44089232239032417</v>
      </c>
      <c r="AQ360" s="52">
        <f t="shared" si="250"/>
        <v>0.38396254673945845</v>
      </c>
      <c r="AR360" s="52">
        <f t="shared" si="251"/>
        <v>0.46369526825126456</v>
      </c>
      <c r="AS360" s="52">
        <f t="shared" si="252"/>
        <v>0.48519908149862268</v>
      </c>
      <c r="AT360" s="146"/>
      <c r="AU360" s="146"/>
      <c r="AV360" s="146"/>
      <c r="AW360" s="146"/>
      <c r="AX360" s="146"/>
      <c r="AY360" s="146"/>
      <c r="AZ360" s="146"/>
      <c r="BA360" s="146"/>
      <c r="BB360" s="146"/>
      <c r="BC360" s="146"/>
      <c r="BD360" s="146"/>
      <c r="BE360" s="146"/>
      <c r="BF360" s="146"/>
      <c r="BG360" s="53">
        <f t="shared" si="279"/>
        <v>0.35915667595591561</v>
      </c>
      <c r="BH360" s="53">
        <f t="shared" si="253"/>
        <v>0.35578034997748159</v>
      </c>
      <c r="BI360" s="53">
        <f t="shared" si="254"/>
        <v>0.32673811203809983</v>
      </c>
      <c r="BJ360" s="53">
        <f t="shared" si="255"/>
        <v>0.31722927011771934</v>
      </c>
      <c r="BK360" s="53">
        <f t="shared" si="256"/>
        <v>0.2715594859050604</v>
      </c>
      <c r="BL360" s="53">
        <f t="shared" si="257"/>
        <v>0.31785350511496424</v>
      </c>
      <c r="BM360" s="53">
        <f t="shared" si="258"/>
        <v>0.25498423566015255</v>
      </c>
      <c r="BN360" s="53">
        <f t="shared" si="259"/>
        <v>0.30229729884059564</v>
      </c>
      <c r="BO360" s="53">
        <f t="shared" si="260"/>
        <v>0.29186367829801302</v>
      </c>
      <c r="BP360" s="53">
        <f t="shared" si="261"/>
        <v>0.36936668505573894</v>
      </c>
      <c r="BQ360" s="53">
        <f t="shared" si="262"/>
        <v>0.337932509216263</v>
      </c>
      <c r="BR360" s="53">
        <f t="shared" si="263"/>
        <v>0.3351810803628707</v>
      </c>
      <c r="BS360" s="53">
        <f t="shared" si="264"/>
        <v>0.35062548408046645</v>
      </c>
      <c r="BT360" s="54">
        <f t="shared" si="283"/>
        <v>4.1905683706233408</v>
      </c>
      <c r="BU360" s="55">
        <f t="shared" si="280"/>
        <v>0</v>
      </c>
      <c r="BV360" s="55">
        <f t="shared" si="265"/>
        <v>0</v>
      </c>
      <c r="BW360" s="55">
        <f t="shared" si="266"/>
        <v>-1.118596309578531</v>
      </c>
      <c r="BX360" s="55">
        <f t="shared" si="267"/>
        <v>0</v>
      </c>
      <c r="BY360" s="55">
        <f t="shared" si="268"/>
        <v>-1.3035740626678034</v>
      </c>
      <c r="BZ360" s="55">
        <f t="shared" si="269"/>
        <v>0</v>
      </c>
      <c r="CA360" s="55">
        <f t="shared" si="270"/>
        <v>0</v>
      </c>
      <c r="CB360" s="55">
        <f t="shared" si="271"/>
        <v>0</v>
      </c>
      <c r="CC360" s="55">
        <f t="shared" si="272"/>
        <v>-1.2314684408684384</v>
      </c>
      <c r="CD360" s="55">
        <f t="shared" si="273"/>
        <v>-0.99596540192255456</v>
      </c>
      <c r="CE360" s="55">
        <f t="shared" si="274"/>
        <v>0</v>
      </c>
      <c r="CF360" s="55">
        <f t="shared" si="275"/>
        <v>0</v>
      </c>
      <c r="CG360" s="55">
        <f t="shared" si="276"/>
        <v>0</v>
      </c>
      <c r="CH360" s="56">
        <f t="shared" si="284"/>
        <v>-4.6496042150373276</v>
      </c>
      <c r="CI360" s="57">
        <f t="shared" si="281"/>
        <v>1.027116404570017</v>
      </c>
      <c r="CJ360" s="58">
        <f t="shared" si="277"/>
        <v>-9.6931594335782592</v>
      </c>
      <c r="CK360" s="67">
        <f t="shared" si="278"/>
        <v>0.19056837062334075</v>
      </c>
    </row>
    <row r="361" spans="1:89">
      <c r="A361" s="48">
        <v>4249</v>
      </c>
      <c r="B361" s="89">
        <v>1.5197568389057751E-3</v>
      </c>
      <c r="C361" s="59">
        <v>0.12430939226519337</v>
      </c>
      <c r="D361" s="59">
        <v>0.12430939226519337</v>
      </c>
      <c r="E361" s="59">
        <v>0.11970534069981584</v>
      </c>
      <c r="F361" s="59">
        <v>0.12661141804788215</v>
      </c>
      <c r="G361" s="59">
        <v>0.11279926335174954</v>
      </c>
      <c r="H361" s="59">
        <v>0.12661141804788215</v>
      </c>
      <c r="I361" s="59">
        <v>0.12937384898710866</v>
      </c>
      <c r="J361" s="59">
        <v>0.1427255985267035</v>
      </c>
      <c r="K361" s="59">
        <v>0.1427255985267035</v>
      </c>
      <c r="L361" s="59">
        <v>0.16344383057090239</v>
      </c>
      <c r="M361" s="59">
        <v>0.14286372007366482</v>
      </c>
      <c r="N361" s="59">
        <v>0.17150092081031307</v>
      </c>
      <c r="O361" s="59">
        <v>0.17900552486187846</v>
      </c>
      <c r="P361" s="120">
        <v>0.13892194361807622</v>
      </c>
      <c r="Q361" s="60">
        <v>0</v>
      </c>
      <c r="R361" s="60">
        <v>0</v>
      </c>
      <c r="S361" s="60">
        <v>0</v>
      </c>
      <c r="T361" s="60">
        <v>0</v>
      </c>
      <c r="U361" s="60">
        <v>0</v>
      </c>
      <c r="V361" s="60">
        <v>0</v>
      </c>
      <c r="W361" s="60">
        <v>0</v>
      </c>
      <c r="X361" s="60">
        <v>0</v>
      </c>
      <c r="Y361" s="60">
        <v>0</v>
      </c>
      <c r="Z361" s="60">
        <v>0</v>
      </c>
      <c r="AA361" s="60">
        <v>0</v>
      </c>
      <c r="AB361" s="60">
        <v>0</v>
      </c>
      <c r="AC361" s="60">
        <v>0</v>
      </c>
      <c r="AD361" s="49">
        <f t="shared" si="282"/>
        <v>0</v>
      </c>
      <c r="AE361" s="50" t="s">
        <v>22</v>
      </c>
      <c r="AF361" s="51">
        <f t="shared" si="239"/>
        <v>9.6189279230858332E-4</v>
      </c>
      <c r="AG361" s="52">
        <f t="shared" si="240"/>
        <v>0.33421125843514932</v>
      </c>
      <c r="AH361" s="52">
        <f t="shared" si="241"/>
        <v>0.33421125843514932</v>
      </c>
      <c r="AI361" s="52">
        <f t="shared" si="242"/>
        <v>0.32208835493338378</v>
      </c>
      <c r="AJ361" s="52">
        <f t="shared" si="243"/>
        <v>0.34030523701898524</v>
      </c>
      <c r="AK361" s="52">
        <f t="shared" si="244"/>
        <v>0.30406338145801548</v>
      </c>
      <c r="AL361" s="52">
        <f t="shared" si="245"/>
        <v>0.34030523701898524</v>
      </c>
      <c r="AM361" s="52">
        <f t="shared" si="246"/>
        <v>0.34764699150000195</v>
      </c>
      <c r="AN361" s="52">
        <f t="shared" si="247"/>
        <v>0.38358675876433534</v>
      </c>
      <c r="AO361" s="52">
        <f t="shared" si="248"/>
        <v>0.38358675876433534</v>
      </c>
      <c r="AP361" s="52">
        <f t="shared" si="249"/>
        <v>0.44089232239032417</v>
      </c>
      <c r="AQ361" s="52">
        <f t="shared" si="250"/>
        <v>0.38396254673945845</v>
      </c>
      <c r="AR361" s="52">
        <f t="shared" si="251"/>
        <v>0.46369526825126456</v>
      </c>
      <c r="AS361" s="52">
        <f t="shared" si="252"/>
        <v>0.48519908149862268</v>
      </c>
      <c r="AT361" s="146"/>
      <c r="AU361" s="146"/>
      <c r="AV361" s="146"/>
      <c r="AW361" s="146"/>
      <c r="AX361" s="146"/>
      <c r="AY361" s="146"/>
      <c r="AZ361" s="146"/>
      <c r="BA361" s="146"/>
      <c r="BB361" s="146"/>
      <c r="BC361" s="146"/>
      <c r="BD361" s="146"/>
      <c r="BE361" s="146"/>
      <c r="BF361" s="146"/>
      <c r="BG361" s="53">
        <f t="shared" si="279"/>
        <v>1.5958820570344496E-2</v>
      </c>
      <c r="BH361" s="53">
        <f t="shared" si="253"/>
        <v>1.5808796405170866E-2</v>
      </c>
      <c r="BI361" s="53">
        <f t="shared" si="254"/>
        <v>1.4518329332542278E-2</v>
      </c>
      <c r="BJ361" s="53">
        <f t="shared" si="255"/>
        <v>1.4095812051928653E-2</v>
      </c>
      <c r="BK361" s="53">
        <f t="shared" si="256"/>
        <v>1.206651414232879E-2</v>
      </c>
      <c r="BL361" s="53">
        <f t="shared" si="257"/>
        <v>1.4123549401619416E-2</v>
      </c>
      <c r="BM361" s="53">
        <f t="shared" si="258"/>
        <v>1.1330007034774671E-2</v>
      </c>
      <c r="BN361" s="53">
        <f t="shared" si="259"/>
        <v>1.343232264375069E-2</v>
      </c>
      <c r="BO361" s="53">
        <f t="shared" si="260"/>
        <v>1.2968713613805846E-2</v>
      </c>
      <c r="BP361" s="53">
        <f t="shared" si="261"/>
        <v>1.6412493616549166E-2</v>
      </c>
      <c r="BQ361" s="53">
        <f t="shared" si="262"/>
        <v>1.5015742823420573E-2</v>
      </c>
      <c r="BR361" s="53">
        <f t="shared" si="263"/>
        <v>1.4893485429021629E-2</v>
      </c>
      <c r="BS361" s="53">
        <f t="shared" si="264"/>
        <v>1.5579744335636875E-2</v>
      </c>
      <c r="BT361" s="54">
        <f t="shared" si="283"/>
        <v>0.18620433140089399</v>
      </c>
      <c r="BU361" s="55">
        <f t="shared" si="280"/>
        <v>0</v>
      </c>
      <c r="BV361" s="55">
        <f t="shared" si="265"/>
        <v>0</v>
      </c>
      <c r="BW361" s="55">
        <f t="shared" si="266"/>
        <v>0</v>
      </c>
      <c r="BX361" s="55">
        <f t="shared" si="267"/>
        <v>0</v>
      </c>
      <c r="BY361" s="55">
        <f t="shared" si="268"/>
        <v>0</v>
      </c>
      <c r="BZ361" s="55">
        <f t="shared" si="269"/>
        <v>0</v>
      </c>
      <c r="CA361" s="55">
        <f t="shared" si="270"/>
        <v>0</v>
      </c>
      <c r="CB361" s="55">
        <f t="shared" si="271"/>
        <v>0</v>
      </c>
      <c r="CC361" s="55">
        <f t="shared" si="272"/>
        <v>0</v>
      </c>
      <c r="CD361" s="55">
        <f t="shared" si="273"/>
        <v>0</v>
      </c>
      <c r="CE361" s="55">
        <f t="shared" si="274"/>
        <v>0</v>
      </c>
      <c r="CF361" s="55">
        <f t="shared" si="275"/>
        <v>0</v>
      </c>
      <c r="CG361" s="55">
        <f t="shared" si="276"/>
        <v>0</v>
      </c>
      <c r="CH361" s="56">
        <f t="shared" si="284"/>
        <v>0</v>
      </c>
      <c r="CI361" s="57">
        <f t="shared" si="281"/>
        <v>5.602453115836456E-2</v>
      </c>
      <c r="CJ361" s="58">
        <f t="shared" si="277"/>
        <v>-8.202514300669568E-2</v>
      </c>
      <c r="CK361" s="67">
        <f t="shared" si="278"/>
        <v>0.18620433140089399</v>
      </c>
    </row>
    <row r="362" spans="1:89">
      <c r="A362" s="48">
        <v>4250</v>
      </c>
      <c r="B362" s="89">
        <v>3.7487335359675786E-2</v>
      </c>
      <c r="C362" s="59">
        <v>0.12430939226519337</v>
      </c>
      <c r="D362" s="59">
        <v>0.12430939226519337</v>
      </c>
      <c r="E362" s="59">
        <v>0.11970534069981584</v>
      </c>
      <c r="F362" s="59">
        <v>0.12661141804788215</v>
      </c>
      <c r="G362" s="59">
        <v>0.11970534069981584</v>
      </c>
      <c r="H362" s="59">
        <v>0.13351749539594843</v>
      </c>
      <c r="I362" s="59">
        <v>0.1365561694290976</v>
      </c>
      <c r="J362" s="59">
        <v>0.1496316758747698</v>
      </c>
      <c r="K362" s="59">
        <v>0.16344383057090239</v>
      </c>
      <c r="L362" s="59">
        <v>0.18186003683241253</v>
      </c>
      <c r="M362" s="59">
        <v>0.16362799263351749</v>
      </c>
      <c r="N362" s="59">
        <v>0.19083793738489871</v>
      </c>
      <c r="O362" s="59">
        <v>0.19917127071823204</v>
      </c>
      <c r="P362" s="120">
        <v>0.14871440713982154</v>
      </c>
      <c r="Q362" s="60">
        <v>0</v>
      </c>
      <c r="R362" s="60">
        <v>1</v>
      </c>
      <c r="S362" s="60">
        <v>0</v>
      </c>
      <c r="T362" s="60">
        <v>0</v>
      </c>
      <c r="U362" s="60">
        <v>0</v>
      </c>
      <c r="V362" s="60">
        <v>0</v>
      </c>
      <c r="W362" s="60">
        <v>0</v>
      </c>
      <c r="X362" s="60">
        <v>0</v>
      </c>
      <c r="Y362" s="60">
        <v>1</v>
      </c>
      <c r="Z362" s="60">
        <v>0</v>
      </c>
      <c r="AA362" s="60">
        <v>0</v>
      </c>
      <c r="AB362" s="60">
        <v>0</v>
      </c>
      <c r="AC362" s="60">
        <v>0</v>
      </c>
      <c r="AD362" s="49">
        <f t="shared" si="282"/>
        <v>2</v>
      </c>
      <c r="AE362" s="50" t="s">
        <v>22</v>
      </c>
      <c r="AF362" s="51">
        <f t="shared" si="239"/>
        <v>2.9741468255334136E-2</v>
      </c>
      <c r="AG362" s="52">
        <f t="shared" si="240"/>
        <v>0.33421125843514932</v>
      </c>
      <c r="AH362" s="52">
        <f t="shared" si="241"/>
        <v>0.33421125843514932</v>
      </c>
      <c r="AI362" s="52">
        <f t="shared" si="242"/>
        <v>0.32208835493338378</v>
      </c>
      <c r="AJ362" s="52">
        <f t="shared" si="243"/>
        <v>0.34030523701898524</v>
      </c>
      <c r="AK362" s="52">
        <f t="shared" si="244"/>
        <v>0.32208835493338378</v>
      </c>
      <c r="AL362" s="52">
        <f t="shared" si="245"/>
        <v>0.35871953230616305</v>
      </c>
      <c r="AM362" s="52">
        <f t="shared" si="246"/>
        <v>0.36688556454660021</v>
      </c>
      <c r="AN362" s="52">
        <f t="shared" si="247"/>
        <v>0.40247804034933882</v>
      </c>
      <c r="AO362" s="52">
        <f t="shared" si="248"/>
        <v>0.44089232239032417</v>
      </c>
      <c r="AP362" s="52">
        <f t="shared" si="249"/>
        <v>0.49344578632689523</v>
      </c>
      <c r="AQ362" s="52">
        <f t="shared" si="250"/>
        <v>0.44141026605255773</v>
      </c>
      <c r="AR362" s="52">
        <f t="shared" si="251"/>
        <v>0.51962604626151976</v>
      </c>
      <c r="AS362" s="52">
        <f t="shared" si="252"/>
        <v>0.54425802049785421</v>
      </c>
      <c r="AT362" s="146"/>
      <c r="AU362" s="146"/>
      <c r="AV362" s="146"/>
      <c r="AW362" s="146"/>
      <c r="AX362" s="146"/>
      <c r="AY362" s="146"/>
      <c r="AZ362" s="146"/>
      <c r="BA362" s="146"/>
      <c r="BB362" s="146"/>
      <c r="BC362" s="146"/>
      <c r="BD362" s="146"/>
      <c r="BE362" s="146"/>
      <c r="BF362" s="146"/>
      <c r="BG362" s="53">
        <f t="shared" si="279"/>
        <v>0.49344247007644282</v>
      </c>
      <c r="BH362" s="53">
        <f t="shared" si="253"/>
        <v>0.48880376295469008</v>
      </c>
      <c r="BI362" s="53">
        <f t="shared" si="254"/>
        <v>0.44890286570082616</v>
      </c>
      <c r="BJ362" s="53">
        <f t="shared" si="255"/>
        <v>0.43583874422161156</v>
      </c>
      <c r="BK362" s="53">
        <f t="shared" si="256"/>
        <v>0.39521048931181751</v>
      </c>
      <c r="BL362" s="53">
        <f t="shared" si="257"/>
        <v>0.460326502792407</v>
      </c>
      <c r="BM362" s="53">
        <f t="shared" si="258"/>
        <v>0.36970733125113941</v>
      </c>
      <c r="BN362" s="53">
        <f t="shared" si="259"/>
        <v>0.43577813089635059</v>
      </c>
      <c r="BO362" s="53">
        <f t="shared" si="260"/>
        <v>0.46089453985403872</v>
      </c>
      <c r="BP362" s="53">
        <f t="shared" si="261"/>
        <v>0.56795929697961178</v>
      </c>
      <c r="BQ362" s="53">
        <f t="shared" si="262"/>
        <v>0.53374782898111461</v>
      </c>
      <c r="BR362" s="53">
        <f t="shared" si="263"/>
        <v>0.51604827041755896</v>
      </c>
      <c r="BS362" s="53">
        <f t="shared" si="264"/>
        <v>0.5403571824370923</v>
      </c>
      <c r="BT362" s="54">
        <f t="shared" si="283"/>
        <v>6.1470174158747017</v>
      </c>
      <c r="BU362" s="55">
        <f t="shared" si="280"/>
        <v>0</v>
      </c>
      <c r="BV362" s="55">
        <f t="shared" si="265"/>
        <v>-0.71579417280190805</v>
      </c>
      <c r="BW362" s="55">
        <f t="shared" si="266"/>
        <v>0</v>
      </c>
      <c r="BX362" s="55">
        <f t="shared" si="267"/>
        <v>0</v>
      </c>
      <c r="BY362" s="55">
        <f t="shared" si="268"/>
        <v>0</v>
      </c>
      <c r="BZ362" s="55">
        <f t="shared" si="269"/>
        <v>0</v>
      </c>
      <c r="CA362" s="55">
        <f t="shared" si="270"/>
        <v>0</v>
      </c>
      <c r="CB362" s="55">
        <f t="shared" si="271"/>
        <v>0</v>
      </c>
      <c r="CC362" s="55">
        <f t="shared" si="272"/>
        <v>-0.77458602603003746</v>
      </c>
      <c r="CD362" s="55">
        <f t="shared" si="273"/>
        <v>0</v>
      </c>
      <c r="CE362" s="55">
        <f t="shared" si="274"/>
        <v>0</v>
      </c>
      <c r="CF362" s="55">
        <f t="shared" si="275"/>
        <v>0</v>
      </c>
      <c r="CG362" s="55">
        <f t="shared" si="276"/>
        <v>0</v>
      </c>
      <c r="CH362" s="56">
        <f t="shared" si="284"/>
        <v>-1.4903801988319456</v>
      </c>
      <c r="CI362" s="57">
        <f t="shared" si="281"/>
        <v>1.3819384352396591</v>
      </c>
      <c r="CJ362" s="58">
        <f t="shared" si="277"/>
        <v>-6.679248783439486</v>
      </c>
      <c r="CK362" s="67">
        <f t="shared" si="278"/>
        <v>4.1470174158747017</v>
      </c>
    </row>
    <row r="363" spans="1:89">
      <c r="A363" s="48">
        <v>4251</v>
      </c>
      <c r="B363" s="89">
        <v>2.938196555217832E-2</v>
      </c>
      <c r="C363" s="59">
        <v>0.12430939226519337</v>
      </c>
      <c r="D363" s="59">
        <v>0.12430939226519337</v>
      </c>
      <c r="E363" s="59">
        <v>0.11970534069981584</v>
      </c>
      <c r="F363" s="59">
        <v>0.12661141804788215</v>
      </c>
      <c r="G363" s="59">
        <v>0.12891344383057091</v>
      </c>
      <c r="H363" s="59">
        <v>0.14502762430939226</v>
      </c>
      <c r="I363" s="59">
        <v>0.14857274401473297</v>
      </c>
      <c r="J363" s="59">
        <v>0.16804788213627991</v>
      </c>
      <c r="K363" s="59">
        <v>0.17955801104972377</v>
      </c>
      <c r="L363" s="59">
        <v>0.19797421731123388</v>
      </c>
      <c r="M363" s="59">
        <v>0.17974217311233887</v>
      </c>
      <c r="N363" s="59">
        <v>0.20773480662983426</v>
      </c>
      <c r="O363" s="59">
        <v>0.216804788213628</v>
      </c>
      <c r="P363" s="120">
        <v>0.15902394106813994</v>
      </c>
      <c r="Q363" s="60">
        <v>0</v>
      </c>
      <c r="R363" s="60">
        <v>0</v>
      </c>
      <c r="S363" s="60">
        <v>1</v>
      </c>
      <c r="T363" s="60">
        <v>1</v>
      </c>
      <c r="U363" s="60">
        <v>1</v>
      </c>
      <c r="V363" s="60">
        <v>0</v>
      </c>
      <c r="W363" s="60">
        <v>0</v>
      </c>
      <c r="X363" s="60">
        <v>0</v>
      </c>
      <c r="Y363" s="60">
        <v>1</v>
      </c>
      <c r="Z363" s="60">
        <v>0</v>
      </c>
      <c r="AA363" s="60">
        <v>2</v>
      </c>
      <c r="AB363" s="60">
        <v>1</v>
      </c>
      <c r="AC363" s="60">
        <v>1</v>
      </c>
      <c r="AD363" s="49">
        <f t="shared" si="282"/>
        <v>8</v>
      </c>
      <c r="AE363" s="50" t="s">
        <v>22</v>
      </c>
      <c r="AF363" s="51">
        <f t="shared" si="239"/>
        <v>2.2914000764569262E-2</v>
      </c>
      <c r="AG363" s="52">
        <f t="shared" si="240"/>
        <v>0.33421125843514932</v>
      </c>
      <c r="AH363" s="52">
        <f t="shared" si="241"/>
        <v>0.33421125843514932</v>
      </c>
      <c r="AI363" s="52">
        <f t="shared" si="242"/>
        <v>0.32208835493338378</v>
      </c>
      <c r="AJ363" s="52">
        <f t="shared" si="243"/>
        <v>0.34030523701898524</v>
      </c>
      <c r="AK363" s="52">
        <f t="shared" si="244"/>
        <v>0.3464211582226272</v>
      </c>
      <c r="AL363" s="52">
        <f t="shared" si="245"/>
        <v>0.38986071501052821</v>
      </c>
      <c r="AM363" s="52">
        <f t="shared" si="246"/>
        <v>0.3995678280185056</v>
      </c>
      <c r="AN363" s="52">
        <f t="shared" si="247"/>
        <v>0.45388670122045366</v>
      </c>
      <c r="AO363" s="52">
        <f t="shared" si="248"/>
        <v>0.48679231544467072</v>
      </c>
      <c r="AP363" s="52">
        <f t="shared" si="249"/>
        <v>0.54070005541610866</v>
      </c>
      <c r="AQ363" s="52">
        <f t="shared" si="250"/>
        <v>0.4873237028630969</v>
      </c>
      <c r="AR363" s="52">
        <f t="shared" si="251"/>
        <v>0.56990403004472656</v>
      </c>
      <c r="AS363" s="52">
        <f t="shared" si="252"/>
        <v>0.5974364509280965</v>
      </c>
      <c r="AT363" s="146"/>
      <c r="AU363" s="146"/>
      <c r="AV363" s="146"/>
      <c r="AW363" s="146"/>
      <c r="AX363" s="146"/>
      <c r="AY363" s="146"/>
      <c r="AZ363" s="146"/>
      <c r="BA363" s="146"/>
      <c r="BB363" s="146"/>
      <c r="BC363" s="146"/>
      <c r="BD363" s="146"/>
      <c r="BE363" s="146"/>
      <c r="BF363" s="146"/>
      <c r="BG363" s="53">
        <f t="shared" si="279"/>
        <v>0.38016755055711443</v>
      </c>
      <c r="BH363" s="53">
        <f t="shared" si="253"/>
        <v>0.37659370754365157</v>
      </c>
      <c r="BI363" s="53">
        <f t="shared" si="254"/>
        <v>0.34585248177992151</v>
      </c>
      <c r="BJ363" s="53">
        <f t="shared" si="255"/>
        <v>0.33578736707229573</v>
      </c>
      <c r="BK363" s="53">
        <f t="shared" si="256"/>
        <v>0.32748873634563169</v>
      </c>
      <c r="BL363" s="53">
        <f t="shared" si="257"/>
        <v>0.38544192221789525</v>
      </c>
      <c r="BM363" s="53">
        <f t="shared" si="258"/>
        <v>0.31021048290435232</v>
      </c>
      <c r="BN363" s="53">
        <f t="shared" si="259"/>
        <v>0.37862494115475792</v>
      </c>
      <c r="BO363" s="53">
        <f t="shared" si="260"/>
        <v>0.39205884788361239</v>
      </c>
      <c r="BP363" s="53">
        <f t="shared" si="261"/>
        <v>0.47948243355073517</v>
      </c>
      <c r="BQ363" s="53">
        <f t="shared" si="262"/>
        <v>0.45399361622030981</v>
      </c>
      <c r="BR363" s="53">
        <f t="shared" si="263"/>
        <v>0.436053384332381</v>
      </c>
      <c r="BS363" s="53">
        <f t="shared" si="264"/>
        <v>0.45698960946650957</v>
      </c>
      <c r="BT363" s="54">
        <f t="shared" si="283"/>
        <v>5.0587450810291683</v>
      </c>
      <c r="BU363" s="55">
        <f t="shared" si="280"/>
        <v>0</v>
      </c>
      <c r="BV363" s="55">
        <f t="shared" si="265"/>
        <v>0</v>
      </c>
      <c r="BW363" s="55">
        <f t="shared" si="266"/>
        <v>-1.0617429480760174</v>
      </c>
      <c r="BX363" s="55">
        <f t="shared" si="267"/>
        <v>-1.0912771554385718</v>
      </c>
      <c r="BY363" s="55">
        <f t="shared" si="268"/>
        <v>-1.1163016173360434</v>
      </c>
      <c r="BZ363" s="55">
        <f t="shared" si="269"/>
        <v>0</v>
      </c>
      <c r="CA363" s="55">
        <f t="shared" si="270"/>
        <v>0</v>
      </c>
      <c r="CB363" s="55">
        <f t="shared" si="271"/>
        <v>0</v>
      </c>
      <c r="CC363" s="55">
        <f t="shared" si="272"/>
        <v>-0.93634332830680478</v>
      </c>
      <c r="CD363" s="55">
        <f t="shared" si="273"/>
        <v>0</v>
      </c>
      <c r="CE363" s="55">
        <f t="shared" si="274"/>
        <v>-1.5793442844567869</v>
      </c>
      <c r="CF363" s="55">
        <f t="shared" si="275"/>
        <v>-0.8299906019990918</v>
      </c>
      <c r="CG363" s="55">
        <f t="shared" si="276"/>
        <v>-0.78309462474354252</v>
      </c>
      <c r="CH363" s="56">
        <f t="shared" si="284"/>
        <v>-7.3980945603568591</v>
      </c>
      <c r="CI363" s="57">
        <f t="shared" si="281"/>
        <v>1.0831409357283814</v>
      </c>
      <c r="CJ363" s="58">
        <f t="shared" si="277"/>
        <v>-12.973182138989751</v>
      </c>
      <c r="CK363" s="67">
        <f t="shared" si="278"/>
        <v>2.9412549189708317</v>
      </c>
    </row>
    <row r="364" spans="1:89">
      <c r="A364" s="48">
        <v>4252</v>
      </c>
      <c r="B364" s="89">
        <v>3.0395136778115501E-3</v>
      </c>
      <c r="C364" s="59">
        <v>0.15653775322283608</v>
      </c>
      <c r="D364" s="59">
        <v>0.15653775322283608</v>
      </c>
      <c r="E364" s="59">
        <v>0.12891344383057091</v>
      </c>
      <c r="F364" s="59">
        <v>0.13581952117863719</v>
      </c>
      <c r="G364" s="59">
        <v>0.13812154696132597</v>
      </c>
      <c r="H364" s="59">
        <v>0.15423572744014732</v>
      </c>
      <c r="I364" s="59">
        <v>0.15814917127071823</v>
      </c>
      <c r="J364" s="59">
        <v>0.18416206261510129</v>
      </c>
      <c r="K364" s="59">
        <v>0.19567219152854512</v>
      </c>
      <c r="L364" s="59">
        <v>0.21639042357274402</v>
      </c>
      <c r="M364" s="59">
        <v>0.19585635359116021</v>
      </c>
      <c r="N364" s="59">
        <v>0.22707182320441988</v>
      </c>
      <c r="O364" s="59">
        <v>0.23701657458563535</v>
      </c>
      <c r="P364" s="120">
        <v>0.17572956509420595</v>
      </c>
      <c r="Q364" s="60">
        <v>0</v>
      </c>
      <c r="R364" s="60">
        <v>0</v>
      </c>
      <c r="S364" s="60">
        <v>0</v>
      </c>
      <c r="T364" s="60">
        <v>0</v>
      </c>
      <c r="U364" s="60">
        <v>0</v>
      </c>
      <c r="V364" s="60">
        <v>0</v>
      </c>
      <c r="W364" s="60">
        <v>0</v>
      </c>
      <c r="X364" s="60">
        <v>0</v>
      </c>
      <c r="Y364" s="60">
        <v>0</v>
      </c>
      <c r="Z364" s="60">
        <v>0</v>
      </c>
      <c r="AA364" s="60">
        <v>0</v>
      </c>
      <c r="AB364" s="60">
        <v>0</v>
      </c>
      <c r="AC364" s="60">
        <v>0</v>
      </c>
      <c r="AD364" s="49">
        <f t="shared" si="282"/>
        <v>0</v>
      </c>
      <c r="AE364" s="50" t="s">
        <v>22</v>
      </c>
      <c r="AF364" s="51">
        <f t="shared" si="239"/>
        <v>2.0201111994519964E-3</v>
      </c>
      <c r="AG364" s="52">
        <f t="shared" si="240"/>
        <v>0.42157908616904011</v>
      </c>
      <c r="AH364" s="52">
        <f t="shared" si="241"/>
        <v>0.42157908616904011</v>
      </c>
      <c r="AI364" s="52">
        <f t="shared" si="242"/>
        <v>0.3464211582226272</v>
      </c>
      <c r="AJ364" s="52">
        <f t="shared" si="243"/>
        <v>0.36490231042490007</v>
      </c>
      <c r="AK364" s="52">
        <f t="shared" si="244"/>
        <v>0.37110768300070651</v>
      </c>
      <c r="AL364" s="52">
        <f t="shared" si="245"/>
        <v>0.41518860457685486</v>
      </c>
      <c r="AM364" s="52">
        <f t="shared" si="246"/>
        <v>0.42606644870228211</v>
      </c>
      <c r="AN364" s="52">
        <f t="shared" si="247"/>
        <v>0.50012347399032253</v>
      </c>
      <c r="AO364" s="52">
        <f t="shared" si="248"/>
        <v>0.53387637529332144</v>
      </c>
      <c r="AP364" s="52">
        <f t="shared" si="249"/>
        <v>0.59617032304938367</v>
      </c>
      <c r="AQ364" s="52">
        <f t="shared" si="250"/>
        <v>0.53442137138665291</v>
      </c>
      <c r="AR364" s="52">
        <f t="shared" si="251"/>
        <v>0.6290623610094449</v>
      </c>
      <c r="AS364" s="52">
        <f t="shared" si="252"/>
        <v>0.66016145388356096</v>
      </c>
      <c r="AT364" s="146"/>
      <c r="AU364" s="146"/>
      <c r="AV364" s="146"/>
      <c r="AW364" s="146"/>
      <c r="AX364" s="146"/>
      <c r="AY364" s="146"/>
      <c r="AZ364" s="146"/>
      <c r="BA364" s="146"/>
      <c r="BB364" s="146"/>
      <c r="BC364" s="146"/>
      <c r="BD364" s="146"/>
      <c r="BE364" s="146"/>
      <c r="BF364" s="146"/>
      <c r="BG364" s="53">
        <f t="shared" si="279"/>
        <v>4.2277313283420541E-2</v>
      </c>
      <c r="BH364" s="53">
        <f t="shared" si="253"/>
        <v>4.187987673081494E-2</v>
      </c>
      <c r="BI364" s="53">
        <f t="shared" si="254"/>
        <v>3.2794018377952379E-2</v>
      </c>
      <c r="BJ364" s="53">
        <f t="shared" si="255"/>
        <v>3.1742906279833803E-2</v>
      </c>
      <c r="BK364" s="53">
        <f t="shared" si="256"/>
        <v>3.0929026934887575E-2</v>
      </c>
      <c r="BL364" s="53">
        <f t="shared" si="257"/>
        <v>3.6188389152429674E-2</v>
      </c>
      <c r="BM364" s="53">
        <f t="shared" si="258"/>
        <v>2.9162022877422408E-2</v>
      </c>
      <c r="BN364" s="53">
        <f t="shared" si="259"/>
        <v>3.678013788291367E-2</v>
      </c>
      <c r="BO364" s="53">
        <f t="shared" si="260"/>
        <v>3.7907278141742225E-2</v>
      </c>
      <c r="BP364" s="53">
        <f t="shared" si="261"/>
        <v>4.6608056446414844E-2</v>
      </c>
      <c r="BQ364" s="53">
        <f t="shared" si="262"/>
        <v>4.3892506377419323E-2</v>
      </c>
      <c r="BR364" s="53">
        <f t="shared" si="263"/>
        <v>4.2433219822450213E-2</v>
      </c>
      <c r="BS364" s="53">
        <f t="shared" si="264"/>
        <v>4.4518356728348793E-2</v>
      </c>
      <c r="BT364" s="54">
        <f t="shared" si="283"/>
        <v>0.49711310903605044</v>
      </c>
      <c r="BU364" s="55">
        <f t="shared" si="280"/>
        <v>0</v>
      </c>
      <c r="BV364" s="55">
        <f t="shared" si="265"/>
        <v>0</v>
      </c>
      <c r="BW364" s="55">
        <f t="shared" si="266"/>
        <v>0</v>
      </c>
      <c r="BX364" s="55">
        <f t="shared" si="267"/>
        <v>0</v>
      </c>
      <c r="BY364" s="55">
        <f t="shared" si="268"/>
        <v>0</v>
      </c>
      <c r="BZ364" s="55">
        <f t="shared" si="269"/>
        <v>0</v>
      </c>
      <c r="CA364" s="55">
        <f t="shared" si="270"/>
        <v>0</v>
      </c>
      <c r="CB364" s="55">
        <f t="shared" si="271"/>
        <v>0</v>
      </c>
      <c r="CC364" s="55">
        <f t="shared" si="272"/>
        <v>0</v>
      </c>
      <c r="CD364" s="55">
        <f t="shared" si="273"/>
        <v>0</v>
      </c>
      <c r="CE364" s="55">
        <f t="shared" si="274"/>
        <v>0</v>
      </c>
      <c r="CF364" s="55">
        <f t="shared" si="275"/>
        <v>0</v>
      </c>
      <c r="CG364" s="55">
        <f t="shared" si="276"/>
        <v>0</v>
      </c>
      <c r="CH364" s="56">
        <f t="shared" si="284"/>
        <v>0</v>
      </c>
      <c r="CI364" s="57">
        <f t="shared" si="281"/>
        <v>0.11204906231672912</v>
      </c>
      <c r="CJ364" s="58">
        <f t="shared" si="277"/>
        <v>-0.1897156112192333</v>
      </c>
      <c r="CK364" s="67">
        <f t="shared" si="278"/>
        <v>0.49711310903605044</v>
      </c>
    </row>
    <row r="365" spans="1:89">
      <c r="A365" s="48">
        <v>4253</v>
      </c>
      <c r="B365" s="89">
        <v>9.6251266464032429E-3</v>
      </c>
      <c r="C365" s="59">
        <v>0.15653775322283608</v>
      </c>
      <c r="D365" s="59">
        <v>0.15653775322283608</v>
      </c>
      <c r="E365" s="59">
        <v>0.12891344383057091</v>
      </c>
      <c r="F365" s="59">
        <v>0.13581952117863719</v>
      </c>
      <c r="G365" s="59">
        <v>0.13812154696132597</v>
      </c>
      <c r="H365" s="59">
        <v>0.15423572744014732</v>
      </c>
      <c r="I365" s="59">
        <v>0.15814917127071823</v>
      </c>
      <c r="J365" s="59">
        <v>0.18416206261510129</v>
      </c>
      <c r="K365" s="59">
        <v>0.19567219152854512</v>
      </c>
      <c r="L365" s="59">
        <v>0.21639042357274402</v>
      </c>
      <c r="M365" s="59">
        <v>0.19585635359116021</v>
      </c>
      <c r="N365" s="59">
        <v>0.22707182320441988</v>
      </c>
      <c r="O365" s="59">
        <v>0.23701657458563535</v>
      </c>
      <c r="P365" s="120">
        <v>0.17572956509420595</v>
      </c>
      <c r="Q365" s="60">
        <v>0</v>
      </c>
      <c r="R365" s="60">
        <v>1</v>
      </c>
      <c r="S365" s="60">
        <v>0</v>
      </c>
      <c r="T365" s="60">
        <v>0</v>
      </c>
      <c r="U365" s="60">
        <v>0</v>
      </c>
      <c r="V365" s="60">
        <v>0</v>
      </c>
      <c r="W365" s="60">
        <v>0</v>
      </c>
      <c r="X365" s="60">
        <v>0</v>
      </c>
      <c r="Y365" s="60">
        <v>0</v>
      </c>
      <c r="Z365" s="60">
        <v>0</v>
      </c>
      <c r="AA365" s="60">
        <v>0</v>
      </c>
      <c r="AB365" s="60">
        <v>0</v>
      </c>
      <c r="AC365" s="60">
        <v>0</v>
      </c>
      <c r="AD365" s="49">
        <f t="shared" si="282"/>
        <v>1</v>
      </c>
      <c r="AE365" s="50" t="s">
        <v>22</v>
      </c>
      <c r="AF365" s="51">
        <f t="shared" si="239"/>
        <v>6.9384655026669502E-3</v>
      </c>
      <c r="AG365" s="52">
        <f t="shared" si="240"/>
        <v>0.42157908616904011</v>
      </c>
      <c r="AH365" s="52">
        <f t="shared" si="241"/>
        <v>0.42157908616904011</v>
      </c>
      <c r="AI365" s="52">
        <f t="shared" si="242"/>
        <v>0.3464211582226272</v>
      </c>
      <c r="AJ365" s="52">
        <f t="shared" si="243"/>
        <v>0.36490231042490007</v>
      </c>
      <c r="AK365" s="52">
        <f t="shared" si="244"/>
        <v>0.37110768300070651</v>
      </c>
      <c r="AL365" s="52">
        <f t="shared" si="245"/>
        <v>0.41518860457685486</v>
      </c>
      <c r="AM365" s="52">
        <f t="shared" si="246"/>
        <v>0.42606644870228211</v>
      </c>
      <c r="AN365" s="52">
        <f t="shared" si="247"/>
        <v>0.50012347399032253</v>
      </c>
      <c r="AO365" s="52">
        <f t="shared" si="248"/>
        <v>0.53387637529332144</v>
      </c>
      <c r="AP365" s="52">
        <f t="shared" si="249"/>
        <v>0.59617032304938367</v>
      </c>
      <c r="AQ365" s="52">
        <f t="shared" si="250"/>
        <v>0.53442137138665291</v>
      </c>
      <c r="AR365" s="52">
        <f t="shared" si="251"/>
        <v>0.6290623610094449</v>
      </c>
      <c r="AS365" s="52">
        <f t="shared" si="252"/>
        <v>0.66016145388356096</v>
      </c>
      <c r="AT365" s="146"/>
      <c r="AU365" s="146"/>
      <c r="AV365" s="146"/>
      <c r="AW365" s="146"/>
      <c r="AX365" s="146"/>
      <c r="AY365" s="146"/>
      <c r="AZ365" s="146"/>
      <c r="BA365" s="146"/>
      <c r="BB365" s="146"/>
      <c r="BC365" s="146"/>
      <c r="BD365" s="146"/>
      <c r="BE365" s="146"/>
      <c r="BF365" s="146"/>
      <c r="BG365" s="53">
        <f t="shared" si="279"/>
        <v>0.14520966956771098</v>
      </c>
      <c r="BH365" s="53">
        <f t="shared" si="253"/>
        <v>0.14384459629327889</v>
      </c>
      <c r="BI365" s="53">
        <f t="shared" si="254"/>
        <v>0.11263744553813387</v>
      </c>
      <c r="BJ365" s="53">
        <f t="shared" si="255"/>
        <v>0.10902719624383263</v>
      </c>
      <c r="BK365" s="53">
        <f t="shared" si="256"/>
        <v>0.10623176906151986</v>
      </c>
      <c r="BL365" s="53">
        <f t="shared" si="257"/>
        <v>0.12429607330494225</v>
      </c>
      <c r="BM365" s="53">
        <f t="shared" si="258"/>
        <v>0.10016264935210956</v>
      </c>
      <c r="BN365" s="53">
        <f t="shared" si="259"/>
        <v>0.12632854961309001</v>
      </c>
      <c r="BO365" s="53">
        <f t="shared" si="260"/>
        <v>0.13019993243828823</v>
      </c>
      <c r="BP365" s="53">
        <f t="shared" si="261"/>
        <v>0.160084450740895</v>
      </c>
      <c r="BQ365" s="53">
        <f t="shared" si="262"/>
        <v>0.15075736494502315</v>
      </c>
      <c r="BR365" s="53">
        <f t="shared" si="263"/>
        <v>0.14574516095204218</v>
      </c>
      <c r="BS365" s="53">
        <f t="shared" si="264"/>
        <v>0.15290696991277647</v>
      </c>
      <c r="BT365" s="54">
        <f t="shared" si="283"/>
        <v>1.7074318279636429</v>
      </c>
      <c r="BU365" s="55">
        <f t="shared" si="280"/>
        <v>0</v>
      </c>
      <c r="BV365" s="55">
        <f t="shared" si="265"/>
        <v>-1.9390217545613506</v>
      </c>
      <c r="BW365" s="55">
        <f t="shared" si="266"/>
        <v>0</v>
      </c>
      <c r="BX365" s="55">
        <f t="shared" si="267"/>
        <v>0</v>
      </c>
      <c r="BY365" s="55">
        <f t="shared" si="268"/>
        <v>0</v>
      </c>
      <c r="BZ365" s="55">
        <f t="shared" si="269"/>
        <v>0</v>
      </c>
      <c r="CA365" s="55">
        <f t="shared" si="270"/>
        <v>0</v>
      </c>
      <c r="CB365" s="55">
        <f t="shared" si="271"/>
        <v>0</v>
      </c>
      <c r="CC365" s="55">
        <f t="shared" si="272"/>
        <v>0</v>
      </c>
      <c r="CD365" s="55">
        <f t="shared" si="273"/>
        <v>0</v>
      </c>
      <c r="CE365" s="55">
        <f t="shared" si="274"/>
        <v>0</v>
      </c>
      <c r="CF365" s="55">
        <f t="shared" si="275"/>
        <v>0</v>
      </c>
      <c r="CG365" s="55">
        <f t="shared" si="276"/>
        <v>0</v>
      </c>
      <c r="CH365" s="56">
        <f t="shared" si="284"/>
        <v>-1.9390217545613506</v>
      </c>
      <c r="CI365" s="57">
        <f t="shared" si="281"/>
        <v>0.35482203066964224</v>
      </c>
      <c r="CJ365" s="58">
        <f t="shared" si="277"/>
        <v>-4.3234251097086212</v>
      </c>
      <c r="CK365" s="67">
        <f t="shared" si="278"/>
        <v>0.7074318279636429</v>
      </c>
    </row>
    <row r="366" spans="1:89">
      <c r="A366" s="48">
        <v>4254</v>
      </c>
      <c r="B366" s="89">
        <v>9.9797365754812573E-2</v>
      </c>
      <c r="C366" s="59">
        <v>0.16574585635359115</v>
      </c>
      <c r="D366" s="59">
        <v>0.16574585635359115</v>
      </c>
      <c r="E366" s="59">
        <v>0.12891344383057091</v>
      </c>
      <c r="F366" s="59">
        <v>0.13581952117863719</v>
      </c>
      <c r="G366" s="59">
        <v>0.13812154696132597</v>
      </c>
      <c r="H366" s="59">
        <v>0.15423572744014732</v>
      </c>
      <c r="I366" s="59">
        <v>0.15814917127071823</v>
      </c>
      <c r="J366" s="59">
        <v>0.18416206261510129</v>
      </c>
      <c r="K366" s="59">
        <v>0.19567219152854512</v>
      </c>
      <c r="L366" s="59">
        <v>0.21639042357274402</v>
      </c>
      <c r="M366" s="59">
        <v>0.19585635359116021</v>
      </c>
      <c r="N366" s="59">
        <v>0.22707182320441988</v>
      </c>
      <c r="O366" s="59">
        <v>0.23701657458563535</v>
      </c>
      <c r="P366" s="120">
        <v>0.17714619634509135</v>
      </c>
      <c r="Q366" s="60">
        <v>0</v>
      </c>
      <c r="R366" s="60">
        <v>1</v>
      </c>
      <c r="S366" s="60">
        <v>4</v>
      </c>
      <c r="T366" s="60">
        <v>2</v>
      </c>
      <c r="U366" s="60">
        <v>1</v>
      </c>
      <c r="V366" s="60">
        <v>2</v>
      </c>
      <c r="W366" s="60">
        <v>1</v>
      </c>
      <c r="X366" s="60">
        <v>1</v>
      </c>
      <c r="Y366" s="60">
        <v>1</v>
      </c>
      <c r="Z366" s="60">
        <v>3</v>
      </c>
      <c r="AA366" s="60">
        <v>2</v>
      </c>
      <c r="AB366" s="60">
        <v>4</v>
      </c>
      <c r="AC366" s="60">
        <v>2</v>
      </c>
      <c r="AD366" s="49">
        <f t="shared" si="282"/>
        <v>24</v>
      </c>
      <c r="AE366" s="50" t="s">
        <v>22</v>
      </c>
      <c r="AF366" s="51">
        <f t="shared" si="239"/>
        <v>8.4834066848366016E-2</v>
      </c>
      <c r="AG366" s="52">
        <f t="shared" si="240"/>
        <v>0.4473775782627531</v>
      </c>
      <c r="AH366" s="52">
        <f t="shared" si="241"/>
        <v>0.4473775782627531</v>
      </c>
      <c r="AI366" s="52">
        <f t="shared" si="242"/>
        <v>0.3464211582226272</v>
      </c>
      <c r="AJ366" s="52">
        <f t="shared" si="243"/>
        <v>0.36490231042490007</v>
      </c>
      <c r="AK366" s="52">
        <f t="shared" si="244"/>
        <v>0.37110768300070651</v>
      </c>
      <c r="AL366" s="52">
        <f t="shared" si="245"/>
        <v>0.41518860457685486</v>
      </c>
      <c r="AM366" s="52">
        <f t="shared" si="246"/>
        <v>0.42606644870228211</v>
      </c>
      <c r="AN366" s="52">
        <f t="shared" si="247"/>
        <v>0.50012347399032253</v>
      </c>
      <c r="AO366" s="52">
        <f t="shared" si="248"/>
        <v>0.53387637529332144</v>
      </c>
      <c r="AP366" s="52">
        <f t="shared" si="249"/>
        <v>0.59617032304938367</v>
      </c>
      <c r="AQ366" s="52">
        <f t="shared" si="250"/>
        <v>0.53442137138665291</v>
      </c>
      <c r="AR366" s="52">
        <f t="shared" si="251"/>
        <v>0.6290623610094449</v>
      </c>
      <c r="AS366" s="52">
        <f t="shared" si="252"/>
        <v>0.66016145388356096</v>
      </c>
      <c r="AT366" s="146"/>
      <c r="AU366" s="146"/>
      <c r="AV366" s="146"/>
      <c r="AW366" s="146"/>
      <c r="AX366" s="146"/>
      <c r="AY366" s="146"/>
      <c r="AZ366" s="146"/>
      <c r="BA366" s="146"/>
      <c r="BB366" s="146"/>
      <c r="BC366" s="146"/>
      <c r="BD366" s="146"/>
      <c r="BE366" s="146"/>
      <c r="BF366" s="146"/>
      <c r="BG366" s="53">
        <f t="shared" si="279"/>
        <v>1.8840722240789389</v>
      </c>
      <c r="BH366" s="53">
        <f t="shared" si="253"/>
        <v>1.866360616802051</v>
      </c>
      <c r="BI366" s="53">
        <f t="shared" si="254"/>
        <v>1.3771766366408213</v>
      </c>
      <c r="BJ366" s="53">
        <f t="shared" si="255"/>
        <v>1.3330354457889975</v>
      </c>
      <c r="BK366" s="53">
        <f t="shared" si="256"/>
        <v>1.298856785339809</v>
      </c>
      <c r="BL366" s="53">
        <f t="shared" si="257"/>
        <v>1.5197223921755969</v>
      </c>
      <c r="BM366" s="53">
        <f t="shared" si="258"/>
        <v>1.224651889899895</v>
      </c>
      <c r="BN366" s="53">
        <f t="shared" si="259"/>
        <v>1.5445727327771108</v>
      </c>
      <c r="BO366" s="53">
        <f t="shared" si="260"/>
        <v>1.5919067073082585</v>
      </c>
      <c r="BP366" s="53">
        <f t="shared" si="261"/>
        <v>1.9572937258702283</v>
      </c>
      <c r="BQ366" s="53">
        <f t="shared" si="262"/>
        <v>1.8432548768475878</v>
      </c>
      <c r="BR366" s="53">
        <f t="shared" si="263"/>
        <v>1.7819725013086796</v>
      </c>
      <c r="BS366" s="53">
        <f t="shared" si="264"/>
        <v>1.869537306508998</v>
      </c>
      <c r="BT366" s="54">
        <f t="shared" si="283"/>
        <v>21.092413841346971</v>
      </c>
      <c r="BU366" s="55">
        <f t="shared" si="280"/>
        <v>0</v>
      </c>
      <c r="BV366" s="55">
        <f t="shared" si="265"/>
        <v>0.62399034034624135</v>
      </c>
      <c r="BW366" s="55">
        <f t="shared" si="266"/>
        <v>1.2801419517896484</v>
      </c>
      <c r="BX366" s="55">
        <f t="shared" si="267"/>
        <v>0.57491726366506601</v>
      </c>
      <c r="BY366" s="55">
        <f t="shared" si="268"/>
        <v>0.26148448167962912</v>
      </c>
      <c r="BZ366" s="55">
        <f t="shared" si="269"/>
        <v>0.83705536290297222</v>
      </c>
      <c r="CA366" s="55">
        <f t="shared" si="270"/>
        <v>0.202656632102026</v>
      </c>
      <c r="CB366" s="55">
        <f t="shared" si="271"/>
        <v>0.43474732373882879</v>
      </c>
      <c r="CC366" s="55">
        <f t="shared" si="272"/>
        <v>0.4649324847680657</v>
      </c>
      <c r="CD366" s="55">
        <f t="shared" si="273"/>
        <v>2.0146883010565269</v>
      </c>
      <c r="CE366" s="55">
        <f t="shared" si="274"/>
        <v>1.2230659273430053</v>
      </c>
      <c r="CF366" s="55">
        <f t="shared" si="275"/>
        <v>2.3108835902607021</v>
      </c>
      <c r="CG366" s="55">
        <f t="shared" si="276"/>
        <v>1.2513819411527809</v>
      </c>
      <c r="CH366" s="56">
        <f t="shared" si="284"/>
        <v>11.479945600805491</v>
      </c>
      <c r="CI366" s="57">
        <f t="shared" si="281"/>
        <v>3.6789442127326062</v>
      </c>
      <c r="CJ366" s="58">
        <f t="shared" si="277"/>
        <v>-10.476745965319537</v>
      </c>
      <c r="CK366" s="67">
        <f t="shared" si="278"/>
        <v>2.9075861586530287</v>
      </c>
    </row>
    <row r="367" spans="1:89">
      <c r="A367" s="48">
        <v>4255</v>
      </c>
      <c r="B367" s="89">
        <v>6.7882472137791292E-2</v>
      </c>
      <c r="C367" s="59">
        <v>0.16574585635359115</v>
      </c>
      <c r="D367" s="59">
        <v>0.16574585635359115</v>
      </c>
      <c r="E367" s="59">
        <v>0.12891344383057091</v>
      </c>
      <c r="F367" s="59">
        <v>0.13581952117863719</v>
      </c>
      <c r="G367" s="59">
        <v>0.13812154696132597</v>
      </c>
      <c r="H367" s="59">
        <v>0.15423572744014732</v>
      </c>
      <c r="I367" s="59">
        <v>0.15814917127071823</v>
      </c>
      <c r="J367" s="59">
        <v>0.18416206261510129</v>
      </c>
      <c r="K367" s="59">
        <v>0.19567219152854512</v>
      </c>
      <c r="L367" s="59">
        <v>0.21639042357274402</v>
      </c>
      <c r="M367" s="59">
        <v>0.19585635359116021</v>
      </c>
      <c r="N367" s="59">
        <v>0.22707182320441988</v>
      </c>
      <c r="O367" s="59">
        <v>0.23701657458563535</v>
      </c>
      <c r="P367" s="120">
        <v>0.17714619634509135</v>
      </c>
      <c r="Q367" s="60">
        <v>0</v>
      </c>
      <c r="R367" s="60">
        <v>3</v>
      </c>
      <c r="S367" s="60">
        <v>3</v>
      </c>
      <c r="T367" s="60">
        <v>3</v>
      </c>
      <c r="U367" s="60">
        <v>1</v>
      </c>
      <c r="V367" s="60">
        <v>2</v>
      </c>
      <c r="W367" s="60">
        <v>0</v>
      </c>
      <c r="X367" s="60">
        <v>4</v>
      </c>
      <c r="Y367" s="60">
        <v>0</v>
      </c>
      <c r="Z367" s="60">
        <v>0</v>
      </c>
      <c r="AA367" s="60">
        <v>2</v>
      </c>
      <c r="AB367" s="60">
        <v>1</v>
      </c>
      <c r="AC367" s="60">
        <v>0</v>
      </c>
      <c r="AD367" s="49">
        <f t="shared" si="282"/>
        <v>19</v>
      </c>
      <c r="AE367" s="50" t="s">
        <v>22</v>
      </c>
      <c r="AF367" s="51">
        <f t="shared" si="239"/>
        <v>5.6158061090726991E-2</v>
      </c>
      <c r="AG367" s="52">
        <f t="shared" si="240"/>
        <v>0.4473775782627531</v>
      </c>
      <c r="AH367" s="52">
        <f t="shared" si="241"/>
        <v>0.4473775782627531</v>
      </c>
      <c r="AI367" s="52">
        <f t="shared" si="242"/>
        <v>0.3464211582226272</v>
      </c>
      <c r="AJ367" s="52">
        <f t="shared" si="243"/>
        <v>0.36490231042490007</v>
      </c>
      <c r="AK367" s="52">
        <f t="shared" si="244"/>
        <v>0.37110768300070651</v>
      </c>
      <c r="AL367" s="52">
        <f t="shared" si="245"/>
        <v>0.41518860457685486</v>
      </c>
      <c r="AM367" s="52">
        <f t="shared" si="246"/>
        <v>0.42606644870228211</v>
      </c>
      <c r="AN367" s="52">
        <f t="shared" si="247"/>
        <v>0.50012347399032253</v>
      </c>
      <c r="AO367" s="52">
        <f t="shared" si="248"/>
        <v>0.53387637529332144</v>
      </c>
      <c r="AP367" s="52">
        <f t="shared" si="249"/>
        <v>0.59617032304938367</v>
      </c>
      <c r="AQ367" s="52">
        <f t="shared" si="250"/>
        <v>0.53442137138665291</v>
      </c>
      <c r="AR367" s="52">
        <f t="shared" si="251"/>
        <v>0.6290623610094449</v>
      </c>
      <c r="AS367" s="52">
        <f t="shared" si="252"/>
        <v>0.66016145388356096</v>
      </c>
      <c r="AT367" s="146"/>
      <c r="AU367" s="146"/>
      <c r="AV367" s="146"/>
      <c r="AW367" s="146"/>
      <c r="AX367" s="146"/>
      <c r="AY367" s="146"/>
      <c r="AZ367" s="146"/>
      <c r="BA367" s="146"/>
      <c r="BB367" s="146"/>
      <c r="BC367" s="146"/>
      <c r="BD367" s="146"/>
      <c r="BE367" s="146"/>
      <c r="BF367" s="146"/>
      <c r="BG367" s="53">
        <f t="shared" si="279"/>
        <v>1.2472093698901203</v>
      </c>
      <c r="BH367" s="53">
        <f t="shared" si="253"/>
        <v>1.2354847224645962</v>
      </c>
      <c r="BI367" s="53">
        <f t="shared" si="254"/>
        <v>0.91165698600109968</v>
      </c>
      <c r="BJ367" s="53">
        <f t="shared" si="255"/>
        <v>0.88243660573918226</v>
      </c>
      <c r="BK367" s="53">
        <f t="shared" si="256"/>
        <v>0.85981117502706628</v>
      </c>
      <c r="BL367" s="53">
        <f t="shared" si="257"/>
        <v>1.0060187624069652</v>
      </c>
      <c r="BM367" s="53">
        <f t="shared" si="258"/>
        <v>0.81068936339926545</v>
      </c>
      <c r="BN367" s="53">
        <f t="shared" si="259"/>
        <v>1.0224690753233507</v>
      </c>
      <c r="BO367" s="53">
        <f t="shared" si="260"/>
        <v>1.0538029996787441</v>
      </c>
      <c r="BP367" s="53">
        <f t="shared" si="261"/>
        <v>1.2956801991632216</v>
      </c>
      <c r="BQ367" s="53">
        <f t="shared" si="262"/>
        <v>1.2201892921720878</v>
      </c>
      <c r="BR367" s="53">
        <f t="shared" si="263"/>
        <v>1.1796218701781582</v>
      </c>
      <c r="BS367" s="53">
        <f t="shared" si="264"/>
        <v>1.237587612745076</v>
      </c>
      <c r="BT367" s="54">
        <f t="shared" si="283"/>
        <v>13.962658034188934</v>
      </c>
      <c r="BU367" s="55">
        <f t="shared" si="280"/>
        <v>0</v>
      </c>
      <c r="BV367" s="55">
        <f t="shared" si="265"/>
        <v>0.63439014270697724</v>
      </c>
      <c r="BW367" s="55">
        <f t="shared" si="266"/>
        <v>-0.27747441448951055</v>
      </c>
      <c r="BX367" s="55">
        <f t="shared" si="267"/>
        <v>-0.37520498283414838</v>
      </c>
      <c r="BY367" s="55">
        <f t="shared" si="268"/>
        <v>-0.15104247776428636</v>
      </c>
      <c r="BZ367" s="55">
        <f t="shared" si="269"/>
        <v>1.2001444015141046E-2</v>
      </c>
      <c r="CA367" s="55">
        <f t="shared" si="270"/>
        <v>0</v>
      </c>
      <c r="CB367" s="55">
        <f t="shared" si="271"/>
        <v>8.8881457179652734E-2</v>
      </c>
      <c r="CC367" s="55">
        <f t="shared" si="272"/>
        <v>0</v>
      </c>
      <c r="CD367" s="55">
        <f t="shared" si="273"/>
        <v>0</v>
      </c>
      <c r="CE367" s="55">
        <f t="shared" si="274"/>
        <v>0.39801200845517437</v>
      </c>
      <c r="CF367" s="55">
        <f t="shared" si="275"/>
        <v>0.16519393812125993</v>
      </c>
      <c r="CG367" s="55">
        <f t="shared" si="276"/>
        <v>0</v>
      </c>
      <c r="CH367" s="56">
        <f t="shared" si="284"/>
        <v>0.49475711539026002</v>
      </c>
      <c r="CI367" s="57">
        <f t="shared" si="281"/>
        <v>2.5024290584069502</v>
      </c>
      <c r="CJ367" s="58">
        <f t="shared" si="277"/>
        <v>-13.870442661432094</v>
      </c>
      <c r="CK367" s="67">
        <f t="shared" si="278"/>
        <v>5.0373419658110663</v>
      </c>
    </row>
    <row r="368" spans="1:89">
      <c r="A368" s="48">
        <v>4256</v>
      </c>
      <c r="B368" s="89">
        <v>0.12816616008105369</v>
      </c>
      <c r="C368" s="59">
        <v>0.18416206261510129</v>
      </c>
      <c r="D368" s="59">
        <v>0.18416206261510129</v>
      </c>
      <c r="E368" s="59">
        <v>0.12891344383057091</v>
      </c>
      <c r="F368" s="59">
        <v>0.13581952117863719</v>
      </c>
      <c r="G368" s="59">
        <v>0.13812154696132597</v>
      </c>
      <c r="H368" s="59">
        <v>0.15423572744014732</v>
      </c>
      <c r="I368" s="59">
        <v>0.15814917127071823</v>
      </c>
      <c r="J368" s="59">
        <v>0.18416206261510129</v>
      </c>
      <c r="K368" s="59">
        <v>0.19567219152854512</v>
      </c>
      <c r="L368" s="59">
        <v>0.21639042357274402</v>
      </c>
      <c r="M368" s="59">
        <v>0.19585635359116021</v>
      </c>
      <c r="N368" s="59">
        <v>0.22707182320441988</v>
      </c>
      <c r="O368" s="59">
        <v>0.23701657458563535</v>
      </c>
      <c r="P368" s="120">
        <v>0.17997945884686214</v>
      </c>
      <c r="Q368" s="60">
        <v>3</v>
      </c>
      <c r="R368" s="60">
        <v>1</v>
      </c>
      <c r="S368" s="60">
        <v>0</v>
      </c>
      <c r="T368" s="60">
        <v>5</v>
      </c>
      <c r="U368" s="60">
        <v>1</v>
      </c>
      <c r="V368" s="60">
        <v>0</v>
      </c>
      <c r="W368" s="60">
        <v>1</v>
      </c>
      <c r="X368" s="60">
        <v>0</v>
      </c>
      <c r="Y368" s="60">
        <v>6</v>
      </c>
      <c r="Z368" s="60">
        <v>2</v>
      </c>
      <c r="AA368" s="60">
        <v>4</v>
      </c>
      <c r="AB368" s="60">
        <v>2</v>
      </c>
      <c r="AC368" s="60">
        <v>1</v>
      </c>
      <c r="AD368" s="49">
        <f t="shared" si="282"/>
        <v>26</v>
      </c>
      <c r="AE368" s="50" t="s">
        <v>22</v>
      </c>
      <c r="AF368" s="51">
        <f t="shared" si="239"/>
        <v>0.11088767164748488</v>
      </c>
      <c r="AG368" s="52">
        <f t="shared" si="240"/>
        <v>0.50012347399032253</v>
      </c>
      <c r="AH368" s="52">
        <f t="shared" si="241"/>
        <v>0.50012347399032253</v>
      </c>
      <c r="AI368" s="52">
        <f t="shared" si="242"/>
        <v>0.3464211582226272</v>
      </c>
      <c r="AJ368" s="52">
        <f t="shared" si="243"/>
        <v>0.36490231042490007</v>
      </c>
      <c r="AK368" s="52">
        <f t="shared" si="244"/>
        <v>0.37110768300070651</v>
      </c>
      <c r="AL368" s="52">
        <f t="shared" si="245"/>
        <v>0.41518860457685486</v>
      </c>
      <c r="AM368" s="52">
        <f t="shared" si="246"/>
        <v>0.42606644870228211</v>
      </c>
      <c r="AN368" s="52">
        <f t="shared" si="247"/>
        <v>0.50012347399032253</v>
      </c>
      <c r="AO368" s="52">
        <f t="shared" si="248"/>
        <v>0.53387637529332144</v>
      </c>
      <c r="AP368" s="52">
        <f t="shared" si="249"/>
        <v>0.59617032304938367</v>
      </c>
      <c r="AQ368" s="52">
        <f t="shared" si="250"/>
        <v>0.53442137138665291</v>
      </c>
      <c r="AR368" s="52">
        <f t="shared" si="251"/>
        <v>0.6290623610094449</v>
      </c>
      <c r="AS368" s="52">
        <f t="shared" si="252"/>
        <v>0.66016145388356096</v>
      </c>
      <c r="AT368" s="146"/>
      <c r="AU368" s="146"/>
      <c r="AV368" s="146"/>
      <c r="AW368" s="146"/>
      <c r="AX368" s="146"/>
      <c r="AY368" s="146"/>
      <c r="AZ368" s="146"/>
      <c r="BA368" s="146"/>
      <c r="BB368" s="146"/>
      <c r="BC368" s="146"/>
      <c r="BD368" s="146"/>
      <c r="BE368" s="146"/>
      <c r="BF368" s="146"/>
      <c r="BG368" s="53">
        <f t="shared" si="279"/>
        <v>2.7530465163844968</v>
      </c>
      <c r="BH368" s="53">
        <f t="shared" si="253"/>
        <v>2.7271659380871101</v>
      </c>
      <c r="BI368" s="53">
        <f t="shared" si="254"/>
        <v>1.8001248361389428</v>
      </c>
      <c r="BJ368" s="53">
        <f t="shared" si="255"/>
        <v>1.7424273325398885</v>
      </c>
      <c r="BK368" s="53">
        <f t="shared" si="256"/>
        <v>1.697751977248779</v>
      </c>
      <c r="BL368" s="53">
        <f t="shared" si="257"/>
        <v>1.9864481791272708</v>
      </c>
      <c r="BM368" s="53">
        <f t="shared" si="258"/>
        <v>1.6007578287201611</v>
      </c>
      <c r="BN368" s="53">
        <f t="shared" si="259"/>
        <v>2.0189303706727291</v>
      </c>
      <c r="BO368" s="53">
        <f t="shared" si="260"/>
        <v>2.0808012018208104</v>
      </c>
      <c r="BP368" s="53">
        <f t="shared" si="261"/>
        <v>2.5584031516480406</v>
      </c>
      <c r="BQ368" s="53">
        <f t="shared" si="262"/>
        <v>2.4093415433193668</v>
      </c>
      <c r="BR368" s="53">
        <f t="shared" si="263"/>
        <v>2.3292385824571622</v>
      </c>
      <c r="BS368" s="53">
        <f t="shared" si="264"/>
        <v>2.4436956364173885</v>
      </c>
      <c r="BT368" s="54">
        <f t="shared" si="283"/>
        <v>28.148133094582146</v>
      </c>
      <c r="BU368" s="55">
        <f t="shared" si="280"/>
        <v>3.0381243679018795</v>
      </c>
      <c r="BV368" s="55">
        <f t="shared" si="265"/>
        <v>1.003262952062441</v>
      </c>
      <c r="BW368" s="55">
        <f t="shared" si="266"/>
        <v>0</v>
      </c>
      <c r="BX368" s="55">
        <f t="shared" si="267"/>
        <v>2.7763957989646353</v>
      </c>
      <c r="BY368" s="55">
        <f t="shared" si="268"/>
        <v>0.52930500964002325</v>
      </c>
      <c r="BZ368" s="55">
        <f t="shared" si="269"/>
        <v>0</v>
      </c>
      <c r="CA368" s="55">
        <f t="shared" si="270"/>
        <v>0.47047716006242024</v>
      </c>
      <c r="CB368" s="55">
        <f t="shared" si="271"/>
        <v>0</v>
      </c>
      <c r="CC368" s="55">
        <f t="shared" si="272"/>
        <v>4.3965180763707581</v>
      </c>
      <c r="CD368" s="55">
        <f t="shared" si="273"/>
        <v>1.8787665899584727</v>
      </c>
      <c r="CE368" s="55">
        <f t="shared" si="274"/>
        <v>3.5174139665275872</v>
      </c>
      <c r="CF368" s="55">
        <f t="shared" si="275"/>
        <v>1.6910828510511393</v>
      </c>
      <c r="CG368" s="55">
        <f t="shared" si="276"/>
        <v>0.89351149853678458</v>
      </c>
      <c r="CH368" s="56">
        <f t="shared" si="284"/>
        <v>20.194858271076139</v>
      </c>
      <c r="CI368" s="57">
        <f t="shared" si="281"/>
        <v>4.7247354610220773</v>
      </c>
      <c r="CJ368" s="58">
        <f t="shared" si="277"/>
        <v>-8.8325350473982951</v>
      </c>
      <c r="CK368" s="67">
        <f t="shared" si="278"/>
        <v>2.1481330945821462</v>
      </c>
    </row>
    <row r="369" spans="1:89">
      <c r="A369" s="48">
        <v>4257</v>
      </c>
      <c r="B369" s="89">
        <v>7.5987841945288756E-3</v>
      </c>
      <c r="C369" s="59">
        <v>0.18416206261510129</v>
      </c>
      <c r="D369" s="59">
        <v>0.18416206261510129</v>
      </c>
      <c r="E369" s="59">
        <v>0.14005524861878452</v>
      </c>
      <c r="F369" s="59">
        <v>0.14696132596685083</v>
      </c>
      <c r="G369" s="59">
        <v>0.1910681399631676</v>
      </c>
      <c r="H369" s="59">
        <v>0.21178637200736647</v>
      </c>
      <c r="I369" s="59">
        <v>0.21565377532228361</v>
      </c>
      <c r="J369" s="59">
        <v>0.26703499079189685</v>
      </c>
      <c r="K369" s="59">
        <v>0.31307550644567217</v>
      </c>
      <c r="L369" s="59">
        <v>0.34530386740331492</v>
      </c>
      <c r="M369" s="59">
        <v>0.31339779005524859</v>
      </c>
      <c r="N369" s="59">
        <v>0.34530386740331492</v>
      </c>
      <c r="O369" s="59">
        <v>0.36040515653775324</v>
      </c>
      <c r="P369" s="120">
        <v>0.2475669358266043</v>
      </c>
      <c r="Q369" s="60">
        <v>0</v>
      </c>
      <c r="R369" s="60">
        <v>0</v>
      </c>
      <c r="S369" s="60">
        <v>0</v>
      </c>
      <c r="T369" s="60">
        <v>0</v>
      </c>
      <c r="U369" s="60">
        <v>0</v>
      </c>
      <c r="V369" s="60">
        <v>0</v>
      </c>
      <c r="W369" s="60">
        <v>2</v>
      </c>
      <c r="X369" s="60">
        <v>0</v>
      </c>
      <c r="Y369" s="60">
        <v>0</v>
      </c>
      <c r="Z369" s="60">
        <v>1</v>
      </c>
      <c r="AA369" s="60">
        <v>0</v>
      </c>
      <c r="AB369" s="60">
        <v>1</v>
      </c>
      <c r="AC369" s="60">
        <v>1</v>
      </c>
      <c r="AD369" s="49">
        <f t="shared" si="282"/>
        <v>5</v>
      </c>
      <c r="AE369" s="50" t="s">
        <v>22</v>
      </c>
      <c r="AF369" s="51">
        <f t="shared" si="239"/>
        <v>5.3872206285744094E-3</v>
      </c>
      <c r="AG369" s="52">
        <f t="shared" si="240"/>
        <v>0.50012347399032253</v>
      </c>
      <c r="AH369" s="52">
        <f t="shared" si="241"/>
        <v>0.50012347399032253</v>
      </c>
      <c r="AI369" s="52">
        <f t="shared" si="242"/>
        <v>0.37633775884132409</v>
      </c>
      <c r="AJ369" s="52">
        <f t="shared" si="243"/>
        <v>0.39514868661134661</v>
      </c>
      <c r="AK369" s="52">
        <f t="shared" si="244"/>
        <v>0.52030219661611565</v>
      </c>
      <c r="AL369" s="52">
        <f t="shared" si="245"/>
        <v>0.58215572823575379</v>
      </c>
      <c r="AM369" s="52">
        <f t="shared" si="246"/>
        <v>0.59392139249654918</v>
      </c>
      <c r="AN369" s="52">
        <f t="shared" si="247"/>
        <v>0.75681448338364365</v>
      </c>
      <c r="AO369" s="52">
        <f t="shared" si="248"/>
        <v>0.91313529525703896</v>
      </c>
      <c r="AP369" s="52">
        <f t="shared" si="249"/>
        <v>1.0283280842832325</v>
      </c>
      <c r="AQ369" s="52">
        <f t="shared" si="250"/>
        <v>0.91426381654235789</v>
      </c>
      <c r="AR369" s="52">
        <f t="shared" si="251"/>
        <v>1.0283280842832325</v>
      </c>
      <c r="AS369" s="52">
        <f t="shared" si="252"/>
        <v>1.0839226697779007</v>
      </c>
      <c r="AT369" s="146"/>
      <c r="AU369" s="146"/>
      <c r="AV369" s="146"/>
      <c r="AW369" s="146"/>
      <c r="AX369" s="146"/>
      <c r="AY369" s="146"/>
      <c r="AZ369" s="146"/>
      <c r="BA369" s="146"/>
      <c r="BB369" s="146"/>
      <c r="BC369" s="146"/>
      <c r="BD369" s="146"/>
      <c r="BE369" s="146"/>
      <c r="BF369" s="146"/>
      <c r="BG369" s="53">
        <f t="shared" si="279"/>
        <v>0.1337503868927874</v>
      </c>
      <c r="BH369" s="53">
        <f t="shared" si="253"/>
        <v>0.13249303895489986</v>
      </c>
      <c r="BI369" s="53">
        <f t="shared" si="254"/>
        <v>9.5007415981330529E-2</v>
      </c>
      <c r="BJ369" s="53">
        <f t="shared" si="255"/>
        <v>9.1668495194149185E-2</v>
      </c>
      <c r="BK369" s="53">
        <f t="shared" si="256"/>
        <v>0.11564089820608428</v>
      </c>
      <c r="BL369" s="53">
        <f t="shared" si="257"/>
        <v>0.13531703945688719</v>
      </c>
      <c r="BM369" s="53">
        <f t="shared" si="258"/>
        <v>0.10840735894234331</v>
      </c>
      <c r="BN369" s="53">
        <f t="shared" si="259"/>
        <v>0.14842772609335839</v>
      </c>
      <c r="BO369" s="53">
        <f t="shared" si="260"/>
        <v>0.17290458671901376</v>
      </c>
      <c r="BP369" s="53">
        <f t="shared" si="261"/>
        <v>0.21439360275173064</v>
      </c>
      <c r="BQ369" s="53">
        <f t="shared" si="262"/>
        <v>0.2002477207747892</v>
      </c>
      <c r="BR369" s="53">
        <f t="shared" si="263"/>
        <v>0.18498370306697057</v>
      </c>
      <c r="BS369" s="53">
        <f t="shared" si="264"/>
        <v>0.19492913139078963</v>
      </c>
      <c r="BT369" s="54">
        <f t="shared" si="283"/>
        <v>1.9281711044251342</v>
      </c>
      <c r="BU369" s="55">
        <f t="shared" si="280"/>
        <v>0</v>
      </c>
      <c r="BV369" s="55">
        <f t="shared" si="265"/>
        <v>0</v>
      </c>
      <c r="BW369" s="55">
        <f t="shared" si="266"/>
        <v>0</v>
      </c>
      <c r="BX369" s="55">
        <f t="shared" si="267"/>
        <v>0</v>
      </c>
      <c r="BY369" s="55">
        <f t="shared" si="268"/>
        <v>0</v>
      </c>
      <c r="BZ369" s="55">
        <f t="shared" si="269"/>
        <v>0</v>
      </c>
      <c r="CA369" s="55">
        <f t="shared" si="270"/>
        <v>-4.4437186107176352</v>
      </c>
      <c r="CB369" s="55">
        <f t="shared" si="271"/>
        <v>0</v>
      </c>
      <c r="CC369" s="55">
        <f t="shared" si="272"/>
        <v>0</v>
      </c>
      <c r="CD369" s="55">
        <f t="shared" si="273"/>
        <v>-1.5399416881423535</v>
      </c>
      <c r="CE369" s="55">
        <f t="shared" si="274"/>
        <v>0</v>
      </c>
      <c r="CF369" s="55">
        <f t="shared" si="275"/>
        <v>-1.6874875493139878</v>
      </c>
      <c r="CG369" s="55">
        <f t="shared" si="276"/>
        <v>-1.6351192152398104</v>
      </c>
      <c r="CH369" s="56">
        <f t="shared" si="284"/>
        <v>-9.3062670634137881</v>
      </c>
      <c r="CI369" s="57">
        <f t="shared" si="281"/>
        <v>0.28012265579182277</v>
      </c>
      <c r="CJ369" s="58">
        <f t="shared" si="277"/>
        <v>-11.405230634027028</v>
      </c>
      <c r="CK369" s="67">
        <f t="shared" si="278"/>
        <v>3.0718288955748658</v>
      </c>
    </row>
    <row r="370" spans="1:89">
      <c r="A370" s="48">
        <v>4258</v>
      </c>
      <c r="B370" s="89">
        <v>6.3323201621073966E-2</v>
      </c>
      <c r="C370" s="59">
        <v>0.18416206261510129</v>
      </c>
      <c r="D370" s="59">
        <v>0.18416206261510129</v>
      </c>
      <c r="E370" s="59">
        <v>0.1427255985267035</v>
      </c>
      <c r="F370" s="59">
        <v>0.1496316758747698</v>
      </c>
      <c r="G370" s="59">
        <v>0.1910681399631676</v>
      </c>
      <c r="H370" s="59">
        <v>0.21178637200736647</v>
      </c>
      <c r="I370" s="59">
        <v>0.21565377532228361</v>
      </c>
      <c r="J370" s="59">
        <v>0.26703499079189685</v>
      </c>
      <c r="K370" s="59">
        <v>0.31307550644567217</v>
      </c>
      <c r="L370" s="59">
        <v>0.34530386740331492</v>
      </c>
      <c r="M370" s="59">
        <v>0.31339779005524859</v>
      </c>
      <c r="N370" s="59">
        <v>0.34530386740331492</v>
      </c>
      <c r="O370" s="59">
        <v>0.36040515653775324</v>
      </c>
      <c r="P370" s="120">
        <v>0.24797775888936105</v>
      </c>
      <c r="Q370" s="60">
        <v>0</v>
      </c>
      <c r="R370" s="60">
        <v>2</v>
      </c>
      <c r="S370" s="60">
        <v>1</v>
      </c>
      <c r="T370" s="60">
        <v>0</v>
      </c>
      <c r="U370" s="60">
        <v>2</v>
      </c>
      <c r="V370" s="60">
        <v>1</v>
      </c>
      <c r="W370" s="60">
        <v>3</v>
      </c>
      <c r="X370" s="60">
        <v>0</v>
      </c>
      <c r="Y370" s="60">
        <v>4</v>
      </c>
      <c r="Z370" s="60">
        <v>0</v>
      </c>
      <c r="AA370" s="60">
        <v>3</v>
      </c>
      <c r="AB370" s="60">
        <v>4</v>
      </c>
      <c r="AC370" s="60">
        <v>2</v>
      </c>
      <c r="AD370" s="49">
        <f t="shared" si="282"/>
        <v>22</v>
      </c>
      <c r="AE370" s="50" t="s">
        <v>22</v>
      </c>
      <c r="AF370" s="51">
        <f t="shared" si="239"/>
        <v>5.2130151720014929E-2</v>
      </c>
      <c r="AG370" s="52">
        <f t="shared" si="240"/>
        <v>0.50012347399032253</v>
      </c>
      <c r="AH370" s="52">
        <f t="shared" si="241"/>
        <v>0.50012347399032253</v>
      </c>
      <c r="AI370" s="52">
        <f t="shared" si="242"/>
        <v>0.38358675876433534</v>
      </c>
      <c r="AJ370" s="52">
        <f t="shared" si="243"/>
        <v>0.40247804034933882</v>
      </c>
      <c r="AK370" s="52">
        <f t="shared" si="244"/>
        <v>0.52030219661611565</v>
      </c>
      <c r="AL370" s="52">
        <f t="shared" si="245"/>
        <v>0.58215572823575379</v>
      </c>
      <c r="AM370" s="52">
        <f t="shared" si="246"/>
        <v>0.59392139249654918</v>
      </c>
      <c r="AN370" s="52">
        <f t="shared" si="247"/>
        <v>0.75681448338364365</v>
      </c>
      <c r="AO370" s="52">
        <f t="shared" si="248"/>
        <v>0.91313529525703896</v>
      </c>
      <c r="AP370" s="52">
        <f t="shared" si="249"/>
        <v>1.0283280842832325</v>
      </c>
      <c r="AQ370" s="52">
        <f t="shared" si="250"/>
        <v>0.91426381654235789</v>
      </c>
      <c r="AR370" s="52">
        <f t="shared" si="251"/>
        <v>1.0283280842832325</v>
      </c>
      <c r="AS370" s="52">
        <f t="shared" si="252"/>
        <v>1.0839226697779007</v>
      </c>
      <c r="AT370" s="146"/>
      <c r="AU370" s="146"/>
      <c r="AV370" s="146"/>
      <c r="AW370" s="146"/>
      <c r="AX370" s="146"/>
      <c r="AY370" s="146"/>
      <c r="AZ370" s="146"/>
      <c r="BA370" s="146"/>
      <c r="BB370" s="146"/>
      <c r="BC370" s="146"/>
      <c r="BD370" s="146"/>
      <c r="BE370" s="146"/>
      <c r="BF370" s="146"/>
      <c r="BG370" s="53">
        <f t="shared" si="279"/>
        <v>1.2942532786478396</v>
      </c>
      <c r="BH370" s="53">
        <f t="shared" si="253"/>
        <v>1.2820863853115494</v>
      </c>
      <c r="BI370" s="53">
        <f t="shared" si="254"/>
        <v>0.93706031568089865</v>
      </c>
      <c r="BJ370" s="53">
        <f t="shared" si="255"/>
        <v>0.90349546289703486</v>
      </c>
      <c r="BK370" s="53">
        <f t="shared" si="256"/>
        <v>1.1190144202646537</v>
      </c>
      <c r="BL370" s="53">
        <f t="shared" si="257"/>
        <v>1.3094131990390494</v>
      </c>
      <c r="BM370" s="53">
        <f t="shared" si="258"/>
        <v>1.0490181224907331</v>
      </c>
      <c r="BN370" s="53">
        <f t="shared" si="259"/>
        <v>1.4362804893608263</v>
      </c>
      <c r="BO370" s="53">
        <f t="shared" si="260"/>
        <v>1.6731340630342573</v>
      </c>
      <c r="BP370" s="53">
        <f t="shared" si="261"/>
        <v>2.0746080047228124</v>
      </c>
      <c r="BQ370" s="53">
        <f t="shared" si="262"/>
        <v>1.937723510005817</v>
      </c>
      <c r="BR370" s="53">
        <f t="shared" si="263"/>
        <v>1.7900192272547049</v>
      </c>
      <c r="BS370" s="53">
        <f t="shared" si="264"/>
        <v>1.8862574775857324</v>
      </c>
      <c r="BT370" s="54">
        <f t="shared" si="283"/>
        <v>18.69236395629591</v>
      </c>
      <c r="BU370" s="55">
        <f t="shared" si="280"/>
        <v>0</v>
      </c>
      <c r="BV370" s="55">
        <f t="shared" si="265"/>
        <v>0.49697747893333588</v>
      </c>
      <c r="BW370" s="55">
        <f t="shared" si="266"/>
        <v>-6.5007627757919906E-2</v>
      </c>
      <c r="BX370" s="55">
        <f t="shared" si="267"/>
        <v>0</v>
      </c>
      <c r="BY370" s="55">
        <f t="shared" si="268"/>
        <v>0.22489663197814541</v>
      </c>
      <c r="BZ370" s="55">
        <f t="shared" si="269"/>
        <v>0.26957909719327094</v>
      </c>
      <c r="CA370" s="55">
        <f t="shared" si="270"/>
        <v>0.14356381569965806</v>
      </c>
      <c r="CB370" s="55">
        <f t="shared" si="271"/>
        <v>0</v>
      </c>
      <c r="CC370" s="55">
        <f t="shared" si="272"/>
        <v>2.058794208432583</v>
      </c>
      <c r="CD370" s="55">
        <f t="shared" si="273"/>
        <v>0</v>
      </c>
      <c r="CE370" s="55">
        <f t="shared" si="274"/>
        <v>1.9845415067847414</v>
      </c>
      <c r="CF370" s="55">
        <f t="shared" si="275"/>
        <v>2.3289054451121984</v>
      </c>
      <c r="CG370" s="55">
        <f t="shared" si="276"/>
        <v>1.2691893907044538</v>
      </c>
      <c r="CH370" s="56">
        <f t="shared" si="284"/>
        <v>8.7114399470804678</v>
      </c>
      <c r="CI370" s="57">
        <f t="shared" si="281"/>
        <v>2.3343554649318565</v>
      </c>
      <c r="CJ370" s="58">
        <f t="shared" si="277"/>
        <v>-10.937570936362853</v>
      </c>
      <c r="CK370" s="67">
        <f t="shared" si="278"/>
        <v>3.3076360437040897</v>
      </c>
    </row>
    <row r="371" spans="1:89">
      <c r="A371" s="48">
        <v>4259</v>
      </c>
      <c r="B371" s="89">
        <v>1.3171225937183385E-2</v>
      </c>
      <c r="C371" s="59">
        <v>0.35451197053406996</v>
      </c>
      <c r="D371" s="59">
        <v>0.35451197053406996</v>
      </c>
      <c r="E371" s="59">
        <v>0.27163904235727437</v>
      </c>
      <c r="F371" s="59">
        <v>0.28775322283609578</v>
      </c>
      <c r="G371" s="59">
        <v>0.324585635359116</v>
      </c>
      <c r="H371" s="59">
        <v>0.35451197053406996</v>
      </c>
      <c r="I371" s="59">
        <v>0.54415285451197049</v>
      </c>
      <c r="J371" s="59">
        <v>0.60313075506445668</v>
      </c>
      <c r="K371" s="59">
        <v>0.649171270718232</v>
      </c>
      <c r="L371" s="59">
        <v>0.70902394106813993</v>
      </c>
      <c r="M371" s="59">
        <v>0.6660681399631676</v>
      </c>
      <c r="N371" s="59">
        <v>0.70441988950276246</v>
      </c>
      <c r="O371" s="59">
        <v>0.73687845303867405</v>
      </c>
      <c r="P371" s="120">
        <v>0.50464300892477687</v>
      </c>
      <c r="Q371" s="60">
        <v>1</v>
      </c>
      <c r="R371" s="60">
        <v>0</v>
      </c>
      <c r="S371" s="60">
        <v>0</v>
      </c>
      <c r="T371" s="60">
        <v>0</v>
      </c>
      <c r="U371" s="60">
        <v>0</v>
      </c>
      <c r="V371" s="60">
        <v>0</v>
      </c>
      <c r="W371" s="60">
        <v>0</v>
      </c>
      <c r="X371" s="60">
        <v>0</v>
      </c>
      <c r="Y371" s="60">
        <v>0</v>
      </c>
      <c r="Z371" s="60">
        <v>0</v>
      </c>
      <c r="AA371" s="60">
        <v>0</v>
      </c>
      <c r="AB371" s="60">
        <v>0</v>
      </c>
      <c r="AC371" s="60">
        <v>0</v>
      </c>
      <c r="AD371" s="49">
        <f t="shared" si="282"/>
        <v>1</v>
      </c>
      <c r="AE371" s="50" t="s">
        <v>22</v>
      </c>
      <c r="AF371" s="51">
        <f t="shared" si="239"/>
        <v>9.7069962193551528E-3</v>
      </c>
      <c r="AG371" s="52">
        <f t="shared" si="240"/>
        <v>1.0621049175174129</v>
      </c>
      <c r="AH371" s="52">
        <f t="shared" si="241"/>
        <v>1.0621049175174129</v>
      </c>
      <c r="AI371" s="52">
        <f t="shared" si="242"/>
        <v>0.77200737387439056</v>
      </c>
      <c r="AJ371" s="52">
        <f t="shared" si="243"/>
        <v>0.82595263425844812</v>
      </c>
      <c r="AK371" s="52">
        <f t="shared" si="244"/>
        <v>0.95373340074071655</v>
      </c>
      <c r="AL371" s="52">
        <f t="shared" si="245"/>
        <v>1.0621049175174129</v>
      </c>
      <c r="AM371" s="52">
        <f t="shared" si="246"/>
        <v>1.8408477271741164</v>
      </c>
      <c r="AN371" s="52">
        <f t="shared" si="247"/>
        <v>2.1143383665748439</v>
      </c>
      <c r="AO371" s="52">
        <f t="shared" si="248"/>
        <v>2.3377976979086843</v>
      </c>
      <c r="AP371" s="52">
        <f t="shared" si="249"/>
        <v>2.6411116344920496</v>
      </c>
      <c r="AQ371" s="52">
        <f t="shared" si="250"/>
        <v>2.421967967760263</v>
      </c>
      <c r="AR371" s="52">
        <f t="shared" si="251"/>
        <v>2.6172710833551758</v>
      </c>
      <c r="AS371" s="52">
        <f t="shared" si="252"/>
        <v>2.7871383053163301</v>
      </c>
      <c r="AT371" s="146"/>
      <c r="AU371" s="146"/>
      <c r="AV371" s="146"/>
      <c r="AW371" s="146"/>
      <c r="AX371" s="146"/>
      <c r="AY371" s="146"/>
      <c r="AZ371" s="146"/>
      <c r="BA371" s="146"/>
      <c r="BB371" s="146"/>
      <c r="BC371" s="146"/>
      <c r="BD371" s="146"/>
      <c r="BE371" s="146"/>
      <c r="BF371" s="146"/>
      <c r="BG371" s="53">
        <f t="shared" si="279"/>
        <v>0.51180594446433547</v>
      </c>
      <c r="BH371" s="53">
        <f t="shared" si="253"/>
        <v>0.50699460773611604</v>
      </c>
      <c r="BI371" s="53">
        <f t="shared" si="254"/>
        <v>0.35117311423968428</v>
      </c>
      <c r="BJ371" s="53">
        <f t="shared" si="255"/>
        <v>0.34525088495530526</v>
      </c>
      <c r="BK371" s="53">
        <f t="shared" si="256"/>
        <v>0.38194681041588296</v>
      </c>
      <c r="BL371" s="53">
        <f t="shared" si="257"/>
        <v>0.44483692544103265</v>
      </c>
      <c r="BM371" s="53">
        <f t="shared" si="258"/>
        <v>0.60543532899162933</v>
      </c>
      <c r="BN371" s="53">
        <f t="shared" si="259"/>
        <v>0.74717131166690109</v>
      </c>
      <c r="BO371" s="53">
        <f t="shared" si="260"/>
        <v>0.79762436047932306</v>
      </c>
      <c r="BP371" s="53">
        <f t="shared" si="261"/>
        <v>0.99217203581032487</v>
      </c>
      <c r="BQ371" s="53">
        <f t="shared" si="262"/>
        <v>0.95583855166940168</v>
      </c>
      <c r="BR371" s="53">
        <f t="shared" si="263"/>
        <v>0.84834123599893763</v>
      </c>
      <c r="BS371" s="53">
        <f t="shared" si="264"/>
        <v>0.90314413642124591</v>
      </c>
      <c r="BT371" s="54">
        <f t="shared" si="283"/>
        <v>8.3917352482901197</v>
      </c>
      <c r="BU371" s="55">
        <f t="shared" si="280"/>
        <v>-0.66980974050495623</v>
      </c>
      <c r="BV371" s="55">
        <f t="shared" si="265"/>
        <v>0</v>
      </c>
      <c r="BW371" s="55">
        <f t="shared" si="266"/>
        <v>0</v>
      </c>
      <c r="BX371" s="55">
        <f t="shared" si="267"/>
        <v>0</v>
      </c>
      <c r="BY371" s="55">
        <f t="shared" si="268"/>
        <v>0</v>
      </c>
      <c r="BZ371" s="55">
        <f t="shared" si="269"/>
        <v>0</v>
      </c>
      <c r="CA371" s="55">
        <f t="shared" si="270"/>
        <v>0</v>
      </c>
      <c r="CB371" s="55">
        <f t="shared" si="271"/>
        <v>0</v>
      </c>
      <c r="CC371" s="55">
        <f t="shared" si="272"/>
        <v>0</v>
      </c>
      <c r="CD371" s="55">
        <f t="shared" si="273"/>
        <v>0</v>
      </c>
      <c r="CE371" s="55">
        <f t="shared" si="274"/>
        <v>0</v>
      </c>
      <c r="CF371" s="55">
        <f t="shared" si="275"/>
        <v>0</v>
      </c>
      <c r="CG371" s="55">
        <f t="shared" si="276"/>
        <v>0</v>
      </c>
      <c r="CH371" s="56">
        <f t="shared" si="284"/>
        <v>-0.66980974050495623</v>
      </c>
      <c r="CI371" s="57">
        <f t="shared" si="281"/>
        <v>0.48554593670582619</v>
      </c>
      <c r="CJ371" s="58">
        <f t="shared" si="277"/>
        <v>-4.9867716427685203</v>
      </c>
      <c r="CK371" s="67">
        <f t="shared" si="278"/>
        <v>7.3917352482901197</v>
      </c>
    </row>
    <row r="372" spans="1:89">
      <c r="A372" s="48">
        <v>4260</v>
      </c>
      <c r="B372" s="89">
        <v>1.0131712259371836E-2</v>
      </c>
      <c r="C372" s="59">
        <v>0.35451197053406996</v>
      </c>
      <c r="D372" s="59">
        <v>0.35451197053406996</v>
      </c>
      <c r="E372" s="59">
        <v>0.27163904235727437</v>
      </c>
      <c r="F372" s="59">
        <v>0.28775322283609578</v>
      </c>
      <c r="G372" s="59">
        <v>0.324585635359116</v>
      </c>
      <c r="H372" s="59">
        <v>0.35451197053406996</v>
      </c>
      <c r="I372" s="59">
        <v>0.54415285451197049</v>
      </c>
      <c r="J372" s="59">
        <v>0.60313075506445668</v>
      </c>
      <c r="K372" s="59">
        <v>0.649171270718232</v>
      </c>
      <c r="L372" s="59">
        <v>0.70902394106813993</v>
      </c>
      <c r="M372" s="59">
        <v>0.6660681399631676</v>
      </c>
      <c r="N372" s="59">
        <v>0.70441988950276246</v>
      </c>
      <c r="O372" s="59">
        <v>0.73687845303867405</v>
      </c>
      <c r="P372" s="120">
        <v>0.50464300892477687</v>
      </c>
      <c r="Q372" s="60">
        <v>1</v>
      </c>
      <c r="R372" s="60">
        <v>0</v>
      </c>
      <c r="S372" s="60">
        <v>1</v>
      </c>
      <c r="T372" s="60">
        <v>0</v>
      </c>
      <c r="U372" s="60">
        <v>0</v>
      </c>
      <c r="V372" s="60">
        <v>0</v>
      </c>
      <c r="W372" s="60">
        <v>1</v>
      </c>
      <c r="X372" s="60">
        <v>0</v>
      </c>
      <c r="Y372" s="60">
        <v>0</v>
      </c>
      <c r="Z372" s="60">
        <v>0</v>
      </c>
      <c r="AA372" s="60">
        <v>0</v>
      </c>
      <c r="AB372" s="60">
        <v>0</v>
      </c>
      <c r="AC372" s="60">
        <v>0</v>
      </c>
      <c r="AD372" s="49">
        <f t="shared" si="282"/>
        <v>3</v>
      </c>
      <c r="AE372" s="50" t="s">
        <v>22</v>
      </c>
      <c r="AF372" s="51">
        <f t="shared" si="239"/>
        <v>7.3301019929421628E-3</v>
      </c>
      <c r="AG372" s="52">
        <f t="shared" si="240"/>
        <v>1.0621049175174129</v>
      </c>
      <c r="AH372" s="52">
        <f t="shared" si="241"/>
        <v>1.0621049175174129</v>
      </c>
      <c r="AI372" s="52">
        <f t="shared" si="242"/>
        <v>0.77200737387439056</v>
      </c>
      <c r="AJ372" s="52">
        <f t="shared" si="243"/>
        <v>0.82595263425844812</v>
      </c>
      <c r="AK372" s="52">
        <f t="shared" si="244"/>
        <v>0.95373340074071655</v>
      </c>
      <c r="AL372" s="52">
        <f t="shared" si="245"/>
        <v>1.0621049175174129</v>
      </c>
      <c r="AM372" s="52">
        <f t="shared" si="246"/>
        <v>1.8408477271741164</v>
      </c>
      <c r="AN372" s="52">
        <f t="shared" si="247"/>
        <v>2.1143383665748439</v>
      </c>
      <c r="AO372" s="52">
        <f t="shared" si="248"/>
        <v>2.3377976979086843</v>
      </c>
      <c r="AP372" s="52">
        <f t="shared" si="249"/>
        <v>2.6411116344920496</v>
      </c>
      <c r="AQ372" s="52">
        <f t="shared" si="250"/>
        <v>2.421967967760263</v>
      </c>
      <c r="AR372" s="52">
        <f t="shared" si="251"/>
        <v>2.6172710833551758</v>
      </c>
      <c r="AS372" s="52">
        <f t="shared" si="252"/>
        <v>2.7871383053163301</v>
      </c>
      <c r="AT372" s="146"/>
      <c r="AU372" s="146"/>
      <c r="AV372" s="146"/>
      <c r="AW372" s="146"/>
      <c r="AX372" s="146"/>
      <c r="AY372" s="146"/>
      <c r="AZ372" s="146"/>
      <c r="BA372" s="146"/>
      <c r="BB372" s="146"/>
      <c r="BC372" s="146"/>
      <c r="BD372" s="146"/>
      <c r="BE372" s="146"/>
      <c r="BF372" s="146"/>
      <c r="BG372" s="53">
        <f t="shared" si="279"/>
        <v>0.38648307764220952</v>
      </c>
      <c r="BH372" s="53">
        <f t="shared" si="253"/>
        <v>0.38284986422136613</v>
      </c>
      <c r="BI372" s="53">
        <f t="shared" si="254"/>
        <v>0.26518344979091979</v>
      </c>
      <c r="BJ372" s="53">
        <f t="shared" si="255"/>
        <v>0.2607113614435968</v>
      </c>
      <c r="BK372" s="53">
        <f t="shared" si="256"/>
        <v>0.28842177466237384</v>
      </c>
      <c r="BL372" s="53">
        <f t="shared" si="257"/>
        <v>0.33591236259142065</v>
      </c>
      <c r="BM372" s="53">
        <f t="shared" si="258"/>
        <v>0.45718599362285023</v>
      </c>
      <c r="BN372" s="53">
        <f t="shared" si="259"/>
        <v>0.56421593219520128</v>
      </c>
      <c r="BO372" s="53">
        <f t="shared" si="260"/>
        <v>0.60231484408233404</v>
      </c>
      <c r="BP372" s="53">
        <f t="shared" si="261"/>
        <v>0.74922479134517272</v>
      </c>
      <c r="BQ372" s="53">
        <f t="shared" si="262"/>
        <v>0.72178807060339767</v>
      </c>
      <c r="BR372" s="53">
        <f t="shared" si="263"/>
        <v>0.64061298100556263</v>
      </c>
      <c r="BS372" s="53">
        <f t="shared" si="264"/>
        <v>0.68199662230168123</v>
      </c>
      <c r="BT372" s="54">
        <f t="shared" si="283"/>
        <v>6.3369011255080867</v>
      </c>
      <c r="BU372" s="55">
        <f t="shared" si="280"/>
        <v>-0.95066719550385081</v>
      </c>
      <c r="BV372" s="55">
        <f t="shared" si="265"/>
        <v>0</v>
      </c>
      <c r="BW372" s="55">
        <f t="shared" si="266"/>
        <v>-1.3273334291377077</v>
      </c>
      <c r="BX372" s="55">
        <f t="shared" si="267"/>
        <v>0</v>
      </c>
      <c r="BY372" s="55">
        <f t="shared" si="268"/>
        <v>0</v>
      </c>
      <c r="BZ372" s="55">
        <f t="shared" si="269"/>
        <v>0</v>
      </c>
      <c r="CA372" s="55">
        <f t="shared" si="270"/>
        <v>-0.78266498265137141</v>
      </c>
      <c r="CB372" s="55">
        <f t="shared" si="271"/>
        <v>0</v>
      </c>
      <c r="CC372" s="55">
        <f t="shared" si="272"/>
        <v>0</v>
      </c>
      <c r="CD372" s="55">
        <f t="shared" si="273"/>
        <v>0</v>
      </c>
      <c r="CE372" s="55">
        <f t="shared" si="274"/>
        <v>0</v>
      </c>
      <c r="CF372" s="55">
        <f t="shared" si="275"/>
        <v>0</v>
      </c>
      <c r="CG372" s="55">
        <f t="shared" si="276"/>
        <v>0</v>
      </c>
      <c r="CH372" s="56">
        <f t="shared" si="284"/>
        <v>-3.0606656072929299</v>
      </c>
      <c r="CI372" s="57">
        <f t="shared" si="281"/>
        <v>0.37349687438909712</v>
      </c>
      <c r="CJ372" s="58">
        <f t="shared" si="277"/>
        <v>-9.6536089290992884</v>
      </c>
      <c r="CK372" s="67">
        <f t="shared" si="278"/>
        <v>3.3369011255080867</v>
      </c>
    </row>
    <row r="373" spans="1:89">
      <c r="A373" s="48">
        <v>4261</v>
      </c>
      <c r="B373" s="89">
        <v>3.8500506585612972E-2</v>
      </c>
      <c r="C373" s="59">
        <v>0.35451197053406996</v>
      </c>
      <c r="D373" s="59">
        <v>0.35451197053406996</v>
      </c>
      <c r="E373" s="59">
        <v>0.27163904235727437</v>
      </c>
      <c r="F373" s="59">
        <v>0.28775322283609578</v>
      </c>
      <c r="G373" s="59">
        <v>0.324585635359116</v>
      </c>
      <c r="H373" s="59">
        <v>0.35451197053406996</v>
      </c>
      <c r="I373" s="59">
        <v>0.54415285451197049</v>
      </c>
      <c r="J373" s="59">
        <v>0.60313075506445668</v>
      </c>
      <c r="K373" s="59">
        <v>0.649171270718232</v>
      </c>
      <c r="L373" s="59">
        <v>0.70902394106813993</v>
      </c>
      <c r="M373" s="59">
        <v>0.6660681399631676</v>
      </c>
      <c r="N373" s="59">
        <v>0.70441988950276246</v>
      </c>
      <c r="O373" s="59">
        <v>0.73687845303867405</v>
      </c>
      <c r="P373" s="120">
        <v>0.50464300892477687</v>
      </c>
      <c r="Q373" s="60">
        <v>1</v>
      </c>
      <c r="R373" s="60">
        <v>1</v>
      </c>
      <c r="S373" s="60">
        <v>3</v>
      </c>
      <c r="T373" s="60">
        <v>1</v>
      </c>
      <c r="U373" s="60">
        <v>1</v>
      </c>
      <c r="V373" s="60">
        <v>4</v>
      </c>
      <c r="W373" s="60">
        <v>1</v>
      </c>
      <c r="X373" s="60">
        <v>4</v>
      </c>
      <c r="Y373" s="60">
        <v>1</v>
      </c>
      <c r="Z373" s="60">
        <v>4</v>
      </c>
      <c r="AA373" s="60">
        <v>3</v>
      </c>
      <c r="AB373" s="60">
        <v>2</v>
      </c>
      <c r="AC373" s="60">
        <v>1</v>
      </c>
      <c r="AD373" s="49">
        <f t="shared" si="282"/>
        <v>27</v>
      </c>
      <c r="AE373" s="50" t="s">
        <v>22</v>
      </c>
      <c r="AF373" s="51">
        <f t="shared" si="239"/>
        <v>3.0602763436847438E-2</v>
      </c>
      <c r="AG373" s="52">
        <f t="shared" si="240"/>
        <v>1.0621049175174129</v>
      </c>
      <c r="AH373" s="52">
        <f t="shared" si="241"/>
        <v>1.0621049175174129</v>
      </c>
      <c r="AI373" s="52">
        <f t="shared" si="242"/>
        <v>0.77200737387439056</v>
      </c>
      <c r="AJ373" s="52">
        <f t="shared" si="243"/>
        <v>0.82595263425844812</v>
      </c>
      <c r="AK373" s="52">
        <f t="shared" si="244"/>
        <v>0.95373340074071655</v>
      </c>
      <c r="AL373" s="52">
        <f t="shared" si="245"/>
        <v>1.0621049175174129</v>
      </c>
      <c r="AM373" s="52">
        <f t="shared" si="246"/>
        <v>1.8408477271741164</v>
      </c>
      <c r="AN373" s="52">
        <f t="shared" si="247"/>
        <v>2.1143383665748439</v>
      </c>
      <c r="AO373" s="52">
        <f t="shared" si="248"/>
        <v>2.3377976979086843</v>
      </c>
      <c r="AP373" s="52">
        <f t="shared" si="249"/>
        <v>2.6411116344920496</v>
      </c>
      <c r="AQ373" s="52">
        <f t="shared" si="250"/>
        <v>2.421967967760263</v>
      </c>
      <c r="AR373" s="52">
        <f t="shared" si="251"/>
        <v>2.6172710833551758</v>
      </c>
      <c r="AS373" s="52">
        <f t="shared" si="252"/>
        <v>2.7871383053163301</v>
      </c>
      <c r="AT373" s="146"/>
      <c r="AU373" s="146"/>
      <c r="AV373" s="146"/>
      <c r="AW373" s="146"/>
      <c r="AX373" s="146"/>
      <c r="AY373" s="146"/>
      <c r="AZ373" s="146"/>
      <c r="BA373" s="146"/>
      <c r="BB373" s="146"/>
      <c r="BC373" s="146"/>
      <c r="BD373" s="146"/>
      <c r="BE373" s="146"/>
      <c r="BF373" s="146"/>
      <c r="BG373" s="53">
        <f t="shared" si="279"/>
        <v>1.6135451060322787</v>
      </c>
      <c r="BH373" s="53">
        <f t="shared" si="253"/>
        <v>1.5983766444009528</v>
      </c>
      <c r="BI373" s="53">
        <f t="shared" si="254"/>
        <v>1.1071259839402705</v>
      </c>
      <c r="BJ373" s="53">
        <f t="shared" si="255"/>
        <v>1.0884552666850968</v>
      </c>
      <c r="BK373" s="53">
        <f t="shared" si="256"/>
        <v>1.2041446829153266</v>
      </c>
      <c r="BL373" s="53">
        <f t="shared" si="257"/>
        <v>1.4024152157494927</v>
      </c>
      <c r="BM373" s="53">
        <f t="shared" si="258"/>
        <v>1.908725802581138</v>
      </c>
      <c r="BN373" s="53">
        <f t="shared" si="259"/>
        <v>2.3555697747310105</v>
      </c>
      <c r="BO373" s="53">
        <f t="shared" si="260"/>
        <v>2.5146305884558182</v>
      </c>
      <c r="BP373" s="53">
        <f t="shared" si="261"/>
        <v>3.1279713532819078</v>
      </c>
      <c r="BQ373" s="53">
        <f t="shared" si="262"/>
        <v>3.0134245877455159</v>
      </c>
      <c r="BR373" s="53">
        <f t="shared" si="263"/>
        <v>2.6745231554981399</v>
      </c>
      <c r="BS373" s="53">
        <f t="shared" si="264"/>
        <v>2.8472975297101062</v>
      </c>
      <c r="BT373" s="54">
        <f t="shared" si="283"/>
        <v>26.456205691727057</v>
      </c>
      <c r="BU373" s="55">
        <f t="shared" si="280"/>
        <v>0.47843368751565074</v>
      </c>
      <c r="BV373" s="55">
        <f t="shared" si="265"/>
        <v>0.46898851694413202</v>
      </c>
      <c r="BW373" s="55">
        <f t="shared" si="266"/>
        <v>0.30530236164538155</v>
      </c>
      <c r="BX373" s="55">
        <f t="shared" si="267"/>
        <v>8.4759504555014409E-2</v>
      </c>
      <c r="BY373" s="55">
        <f t="shared" si="268"/>
        <v>0.18576950820129379</v>
      </c>
      <c r="BZ373" s="55">
        <f t="shared" si="269"/>
        <v>1.3527836174355161</v>
      </c>
      <c r="CA373" s="55">
        <f t="shared" si="270"/>
        <v>0.64643590036813026</v>
      </c>
      <c r="CB373" s="55">
        <f t="shared" si="271"/>
        <v>3.427130563063753</v>
      </c>
      <c r="CC373" s="55">
        <f t="shared" si="272"/>
        <v>0.92212590944552542</v>
      </c>
      <c r="CD373" s="55">
        <f t="shared" si="273"/>
        <v>4.5615386579326822</v>
      </c>
      <c r="CE373" s="55">
        <f t="shared" si="274"/>
        <v>3.3092315064639122</v>
      </c>
      <c r="CF373" s="55">
        <f t="shared" si="275"/>
        <v>1.9675422096619413</v>
      </c>
      <c r="CG373" s="55">
        <f t="shared" si="276"/>
        <v>1.0463703092317314</v>
      </c>
      <c r="CH373" s="56">
        <f t="shared" si="284"/>
        <v>18.756412252464663</v>
      </c>
      <c r="CI373" s="57">
        <f t="shared" si="281"/>
        <v>1.419288122678569</v>
      </c>
      <c r="CJ373" s="58">
        <f t="shared" si="277"/>
        <v>-9.2478961219795082</v>
      </c>
      <c r="CK373" s="67">
        <f t="shared" si="278"/>
        <v>0.54379430827294328</v>
      </c>
    </row>
    <row r="374" spans="1:89">
      <c r="A374" s="48">
        <v>4262</v>
      </c>
      <c r="B374" s="89">
        <v>0.1170212765957447</v>
      </c>
      <c r="C374" s="59">
        <v>0.35451197053406996</v>
      </c>
      <c r="D374" s="59">
        <v>0.35451197053406996</v>
      </c>
      <c r="E374" s="59">
        <v>0.27163904235727437</v>
      </c>
      <c r="F374" s="59">
        <v>0.28775322283609578</v>
      </c>
      <c r="G374" s="59">
        <v>0.324585635359116</v>
      </c>
      <c r="H374" s="59">
        <v>0.35451197053406996</v>
      </c>
      <c r="I374" s="59">
        <v>0.54415285451197049</v>
      </c>
      <c r="J374" s="59">
        <v>0.60313075506445668</v>
      </c>
      <c r="K374" s="59">
        <v>0.649171270718232</v>
      </c>
      <c r="L374" s="59">
        <v>0.70902394106813993</v>
      </c>
      <c r="M374" s="59">
        <v>0.6660681399631676</v>
      </c>
      <c r="N374" s="59">
        <v>0.70441988950276246</v>
      </c>
      <c r="O374" s="59">
        <v>0.73687845303867405</v>
      </c>
      <c r="P374" s="120">
        <v>0.50464300892477687</v>
      </c>
      <c r="Q374" s="60">
        <v>5</v>
      </c>
      <c r="R374" s="60">
        <v>5</v>
      </c>
      <c r="S374" s="60">
        <v>3</v>
      </c>
      <c r="T374" s="60">
        <v>3</v>
      </c>
      <c r="U374" s="60">
        <v>2</v>
      </c>
      <c r="V374" s="60">
        <v>10</v>
      </c>
      <c r="W374" s="60">
        <v>3</v>
      </c>
      <c r="X374" s="60">
        <v>2</v>
      </c>
      <c r="Y374" s="60">
        <v>3</v>
      </c>
      <c r="Z374" s="60">
        <v>2</v>
      </c>
      <c r="AA374" s="60">
        <v>6</v>
      </c>
      <c r="AB374" s="60">
        <v>5</v>
      </c>
      <c r="AC374" s="60">
        <v>7</v>
      </c>
      <c r="AD374" s="49">
        <f t="shared" si="282"/>
        <v>56</v>
      </c>
      <c r="AE374" s="50" t="s">
        <v>22</v>
      </c>
      <c r="AF374" s="51">
        <f t="shared" si="239"/>
        <v>0.10059812741983416</v>
      </c>
      <c r="AG374" s="52">
        <f t="shared" si="240"/>
        <v>1.0621049175174129</v>
      </c>
      <c r="AH374" s="52">
        <f t="shared" si="241"/>
        <v>1.0621049175174129</v>
      </c>
      <c r="AI374" s="52">
        <f t="shared" si="242"/>
        <v>0.77200737387439056</v>
      </c>
      <c r="AJ374" s="52">
        <f t="shared" si="243"/>
        <v>0.82595263425844812</v>
      </c>
      <c r="AK374" s="52">
        <f t="shared" si="244"/>
        <v>0.95373340074071655</v>
      </c>
      <c r="AL374" s="52">
        <f t="shared" si="245"/>
        <v>1.0621049175174129</v>
      </c>
      <c r="AM374" s="52">
        <f t="shared" si="246"/>
        <v>1.8408477271741164</v>
      </c>
      <c r="AN374" s="52">
        <f t="shared" si="247"/>
        <v>2.1143383665748439</v>
      </c>
      <c r="AO374" s="52">
        <f t="shared" si="248"/>
        <v>2.3377976979086843</v>
      </c>
      <c r="AP374" s="52">
        <f t="shared" si="249"/>
        <v>2.6411116344920496</v>
      </c>
      <c r="AQ374" s="52">
        <f t="shared" si="250"/>
        <v>2.421967967760263</v>
      </c>
      <c r="AR374" s="52">
        <f t="shared" si="251"/>
        <v>2.6172710833551758</v>
      </c>
      <c r="AS374" s="52">
        <f t="shared" si="252"/>
        <v>2.7871383053163301</v>
      </c>
      <c r="AT374" s="146"/>
      <c r="AU374" s="146"/>
      <c r="AV374" s="146"/>
      <c r="AW374" s="146"/>
      <c r="AX374" s="146"/>
      <c r="AY374" s="146"/>
      <c r="AZ374" s="146"/>
      <c r="BA374" s="146"/>
      <c r="BB374" s="146"/>
      <c r="BC374" s="146"/>
      <c r="BD374" s="146"/>
      <c r="BE374" s="146"/>
      <c r="BF374" s="146"/>
      <c r="BG374" s="53">
        <f t="shared" si="279"/>
        <v>5.3040836168031502</v>
      </c>
      <c r="BH374" s="53">
        <f t="shared" si="253"/>
        <v>5.2542214911457759</v>
      </c>
      <c r="BI374" s="53">
        <f t="shared" si="254"/>
        <v>3.6393707068993351</v>
      </c>
      <c r="BJ374" s="53">
        <f t="shared" si="255"/>
        <v>3.5779958837618224</v>
      </c>
      <c r="BK374" s="53">
        <f t="shared" si="256"/>
        <v>3.9582928676950422</v>
      </c>
      <c r="BL374" s="53">
        <f t="shared" si="257"/>
        <v>4.610052450348749</v>
      </c>
      <c r="BM374" s="53">
        <f t="shared" si="258"/>
        <v>6.2744085805789238</v>
      </c>
      <c r="BN374" s="53">
        <f t="shared" si="259"/>
        <v>7.743284649234651</v>
      </c>
      <c r="BO374" s="53">
        <f t="shared" si="260"/>
        <v>8.266153116313161</v>
      </c>
      <c r="BP374" s="53">
        <f t="shared" si="261"/>
        <v>10.282341377843233</v>
      </c>
      <c r="BQ374" s="53">
        <f t="shared" si="262"/>
        <v>9.9058005422830924</v>
      </c>
      <c r="BR374" s="53">
        <f t="shared" si="263"/>
        <v>8.7917557425596762</v>
      </c>
      <c r="BS374" s="53">
        <f t="shared" si="264"/>
        <v>9.3597037498605484</v>
      </c>
      <c r="BT374" s="54">
        <f t="shared" si="283"/>
        <v>86.967464775327159</v>
      </c>
      <c r="BU374" s="55">
        <f t="shared" si="280"/>
        <v>8.3423850880830166</v>
      </c>
      <c r="BV374" s="55">
        <f t="shared" si="265"/>
        <v>8.2951592352254231</v>
      </c>
      <c r="BW374" s="55">
        <f t="shared" si="266"/>
        <v>3.8754323519482394</v>
      </c>
      <c r="BX374" s="55">
        <f t="shared" si="267"/>
        <v>3.8244085039679012</v>
      </c>
      <c r="BY374" s="55">
        <f t="shared" si="268"/>
        <v>2.7516256766044926</v>
      </c>
      <c r="BZ374" s="55">
        <f t="shared" si="269"/>
        <v>15.282392344598312</v>
      </c>
      <c r="CA374" s="55">
        <f t="shared" si="270"/>
        <v>5.509437691407248</v>
      </c>
      <c r="CB374" s="55">
        <f t="shared" si="271"/>
        <v>4.093651941733782</v>
      </c>
      <c r="CC374" s="55">
        <f t="shared" si="272"/>
        <v>6.3365077186394334</v>
      </c>
      <c r="CD374" s="55">
        <f t="shared" si="273"/>
        <v>4.6608559891682457</v>
      </c>
      <c r="CE374" s="55">
        <f t="shared" si="274"/>
        <v>13.758722993533539</v>
      </c>
      <c r="CF374" s="55">
        <f t="shared" si="275"/>
        <v>10.869072174659616</v>
      </c>
      <c r="CG374" s="55">
        <f t="shared" si="276"/>
        <v>15.654895475328788</v>
      </c>
      <c r="CH374" s="56">
        <f t="shared" si="284"/>
        <v>103.25454718489804</v>
      </c>
      <c r="CI374" s="57">
        <f t="shared" si="281"/>
        <v>4.3138888991940716</v>
      </c>
      <c r="CJ374" s="58">
        <f t="shared" si="277"/>
        <v>20.924665899860656</v>
      </c>
      <c r="CK374" s="67">
        <f t="shared" si="278"/>
        <v>30.967464775327159</v>
      </c>
    </row>
    <row r="375" spans="1:89">
      <c r="A375" s="48">
        <v>4263</v>
      </c>
      <c r="B375" s="89">
        <v>1.5197568389057751E-3</v>
      </c>
      <c r="C375" s="59">
        <v>0.35451197053406996</v>
      </c>
      <c r="D375" s="59">
        <v>0.35451197053406996</v>
      </c>
      <c r="E375" s="59">
        <v>0.27163904235727437</v>
      </c>
      <c r="F375" s="59">
        <v>0.28775322283609578</v>
      </c>
      <c r="G375" s="59">
        <v>0.324585635359116</v>
      </c>
      <c r="H375" s="59">
        <v>0.35451197053406996</v>
      </c>
      <c r="I375" s="59">
        <v>0.54415285451197049</v>
      </c>
      <c r="J375" s="59">
        <v>0.60313075506445668</v>
      </c>
      <c r="K375" s="59">
        <v>0.649171270718232</v>
      </c>
      <c r="L375" s="59">
        <v>0.70902394106813993</v>
      </c>
      <c r="M375" s="59">
        <v>0.6660681399631676</v>
      </c>
      <c r="N375" s="59">
        <v>0.70441988950276246</v>
      </c>
      <c r="O375" s="59">
        <v>0.73687845303867405</v>
      </c>
      <c r="P375" s="120">
        <v>0.50464300892477687</v>
      </c>
      <c r="Q375" s="60">
        <v>0</v>
      </c>
      <c r="R375" s="60">
        <v>0</v>
      </c>
      <c r="S375" s="60">
        <v>0</v>
      </c>
      <c r="T375" s="60">
        <v>0</v>
      </c>
      <c r="U375" s="60">
        <v>1</v>
      </c>
      <c r="V375" s="60">
        <v>0</v>
      </c>
      <c r="W375" s="60">
        <v>0</v>
      </c>
      <c r="X375" s="60">
        <v>0</v>
      </c>
      <c r="Y375" s="60">
        <v>0</v>
      </c>
      <c r="Z375" s="60">
        <v>0</v>
      </c>
      <c r="AA375" s="60">
        <v>1</v>
      </c>
      <c r="AB375" s="60">
        <v>1</v>
      </c>
      <c r="AC375" s="60">
        <v>0</v>
      </c>
      <c r="AD375" s="49">
        <f t="shared" si="282"/>
        <v>3</v>
      </c>
      <c r="AE375" s="50" t="s">
        <v>22</v>
      </c>
      <c r="AF375" s="51">
        <f t="shared" si="239"/>
        <v>9.6189279230858332E-4</v>
      </c>
      <c r="AG375" s="52">
        <f t="shared" si="240"/>
        <v>1.0621049175174129</v>
      </c>
      <c r="AH375" s="52">
        <f t="shared" si="241"/>
        <v>1.0621049175174129</v>
      </c>
      <c r="AI375" s="52">
        <f t="shared" si="242"/>
        <v>0.77200737387439056</v>
      </c>
      <c r="AJ375" s="52">
        <f t="shared" si="243"/>
        <v>0.82595263425844812</v>
      </c>
      <c r="AK375" s="52">
        <f t="shared" si="244"/>
        <v>0.95373340074071655</v>
      </c>
      <c r="AL375" s="52">
        <f t="shared" si="245"/>
        <v>1.0621049175174129</v>
      </c>
      <c r="AM375" s="52">
        <f t="shared" si="246"/>
        <v>1.8408477271741164</v>
      </c>
      <c r="AN375" s="52">
        <f t="shared" si="247"/>
        <v>2.1143383665748439</v>
      </c>
      <c r="AO375" s="52">
        <f t="shared" si="248"/>
        <v>2.3377976979086843</v>
      </c>
      <c r="AP375" s="52">
        <f t="shared" si="249"/>
        <v>2.6411116344920496</v>
      </c>
      <c r="AQ375" s="52">
        <f t="shared" si="250"/>
        <v>2.421967967760263</v>
      </c>
      <c r="AR375" s="52">
        <f t="shared" si="251"/>
        <v>2.6172710833551758</v>
      </c>
      <c r="AS375" s="52">
        <f t="shared" si="252"/>
        <v>2.7871383053163301</v>
      </c>
      <c r="AT375" s="146"/>
      <c r="AU375" s="146"/>
      <c r="AV375" s="146"/>
      <c r="AW375" s="146"/>
      <c r="AX375" s="146"/>
      <c r="AY375" s="146"/>
      <c r="AZ375" s="146"/>
      <c r="BA375" s="146"/>
      <c r="BB375" s="146"/>
      <c r="BC375" s="146"/>
      <c r="BD375" s="146"/>
      <c r="BE375" s="146"/>
      <c r="BF375" s="146"/>
      <c r="BG375" s="53">
        <f t="shared" si="279"/>
        <v>5.0716250209236785E-2</v>
      </c>
      <c r="BH375" s="53">
        <f t="shared" si="253"/>
        <v>5.023948169963173E-2</v>
      </c>
      <c r="BI375" s="53">
        <f t="shared" si="254"/>
        <v>3.4798703925131527E-2</v>
      </c>
      <c r="BJ375" s="53">
        <f t="shared" si="255"/>
        <v>3.4211854035184688E-2</v>
      </c>
      <c r="BK375" s="53">
        <f t="shared" si="256"/>
        <v>3.7848153608191798E-2</v>
      </c>
      <c r="BL375" s="53">
        <f t="shared" si="257"/>
        <v>4.4080107034683173E-2</v>
      </c>
      <c r="BM375" s="53">
        <f t="shared" si="258"/>
        <v>5.9994241885540908E-2</v>
      </c>
      <c r="BN375" s="53">
        <f t="shared" si="259"/>
        <v>7.4039247885880649E-2</v>
      </c>
      <c r="BO375" s="53">
        <f t="shared" si="260"/>
        <v>7.9038778420969874E-2</v>
      </c>
      <c r="BP375" s="53">
        <f t="shared" si="261"/>
        <v>9.831703942287974E-2</v>
      </c>
      <c r="BQ375" s="53">
        <f t="shared" si="262"/>
        <v>9.4716655151077286E-2</v>
      </c>
      <c r="BR375" s="53">
        <f t="shared" si="263"/>
        <v>8.4064452265722817E-2</v>
      </c>
      <c r="BS375" s="53">
        <f t="shared" si="264"/>
        <v>8.9495021488436008E-2</v>
      </c>
      <c r="BT375" s="54">
        <f t="shared" si="283"/>
        <v>0.83155998703256695</v>
      </c>
      <c r="BU375" s="55">
        <f t="shared" si="280"/>
        <v>0</v>
      </c>
      <c r="BV375" s="55">
        <f t="shared" si="265"/>
        <v>0</v>
      </c>
      <c r="BW375" s="55">
        <f t="shared" si="266"/>
        <v>0</v>
      </c>
      <c r="BX375" s="55">
        <f t="shared" si="267"/>
        <v>0</v>
      </c>
      <c r="BY375" s="55">
        <f t="shared" si="268"/>
        <v>-3.274173082106469</v>
      </c>
      <c r="BZ375" s="55">
        <f t="shared" si="269"/>
        <v>0</v>
      </c>
      <c r="CA375" s="55">
        <f t="shared" si="270"/>
        <v>0</v>
      </c>
      <c r="CB375" s="55">
        <f t="shared" si="271"/>
        <v>0</v>
      </c>
      <c r="CC375" s="55">
        <f t="shared" si="272"/>
        <v>0</v>
      </c>
      <c r="CD375" s="55">
        <f t="shared" si="273"/>
        <v>0</v>
      </c>
      <c r="CE375" s="55">
        <f t="shared" si="274"/>
        <v>-2.3568654214864591</v>
      </c>
      <c r="CF375" s="55">
        <f t="shared" si="275"/>
        <v>-2.4761714854767924</v>
      </c>
      <c r="CG375" s="55">
        <f t="shared" si="276"/>
        <v>0</v>
      </c>
      <c r="CH375" s="56">
        <f t="shared" si="284"/>
        <v>-8.1072099890697196</v>
      </c>
      <c r="CI375" s="57">
        <f t="shared" si="281"/>
        <v>5.602453115836456E-2</v>
      </c>
      <c r="CJ375" s="58">
        <f t="shared" si="277"/>
        <v>-10.010915093566748</v>
      </c>
      <c r="CK375" s="67">
        <f t="shared" si="278"/>
        <v>2.1684400129674328</v>
      </c>
    </row>
    <row r="376" spans="1:89">
      <c r="A376" s="48">
        <v>4264</v>
      </c>
      <c r="B376" s="89">
        <v>2.938196555217832E-2</v>
      </c>
      <c r="C376" s="59">
        <v>0.35451197053406996</v>
      </c>
      <c r="D376" s="59">
        <v>0.35451197053406996</v>
      </c>
      <c r="E376" s="59">
        <v>0.27163904235727437</v>
      </c>
      <c r="F376" s="59">
        <v>0.28775322283609578</v>
      </c>
      <c r="G376" s="59">
        <v>0.3821362799263352</v>
      </c>
      <c r="H376" s="59">
        <v>0.41666666666666669</v>
      </c>
      <c r="I376" s="59">
        <v>0.6260589318600368</v>
      </c>
      <c r="J376" s="59">
        <v>0.649171270718232</v>
      </c>
      <c r="K376" s="59">
        <v>0.67219152854511965</v>
      </c>
      <c r="L376" s="59">
        <v>0.73204419889502759</v>
      </c>
      <c r="M376" s="59">
        <v>0.68968692449355429</v>
      </c>
      <c r="N376" s="59">
        <v>0.75239410681399632</v>
      </c>
      <c r="O376" s="59">
        <v>0.78710865561694288</v>
      </c>
      <c r="P376" s="120">
        <v>0.53660575152287859</v>
      </c>
      <c r="Q376" s="60">
        <v>2</v>
      </c>
      <c r="R376" s="60">
        <v>2</v>
      </c>
      <c r="S376" s="60">
        <v>2</v>
      </c>
      <c r="T376" s="60">
        <v>0</v>
      </c>
      <c r="U376" s="60">
        <v>1</v>
      </c>
      <c r="V376" s="60">
        <v>0</v>
      </c>
      <c r="W376" s="60">
        <v>1</v>
      </c>
      <c r="X376" s="60">
        <v>0</v>
      </c>
      <c r="Y376" s="60">
        <v>1</v>
      </c>
      <c r="Z376" s="60">
        <v>2</v>
      </c>
      <c r="AA376" s="60">
        <v>2</v>
      </c>
      <c r="AB376" s="60">
        <v>2</v>
      </c>
      <c r="AC376" s="60">
        <v>0</v>
      </c>
      <c r="AD376" s="49">
        <f t="shared" si="282"/>
        <v>15</v>
      </c>
      <c r="AE376" s="50" t="s">
        <v>22</v>
      </c>
      <c r="AF376" s="51">
        <f t="shared" si="239"/>
        <v>2.2914000764569262E-2</v>
      </c>
      <c r="AG376" s="52">
        <f t="shared" si="240"/>
        <v>1.0621049175174129</v>
      </c>
      <c r="AH376" s="52">
        <f t="shared" si="241"/>
        <v>1.0621049175174129</v>
      </c>
      <c r="AI376" s="52">
        <f t="shared" si="242"/>
        <v>0.77200737387439056</v>
      </c>
      <c r="AJ376" s="52">
        <f t="shared" si="243"/>
        <v>0.82595263425844812</v>
      </c>
      <c r="AK376" s="52">
        <f t="shared" si="244"/>
        <v>1.1657227241460875</v>
      </c>
      <c r="AL376" s="52">
        <f t="shared" si="245"/>
        <v>1.3000283011969911</v>
      </c>
      <c r="AM376" s="52">
        <f t="shared" si="246"/>
        <v>2.2245395835950501</v>
      </c>
      <c r="AN376" s="52">
        <f t="shared" si="247"/>
        <v>2.3377976979086843</v>
      </c>
      <c r="AO376" s="52">
        <f t="shared" si="248"/>
        <v>2.4527553034228262</v>
      </c>
      <c r="AP376" s="52">
        <f t="shared" si="249"/>
        <v>2.7615749781587655</v>
      </c>
      <c r="AQ376" s="52">
        <f t="shared" si="250"/>
        <v>2.541548594618781</v>
      </c>
      <c r="AR376" s="52">
        <f t="shared" si="251"/>
        <v>2.8698053951638611</v>
      </c>
      <c r="AS376" s="52">
        <f t="shared" si="252"/>
        <v>3.0581740851590875</v>
      </c>
      <c r="AT376" s="146"/>
      <c r="AU376" s="146"/>
      <c r="AV376" s="146"/>
      <c r="AW376" s="146"/>
      <c r="AX376" s="146"/>
      <c r="AY376" s="146"/>
      <c r="AZ376" s="146"/>
      <c r="BA376" s="146"/>
      <c r="BB376" s="146"/>
      <c r="BC376" s="146"/>
      <c r="BD376" s="146"/>
      <c r="BE376" s="146"/>
      <c r="BF376" s="146"/>
      <c r="BG376" s="53">
        <f t="shared" si="279"/>
        <v>1.2081514752609999</v>
      </c>
      <c r="BH376" s="53">
        <f t="shared" si="253"/>
        <v>1.1967939995828705</v>
      </c>
      <c r="BI376" s="53">
        <f t="shared" si="254"/>
        <v>0.82896715176827906</v>
      </c>
      <c r="BJ376" s="53">
        <f t="shared" si="255"/>
        <v>0.81498734140432394</v>
      </c>
      <c r="BK376" s="53">
        <f t="shared" si="256"/>
        <v>1.1020142759717098</v>
      </c>
      <c r="BL376" s="53">
        <f t="shared" si="257"/>
        <v>1.2852934087947316</v>
      </c>
      <c r="BM376" s="53">
        <f t="shared" si="258"/>
        <v>1.7270547078052219</v>
      </c>
      <c r="BN376" s="53">
        <f t="shared" si="259"/>
        <v>1.9501530082779088</v>
      </c>
      <c r="BO376" s="53">
        <f t="shared" si="260"/>
        <v>1.9754305643094572</v>
      </c>
      <c r="BP376" s="53">
        <f t="shared" si="261"/>
        <v>2.4489116982637809</v>
      </c>
      <c r="BQ376" s="53">
        <f t="shared" si="262"/>
        <v>2.3677215585689968</v>
      </c>
      <c r="BR376" s="53">
        <f t="shared" si="263"/>
        <v>2.1957878677192677</v>
      </c>
      <c r="BS376" s="53">
        <f t="shared" si="264"/>
        <v>2.3392509423996497</v>
      </c>
      <c r="BT376" s="54">
        <f t="shared" si="283"/>
        <v>21.440518000127199</v>
      </c>
      <c r="BU376" s="55">
        <f t="shared" si="280"/>
        <v>0.37818297015900898</v>
      </c>
      <c r="BV376" s="55">
        <f t="shared" si="265"/>
        <v>0.35929262901597137</v>
      </c>
      <c r="BW376" s="55">
        <f t="shared" si="266"/>
        <v>-0.37514949710870471</v>
      </c>
      <c r="BX376" s="55">
        <f t="shared" si="267"/>
        <v>0</v>
      </c>
      <c r="BY376" s="55">
        <f t="shared" si="268"/>
        <v>9.7139665249090068E-2</v>
      </c>
      <c r="BZ376" s="55">
        <f t="shared" si="269"/>
        <v>0</v>
      </c>
      <c r="CA376" s="55">
        <f t="shared" si="270"/>
        <v>0.54641747660445172</v>
      </c>
      <c r="CB376" s="55">
        <f t="shared" si="271"/>
        <v>0</v>
      </c>
      <c r="CC376" s="55">
        <f t="shared" si="272"/>
        <v>0.68078638183825368</v>
      </c>
      <c r="CD376" s="55">
        <f t="shared" si="273"/>
        <v>1.7912874421563358</v>
      </c>
      <c r="CE376" s="55">
        <f t="shared" si="274"/>
        <v>1.723856250088651</v>
      </c>
      <c r="CF376" s="55">
        <f t="shared" si="275"/>
        <v>1.5730818391640424</v>
      </c>
      <c r="CG376" s="55">
        <f t="shared" si="276"/>
        <v>0</v>
      </c>
      <c r="CH376" s="56">
        <f t="shared" si="284"/>
        <v>6.7748951571671006</v>
      </c>
      <c r="CI376" s="57">
        <f t="shared" si="281"/>
        <v>1.0831409357283814</v>
      </c>
      <c r="CJ376" s="58">
        <f t="shared" si="277"/>
        <v>-15.060700445191642</v>
      </c>
      <c r="CK376" s="67">
        <f t="shared" si="278"/>
        <v>6.4405180001271987</v>
      </c>
    </row>
    <row r="377" spans="1:89">
      <c r="A377" s="48">
        <v>4265</v>
      </c>
      <c r="B377" s="89">
        <v>1.0638297872340425E-2</v>
      </c>
      <c r="C377" s="59">
        <v>0.35451197053406996</v>
      </c>
      <c r="D377" s="59">
        <v>0.35451197053406996</v>
      </c>
      <c r="E377" s="59">
        <v>0.27163904235727437</v>
      </c>
      <c r="F377" s="59">
        <v>0.28775322283609578</v>
      </c>
      <c r="G377" s="59">
        <v>0.3821362799263352</v>
      </c>
      <c r="H377" s="59">
        <v>0.41666666666666669</v>
      </c>
      <c r="I377" s="59">
        <v>0.6260589318600368</v>
      </c>
      <c r="J377" s="59">
        <v>0.649171270718232</v>
      </c>
      <c r="K377" s="59">
        <v>0.67219152854511965</v>
      </c>
      <c r="L377" s="59">
        <v>0.73204419889502759</v>
      </c>
      <c r="M377" s="59">
        <v>0.68968692449355429</v>
      </c>
      <c r="N377" s="59">
        <v>0.75239410681399632</v>
      </c>
      <c r="O377" s="59">
        <v>0.78710865561694288</v>
      </c>
      <c r="P377" s="120">
        <v>0.53660575152287859</v>
      </c>
      <c r="Q377" s="60">
        <v>0</v>
      </c>
      <c r="R377" s="60">
        <v>0</v>
      </c>
      <c r="S377" s="60">
        <v>1</v>
      </c>
      <c r="T377" s="60">
        <v>2</v>
      </c>
      <c r="U377" s="60">
        <v>2</v>
      </c>
      <c r="V377" s="60">
        <v>1</v>
      </c>
      <c r="W377" s="60">
        <v>1</v>
      </c>
      <c r="X377" s="60">
        <v>0</v>
      </c>
      <c r="Y377" s="60">
        <v>2</v>
      </c>
      <c r="Z377" s="60">
        <v>1</v>
      </c>
      <c r="AA377" s="60">
        <v>2</v>
      </c>
      <c r="AB377" s="60">
        <v>0</v>
      </c>
      <c r="AC377" s="60">
        <v>0</v>
      </c>
      <c r="AD377" s="49">
        <f t="shared" si="282"/>
        <v>12</v>
      </c>
      <c r="AE377" s="50" t="s">
        <v>22</v>
      </c>
      <c r="AF377" s="51">
        <f t="shared" si="239"/>
        <v>7.7231217338021574E-3</v>
      </c>
      <c r="AG377" s="52">
        <f t="shared" si="240"/>
        <v>1.0621049175174129</v>
      </c>
      <c r="AH377" s="52">
        <f t="shared" si="241"/>
        <v>1.0621049175174129</v>
      </c>
      <c r="AI377" s="52">
        <f t="shared" si="242"/>
        <v>0.77200737387439056</v>
      </c>
      <c r="AJ377" s="52">
        <f t="shared" si="243"/>
        <v>0.82595263425844812</v>
      </c>
      <c r="AK377" s="52">
        <f t="shared" si="244"/>
        <v>1.1657227241460875</v>
      </c>
      <c r="AL377" s="52">
        <f t="shared" si="245"/>
        <v>1.3000283011969911</v>
      </c>
      <c r="AM377" s="52">
        <f t="shared" si="246"/>
        <v>2.2245395835950501</v>
      </c>
      <c r="AN377" s="52">
        <f t="shared" si="247"/>
        <v>2.3377976979086843</v>
      </c>
      <c r="AO377" s="52">
        <f t="shared" si="248"/>
        <v>2.4527553034228262</v>
      </c>
      <c r="AP377" s="52">
        <f t="shared" si="249"/>
        <v>2.7615749781587655</v>
      </c>
      <c r="AQ377" s="52">
        <f t="shared" si="250"/>
        <v>2.541548594618781</v>
      </c>
      <c r="AR377" s="52">
        <f t="shared" si="251"/>
        <v>2.8698053951638611</v>
      </c>
      <c r="AS377" s="52">
        <f t="shared" si="252"/>
        <v>3.0581740851590875</v>
      </c>
      <c r="AT377" s="146"/>
      <c r="AU377" s="146"/>
      <c r="AV377" s="146"/>
      <c r="AW377" s="146"/>
      <c r="AX377" s="146"/>
      <c r="AY377" s="146"/>
      <c r="AZ377" s="146"/>
      <c r="BA377" s="146"/>
      <c r="BB377" s="146"/>
      <c r="BC377" s="146"/>
      <c r="BD377" s="146"/>
      <c r="BE377" s="146"/>
      <c r="BF377" s="146"/>
      <c r="BG377" s="53">
        <f t="shared" si="279"/>
        <v>0.40720522846193452</v>
      </c>
      <c r="BH377" s="53">
        <f t="shared" si="253"/>
        <v>0.40337721221317363</v>
      </c>
      <c r="BI377" s="53">
        <f t="shared" si="254"/>
        <v>0.27940185095607928</v>
      </c>
      <c r="BJ377" s="53">
        <f t="shared" si="255"/>
        <v>0.27468998163366748</v>
      </c>
      <c r="BK377" s="53">
        <f t="shared" si="256"/>
        <v>0.37143188102173169</v>
      </c>
      <c r="BL377" s="53">
        <f t="shared" si="257"/>
        <v>0.43320577500913993</v>
      </c>
      <c r="BM377" s="53">
        <f t="shared" si="258"/>
        <v>0.5821006068019382</v>
      </c>
      <c r="BN377" s="53">
        <f t="shared" si="259"/>
        <v>0.65729547787042242</v>
      </c>
      <c r="BO377" s="53">
        <f t="shared" si="260"/>
        <v>0.66581523155160904</v>
      </c>
      <c r="BP377" s="53">
        <f t="shared" si="261"/>
        <v>0.8254011752617173</v>
      </c>
      <c r="BQ377" s="53">
        <f t="shared" si="262"/>
        <v>0.79803618828760581</v>
      </c>
      <c r="BR377" s="53">
        <f t="shared" si="263"/>
        <v>0.74008625461091782</v>
      </c>
      <c r="BS377" s="53">
        <f t="shared" si="264"/>
        <v>0.78844021957086308</v>
      </c>
      <c r="BT377" s="54">
        <f t="shared" si="283"/>
        <v>7.2264870832508006</v>
      </c>
      <c r="BU377" s="55">
        <f t="shared" si="280"/>
        <v>0</v>
      </c>
      <c r="BV377" s="55">
        <f t="shared" si="265"/>
        <v>0</v>
      </c>
      <c r="BW377" s="55">
        <f t="shared" si="266"/>
        <v>-1.2751042074278933</v>
      </c>
      <c r="BX377" s="55">
        <f t="shared" si="267"/>
        <v>-2.5842243135093454</v>
      </c>
      <c r="BY377" s="55">
        <f t="shared" si="268"/>
        <v>-1.9807795872489018</v>
      </c>
      <c r="BZ377" s="55">
        <f t="shared" si="269"/>
        <v>-0.83654243289812968</v>
      </c>
      <c r="CA377" s="55">
        <f t="shared" si="270"/>
        <v>-0.54111198226908919</v>
      </c>
      <c r="CB377" s="55">
        <f t="shared" si="271"/>
        <v>0</v>
      </c>
      <c r="CC377" s="55">
        <f t="shared" si="272"/>
        <v>-0.81348615407057434</v>
      </c>
      <c r="CD377" s="55">
        <f t="shared" si="273"/>
        <v>-0.19188573779537285</v>
      </c>
      <c r="CE377" s="55">
        <f t="shared" si="274"/>
        <v>-0.45120266765843065</v>
      </c>
      <c r="CF377" s="55">
        <f t="shared" si="275"/>
        <v>0</v>
      </c>
      <c r="CG377" s="55">
        <f t="shared" si="276"/>
        <v>0</v>
      </c>
      <c r="CH377" s="56">
        <f t="shared" si="284"/>
        <v>-8.6743370828777362</v>
      </c>
      <c r="CI377" s="57">
        <f t="shared" si="281"/>
        <v>0.39217171810855189</v>
      </c>
      <c r="CJ377" s="58">
        <f t="shared" si="277"/>
        <v>-16.555075552304615</v>
      </c>
      <c r="CK377" s="67">
        <f t="shared" si="278"/>
        <v>4.7735129167491994</v>
      </c>
    </row>
    <row r="378" spans="1:89">
      <c r="A378" s="48">
        <v>4266</v>
      </c>
      <c r="B378" s="89">
        <v>2.7355623100303955E-2</v>
      </c>
      <c r="C378" s="59">
        <v>0.45119705340699817</v>
      </c>
      <c r="D378" s="59">
        <v>0.45119705340699817</v>
      </c>
      <c r="E378" s="59">
        <v>0.27163904235727437</v>
      </c>
      <c r="F378" s="59">
        <v>0.28775322283609578</v>
      </c>
      <c r="G378" s="59">
        <v>0.40745856353591159</v>
      </c>
      <c r="H378" s="59">
        <v>0.43278084714548803</v>
      </c>
      <c r="I378" s="59">
        <v>0.65013812154696138</v>
      </c>
      <c r="J378" s="59">
        <v>0.69521178637200731</v>
      </c>
      <c r="K378" s="59">
        <v>0.67219152854511965</v>
      </c>
      <c r="L378" s="59">
        <v>0.73204419889502759</v>
      </c>
      <c r="M378" s="59">
        <v>0.68968692449355429</v>
      </c>
      <c r="N378" s="59">
        <v>0.75239410681399632</v>
      </c>
      <c r="O378" s="59">
        <v>0.78710865561694288</v>
      </c>
      <c r="P378" s="120">
        <v>0.56006162345941357</v>
      </c>
      <c r="Q378" s="60">
        <v>1</v>
      </c>
      <c r="R378" s="60">
        <v>1</v>
      </c>
      <c r="S378" s="60">
        <v>1</v>
      </c>
      <c r="T378" s="60">
        <v>0</v>
      </c>
      <c r="U378" s="60">
        <v>1</v>
      </c>
      <c r="V378" s="60">
        <v>2</v>
      </c>
      <c r="W378" s="60">
        <v>1</v>
      </c>
      <c r="X378" s="60">
        <v>3</v>
      </c>
      <c r="Y378" s="60">
        <v>0</v>
      </c>
      <c r="Z378" s="60">
        <v>2</v>
      </c>
      <c r="AA378" s="60">
        <v>2</v>
      </c>
      <c r="AB378" s="60">
        <v>0</v>
      </c>
      <c r="AC378" s="60">
        <v>1</v>
      </c>
      <c r="AD378" s="49">
        <f t="shared" si="282"/>
        <v>15</v>
      </c>
      <c r="AE378" s="50" t="s">
        <v>22</v>
      </c>
      <c r="AF378" s="51">
        <f t="shared" si="239"/>
        <v>2.1226539044133099E-2</v>
      </c>
      <c r="AG378" s="52">
        <f t="shared" si="240"/>
        <v>1.4395853702683472</v>
      </c>
      <c r="AH378" s="52">
        <f t="shared" si="241"/>
        <v>1.4395853702683472</v>
      </c>
      <c r="AI378" s="52">
        <f t="shared" si="242"/>
        <v>0.77200737387439056</v>
      </c>
      <c r="AJ378" s="52">
        <f t="shared" si="243"/>
        <v>0.82595263425844812</v>
      </c>
      <c r="AK378" s="52">
        <f t="shared" si="244"/>
        <v>1.2636971932138938</v>
      </c>
      <c r="AL378" s="52">
        <f t="shared" si="245"/>
        <v>1.3645055504671746</v>
      </c>
      <c r="AM378" s="52">
        <f t="shared" si="246"/>
        <v>2.342582850895071</v>
      </c>
      <c r="AN378" s="52">
        <f t="shared" si="247"/>
        <v>2.5698430798266676</v>
      </c>
      <c r="AO378" s="52">
        <f t="shared" si="248"/>
        <v>2.4527553034228262</v>
      </c>
      <c r="AP378" s="52">
        <f t="shared" si="249"/>
        <v>2.7615749781587655</v>
      </c>
      <c r="AQ378" s="52">
        <f t="shared" si="250"/>
        <v>2.541548594618781</v>
      </c>
      <c r="AR378" s="52">
        <f t="shared" si="251"/>
        <v>2.8698053951638611</v>
      </c>
      <c r="AS378" s="52">
        <f t="shared" si="252"/>
        <v>3.0581740851590875</v>
      </c>
      <c r="AT378" s="146"/>
      <c r="AU378" s="146"/>
      <c r="AV378" s="146"/>
      <c r="AW378" s="146"/>
      <c r="AX378" s="146"/>
      <c r="AY378" s="146"/>
      <c r="AZ378" s="146"/>
      <c r="BA378" s="146"/>
      <c r="BB378" s="146"/>
      <c r="BC378" s="146"/>
      <c r="BD378" s="146"/>
      <c r="BE378" s="146"/>
      <c r="BF378" s="146"/>
      <c r="BG378" s="53">
        <f t="shared" si="279"/>
        <v>1.5169443860390985</v>
      </c>
      <c r="BH378" s="53">
        <f t="shared" si="253"/>
        <v>1.5026840392843244</v>
      </c>
      <c r="BI378" s="53">
        <f t="shared" si="254"/>
        <v>0.76791930811668352</v>
      </c>
      <c r="BJ378" s="53">
        <f t="shared" si="255"/>
        <v>0.75496901656485171</v>
      </c>
      <c r="BK378" s="53">
        <f t="shared" si="256"/>
        <v>1.1066575329209316</v>
      </c>
      <c r="BL378" s="53">
        <f t="shared" si="257"/>
        <v>1.2496921614707659</v>
      </c>
      <c r="BM378" s="53">
        <f t="shared" si="258"/>
        <v>1.6847644198420964</v>
      </c>
      <c r="BN378" s="53">
        <f t="shared" si="259"/>
        <v>1.9858508698005797</v>
      </c>
      <c r="BO378" s="53">
        <f t="shared" si="260"/>
        <v>1.8299534172629155</v>
      </c>
      <c r="BP378" s="53">
        <f t="shared" si="261"/>
        <v>2.2685658568715512</v>
      </c>
      <c r="BQ378" s="53">
        <f t="shared" si="262"/>
        <v>2.1933548237596585</v>
      </c>
      <c r="BR378" s="53">
        <f t="shared" si="263"/>
        <v>2.0340828904416317</v>
      </c>
      <c r="BS378" s="53">
        <f t="shared" si="264"/>
        <v>2.1669808765848106</v>
      </c>
      <c r="BT378" s="54">
        <f t="shared" si="283"/>
        <v>21.062419598959899</v>
      </c>
      <c r="BU378" s="55">
        <f t="shared" si="280"/>
        <v>0.41669803920598397</v>
      </c>
      <c r="BV378" s="55">
        <f t="shared" si="265"/>
        <v>0.40725286863446525</v>
      </c>
      <c r="BW378" s="55">
        <f t="shared" si="266"/>
        <v>-0.26407061891084893</v>
      </c>
      <c r="BX378" s="55">
        <f t="shared" si="267"/>
        <v>0</v>
      </c>
      <c r="BY378" s="55">
        <f t="shared" si="268"/>
        <v>0.10134424084152777</v>
      </c>
      <c r="BZ378" s="55">
        <f t="shared" si="269"/>
        <v>0.44579450032236723</v>
      </c>
      <c r="CA378" s="55">
        <f t="shared" si="270"/>
        <v>0.52162574384723825</v>
      </c>
      <c r="CB378" s="55">
        <f t="shared" si="271"/>
        <v>2.0581424162060289</v>
      </c>
      <c r="CC378" s="55">
        <f t="shared" si="272"/>
        <v>0</v>
      </c>
      <c r="CD378" s="55">
        <f t="shared" si="273"/>
        <v>1.638295701443343</v>
      </c>
      <c r="CE378" s="55">
        <f t="shared" si="274"/>
        <v>1.5708645093756579</v>
      </c>
      <c r="CF378" s="55">
        <f t="shared" si="275"/>
        <v>0</v>
      </c>
      <c r="CG378" s="55">
        <f t="shared" si="276"/>
        <v>0.7733348976813238</v>
      </c>
      <c r="CH378" s="56">
        <f t="shared" si="284"/>
        <v>7.6692822986470874</v>
      </c>
      <c r="CI378" s="57">
        <f t="shared" si="281"/>
        <v>1.0084415608505621</v>
      </c>
      <c r="CJ378" s="58">
        <f t="shared" si="277"/>
        <v>-13.929266459462511</v>
      </c>
      <c r="CK378" s="67">
        <f t="shared" si="278"/>
        <v>6.0624195989598988</v>
      </c>
    </row>
    <row r="379" spans="1:89">
      <c r="A379" s="48">
        <v>4267</v>
      </c>
      <c r="B379" s="89">
        <v>2.6849037487335362E-2</v>
      </c>
      <c r="C379" s="59">
        <v>0.45119705340699817</v>
      </c>
      <c r="D379" s="59">
        <v>0.45119705340699817</v>
      </c>
      <c r="E379" s="59">
        <v>0.32228360957642727</v>
      </c>
      <c r="F379" s="59">
        <v>0.3406998158379374</v>
      </c>
      <c r="G379" s="59">
        <v>0.42587476979742173</v>
      </c>
      <c r="H379" s="59">
        <v>0.4534990791896869</v>
      </c>
      <c r="I379" s="59">
        <v>0.68383977900552484</v>
      </c>
      <c r="J379" s="59">
        <v>0.71362799263351751</v>
      </c>
      <c r="K379" s="59">
        <v>0.75966850828729282</v>
      </c>
      <c r="L379" s="59">
        <v>0.82872928176795579</v>
      </c>
      <c r="M379" s="59">
        <v>0.77941988950276242</v>
      </c>
      <c r="N379" s="59">
        <v>0.85174953959484345</v>
      </c>
      <c r="O379" s="59">
        <v>0.89102209944751376</v>
      </c>
      <c r="P379" s="120">
        <v>0.61175449780422153</v>
      </c>
      <c r="Q379" s="60">
        <v>0</v>
      </c>
      <c r="R379" s="60">
        <v>0</v>
      </c>
      <c r="S379" s="60">
        <v>1</v>
      </c>
      <c r="T379" s="60">
        <v>0</v>
      </c>
      <c r="U379" s="60">
        <v>0</v>
      </c>
      <c r="V379" s="60">
        <v>0</v>
      </c>
      <c r="W379" s="60">
        <v>2</v>
      </c>
      <c r="X379" s="60">
        <v>0</v>
      </c>
      <c r="Y379" s="60">
        <v>1</v>
      </c>
      <c r="Z379" s="60">
        <v>0</v>
      </c>
      <c r="AA379" s="60">
        <v>0</v>
      </c>
      <c r="AB379" s="60">
        <v>1</v>
      </c>
      <c r="AC379" s="60">
        <v>1</v>
      </c>
      <c r="AD379" s="49">
        <f t="shared" si="282"/>
        <v>6</v>
      </c>
      <c r="AE379" s="50" t="s">
        <v>22</v>
      </c>
      <c r="AF379" s="51">
        <f t="shared" si="239"/>
        <v>2.0806024012148743E-2</v>
      </c>
      <c r="AG379" s="52">
        <f t="shared" si="240"/>
        <v>1.4395853702683472</v>
      </c>
      <c r="AH379" s="52">
        <f t="shared" si="241"/>
        <v>1.4395853702683472</v>
      </c>
      <c r="AI379" s="52">
        <f t="shared" si="242"/>
        <v>0.94556546654093121</v>
      </c>
      <c r="AJ379" s="52">
        <f t="shared" si="243"/>
        <v>1.0115833215022414</v>
      </c>
      <c r="AK379" s="52">
        <f t="shared" si="244"/>
        <v>1.3367328477230871</v>
      </c>
      <c r="AL379" s="52">
        <f t="shared" si="245"/>
        <v>1.4490742313943465</v>
      </c>
      <c r="AM379" s="52">
        <f t="shared" si="246"/>
        <v>2.5117364868780707</v>
      </c>
      <c r="AN379" s="52">
        <f t="shared" si="247"/>
        <v>2.6650363874852849</v>
      </c>
      <c r="AO379" s="52">
        <f t="shared" si="248"/>
        <v>2.9088883919945299</v>
      </c>
      <c r="AP379" s="52">
        <f t="shared" si="249"/>
        <v>3.290173615037828</v>
      </c>
      <c r="AQ379" s="52">
        <f t="shared" si="250"/>
        <v>3.0160485147227307</v>
      </c>
      <c r="AR379" s="52">
        <f t="shared" si="251"/>
        <v>3.4213478387276792</v>
      </c>
      <c r="AS379" s="52">
        <f t="shared" si="252"/>
        <v>3.6497802439268274</v>
      </c>
      <c r="AT379" s="146"/>
      <c r="AU379" s="146"/>
      <c r="AV379" s="146"/>
      <c r="AW379" s="146"/>
      <c r="AX379" s="146"/>
      <c r="AY379" s="146"/>
      <c r="AZ379" s="146"/>
      <c r="BA379" s="146"/>
      <c r="BB379" s="146"/>
      <c r="BC379" s="146"/>
      <c r="BD379" s="146"/>
      <c r="BE379" s="146"/>
      <c r="BF379" s="146"/>
      <c r="BG379" s="53">
        <f t="shared" si="279"/>
        <v>1.4868924818785836</v>
      </c>
      <c r="BH379" s="53">
        <f t="shared" si="253"/>
        <v>1.4729146442110996</v>
      </c>
      <c r="BI379" s="53">
        <f t="shared" si="254"/>
        <v>0.92192511910236441</v>
      </c>
      <c r="BJ379" s="53">
        <f t="shared" si="255"/>
        <v>0.90632832503422378</v>
      </c>
      <c r="BK379" s="53">
        <f t="shared" si="256"/>
        <v>1.1474261686625387</v>
      </c>
      <c r="BL379" s="53">
        <f t="shared" si="257"/>
        <v>1.3008531688293805</v>
      </c>
      <c r="BM379" s="53">
        <f t="shared" si="258"/>
        <v>1.7706315704607467</v>
      </c>
      <c r="BN379" s="53">
        <f t="shared" si="259"/>
        <v>2.0186130467889098</v>
      </c>
      <c r="BO379" s="53">
        <f t="shared" si="260"/>
        <v>2.1272707876514403</v>
      </c>
      <c r="BP379" s="53">
        <f t="shared" si="261"/>
        <v>2.6492520202965544</v>
      </c>
      <c r="BQ379" s="53">
        <f t="shared" si="262"/>
        <v>2.5512834150602139</v>
      </c>
      <c r="BR379" s="53">
        <f t="shared" si="263"/>
        <v>2.3769680022970086</v>
      </c>
      <c r="BS379" s="53">
        <f t="shared" si="264"/>
        <v>2.5349505828649588</v>
      </c>
      <c r="BT379" s="54">
        <f t="shared" si="283"/>
        <v>23.265309333138024</v>
      </c>
      <c r="BU379" s="55">
        <f t="shared" si="280"/>
        <v>0</v>
      </c>
      <c r="BV379" s="55">
        <f t="shared" si="265"/>
        <v>0</v>
      </c>
      <c r="BW379" s="55">
        <f t="shared" si="266"/>
        <v>-8.1291274447835418E-2</v>
      </c>
      <c r="BX379" s="55">
        <f t="shared" si="267"/>
        <v>0</v>
      </c>
      <c r="BY379" s="55">
        <f t="shared" si="268"/>
        <v>0</v>
      </c>
      <c r="BZ379" s="55">
        <f t="shared" si="269"/>
        <v>0</v>
      </c>
      <c r="CA379" s="55">
        <f t="shared" si="270"/>
        <v>1.1426726048203175</v>
      </c>
      <c r="CB379" s="55">
        <f t="shared" si="271"/>
        <v>0</v>
      </c>
      <c r="CC379" s="55">
        <f t="shared" si="272"/>
        <v>0.75483983777708508</v>
      </c>
      <c r="CD379" s="55">
        <f t="shared" si="273"/>
        <v>0</v>
      </c>
      <c r="CE379" s="55">
        <f t="shared" si="274"/>
        <v>0</v>
      </c>
      <c r="CF379" s="55">
        <f t="shared" si="275"/>
        <v>0.86582572690630255</v>
      </c>
      <c r="CG379" s="55">
        <f t="shared" si="276"/>
        <v>0.93017414291426492</v>
      </c>
      <c r="CH379" s="56">
        <f t="shared" si="284"/>
        <v>3.6122210379701349</v>
      </c>
      <c r="CI379" s="57">
        <f t="shared" si="281"/>
        <v>0.98976671713110731</v>
      </c>
      <c r="CJ379" s="58">
        <f t="shared" si="277"/>
        <v>-12.13160986294073</v>
      </c>
      <c r="CK379" s="67">
        <f t="shared" si="278"/>
        <v>17.265309333138024</v>
      </c>
    </row>
    <row r="380" spans="1:89">
      <c r="A380" s="48">
        <v>4268</v>
      </c>
      <c r="B380" s="89">
        <v>1.5704154002026342E-2</v>
      </c>
      <c r="C380" s="59">
        <v>6.9060773480662987E-2</v>
      </c>
      <c r="D380" s="59">
        <v>6.9060773480662987E-2</v>
      </c>
      <c r="E380" s="59">
        <v>7.3664825046040522E-2</v>
      </c>
      <c r="F380" s="59">
        <v>7.3664825046040522E-2</v>
      </c>
      <c r="G380" s="59">
        <v>0.11970534069981584</v>
      </c>
      <c r="H380" s="59">
        <v>6.9060773480662987E-2</v>
      </c>
      <c r="I380" s="59">
        <v>8.2965009208103124E-2</v>
      </c>
      <c r="J380" s="59">
        <v>7.8268876611418042E-2</v>
      </c>
      <c r="K380" s="59">
        <v>0.10589318600368323</v>
      </c>
      <c r="L380" s="59">
        <v>8.7476979742173111E-2</v>
      </c>
      <c r="M380" s="59">
        <v>0.1059852670349908</v>
      </c>
      <c r="N380" s="59">
        <v>0.13812154696132597</v>
      </c>
      <c r="O380" s="59">
        <v>0.14861878453038674</v>
      </c>
      <c r="P380" s="120">
        <v>9.3965150871228226E-2</v>
      </c>
      <c r="Q380" s="60">
        <v>0</v>
      </c>
      <c r="R380" s="60">
        <v>0</v>
      </c>
      <c r="S380" s="60">
        <v>0</v>
      </c>
      <c r="T380" s="60">
        <v>0</v>
      </c>
      <c r="U380" s="60">
        <v>0</v>
      </c>
      <c r="V380" s="60">
        <v>1</v>
      </c>
      <c r="W380" s="60">
        <v>0</v>
      </c>
      <c r="X380" s="60">
        <v>0</v>
      </c>
      <c r="Y380" s="60">
        <v>0</v>
      </c>
      <c r="Z380" s="60">
        <v>0</v>
      </c>
      <c r="AA380" s="60">
        <v>0</v>
      </c>
      <c r="AB380" s="60">
        <v>0</v>
      </c>
      <c r="AC380" s="60">
        <v>0</v>
      </c>
      <c r="AD380" s="49">
        <f t="shared" si="282"/>
        <v>1</v>
      </c>
      <c r="AE380" s="50" t="s">
        <v>22</v>
      </c>
      <c r="AF380" s="51">
        <f t="shared" si="239"/>
        <v>1.1718109948006554E-2</v>
      </c>
      <c r="AG380" s="52">
        <f t="shared" si="240"/>
        <v>0.19376859479555156</v>
      </c>
      <c r="AH380" s="52">
        <f t="shared" si="241"/>
        <v>0.19376859479555156</v>
      </c>
      <c r="AI380" s="52">
        <f t="shared" si="242"/>
        <v>0.20512247849538204</v>
      </c>
      <c r="AJ380" s="52">
        <f t="shared" si="243"/>
        <v>0.20512247849538204</v>
      </c>
      <c r="AK380" s="52">
        <f t="shared" si="244"/>
        <v>0.32208835493338378</v>
      </c>
      <c r="AL380" s="52">
        <f t="shared" si="245"/>
        <v>0.19376859479555156</v>
      </c>
      <c r="AM380" s="52">
        <f t="shared" si="246"/>
        <v>0.22820545505843903</v>
      </c>
      <c r="AN380" s="52">
        <f t="shared" si="247"/>
        <v>0.21652251440597892</v>
      </c>
      <c r="AO380" s="52">
        <f t="shared" si="248"/>
        <v>0.28622363159758291</v>
      </c>
      <c r="AP380" s="52">
        <f t="shared" si="249"/>
        <v>0.23948835985466299</v>
      </c>
      <c r="AQ380" s="52">
        <f t="shared" si="250"/>
        <v>0.28646031024800539</v>
      </c>
      <c r="AR380" s="52">
        <f t="shared" si="251"/>
        <v>0.37110768300070651</v>
      </c>
      <c r="AS380" s="52">
        <f t="shared" si="252"/>
        <v>0.39969425654878482</v>
      </c>
      <c r="AT380" s="146"/>
      <c r="AU380" s="146"/>
      <c r="AV380" s="146"/>
      <c r="AW380" s="146"/>
      <c r="AX380" s="146"/>
      <c r="AY380" s="146"/>
      <c r="AZ380" s="146"/>
      <c r="BA380" s="146"/>
      <c r="BB380" s="146"/>
      <c r="BC380" s="146"/>
      <c r="BD380" s="146"/>
      <c r="BE380" s="146"/>
      <c r="BF380" s="146"/>
      <c r="BG380" s="53">
        <f t="shared" si="279"/>
        <v>0.11271818939284324</v>
      </c>
      <c r="BH380" s="53">
        <f t="shared" si="253"/>
        <v>0.11165855894026656</v>
      </c>
      <c r="BI380" s="53">
        <f t="shared" si="254"/>
        <v>0.1126382187551291</v>
      </c>
      <c r="BJ380" s="53">
        <f t="shared" si="255"/>
        <v>0.10350602283089987</v>
      </c>
      <c r="BK380" s="53">
        <f t="shared" si="256"/>
        <v>0.15571255348265312</v>
      </c>
      <c r="BL380" s="53">
        <f t="shared" si="257"/>
        <v>9.7969188035264082E-2</v>
      </c>
      <c r="BM380" s="53">
        <f t="shared" si="258"/>
        <v>9.0604261290923846E-2</v>
      </c>
      <c r="BN380" s="53">
        <f t="shared" si="259"/>
        <v>9.2367984596754854E-2</v>
      </c>
      <c r="BO380" s="53">
        <f t="shared" si="260"/>
        <v>0.11788802137987202</v>
      </c>
      <c r="BP380" s="53">
        <f t="shared" si="261"/>
        <v>0.10860688102986711</v>
      </c>
      <c r="BQ380" s="53">
        <f t="shared" si="262"/>
        <v>0.13647506628175432</v>
      </c>
      <c r="BR380" s="53">
        <f t="shared" si="263"/>
        <v>0.14520933092746977</v>
      </c>
      <c r="BS380" s="53">
        <f t="shared" si="264"/>
        <v>0.15635045962971825</v>
      </c>
      <c r="BT380" s="54">
        <f t="shared" si="283"/>
        <v>1.541704736573416</v>
      </c>
      <c r="BU380" s="55">
        <f t="shared" si="280"/>
        <v>0</v>
      </c>
      <c r="BV380" s="55">
        <f t="shared" si="265"/>
        <v>0</v>
      </c>
      <c r="BW380" s="55">
        <f t="shared" si="266"/>
        <v>0</v>
      </c>
      <c r="BX380" s="55">
        <f t="shared" si="267"/>
        <v>0</v>
      </c>
      <c r="BY380" s="55">
        <f t="shared" si="268"/>
        <v>0</v>
      </c>
      <c r="BZ380" s="55">
        <f t="shared" si="269"/>
        <v>-2.3231022575514886</v>
      </c>
      <c r="CA380" s="55">
        <f t="shared" si="270"/>
        <v>0</v>
      </c>
      <c r="CB380" s="55">
        <f t="shared" si="271"/>
        <v>0</v>
      </c>
      <c r="CC380" s="55">
        <f t="shared" si="272"/>
        <v>0</v>
      </c>
      <c r="CD380" s="55">
        <f t="shared" si="273"/>
        <v>0</v>
      </c>
      <c r="CE380" s="55">
        <f t="shared" si="274"/>
        <v>0</v>
      </c>
      <c r="CF380" s="55">
        <f t="shared" si="275"/>
        <v>0</v>
      </c>
      <c r="CG380" s="55">
        <f t="shared" si="276"/>
        <v>0</v>
      </c>
      <c r="CH380" s="56">
        <f t="shared" si="284"/>
        <v>-2.3231022575514886</v>
      </c>
      <c r="CI380" s="57">
        <f t="shared" si="281"/>
        <v>0.57892015530310037</v>
      </c>
      <c r="CJ380" s="58">
        <f t="shared" si="277"/>
        <v>-4.3730166913525661</v>
      </c>
      <c r="CK380" s="67">
        <f t="shared" si="278"/>
        <v>0.541704736573416</v>
      </c>
    </row>
    <row r="381" spans="1:89">
      <c r="A381" s="48">
        <v>4269</v>
      </c>
      <c r="B381" s="89">
        <v>5.5724417426545096E-2</v>
      </c>
      <c r="C381" s="59">
        <v>9.668508287292818E-2</v>
      </c>
      <c r="D381" s="59">
        <v>9.668508287292818E-2</v>
      </c>
      <c r="E381" s="59">
        <v>9.2081031307550645E-2</v>
      </c>
      <c r="F381" s="59">
        <v>9.2081031307550645E-2</v>
      </c>
      <c r="G381" s="59">
        <v>8.2872928176795577E-2</v>
      </c>
      <c r="H381" s="59">
        <v>6.4456721915285453E-2</v>
      </c>
      <c r="I381" s="59">
        <v>7.6703499079189691E-2</v>
      </c>
      <c r="J381" s="59">
        <v>7.3664825046040522E-2</v>
      </c>
      <c r="K381" s="59">
        <v>8.9779005524861885E-2</v>
      </c>
      <c r="L381" s="59">
        <v>8.9779005524861885E-2</v>
      </c>
      <c r="M381" s="59">
        <v>9.0837937384898718E-2</v>
      </c>
      <c r="N381" s="59">
        <v>9.5303867403314924E-2</v>
      </c>
      <c r="O381" s="59">
        <v>0.10248618784530386</v>
      </c>
      <c r="P381" s="120">
        <v>8.7955092789346934E-2</v>
      </c>
      <c r="Q381" s="60">
        <v>1</v>
      </c>
      <c r="R381" s="60">
        <v>1</v>
      </c>
      <c r="S381" s="60">
        <v>2</v>
      </c>
      <c r="T381" s="60">
        <v>4</v>
      </c>
      <c r="U381" s="60">
        <v>2</v>
      </c>
      <c r="V381" s="60">
        <v>1</v>
      </c>
      <c r="W381" s="60">
        <v>2</v>
      </c>
      <c r="X381" s="60">
        <v>1</v>
      </c>
      <c r="Y381" s="60">
        <v>1</v>
      </c>
      <c r="Z381" s="60">
        <v>1</v>
      </c>
      <c r="AA381" s="60">
        <v>1</v>
      </c>
      <c r="AB381" s="60">
        <v>0</v>
      </c>
      <c r="AC381" s="60">
        <v>0</v>
      </c>
      <c r="AD381" s="49">
        <f t="shared" si="282"/>
        <v>17</v>
      </c>
      <c r="AE381" s="50" t="s">
        <v>22</v>
      </c>
      <c r="AF381" s="51">
        <f t="shared" si="239"/>
        <v>4.5463035332618855E-2</v>
      </c>
      <c r="AG381" s="52">
        <f t="shared" si="240"/>
        <v>0.26271106621682</v>
      </c>
      <c r="AH381" s="52">
        <f t="shared" si="241"/>
        <v>0.26271106621682</v>
      </c>
      <c r="AI381" s="52">
        <f t="shared" si="242"/>
        <v>0.25106531409501592</v>
      </c>
      <c r="AJ381" s="52">
        <f t="shared" si="243"/>
        <v>0.25106531409501592</v>
      </c>
      <c r="AK381" s="52">
        <f t="shared" si="244"/>
        <v>0.22797580318601238</v>
      </c>
      <c r="AL381" s="52">
        <f t="shared" si="245"/>
        <v>0.18245241604512599</v>
      </c>
      <c r="AM381" s="52">
        <f t="shared" si="246"/>
        <v>0.21264085826397694</v>
      </c>
      <c r="AN381" s="52">
        <f t="shared" si="247"/>
        <v>0.20512247849538204</v>
      </c>
      <c r="AO381" s="52">
        <f t="shared" si="248"/>
        <v>0.24526849674409887</v>
      </c>
      <c r="AP381" s="52">
        <f t="shared" si="249"/>
        <v>0.24526849674409887</v>
      </c>
      <c r="AQ381" s="52">
        <f t="shared" si="250"/>
        <v>0.24793292815348056</v>
      </c>
      <c r="AR381" s="52">
        <f t="shared" si="251"/>
        <v>0.25920988044802146</v>
      </c>
      <c r="AS381" s="52">
        <f t="shared" si="252"/>
        <v>0.2774884859159682</v>
      </c>
      <c r="AT381" s="146"/>
      <c r="AU381" s="146"/>
      <c r="AV381" s="146"/>
      <c r="AW381" s="146"/>
      <c r="AX381" s="146"/>
      <c r="AY381" s="146"/>
      <c r="AZ381" s="146"/>
      <c r="BA381" s="146"/>
      <c r="BB381" s="146"/>
      <c r="BC381" s="146"/>
      <c r="BD381" s="146"/>
      <c r="BE381" s="146"/>
      <c r="BF381" s="146"/>
      <c r="BG381" s="53">
        <f t="shared" si="279"/>
        <v>0.59291145459757255</v>
      </c>
      <c r="BH381" s="53">
        <f t="shared" si="253"/>
        <v>0.58733766889042727</v>
      </c>
      <c r="BI381" s="53">
        <f t="shared" si="254"/>
        <v>0.53488460083720213</v>
      </c>
      <c r="BJ381" s="53">
        <f t="shared" si="255"/>
        <v>0.49151858328398113</v>
      </c>
      <c r="BK381" s="53">
        <f t="shared" si="256"/>
        <v>0.42760051267593396</v>
      </c>
      <c r="BL381" s="53">
        <f t="shared" si="257"/>
        <v>0.35789579595591264</v>
      </c>
      <c r="BM381" s="53">
        <f t="shared" si="258"/>
        <v>0.32754439952975239</v>
      </c>
      <c r="BN381" s="53">
        <f t="shared" si="259"/>
        <v>0.33949432642072297</v>
      </c>
      <c r="BO381" s="53">
        <f t="shared" si="260"/>
        <v>0.39192847670712888</v>
      </c>
      <c r="BP381" s="53">
        <f t="shared" si="261"/>
        <v>0.4315345384437958</v>
      </c>
      <c r="BQ381" s="53">
        <f t="shared" si="262"/>
        <v>0.45827263508881133</v>
      </c>
      <c r="BR381" s="53">
        <f t="shared" si="263"/>
        <v>0.39350204157834207</v>
      </c>
      <c r="BS381" s="53">
        <f t="shared" si="264"/>
        <v>0.42113087365466539</v>
      </c>
      <c r="BT381" s="54">
        <f t="shared" si="283"/>
        <v>5.7555559076642497</v>
      </c>
      <c r="BU381" s="55">
        <f t="shared" si="280"/>
        <v>-0.52271020884408104</v>
      </c>
      <c r="BV381" s="55">
        <f t="shared" si="265"/>
        <v>-0.53215537941559987</v>
      </c>
      <c r="BW381" s="55">
        <f t="shared" si="266"/>
        <v>-1.2514085094446019</v>
      </c>
      <c r="BX381" s="55">
        <f t="shared" si="267"/>
        <v>-2.8410221231326296</v>
      </c>
      <c r="BY381" s="55">
        <f t="shared" si="268"/>
        <v>-1.6991318017409474</v>
      </c>
      <c r="BZ381" s="55">
        <f t="shared" si="269"/>
        <v>-1.0275134077001786</v>
      </c>
      <c r="CA381" s="55">
        <f t="shared" si="270"/>
        <v>-2.2322633240250918</v>
      </c>
      <c r="CB381" s="55">
        <f t="shared" si="271"/>
        <v>-1.0802980436967435</v>
      </c>
      <c r="CC381" s="55">
        <f t="shared" si="272"/>
        <v>-0.93667591321882049</v>
      </c>
      <c r="CD381" s="55">
        <f t="shared" si="273"/>
        <v>-0.84040772891846049</v>
      </c>
      <c r="CE381" s="55">
        <f t="shared" si="274"/>
        <v>-0.78029099885303987</v>
      </c>
      <c r="CF381" s="55">
        <f t="shared" si="275"/>
        <v>0</v>
      </c>
      <c r="CG381" s="55">
        <f t="shared" si="276"/>
        <v>0</v>
      </c>
      <c r="CH381" s="56">
        <f t="shared" si="284"/>
        <v>-13.743877438990193</v>
      </c>
      <c r="CI381" s="57">
        <f t="shared" si="281"/>
        <v>2.0542328091400339</v>
      </c>
      <c r="CJ381" s="58">
        <f t="shared" si="277"/>
        <v>-14.898775974587267</v>
      </c>
      <c r="CK381" s="67">
        <f t="shared" si="278"/>
        <v>11.244444092335751</v>
      </c>
    </row>
    <row r="382" spans="1:89">
      <c r="A382" s="48">
        <v>4270</v>
      </c>
      <c r="B382" s="89">
        <v>0.2026342451874367</v>
      </c>
      <c r="C382" s="59">
        <v>4.0055248618784532E-2</v>
      </c>
      <c r="D382" s="59">
        <v>4.0055248618784532E-2</v>
      </c>
      <c r="E382" s="59">
        <v>4.0515653775322284E-2</v>
      </c>
      <c r="F382" s="59">
        <v>4.2817679558011051E-2</v>
      </c>
      <c r="G382" s="59">
        <v>3.8674033149171269E-2</v>
      </c>
      <c r="H382" s="59">
        <v>4.6040515653775323E-2</v>
      </c>
      <c r="I382" s="59">
        <v>6.7403314917127075E-2</v>
      </c>
      <c r="J382" s="59">
        <v>9.898710865561694E-2</v>
      </c>
      <c r="K382" s="59">
        <v>9.668508287292818E-2</v>
      </c>
      <c r="L382" s="59">
        <v>7.8268876611418042E-2</v>
      </c>
      <c r="M382" s="59">
        <v>9.9217311233885816E-2</v>
      </c>
      <c r="N382" s="59">
        <v>8.0432780847145488E-2</v>
      </c>
      <c r="O382" s="59">
        <v>8.4069981583793738E-2</v>
      </c>
      <c r="P382" s="120">
        <v>6.5632525853520321E-2</v>
      </c>
      <c r="Q382" s="60">
        <v>0</v>
      </c>
      <c r="R382" s="60">
        <v>1</v>
      </c>
      <c r="S382" s="60">
        <v>0</v>
      </c>
      <c r="T382" s="60">
        <v>0</v>
      </c>
      <c r="U382" s="60">
        <v>0</v>
      </c>
      <c r="V382" s="60">
        <v>0</v>
      </c>
      <c r="W382" s="60">
        <v>0</v>
      </c>
      <c r="X382" s="60">
        <v>0</v>
      </c>
      <c r="Y382" s="60">
        <v>0</v>
      </c>
      <c r="Z382" s="60">
        <v>0</v>
      </c>
      <c r="AA382" s="60">
        <v>0</v>
      </c>
      <c r="AB382" s="60">
        <v>0</v>
      </c>
      <c r="AC382" s="60">
        <v>0</v>
      </c>
      <c r="AD382" s="49">
        <f t="shared" si="282"/>
        <v>1</v>
      </c>
      <c r="AE382" s="50" t="s">
        <v>22</v>
      </c>
      <c r="AF382" s="51">
        <f t="shared" si="239"/>
        <v>0.18106950774119671</v>
      </c>
      <c r="AG382" s="52">
        <f t="shared" si="240"/>
        <v>0.12257826235839316</v>
      </c>
      <c r="AH382" s="52">
        <f t="shared" si="241"/>
        <v>0.12257826235839316</v>
      </c>
      <c r="AI382" s="52">
        <f t="shared" si="242"/>
        <v>0.12371669389942951</v>
      </c>
      <c r="AJ382" s="52">
        <f t="shared" si="243"/>
        <v>0.12939761544497885</v>
      </c>
      <c r="AK382" s="52">
        <f t="shared" si="244"/>
        <v>0.11915780715007912</v>
      </c>
      <c r="AL382" s="52">
        <f t="shared" si="245"/>
        <v>0.13732547375136331</v>
      </c>
      <c r="AM382" s="52">
        <f t="shared" si="246"/>
        <v>0.18969091604423166</v>
      </c>
      <c r="AN382" s="52">
        <f t="shared" si="247"/>
        <v>0.26856094794977786</v>
      </c>
      <c r="AO382" s="52">
        <f t="shared" si="248"/>
        <v>0.26271106621682</v>
      </c>
      <c r="AP382" s="52">
        <f t="shared" si="249"/>
        <v>0.21652251440597892</v>
      </c>
      <c r="AQ382" s="52">
        <f t="shared" si="250"/>
        <v>0.2691469513025348</v>
      </c>
      <c r="AR382" s="52">
        <f t="shared" si="251"/>
        <v>0.22189853761027917</v>
      </c>
      <c r="AS382" s="52">
        <f t="shared" si="252"/>
        <v>0.23096314490631573</v>
      </c>
      <c r="AT382" s="146"/>
      <c r="AU382" s="146"/>
      <c r="AV382" s="146"/>
      <c r="AW382" s="146"/>
      <c r="AX382" s="146"/>
      <c r="AY382" s="146"/>
      <c r="AZ382" s="146"/>
      <c r="BA382" s="146"/>
      <c r="BB382" s="146"/>
      <c r="BC382" s="146"/>
      <c r="BD382" s="146"/>
      <c r="BE382" s="146"/>
      <c r="BF382" s="146"/>
      <c r="BG382" s="53">
        <f t="shared" si="279"/>
        <v>1.1018229832111484</v>
      </c>
      <c r="BH382" s="53">
        <f t="shared" si="253"/>
        <v>1.0914650703254971</v>
      </c>
      <c r="BI382" s="53">
        <f t="shared" si="254"/>
        <v>1.0497565101823485</v>
      </c>
      <c r="BJ382" s="53">
        <f t="shared" si="255"/>
        <v>1.0089424421048305</v>
      </c>
      <c r="BK382" s="53">
        <f t="shared" si="256"/>
        <v>0.89014110846189276</v>
      </c>
      <c r="BL382" s="53">
        <f t="shared" si="257"/>
        <v>1.0728647519607912</v>
      </c>
      <c r="BM382" s="53">
        <f t="shared" si="258"/>
        <v>1.1637424819672091</v>
      </c>
      <c r="BN382" s="53">
        <f t="shared" si="259"/>
        <v>1.7703087645648481</v>
      </c>
      <c r="BO382" s="53">
        <f t="shared" si="260"/>
        <v>1.671977043605559</v>
      </c>
      <c r="BP382" s="53">
        <f t="shared" si="261"/>
        <v>1.517273058098479</v>
      </c>
      <c r="BQ382" s="53">
        <f t="shared" si="262"/>
        <v>1.9813722358796158</v>
      </c>
      <c r="BR382" s="53">
        <f t="shared" si="263"/>
        <v>1.3416423887238575</v>
      </c>
      <c r="BS382" s="53">
        <f t="shared" si="264"/>
        <v>1.396052309601608</v>
      </c>
      <c r="BT382" s="54">
        <f t="shared" si="283"/>
        <v>17.057361148687683</v>
      </c>
      <c r="BU382" s="55">
        <f t="shared" si="280"/>
        <v>0</v>
      </c>
      <c r="BV382" s="55">
        <f t="shared" si="265"/>
        <v>8.7520894961671522E-2</v>
      </c>
      <c r="BW382" s="55">
        <f t="shared" si="266"/>
        <v>0</v>
      </c>
      <c r="BX382" s="55">
        <f t="shared" si="267"/>
        <v>0</v>
      </c>
      <c r="BY382" s="55">
        <f t="shared" si="268"/>
        <v>0</v>
      </c>
      <c r="BZ382" s="55">
        <f t="shared" si="269"/>
        <v>0</v>
      </c>
      <c r="CA382" s="55">
        <f t="shared" si="270"/>
        <v>0</v>
      </c>
      <c r="CB382" s="55">
        <f t="shared" si="271"/>
        <v>0</v>
      </c>
      <c r="CC382" s="55">
        <f t="shared" si="272"/>
        <v>0</v>
      </c>
      <c r="CD382" s="55">
        <f t="shared" si="273"/>
        <v>0</v>
      </c>
      <c r="CE382" s="55">
        <f t="shared" si="274"/>
        <v>0</v>
      </c>
      <c r="CF382" s="55">
        <f t="shared" si="275"/>
        <v>0</v>
      </c>
      <c r="CG382" s="55">
        <f t="shared" si="276"/>
        <v>0</v>
      </c>
      <c r="CH382" s="56">
        <f t="shared" si="284"/>
        <v>8.7520894961671522E-2</v>
      </c>
      <c r="CI382" s="57">
        <f t="shared" si="281"/>
        <v>7.4699374877819418</v>
      </c>
      <c r="CJ382" s="58">
        <f t="shared" si="277"/>
        <v>-9.9823886028338933</v>
      </c>
      <c r="CK382" s="67">
        <f t="shared" si="278"/>
        <v>16.057361148687683</v>
      </c>
    </row>
    <row r="383" spans="1:89">
      <c r="A383" s="48">
        <v>4271</v>
      </c>
      <c r="B383" s="89">
        <v>0.6185410334346505</v>
      </c>
      <c r="C383" s="59">
        <v>4.0055248618784532E-2</v>
      </c>
      <c r="D383" s="59">
        <v>4.0055248618784532E-2</v>
      </c>
      <c r="E383" s="59">
        <v>4.0515653775322284E-2</v>
      </c>
      <c r="F383" s="59">
        <v>4.2817679558011051E-2</v>
      </c>
      <c r="G383" s="59">
        <v>3.8674033149171269E-2</v>
      </c>
      <c r="H383" s="59">
        <v>4.6040515653775323E-2</v>
      </c>
      <c r="I383" s="59">
        <v>6.7403314917127075E-2</v>
      </c>
      <c r="J383" s="59">
        <v>9.898710865561694E-2</v>
      </c>
      <c r="K383" s="59">
        <v>9.668508287292818E-2</v>
      </c>
      <c r="L383" s="59">
        <v>7.8268876611418042E-2</v>
      </c>
      <c r="M383" s="59">
        <v>9.9217311233885816E-2</v>
      </c>
      <c r="N383" s="59">
        <v>8.0432780847145488E-2</v>
      </c>
      <c r="O383" s="59">
        <v>8.4069981583793738E-2</v>
      </c>
      <c r="P383" s="120">
        <v>6.5632525853520321E-2</v>
      </c>
      <c r="Q383" s="60">
        <v>0</v>
      </c>
      <c r="R383" s="60">
        <v>0</v>
      </c>
      <c r="S383" s="60">
        <v>0</v>
      </c>
      <c r="T383" s="60">
        <v>0</v>
      </c>
      <c r="U383" s="60">
        <v>0</v>
      </c>
      <c r="V383" s="60">
        <v>0</v>
      </c>
      <c r="W383" s="60">
        <v>0</v>
      </c>
      <c r="X383" s="60">
        <v>0</v>
      </c>
      <c r="Y383" s="60">
        <v>0</v>
      </c>
      <c r="Z383" s="60">
        <v>0</v>
      </c>
      <c r="AA383" s="60">
        <v>0</v>
      </c>
      <c r="AB383" s="60">
        <v>0</v>
      </c>
      <c r="AC383" s="60">
        <v>0</v>
      </c>
      <c r="AD383" s="49">
        <f t="shared" si="282"/>
        <v>0</v>
      </c>
      <c r="AE383" s="50" t="s">
        <v>22</v>
      </c>
      <c r="AF383" s="51">
        <f t="shared" si="239"/>
        <v>0.5979471101354038</v>
      </c>
      <c r="AG383" s="52">
        <f t="shared" si="240"/>
        <v>0.12257826235839316</v>
      </c>
      <c r="AH383" s="52">
        <f t="shared" si="241"/>
        <v>0.12257826235839316</v>
      </c>
      <c r="AI383" s="52">
        <f t="shared" si="242"/>
        <v>0.12371669389942951</v>
      </c>
      <c r="AJ383" s="52">
        <f t="shared" si="243"/>
        <v>0.12939761544497885</v>
      </c>
      <c r="AK383" s="52">
        <f t="shared" si="244"/>
        <v>0.11915780715007912</v>
      </c>
      <c r="AL383" s="52">
        <f t="shared" si="245"/>
        <v>0.13732547375136331</v>
      </c>
      <c r="AM383" s="52">
        <f t="shared" si="246"/>
        <v>0.18969091604423166</v>
      </c>
      <c r="AN383" s="52">
        <f t="shared" si="247"/>
        <v>0.26856094794977786</v>
      </c>
      <c r="AO383" s="52">
        <f t="shared" si="248"/>
        <v>0.26271106621682</v>
      </c>
      <c r="AP383" s="52">
        <f t="shared" si="249"/>
        <v>0.21652251440597892</v>
      </c>
      <c r="AQ383" s="52">
        <f t="shared" si="250"/>
        <v>0.2691469513025348</v>
      </c>
      <c r="AR383" s="52">
        <f t="shared" si="251"/>
        <v>0.22189853761027917</v>
      </c>
      <c r="AS383" s="52">
        <f t="shared" si="252"/>
        <v>0.23096314490631573</v>
      </c>
      <c r="AT383" s="146"/>
      <c r="AU383" s="146"/>
      <c r="AV383" s="146"/>
      <c r="AW383" s="146"/>
      <c r="AX383" s="146"/>
      <c r="AY383" s="146"/>
      <c r="AZ383" s="146"/>
      <c r="BA383" s="146"/>
      <c r="BB383" s="146"/>
      <c r="BC383" s="146"/>
      <c r="BD383" s="146"/>
      <c r="BE383" s="146"/>
      <c r="BF383" s="146"/>
      <c r="BG383" s="53">
        <f t="shared" si="279"/>
        <v>3.6385577942452163</v>
      </c>
      <c r="BH383" s="53">
        <f t="shared" si="253"/>
        <v>3.604352785603663</v>
      </c>
      <c r="BI383" s="53">
        <f t="shared" si="254"/>
        <v>3.4666183138164506</v>
      </c>
      <c r="BJ383" s="53">
        <f t="shared" si="255"/>
        <v>3.331837729474755</v>
      </c>
      <c r="BK383" s="53">
        <f t="shared" si="256"/>
        <v>2.9395192490293347</v>
      </c>
      <c r="BL383" s="53">
        <f t="shared" si="257"/>
        <v>3.542928823322443</v>
      </c>
      <c r="BM383" s="53">
        <f t="shared" si="258"/>
        <v>3.8430349908979986</v>
      </c>
      <c r="BN383" s="53">
        <f t="shared" si="259"/>
        <v>5.8461030961210687</v>
      </c>
      <c r="BO383" s="53">
        <f t="shared" si="260"/>
        <v>5.5213815617460673</v>
      </c>
      <c r="BP383" s="53">
        <f t="shared" si="261"/>
        <v>5.0105015012965435</v>
      </c>
      <c r="BQ383" s="53">
        <f t="shared" si="262"/>
        <v>6.5430994833217078</v>
      </c>
      <c r="BR383" s="53">
        <f t="shared" si="263"/>
        <v>4.4305151053882721</v>
      </c>
      <c r="BS383" s="53">
        <f t="shared" si="264"/>
        <v>4.6101933701464013</v>
      </c>
      <c r="BT383" s="54">
        <f t="shared" si="283"/>
        <v>56.328643804409921</v>
      </c>
      <c r="BU383" s="55">
        <f t="shared" si="280"/>
        <v>0</v>
      </c>
      <c r="BV383" s="55">
        <f t="shared" si="265"/>
        <v>0</v>
      </c>
      <c r="BW383" s="55">
        <f t="shared" si="266"/>
        <v>0</v>
      </c>
      <c r="BX383" s="55">
        <f t="shared" si="267"/>
        <v>0</v>
      </c>
      <c r="BY383" s="55">
        <f t="shared" si="268"/>
        <v>0</v>
      </c>
      <c r="BZ383" s="55">
        <f t="shared" si="269"/>
        <v>0</v>
      </c>
      <c r="CA383" s="55">
        <f t="shared" si="270"/>
        <v>0</v>
      </c>
      <c r="CB383" s="55">
        <f t="shared" si="271"/>
        <v>0</v>
      </c>
      <c r="CC383" s="55">
        <f t="shared" si="272"/>
        <v>0</v>
      </c>
      <c r="CD383" s="55">
        <f t="shared" si="273"/>
        <v>0</v>
      </c>
      <c r="CE383" s="55">
        <f t="shared" si="274"/>
        <v>0</v>
      </c>
      <c r="CF383" s="55">
        <f t="shared" si="275"/>
        <v>0</v>
      </c>
      <c r="CG383" s="55">
        <f t="shared" si="276"/>
        <v>0</v>
      </c>
      <c r="CH383" s="56">
        <f t="shared" si="284"/>
        <v>0</v>
      </c>
      <c r="CI383" s="57">
        <f t="shared" si="281"/>
        <v>22.801984181454376</v>
      </c>
      <c r="CJ383" s="58">
        <f t="shared" si="277"/>
        <v>-28.37142463799033</v>
      </c>
      <c r="CK383" s="67">
        <f t="shared" si="278"/>
        <v>56.328643804409921</v>
      </c>
    </row>
    <row r="384" spans="1:89">
      <c r="A384" s="48">
        <v>4272</v>
      </c>
      <c r="B384" s="89">
        <v>0.737082066869301</v>
      </c>
      <c r="C384" s="59">
        <v>4.0055248618784532E-2</v>
      </c>
      <c r="D384" s="59">
        <v>4.0055248618784532E-2</v>
      </c>
      <c r="E384" s="59">
        <v>4.0515653775322284E-2</v>
      </c>
      <c r="F384" s="59">
        <v>4.2817679558011051E-2</v>
      </c>
      <c r="G384" s="59">
        <v>3.8674033149171269E-2</v>
      </c>
      <c r="H384" s="59">
        <v>4.6040515653775323E-2</v>
      </c>
      <c r="I384" s="59">
        <v>6.7403314917127075E-2</v>
      </c>
      <c r="J384" s="59">
        <v>9.898710865561694E-2</v>
      </c>
      <c r="K384" s="59">
        <v>9.668508287292818E-2</v>
      </c>
      <c r="L384" s="59">
        <v>7.8268876611418042E-2</v>
      </c>
      <c r="M384" s="59">
        <v>9.9217311233885816E-2</v>
      </c>
      <c r="N384" s="59">
        <v>8.0432780847145488E-2</v>
      </c>
      <c r="O384" s="59">
        <v>8.4069981583793738E-2</v>
      </c>
      <c r="P384" s="120">
        <v>6.5632525853520321E-2</v>
      </c>
      <c r="Q384" s="60">
        <v>0</v>
      </c>
      <c r="R384" s="60">
        <v>0</v>
      </c>
      <c r="S384" s="60">
        <v>0</v>
      </c>
      <c r="T384" s="60">
        <v>0</v>
      </c>
      <c r="U384" s="60">
        <v>0</v>
      </c>
      <c r="V384" s="60">
        <v>0</v>
      </c>
      <c r="W384" s="60">
        <v>0</v>
      </c>
      <c r="X384" s="60">
        <v>0</v>
      </c>
      <c r="Y384" s="60">
        <v>0</v>
      </c>
      <c r="Z384" s="60">
        <v>1</v>
      </c>
      <c r="AA384" s="60">
        <v>0</v>
      </c>
      <c r="AB384" s="60">
        <v>0</v>
      </c>
      <c r="AC384" s="60">
        <v>0</v>
      </c>
      <c r="AD384" s="49">
        <f t="shared" si="282"/>
        <v>1</v>
      </c>
      <c r="AE384" s="50" t="s">
        <v>22</v>
      </c>
      <c r="AF384" s="51">
        <f t="shared" si="239"/>
        <v>0.72140221996801834</v>
      </c>
      <c r="AG384" s="52">
        <f t="shared" si="240"/>
        <v>0.12257826235839316</v>
      </c>
      <c r="AH384" s="52">
        <f t="shared" si="241"/>
        <v>0.12257826235839316</v>
      </c>
      <c r="AI384" s="52">
        <f t="shared" si="242"/>
        <v>0.12371669389942951</v>
      </c>
      <c r="AJ384" s="52">
        <f t="shared" si="243"/>
        <v>0.12939761544497885</v>
      </c>
      <c r="AK384" s="52">
        <f t="shared" si="244"/>
        <v>0.11915780715007912</v>
      </c>
      <c r="AL384" s="52">
        <f t="shared" si="245"/>
        <v>0.13732547375136331</v>
      </c>
      <c r="AM384" s="52">
        <f t="shared" si="246"/>
        <v>0.18969091604423166</v>
      </c>
      <c r="AN384" s="52">
        <f t="shared" si="247"/>
        <v>0.26856094794977786</v>
      </c>
      <c r="AO384" s="52">
        <f t="shared" si="248"/>
        <v>0.26271106621682</v>
      </c>
      <c r="AP384" s="52">
        <f t="shared" si="249"/>
        <v>0.21652251440597892</v>
      </c>
      <c r="AQ384" s="52">
        <f t="shared" si="250"/>
        <v>0.2691469513025348</v>
      </c>
      <c r="AR384" s="52">
        <f t="shared" si="251"/>
        <v>0.22189853761027917</v>
      </c>
      <c r="AS384" s="52">
        <f t="shared" si="252"/>
        <v>0.23096314490631573</v>
      </c>
      <c r="AT384" s="146"/>
      <c r="AU384" s="146"/>
      <c r="AV384" s="146"/>
      <c r="AW384" s="146"/>
      <c r="AX384" s="146"/>
      <c r="AY384" s="146"/>
      <c r="AZ384" s="146"/>
      <c r="BA384" s="146"/>
      <c r="BB384" s="146"/>
      <c r="BC384" s="146"/>
      <c r="BD384" s="146"/>
      <c r="BE384" s="146"/>
      <c r="BF384" s="146"/>
      <c r="BG384" s="53">
        <f t="shared" si="279"/>
        <v>4.389792384239537</v>
      </c>
      <c r="BH384" s="53">
        <f t="shared" si="253"/>
        <v>4.3485252407919264</v>
      </c>
      <c r="BI384" s="53">
        <f t="shared" si="254"/>
        <v>4.1823534305612231</v>
      </c>
      <c r="BJ384" s="53">
        <f t="shared" si="255"/>
        <v>4.0197453819485824</v>
      </c>
      <c r="BK384" s="53">
        <f t="shared" si="256"/>
        <v>3.5464268928539253</v>
      </c>
      <c r="BL384" s="53">
        <f t="shared" si="257"/>
        <v>4.2744193842741653</v>
      </c>
      <c r="BM384" s="53">
        <f t="shared" si="258"/>
        <v>4.6364869515312011</v>
      </c>
      <c r="BN384" s="53">
        <f t="shared" si="259"/>
        <v>7.0531183782268396</v>
      </c>
      <c r="BO384" s="53">
        <f t="shared" si="260"/>
        <v>6.661353234121532</v>
      </c>
      <c r="BP384" s="53">
        <f t="shared" si="261"/>
        <v>6.0449943563903163</v>
      </c>
      <c r="BQ384" s="53">
        <f t="shared" si="262"/>
        <v>7.8940200775800946</v>
      </c>
      <c r="BR384" s="53">
        <f t="shared" si="263"/>
        <v>5.3452611083029895</v>
      </c>
      <c r="BS384" s="53">
        <f t="shared" si="264"/>
        <v>5.5620366338961533</v>
      </c>
      <c r="BT384" s="54">
        <f t="shared" si="283"/>
        <v>67.958533454718491</v>
      </c>
      <c r="BU384" s="55">
        <f t="shared" si="280"/>
        <v>0</v>
      </c>
      <c r="BV384" s="55">
        <f t="shared" si="265"/>
        <v>0</v>
      </c>
      <c r="BW384" s="55">
        <f t="shared" si="266"/>
        <v>0</v>
      </c>
      <c r="BX384" s="55">
        <f t="shared" si="267"/>
        <v>0</v>
      </c>
      <c r="BY384" s="55">
        <f t="shared" si="268"/>
        <v>0</v>
      </c>
      <c r="BZ384" s="55">
        <f t="shared" si="269"/>
        <v>0</v>
      </c>
      <c r="CA384" s="55">
        <f t="shared" si="270"/>
        <v>0</v>
      </c>
      <c r="CB384" s="55">
        <f t="shared" si="271"/>
        <v>0</v>
      </c>
      <c r="CC384" s="55">
        <f t="shared" si="272"/>
        <v>0</v>
      </c>
      <c r="CD384" s="55">
        <f t="shared" si="273"/>
        <v>1.7992305504667034</v>
      </c>
      <c r="CE384" s="55">
        <f t="shared" si="274"/>
        <v>0</v>
      </c>
      <c r="CF384" s="55">
        <f t="shared" si="275"/>
        <v>0</v>
      </c>
      <c r="CG384" s="55">
        <f t="shared" si="276"/>
        <v>0</v>
      </c>
      <c r="CH384" s="56">
        <f t="shared" si="284"/>
        <v>1.7992305504667034</v>
      </c>
      <c r="CI384" s="57">
        <f t="shared" si="281"/>
        <v>27.171897611806813</v>
      </c>
      <c r="CJ384" s="58">
        <f t="shared" si="277"/>
        <v>-33.502006512007512</v>
      </c>
      <c r="CK384" s="67">
        <f t="shared" si="278"/>
        <v>66.958533454718491</v>
      </c>
    </row>
    <row r="385" spans="1:89">
      <c r="A385" s="48">
        <v>4273</v>
      </c>
      <c r="B385" s="89">
        <v>0.11904761904761905</v>
      </c>
      <c r="C385" s="59">
        <v>8.0570902394106816E-2</v>
      </c>
      <c r="D385" s="59">
        <v>8.0570902394106816E-2</v>
      </c>
      <c r="E385" s="59">
        <v>9.898710865561694E-2</v>
      </c>
      <c r="F385" s="59">
        <v>0.10359116022099447</v>
      </c>
      <c r="G385" s="59">
        <v>0.1220073664825046</v>
      </c>
      <c r="H385" s="59">
        <v>0.10128913443830571</v>
      </c>
      <c r="I385" s="59">
        <v>0.1251841620626151</v>
      </c>
      <c r="J385" s="59">
        <v>0.12891344383057091</v>
      </c>
      <c r="K385" s="59">
        <v>0.1427255985267035</v>
      </c>
      <c r="L385" s="59">
        <v>9.668508287292818E-2</v>
      </c>
      <c r="M385" s="59">
        <v>0.14645488029465931</v>
      </c>
      <c r="N385" s="59">
        <v>9.9355432780847144E-2</v>
      </c>
      <c r="O385" s="59">
        <v>0.10386740331491713</v>
      </c>
      <c r="P385" s="120">
        <v>0.11001558294375975</v>
      </c>
      <c r="Q385" s="60">
        <v>0</v>
      </c>
      <c r="R385" s="60">
        <v>0</v>
      </c>
      <c r="S385" s="60">
        <v>0</v>
      </c>
      <c r="T385" s="60">
        <v>0</v>
      </c>
      <c r="U385" s="60">
        <v>0</v>
      </c>
      <c r="V385" s="60">
        <v>0</v>
      </c>
      <c r="W385" s="60">
        <v>0</v>
      </c>
      <c r="X385" s="60">
        <v>0</v>
      </c>
      <c r="Y385" s="60">
        <v>0</v>
      </c>
      <c r="Z385" s="60">
        <v>0</v>
      </c>
      <c r="AA385" s="60">
        <v>0</v>
      </c>
      <c r="AB385" s="60">
        <v>0</v>
      </c>
      <c r="AC385" s="60">
        <v>0</v>
      </c>
      <c r="AD385" s="49">
        <f t="shared" si="282"/>
        <v>0</v>
      </c>
      <c r="AE385" s="50" t="s">
        <v>22</v>
      </c>
      <c r="AF385" s="51">
        <f t="shared" si="239"/>
        <v>0.10246400321771559</v>
      </c>
      <c r="AG385" s="52">
        <f t="shared" si="240"/>
        <v>0.22224210340120579</v>
      </c>
      <c r="AH385" s="52">
        <f t="shared" si="241"/>
        <v>0.22224210340120579</v>
      </c>
      <c r="AI385" s="52">
        <f t="shared" si="242"/>
        <v>0.26856094794977786</v>
      </c>
      <c r="AJ385" s="52">
        <f t="shared" si="243"/>
        <v>0.28031684841520732</v>
      </c>
      <c r="AK385" s="52">
        <f t="shared" si="244"/>
        <v>0.32813903206091111</v>
      </c>
      <c r="AL385" s="52">
        <f t="shared" si="245"/>
        <v>0.27442941015613814</v>
      </c>
      <c r="AM385" s="52">
        <f t="shared" si="246"/>
        <v>0.33652439730232142</v>
      </c>
      <c r="AN385" s="52">
        <f t="shared" si="247"/>
        <v>0.3464211582226272</v>
      </c>
      <c r="AO385" s="52">
        <f t="shared" si="248"/>
        <v>0.38358675876433534</v>
      </c>
      <c r="AP385" s="52">
        <f t="shared" si="249"/>
        <v>0.26271106621682</v>
      </c>
      <c r="AQ385" s="52">
        <f t="shared" si="250"/>
        <v>0.39376216246300927</v>
      </c>
      <c r="AR385" s="52">
        <f t="shared" si="251"/>
        <v>0.26949864268181073</v>
      </c>
      <c r="AS385" s="52">
        <f t="shared" si="252"/>
        <v>0.28102463397888477</v>
      </c>
      <c r="AT385" s="146"/>
      <c r="AU385" s="146"/>
      <c r="AV385" s="146"/>
      <c r="AW385" s="146"/>
      <c r="AX385" s="146"/>
      <c r="AY385" s="146"/>
      <c r="AZ385" s="146"/>
      <c r="BA385" s="146"/>
      <c r="BB385" s="146"/>
      <c r="BC385" s="146"/>
      <c r="BD385" s="146"/>
      <c r="BE385" s="146"/>
      <c r="BF385" s="146"/>
      <c r="BG385" s="53">
        <f t="shared" si="279"/>
        <v>1.1304482971779901</v>
      </c>
      <c r="BH385" s="53">
        <f t="shared" si="253"/>
        <v>1.1198212861586905</v>
      </c>
      <c r="BI385" s="53">
        <f t="shared" si="254"/>
        <v>1.2895231129881606</v>
      </c>
      <c r="BJ385" s="53">
        <f t="shared" si="255"/>
        <v>1.2368451164631451</v>
      </c>
      <c r="BK385" s="53">
        <f t="shared" si="256"/>
        <v>1.3871398456876081</v>
      </c>
      <c r="BL385" s="53">
        <f t="shared" si="257"/>
        <v>1.2132506202438931</v>
      </c>
      <c r="BM385" s="53">
        <f t="shared" si="258"/>
        <v>1.1682960498912334</v>
      </c>
      <c r="BN385" s="53">
        <f t="shared" si="259"/>
        <v>1.2922203210035585</v>
      </c>
      <c r="BO385" s="53">
        <f t="shared" si="260"/>
        <v>1.3814702886642856</v>
      </c>
      <c r="BP385" s="53">
        <f t="shared" si="261"/>
        <v>1.0417536963506551</v>
      </c>
      <c r="BQ385" s="53">
        <f t="shared" si="262"/>
        <v>1.6403502470179019</v>
      </c>
      <c r="BR385" s="53">
        <f t="shared" si="263"/>
        <v>0.92207216496161792</v>
      </c>
      <c r="BS385" s="53">
        <f t="shared" si="264"/>
        <v>0.96123460319068421</v>
      </c>
      <c r="BT385" s="54">
        <f t="shared" si="283"/>
        <v>15.784425649799424</v>
      </c>
      <c r="BU385" s="55">
        <f t="shared" si="280"/>
        <v>0</v>
      </c>
      <c r="BV385" s="55">
        <f t="shared" si="265"/>
        <v>0</v>
      </c>
      <c r="BW385" s="55">
        <f t="shared" si="266"/>
        <v>0</v>
      </c>
      <c r="BX385" s="55">
        <f t="shared" si="267"/>
        <v>0</v>
      </c>
      <c r="BY385" s="55">
        <f t="shared" si="268"/>
        <v>0</v>
      </c>
      <c r="BZ385" s="55">
        <f t="shared" si="269"/>
        <v>0</v>
      </c>
      <c r="CA385" s="55">
        <f t="shared" si="270"/>
        <v>0</v>
      </c>
      <c r="CB385" s="55">
        <f t="shared" si="271"/>
        <v>0</v>
      </c>
      <c r="CC385" s="55">
        <f t="shared" si="272"/>
        <v>0</v>
      </c>
      <c r="CD385" s="55">
        <f t="shared" si="273"/>
        <v>0</v>
      </c>
      <c r="CE385" s="55">
        <f t="shared" si="274"/>
        <v>0</v>
      </c>
      <c r="CF385" s="55">
        <f t="shared" si="275"/>
        <v>0</v>
      </c>
      <c r="CG385" s="55">
        <f t="shared" si="276"/>
        <v>0</v>
      </c>
      <c r="CH385" s="56">
        <f t="shared" si="284"/>
        <v>0</v>
      </c>
      <c r="CI385" s="57">
        <f t="shared" si="281"/>
        <v>4.3885882740718909</v>
      </c>
      <c r="CJ385" s="58">
        <f t="shared" si="277"/>
        <v>-6.6940812031934565</v>
      </c>
      <c r="CK385" s="67">
        <f t="shared" si="278"/>
        <v>15.784425649799424</v>
      </c>
    </row>
    <row r="386" spans="1:89">
      <c r="A386" s="48">
        <v>4274</v>
      </c>
      <c r="B386" s="89">
        <v>8.5612968591691999E-2</v>
      </c>
      <c r="C386" s="59">
        <v>5.7550644567219152E-2</v>
      </c>
      <c r="D386" s="59">
        <v>5.7550644567219152E-2</v>
      </c>
      <c r="E386" s="59">
        <v>7.1362799263351748E-2</v>
      </c>
      <c r="F386" s="59">
        <v>7.5966850828729282E-2</v>
      </c>
      <c r="G386" s="59">
        <v>8.2872928176795577E-2</v>
      </c>
      <c r="H386" s="59">
        <v>8.0570902394106816E-2</v>
      </c>
      <c r="I386" s="59">
        <v>9.3876611418047887E-2</v>
      </c>
      <c r="J386" s="59">
        <v>9.668508287292818E-2</v>
      </c>
      <c r="K386" s="59">
        <v>0.1151012891344383</v>
      </c>
      <c r="L386" s="59">
        <v>7.8268876611418042E-2</v>
      </c>
      <c r="M386" s="59">
        <v>0.11809392265193371</v>
      </c>
      <c r="N386" s="59">
        <v>8.0432780847145488E-2</v>
      </c>
      <c r="O386" s="59">
        <v>8.4069981583793738E-2</v>
      </c>
      <c r="P386" s="120">
        <v>8.4031024224394388E-2</v>
      </c>
      <c r="Q386" s="60">
        <v>0</v>
      </c>
      <c r="R386" s="60">
        <v>0</v>
      </c>
      <c r="S386" s="60">
        <v>0</v>
      </c>
      <c r="T386" s="60">
        <v>0</v>
      </c>
      <c r="U386" s="60">
        <v>0</v>
      </c>
      <c r="V386" s="60">
        <v>1</v>
      </c>
      <c r="W386" s="60">
        <v>0</v>
      </c>
      <c r="X386" s="60">
        <v>0</v>
      </c>
      <c r="Y386" s="60">
        <v>0</v>
      </c>
      <c r="Z386" s="60">
        <v>0</v>
      </c>
      <c r="AA386" s="60">
        <v>0</v>
      </c>
      <c r="AB386" s="60">
        <v>0</v>
      </c>
      <c r="AC386" s="60">
        <v>0</v>
      </c>
      <c r="AD386" s="49">
        <f t="shared" si="282"/>
        <v>1</v>
      </c>
      <c r="AE386" s="50" t="s">
        <v>22</v>
      </c>
      <c r="AF386" s="51">
        <f t="shared" si="239"/>
        <v>7.1994247204497097E-2</v>
      </c>
      <c r="AG386" s="52">
        <f t="shared" si="240"/>
        <v>0.1655260906538652</v>
      </c>
      <c r="AH386" s="52">
        <f t="shared" si="241"/>
        <v>0.1655260906538652</v>
      </c>
      <c r="AI386" s="52">
        <f t="shared" si="242"/>
        <v>0.19944026044745766</v>
      </c>
      <c r="AJ386" s="52">
        <f t="shared" si="243"/>
        <v>0.21081625547498323</v>
      </c>
      <c r="AK386" s="52">
        <f t="shared" si="244"/>
        <v>0.22797580318601238</v>
      </c>
      <c r="AL386" s="52">
        <f t="shared" si="245"/>
        <v>0.22224210340120579</v>
      </c>
      <c r="AM386" s="52">
        <f t="shared" si="246"/>
        <v>0.25559875250640568</v>
      </c>
      <c r="AN386" s="52">
        <f t="shared" si="247"/>
        <v>0.26271106621682</v>
      </c>
      <c r="AO386" s="52">
        <f t="shared" si="248"/>
        <v>0.3100507682725166</v>
      </c>
      <c r="AP386" s="52">
        <f t="shared" si="249"/>
        <v>0.21652251440597892</v>
      </c>
      <c r="AQ386" s="52">
        <f t="shared" si="250"/>
        <v>0.31786558742046611</v>
      </c>
      <c r="AR386" s="52">
        <f t="shared" si="251"/>
        <v>0.22189853761027917</v>
      </c>
      <c r="AS386" s="52">
        <f t="shared" si="252"/>
        <v>0.23096314490631573</v>
      </c>
      <c r="AT386" s="146"/>
      <c r="AU386" s="146"/>
      <c r="AV386" s="146"/>
      <c r="AW386" s="146"/>
      <c r="AX386" s="146"/>
      <c r="AY386" s="146"/>
      <c r="AZ386" s="146"/>
      <c r="BA386" s="146"/>
      <c r="BB386" s="146"/>
      <c r="BC386" s="146"/>
      <c r="BD386" s="146"/>
      <c r="BE386" s="146"/>
      <c r="BF386" s="146"/>
      <c r="BG386" s="53">
        <f t="shared" si="279"/>
        <v>0.59158519764855022</v>
      </c>
      <c r="BH386" s="53">
        <f t="shared" si="253"/>
        <v>0.58602387969180703</v>
      </c>
      <c r="BI386" s="53">
        <f t="shared" si="254"/>
        <v>0.67286134217097371</v>
      </c>
      <c r="BJ386" s="53">
        <f t="shared" si="255"/>
        <v>0.65357688989185192</v>
      </c>
      <c r="BK386" s="53">
        <f t="shared" si="256"/>
        <v>0.67713862018080861</v>
      </c>
      <c r="BL386" s="53">
        <f t="shared" si="257"/>
        <v>0.69035533282848138</v>
      </c>
      <c r="BM386" s="53">
        <f t="shared" si="258"/>
        <v>0.62347860988495296</v>
      </c>
      <c r="BN386" s="53">
        <f t="shared" si="259"/>
        <v>0.68855240470710166</v>
      </c>
      <c r="BO386" s="53">
        <f t="shared" si="260"/>
        <v>0.7845799925690774</v>
      </c>
      <c r="BP386" s="53">
        <f t="shared" si="261"/>
        <v>0.60327623896561899</v>
      </c>
      <c r="BQ386" s="53">
        <f t="shared" si="262"/>
        <v>0.93040619934601843</v>
      </c>
      <c r="BR386" s="53">
        <f t="shared" si="263"/>
        <v>0.5334445042611734</v>
      </c>
      <c r="BS386" s="53">
        <f t="shared" si="264"/>
        <v>0.55507819257742363</v>
      </c>
      <c r="BT386" s="54">
        <f t="shared" si="283"/>
        <v>8.5903574047238394</v>
      </c>
      <c r="BU386" s="55">
        <f t="shared" si="280"/>
        <v>0</v>
      </c>
      <c r="BV386" s="55">
        <f t="shared" si="265"/>
        <v>0</v>
      </c>
      <c r="BW386" s="55">
        <f t="shared" si="266"/>
        <v>0</v>
      </c>
      <c r="BX386" s="55">
        <f t="shared" si="267"/>
        <v>0</v>
      </c>
      <c r="BY386" s="55">
        <f t="shared" si="268"/>
        <v>0</v>
      </c>
      <c r="BZ386" s="55">
        <f t="shared" si="269"/>
        <v>-0.3705488388312686</v>
      </c>
      <c r="CA386" s="55">
        <f t="shared" si="270"/>
        <v>0</v>
      </c>
      <c r="CB386" s="55">
        <f t="shared" si="271"/>
        <v>0</v>
      </c>
      <c r="CC386" s="55">
        <f t="shared" si="272"/>
        <v>0</v>
      </c>
      <c r="CD386" s="55">
        <f t="shared" si="273"/>
        <v>0</v>
      </c>
      <c r="CE386" s="55">
        <f t="shared" si="274"/>
        <v>0</v>
      </c>
      <c r="CF386" s="55">
        <f t="shared" si="275"/>
        <v>0</v>
      </c>
      <c r="CG386" s="55">
        <f t="shared" si="276"/>
        <v>0</v>
      </c>
      <c r="CH386" s="56">
        <f t="shared" si="284"/>
        <v>-0.3705488388312686</v>
      </c>
      <c r="CI386" s="57">
        <f t="shared" si="281"/>
        <v>3.1560485885878702</v>
      </c>
      <c r="CJ386" s="58">
        <f t="shared" si="277"/>
        <v>-5.8325381223745882</v>
      </c>
      <c r="CK386" s="67">
        <f t="shared" si="278"/>
        <v>7.5903574047238394</v>
      </c>
    </row>
    <row r="387" spans="1:89">
      <c r="A387" s="48">
        <v>4275</v>
      </c>
      <c r="B387" s="89">
        <v>9.6251266464032426E-2</v>
      </c>
      <c r="C387" s="59">
        <v>5.7550644567219152E-2</v>
      </c>
      <c r="D387" s="59">
        <v>5.7550644567219152E-2</v>
      </c>
      <c r="E387" s="59">
        <v>7.1362799263351748E-2</v>
      </c>
      <c r="F387" s="59">
        <v>7.5966850828729282E-2</v>
      </c>
      <c r="G387" s="59">
        <v>8.2872928176795577E-2</v>
      </c>
      <c r="H387" s="59">
        <v>8.0570902394106816E-2</v>
      </c>
      <c r="I387" s="59">
        <v>9.3876611418047887E-2</v>
      </c>
      <c r="J387" s="59">
        <v>9.668508287292818E-2</v>
      </c>
      <c r="K387" s="59">
        <v>0.1151012891344383</v>
      </c>
      <c r="L387" s="59">
        <v>7.8268876611418042E-2</v>
      </c>
      <c r="M387" s="59">
        <v>0.11809392265193371</v>
      </c>
      <c r="N387" s="59">
        <v>8.0432780847145488E-2</v>
      </c>
      <c r="O387" s="59">
        <v>8.4069981583793738E-2</v>
      </c>
      <c r="P387" s="120">
        <v>8.4031024224394388E-2</v>
      </c>
      <c r="Q387" s="60">
        <v>0</v>
      </c>
      <c r="R387" s="60">
        <v>0</v>
      </c>
      <c r="S387" s="60">
        <v>0</v>
      </c>
      <c r="T387" s="60">
        <v>0</v>
      </c>
      <c r="U387" s="60">
        <v>1</v>
      </c>
      <c r="V387" s="60">
        <v>0</v>
      </c>
      <c r="W387" s="60">
        <v>0</v>
      </c>
      <c r="X387" s="60">
        <v>0</v>
      </c>
      <c r="Y387" s="60">
        <v>0</v>
      </c>
      <c r="Z387" s="60">
        <v>0</v>
      </c>
      <c r="AA387" s="60">
        <v>0</v>
      </c>
      <c r="AB387" s="60">
        <v>0</v>
      </c>
      <c r="AC387" s="60">
        <v>0</v>
      </c>
      <c r="AD387" s="49">
        <f t="shared" si="282"/>
        <v>1</v>
      </c>
      <c r="AE387" s="50" t="s">
        <v>22</v>
      </c>
      <c r="AF387" s="51">
        <f t="shared" si="239"/>
        <v>8.1611268985138319E-2</v>
      </c>
      <c r="AG387" s="52">
        <f t="shared" si="240"/>
        <v>0.1655260906538652</v>
      </c>
      <c r="AH387" s="52">
        <f t="shared" si="241"/>
        <v>0.1655260906538652</v>
      </c>
      <c r="AI387" s="52">
        <f t="shared" si="242"/>
        <v>0.19944026044745766</v>
      </c>
      <c r="AJ387" s="52">
        <f t="shared" si="243"/>
        <v>0.21081625547498323</v>
      </c>
      <c r="AK387" s="52">
        <f t="shared" si="244"/>
        <v>0.22797580318601238</v>
      </c>
      <c r="AL387" s="52">
        <f t="shared" si="245"/>
        <v>0.22224210340120579</v>
      </c>
      <c r="AM387" s="52">
        <f t="shared" si="246"/>
        <v>0.25559875250640568</v>
      </c>
      <c r="AN387" s="52">
        <f t="shared" si="247"/>
        <v>0.26271106621682</v>
      </c>
      <c r="AO387" s="52">
        <f t="shared" si="248"/>
        <v>0.3100507682725166</v>
      </c>
      <c r="AP387" s="52">
        <f t="shared" si="249"/>
        <v>0.21652251440597892</v>
      </c>
      <c r="AQ387" s="52">
        <f t="shared" si="250"/>
        <v>0.31786558742046611</v>
      </c>
      <c r="AR387" s="52">
        <f t="shared" si="251"/>
        <v>0.22189853761027917</v>
      </c>
      <c r="AS387" s="52">
        <f t="shared" si="252"/>
        <v>0.23096314490631573</v>
      </c>
      <c r="AT387" s="146"/>
      <c r="AU387" s="146"/>
      <c r="AV387" s="146"/>
      <c r="AW387" s="146"/>
      <c r="AX387" s="146"/>
      <c r="AY387" s="146"/>
      <c r="AZ387" s="146"/>
      <c r="BA387" s="146"/>
      <c r="BB387" s="146"/>
      <c r="BC387" s="146"/>
      <c r="BD387" s="146"/>
      <c r="BE387" s="146"/>
      <c r="BF387" s="146"/>
      <c r="BG387" s="53">
        <f t="shared" si="279"/>
        <v>0.67060939682839338</v>
      </c>
      <c r="BH387" s="53">
        <f t="shared" si="253"/>
        <v>0.66430519568312052</v>
      </c>
      <c r="BI387" s="53">
        <f t="shared" si="254"/>
        <v>0.76274244287377457</v>
      </c>
      <c r="BJ387" s="53">
        <f t="shared" si="255"/>
        <v>0.74088196535934103</v>
      </c>
      <c r="BK387" s="53">
        <f t="shared" si="256"/>
        <v>0.76759108147670785</v>
      </c>
      <c r="BL387" s="53">
        <f t="shared" si="257"/>
        <v>0.78257328815114779</v>
      </c>
      <c r="BM387" s="53">
        <f t="shared" si="258"/>
        <v>0.70676314446722388</v>
      </c>
      <c r="BN387" s="53">
        <f t="shared" si="259"/>
        <v>0.7805295241340473</v>
      </c>
      <c r="BO387" s="53">
        <f t="shared" si="260"/>
        <v>0.88938451751618774</v>
      </c>
      <c r="BP387" s="53">
        <f t="shared" si="261"/>
        <v>0.68386213235507409</v>
      </c>
      <c r="BQ387" s="53">
        <f t="shared" si="262"/>
        <v>1.0546902502443984</v>
      </c>
      <c r="BR387" s="53">
        <f t="shared" si="263"/>
        <v>0.60470224519804383</v>
      </c>
      <c r="BS387" s="53">
        <f t="shared" si="264"/>
        <v>0.6292257706861728</v>
      </c>
      <c r="BT387" s="54">
        <f t="shared" si="283"/>
        <v>9.7378609549736339</v>
      </c>
      <c r="BU387" s="55">
        <f t="shared" si="280"/>
        <v>0</v>
      </c>
      <c r="BV387" s="55">
        <f t="shared" si="265"/>
        <v>0</v>
      </c>
      <c r="BW387" s="55">
        <f t="shared" si="266"/>
        <v>0</v>
      </c>
      <c r="BX387" s="55">
        <f t="shared" si="267"/>
        <v>0</v>
      </c>
      <c r="BY387" s="55">
        <f t="shared" si="268"/>
        <v>-0.26449813362803909</v>
      </c>
      <c r="BZ387" s="55">
        <f t="shared" si="269"/>
        <v>0</v>
      </c>
      <c r="CA387" s="55">
        <f t="shared" si="270"/>
        <v>0</v>
      </c>
      <c r="CB387" s="55">
        <f t="shared" si="271"/>
        <v>0</v>
      </c>
      <c r="CC387" s="55">
        <f t="shared" si="272"/>
        <v>0</v>
      </c>
      <c r="CD387" s="55">
        <f t="shared" si="273"/>
        <v>0</v>
      </c>
      <c r="CE387" s="55">
        <f t="shared" si="274"/>
        <v>0</v>
      </c>
      <c r="CF387" s="55">
        <f t="shared" si="275"/>
        <v>0</v>
      </c>
      <c r="CG387" s="55">
        <f t="shared" si="276"/>
        <v>0</v>
      </c>
      <c r="CH387" s="56">
        <f t="shared" si="284"/>
        <v>-0.26449813362803909</v>
      </c>
      <c r="CI387" s="57">
        <f t="shared" si="281"/>
        <v>3.5482203066964222</v>
      </c>
      <c r="CJ387" s="58">
        <f t="shared" si="277"/>
        <v>-6.2693806412871087</v>
      </c>
      <c r="CK387" s="67">
        <f t="shared" si="278"/>
        <v>8.7378609549736339</v>
      </c>
    </row>
    <row r="388" spans="1:89">
      <c r="A388" s="48">
        <v>4276</v>
      </c>
      <c r="B388" s="89">
        <v>1.9250253292806486E-2</v>
      </c>
      <c r="C388" s="59">
        <v>0.12430939226519337</v>
      </c>
      <c r="D388" s="59">
        <v>0.12430939226519337</v>
      </c>
      <c r="E388" s="59">
        <v>0.11279926335174954</v>
      </c>
      <c r="F388" s="59">
        <v>0.11970534069981584</v>
      </c>
      <c r="G388" s="59">
        <v>0.1220073664825046</v>
      </c>
      <c r="H388" s="59">
        <v>0.12891344383057091</v>
      </c>
      <c r="I388" s="59">
        <v>0.14447513812154697</v>
      </c>
      <c r="J388" s="59">
        <v>0.14502762430939226</v>
      </c>
      <c r="K388" s="59">
        <v>0.14502762430939226</v>
      </c>
      <c r="L388" s="59">
        <v>0.15883977900552487</v>
      </c>
      <c r="M388" s="59">
        <v>0.14880294659300183</v>
      </c>
      <c r="N388" s="59">
        <v>0.1632596685082873</v>
      </c>
      <c r="O388" s="59">
        <v>0.17071823204419889</v>
      </c>
      <c r="P388" s="120">
        <v>0.13909193936818245</v>
      </c>
      <c r="Q388" s="60">
        <v>0</v>
      </c>
      <c r="R388" s="60">
        <v>0</v>
      </c>
      <c r="S388" s="60">
        <v>0</v>
      </c>
      <c r="T388" s="60">
        <v>2</v>
      </c>
      <c r="U388" s="60">
        <v>0</v>
      </c>
      <c r="V388" s="60">
        <v>0</v>
      </c>
      <c r="W388" s="60">
        <v>0</v>
      </c>
      <c r="X388" s="60">
        <v>0</v>
      </c>
      <c r="Y388" s="60">
        <v>0</v>
      </c>
      <c r="Z388" s="60">
        <v>0</v>
      </c>
      <c r="AA388" s="60">
        <v>0</v>
      </c>
      <c r="AB388" s="60">
        <v>0</v>
      </c>
      <c r="AC388" s="60">
        <v>0</v>
      </c>
      <c r="AD388" s="49">
        <f t="shared" si="282"/>
        <v>2</v>
      </c>
      <c r="AE388" s="50" t="s">
        <v>22</v>
      </c>
      <c r="AF388" s="51">
        <f t="shared" si="239"/>
        <v>1.4571760991480862E-2</v>
      </c>
      <c r="AG388" s="52">
        <f t="shared" si="240"/>
        <v>0.33421125843514932</v>
      </c>
      <c r="AH388" s="52">
        <f t="shared" si="241"/>
        <v>0.33421125843514932</v>
      </c>
      <c r="AI388" s="52">
        <f t="shared" si="242"/>
        <v>0.30406338145801548</v>
      </c>
      <c r="AJ388" s="52">
        <f t="shared" si="243"/>
        <v>0.32208835493338378</v>
      </c>
      <c r="AK388" s="52">
        <f t="shared" si="244"/>
        <v>0.32813903206091111</v>
      </c>
      <c r="AL388" s="52">
        <f t="shared" si="245"/>
        <v>0.3464211582226272</v>
      </c>
      <c r="AM388" s="52">
        <f t="shared" si="246"/>
        <v>0.38835286286936949</v>
      </c>
      <c r="AN388" s="52">
        <f t="shared" si="247"/>
        <v>0.38986071501052821</v>
      </c>
      <c r="AO388" s="52">
        <f t="shared" si="248"/>
        <v>0.38986071501052821</v>
      </c>
      <c r="AP388" s="52">
        <f t="shared" si="249"/>
        <v>0.42799314793927462</v>
      </c>
      <c r="AQ388" s="52">
        <f t="shared" si="250"/>
        <v>0.4002000637495805</v>
      </c>
      <c r="AR388" s="52">
        <f t="shared" si="251"/>
        <v>0.44037453106443136</v>
      </c>
      <c r="AS388" s="52">
        <f t="shared" si="252"/>
        <v>0.46146726449195635</v>
      </c>
      <c r="AT388" s="146"/>
      <c r="AU388" s="146"/>
      <c r="AV388" s="146"/>
      <c r="AW388" s="146"/>
      <c r="AX388" s="146"/>
      <c r="AY388" s="146"/>
      <c r="AZ388" s="146"/>
      <c r="BA388" s="146"/>
      <c r="BB388" s="146"/>
      <c r="BC388" s="146"/>
      <c r="BD388" s="146"/>
      <c r="BE388" s="146"/>
      <c r="BF388" s="146"/>
      <c r="BG388" s="53">
        <f t="shared" si="279"/>
        <v>0.24176095394047287</v>
      </c>
      <c r="BH388" s="53">
        <f t="shared" si="253"/>
        <v>0.23948823051917581</v>
      </c>
      <c r="BI388" s="53">
        <f t="shared" si="254"/>
        <v>0.20763048105026033</v>
      </c>
      <c r="BJ388" s="53">
        <f t="shared" si="255"/>
        <v>0.20210723464395897</v>
      </c>
      <c r="BK388" s="53">
        <f t="shared" si="256"/>
        <v>0.1972699646545209</v>
      </c>
      <c r="BL388" s="53">
        <f t="shared" si="257"/>
        <v>0.21780357249555379</v>
      </c>
      <c r="BM388" s="53">
        <f t="shared" si="258"/>
        <v>0.19173596515420319</v>
      </c>
      <c r="BN388" s="53">
        <f t="shared" si="259"/>
        <v>0.20681515109262028</v>
      </c>
      <c r="BO388" s="53">
        <f t="shared" si="260"/>
        <v>0.1996770429545944</v>
      </c>
      <c r="BP388" s="53">
        <f t="shared" si="261"/>
        <v>0.24135940075952578</v>
      </c>
      <c r="BQ388" s="53">
        <f t="shared" si="262"/>
        <v>0.23709395438700367</v>
      </c>
      <c r="BR388" s="53">
        <f t="shared" si="263"/>
        <v>0.21427487142745349</v>
      </c>
      <c r="BS388" s="53">
        <f t="shared" si="264"/>
        <v>0.22447429892413551</v>
      </c>
      <c r="BT388" s="54">
        <f t="shared" si="283"/>
        <v>2.8214911220034788</v>
      </c>
      <c r="BU388" s="55">
        <f t="shared" si="280"/>
        <v>0</v>
      </c>
      <c r="BV388" s="55">
        <f t="shared" si="265"/>
        <v>0</v>
      </c>
      <c r="BW388" s="55">
        <f t="shared" si="266"/>
        <v>0</v>
      </c>
      <c r="BX388" s="55">
        <f t="shared" si="267"/>
        <v>-3.197913715731254</v>
      </c>
      <c r="BY388" s="55">
        <f t="shared" si="268"/>
        <v>0</v>
      </c>
      <c r="BZ388" s="55">
        <f t="shared" si="269"/>
        <v>0</v>
      </c>
      <c r="CA388" s="55">
        <f t="shared" si="270"/>
        <v>0</v>
      </c>
      <c r="CB388" s="55">
        <f t="shared" si="271"/>
        <v>0</v>
      </c>
      <c r="CC388" s="55">
        <f t="shared" si="272"/>
        <v>0</v>
      </c>
      <c r="CD388" s="55">
        <f t="shared" si="273"/>
        <v>0</v>
      </c>
      <c r="CE388" s="55">
        <f t="shared" si="274"/>
        <v>0</v>
      </c>
      <c r="CF388" s="55">
        <f t="shared" si="275"/>
        <v>0</v>
      </c>
      <c r="CG388" s="55">
        <f t="shared" si="276"/>
        <v>0</v>
      </c>
      <c r="CH388" s="56">
        <f t="shared" si="284"/>
        <v>-3.197913715731254</v>
      </c>
      <c r="CI388" s="57">
        <f t="shared" si="281"/>
        <v>0.70964406133928448</v>
      </c>
      <c r="CJ388" s="58">
        <f t="shared" si="277"/>
        <v>-6.666561855664372</v>
      </c>
      <c r="CK388" s="67">
        <f t="shared" si="278"/>
        <v>0.82149112200347885</v>
      </c>
    </row>
    <row r="389" spans="1:89">
      <c r="A389" s="48">
        <v>4277</v>
      </c>
      <c r="B389" s="89">
        <v>4.4072948328267483E-2</v>
      </c>
      <c r="C389" s="59">
        <v>0.12430939226519337</v>
      </c>
      <c r="D389" s="59">
        <v>0.12430939226519337</v>
      </c>
      <c r="E389" s="59">
        <v>0.11279926335174954</v>
      </c>
      <c r="F389" s="59">
        <v>0.12596685082872927</v>
      </c>
      <c r="G389" s="59">
        <v>0.1220073664825046</v>
      </c>
      <c r="H389" s="59">
        <v>0.12891344383057091</v>
      </c>
      <c r="I389" s="59">
        <v>0.14447513812154697</v>
      </c>
      <c r="J389" s="59">
        <v>0.14502762430939226</v>
      </c>
      <c r="K389" s="59">
        <v>0.14502762430939226</v>
      </c>
      <c r="L389" s="59">
        <v>0.15883977900552487</v>
      </c>
      <c r="M389" s="59">
        <v>0.14880294659300183</v>
      </c>
      <c r="N389" s="59">
        <v>0.1632596685082873</v>
      </c>
      <c r="O389" s="59">
        <v>0.17071823204419889</v>
      </c>
      <c r="P389" s="120">
        <v>0.13957359399348349</v>
      </c>
      <c r="Q389" s="60">
        <v>0</v>
      </c>
      <c r="R389" s="60">
        <v>0</v>
      </c>
      <c r="S389" s="60">
        <v>0</v>
      </c>
      <c r="T389" s="60">
        <v>0</v>
      </c>
      <c r="U389" s="60">
        <v>0</v>
      </c>
      <c r="V389" s="60">
        <v>0</v>
      </c>
      <c r="W389" s="60">
        <v>0</v>
      </c>
      <c r="X389" s="60">
        <v>1</v>
      </c>
      <c r="Y389" s="60">
        <v>0</v>
      </c>
      <c r="Z389" s="60">
        <v>0</v>
      </c>
      <c r="AA389" s="60">
        <v>1</v>
      </c>
      <c r="AB389" s="60">
        <v>0</v>
      </c>
      <c r="AC389" s="60">
        <v>0</v>
      </c>
      <c r="AD389" s="49">
        <f t="shared" si="282"/>
        <v>2</v>
      </c>
      <c r="AE389" s="50" t="s">
        <v>22</v>
      </c>
      <c r="AF389" s="51">
        <f t="shared" si="239"/>
        <v>3.5367492784945768E-2</v>
      </c>
      <c r="AG389" s="52">
        <f t="shared" si="240"/>
        <v>0.33421125843514932</v>
      </c>
      <c r="AH389" s="52">
        <f t="shared" si="241"/>
        <v>0.33421125843514932</v>
      </c>
      <c r="AI389" s="52">
        <f t="shared" si="242"/>
        <v>0.30406338145801548</v>
      </c>
      <c r="AJ389" s="52">
        <f t="shared" si="243"/>
        <v>0.33859671916511574</v>
      </c>
      <c r="AK389" s="52">
        <f t="shared" si="244"/>
        <v>0.32813903206091111</v>
      </c>
      <c r="AL389" s="52">
        <f t="shared" si="245"/>
        <v>0.3464211582226272</v>
      </c>
      <c r="AM389" s="52">
        <f t="shared" si="246"/>
        <v>0.38835286286936949</v>
      </c>
      <c r="AN389" s="52">
        <f t="shared" si="247"/>
        <v>0.38986071501052821</v>
      </c>
      <c r="AO389" s="52">
        <f t="shared" si="248"/>
        <v>0.38986071501052821</v>
      </c>
      <c r="AP389" s="52">
        <f t="shared" si="249"/>
        <v>0.42799314793927462</v>
      </c>
      <c r="AQ389" s="52">
        <f t="shared" si="250"/>
        <v>0.4002000637495805</v>
      </c>
      <c r="AR389" s="52">
        <f t="shared" si="251"/>
        <v>0.44037453106443136</v>
      </c>
      <c r="AS389" s="52">
        <f t="shared" si="252"/>
        <v>0.46146726449195635</v>
      </c>
      <c r="AT389" s="146"/>
      <c r="AU389" s="146"/>
      <c r="AV389" s="146"/>
      <c r="AW389" s="146"/>
      <c r="AX389" s="146"/>
      <c r="AY389" s="146"/>
      <c r="AZ389" s="146"/>
      <c r="BA389" s="146"/>
      <c r="BB389" s="146"/>
      <c r="BC389" s="146"/>
      <c r="BD389" s="146"/>
      <c r="BE389" s="146"/>
      <c r="BF389" s="146"/>
      <c r="BG389" s="53">
        <f t="shared" si="279"/>
        <v>0.58678417791577664</v>
      </c>
      <c r="BH389" s="53">
        <f t="shared" si="253"/>
        <v>0.58126799292949427</v>
      </c>
      <c r="BI389" s="53">
        <f t="shared" si="254"/>
        <v>0.50394523659652934</v>
      </c>
      <c r="BJ389" s="53">
        <f t="shared" si="255"/>
        <v>0.51568181489782083</v>
      </c>
      <c r="BK389" s="53">
        <f t="shared" si="256"/>
        <v>0.47879896298630137</v>
      </c>
      <c r="BL389" s="53">
        <f t="shared" si="257"/>
        <v>0.52863660632887399</v>
      </c>
      <c r="BM389" s="53">
        <f t="shared" si="258"/>
        <v>0.46536725164312137</v>
      </c>
      <c r="BN389" s="53">
        <f t="shared" si="259"/>
        <v>0.50196632845968558</v>
      </c>
      <c r="BO389" s="53">
        <f t="shared" si="260"/>
        <v>0.48464124412585752</v>
      </c>
      <c r="BP389" s="53">
        <f t="shared" si="261"/>
        <v>0.58580955794786604</v>
      </c>
      <c r="BQ389" s="53">
        <f t="shared" si="262"/>
        <v>0.57545678425819702</v>
      </c>
      <c r="BR389" s="53">
        <f t="shared" si="263"/>
        <v>0.52007200595976066</v>
      </c>
      <c r="BS389" s="53">
        <f t="shared" si="264"/>
        <v>0.54482729659418527</v>
      </c>
      <c r="BT389" s="54">
        <f t="shared" si="283"/>
        <v>6.8732552606434698</v>
      </c>
      <c r="BU389" s="55">
        <f t="shared" si="280"/>
        <v>0</v>
      </c>
      <c r="BV389" s="55">
        <f t="shared" si="265"/>
        <v>0</v>
      </c>
      <c r="BW389" s="55">
        <f t="shared" si="266"/>
        <v>0</v>
      </c>
      <c r="BX389" s="55">
        <f t="shared" si="267"/>
        <v>0</v>
      </c>
      <c r="BY389" s="55">
        <f t="shared" si="268"/>
        <v>0</v>
      </c>
      <c r="BZ389" s="55">
        <f t="shared" si="269"/>
        <v>0</v>
      </c>
      <c r="CA389" s="55">
        <f t="shared" si="270"/>
        <v>0</v>
      </c>
      <c r="CB389" s="55">
        <f t="shared" si="271"/>
        <v>-0.68922223632152446</v>
      </c>
      <c r="CC389" s="55">
        <f t="shared" si="272"/>
        <v>0</v>
      </c>
      <c r="CD389" s="55">
        <f t="shared" si="273"/>
        <v>0</v>
      </c>
      <c r="CE389" s="55">
        <f t="shared" si="274"/>
        <v>-0.55259114615377669</v>
      </c>
      <c r="CF389" s="55">
        <f t="shared" si="275"/>
        <v>0</v>
      </c>
      <c r="CG389" s="55">
        <f t="shared" si="276"/>
        <v>0</v>
      </c>
      <c r="CH389" s="56">
        <f t="shared" si="284"/>
        <v>-1.2418133824753013</v>
      </c>
      <c r="CI389" s="57">
        <f t="shared" si="281"/>
        <v>1.6247114035925725</v>
      </c>
      <c r="CJ389" s="58">
        <f t="shared" si="277"/>
        <v>-6.7592457524337073</v>
      </c>
      <c r="CK389" s="67">
        <f t="shared" si="278"/>
        <v>4.8732552606434698</v>
      </c>
    </row>
    <row r="390" spans="1:89">
      <c r="A390" s="48">
        <v>4278</v>
      </c>
      <c r="B390" s="89">
        <v>1.5197568389057751E-3</v>
      </c>
      <c r="C390" s="59">
        <v>0.12430939226519337</v>
      </c>
      <c r="D390" s="59">
        <v>0.12430939226519337</v>
      </c>
      <c r="E390" s="59">
        <v>0.15423572744014732</v>
      </c>
      <c r="F390" s="59">
        <v>0.16344383057090239</v>
      </c>
      <c r="G390" s="59">
        <v>0.16574585635359115</v>
      </c>
      <c r="H390" s="59">
        <v>0.18416206261510129</v>
      </c>
      <c r="I390" s="59">
        <v>0.18540515653775322</v>
      </c>
      <c r="J390" s="59">
        <v>0.18876611418047881</v>
      </c>
      <c r="K390" s="59">
        <v>0.18876611418047881</v>
      </c>
      <c r="L390" s="59">
        <v>0.20718232044198895</v>
      </c>
      <c r="M390" s="59">
        <v>0.19369244935543278</v>
      </c>
      <c r="N390" s="59">
        <v>0.21293738489871086</v>
      </c>
      <c r="O390" s="59">
        <v>0.22269797421731125</v>
      </c>
      <c r="P390" s="120">
        <v>0.17812721348632954</v>
      </c>
      <c r="Q390" s="60">
        <v>0</v>
      </c>
      <c r="R390" s="60">
        <v>0</v>
      </c>
      <c r="S390" s="60">
        <v>0</v>
      </c>
      <c r="T390" s="60">
        <v>0</v>
      </c>
      <c r="U390" s="60">
        <v>0</v>
      </c>
      <c r="V390" s="60">
        <v>0</v>
      </c>
      <c r="W390" s="60">
        <v>0</v>
      </c>
      <c r="X390" s="60">
        <v>0</v>
      </c>
      <c r="Y390" s="60">
        <v>0</v>
      </c>
      <c r="Z390" s="60">
        <v>0</v>
      </c>
      <c r="AA390" s="60">
        <v>0</v>
      </c>
      <c r="AB390" s="60">
        <v>0</v>
      </c>
      <c r="AC390" s="60">
        <v>0</v>
      </c>
      <c r="AD390" s="49">
        <f t="shared" si="282"/>
        <v>0</v>
      </c>
      <c r="AE390" s="50" t="s">
        <v>22</v>
      </c>
      <c r="AF390" s="51">
        <f t="shared" si="239"/>
        <v>9.6189279230858332E-4</v>
      </c>
      <c r="AG390" s="52">
        <f t="shared" si="240"/>
        <v>0.33421125843514932</v>
      </c>
      <c r="AH390" s="52">
        <f t="shared" si="241"/>
        <v>0.33421125843514932</v>
      </c>
      <c r="AI390" s="52">
        <f t="shared" si="242"/>
        <v>0.41518860457685486</v>
      </c>
      <c r="AJ390" s="52">
        <f t="shared" si="243"/>
        <v>0.44089232239032417</v>
      </c>
      <c r="AK390" s="52">
        <f t="shared" si="244"/>
        <v>0.4473775782627531</v>
      </c>
      <c r="AL390" s="52">
        <f t="shared" si="245"/>
        <v>0.50012347399032253</v>
      </c>
      <c r="AM390" s="52">
        <f t="shared" si="246"/>
        <v>0.50373950788562083</v>
      </c>
      <c r="AN390" s="52">
        <f t="shared" si="247"/>
        <v>0.51355164589255198</v>
      </c>
      <c r="AO390" s="52">
        <f t="shared" si="248"/>
        <v>0.51355164589255198</v>
      </c>
      <c r="AP390" s="52">
        <f t="shared" si="249"/>
        <v>0.5682392258243989</v>
      </c>
      <c r="AQ390" s="52">
        <f t="shared" si="250"/>
        <v>0.52802752816275333</v>
      </c>
      <c r="AR390" s="52">
        <f t="shared" si="251"/>
        <v>0.58565017725468682</v>
      </c>
      <c r="AS390" s="52">
        <f t="shared" si="252"/>
        <v>0.61552970841866927</v>
      </c>
      <c r="AT390" s="146"/>
      <c r="AU390" s="146"/>
      <c r="AV390" s="146"/>
      <c r="AW390" s="146"/>
      <c r="AX390" s="146"/>
      <c r="AY390" s="146"/>
      <c r="AZ390" s="146"/>
      <c r="BA390" s="146"/>
      <c r="BB390" s="146"/>
      <c r="BC390" s="146"/>
      <c r="BD390" s="146"/>
      <c r="BE390" s="146"/>
      <c r="BF390" s="146"/>
      <c r="BG390" s="53">
        <f t="shared" si="279"/>
        <v>1.5958820570344496E-2</v>
      </c>
      <c r="BH390" s="53">
        <f t="shared" si="253"/>
        <v>1.5808796405170866E-2</v>
      </c>
      <c r="BI390" s="53">
        <f t="shared" si="254"/>
        <v>1.8714879951534306E-2</v>
      </c>
      <c r="BJ390" s="53">
        <f t="shared" si="255"/>
        <v>1.8262238236450151E-2</v>
      </c>
      <c r="BK390" s="53">
        <f t="shared" si="256"/>
        <v>1.7753824380900337E-2</v>
      </c>
      <c r="BL390" s="53">
        <f t="shared" si="257"/>
        <v>2.0756420482056167E-2</v>
      </c>
      <c r="BM390" s="53">
        <f t="shared" si="258"/>
        <v>1.6417148163463922E-2</v>
      </c>
      <c r="BN390" s="53">
        <f t="shared" si="259"/>
        <v>1.7983392920233758E-2</v>
      </c>
      <c r="BO390" s="53">
        <f t="shared" si="260"/>
        <v>1.73627062699808E-2</v>
      </c>
      <c r="BP390" s="53">
        <f t="shared" si="261"/>
        <v>2.1153062080902462E-2</v>
      </c>
      <c r="BQ390" s="53">
        <f t="shared" si="262"/>
        <v>2.064973689206849E-2</v>
      </c>
      <c r="BR390" s="53">
        <f t="shared" si="263"/>
        <v>1.8810570171098193E-2</v>
      </c>
      <c r="BS390" s="53">
        <f t="shared" si="264"/>
        <v>1.9764661257255907E-2</v>
      </c>
      <c r="BT390" s="54">
        <f t="shared" si="283"/>
        <v>0.23939625778145987</v>
      </c>
      <c r="BU390" s="55">
        <f t="shared" si="280"/>
        <v>0</v>
      </c>
      <c r="BV390" s="55">
        <f t="shared" si="265"/>
        <v>0</v>
      </c>
      <c r="BW390" s="55">
        <f t="shared" si="266"/>
        <v>0</v>
      </c>
      <c r="BX390" s="55">
        <f t="shared" si="267"/>
        <v>0</v>
      </c>
      <c r="BY390" s="55">
        <f t="shared" si="268"/>
        <v>0</v>
      </c>
      <c r="BZ390" s="55">
        <f t="shared" si="269"/>
        <v>0</v>
      </c>
      <c r="CA390" s="55">
        <f t="shared" si="270"/>
        <v>0</v>
      </c>
      <c r="CB390" s="55">
        <f t="shared" si="271"/>
        <v>0</v>
      </c>
      <c r="CC390" s="55">
        <f t="shared" si="272"/>
        <v>0</v>
      </c>
      <c r="CD390" s="55">
        <f t="shared" si="273"/>
        <v>0</v>
      </c>
      <c r="CE390" s="55">
        <f t="shared" si="274"/>
        <v>0</v>
      </c>
      <c r="CF390" s="55">
        <f t="shared" si="275"/>
        <v>0</v>
      </c>
      <c r="CG390" s="55">
        <f t="shared" si="276"/>
        <v>0</v>
      </c>
      <c r="CH390" s="56">
        <f t="shared" si="284"/>
        <v>0</v>
      </c>
      <c r="CI390" s="57">
        <f t="shared" si="281"/>
        <v>5.602453115836456E-2</v>
      </c>
      <c r="CJ390" s="58">
        <f t="shared" si="277"/>
        <v>-9.3147006925933973E-2</v>
      </c>
      <c r="CK390" s="67">
        <f t="shared" si="278"/>
        <v>0.23939625778145987</v>
      </c>
    </row>
    <row r="391" spans="1:89">
      <c r="A391" s="48">
        <v>4279</v>
      </c>
      <c r="B391" s="89">
        <v>1.3171225937183385E-2</v>
      </c>
      <c r="C391" s="59">
        <v>0.12430939226519337</v>
      </c>
      <c r="D391" s="59">
        <v>0.12430939226519337</v>
      </c>
      <c r="E391" s="59">
        <v>0.15423572744014732</v>
      </c>
      <c r="F391" s="59">
        <v>0.16344383057090239</v>
      </c>
      <c r="G391" s="59">
        <v>0.16574585635359115</v>
      </c>
      <c r="H391" s="59">
        <v>0.18416206261510129</v>
      </c>
      <c r="I391" s="59">
        <v>0.18540515653775322</v>
      </c>
      <c r="J391" s="59">
        <v>0.18876611418047881</v>
      </c>
      <c r="K391" s="59">
        <v>0.18876611418047881</v>
      </c>
      <c r="L391" s="59">
        <v>0.20718232044198895</v>
      </c>
      <c r="M391" s="59">
        <v>0.19369244935543278</v>
      </c>
      <c r="N391" s="59">
        <v>0.21293738489871086</v>
      </c>
      <c r="O391" s="59">
        <v>0.22269797421731125</v>
      </c>
      <c r="P391" s="120">
        <v>0.17812721348632954</v>
      </c>
      <c r="Q391" s="60">
        <v>0</v>
      </c>
      <c r="R391" s="60">
        <v>0</v>
      </c>
      <c r="S391" s="60">
        <v>0</v>
      </c>
      <c r="T391" s="60">
        <v>0</v>
      </c>
      <c r="U391" s="60">
        <v>0</v>
      </c>
      <c r="V391" s="60">
        <v>0</v>
      </c>
      <c r="W391" s="60">
        <v>0</v>
      </c>
      <c r="X391" s="60">
        <v>0</v>
      </c>
      <c r="Y391" s="60">
        <v>0</v>
      </c>
      <c r="Z391" s="60">
        <v>0</v>
      </c>
      <c r="AA391" s="60">
        <v>0</v>
      </c>
      <c r="AB391" s="60">
        <v>0</v>
      </c>
      <c r="AC391" s="60">
        <v>0</v>
      </c>
      <c r="AD391" s="49">
        <f t="shared" si="282"/>
        <v>0</v>
      </c>
      <c r="AE391" s="50" t="s">
        <v>22</v>
      </c>
      <c r="AF391" s="51">
        <f t="shared" ref="AF391:AF454" si="285">B391^$CF$3</f>
        <v>9.7069962193551528E-3</v>
      </c>
      <c r="AG391" s="52">
        <f t="shared" ref="AG391:AG454" si="286">IF(C391=0,0,C391^$CG$3*(1+$CH$3*C391))</f>
        <v>0.33421125843514932</v>
      </c>
      <c r="AH391" s="52">
        <f t="shared" ref="AH391:AH454" si="287">IF(D391=0,0,D391^$CG$3*(1+$CH$3*D391))</f>
        <v>0.33421125843514932</v>
      </c>
      <c r="AI391" s="52">
        <f t="shared" ref="AI391:AI454" si="288">IF(E391=0,0,E391^$CG$3*(1+$CH$3*E391))</f>
        <v>0.41518860457685486</v>
      </c>
      <c r="AJ391" s="52">
        <f t="shared" ref="AJ391:AJ454" si="289">IF(F391=0,0,F391^$CG$3*(1+$CH$3*F391))</f>
        <v>0.44089232239032417</v>
      </c>
      <c r="AK391" s="52">
        <f t="shared" ref="AK391:AK454" si="290">IF(G391=0,0,G391^$CG$3*(1+$CH$3*G391))</f>
        <v>0.4473775782627531</v>
      </c>
      <c r="AL391" s="52">
        <f t="shared" ref="AL391:AL454" si="291">IF(H391=0,0,H391^$CG$3*(1+$CH$3*H391))</f>
        <v>0.50012347399032253</v>
      </c>
      <c r="AM391" s="52">
        <f t="shared" ref="AM391:AM454" si="292">IF(I391=0,0,I391^$CG$3*(1+$CH$3*I391))</f>
        <v>0.50373950788562083</v>
      </c>
      <c r="AN391" s="52">
        <f t="shared" ref="AN391:AN454" si="293">IF(J391=0,0,J391^$CG$3*(1+$CH$3*J391))</f>
        <v>0.51355164589255198</v>
      </c>
      <c r="AO391" s="52">
        <f t="shared" ref="AO391:AO454" si="294">IF(K391=0,0,K391^$CG$3*(1+$CH$3*K391))</f>
        <v>0.51355164589255198</v>
      </c>
      <c r="AP391" s="52">
        <f t="shared" ref="AP391:AP454" si="295">IF(L391=0,0,L391^$CG$3*(1+$CH$3*L391))</f>
        <v>0.5682392258243989</v>
      </c>
      <c r="AQ391" s="52">
        <f t="shared" ref="AQ391:AQ454" si="296">IF(M391=0,0,M391^$CG$3*(1+$CH$3*M391))</f>
        <v>0.52802752816275333</v>
      </c>
      <c r="AR391" s="52">
        <f t="shared" ref="AR391:AR454" si="297">IF(N391=0,0,N391^$CG$3*(1+$CH$3*N391))</f>
        <v>0.58565017725468682</v>
      </c>
      <c r="AS391" s="52">
        <f t="shared" ref="AS391:AS454" si="298">IF(O391=0,0,O391^$CG$3*(1+$CH$3*O391))</f>
        <v>0.61552970841866927</v>
      </c>
      <c r="AT391" s="146"/>
      <c r="AU391" s="146"/>
      <c r="AV391" s="146"/>
      <c r="AW391" s="146"/>
      <c r="AX391" s="146"/>
      <c r="AY391" s="146"/>
      <c r="AZ391" s="146"/>
      <c r="BA391" s="146"/>
      <c r="BB391" s="146"/>
      <c r="BC391" s="146"/>
      <c r="BD391" s="146"/>
      <c r="BE391" s="146"/>
      <c r="BF391" s="146"/>
      <c r="BG391" s="53">
        <f t="shared" si="279"/>
        <v>0.16104935204879267</v>
      </c>
      <c r="BH391" s="53">
        <f t="shared" ref="BH391:BH454" si="299">IF($CE$3&lt;0,0,$CE$3*$AF391*AH391*AU$7)</f>
        <v>0.15953537459122469</v>
      </c>
      <c r="BI391" s="53">
        <f t="shared" ref="BI391:BI454" si="300">IF($CE$3&lt;0,0,$CE$3*$AF391*AI391*AV$7)</f>
        <v>0.18886228318566012</v>
      </c>
      <c r="BJ391" s="53">
        <f t="shared" ref="BJ391:BJ454" si="301">IF($CE$3&lt;0,0,$CE$3*$AF391*AJ391*AW$7)</f>
        <v>0.1842944233865457</v>
      </c>
      <c r="BK391" s="53">
        <f t="shared" ref="BK391:BK454" si="302">IF($CE$3&lt;0,0,$CE$3*$AF391*AK391*AX$7)</f>
        <v>0.17916373583679787</v>
      </c>
      <c r="BL391" s="53">
        <f t="shared" ref="BL391:BL454" si="303">IF($CE$3&lt;0,0,$CE$3*$AF391*AL391*AY$7)</f>
        <v>0.20946460640701811</v>
      </c>
      <c r="BM391" s="53">
        <f t="shared" ref="BM391:BM454" si="304">IF($CE$3&lt;0,0,$CE$3*$AF391*AM391*AZ$7)</f>
        <v>0.16567459121183772</v>
      </c>
      <c r="BN391" s="53">
        <f t="shared" ref="BN391:BN454" si="305">IF($CE$3&lt;0,0,$CE$3*$AF391*AN391*BA$7)</f>
        <v>0.1814804399032085</v>
      </c>
      <c r="BO391" s="53">
        <f t="shared" ref="BO391:BO454" si="306">IF($CE$3&lt;0,0,$CE$3*$AF391*AO391*BB$7)</f>
        <v>0.17521674501372983</v>
      </c>
      <c r="BP391" s="53">
        <f t="shared" ref="BP391:BP454" si="307">IF($CE$3&lt;0,0,$CE$3*$AF391*AP391*BC$7)</f>
        <v>0.21346733782493355</v>
      </c>
      <c r="BQ391" s="53">
        <f t="shared" ref="BQ391:BQ454" si="308">IF($CE$3&lt;0,0,$CE$3*$AF391*AQ391*BD$7)</f>
        <v>0.20838800284687278</v>
      </c>
      <c r="BR391" s="53">
        <f t="shared" ref="BR391:BR454" si="309">IF($CE$3&lt;0,0,$CE$3*$AF391*AR391*BE$7)</f>
        <v>0.18982794651837584</v>
      </c>
      <c r="BS391" s="53">
        <f t="shared" ref="BS391:BS454" si="310">IF($CE$3&lt;0,0,$CE$3*$AF391*AS391*BF$7)</f>
        <v>0.19945621137315836</v>
      </c>
      <c r="BT391" s="54">
        <f t="shared" si="283"/>
        <v>2.4158810501481556</v>
      </c>
      <c r="BU391" s="55">
        <f t="shared" si="280"/>
        <v>0</v>
      </c>
      <c r="BV391" s="55">
        <f t="shared" ref="BV391:BV454" si="311">IF(BH391&lt;=0,"",R391*LN(BH391))</f>
        <v>0</v>
      </c>
      <c r="BW391" s="55">
        <f t="shared" ref="BW391:BW454" si="312">IF(BI391&lt;=0,"",S391*LN(BI391))</f>
        <v>0</v>
      </c>
      <c r="BX391" s="55">
        <f t="shared" ref="BX391:BX454" si="313">IF(BJ391&lt;=0,"",T391*LN(BJ391))</f>
        <v>0</v>
      </c>
      <c r="BY391" s="55">
        <f t="shared" ref="BY391:BY454" si="314">IF(BK391&lt;=0,"",U391*LN(BK391))</f>
        <v>0</v>
      </c>
      <c r="BZ391" s="55">
        <f t="shared" ref="BZ391:BZ454" si="315">IF(BL391&lt;=0,"",V391*LN(BL391))</f>
        <v>0</v>
      </c>
      <c r="CA391" s="55">
        <f t="shared" ref="CA391:CA454" si="316">IF(BM391&lt;=0,"",W391*LN(BM391))</f>
        <v>0</v>
      </c>
      <c r="CB391" s="55">
        <f t="shared" ref="CB391:CB454" si="317">IF(BN391&lt;=0,"",X391*LN(BN391))</f>
        <v>0</v>
      </c>
      <c r="CC391" s="55">
        <f t="shared" ref="CC391:CC454" si="318">IF(BO391&lt;=0,"",Y391*LN(BO391))</f>
        <v>0</v>
      </c>
      <c r="CD391" s="55">
        <f t="shared" ref="CD391:CD454" si="319">IF(BP391&lt;=0,"",Z391*LN(BP391))</f>
        <v>0</v>
      </c>
      <c r="CE391" s="55">
        <f t="shared" ref="CE391:CE454" si="320">IF(BQ391&lt;=0,"",AA391*LN(BQ391))</f>
        <v>0</v>
      </c>
      <c r="CF391" s="55">
        <f t="shared" ref="CF391:CF454" si="321">IF(BR391&lt;=0,"",AB391*LN(BR391))</f>
        <v>0</v>
      </c>
      <c r="CG391" s="55">
        <f t="shared" ref="CG391:CG454" si="322">IF(BS391&lt;=0,"",AC391*LN(BS391))</f>
        <v>0</v>
      </c>
      <c r="CH391" s="56">
        <f t="shared" si="284"/>
        <v>0</v>
      </c>
      <c r="CI391" s="57">
        <f t="shared" si="281"/>
        <v>0.48554593670582619</v>
      </c>
      <c r="CJ391" s="58">
        <f t="shared" ref="CJ391:CJ454" si="323">IF(CI391&lt;=0,"",CI391*LN(CI391)+CH391+GAMMALN(AD391+CI391)-GAMMALN(CI391)-(AD391+CI391)*LN(BT391+CI391))</f>
        <v>-0.86800273087080737</v>
      </c>
      <c r="CK391" s="67">
        <f t="shared" ref="CK391:CK454" si="324">ABS(AD391-BT391)</f>
        <v>2.4158810501481556</v>
      </c>
    </row>
    <row r="392" spans="1:89">
      <c r="A392" s="48">
        <v>4280</v>
      </c>
      <c r="B392" s="89">
        <v>6.0283687943262415E-2</v>
      </c>
      <c r="C392" s="59">
        <v>0.12430939226519337</v>
      </c>
      <c r="D392" s="59">
        <v>0.12430939226519337</v>
      </c>
      <c r="E392" s="59">
        <v>0.15423572744014732</v>
      </c>
      <c r="F392" s="59">
        <v>0.16344383057090239</v>
      </c>
      <c r="G392" s="59">
        <v>0.16574585635359115</v>
      </c>
      <c r="H392" s="59">
        <v>0.18416206261510129</v>
      </c>
      <c r="I392" s="59">
        <v>0.18540515653775322</v>
      </c>
      <c r="J392" s="59">
        <v>0.18876611418047881</v>
      </c>
      <c r="K392" s="59">
        <v>0.18876611418047881</v>
      </c>
      <c r="L392" s="59">
        <v>0.20718232044198895</v>
      </c>
      <c r="M392" s="59">
        <v>0.19369244935543278</v>
      </c>
      <c r="N392" s="59">
        <v>0.21293738489871086</v>
      </c>
      <c r="O392" s="59">
        <v>0.22269797421731125</v>
      </c>
      <c r="P392" s="120">
        <v>0.17812721348632954</v>
      </c>
      <c r="Q392" s="60">
        <v>0</v>
      </c>
      <c r="R392" s="60">
        <v>0</v>
      </c>
      <c r="S392" s="60">
        <v>0</v>
      </c>
      <c r="T392" s="60">
        <v>0</v>
      </c>
      <c r="U392" s="60">
        <v>2</v>
      </c>
      <c r="V392" s="60">
        <v>0</v>
      </c>
      <c r="W392" s="60">
        <v>0</v>
      </c>
      <c r="X392" s="60">
        <v>2</v>
      </c>
      <c r="Y392" s="60">
        <v>0</v>
      </c>
      <c r="Z392" s="60">
        <v>0</v>
      </c>
      <c r="AA392" s="60">
        <v>0</v>
      </c>
      <c r="AB392" s="60">
        <v>1</v>
      </c>
      <c r="AC392" s="60">
        <v>1</v>
      </c>
      <c r="AD392" s="49">
        <f t="shared" si="282"/>
        <v>6</v>
      </c>
      <c r="AE392" s="50" t="s">
        <v>22</v>
      </c>
      <c r="AF392" s="51">
        <f t="shared" si="285"/>
        <v>4.9456129661536799E-2</v>
      </c>
      <c r="AG392" s="52">
        <f t="shared" si="286"/>
        <v>0.33421125843514932</v>
      </c>
      <c r="AH392" s="52">
        <f t="shared" si="287"/>
        <v>0.33421125843514932</v>
      </c>
      <c r="AI392" s="52">
        <f t="shared" si="288"/>
        <v>0.41518860457685486</v>
      </c>
      <c r="AJ392" s="52">
        <f t="shared" si="289"/>
        <v>0.44089232239032417</v>
      </c>
      <c r="AK392" s="52">
        <f t="shared" si="290"/>
        <v>0.4473775782627531</v>
      </c>
      <c r="AL392" s="52">
        <f t="shared" si="291"/>
        <v>0.50012347399032253</v>
      </c>
      <c r="AM392" s="52">
        <f t="shared" si="292"/>
        <v>0.50373950788562083</v>
      </c>
      <c r="AN392" s="52">
        <f t="shared" si="293"/>
        <v>0.51355164589255198</v>
      </c>
      <c r="AO392" s="52">
        <f t="shared" si="294"/>
        <v>0.51355164589255198</v>
      </c>
      <c r="AP392" s="52">
        <f t="shared" si="295"/>
        <v>0.5682392258243989</v>
      </c>
      <c r="AQ392" s="52">
        <f t="shared" si="296"/>
        <v>0.52802752816275333</v>
      </c>
      <c r="AR392" s="52">
        <f t="shared" si="297"/>
        <v>0.58565017725468682</v>
      </c>
      <c r="AS392" s="52">
        <f t="shared" si="298"/>
        <v>0.61552970841866927</v>
      </c>
      <c r="AT392" s="146"/>
      <c r="AU392" s="146"/>
      <c r="AV392" s="146"/>
      <c r="AW392" s="146"/>
      <c r="AX392" s="146"/>
      <c r="AY392" s="146"/>
      <c r="AZ392" s="146"/>
      <c r="BA392" s="146"/>
      <c r="BB392" s="146"/>
      <c r="BC392" s="146"/>
      <c r="BD392" s="146"/>
      <c r="BE392" s="146"/>
      <c r="BF392" s="146"/>
      <c r="BG392" s="53">
        <f t="shared" ref="BG392:BG455" si="325">IF($CE$3&lt;0,0,$CE$3*$AF392*AG392*AT$7)</f>
        <v>0.82052959090991517</v>
      </c>
      <c r="BH392" s="53">
        <f t="shared" si="299"/>
        <v>0.8128160342386116</v>
      </c>
      <c r="BI392" s="53">
        <f t="shared" si="300"/>
        <v>0.96223356374443747</v>
      </c>
      <c r="BJ392" s="53">
        <f t="shared" si="301"/>
        <v>0.93896079620690853</v>
      </c>
      <c r="BK392" s="53">
        <f t="shared" si="302"/>
        <v>0.91282048019367956</v>
      </c>
      <c r="BL392" s="53">
        <f t="shared" si="303"/>
        <v>1.0672002440170356</v>
      </c>
      <c r="BM392" s="53">
        <f t="shared" si="304"/>
        <v>0.84409470030050793</v>
      </c>
      <c r="BN392" s="53">
        <f t="shared" si="305"/>
        <v>0.92462384491193894</v>
      </c>
      <c r="BO392" s="53">
        <f t="shared" si="306"/>
        <v>0.89271097509988684</v>
      </c>
      <c r="BP392" s="53">
        <f t="shared" si="307"/>
        <v>1.0875937416069505</v>
      </c>
      <c r="BQ392" s="53">
        <f t="shared" si="308"/>
        <v>1.0617150615711566</v>
      </c>
      <c r="BR392" s="53">
        <f t="shared" si="309"/>
        <v>0.96715351734418775</v>
      </c>
      <c r="BS392" s="53">
        <f t="shared" si="310"/>
        <v>1.0162085189444023</v>
      </c>
      <c r="BT392" s="54">
        <f t="shared" si="283"/>
        <v>12.30866106908962</v>
      </c>
      <c r="BU392" s="55">
        <f t="shared" ref="BU392:BU455" si="326">IF(BG392&lt;=0,"",Q392*LN(BG392))</f>
        <v>0</v>
      </c>
      <c r="BV392" s="55">
        <f t="shared" si="311"/>
        <v>0</v>
      </c>
      <c r="BW392" s="55">
        <f t="shared" si="312"/>
        <v>0</v>
      </c>
      <c r="BX392" s="55">
        <f t="shared" si="313"/>
        <v>0</v>
      </c>
      <c r="BY392" s="55">
        <f t="shared" si="314"/>
        <v>-0.18243208802908284</v>
      </c>
      <c r="BZ392" s="55">
        <f t="shared" si="315"/>
        <v>0</v>
      </c>
      <c r="CA392" s="55">
        <f t="shared" si="316"/>
        <v>0</v>
      </c>
      <c r="CB392" s="55">
        <f t="shared" si="317"/>
        <v>-0.1567365566503765</v>
      </c>
      <c r="CC392" s="55">
        <f t="shared" si="318"/>
        <v>0</v>
      </c>
      <c r="CD392" s="55">
        <f t="shared" si="319"/>
        <v>0</v>
      </c>
      <c r="CE392" s="55">
        <f t="shared" si="320"/>
        <v>0</v>
      </c>
      <c r="CF392" s="55">
        <f t="shared" si="321"/>
        <v>-3.3398039827131881E-2</v>
      </c>
      <c r="CG392" s="55">
        <f t="shared" si="322"/>
        <v>1.6078563279929813E-2</v>
      </c>
      <c r="CH392" s="56">
        <f t="shared" si="284"/>
        <v>-0.35648812122666146</v>
      </c>
      <c r="CI392" s="57">
        <f t="shared" si="281"/>
        <v>2.2223064026151276</v>
      </c>
      <c r="CJ392" s="58">
        <f t="shared" si="323"/>
        <v>-11.719807680908547</v>
      </c>
      <c r="CK392" s="67">
        <f t="shared" si="324"/>
        <v>6.3086610690896201</v>
      </c>
    </row>
    <row r="393" spans="1:89">
      <c r="A393" s="48">
        <v>4281</v>
      </c>
      <c r="B393" s="89">
        <v>1.3171225937183385E-2</v>
      </c>
      <c r="C393" s="59">
        <v>0.18416206261510129</v>
      </c>
      <c r="D393" s="59">
        <v>0.18416206261510129</v>
      </c>
      <c r="E393" s="59">
        <v>0.22099447513812154</v>
      </c>
      <c r="F393" s="59">
        <v>0.23250460405156537</v>
      </c>
      <c r="G393" s="59">
        <v>0.23480662983425415</v>
      </c>
      <c r="H393" s="59">
        <v>0.24171270718232044</v>
      </c>
      <c r="I393" s="59">
        <v>9.8710865561694297E-2</v>
      </c>
      <c r="J393" s="59">
        <v>0.20488029465930019</v>
      </c>
      <c r="K393" s="59">
        <v>0.10128913443830571</v>
      </c>
      <c r="L393" s="59">
        <v>0.1151012891344383</v>
      </c>
      <c r="M393" s="59">
        <v>0.1039134438305709</v>
      </c>
      <c r="N393" s="59">
        <v>0.11832412523020258</v>
      </c>
      <c r="O393" s="59">
        <v>0.12371086556169429</v>
      </c>
      <c r="P393" s="120">
        <v>0.16648250460405156</v>
      </c>
      <c r="Q393" s="60">
        <v>0</v>
      </c>
      <c r="R393" s="60">
        <v>0</v>
      </c>
      <c r="S393" s="60">
        <v>0</v>
      </c>
      <c r="T393" s="60">
        <v>0</v>
      </c>
      <c r="U393" s="60">
        <v>0</v>
      </c>
      <c r="V393" s="60">
        <v>0</v>
      </c>
      <c r="W393" s="60">
        <v>0</v>
      </c>
      <c r="X393" s="60">
        <v>0</v>
      </c>
      <c r="Y393" s="60">
        <v>0</v>
      </c>
      <c r="Z393" s="60">
        <v>0</v>
      </c>
      <c r="AA393" s="60">
        <v>0</v>
      </c>
      <c r="AB393" s="60">
        <v>0</v>
      </c>
      <c r="AC393" s="60">
        <v>0</v>
      </c>
      <c r="AD393" s="49">
        <f t="shared" si="282"/>
        <v>0</v>
      </c>
      <c r="AE393" s="50" t="s">
        <v>22</v>
      </c>
      <c r="AF393" s="51">
        <f t="shared" si="285"/>
        <v>9.7069962193551528E-3</v>
      </c>
      <c r="AG393" s="52">
        <f t="shared" si="286"/>
        <v>0.50012347399032253</v>
      </c>
      <c r="AH393" s="52">
        <f t="shared" si="287"/>
        <v>0.50012347399032253</v>
      </c>
      <c r="AI393" s="52">
        <f t="shared" si="288"/>
        <v>0.61028309037223527</v>
      </c>
      <c r="AJ393" s="52">
        <f t="shared" si="289"/>
        <v>0.64599484736756296</v>
      </c>
      <c r="AK393" s="52">
        <f t="shared" si="290"/>
        <v>0.65321091253212216</v>
      </c>
      <c r="AL393" s="52">
        <f t="shared" si="291"/>
        <v>0.67500654444007369</v>
      </c>
      <c r="AM393" s="52">
        <f t="shared" si="292"/>
        <v>0.26785798918418879</v>
      </c>
      <c r="AN393" s="52">
        <f t="shared" si="293"/>
        <v>0.56131772773979705</v>
      </c>
      <c r="AO393" s="52">
        <f t="shared" si="294"/>
        <v>0.27442941015613814</v>
      </c>
      <c r="AP393" s="52">
        <f t="shared" si="295"/>
        <v>0.3100507682725166</v>
      </c>
      <c r="AQ393" s="52">
        <f t="shared" si="296"/>
        <v>0.28114262536831591</v>
      </c>
      <c r="AR393" s="52">
        <f t="shared" si="297"/>
        <v>0.31846820285201854</v>
      </c>
      <c r="AS393" s="52">
        <f t="shared" si="298"/>
        <v>0.33263039498823971</v>
      </c>
      <c r="AT393" s="146"/>
      <c r="AU393" s="146"/>
      <c r="AV393" s="146"/>
      <c r="AW393" s="146"/>
      <c r="AX393" s="146"/>
      <c r="AY393" s="146"/>
      <c r="AZ393" s="146"/>
      <c r="BA393" s="146"/>
      <c r="BB393" s="146"/>
      <c r="BC393" s="146"/>
      <c r="BD393" s="146"/>
      <c r="BE393" s="146"/>
      <c r="BF393" s="146"/>
      <c r="BG393" s="53">
        <f t="shared" si="325"/>
        <v>0.24099894721578205</v>
      </c>
      <c r="BH393" s="53">
        <f t="shared" si="299"/>
        <v>0.23873338719495213</v>
      </c>
      <c r="BI393" s="53">
        <f t="shared" si="300"/>
        <v>0.27760746939278153</v>
      </c>
      <c r="BJ393" s="53">
        <f t="shared" si="301"/>
        <v>0.27002794528339774</v>
      </c>
      <c r="BK393" s="53">
        <f t="shared" si="302"/>
        <v>0.26159493247979437</v>
      </c>
      <c r="BL393" s="53">
        <f t="shared" si="303"/>
        <v>0.28271014560703733</v>
      </c>
      <c r="BM393" s="53">
        <f t="shared" si="304"/>
        <v>8.8095656914390044E-2</v>
      </c>
      <c r="BN393" s="53">
        <f t="shared" si="305"/>
        <v>0.19836016293675982</v>
      </c>
      <c r="BO393" s="53">
        <f t="shared" si="306"/>
        <v>9.3631533202518172E-2</v>
      </c>
      <c r="BP393" s="53">
        <f t="shared" si="307"/>
        <v>0.11647508493924817</v>
      </c>
      <c r="BQ393" s="53">
        <f t="shared" si="308"/>
        <v>0.11095396942557088</v>
      </c>
      <c r="BR393" s="53">
        <f t="shared" si="309"/>
        <v>0.10322572642628265</v>
      </c>
      <c r="BS393" s="53">
        <f t="shared" si="310"/>
        <v>0.10778553409283213</v>
      </c>
      <c r="BT393" s="54">
        <f t="shared" si="283"/>
        <v>2.3902004951113467</v>
      </c>
      <c r="BU393" s="55">
        <f t="shared" si="326"/>
        <v>0</v>
      </c>
      <c r="BV393" s="55">
        <f t="shared" si="311"/>
        <v>0</v>
      </c>
      <c r="BW393" s="55">
        <f t="shared" si="312"/>
        <v>0</v>
      </c>
      <c r="BX393" s="55">
        <f t="shared" si="313"/>
        <v>0</v>
      </c>
      <c r="BY393" s="55">
        <f t="shared" si="314"/>
        <v>0</v>
      </c>
      <c r="BZ393" s="55">
        <f t="shared" si="315"/>
        <v>0</v>
      </c>
      <c r="CA393" s="55">
        <f t="shared" si="316"/>
        <v>0</v>
      </c>
      <c r="CB393" s="55">
        <f t="shared" si="317"/>
        <v>0</v>
      </c>
      <c r="CC393" s="55">
        <f t="shared" si="318"/>
        <v>0</v>
      </c>
      <c r="CD393" s="55">
        <f t="shared" si="319"/>
        <v>0</v>
      </c>
      <c r="CE393" s="55">
        <f t="shared" si="320"/>
        <v>0</v>
      </c>
      <c r="CF393" s="55">
        <f t="shared" si="321"/>
        <v>0</v>
      </c>
      <c r="CG393" s="55">
        <f t="shared" si="322"/>
        <v>0</v>
      </c>
      <c r="CH393" s="56">
        <f t="shared" si="284"/>
        <v>0</v>
      </c>
      <c r="CI393" s="57">
        <f t="shared" si="281"/>
        <v>0.48554593670582619</v>
      </c>
      <c r="CJ393" s="58">
        <f t="shared" si="323"/>
        <v>-0.86368602774426062</v>
      </c>
      <c r="CK393" s="67">
        <f t="shared" si="324"/>
        <v>2.3902004951113467</v>
      </c>
    </row>
    <row r="394" spans="1:89">
      <c r="A394" s="48">
        <v>4282</v>
      </c>
      <c r="B394" s="89">
        <v>2.0263424518743669E-3</v>
      </c>
      <c r="C394" s="59">
        <v>0.18416206261510129</v>
      </c>
      <c r="D394" s="59">
        <v>0.18416206261510129</v>
      </c>
      <c r="E394" s="59">
        <v>0.22099447513812154</v>
      </c>
      <c r="F394" s="59">
        <v>0.23250460405156537</v>
      </c>
      <c r="G394" s="59">
        <v>0.23480662983425415</v>
      </c>
      <c r="H394" s="59">
        <v>0.24171270718232044</v>
      </c>
      <c r="I394" s="59">
        <v>9.8710865561694297E-2</v>
      </c>
      <c r="J394" s="59">
        <v>0.20488029465930019</v>
      </c>
      <c r="K394" s="59">
        <v>0.10128913443830571</v>
      </c>
      <c r="L394" s="59">
        <v>0.1151012891344383</v>
      </c>
      <c r="M394" s="59">
        <v>0.1039134438305709</v>
      </c>
      <c r="N394" s="59">
        <v>0.11832412523020258</v>
      </c>
      <c r="O394" s="59">
        <v>0.12371086556169429</v>
      </c>
      <c r="P394" s="120">
        <v>0.16648250460405156</v>
      </c>
      <c r="Q394" s="60">
        <v>0</v>
      </c>
      <c r="R394" s="60">
        <v>0</v>
      </c>
      <c r="S394" s="60">
        <v>0</v>
      </c>
      <c r="T394" s="60">
        <v>0</v>
      </c>
      <c r="U394" s="60">
        <v>0</v>
      </c>
      <c r="V394" s="60">
        <v>0</v>
      </c>
      <c r="W394" s="60">
        <v>0</v>
      </c>
      <c r="X394" s="60">
        <v>0</v>
      </c>
      <c r="Y394" s="60">
        <v>0</v>
      </c>
      <c r="Z394" s="60">
        <v>0</v>
      </c>
      <c r="AA394" s="60">
        <v>0</v>
      </c>
      <c r="AB394" s="60">
        <v>0</v>
      </c>
      <c r="AC394" s="60">
        <v>0</v>
      </c>
      <c r="AD394" s="49">
        <f t="shared" si="282"/>
        <v>0</v>
      </c>
      <c r="AE394" s="50" t="s">
        <v>22</v>
      </c>
      <c r="AF394" s="51">
        <f t="shared" si="285"/>
        <v>1.3087959005242491E-3</v>
      </c>
      <c r="AG394" s="52">
        <f t="shared" si="286"/>
        <v>0.50012347399032253</v>
      </c>
      <c r="AH394" s="52">
        <f t="shared" si="287"/>
        <v>0.50012347399032253</v>
      </c>
      <c r="AI394" s="52">
        <f t="shared" si="288"/>
        <v>0.61028309037223527</v>
      </c>
      <c r="AJ394" s="52">
        <f t="shared" si="289"/>
        <v>0.64599484736756296</v>
      </c>
      <c r="AK394" s="52">
        <f t="shared" si="290"/>
        <v>0.65321091253212216</v>
      </c>
      <c r="AL394" s="52">
        <f t="shared" si="291"/>
        <v>0.67500654444007369</v>
      </c>
      <c r="AM394" s="52">
        <f t="shared" si="292"/>
        <v>0.26785798918418879</v>
      </c>
      <c r="AN394" s="52">
        <f t="shared" si="293"/>
        <v>0.56131772773979705</v>
      </c>
      <c r="AO394" s="52">
        <f t="shared" si="294"/>
        <v>0.27442941015613814</v>
      </c>
      <c r="AP394" s="52">
        <f t="shared" si="295"/>
        <v>0.3100507682725166</v>
      </c>
      <c r="AQ394" s="52">
        <f t="shared" si="296"/>
        <v>0.28114262536831591</v>
      </c>
      <c r="AR394" s="52">
        <f t="shared" si="297"/>
        <v>0.31846820285201854</v>
      </c>
      <c r="AS394" s="52">
        <f t="shared" si="298"/>
        <v>0.33263039498823971</v>
      </c>
      <c r="AT394" s="146"/>
      <c r="AU394" s="146"/>
      <c r="AV394" s="146"/>
      <c r="AW394" s="146"/>
      <c r="AX394" s="146"/>
      <c r="AY394" s="146"/>
      <c r="AZ394" s="146"/>
      <c r="BA394" s="146"/>
      <c r="BB394" s="146"/>
      <c r="BC394" s="146"/>
      <c r="BD394" s="146"/>
      <c r="BE394" s="146"/>
      <c r="BF394" s="146"/>
      <c r="BG394" s="53">
        <f t="shared" si="325"/>
        <v>3.2493927783524897E-2</v>
      </c>
      <c r="BH394" s="53">
        <f t="shared" si="299"/>
        <v>3.2188461952422427E-2</v>
      </c>
      <c r="BI394" s="53">
        <f t="shared" si="300"/>
        <v>3.7429860863829614E-2</v>
      </c>
      <c r="BJ394" s="53">
        <f t="shared" si="301"/>
        <v>3.6407912378621989E-2</v>
      </c>
      <c r="BK394" s="53">
        <f t="shared" si="302"/>
        <v>3.5270887872068932E-2</v>
      </c>
      <c r="BL394" s="53">
        <f t="shared" si="303"/>
        <v>3.8117855539010835E-2</v>
      </c>
      <c r="BM394" s="53">
        <f t="shared" si="304"/>
        <v>1.187795194497396E-2</v>
      </c>
      <c r="BN394" s="53">
        <f t="shared" si="305"/>
        <v>2.6744933469872081E-2</v>
      </c>
      <c r="BO394" s="53">
        <f t="shared" si="306"/>
        <v>1.2624355057531556E-2</v>
      </c>
      <c r="BP394" s="53">
        <f t="shared" si="307"/>
        <v>1.5704354904119727E-2</v>
      </c>
      <c r="BQ394" s="53">
        <f t="shared" si="308"/>
        <v>1.4959941989214758E-2</v>
      </c>
      <c r="BR394" s="53">
        <f t="shared" si="309"/>
        <v>1.3917941711563925E-2</v>
      </c>
      <c r="BS394" s="53">
        <f t="shared" si="310"/>
        <v>1.4532741330962093E-2</v>
      </c>
      <c r="BT394" s="54">
        <f t="shared" si="283"/>
        <v>0.32227112679771674</v>
      </c>
      <c r="BU394" s="55">
        <f t="shared" si="326"/>
        <v>0</v>
      </c>
      <c r="BV394" s="55">
        <f t="shared" si="311"/>
        <v>0</v>
      </c>
      <c r="BW394" s="55">
        <f t="shared" si="312"/>
        <v>0</v>
      </c>
      <c r="BX394" s="55">
        <f t="shared" si="313"/>
        <v>0</v>
      </c>
      <c r="BY394" s="55">
        <f t="shared" si="314"/>
        <v>0</v>
      </c>
      <c r="BZ394" s="55">
        <f t="shared" si="315"/>
        <v>0</v>
      </c>
      <c r="CA394" s="55">
        <f t="shared" si="316"/>
        <v>0</v>
      </c>
      <c r="CB394" s="55">
        <f t="shared" si="317"/>
        <v>0</v>
      </c>
      <c r="CC394" s="55">
        <f t="shared" si="318"/>
        <v>0</v>
      </c>
      <c r="CD394" s="55">
        <f t="shared" si="319"/>
        <v>0</v>
      </c>
      <c r="CE394" s="55">
        <f t="shared" si="320"/>
        <v>0</v>
      </c>
      <c r="CF394" s="55">
        <f t="shared" si="321"/>
        <v>0</v>
      </c>
      <c r="CG394" s="55">
        <f t="shared" si="322"/>
        <v>0</v>
      </c>
      <c r="CH394" s="56">
        <f t="shared" si="284"/>
        <v>0</v>
      </c>
      <c r="CI394" s="57">
        <f t="shared" si="281"/>
        <v>7.4699374877819413E-2</v>
      </c>
      <c r="CJ394" s="58">
        <f t="shared" si="323"/>
        <v>-0.12477710756475288</v>
      </c>
      <c r="CK394" s="67">
        <f t="shared" si="324"/>
        <v>0.32227112679771674</v>
      </c>
    </row>
    <row r="395" spans="1:89">
      <c r="A395" s="48">
        <v>4283</v>
      </c>
      <c r="B395" s="89">
        <v>4.559270516717325E-3</v>
      </c>
      <c r="C395" s="59">
        <v>0.18416206261510129</v>
      </c>
      <c r="D395" s="59">
        <v>0.18416206261510129</v>
      </c>
      <c r="E395" s="59">
        <v>0.22099447513812154</v>
      </c>
      <c r="F395" s="59">
        <v>0.23250460405156537</v>
      </c>
      <c r="G395" s="59">
        <v>0.23480662983425415</v>
      </c>
      <c r="H395" s="59">
        <v>0.24171270718232044</v>
      </c>
      <c r="I395" s="59">
        <v>9.8710865561694297E-2</v>
      </c>
      <c r="J395" s="59">
        <v>0.20488029465930019</v>
      </c>
      <c r="K395" s="59">
        <v>0.10128913443830571</v>
      </c>
      <c r="L395" s="59">
        <v>0.1151012891344383</v>
      </c>
      <c r="M395" s="59">
        <v>0.1039134438305709</v>
      </c>
      <c r="N395" s="59">
        <v>0.11832412523020258</v>
      </c>
      <c r="O395" s="59">
        <v>0.12371086556169429</v>
      </c>
      <c r="P395" s="120">
        <v>0.16648250460405156</v>
      </c>
      <c r="Q395" s="60">
        <v>0</v>
      </c>
      <c r="R395" s="60">
        <v>1</v>
      </c>
      <c r="S395" s="60">
        <v>0</v>
      </c>
      <c r="T395" s="60">
        <v>1</v>
      </c>
      <c r="U395" s="60">
        <v>0</v>
      </c>
      <c r="V395" s="60">
        <v>1</v>
      </c>
      <c r="W395" s="60">
        <v>0</v>
      </c>
      <c r="X395" s="60">
        <v>0</v>
      </c>
      <c r="Y395" s="60">
        <v>0</v>
      </c>
      <c r="Z395" s="60">
        <v>0</v>
      </c>
      <c r="AA395" s="60">
        <v>0</v>
      </c>
      <c r="AB395" s="60">
        <v>0</v>
      </c>
      <c r="AC395" s="60">
        <v>0</v>
      </c>
      <c r="AD395" s="49">
        <f t="shared" si="282"/>
        <v>3</v>
      </c>
      <c r="AE395" s="50" t="s">
        <v>22</v>
      </c>
      <c r="AF395" s="51">
        <f t="shared" si="285"/>
        <v>3.1180180626457989E-3</v>
      </c>
      <c r="AG395" s="52">
        <f t="shared" si="286"/>
        <v>0.50012347399032253</v>
      </c>
      <c r="AH395" s="52">
        <f t="shared" si="287"/>
        <v>0.50012347399032253</v>
      </c>
      <c r="AI395" s="52">
        <f t="shared" si="288"/>
        <v>0.61028309037223527</v>
      </c>
      <c r="AJ395" s="52">
        <f t="shared" si="289"/>
        <v>0.64599484736756296</v>
      </c>
      <c r="AK395" s="52">
        <f t="shared" si="290"/>
        <v>0.65321091253212216</v>
      </c>
      <c r="AL395" s="52">
        <f t="shared" si="291"/>
        <v>0.67500654444007369</v>
      </c>
      <c r="AM395" s="52">
        <f t="shared" si="292"/>
        <v>0.26785798918418879</v>
      </c>
      <c r="AN395" s="52">
        <f t="shared" si="293"/>
        <v>0.56131772773979705</v>
      </c>
      <c r="AO395" s="52">
        <f t="shared" si="294"/>
        <v>0.27442941015613814</v>
      </c>
      <c r="AP395" s="52">
        <f t="shared" si="295"/>
        <v>0.3100507682725166</v>
      </c>
      <c r="AQ395" s="52">
        <f t="shared" si="296"/>
        <v>0.28114262536831591</v>
      </c>
      <c r="AR395" s="52">
        <f t="shared" si="297"/>
        <v>0.31846820285201854</v>
      </c>
      <c r="AS395" s="52">
        <f t="shared" si="298"/>
        <v>0.33263039498823971</v>
      </c>
      <c r="AT395" s="146"/>
      <c r="AU395" s="146"/>
      <c r="AV395" s="146"/>
      <c r="AW395" s="146"/>
      <c r="AX395" s="146"/>
      <c r="AY395" s="146"/>
      <c r="AZ395" s="146"/>
      <c r="BA395" s="146"/>
      <c r="BB395" s="146"/>
      <c r="BC395" s="146"/>
      <c r="BD395" s="146"/>
      <c r="BE395" s="146"/>
      <c r="BF395" s="146"/>
      <c r="BG395" s="53">
        <f t="shared" si="325"/>
        <v>7.7412111173908435E-2</v>
      </c>
      <c r="BH395" s="53">
        <f t="shared" si="299"/>
        <v>7.6684382749241831E-2</v>
      </c>
      <c r="BI395" s="53">
        <f t="shared" si="300"/>
        <v>8.9171262080658925E-2</v>
      </c>
      <c r="BJ395" s="53">
        <f t="shared" si="301"/>
        <v>8.6736616743907369E-2</v>
      </c>
      <c r="BK395" s="53">
        <f t="shared" si="302"/>
        <v>8.4027819331199044E-2</v>
      </c>
      <c r="BL395" s="53">
        <f t="shared" si="303"/>
        <v>9.0810310478778064E-2</v>
      </c>
      <c r="BM395" s="53">
        <f t="shared" si="304"/>
        <v>2.8297512772490083E-2</v>
      </c>
      <c r="BN395" s="53">
        <f t="shared" si="305"/>
        <v>6.3715958775480794E-2</v>
      </c>
      <c r="BO395" s="53">
        <f t="shared" si="306"/>
        <v>3.0075710875064679E-2</v>
      </c>
      <c r="BP395" s="53">
        <f t="shared" si="307"/>
        <v>3.7413367686765765E-2</v>
      </c>
      <c r="BQ395" s="53">
        <f t="shared" si="308"/>
        <v>3.563991094396058E-2</v>
      </c>
      <c r="BR395" s="53">
        <f t="shared" si="309"/>
        <v>3.3157495094632332E-2</v>
      </c>
      <c r="BS395" s="53">
        <f t="shared" si="310"/>
        <v>3.4622166795868096E-2</v>
      </c>
      <c r="BT395" s="54">
        <f t="shared" si="283"/>
        <v>0.76776462550195579</v>
      </c>
      <c r="BU395" s="55">
        <f t="shared" si="326"/>
        <v>0</v>
      </c>
      <c r="BV395" s="55">
        <f t="shared" si="311"/>
        <v>-2.5680572060838323</v>
      </c>
      <c r="BW395" s="55">
        <f t="shared" si="312"/>
        <v>0</v>
      </c>
      <c r="BX395" s="55">
        <f t="shared" si="313"/>
        <v>-2.4448791459020502</v>
      </c>
      <c r="BY395" s="55">
        <f t="shared" si="314"/>
        <v>0</v>
      </c>
      <c r="BZ395" s="55">
        <f t="shared" si="315"/>
        <v>-2.3989824482929833</v>
      </c>
      <c r="CA395" s="55">
        <f t="shared" si="316"/>
        <v>0</v>
      </c>
      <c r="CB395" s="55">
        <f t="shared" si="317"/>
        <v>0</v>
      </c>
      <c r="CC395" s="55">
        <f t="shared" si="318"/>
        <v>0</v>
      </c>
      <c r="CD395" s="55">
        <f t="shared" si="319"/>
        <v>0</v>
      </c>
      <c r="CE395" s="55">
        <f t="shared" si="320"/>
        <v>0</v>
      </c>
      <c r="CF395" s="55">
        <f t="shared" si="321"/>
        <v>0</v>
      </c>
      <c r="CG395" s="55">
        <f t="shared" si="322"/>
        <v>0</v>
      </c>
      <c r="CH395" s="56">
        <f t="shared" si="284"/>
        <v>-7.4119188002788654</v>
      </c>
      <c r="CI395" s="57">
        <f t="shared" si="281"/>
        <v>0.16807359347509365</v>
      </c>
      <c r="CJ395" s="58">
        <f t="shared" si="323"/>
        <v>-8.3557284364749833</v>
      </c>
      <c r="CK395" s="67">
        <f t="shared" si="324"/>
        <v>2.2322353744980443</v>
      </c>
    </row>
    <row r="396" spans="1:89">
      <c r="A396" s="48">
        <v>4284</v>
      </c>
      <c r="B396" s="89">
        <v>5.0658561296859173E-4</v>
      </c>
      <c r="C396" s="59">
        <v>0.18416206261510129</v>
      </c>
      <c r="D396" s="59">
        <v>0.18416206261510129</v>
      </c>
      <c r="E396" s="59">
        <v>0.22099447513812154</v>
      </c>
      <c r="F396" s="59">
        <v>0.23250460405156537</v>
      </c>
      <c r="G396" s="59">
        <v>0.23480662983425415</v>
      </c>
      <c r="H396" s="59">
        <v>0.24171270718232044</v>
      </c>
      <c r="I396" s="59">
        <v>0.13964088397790056</v>
      </c>
      <c r="J396" s="59">
        <v>0.22329650092081033</v>
      </c>
      <c r="K396" s="59">
        <v>0.16114180478821363</v>
      </c>
      <c r="L396" s="59">
        <v>0.20027624309392264</v>
      </c>
      <c r="M396" s="59">
        <v>0.1653314917127072</v>
      </c>
      <c r="N396" s="59">
        <v>0.20584714548802946</v>
      </c>
      <c r="O396" s="59">
        <v>0.21528545119705342</v>
      </c>
      <c r="P396" s="120">
        <v>0.20070477404731546</v>
      </c>
      <c r="Q396" s="60">
        <v>0</v>
      </c>
      <c r="R396" s="60">
        <v>0</v>
      </c>
      <c r="S396" s="60">
        <v>0</v>
      </c>
      <c r="T396" s="60">
        <v>0</v>
      </c>
      <c r="U396" s="60">
        <v>0</v>
      </c>
      <c r="V396" s="60">
        <v>0</v>
      </c>
      <c r="W396" s="60">
        <v>0</v>
      </c>
      <c r="X396" s="60">
        <v>0</v>
      </c>
      <c r="Y396" s="60">
        <v>0</v>
      </c>
      <c r="Z396" s="60">
        <v>0</v>
      </c>
      <c r="AA396" s="60">
        <v>0</v>
      </c>
      <c r="AB396" s="60">
        <v>0</v>
      </c>
      <c r="AC396" s="60">
        <v>0</v>
      </c>
      <c r="AD396" s="49">
        <f t="shared" si="282"/>
        <v>0</v>
      </c>
      <c r="AE396" s="50" t="s">
        <v>22</v>
      </c>
      <c r="AF396" s="51">
        <f t="shared" si="285"/>
        <v>2.967390583716161E-4</v>
      </c>
      <c r="AG396" s="52">
        <f t="shared" si="286"/>
        <v>0.50012347399032253</v>
      </c>
      <c r="AH396" s="52">
        <f t="shared" si="287"/>
        <v>0.50012347399032253</v>
      </c>
      <c r="AI396" s="52">
        <f t="shared" si="288"/>
        <v>0.61028309037223527</v>
      </c>
      <c r="AJ396" s="52">
        <f t="shared" si="289"/>
        <v>0.64599484736756296</v>
      </c>
      <c r="AK396" s="52">
        <f t="shared" si="290"/>
        <v>0.65321091253212216</v>
      </c>
      <c r="AL396" s="52">
        <f t="shared" si="291"/>
        <v>0.67500654444007369</v>
      </c>
      <c r="AM396" s="52">
        <f t="shared" si="292"/>
        <v>0.37521567397298999</v>
      </c>
      <c r="AN396" s="52">
        <f t="shared" si="293"/>
        <v>0.61737630773447438</v>
      </c>
      <c r="AO396" s="52">
        <f t="shared" si="294"/>
        <v>0.43443086870840331</v>
      </c>
      <c r="AP396" s="52">
        <f t="shared" si="295"/>
        <v>0.54754816059854838</v>
      </c>
      <c r="AQ396" s="52">
        <f t="shared" si="296"/>
        <v>0.44620847264250685</v>
      </c>
      <c r="AR396" s="52">
        <f t="shared" si="297"/>
        <v>0.564221774092452</v>
      </c>
      <c r="AS396" s="52">
        <f t="shared" si="298"/>
        <v>0.59279786960361958</v>
      </c>
      <c r="AT396" s="146"/>
      <c r="AU396" s="146"/>
      <c r="AV396" s="146"/>
      <c r="AW396" s="146"/>
      <c r="AX396" s="146"/>
      <c r="AY396" s="146"/>
      <c r="AZ396" s="146"/>
      <c r="BA396" s="146"/>
      <c r="BB396" s="146"/>
      <c r="BC396" s="146"/>
      <c r="BD396" s="146"/>
      <c r="BE396" s="146"/>
      <c r="BF396" s="146"/>
      <c r="BG396" s="53">
        <f t="shared" si="325"/>
        <v>7.367243073894256E-3</v>
      </c>
      <c r="BH396" s="53">
        <f t="shared" si="299"/>
        <v>7.2979857947037107E-3</v>
      </c>
      <c r="BI396" s="53">
        <f t="shared" si="300"/>
        <v>8.4863512051531042E-3</v>
      </c>
      <c r="BJ396" s="53">
        <f t="shared" si="301"/>
        <v>8.2546481328227735E-3</v>
      </c>
      <c r="BK396" s="53">
        <f t="shared" si="302"/>
        <v>7.9968542466371147E-3</v>
      </c>
      <c r="BL396" s="53">
        <f t="shared" si="303"/>
        <v>8.6423380110379529E-3</v>
      </c>
      <c r="BM396" s="53">
        <f t="shared" si="304"/>
        <v>3.7724259169553409E-3</v>
      </c>
      <c r="BN396" s="53">
        <f t="shared" si="305"/>
        <v>6.6693807353710374E-3</v>
      </c>
      <c r="BO396" s="53">
        <f t="shared" si="306"/>
        <v>4.5310829541704697E-3</v>
      </c>
      <c r="BP396" s="53">
        <f t="shared" si="307"/>
        <v>6.2879981045212748E-3</v>
      </c>
      <c r="BQ396" s="53">
        <f t="shared" si="308"/>
        <v>5.3832408893005005E-3</v>
      </c>
      <c r="BR396" s="53">
        <f t="shared" si="309"/>
        <v>5.590640503359094E-3</v>
      </c>
      <c r="BS396" s="53">
        <f t="shared" si="310"/>
        <v>5.8721215205306465E-3</v>
      </c>
      <c r="BT396" s="54">
        <f t="shared" si="283"/>
        <v>8.6152311088457278E-2</v>
      </c>
      <c r="BU396" s="55">
        <f t="shared" si="326"/>
        <v>0</v>
      </c>
      <c r="BV396" s="55">
        <f t="shared" si="311"/>
        <v>0</v>
      </c>
      <c r="BW396" s="55">
        <f t="shared" si="312"/>
        <v>0</v>
      </c>
      <c r="BX396" s="55">
        <f t="shared" si="313"/>
        <v>0</v>
      </c>
      <c r="BY396" s="55">
        <f t="shared" si="314"/>
        <v>0</v>
      </c>
      <c r="BZ396" s="55">
        <f t="shared" si="315"/>
        <v>0</v>
      </c>
      <c r="CA396" s="55">
        <f t="shared" si="316"/>
        <v>0</v>
      </c>
      <c r="CB396" s="55">
        <f t="shared" si="317"/>
        <v>0</v>
      </c>
      <c r="CC396" s="55">
        <f t="shared" si="318"/>
        <v>0</v>
      </c>
      <c r="CD396" s="55">
        <f t="shared" si="319"/>
        <v>0</v>
      </c>
      <c r="CE396" s="55">
        <f t="shared" si="320"/>
        <v>0</v>
      </c>
      <c r="CF396" s="55">
        <f t="shared" si="321"/>
        <v>0</v>
      </c>
      <c r="CG396" s="55">
        <f t="shared" si="322"/>
        <v>0</v>
      </c>
      <c r="CH396" s="56">
        <f t="shared" si="284"/>
        <v>0</v>
      </c>
      <c r="CI396" s="57">
        <f t="shared" si="281"/>
        <v>1.8674843719454853E-2</v>
      </c>
      <c r="CJ396" s="58">
        <f t="shared" si="323"/>
        <v>-3.2216635605989488E-2</v>
      </c>
      <c r="CK396" s="67">
        <f t="shared" si="324"/>
        <v>8.6152311088457278E-2</v>
      </c>
    </row>
    <row r="397" spans="1:89">
      <c r="A397" s="48">
        <v>4285</v>
      </c>
      <c r="B397" s="89">
        <v>1.6717325227963528E-2</v>
      </c>
      <c r="C397" s="59">
        <v>0.26012891344383055</v>
      </c>
      <c r="D397" s="59">
        <v>0.26012891344383055</v>
      </c>
      <c r="E397" s="59">
        <v>0.32228360957642727</v>
      </c>
      <c r="F397" s="59">
        <v>0.3406998158379374</v>
      </c>
      <c r="G397" s="59">
        <v>0.34300184162062614</v>
      </c>
      <c r="H397" s="59">
        <v>0.32918968692449357</v>
      </c>
      <c r="I397" s="59">
        <v>0.19263351749539595</v>
      </c>
      <c r="J397" s="59">
        <v>0.32688766114180479</v>
      </c>
      <c r="K397" s="59">
        <v>0.2440147329650092</v>
      </c>
      <c r="L397" s="59">
        <v>0.26933701657458564</v>
      </c>
      <c r="M397" s="59">
        <v>0.25036832412523019</v>
      </c>
      <c r="N397" s="59">
        <v>0.27684162062615103</v>
      </c>
      <c r="O397" s="59">
        <v>0.28954880294659302</v>
      </c>
      <c r="P397" s="120">
        <v>0.28500495820937816</v>
      </c>
      <c r="Q397" s="60">
        <v>0</v>
      </c>
      <c r="R397" s="60">
        <v>0</v>
      </c>
      <c r="S397" s="60">
        <v>0</v>
      </c>
      <c r="T397" s="60">
        <v>0</v>
      </c>
      <c r="U397" s="60">
        <v>0</v>
      </c>
      <c r="V397" s="60">
        <v>1</v>
      </c>
      <c r="W397" s="60">
        <v>0</v>
      </c>
      <c r="X397" s="60">
        <v>1</v>
      </c>
      <c r="Y397" s="60">
        <v>0</v>
      </c>
      <c r="Z397" s="60">
        <v>0</v>
      </c>
      <c r="AA397" s="60">
        <v>0</v>
      </c>
      <c r="AB397" s="60">
        <v>0</v>
      </c>
      <c r="AC397" s="60">
        <v>0</v>
      </c>
      <c r="AD397" s="49">
        <f t="shared" si="282"/>
        <v>2</v>
      </c>
      <c r="AE397" s="50" t="s">
        <v>22</v>
      </c>
      <c r="AF397" s="51">
        <f t="shared" si="285"/>
        <v>1.2529209951639713E-2</v>
      </c>
      <c r="AG397" s="52">
        <f t="shared" si="286"/>
        <v>0.7342088519757406</v>
      </c>
      <c r="AH397" s="52">
        <f t="shared" si="287"/>
        <v>0.7342088519757406</v>
      </c>
      <c r="AI397" s="52">
        <f t="shared" si="288"/>
        <v>0.94556546654093121</v>
      </c>
      <c r="AJ397" s="52">
        <f t="shared" si="289"/>
        <v>1.0115833215022414</v>
      </c>
      <c r="AK397" s="52">
        <f t="shared" si="290"/>
        <v>1.0199437158914115</v>
      </c>
      <c r="AL397" s="52">
        <f t="shared" si="291"/>
        <v>0.97014161501946738</v>
      </c>
      <c r="AM397" s="52">
        <f t="shared" si="292"/>
        <v>0.52490647813379321</v>
      </c>
      <c r="AN397" s="52">
        <f t="shared" si="293"/>
        <v>0.96192545620967262</v>
      </c>
      <c r="AO397" s="52">
        <f t="shared" si="294"/>
        <v>0.68232089432721277</v>
      </c>
      <c r="AP397" s="52">
        <f t="shared" si="295"/>
        <v>0.76439868853685433</v>
      </c>
      <c r="AQ397" s="52">
        <f t="shared" si="296"/>
        <v>0.70263594601409274</v>
      </c>
      <c r="AR397" s="52">
        <f t="shared" si="297"/>
        <v>0.78929312438346666</v>
      </c>
      <c r="AS397" s="52">
        <f t="shared" si="298"/>
        <v>0.83203773604789777</v>
      </c>
      <c r="AT397" s="146"/>
      <c r="AU397" s="146"/>
      <c r="AV397" s="146"/>
      <c r="AW397" s="146"/>
      <c r="AX397" s="146"/>
      <c r="AY397" s="146"/>
      <c r="AZ397" s="146"/>
      <c r="BA397" s="146"/>
      <c r="BB397" s="146"/>
      <c r="BC397" s="146"/>
      <c r="BD397" s="146"/>
      <c r="BE397" s="146"/>
      <c r="BF397" s="146"/>
      <c r="BG397" s="53">
        <f t="shared" si="325"/>
        <v>0.45666355027090094</v>
      </c>
      <c r="BH397" s="53">
        <f t="shared" si="299"/>
        <v>0.45237059092640364</v>
      </c>
      <c r="BI397" s="53">
        <f t="shared" si="300"/>
        <v>0.55517543237378209</v>
      </c>
      <c r="BJ397" s="53">
        <f t="shared" si="301"/>
        <v>0.54578317620133332</v>
      </c>
      <c r="BK397" s="53">
        <f t="shared" si="302"/>
        <v>0.52721884832301247</v>
      </c>
      <c r="BL397" s="53">
        <f t="shared" si="303"/>
        <v>0.52445396298542601</v>
      </c>
      <c r="BM397" s="53">
        <f t="shared" si="304"/>
        <v>0.22282845704034807</v>
      </c>
      <c r="BN397" s="53">
        <f t="shared" si="305"/>
        <v>0.43875890315712635</v>
      </c>
      <c r="BO397" s="53">
        <f t="shared" si="306"/>
        <v>0.30048235871361439</v>
      </c>
      <c r="BP397" s="53">
        <f t="shared" si="307"/>
        <v>0.37064571492848569</v>
      </c>
      <c r="BQ397" s="53">
        <f t="shared" si="308"/>
        <v>0.35791948195234424</v>
      </c>
      <c r="BR397" s="53">
        <f t="shared" si="309"/>
        <v>0.33021668753145783</v>
      </c>
      <c r="BS397" s="53">
        <f t="shared" si="310"/>
        <v>0.34800092350717232</v>
      </c>
      <c r="BT397" s="54">
        <f t="shared" si="283"/>
        <v>5.4305180879114072</v>
      </c>
      <c r="BU397" s="55">
        <f t="shared" si="326"/>
        <v>0</v>
      </c>
      <c r="BV397" s="55">
        <f t="shared" si="311"/>
        <v>0</v>
      </c>
      <c r="BW397" s="55">
        <f t="shared" si="312"/>
        <v>0</v>
      </c>
      <c r="BX397" s="55">
        <f t="shared" si="313"/>
        <v>0</v>
      </c>
      <c r="BY397" s="55">
        <f t="shared" si="314"/>
        <v>0</v>
      </c>
      <c r="BZ397" s="55">
        <f t="shared" si="315"/>
        <v>-0.64539762814311408</v>
      </c>
      <c r="CA397" s="55">
        <f t="shared" si="316"/>
        <v>0</v>
      </c>
      <c r="CB397" s="55">
        <f t="shared" si="317"/>
        <v>-0.82380521231192883</v>
      </c>
      <c r="CC397" s="55">
        <f t="shared" si="318"/>
        <v>0</v>
      </c>
      <c r="CD397" s="55">
        <f t="shared" si="319"/>
        <v>0</v>
      </c>
      <c r="CE397" s="55">
        <f t="shared" si="320"/>
        <v>0</v>
      </c>
      <c r="CF397" s="55">
        <f t="shared" si="321"/>
        <v>0</v>
      </c>
      <c r="CG397" s="55">
        <f t="shared" si="322"/>
        <v>0</v>
      </c>
      <c r="CH397" s="56">
        <f t="shared" si="284"/>
        <v>-1.469202840455043</v>
      </c>
      <c r="CI397" s="57">
        <f t="shared" si="281"/>
        <v>0.61626984274201024</v>
      </c>
      <c r="CJ397" s="58">
        <f t="shared" si="323"/>
        <v>-6.4795190010974748</v>
      </c>
      <c r="CK397" s="67">
        <f t="shared" si="324"/>
        <v>3.4305180879114072</v>
      </c>
    </row>
    <row r="398" spans="1:89">
      <c r="A398" s="48">
        <v>4286</v>
      </c>
      <c r="B398" s="89">
        <v>2.3809523809523812E-2</v>
      </c>
      <c r="C398" s="59">
        <v>0.19337016574585636</v>
      </c>
      <c r="D398" s="59">
        <v>0.19337016574585636</v>
      </c>
      <c r="E398" s="59">
        <v>0.16804788213627991</v>
      </c>
      <c r="F398" s="59">
        <v>0.17495395948434622</v>
      </c>
      <c r="G398" s="59">
        <v>0.1703499079189687</v>
      </c>
      <c r="H398" s="59">
        <v>0.17725598526703498</v>
      </c>
      <c r="I398" s="59">
        <v>0.19742173112338859</v>
      </c>
      <c r="J398" s="59">
        <v>0.24631675874769798</v>
      </c>
      <c r="K398" s="59">
        <v>0.21408839779005526</v>
      </c>
      <c r="L398" s="59">
        <v>0.19567219152854512</v>
      </c>
      <c r="M398" s="59">
        <v>0.21965930018416208</v>
      </c>
      <c r="N398" s="59">
        <v>0.20110497237569061</v>
      </c>
      <c r="O398" s="59">
        <v>0.21031307550644568</v>
      </c>
      <c r="P398" s="120">
        <v>0.19707111488879445</v>
      </c>
      <c r="Q398" s="60">
        <v>0</v>
      </c>
      <c r="R398" s="60">
        <v>0</v>
      </c>
      <c r="S398" s="60">
        <v>3</v>
      </c>
      <c r="T398" s="60">
        <v>0</v>
      </c>
      <c r="U398" s="60">
        <v>0</v>
      </c>
      <c r="V398" s="60">
        <v>1</v>
      </c>
      <c r="W398" s="60">
        <v>0</v>
      </c>
      <c r="X398" s="60">
        <v>0</v>
      </c>
      <c r="Y398" s="60">
        <v>2</v>
      </c>
      <c r="Z398" s="60">
        <v>0</v>
      </c>
      <c r="AA398" s="60">
        <v>1</v>
      </c>
      <c r="AB398" s="60">
        <v>0</v>
      </c>
      <c r="AC398" s="60">
        <v>0</v>
      </c>
      <c r="AD398" s="49">
        <f t="shared" si="282"/>
        <v>7</v>
      </c>
      <c r="AE398" s="50" t="s">
        <v>22</v>
      </c>
      <c r="AF398" s="51">
        <f t="shared" si="285"/>
        <v>1.8295034297172528E-2</v>
      </c>
      <c r="AG398" s="52">
        <f t="shared" si="286"/>
        <v>0.52707709735319885</v>
      </c>
      <c r="AH398" s="52">
        <f t="shared" si="287"/>
        <v>0.52707709735319885</v>
      </c>
      <c r="AI398" s="52">
        <f t="shared" si="288"/>
        <v>0.45388670122045366</v>
      </c>
      <c r="AJ398" s="52">
        <f t="shared" si="289"/>
        <v>0.47355786068242339</v>
      </c>
      <c r="AK398" s="52">
        <f t="shared" si="290"/>
        <v>0.46041975201226792</v>
      </c>
      <c r="AL398" s="52">
        <f t="shared" si="291"/>
        <v>0.480163021258946</v>
      </c>
      <c r="AM398" s="52">
        <f t="shared" si="292"/>
        <v>0.53906014544964309</v>
      </c>
      <c r="AN398" s="52">
        <f t="shared" si="293"/>
        <v>0.68965980859677689</v>
      </c>
      <c r="AO398" s="52">
        <f t="shared" si="294"/>
        <v>0.58915075854974064</v>
      </c>
      <c r="AP398" s="52">
        <f t="shared" si="295"/>
        <v>0.53387637529332144</v>
      </c>
      <c r="AQ398" s="52">
        <f t="shared" si="296"/>
        <v>0.60618027717662093</v>
      </c>
      <c r="AR398" s="52">
        <f t="shared" si="297"/>
        <v>0.55001946179863981</v>
      </c>
      <c r="AS398" s="52">
        <f t="shared" si="298"/>
        <v>0.57769177949042338</v>
      </c>
      <c r="AT398" s="146"/>
      <c r="AU398" s="146"/>
      <c r="AV398" s="146"/>
      <c r="AW398" s="146"/>
      <c r="AX398" s="146"/>
      <c r="AY398" s="146"/>
      <c r="AZ398" s="146"/>
      <c r="BA398" s="146"/>
      <c r="BB398" s="146"/>
      <c r="BC398" s="146"/>
      <c r="BD398" s="146"/>
      <c r="BE398" s="146"/>
      <c r="BF398" s="146"/>
      <c r="BG398" s="53">
        <f t="shared" si="325"/>
        <v>0.47869668419375722</v>
      </c>
      <c r="BH398" s="53">
        <f t="shared" si="299"/>
        <v>0.47419659785586049</v>
      </c>
      <c r="BI398" s="53">
        <f t="shared" si="300"/>
        <v>0.38913082620037515</v>
      </c>
      <c r="BJ398" s="53">
        <f t="shared" si="301"/>
        <v>0.37307923302127743</v>
      </c>
      <c r="BK398" s="53">
        <f t="shared" si="302"/>
        <v>0.3475187243546275</v>
      </c>
      <c r="BL398" s="53">
        <f t="shared" si="303"/>
        <v>0.37902729757910081</v>
      </c>
      <c r="BM398" s="53">
        <f t="shared" si="304"/>
        <v>0.33414539920640696</v>
      </c>
      <c r="BN398" s="53">
        <f t="shared" si="305"/>
        <v>0.45933441194480501</v>
      </c>
      <c r="BO398" s="53">
        <f t="shared" si="306"/>
        <v>0.37884912757126293</v>
      </c>
      <c r="BP398" s="53">
        <f t="shared" si="307"/>
        <v>0.37799781960677387</v>
      </c>
      <c r="BQ398" s="53">
        <f t="shared" si="308"/>
        <v>0.45088555009127307</v>
      </c>
      <c r="BR398" s="53">
        <f t="shared" si="309"/>
        <v>0.33600697667697443</v>
      </c>
      <c r="BS398" s="53">
        <f t="shared" si="310"/>
        <v>0.3528117997722589</v>
      </c>
      <c r="BT398" s="54">
        <f t="shared" si="283"/>
        <v>5.1316804480747535</v>
      </c>
      <c r="BU398" s="55">
        <f t="shared" si="326"/>
        <v>0</v>
      </c>
      <c r="BV398" s="55">
        <f t="shared" si="311"/>
        <v>0</v>
      </c>
      <c r="BW398" s="55">
        <f t="shared" si="312"/>
        <v>-2.8315190332944979</v>
      </c>
      <c r="BX398" s="55">
        <f t="shared" si="313"/>
        <v>0</v>
      </c>
      <c r="BY398" s="55">
        <f t="shared" si="314"/>
        <v>0</v>
      </c>
      <c r="BZ398" s="55">
        <f t="shared" si="315"/>
        <v>-0.9701470512187339</v>
      </c>
      <c r="CA398" s="55">
        <f t="shared" si="316"/>
        <v>0</v>
      </c>
      <c r="CB398" s="55">
        <f t="shared" si="317"/>
        <v>0</v>
      </c>
      <c r="CC398" s="55">
        <f t="shared" si="318"/>
        <v>-1.9412344668832144</v>
      </c>
      <c r="CD398" s="55">
        <f t="shared" si="319"/>
        <v>0</v>
      </c>
      <c r="CE398" s="55">
        <f t="shared" si="320"/>
        <v>-0.79654174088326146</v>
      </c>
      <c r="CF398" s="55">
        <f t="shared" si="321"/>
        <v>0</v>
      </c>
      <c r="CG398" s="55">
        <f t="shared" si="322"/>
        <v>0</v>
      </c>
      <c r="CH398" s="56">
        <f t="shared" si="284"/>
        <v>-6.5394422922797082</v>
      </c>
      <c r="CI398" s="57">
        <f t="shared" si="281"/>
        <v>0.87771765481437813</v>
      </c>
      <c r="CJ398" s="58">
        <f t="shared" si="323"/>
        <v>-12.585224331956434</v>
      </c>
      <c r="CK398" s="67">
        <f t="shared" si="324"/>
        <v>1.8683195519252465</v>
      </c>
    </row>
    <row r="399" spans="1:89">
      <c r="A399" s="48">
        <v>4287</v>
      </c>
      <c r="B399" s="89">
        <v>0.21884498480243164</v>
      </c>
      <c r="C399" s="59">
        <v>0.15423572744014732</v>
      </c>
      <c r="D399" s="59">
        <v>0.15423572744014732</v>
      </c>
      <c r="E399" s="59">
        <v>0.16804788213627991</v>
      </c>
      <c r="F399" s="59">
        <v>0.17495395948434622</v>
      </c>
      <c r="G399" s="59">
        <v>0.1703499079189687</v>
      </c>
      <c r="H399" s="59">
        <v>0.17725598526703498</v>
      </c>
      <c r="I399" s="59">
        <v>0.19981583793738489</v>
      </c>
      <c r="J399" s="59">
        <v>0.21178637200736647</v>
      </c>
      <c r="K399" s="59">
        <v>0.21178637200736647</v>
      </c>
      <c r="L399" s="59">
        <v>0.22099447513812154</v>
      </c>
      <c r="M399" s="59">
        <v>0.21731123388581952</v>
      </c>
      <c r="N399" s="59">
        <v>0.22099447513812154</v>
      </c>
      <c r="O399" s="59">
        <v>0.23112338858195211</v>
      </c>
      <c r="P399" s="120">
        <v>0.19329933418331208</v>
      </c>
      <c r="Q399" s="60">
        <v>8</v>
      </c>
      <c r="R399" s="60">
        <v>9</v>
      </c>
      <c r="S399" s="60">
        <v>5</v>
      </c>
      <c r="T399" s="60">
        <v>14</v>
      </c>
      <c r="U399" s="60">
        <v>9</v>
      </c>
      <c r="V399" s="60">
        <v>14</v>
      </c>
      <c r="W399" s="60">
        <v>6</v>
      </c>
      <c r="X399" s="60">
        <v>9</v>
      </c>
      <c r="Y399" s="60">
        <v>5</v>
      </c>
      <c r="Z399" s="60">
        <v>10</v>
      </c>
      <c r="AA399" s="60">
        <v>6</v>
      </c>
      <c r="AB399" s="60">
        <v>11</v>
      </c>
      <c r="AC399" s="60">
        <v>6</v>
      </c>
      <c r="AD399" s="49">
        <f t="shared" si="282"/>
        <v>112</v>
      </c>
      <c r="AE399" s="50" t="s">
        <v>22</v>
      </c>
      <c r="AF399" s="51">
        <f t="shared" si="285"/>
        <v>0.19661878430972285</v>
      </c>
      <c r="AG399" s="52">
        <f t="shared" si="286"/>
        <v>0.41518860457685486</v>
      </c>
      <c r="AH399" s="52">
        <f t="shared" si="287"/>
        <v>0.41518860457685486</v>
      </c>
      <c r="AI399" s="52">
        <f t="shared" si="288"/>
        <v>0.45388670122045366</v>
      </c>
      <c r="AJ399" s="52">
        <f t="shared" si="289"/>
        <v>0.47355786068242339</v>
      </c>
      <c r="AK399" s="52">
        <f t="shared" si="290"/>
        <v>0.46041975201226792</v>
      </c>
      <c r="AL399" s="52">
        <f t="shared" si="291"/>
        <v>0.480163021258946</v>
      </c>
      <c r="AM399" s="52">
        <f t="shared" si="292"/>
        <v>0.54617658452722428</v>
      </c>
      <c r="AN399" s="52">
        <f t="shared" si="293"/>
        <v>0.58215572823575379</v>
      </c>
      <c r="AO399" s="52">
        <f t="shared" si="294"/>
        <v>0.58215572823575379</v>
      </c>
      <c r="AP399" s="52">
        <f t="shared" si="295"/>
        <v>0.61028309037223527</v>
      </c>
      <c r="AQ399" s="52">
        <f t="shared" si="296"/>
        <v>0.59898502054693425</v>
      </c>
      <c r="AR399" s="52">
        <f t="shared" si="297"/>
        <v>0.61028309037223527</v>
      </c>
      <c r="AS399" s="52">
        <f t="shared" si="298"/>
        <v>0.64167700362225677</v>
      </c>
      <c r="AT399" s="146"/>
      <c r="AU399" s="146"/>
      <c r="AV399" s="146"/>
      <c r="AW399" s="146"/>
      <c r="AX399" s="146"/>
      <c r="AY399" s="146"/>
      <c r="AZ399" s="146"/>
      <c r="BA399" s="146"/>
      <c r="BB399" s="146"/>
      <c r="BC399" s="146"/>
      <c r="BD399" s="146"/>
      <c r="BE399" s="146"/>
      <c r="BF399" s="146"/>
      <c r="BG399" s="53">
        <f t="shared" si="325"/>
        <v>4.0525042353890726</v>
      </c>
      <c r="BH399" s="53">
        <f t="shared" si="299"/>
        <v>4.0144078383466368</v>
      </c>
      <c r="BI399" s="53">
        <f t="shared" si="300"/>
        <v>4.1820326074371117</v>
      </c>
      <c r="BJ399" s="53">
        <f t="shared" si="301"/>
        <v>4.0095243362940405</v>
      </c>
      <c r="BK399" s="53">
        <f t="shared" si="302"/>
        <v>3.7348226845375549</v>
      </c>
      <c r="BL399" s="53">
        <f t="shared" si="303"/>
        <v>4.0734488528245025</v>
      </c>
      <c r="BM399" s="53">
        <f t="shared" si="304"/>
        <v>3.6385061847782989</v>
      </c>
      <c r="BN399" s="53">
        <f t="shared" si="305"/>
        <v>4.1670145710210456</v>
      </c>
      <c r="BO399" s="53">
        <f t="shared" si="306"/>
        <v>4.0231924164857773</v>
      </c>
      <c r="BP399" s="53">
        <f t="shared" si="307"/>
        <v>4.6437807491945025</v>
      </c>
      <c r="BQ399" s="53">
        <f t="shared" si="308"/>
        <v>4.7881997054353951</v>
      </c>
      <c r="BR399" s="53">
        <f t="shared" si="309"/>
        <v>4.0067602213479567</v>
      </c>
      <c r="BS399" s="53">
        <f t="shared" si="310"/>
        <v>4.2116780753202621</v>
      </c>
      <c r="BT399" s="54">
        <f t="shared" si="283"/>
        <v>53.545872478412164</v>
      </c>
      <c r="BU399" s="55">
        <f t="shared" si="326"/>
        <v>11.194680158056686</v>
      </c>
      <c r="BV399" s="55">
        <f t="shared" si="311"/>
        <v>12.509008642670102</v>
      </c>
      <c r="BW399" s="55">
        <f t="shared" si="312"/>
        <v>7.1539869903382716</v>
      </c>
      <c r="BX399" s="55">
        <f t="shared" si="313"/>
        <v>19.441416608664376</v>
      </c>
      <c r="BY399" s="55">
        <f t="shared" si="314"/>
        <v>11.859303090946117</v>
      </c>
      <c r="BZ399" s="55">
        <f t="shared" si="315"/>
        <v>19.662860344592541</v>
      </c>
      <c r="CA399" s="55">
        <f t="shared" si="316"/>
        <v>7.7494392517136994</v>
      </c>
      <c r="CB399" s="55">
        <f t="shared" si="317"/>
        <v>12.844798642795611</v>
      </c>
      <c r="CC399" s="55">
        <f t="shared" si="318"/>
        <v>6.9603786046398586</v>
      </c>
      <c r="CD399" s="55">
        <f t="shared" si="319"/>
        <v>15.355288510920502</v>
      </c>
      <c r="CE399" s="55">
        <f t="shared" si="320"/>
        <v>9.3969269783932781</v>
      </c>
      <c r="CF399" s="55">
        <f t="shared" si="321"/>
        <v>15.267812889124579</v>
      </c>
      <c r="CG399" s="55">
        <f t="shared" si="322"/>
        <v>8.6271669659398125</v>
      </c>
      <c r="CH399" s="56">
        <f t="shared" si="284"/>
        <v>158.0230676787954</v>
      </c>
      <c r="CI399" s="57">
        <f t="shared" si="281"/>
        <v>8.0675324868044971</v>
      </c>
      <c r="CJ399" s="58">
        <f t="shared" si="323"/>
        <v>124.76937759942194</v>
      </c>
      <c r="CK399" s="67">
        <f t="shared" si="324"/>
        <v>58.454127521587836</v>
      </c>
    </row>
    <row r="400" spans="1:89">
      <c r="A400" s="48">
        <v>4288</v>
      </c>
      <c r="B400" s="89">
        <v>0.10081053698074975</v>
      </c>
      <c r="C400" s="59">
        <v>0.15423572744014732</v>
      </c>
      <c r="D400" s="59">
        <v>0.15423572744014732</v>
      </c>
      <c r="E400" s="59">
        <v>0.16804788213627991</v>
      </c>
      <c r="F400" s="59">
        <v>0.17495395948434622</v>
      </c>
      <c r="G400" s="59">
        <v>0.1703499079189687</v>
      </c>
      <c r="H400" s="59">
        <v>0.17725598526703498</v>
      </c>
      <c r="I400" s="59">
        <v>0.19981583793738489</v>
      </c>
      <c r="J400" s="59">
        <v>0.21178637200736647</v>
      </c>
      <c r="K400" s="59">
        <v>0.21178637200736647</v>
      </c>
      <c r="L400" s="59">
        <v>0.22099447513812154</v>
      </c>
      <c r="M400" s="59">
        <v>0.21731123388581952</v>
      </c>
      <c r="N400" s="59">
        <v>0.22099447513812154</v>
      </c>
      <c r="O400" s="59">
        <v>0.23112338858195211</v>
      </c>
      <c r="P400" s="120">
        <v>0.19329933418331208</v>
      </c>
      <c r="Q400" s="60">
        <v>5</v>
      </c>
      <c r="R400" s="60">
        <v>5</v>
      </c>
      <c r="S400" s="60">
        <v>6</v>
      </c>
      <c r="T400" s="60">
        <v>1</v>
      </c>
      <c r="U400" s="60">
        <v>4</v>
      </c>
      <c r="V400" s="60">
        <v>3</v>
      </c>
      <c r="W400" s="60">
        <v>2</v>
      </c>
      <c r="X400" s="60">
        <v>3</v>
      </c>
      <c r="Y400" s="60">
        <v>6</v>
      </c>
      <c r="Z400" s="60">
        <v>2</v>
      </c>
      <c r="AA400" s="60">
        <v>7</v>
      </c>
      <c r="AB400" s="60">
        <v>2</v>
      </c>
      <c r="AC400" s="60">
        <v>7</v>
      </c>
      <c r="AD400" s="49">
        <f t="shared" si="282"/>
        <v>53</v>
      </c>
      <c r="AE400" s="50" t="s">
        <v>22</v>
      </c>
      <c r="AF400" s="51">
        <f t="shared" si="285"/>
        <v>8.575636260005301E-2</v>
      </c>
      <c r="AG400" s="52">
        <f t="shared" si="286"/>
        <v>0.41518860457685486</v>
      </c>
      <c r="AH400" s="52">
        <f t="shared" si="287"/>
        <v>0.41518860457685486</v>
      </c>
      <c r="AI400" s="52">
        <f t="shared" si="288"/>
        <v>0.45388670122045366</v>
      </c>
      <c r="AJ400" s="52">
        <f t="shared" si="289"/>
        <v>0.47355786068242339</v>
      </c>
      <c r="AK400" s="52">
        <f t="shared" si="290"/>
        <v>0.46041975201226792</v>
      </c>
      <c r="AL400" s="52">
        <f t="shared" si="291"/>
        <v>0.480163021258946</v>
      </c>
      <c r="AM400" s="52">
        <f t="shared" si="292"/>
        <v>0.54617658452722428</v>
      </c>
      <c r="AN400" s="52">
        <f t="shared" si="293"/>
        <v>0.58215572823575379</v>
      </c>
      <c r="AO400" s="52">
        <f t="shared" si="294"/>
        <v>0.58215572823575379</v>
      </c>
      <c r="AP400" s="52">
        <f t="shared" si="295"/>
        <v>0.61028309037223527</v>
      </c>
      <c r="AQ400" s="52">
        <f t="shared" si="296"/>
        <v>0.59898502054693425</v>
      </c>
      <c r="AR400" s="52">
        <f t="shared" si="297"/>
        <v>0.61028309037223527</v>
      </c>
      <c r="AS400" s="52">
        <f t="shared" si="298"/>
        <v>0.64167700362225677</v>
      </c>
      <c r="AT400" s="146"/>
      <c r="AU400" s="146"/>
      <c r="AV400" s="146"/>
      <c r="AW400" s="146"/>
      <c r="AX400" s="146"/>
      <c r="AY400" s="146"/>
      <c r="AZ400" s="146"/>
      <c r="BA400" s="146"/>
      <c r="BB400" s="146"/>
      <c r="BC400" s="146"/>
      <c r="BD400" s="146"/>
      <c r="BE400" s="146"/>
      <c r="BF400" s="146"/>
      <c r="BG400" s="53">
        <f t="shared" si="325"/>
        <v>1.7675219784740095</v>
      </c>
      <c r="BH400" s="53">
        <f t="shared" si="299"/>
        <v>1.7509060256798941</v>
      </c>
      <c r="BI400" s="53">
        <f t="shared" si="300"/>
        <v>1.8240164893079722</v>
      </c>
      <c r="BJ400" s="53">
        <f t="shared" si="301"/>
        <v>1.7487760594396347</v>
      </c>
      <c r="BK400" s="53">
        <f t="shared" si="302"/>
        <v>1.6289634253743466</v>
      </c>
      <c r="BL400" s="53">
        <f t="shared" si="303"/>
        <v>1.7766570883955661</v>
      </c>
      <c r="BM400" s="53">
        <f t="shared" si="304"/>
        <v>1.5869544550375574</v>
      </c>
      <c r="BN400" s="53">
        <f t="shared" si="305"/>
        <v>1.8174662902465837</v>
      </c>
      <c r="BO400" s="53">
        <f t="shared" si="306"/>
        <v>1.754737467679871</v>
      </c>
      <c r="BP400" s="53">
        <f t="shared" si="307"/>
        <v>2.0254104772398231</v>
      </c>
      <c r="BQ400" s="53">
        <f t="shared" si="308"/>
        <v>2.0883995981480576</v>
      </c>
      <c r="BR400" s="53">
        <f t="shared" si="309"/>
        <v>1.7475704755254793</v>
      </c>
      <c r="BS400" s="53">
        <f t="shared" si="310"/>
        <v>1.8369465229370632</v>
      </c>
      <c r="BT400" s="54">
        <f t="shared" si="283"/>
        <v>23.354326353485856</v>
      </c>
      <c r="BU400" s="55">
        <f t="shared" si="326"/>
        <v>2.8478927674574144</v>
      </c>
      <c r="BV400" s="55">
        <f t="shared" si="311"/>
        <v>2.8006669145998209</v>
      </c>
      <c r="BW400" s="55">
        <f t="shared" si="312"/>
        <v>3.6062455908123097</v>
      </c>
      <c r="BX400" s="55">
        <f t="shared" si="313"/>
        <v>0.55891614863899541</v>
      </c>
      <c r="BY400" s="55">
        <f t="shared" si="314"/>
        <v>1.951775508691419</v>
      </c>
      <c r="BZ400" s="55">
        <f t="shared" si="315"/>
        <v>1.724200675044451</v>
      </c>
      <c r="CA400" s="55">
        <f t="shared" si="316"/>
        <v>0.9236334847066946</v>
      </c>
      <c r="CB400" s="55">
        <f t="shared" si="317"/>
        <v>1.7923301488017296</v>
      </c>
      <c r="CC400" s="55">
        <f t="shared" si="318"/>
        <v>3.3739155279742152</v>
      </c>
      <c r="CD400" s="55">
        <f t="shared" si="319"/>
        <v>1.4115447696528953</v>
      </c>
      <c r="CE400" s="55">
        <f t="shared" si="320"/>
        <v>5.1547862109329401</v>
      </c>
      <c r="CF400" s="55">
        <f t="shared" si="321"/>
        <v>1.116453047309627</v>
      </c>
      <c r="CG400" s="55">
        <f t="shared" si="322"/>
        <v>4.2567328630705621</v>
      </c>
      <c r="CH400" s="56">
        <f t="shared" si="284"/>
        <v>31.519093657693077</v>
      </c>
      <c r="CI400" s="57">
        <f t="shared" si="281"/>
        <v>3.7162939001715158</v>
      </c>
      <c r="CJ400" s="58">
        <f t="shared" si="323"/>
        <v>19.083606166893503</v>
      </c>
      <c r="CK400" s="67">
        <f t="shared" si="324"/>
        <v>29.645673646514144</v>
      </c>
    </row>
    <row r="401" spans="1:89">
      <c r="A401" s="48">
        <v>4289</v>
      </c>
      <c r="B401" s="89">
        <v>4.3059777102330297E-2</v>
      </c>
      <c r="C401" s="59">
        <v>0.15423572744014732</v>
      </c>
      <c r="D401" s="59">
        <v>0.15423572744014732</v>
      </c>
      <c r="E401" s="59">
        <v>0.16804788213627991</v>
      </c>
      <c r="F401" s="59">
        <v>0.17495395948434622</v>
      </c>
      <c r="G401" s="59">
        <v>0.1703499079189687</v>
      </c>
      <c r="H401" s="59">
        <v>0.17725598526703498</v>
      </c>
      <c r="I401" s="59">
        <v>0.19981583793738489</v>
      </c>
      <c r="J401" s="59">
        <v>0.21178637200736647</v>
      </c>
      <c r="K401" s="59">
        <v>0.21178637200736647</v>
      </c>
      <c r="L401" s="59">
        <v>0.22099447513812154</v>
      </c>
      <c r="M401" s="59">
        <v>0.21731123388581952</v>
      </c>
      <c r="N401" s="59">
        <v>0.22099447513812154</v>
      </c>
      <c r="O401" s="59">
        <v>0.23112338858195211</v>
      </c>
      <c r="P401" s="120">
        <v>0.19329933418331208</v>
      </c>
      <c r="Q401" s="60">
        <v>3</v>
      </c>
      <c r="R401" s="60">
        <v>0</v>
      </c>
      <c r="S401" s="60">
        <v>0</v>
      </c>
      <c r="T401" s="60">
        <v>0</v>
      </c>
      <c r="U401" s="60">
        <v>0</v>
      </c>
      <c r="V401" s="60">
        <v>0</v>
      </c>
      <c r="W401" s="60">
        <v>1</v>
      </c>
      <c r="X401" s="60">
        <v>0</v>
      </c>
      <c r="Y401" s="60">
        <v>2</v>
      </c>
      <c r="Z401" s="60">
        <v>0</v>
      </c>
      <c r="AA401" s="60">
        <v>0</v>
      </c>
      <c r="AB401" s="60">
        <v>0</v>
      </c>
      <c r="AC401" s="60">
        <v>0</v>
      </c>
      <c r="AD401" s="49">
        <f t="shared" si="282"/>
        <v>6</v>
      </c>
      <c r="AE401" s="50" t="s">
        <v>22</v>
      </c>
      <c r="AF401" s="51">
        <f t="shared" si="285"/>
        <v>3.4497848293129969E-2</v>
      </c>
      <c r="AG401" s="52">
        <f t="shared" si="286"/>
        <v>0.41518860457685486</v>
      </c>
      <c r="AH401" s="52">
        <f t="shared" si="287"/>
        <v>0.41518860457685486</v>
      </c>
      <c r="AI401" s="52">
        <f t="shared" si="288"/>
        <v>0.45388670122045366</v>
      </c>
      <c r="AJ401" s="52">
        <f t="shared" si="289"/>
        <v>0.47355786068242339</v>
      </c>
      <c r="AK401" s="52">
        <f t="shared" si="290"/>
        <v>0.46041975201226792</v>
      </c>
      <c r="AL401" s="52">
        <f t="shared" si="291"/>
        <v>0.480163021258946</v>
      </c>
      <c r="AM401" s="52">
        <f t="shared" si="292"/>
        <v>0.54617658452722428</v>
      </c>
      <c r="AN401" s="52">
        <f t="shared" si="293"/>
        <v>0.58215572823575379</v>
      </c>
      <c r="AO401" s="52">
        <f t="shared" si="294"/>
        <v>0.58215572823575379</v>
      </c>
      <c r="AP401" s="52">
        <f t="shared" si="295"/>
        <v>0.61028309037223527</v>
      </c>
      <c r="AQ401" s="52">
        <f t="shared" si="296"/>
        <v>0.59898502054693425</v>
      </c>
      <c r="AR401" s="52">
        <f t="shared" si="297"/>
        <v>0.61028309037223527</v>
      </c>
      <c r="AS401" s="52">
        <f t="shared" si="298"/>
        <v>0.64167700362225677</v>
      </c>
      <c r="AT401" s="146"/>
      <c r="AU401" s="146"/>
      <c r="AV401" s="146"/>
      <c r="AW401" s="146"/>
      <c r="AX401" s="146"/>
      <c r="AY401" s="146"/>
      <c r="AZ401" s="146"/>
      <c r="BA401" s="146"/>
      <c r="BB401" s="146"/>
      <c r="BC401" s="146"/>
      <c r="BD401" s="146"/>
      <c r="BE401" s="146"/>
      <c r="BF401" s="146"/>
      <c r="BG401" s="53">
        <f t="shared" si="325"/>
        <v>0.71103418124839668</v>
      </c>
      <c r="BH401" s="53">
        <f t="shared" si="299"/>
        <v>0.70434995862796512</v>
      </c>
      <c r="BI401" s="53">
        <f t="shared" si="300"/>
        <v>0.7337606473093935</v>
      </c>
      <c r="BJ401" s="53">
        <f t="shared" si="301"/>
        <v>0.70349312130420127</v>
      </c>
      <c r="BK401" s="53">
        <f t="shared" si="302"/>
        <v>0.65529520399209207</v>
      </c>
      <c r="BL401" s="53">
        <f t="shared" si="303"/>
        <v>0.71470902969882211</v>
      </c>
      <c r="BM401" s="53">
        <f t="shared" si="304"/>
        <v>0.63839594378923159</v>
      </c>
      <c r="BN401" s="53">
        <f t="shared" si="305"/>
        <v>0.73112565013065989</v>
      </c>
      <c r="BO401" s="53">
        <f t="shared" si="306"/>
        <v>0.70589126123049706</v>
      </c>
      <c r="BP401" s="53">
        <f t="shared" si="307"/>
        <v>0.81477690117295387</v>
      </c>
      <c r="BQ401" s="53">
        <f t="shared" si="308"/>
        <v>0.84011600221836769</v>
      </c>
      <c r="BR401" s="53">
        <f t="shared" si="309"/>
        <v>0.70300814211765228</v>
      </c>
      <c r="BS401" s="53">
        <f t="shared" si="310"/>
        <v>0.73896210787788508</v>
      </c>
      <c r="BT401" s="54">
        <f t="shared" si="283"/>
        <v>9.3949181507181194</v>
      </c>
      <c r="BU401" s="55">
        <f t="shared" si="326"/>
        <v>-1.0231043263265911</v>
      </c>
      <c r="BV401" s="55">
        <f t="shared" si="311"/>
        <v>0</v>
      </c>
      <c r="BW401" s="55">
        <f t="shared" si="312"/>
        <v>0</v>
      </c>
      <c r="BX401" s="55">
        <f t="shared" si="313"/>
        <v>0</v>
      </c>
      <c r="BY401" s="55">
        <f t="shared" si="314"/>
        <v>0</v>
      </c>
      <c r="BZ401" s="55">
        <f t="shared" si="315"/>
        <v>0</v>
      </c>
      <c r="CA401" s="55">
        <f t="shared" si="316"/>
        <v>-0.44879658658033261</v>
      </c>
      <c r="CB401" s="55">
        <f t="shared" si="317"/>
        <v>0</v>
      </c>
      <c r="CC401" s="55">
        <f t="shared" si="318"/>
        <v>-0.69658814854262152</v>
      </c>
      <c r="CD401" s="55">
        <f t="shared" si="319"/>
        <v>0</v>
      </c>
      <c r="CE401" s="55">
        <f t="shared" si="320"/>
        <v>0</v>
      </c>
      <c r="CF401" s="55">
        <f t="shared" si="321"/>
        <v>0</v>
      </c>
      <c r="CG401" s="55">
        <f t="shared" si="322"/>
        <v>0</v>
      </c>
      <c r="CH401" s="56">
        <f t="shared" si="284"/>
        <v>-2.1684890614495451</v>
      </c>
      <c r="CI401" s="57">
        <f t="shared" ref="CI401:CI464" si="327">$CJ$3*B401</f>
        <v>1.5873617161536626</v>
      </c>
      <c r="CJ401" s="58">
        <f t="shared" si="323"/>
        <v>-11.797383536002382</v>
      </c>
      <c r="CK401" s="67">
        <f t="shared" si="324"/>
        <v>3.3949181507181194</v>
      </c>
    </row>
    <row r="402" spans="1:89">
      <c r="A402" s="48">
        <v>4290</v>
      </c>
      <c r="B402" s="89">
        <v>9.3211752786220889E-2</v>
      </c>
      <c r="C402" s="59">
        <v>0.15423572744014732</v>
      </c>
      <c r="D402" s="59">
        <v>0.15423572744014732</v>
      </c>
      <c r="E402" s="59">
        <v>0.16804788213627991</v>
      </c>
      <c r="F402" s="59">
        <v>0.17495395948434622</v>
      </c>
      <c r="G402" s="59">
        <v>0.1703499079189687</v>
      </c>
      <c r="H402" s="59">
        <v>0.17725598526703498</v>
      </c>
      <c r="I402" s="59">
        <v>0.19981583793738489</v>
      </c>
      <c r="J402" s="59">
        <v>0.21178637200736647</v>
      </c>
      <c r="K402" s="59">
        <v>0.21178637200736647</v>
      </c>
      <c r="L402" s="59">
        <v>0.22099447513812154</v>
      </c>
      <c r="M402" s="59">
        <v>0.21731123388581952</v>
      </c>
      <c r="N402" s="59">
        <v>0.22099447513812154</v>
      </c>
      <c r="O402" s="59">
        <v>0.23112338858195211</v>
      </c>
      <c r="P402" s="120">
        <v>0.19329933418331208</v>
      </c>
      <c r="Q402" s="60">
        <v>2</v>
      </c>
      <c r="R402" s="60">
        <v>2</v>
      </c>
      <c r="S402" s="60">
        <v>1</v>
      </c>
      <c r="T402" s="60">
        <v>2</v>
      </c>
      <c r="U402" s="60">
        <v>1</v>
      </c>
      <c r="V402" s="60">
        <v>4</v>
      </c>
      <c r="W402" s="60">
        <v>1</v>
      </c>
      <c r="X402" s="60">
        <v>3</v>
      </c>
      <c r="Y402" s="60">
        <v>2</v>
      </c>
      <c r="Z402" s="60">
        <v>3</v>
      </c>
      <c r="AA402" s="60">
        <v>2</v>
      </c>
      <c r="AB402" s="60">
        <v>3</v>
      </c>
      <c r="AC402" s="60">
        <v>0</v>
      </c>
      <c r="AD402" s="49">
        <f t="shared" ref="AD402:AD465" si="328">SUM(Q402:AC402)</f>
        <v>26</v>
      </c>
      <c r="AE402" s="50" t="s">
        <v>22</v>
      </c>
      <c r="AF402" s="51">
        <f t="shared" si="285"/>
        <v>7.8855513815542524E-2</v>
      </c>
      <c r="AG402" s="52">
        <f t="shared" si="286"/>
        <v>0.41518860457685486</v>
      </c>
      <c r="AH402" s="52">
        <f t="shared" si="287"/>
        <v>0.41518860457685486</v>
      </c>
      <c r="AI402" s="52">
        <f t="shared" si="288"/>
        <v>0.45388670122045366</v>
      </c>
      <c r="AJ402" s="52">
        <f t="shared" si="289"/>
        <v>0.47355786068242339</v>
      </c>
      <c r="AK402" s="52">
        <f t="shared" si="290"/>
        <v>0.46041975201226792</v>
      </c>
      <c r="AL402" s="52">
        <f t="shared" si="291"/>
        <v>0.480163021258946</v>
      </c>
      <c r="AM402" s="52">
        <f t="shared" si="292"/>
        <v>0.54617658452722428</v>
      </c>
      <c r="AN402" s="52">
        <f t="shared" si="293"/>
        <v>0.58215572823575379</v>
      </c>
      <c r="AO402" s="52">
        <f t="shared" si="294"/>
        <v>0.58215572823575379</v>
      </c>
      <c r="AP402" s="52">
        <f t="shared" si="295"/>
        <v>0.61028309037223527</v>
      </c>
      <c r="AQ402" s="52">
        <f t="shared" si="296"/>
        <v>0.59898502054693425</v>
      </c>
      <c r="AR402" s="52">
        <f t="shared" si="297"/>
        <v>0.61028309037223527</v>
      </c>
      <c r="AS402" s="52">
        <f t="shared" si="298"/>
        <v>0.64167700362225677</v>
      </c>
      <c r="AT402" s="146"/>
      <c r="AU402" s="146"/>
      <c r="AV402" s="146"/>
      <c r="AW402" s="146"/>
      <c r="AX402" s="146"/>
      <c r="AY402" s="146"/>
      <c r="AZ402" s="146"/>
      <c r="BA402" s="146"/>
      <c r="BB402" s="146"/>
      <c r="BC402" s="146"/>
      <c r="BD402" s="146"/>
      <c r="BE402" s="146"/>
      <c r="BF402" s="146"/>
      <c r="BG402" s="53">
        <f t="shared" si="325"/>
        <v>1.625288778196688</v>
      </c>
      <c r="BH402" s="53">
        <f t="shared" si="299"/>
        <v>1.6100099177671068</v>
      </c>
      <c r="BI402" s="53">
        <f t="shared" si="300"/>
        <v>1.6772371531568817</v>
      </c>
      <c r="BJ402" s="53">
        <f t="shared" si="301"/>
        <v>1.6080513507617789</v>
      </c>
      <c r="BK402" s="53">
        <f t="shared" si="302"/>
        <v>1.4978800872617803</v>
      </c>
      <c r="BL402" s="53">
        <f t="shared" si="303"/>
        <v>1.6336887821705666</v>
      </c>
      <c r="BM402" s="53">
        <f t="shared" si="304"/>
        <v>1.459251595563517</v>
      </c>
      <c r="BN402" s="53">
        <f t="shared" si="305"/>
        <v>1.6712140512327851</v>
      </c>
      <c r="BO402" s="53">
        <f t="shared" si="306"/>
        <v>1.6135330420975043</v>
      </c>
      <c r="BP402" s="53">
        <f t="shared" si="307"/>
        <v>1.8624248863609185</v>
      </c>
      <c r="BQ402" s="53">
        <f t="shared" si="308"/>
        <v>1.9203452475261096</v>
      </c>
      <c r="BR402" s="53">
        <f t="shared" si="309"/>
        <v>1.6069427806671976</v>
      </c>
      <c r="BS402" s="53">
        <f t="shared" si="310"/>
        <v>1.689126701810308</v>
      </c>
      <c r="BT402" s="54">
        <f t="shared" ref="BT402:BT465" si="329">SUM(BG402:BS402)</f>
        <v>21.474994374573143</v>
      </c>
      <c r="BU402" s="55">
        <f t="shared" si="326"/>
        <v>0.97137101930542014</v>
      </c>
      <c r="BV402" s="55">
        <f t="shared" si="311"/>
        <v>0.95248067816238258</v>
      </c>
      <c r="BW402" s="55">
        <f t="shared" si="312"/>
        <v>0.51714788796327893</v>
      </c>
      <c r="BX402" s="55">
        <f t="shared" si="313"/>
        <v>0.95004620960044539</v>
      </c>
      <c r="BY402" s="55">
        <f t="shared" si="314"/>
        <v>0.40405083333408204</v>
      </c>
      <c r="BZ402" s="55">
        <f t="shared" si="315"/>
        <v>1.96336205803751</v>
      </c>
      <c r="CA402" s="55">
        <f t="shared" si="316"/>
        <v>0.37792369851457452</v>
      </c>
      <c r="CB402" s="55">
        <f t="shared" si="317"/>
        <v>1.5406510172854111</v>
      </c>
      <c r="CC402" s="55">
        <f t="shared" si="318"/>
        <v>0.95685242164719264</v>
      </c>
      <c r="CD402" s="55">
        <f t="shared" si="319"/>
        <v>1.8656380229630245</v>
      </c>
      <c r="CE402" s="55">
        <f t="shared" si="320"/>
        <v>1.3050099725890085</v>
      </c>
      <c r="CF402" s="55">
        <f t="shared" si="321"/>
        <v>1.4230004394481222</v>
      </c>
      <c r="CG402" s="55">
        <f t="shared" si="322"/>
        <v>0</v>
      </c>
      <c r="CH402" s="56">
        <f t="shared" ref="CH402:CH465" si="330">SUM(BU402:CG402)</f>
        <v>13.227534258850451</v>
      </c>
      <c r="CI402" s="57">
        <f t="shared" si="327"/>
        <v>3.4361712443796937</v>
      </c>
      <c r="CJ402" s="58">
        <f t="shared" si="323"/>
        <v>-8.9546172143732576</v>
      </c>
      <c r="CK402" s="67">
        <f t="shared" si="324"/>
        <v>4.5250056254268571</v>
      </c>
    </row>
    <row r="403" spans="1:89">
      <c r="A403" s="48">
        <v>4291</v>
      </c>
      <c r="B403" s="89">
        <v>1.7730496453900711E-2</v>
      </c>
      <c r="C403" s="59">
        <v>0.15423572744014732</v>
      </c>
      <c r="D403" s="59">
        <v>0.15423572744014732</v>
      </c>
      <c r="E403" s="59">
        <v>0.16344383057090239</v>
      </c>
      <c r="F403" s="59">
        <v>0.1703499079189687</v>
      </c>
      <c r="G403" s="59">
        <v>0.16574585635359115</v>
      </c>
      <c r="H403" s="59">
        <v>0.17265193370165746</v>
      </c>
      <c r="I403" s="59">
        <v>0.19019337016574586</v>
      </c>
      <c r="J403" s="59">
        <v>0.20718232044198895</v>
      </c>
      <c r="K403" s="59">
        <v>0.20718232044198895</v>
      </c>
      <c r="L403" s="59">
        <v>0.29926335174953961</v>
      </c>
      <c r="M403" s="59">
        <v>0.21256906077348067</v>
      </c>
      <c r="N403" s="59">
        <v>0.30759668508287291</v>
      </c>
      <c r="O403" s="59">
        <v>0.32173112338858195</v>
      </c>
      <c r="P403" s="120">
        <v>0.20972163195920099</v>
      </c>
      <c r="Q403" s="60">
        <v>0</v>
      </c>
      <c r="R403" s="60">
        <v>0</v>
      </c>
      <c r="S403" s="60">
        <v>1</v>
      </c>
      <c r="T403" s="60">
        <v>0</v>
      </c>
      <c r="U403" s="60">
        <v>0</v>
      </c>
      <c r="V403" s="60">
        <v>0</v>
      </c>
      <c r="W403" s="60">
        <v>1</v>
      </c>
      <c r="X403" s="60">
        <v>0</v>
      </c>
      <c r="Y403" s="60">
        <v>0</v>
      </c>
      <c r="Z403" s="60">
        <v>1</v>
      </c>
      <c r="AA403" s="60">
        <v>0</v>
      </c>
      <c r="AB403" s="60">
        <v>1</v>
      </c>
      <c r="AC403" s="60">
        <v>2</v>
      </c>
      <c r="AD403" s="49">
        <f t="shared" si="328"/>
        <v>6</v>
      </c>
      <c r="AE403" s="50" t="s">
        <v>22</v>
      </c>
      <c r="AF403" s="51">
        <f t="shared" si="285"/>
        <v>1.3343784380140944E-2</v>
      </c>
      <c r="AG403" s="52">
        <f t="shared" si="286"/>
        <v>0.41518860457685486</v>
      </c>
      <c r="AH403" s="52">
        <f t="shared" si="287"/>
        <v>0.41518860457685486</v>
      </c>
      <c r="AI403" s="52">
        <f t="shared" si="288"/>
        <v>0.44089232239032417</v>
      </c>
      <c r="AJ403" s="52">
        <f t="shared" si="289"/>
        <v>0.46041975201226792</v>
      </c>
      <c r="AK403" s="52">
        <f t="shared" si="290"/>
        <v>0.4473775782627531</v>
      </c>
      <c r="AL403" s="52">
        <f t="shared" si="291"/>
        <v>0.46697678746316607</v>
      </c>
      <c r="AM403" s="52">
        <f t="shared" si="292"/>
        <v>0.51773412045660194</v>
      </c>
      <c r="AN403" s="52">
        <f t="shared" si="293"/>
        <v>0.5682392258243989</v>
      </c>
      <c r="AO403" s="52">
        <f t="shared" si="294"/>
        <v>0.5682392258243989</v>
      </c>
      <c r="AP403" s="52">
        <f t="shared" si="295"/>
        <v>0.86521661378482573</v>
      </c>
      <c r="AQ403" s="52">
        <f t="shared" si="296"/>
        <v>0.58453128644138308</v>
      </c>
      <c r="AR403" s="52">
        <f t="shared" si="297"/>
        <v>0.8940230671505871</v>
      </c>
      <c r="AS403" s="52">
        <f t="shared" si="298"/>
        <v>0.94360875355552942</v>
      </c>
      <c r="AT403" s="146"/>
      <c r="AU403" s="146"/>
      <c r="AV403" s="146"/>
      <c r="AW403" s="146"/>
      <c r="AX403" s="146"/>
      <c r="AY403" s="146"/>
      <c r="AZ403" s="146"/>
      <c r="BA403" s="146"/>
      <c r="BB403" s="146"/>
      <c r="BC403" s="146"/>
      <c r="BD403" s="146"/>
      <c r="BE403" s="146"/>
      <c r="BF403" s="146"/>
      <c r="BG403" s="53">
        <f t="shared" si="325"/>
        <v>0.27502836469305569</v>
      </c>
      <c r="BH403" s="53">
        <f t="shared" si="299"/>
        <v>0.27244290415540062</v>
      </c>
      <c r="BI403" s="53">
        <f t="shared" si="300"/>
        <v>0.27569348406490268</v>
      </c>
      <c r="BJ403" s="53">
        <f t="shared" si="301"/>
        <v>0.26456217943494542</v>
      </c>
      <c r="BK403" s="53">
        <f t="shared" si="302"/>
        <v>0.24628857431507067</v>
      </c>
      <c r="BL403" s="53">
        <f t="shared" si="303"/>
        <v>0.26885793528125862</v>
      </c>
      <c r="BM403" s="53">
        <f t="shared" si="304"/>
        <v>0.23407273882164387</v>
      </c>
      <c r="BN403" s="53">
        <f t="shared" si="305"/>
        <v>0.27603939255449472</v>
      </c>
      <c r="BO403" s="53">
        <f t="shared" si="306"/>
        <v>0.2665120488178333</v>
      </c>
      <c r="BP403" s="53">
        <f t="shared" si="307"/>
        <v>0.44680623955037047</v>
      </c>
      <c r="BQ403" s="53">
        <f t="shared" si="308"/>
        <v>0.31711593395876209</v>
      </c>
      <c r="BR403" s="53">
        <f t="shared" si="309"/>
        <v>0.39834993465213403</v>
      </c>
      <c r="BS403" s="53">
        <f t="shared" si="310"/>
        <v>0.42032445910268784</v>
      </c>
      <c r="BT403" s="54">
        <f t="shared" si="329"/>
        <v>3.9620941894025603</v>
      </c>
      <c r="BU403" s="55">
        <f t="shared" si="326"/>
        <v>0</v>
      </c>
      <c r="BV403" s="55">
        <f t="shared" si="311"/>
        <v>0</v>
      </c>
      <c r="BW403" s="55">
        <f t="shared" si="312"/>
        <v>-1.2884655953814677</v>
      </c>
      <c r="BX403" s="55">
        <f t="shared" si="313"/>
        <v>0</v>
      </c>
      <c r="BY403" s="55">
        <f t="shared" si="314"/>
        <v>0</v>
      </c>
      <c r="BZ403" s="55">
        <f t="shared" si="315"/>
        <v>0</v>
      </c>
      <c r="CA403" s="55">
        <f t="shared" si="316"/>
        <v>-1.4521233622630383</v>
      </c>
      <c r="CB403" s="55">
        <f t="shared" si="317"/>
        <v>0</v>
      </c>
      <c r="CC403" s="55">
        <f t="shared" si="318"/>
        <v>0</v>
      </c>
      <c r="CD403" s="55">
        <f t="shared" si="319"/>
        <v>-0.80563024691062923</v>
      </c>
      <c r="CE403" s="55">
        <f t="shared" si="320"/>
        <v>0</v>
      </c>
      <c r="CF403" s="55">
        <f t="shared" si="321"/>
        <v>-0.92042442720213158</v>
      </c>
      <c r="CG403" s="55">
        <f t="shared" si="322"/>
        <v>-1.7334566885458715</v>
      </c>
      <c r="CH403" s="56">
        <f t="shared" si="330"/>
        <v>-6.2001003203031377</v>
      </c>
      <c r="CI403" s="57">
        <f t="shared" si="327"/>
        <v>0.65361953018091989</v>
      </c>
      <c r="CJ403" s="58">
        <f t="shared" si="323"/>
        <v>-11.035206230626654</v>
      </c>
      <c r="CK403" s="67">
        <f t="shared" si="324"/>
        <v>2.0379058105974397</v>
      </c>
    </row>
    <row r="404" spans="1:89">
      <c r="A404" s="48">
        <v>4292</v>
      </c>
      <c r="B404" s="89">
        <v>0.15298885511651469</v>
      </c>
      <c r="C404" s="59">
        <v>0.15423572744014732</v>
      </c>
      <c r="D404" s="59">
        <v>0.15423572744014732</v>
      </c>
      <c r="E404" s="59">
        <v>0.16344383057090239</v>
      </c>
      <c r="F404" s="59">
        <v>0.1703499079189687</v>
      </c>
      <c r="G404" s="59">
        <v>0.16574585635359115</v>
      </c>
      <c r="H404" s="59">
        <v>0.17265193370165746</v>
      </c>
      <c r="I404" s="59">
        <v>0.19019337016574586</v>
      </c>
      <c r="J404" s="59">
        <v>0.20718232044198895</v>
      </c>
      <c r="K404" s="59">
        <v>0.20718232044198895</v>
      </c>
      <c r="L404" s="59">
        <v>0.29926335174953961</v>
      </c>
      <c r="M404" s="59">
        <v>0.21256906077348067</v>
      </c>
      <c r="N404" s="59">
        <v>0.30759668508287291</v>
      </c>
      <c r="O404" s="59">
        <v>0.32173112338858195</v>
      </c>
      <c r="P404" s="120">
        <v>0.20972163195920099</v>
      </c>
      <c r="Q404" s="60">
        <v>5</v>
      </c>
      <c r="R404" s="60">
        <v>3</v>
      </c>
      <c r="S404" s="60">
        <v>9</v>
      </c>
      <c r="T404" s="60">
        <v>4</v>
      </c>
      <c r="U404" s="60">
        <v>5</v>
      </c>
      <c r="V404" s="60">
        <v>10</v>
      </c>
      <c r="W404" s="60">
        <v>6</v>
      </c>
      <c r="X404" s="60">
        <v>9</v>
      </c>
      <c r="Y404" s="60">
        <v>6</v>
      </c>
      <c r="Z404" s="60">
        <v>5</v>
      </c>
      <c r="AA404" s="60">
        <v>6</v>
      </c>
      <c r="AB404" s="60">
        <v>4</v>
      </c>
      <c r="AC404" s="60">
        <v>4</v>
      </c>
      <c r="AD404" s="49">
        <f t="shared" si="328"/>
        <v>76</v>
      </c>
      <c r="AE404" s="50" t="s">
        <v>22</v>
      </c>
      <c r="AF404" s="51">
        <f t="shared" si="285"/>
        <v>0.13402603084935025</v>
      </c>
      <c r="AG404" s="52">
        <f t="shared" si="286"/>
        <v>0.41518860457685486</v>
      </c>
      <c r="AH404" s="52">
        <f t="shared" si="287"/>
        <v>0.41518860457685486</v>
      </c>
      <c r="AI404" s="52">
        <f t="shared" si="288"/>
        <v>0.44089232239032417</v>
      </c>
      <c r="AJ404" s="52">
        <f t="shared" si="289"/>
        <v>0.46041975201226792</v>
      </c>
      <c r="AK404" s="52">
        <f t="shared" si="290"/>
        <v>0.4473775782627531</v>
      </c>
      <c r="AL404" s="52">
        <f t="shared" si="291"/>
        <v>0.46697678746316607</v>
      </c>
      <c r="AM404" s="52">
        <f t="shared" si="292"/>
        <v>0.51773412045660194</v>
      </c>
      <c r="AN404" s="52">
        <f t="shared" si="293"/>
        <v>0.5682392258243989</v>
      </c>
      <c r="AO404" s="52">
        <f t="shared" si="294"/>
        <v>0.5682392258243989</v>
      </c>
      <c r="AP404" s="52">
        <f t="shared" si="295"/>
        <v>0.86521661378482573</v>
      </c>
      <c r="AQ404" s="52">
        <f t="shared" si="296"/>
        <v>0.58453128644138308</v>
      </c>
      <c r="AR404" s="52">
        <f t="shared" si="297"/>
        <v>0.8940230671505871</v>
      </c>
      <c r="AS404" s="52">
        <f t="shared" si="298"/>
        <v>0.94360875355552942</v>
      </c>
      <c r="AT404" s="146"/>
      <c r="AU404" s="146"/>
      <c r="AV404" s="146"/>
      <c r="AW404" s="146"/>
      <c r="AX404" s="146"/>
      <c r="AY404" s="146"/>
      <c r="AZ404" s="146"/>
      <c r="BA404" s="146"/>
      <c r="BB404" s="146"/>
      <c r="BC404" s="146"/>
      <c r="BD404" s="146"/>
      <c r="BE404" s="146"/>
      <c r="BF404" s="146"/>
      <c r="BG404" s="53">
        <f t="shared" si="325"/>
        <v>2.7624067536385422</v>
      </c>
      <c r="BH404" s="53">
        <f t="shared" si="299"/>
        <v>2.7364381825115052</v>
      </c>
      <c r="BI404" s="53">
        <f t="shared" si="300"/>
        <v>2.7690872654716272</v>
      </c>
      <c r="BJ404" s="53">
        <f t="shared" si="301"/>
        <v>2.6572835570762421</v>
      </c>
      <c r="BK404" s="53">
        <f t="shared" si="302"/>
        <v>2.4737420149054818</v>
      </c>
      <c r="BL404" s="53">
        <f t="shared" si="303"/>
        <v>2.7004304702140254</v>
      </c>
      <c r="BM404" s="53">
        <f t="shared" si="304"/>
        <v>2.3510451923212341</v>
      </c>
      <c r="BN404" s="53">
        <f t="shared" si="305"/>
        <v>2.7725615978331506</v>
      </c>
      <c r="BO404" s="53">
        <f t="shared" si="306"/>
        <v>2.6768682001293831</v>
      </c>
      <c r="BP404" s="53">
        <f t="shared" si="307"/>
        <v>4.4877573812405682</v>
      </c>
      <c r="BQ404" s="53">
        <f t="shared" si="308"/>
        <v>3.1851376443725656</v>
      </c>
      <c r="BR404" s="53">
        <f t="shared" si="309"/>
        <v>4.0010584036400356</v>
      </c>
      <c r="BS404" s="53">
        <f t="shared" si="310"/>
        <v>4.2217722737092265</v>
      </c>
      <c r="BT404" s="54">
        <f t="shared" si="329"/>
        <v>39.795588937063592</v>
      </c>
      <c r="BU404" s="55">
        <f t="shared" si="326"/>
        <v>5.0805115596759576</v>
      </c>
      <c r="BV404" s="55">
        <f t="shared" si="311"/>
        <v>3.0199714240910183</v>
      </c>
      <c r="BW404" s="55">
        <f t="shared" si="312"/>
        <v>9.1666598296492516</v>
      </c>
      <c r="BX404" s="55">
        <f t="shared" si="313"/>
        <v>3.9092175273991581</v>
      </c>
      <c r="BY404" s="55">
        <f t="shared" si="314"/>
        <v>4.5286599499917255</v>
      </c>
      <c r="BZ404" s="55">
        <f t="shared" si="315"/>
        <v>9.9341119371472946</v>
      </c>
      <c r="CA404" s="55">
        <f t="shared" si="316"/>
        <v>5.1291599518100774</v>
      </c>
      <c r="CB404" s="55">
        <f t="shared" si="317"/>
        <v>9.1779449168577472</v>
      </c>
      <c r="CC404" s="55">
        <f t="shared" si="318"/>
        <v>5.9078851749425869</v>
      </c>
      <c r="CD404" s="55">
        <f t="shared" si="319"/>
        <v>7.5067655366037753</v>
      </c>
      <c r="CE404" s="55">
        <f t="shared" si="320"/>
        <v>6.9509730272029726</v>
      </c>
      <c r="CF404" s="55">
        <f t="shared" si="321"/>
        <v>5.5462357081170106</v>
      </c>
      <c r="CG404" s="55">
        <f t="shared" si="322"/>
        <v>5.7610200398337943</v>
      </c>
      <c r="CH404" s="56">
        <f t="shared" si="330"/>
        <v>81.619116583322366</v>
      </c>
      <c r="CI404" s="57">
        <f t="shared" si="327"/>
        <v>5.6398028032753658</v>
      </c>
      <c r="CJ404" s="58">
        <f t="shared" si="323"/>
        <v>52.112154589442468</v>
      </c>
      <c r="CK404" s="67">
        <f t="shared" si="324"/>
        <v>36.204411062936408</v>
      </c>
    </row>
    <row r="405" spans="1:89">
      <c r="A405" s="48">
        <v>4293</v>
      </c>
      <c r="B405" s="89">
        <v>2.4316109422492401E-2</v>
      </c>
      <c r="C405" s="59">
        <v>0.17725598526703498</v>
      </c>
      <c r="D405" s="59">
        <v>0.17725598526703498</v>
      </c>
      <c r="E405" s="59">
        <v>0.17725598526703498</v>
      </c>
      <c r="F405" s="59">
        <v>0.18416206261510129</v>
      </c>
      <c r="G405" s="59">
        <v>0.16574585635359115</v>
      </c>
      <c r="H405" s="59">
        <v>0.17265193370165746</v>
      </c>
      <c r="I405" s="59">
        <v>0.19263351749539595</v>
      </c>
      <c r="J405" s="59">
        <v>0.20488029465930019</v>
      </c>
      <c r="K405" s="59">
        <v>0.20488029465930019</v>
      </c>
      <c r="L405" s="59">
        <v>0.29696132596685082</v>
      </c>
      <c r="M405" s="59">
        <v>0.21022099447513812</v>
      </c>
      <c r="N405" s="59">
        <v>0.30520257826887659</v>
      </c>
      <c r="O405" s="59">
        <v>0.3192449355432781</v>
      </c>
      <c r="P405" s="120">
        <v>0.21448859611843041</v>
      </c>
      <c r="Q405" s="60">
        <v>0</v>
      </c>
      <c r="R405" s="60">
        <v>1</v>
      </c>
      <c r="S405" s="60">
        <v>0</v>
      </c>
      <c r="T405" s="60">
        <v>1</v>
      </c>
      <c r="U405" s="60">
        <v>2</v>
      </c>
      <c r="V405" s="60">
        <v>1</v>
      </c>
      <c r="W405" s="60">
        <v>1</v>
      </c>
      <c r="X405" s="60">
        <v>1</v>
      </c>
      <c r="Y405" s="60">
        <v>0</v>
      </c>
      <c r="Z405" s="60">
        <v>0</v>
      </c>
      <c r="AA405" s="60">
        <v>1</v>
      </c>
      <c r="AB405" s="60">
        <v>1</v>
      </c>
      <c r="AC405" s="60">
        <v>1</v>
      </c>
      <c r="AD405" s="49">
        <f t="shared" si="328"/>
        <v>10</v>
      </c>
      <c r="AE405" s="50" t="s">
        <v>22</v>
      </c>
      <c r="AF405" s="51">
        <f t="shared" si="285"/>
        <v>1.871203814154004E-2</v>
      </c>
      <c r="AG405" s="52">
        <f t="shared" si="286"/>
        <v>0.480163021258946</v>
      </c>
      <c r="AH405" s="52">
        <f t="shared" si="287"/>
        <v>0.480163021258946</v>
      </c>
      <c r="AI405" s="52">
        <f t="shared" si="288"/>
        <v>0.480163021258946</v>
      </c>
      <c r="AJ405" s="52">
        <f t="shared" si="289"/>
        <v>0.50012347399032253</v>
      </c>
      <c r="AK405" s="52">
        <f t="shared" si="290"/>
        <v>0.4473775782627531</v>
      </c>
      <c r="AL405" s="52">
        <f t="shared" si="291"/>
        <v>0.46697678746316607</v>
      </c>
      <c r="AM405" s="52">
        <f t="shared" si="292"/>
        <v>0.52490647813379321</v>
      </c>
      <c r="AN405" s="52">
        <f t="shared" si="293"/>
        <v>0.56131772773979705</v>
      </c>
      <c r="AO405" s="52">
        <f t="shared" si="294"/>
        <v>0.56131772773979705</v>
      </c>
      <c r="AP405" s="52">
        <f t="shared" si="295"/>
        <v>0.8573151450684009</v>
      </c>
      <c r="AQ405" s="52">
        <f t="shared" si="296"/>
        <v>0.57741311614409296</v>
      </c>
      <c r="AR405" s="52">
        <f t="shared" si="297"/>
        <v>0.8857146149394578</v>
      </c>
      <c r="AS405" s="52">
        <f t="shared" si="298"/>
        <v>0.9348207579723864</v>
      </c>
      <c r="AT405" s="146"/>
      <c r="AU405" s="146"/>
      <c r="AV405" s="146"/>
      <c r="AW405" s="146"/>
      <c r="AX405" s="146"/>
      <c r="AY405" s="146"/>
      <c r="AZ405" s="146"/>
      <c r="BA405" s="146"/>
      <c r="BB405" s="146"/>
      <c r="BC405" s="146"/>
      <c r="BD405" s="146"/>
      <c r="BE405" s="146"/>
      <c r="BF405" s="146"/>
      <c r="BG405" s="53">
        <f t="shared" si="325"/>
        <v>0.44602874713495516</v>
      </c>
      <c r="BH405" s="53">
        <f t="shared" si="299"/>
        <v>0.4418357624380343</v>
      </c>
      <c r="BI405" s="53">
        <f t="shared" si="300"/>
        <v>0.42104135507927493</v>
      </c>
      <c r="BJ405" s="53">
        <f t="shared" si="301"/>
        <v>0.40298894323996515</v>
      </c>
      <c r="BK405" s="53">
        <f t="shared" si="302"/>
        <v>0.3453713777980309</v>
      </c>
      <c r="BL405" s="53">
        <f t="shared" si="303"/>
        <v>0.37702047607467981</v>
      </c>
      <c r="BM405" s="53">
        <f t="shared" si="304"/>
        <v>0.3327883085408615</v>
      </c>
      <c r="BN405" s="53">
        <f t="shared" si="305"/>
        <v>0.38237605648118006</v>
      </c>
      <c r="BO405" s="53">
        <f t="shared" si="306"/>
        <v>0.36917856284430339</v>
      </c>
      <c r="BP405" s="53">
        <f t="shared" si="307"/>
        <v>0.62083608771802579</v>
      </c>
      <c r="BQ405" s="53">
        <f t="shared" si="308"/>
        <v>0.43927756794782841</v>
      </c>
      <c r="BR405" s="53">
        <f t="shared" si="309"/>
        <v>0.55341626012221823</v>
      </c>
      <c r="BS405" s="53">
        <f t="shared" si="310"/>
        <v>0.58393314548426067</v>
      </c>
      <c r="BT405" s="54">
        <f t="shared" si="329"/>
        <v>5.716092650903617</v>
      </c>
      <c r="BU405" s="55">
        <f t="shared" si="326"/>
        <v>0</v>
      </c>
      <c r="BV405" s="55">
        <f t="shared" si="311"/>
        <v>-0.81681704415121481</v>
      </c>
      <c r="BW405" s="55">
        <f t="shared" si="312"/>
        <v>0</v>
      </c>
      <c r="BX405" s="55">
        <f t="shared" si="313"/>
        <v>-0.90884615354095033</v>
      </c>
      <c r="BY405" s="55">
        <f t="shared" si="314"/>
        <v>-2.1262699670599639</v>
      </c>
      <c r="BZ405" s="55">
        <f t="shared" si="315"/>
        <v>-0.97545577981359732</v>
      </c>
      <c r="CA405" s="55">
        <f t="shared" si="316"/>
        <v>-1.1002487012385307</v>
      </c>
      <c r="CB405" s="55">
        <f t="shared" si="317"/>
        <v>-0.9613507135696624</v>
      </c>
      <c r="CC405" s="55">
        <f t="shared" si="318"/>
        <v>0</v>
      </c>
      <c r="CD405" s="55">
        <f t="shared" si="319"/>
        <v>0</v>
      </c>
      <c r="CE405" s="55">
        <f t="shared" si="320"/>
        <v>-0.82262379247779216</v>
      </c>
      <c r="CF405" s="55">
        <f t="shared" si="321"/>
        <v>-0.59164482983794242</v>
      </c>
      <c r="CG405" s="55">
        <f t="shared" si="322"/>
        <v>-0.53796877961740419</v>
      </c>
      <c r="CH405" s="56">
        <f t="shared" si="330"/>
        <v>-8.841225761307058</v>
      </c>
      <c r="CI405" s="57">
        <f t="shared" si="327"/>
        <v>0.89639249853383296</v>
      </c>
      <c r="CJ405" s="58">
        <f t="shared" si="323"/>
        <v>-14.729961428262417</v>
      </c>
      <c r="CK405" s="67">
        <f t="shared" si="324"/>
        <v>4.283907349096383</v>
      </c>
    </row>
    <row r="406" spans="1:89">
      <c r="A406" s="48">
        <v>4294</v>
      </c>
      <c r="B406" s="89">
        <v>3.7993920972644382E-2</v>
      </c>
      <c r="C406" s="59">
        <v>0.17725598526703498</v>
      </c>
      <c r="D406" s="59">
        <v>0.17725598526703498</v>
      </c>
      <c r="E406" s="59">
        <v>0.23020257826887661</v>
      </c>
      <c r="F406" s="59">
        <v>0.23941068139963168</v>
      </c>
      <c r="G406" s="59">
        <v>0.21639042357274402</v>
      </c>
      <c r="H406" s="59">
        <v>0.23020257826887661</v>
      </c>
      <c r="I406" s="59">
        <v>0.24079189686924493</v>
      </c>
      <c r="J406" s="59">
        <v>0.28775322283609578</v>
      </c>
      <c r="K406" s="59">
        <v>0.28775322283609578</v>
      </c>
      <c r="L406" s="59">
        <v>0.37062615101289137</v>
      </c>
      <c r="M406" s="59">
        <v>0.29525782688766117</v>
      </c>
      <c r="N406" s="59">
        <v>0.38093922651933704</v>
      </c>
      <c r="O406" s="59">
        <v>0.39848066298342544</v>
      </c>
      <c r="P406" s="120">
        <v>0.27171695707607313</v>
      </c>
      <c r="Q406" s="60">
        <v>0</v>
      </c>
      <c r="R406" s="60">
        <v>0</v>
      </c>
      <c r="S406" s="60">
        <v>1</v>
      </c>
      <c r="T406" s="60">
        <v>2</v>
      </c>
      <c r="U406" s="60">
        <v>1</v>
      </c>
      <c r="V406" s="60">
        <v>2</v>
      </c>
      <c r="W406" s="60">
        <v>1</v>
      </c>
      <c r="X406" s="60">
        <v>0</v>
      </c>
      <c r="Y406" s="60">
        <v>1</v>
      </c>
      <c r="Z406" s="60">
        <v>0</v>
      </c>
      <c r="AA406" s="60">
        <v>1</v>
      </c>
      <c r="AB406" s="60">
        <v>1</v>
      </c>
      <c r="AC406" s="60">
        <v>0</v>
      </c>
      <c r="AD406" s="49">
        <f t="shared" si="328"/>
        <v>10</v>
      </c>
      <c r="AE406" s="50" t="s">
        <v>22</v>
      </c>
      <c r="AF406" s="51">
        <f t="shared" si="285"/>
        <v>3.0171913474144323E-2</v>
      </c>
      <c r="AG406" s="52">
        <f t="shared" si="286"/>
        <v>0.480163021258946</v>
      </c>
      <c r="AH406" s="52">
        <f t="shared" si="287"/>
        <v>0.480163021258946</v>
      </c>
      <c r="AI406" s="52">
        <f t="shared" si="288"/>
        <v>0.63880335577640757</v>
      </c>
      <c r="AJ406" s="52">
        <f t="shared" si="289"/>
        <v>0.66771676249628631</v>
      </c>
      <c r="AK406" s="52">
        <f t="shared" si="290"/>
        <v>0.59617032304938367</v>
      </c>
      <c r="AL406" s="52">
        <f t="shared" si="291"/>
        <v>0.63880335577640757</v>
      </c>
      <c r="AM406" s="52">
        <f t="shared" si="292"/>
        <v>0.6720876833371805</v>
      </c>
      <c r="AN406" s="52">
        <f t="shared" si="293"/>
        <v>0.82595263425844812</v>
      </c>
      <c r="AO406" s="52">
        <f t="shared" si="294"/>
        <v>0.82595263425844812</v>
      </c>
      <c r="AP406" s="52">
        <f t="shared" si="295"/>
        <v>1.1221329383575185</v>
      </c>
      <c r="AQ406" s="52">
        <f t="shared" si="296"/>
        <v>0.85148371550571977</v>
      </c>
      <c r="AR406" s="52">
        <f t="shared" si="297"/>
        <v>1.1611618057484294</v>
      </c>
      <c r="AS406" s="52">
        <f t="shared" si="298"/>
        <v>1.2286351469275338</v>
      </c>
      <c r="AT406" s="146"/>
      <c r="AU406" s="146"/>
      <c r="AV406" s="146"/>
      <c r="AW406" s="146"/>
      <c r="AX406" s="146"/>
      <c r="AY406" s="146"/>
      <c r="AZ406" s="146"/>
      <c r="BA406" s="146"/>
      <c r="BB406" s="146"/>
      <c r="BC406" s="146"/>
      <c r="BD406" s="146"/>
      <c r="BE406" s="146"/>
      <c r="BF406" s="146"/>
      <c r="BG406" s="53">
        <f t="shared" si="325"/>
        <v>0.71919160615975952</v>
      </c>
      <c r="BH406" s="53">
        <f t="shared" si="299"/>
        <v>0.71243069799374537</v>
      </c>
      <c r="BI406" s="53">
        <f t="shared" si="300"/>
        <v>0.9032022118812334</v>
      </c>
      <c r="BJ406" s="53">
        <f t="shared" si="301"/>
        <v>0.86754084259437181</v>
      </c>
      <c r="BK406" s="53">
        <f t="shared" si="302"/>
        <v>0.74210309314649392</v>
      </c>
      <c r="BL406" s="53">
        <f t="shared" si="303"/>
        <v>0.83160787411054204</v>
      </c>
      <c r="BM406" s="53">
        <f t="shared" si="304"/>
        <v>0.68705866918684966</v>
      </c>
      <c r="BN406" s="53">
        <f t="shared" si="305"/>
        <v>0.90723298875179592</v>
      </c>
      <c r="BO406" s="53">
        <f t="shared" si="306"/>
        <v>0.87592035451836614</v>
      </c>
      <c r="BP406" s="53">
        <f t="shared" si="307"/>
        <v>1.3102752199427106</v>
      </c>
      <c r="BQ406" s="53">
        <f t="shared" si="308"/>
        <v>1.0445049140848304</v>
      </c>
      <c r="BR406" s="53">
        <f t="shared" si="309"/>
        <v>1.1698565361811679</v>
      </c>
      <c r="BS406" s="53">
        <f t="shared" si="310"/>
        <v>1.2374836637973465</v>
      </c>
      <c r="BT406" s="54">
        <f t="shared" si="329"/>
        <v>12.008408672349214</v>
      </c>
      <c r="BU406" s="55">
        <f t="shared" si="326"/>
        <v>0</v>
      </c>
      <c r="BV406" s="55">
        <f t="shared" si="311"/>
        <v>0</v>
      </c>
      <c r="BW406" s="55">
        <f t="shared" si="312"/>
        <v>-0.10180881721120535</v>
      </c>
      <c r="BX406" s="55">
        <f t="shared" si="313"/>
        <v>-0.28418537493792057</v>
      </c>
      <c r="BY406" s="55">
        <f t="shared" si="314"/>
        <v>-0.2982671059154311</v>
      </c>
      <c r="BZ406" s="55">
        <f t="shared" si="315"/>
        <v>-0.36878850883142184</v>
      </c>
      <c r="CA406" s="55">
        <f t="shared" si="316"/>
        <v>-0.37533559129858801</v>
      </c>
      <c r="CB406" s="55">
        <f t="shared" si="317"/>
        <v>0</v>
      </c>
      <c r="CC406" s="55">
        <f t="shared" si="318"/>
        <v>-0.1324801116787559</v>
      </c>
      <c r="CD406" s="55">
        <f t="shared" si="319"/>
        <v>0</v>
      </c>
      <c r="CE406" s="55">
        <f t="shared" si="320"/>
        <v>4.3543006728002522E-2</v>
      </c>
      <c r="CF406" s="55">
        <f t="shared" si="321"/>
        <v>0.15688112264280923</v>
      </c>
      <c r="CG406" s="55">
        <f t="shared" si="322"/>
        <v>0</v>
      </c>
      <c r="CH406" s="56">
        <f t="shared" si="330"/>
        <v>-1.3604413805025111</v>
      </c>
      <c r="CI406" s="57">
        <f t="shared" si="327"/>
        <v>1.4006132789591141</v>
      </c>
      <c r="CJ406" s="58">
        <f t="shared" si="323"/>
        <v>-14.309981225725425</v>
      </c>
      <c r="CK406" s="67">
        <f t="shared" si="324"/>
        <v>2.0084086723492138</v>
      </c>
    </row>
    <row r="407" spans="1:89">
      <c r="A407" s="48">
        <v>4295</v>
      </c>
      <c r="B407" s="89">
        <v>6.8895643363728484E-2</v>
      </c>
      <c r="C407" s="59">
        <v>0.23020257826887661</v>
      </c>
      <c r="D407" s="59">
        <v>0.23020257826887661</v>
      </c>
      <c r="E407" s="59">
        <v>0.35451197053406996</v>
      </c>
      <c r="F407" s="59">
        <v>0.37062615101289137</v>
      </c>
      <c r="G407" s="59">
        <v>0.37983425414364641</v>
      </c>
      <c r="H407" s="59">
        <v>0.40515653775322286</v>
      </c>
      <c r="I407" s="59">
        <v>0.3274401473296501</v>
      </c>
      <c r="J407" s="59">
        <v>0.3729281767955801</v>
      </c>
      <c r="K407" s="59">
        <v>0.41206261510128911</v>
      </c>
      <c r="L407" s="59">
        <v>0.39594843462246776</v>
      </c>
      <c r="M407" s="59">
        <v>0.42279005524861879</v>
      </c>
      <c r="N407" s="59">
        <v>0.4069521178637201</v>
      </c>
      <c r="O407" s="59">
        <v>0.4256906077348066</v>
      </c>
      <c r="P407" s="120">
        <v>0.36418047882136284</v>
      </c>
      <c r="Q407" s="60">
        <v>4</v>
      </c>
      <c r="R407" s="60">
        <v>2</v>
      </c>
      <c r="S407" s="60">
        <v>0</v>
      </c>
      <c r="T407" s="60">
        <v>1</v>
      </c>
      <c r="U407" s="60">
        <v>3</v>
      </c>
      <c r="V407" s="60">
        <v>0</v>
      </c>
      <c r="W407" s="60">
        <v>2</v>
      </c>
      <c r="X407" s="60">
        <v>2</v>
      </c>
      <c r="Y407" s="60">
        <v>1</v>
      </c>
      <c r="Z407" s="60">
        <v>3</v>
      </c>
      <c r="AA407" s="60">
        <v>2</v>
      </c>
      <c r="AB407" s="60">
        <v>4</v>
      </c>
      <c r="AC407" s="60">
        <v>3</v>
      </c>
      <c r="AD407" s="49">
        <f t="shared" si="328"/>
        <v>27</v>
      </c>
      <c r="AE407" s="50" t="s">
        <v>22</v>
      </c>
      <c r="AF407" s="51">
        <f t="shared" si="285"/>
        <v>5.7055791458284821E-2</v>
      </c>
      <c r="AG407" s="52">
        <f t="shared" si="286"/>
        <v>0.63880335577640757</v>
      </c>
      <c r="AH407" s="52">
        <f t="shared" si="287"/>
        <v>0.63880335577640757</v>
      </c>
      <c r="AI407" s="52">
        <f t="shared" si="288"/>
        <v>1.0621049175174129</v>
      </c>
      <c r="AJ407" s="52">
        <f t="shared" si="289"/>
        <v>1.1221329383575185</v>
      </c>
      <c r="AK407" s="52">
        <f t="shared" si="290"/>
        <v>1.1569574036812567</v>
      </c>
      <c r="AL407" s="52">
        <f t="shared" si="291"/>
        <v>1.2546729172941071</v>
      </c>
      <c r="AM407" s="52">
        <f t="shared" si="292"/>
        <v>0.96389513677841787</v>
      </c>
      <c r="AN407" s="52">
        <f t="shared" si="293"/>
        <v>1.1308034924138846</v>
      </c>
      <c r="AO407" s="52">
        <f t="shared" si="294"/>
        <v>1.2818159866956658</v>
      </c>
      <c r="AP407" s="52">
        <f t="shared" si="295"/>
        <v>1.2188104229766987</v>
      </c>
      <c r="AQ407" s="52">
        <f t="shared" si="296"/>
        <v>1.324395308047184</v>
      </c>
      <c r="AR407" s="52">
        <f t="shared" si="297"/>
        <v>1.2617098423197239</v>
      </c>
      <c r="AS407" s="52">
        <f t="shared" si="298"/>
        <v>1.3359951054428287</v>
      </c>
      <c r="AT407" s="146"/>
      <c r="AU407" s="146"/>
      <c r="AV407" s="146"/>
      <c r="AW407" s="146"/>
      <c r="AX407" s="146"/>
      <c r="AY407" s="146"/>
      <c r="AZ407" s="146"/>
      <c r="BA407" s="146"/>
      <c r="BB407" s="146"/>
      <c r="BC407" s="146"/>
      <c r="BD407" s="146"/>
      <c r="BE407" s="146"/>
      <c r="BF407" s="146"/>
      <c r="BG407" s="53">
        <f t="shared" si="325"/>
        <v>1.8093391012096158</v>
      </c>
      <c r="BH407" s="53">
        <f t="shared" si="299"/>
        <v>1.792330037978503</v>
      </c>
      <c r="BI407" s="53">
        <f t="shared" si="300"/>
        <v>2.8397630481072738</v>
      </c>
      <c r="BJ407" s="53">
        <f t="shared" si="301"/>
        <v>2.7570131783864165</v>
      </c>
      <c r="BK407" s="53">
        <f t="shared" si="302"/>
        <v>2.7233793402314266</v>
      </c>
      <c r="BL407" s="53">
        <f t="shared" si="303"/>
        <v>3.0887219049139172</v>
      </c>
      <c r="BM407" s="53">
        <f t="shared" si="304"/>
        <v>1.8633505112168645</v>
      </c>
      <c r="BN407" s="53">
        <f t="shared" si="305"/>
        <v>2.348809055710507</v>
      </c>
      <c r="BO407" s="53">
        <f t="shared" si="306"/>
        <v>2.5705854214678774</v>
      </c>
      <c r="BP407" s="53">
        <f t="shared" si="307"/>
        <v>2.6912327380436873</v>
      </c>
      <c r="BQ407" s="53">
        <f t="shared" si="308"/>
        <v>3.0721941300308866</v>
      </c>
      <c r="BR407" s="53">
        <f t="shared" si="309"/>
        <v>2.4037884009649089</v>
      </c>
      <c r="BS407" s="53">
        <f t="shared" si="310"/>
        <v>2.5445927605198166</v>
      </c>
      <c r="BT407" s="54">
        <f t="shared" si="329"/>
        <v>32.505099628781707</v>
      </c>
      <c r="BU407" s="55">
        <f t="shared" si="326"/>
        <v>2.3718465645822873</v>
      </c>
      <c r="BV407" s="55">
        <f t="shared" si="311"/>
        <v>1.167032941148106</v>
      </c>
      <c r="BW407" s="55">
        <f t="shared" si="312"/>
        <v>0</v>
      </c>
      <c r="BX407" s="55">
        <f t="shared" si="313"/>
        <v>1.0141479120035459</v>
      </c>
      <c r="BY407" s="55">
        <f t="shared" si="314"/>
        <v>3.0056205409768131</v>
      </c>
      <c r="BZ407" s="55">
        <f t="shared" si="315"/>
        <v>0</v>
      </c>
      <c r="CA407" s="55">
        <f t="shared" si="316"/>
        <v>1.2447524347126631</v>
      </c>
      <c r="CB407" s="55">
        <f t="shared" si="317"/>
        <v>1.7078168297864136</v>
      </c>
      <c r="CC407" s="55">
        <f t="shared" si="318"/>
        <v>0.94413366342124905</v>
      </c>
      <c r="CD407" s="55">
        <f t="shared" si="319"/>
        <v>2.9699980667167969</v>
      </c>
      <c r="CE407" s="55">
        <f t="shared" si="320"/>
        <v>2.244784013316476</v>
      </c>
      <c r="CF407" s="55">
        <f t="shared" si="321"/>
        <v>3.5081839729346647</v>
      </c>
      <c r="CG407" s="55">
        <f t="shared" si="322"/>
        <v>2.8019118650573875</v>
      </c>
      <c r="CH407" s="56">
        <f t="shared" si="330"/>
        <v>22.980228804656402</v>
      </c>
      <c r="CI407" s="57">
        <f t="shared" si="327"/>
        <v>2.5397787458458603</v>
      </c>
      <c r="CJ407" s="58">
        <f t="shared" si="323"/>
        <v>-10.324531922134838</v>
      </c>
      <c r="CK407" s="67">
        <f t="shared" si="324"/>
        <v>5.5050996287817071</v>
      </c>
    </row>
    <row r="408" spans="1:89">
      <c r="A408" s="48">
        <v>4296</v>
      </c>
      <c r="B408" s="89">
        <v>3.0395136778115501E-3</v>
      </c>
      <c r="C408" s="59">
        <v>0.23020257826887661</v>
      </c>
      <c r="D408" s="59">
        <v>0.23020257826887661</v>
      </c>
      <c r="E408" s="59">
        <v>0.35451197053406996</v>
      </c>
      <c r="F408" s="59">
        <v>0.37062615101289137</v>
      </c>
      <c r="G408" s="59">
        <v>0.37983425414364641</v>
      </c>
      <c r="H408" s="59">
        <v>0.40515653775322286</v>
      </c>
      <c r="I408" s="59">
        <v>0.3274401473296501</v>
      </c>
      <c r="J408" s="59">
        <v>0.3729281767955801</v>
      </c>
      <c r="K408" s="59">
        <v>0.41206261510128911</v>
      </c>
      <c r="L408" s="59">
        <v>0.39594843462246776</v>
      </c>
      <c r="M408" s="59">
        <v>0.42279005524861879</v>
      </c>
      <c r="N408" s="59">
        <v>0.4069521178637201</v>
      </c>
      <c r="O408" s="59">
        <v>0.4256906077348066</v>
      </c>
      <c r="P408" s="120">
        <v>0.36418047882136284</v>
      </c>
      <c r="Q408" s="60">
        <v>0</v>
      </c>
      <c r="R408" s="60">
        <v>0</v>
      </c>
      <c r="S408" s="60">
        <v>0</v>
      </c>
      <c r="T408" s="60">
        <v>0</v>
      </c>
      <c r="U408" s="60">
        <v>0</v>
      </c>
      <c r="V408" s="60">
        <v>1</v>
      </c>
      <c r="W408" s="60">
        <v>0</v>
      </c>
      <c r="X408" s="60">
        <v>0</v>
      </c>
      <c r="Y408" s="60">
        <v>0</v>
      </c>
      <c r="Z408" s="60">
        <v>0</v>
      </c>
      <c r="AA408" s="60">
        <v>0</v>
      </c>
      <c r="AB408" s="60">
        <v>0</v>
      </c>
      <c r="AC408" s="60">
        <v>1</v>
      </c>
      <c r="AD408" s="49">
        <f t="shared" si="328"/>
        <v>2</v>
      </c>
      <c r="AE408" s="50" t="s">
        <v>22</v>
      </c>
      <c r="AF408" s="51">
        <f t="shared" si="285"/>
        <v>2.0201111994519964E-3</v>
      </c>
      <c r="AG408" s="52">
        <f t="shared" si="286"/>
        <v>0.63880335577640757</v>
      </c>
      <c r="AH408" s="52">
        <f t="shared" si="287"/>
        <v>0.63880335577640757</v>
      </c>
      <c r="AI408" s="52">
        <f t="shared" si="288"/>
        <v>1.0621049175174129</v>
      </c>
      <c r="AJ408" s="52">
        <f t="shared" si="289"/>
        <v>1.1221329383575185</v>
      </c>
      <c r="AK408" s="52">
        <f t="shared" si="290"/>
        <v>1.1569574036812567</v>
      </c>
      <c r="AL408" s="52">
        <f t="shared" si="291"/>
        <v>1.2546729172941071</v>
      </c>
      <c r="AM408" s="52">
        <f t="shared" si="292"/>
        <v>0.96389513677841787</v>
      </c>
      <c r="AN408" s="52">
        <f t="shared" si="293"/>
        <v>1.1308034924138846</v>
      </c>
      <c r="AO408" s="52">
        <f t="shared" si="294"/>
        <v>1.2818159866956658</v>
      </c>
      <c r="AP408" s="52">
        <f t="shared" si="295"/>
        <v>1.2188104229766987</v>
      </c>
      <c r="AQ408" s="52">
        <f t="shared" si="296"/>
        <v>1.324395308047184</v>
      </c>
      <c r="AR408" s="52">
        <f t="shared" si="297"/>
        <v>1.2617098423197239</v>
      </c>
      <c r="AS408" s="52">
        <f t="shared" si="298"/>
        <v>1.3359951054428287</v>
      </c>
      <c r="AT408" s="146"/>
      <c r="AU408" s="146"/>
      <c r="AV408" s="146"/>
      <c r="AW408" s="146"/>
      <c r="AX408" s="146"/>
      <c r="AY408" s="146"/>
      <c r="AZ408" s="146"/>
      <c r="BA408" s="146"/>
      <c r="BB408" s="146"/>
      <c r="BC408" s="146"/>
      <c r="BD408" s="146"/>
      <c r="BE408" s="146"/>
      <c r="BF408" s="146"/>
      <c r="BG408" s="53">
        <f t="shared" si="325"/>
        <v>6.4061265097554235E-2</v>
      </c>
      <c r="BH408" s="53">
        <f t="shared" si="299"/>
        <v>6.3459044039057833E-2</v>
      </c>
      <c r="BI408" s="53">
        <f t="shared" si="300"/>
        <v>0.10054434424007014</v>
      </c>
      <c r="BJ408" s="53">
        <f t="shared" si="301"/>
        <v>9.761451127651348E-2</v>
      </c>
      <c r="BK408" s="53">
        <f t="shared" si="302"/>
        <v>9.6423675229884862E-2</v>
      </c>
      <c r="BL408" s="53">
        <f t="shared" si="303"/>
        <v>0.10935895467634056</v>
      </c>
      <c r="BM408" s="53">
        <f t="shared" si="304"/>
        <v>6.5973587255658175E-2</v>
      </c>
      <c r="BN408" s="53">
        <f t="shared" si="305"/>
        <v>8.3161680129950843E-2</v>
      </c>
      <c r="BO408" s="53">
        <f t="shared" si="306"/>
        <v>9.1013870219501733E-2</v>
      </c>
      <c r="BP408" s="53">
        <f t="shared" si="307"/>
        <v>9.5285496099528563E-2</v>
      </c>
      <c r="BQ408" s="53">
        <f t="shared" si="308"/>
        <v>0.10877377406119404</v>
      </c>
      <c r="BR408" s="53">
        <f t="shared" si="309"/>
        <v>8.5108272899032986E-2</v>
      </c>
      <c r="BS408" s="53">
        <f t="shared" si="310"/>
        <v>9.0093576869033951E-2</v>
      </c>
      <c r="BT408" s="54">
        <f t="shared" si="329"/>
        <v>1.1508720520933211</v>
      </c>
      <c r="BU408" s="55">
        <f t="shared" si="326"/>
        <v>0</v>
      </c>
      <c r="BV408" s="55">
        <f t="shared" si="311"/>
        <v>0</v>
      </c>
      <c r="BW408" s="55">
        <f t="shared" si="312"/>
        <v>0</v>
      </c>
      <c r="BX408" s="55">
        <f t="shared" si="313"/>
        <v>0</v>
      </c>
      <c r="BY408" s="55">
        <f t="shared" si="314"/>
        <v>0</v>
      </c>
      <c r="BZ408" s="55">
        <f t="shared" si="315"/>
        <v>-2.2131196451679003</v>
      </c>
      <c r="CA408" s="55">
        <f t="shared" si="316"/>
        <v>0</v>
      </c>
      <c r="CB408" s="55">
        <f t="shared" si="317"/>
        <v>0</v>
      </c>
      <c r="CC408" s="55">
        <f t="shared" si="318"/>
        <v>0</v>
      </c>
      <c r="CD408" s="55">
        <f t="shared" si="319"/>
        <v>0</v>
      </c>
      <c r="CE408" s="55">
        <f t="shared" si="320"/>
        <v>0</v>
      </c>
      <c r="CF408" s="55">
        <f t="shared" si="321"/>
        <v>0</v>
      </c>
      <c r="CG408" s="55">
        <f t="shared" si="322"/>
        <v>-2.4069064058209628</v>
      </c>
      <c r="CH408" s="56">
        <f t="shared" si="330"/>
        <v>-4.6200260509888631</v>
      </c>
      <c r="CI408" s="57">
        <f t="shared" si="327"/>
        <v>0.11204906231672912</v>
      </c>
      <c r="CJ408" s="58">
        <f t="shared" si="323"/>
        <v>-7.4409053216809928</v>
      </c>
      <c r="CK408" s="67">
        <f t="shared" si="324"/>
        <v>0.84912794790667889</v>
      </c>
    </row>
    <row r="409" spans="1:89">
      <c r="A409" s="48">
        <v>4297</v>
      </c>
      <c r="B409" s="89">
        <v>3.5460992907801426E-3</v>
      </c>
      <c r="C409" s="59">
        <v>0.4143646408839779</v>
      </c>
      <c r="D409" s="59">
        <v>0.4143646408839779</v>
      </c>
      <c r="E409" s="59">
        <v>0.35451197053406996</v>
      </c>
      <c r="F409" s="59">
        <v>0.37062615101289137</v>
      </c>
      <c r="G409" s="59">
        <v>0.37983425414364641</v>
      </c>
      <c r="H409" s="59">
        <v>0.40515653775322286</v>
      </c>
      <c r="I409" s="59">
        <v>0.3274401473296501</v>
      </c>
      <c r="J409" s="59">
        <v>0.3729281767955801</v>
      </c>
      <c r="K409" s="59">
        <v>0.41206261510128911</v>
      </c>
      <c r="L409" s="59">
        <v>0.39594843462246776</v>
      </c>
      <c r="M409" s="59">
        <v>0.42279005524861879</v>
      </c>
      <c r="N409" s="59">
        <v>0.4069521178637201</v>
      </c>
      <c r="O409" s="59">
        <v>0.4256906077348066</v>
      </c>
      <c r="P409" s="120">
        <v>0.39251310383907073</v>
      </c>
      <c r="Q409" s="60">
        <v>0</v>
      </c>
      <c r="R409" s="60">
        <v>0</v>
      </c>
      <c r="S409" s="60">
        <v>0</v>
      </c>
      <c r="T409" s="60">
        <v>1</v>
      </c>
      <c r="U409" s="60">
        <v>0</v>
      </c>
      <c r="V409" s="60">
        <v>0</v>
      </c>
      <c r="W409" s="60">
        <v>1</v>
      </c>
      <c r="X409" s="60">
        <v>0</v>
      </c>
      <c r="Y409" s="60">
        <v>0</v>
      </c>
      <c r="Z409" s="60">
        <v>0</v>
      </c>
      <c r="AA409" s="60">
        <v>0</v>
      </c>
      <c r="AB409" s="60">
        <v>1</v>
      </c>
      <c r="AC409" s="60">
        <v>0</v>
      </c>
      <c r="AD409" s="49">
        <f t="shared" si="328"/>
        <v>3</v>
      </c>
      <c r="AE409" s="50" t="s">
        <v>22</v>
      </c>
      <c r="AF409" s="51">
        <f t="shared" si="285"/>
        <v>2.3825439688320276E-3</v>
      </c>
      <c r="AG409" s="52">
        <f t="shared" si="286"/>
        <v>1.2909104639070033</v>
      </c>
      <c r="AH409" s="52">
        <f t="shared" si="287"/>
        <v>1.2909104639070033</v>
      </c>
      <c r="AI409" s="52">
        <f t="shared" si="288"/>
        <v>1.0621049175174129</v>
      </c>
      <c r="AJ409" s="52">
        <f t="shared" si="289"/>
        <v>1.1221329383575185</v>
      </c>
      <c r="AK409" s="52">
        <f t="shared" si="290"/>
        <v>1.1569574036812567</v>
      </c>
      <c r="AL409" s="52">
        <f t="shared" si="291"/>
        <v>1.2546729172941071</v>
      </c>
      <c r="AM409" s="52">
        <f t="shared" si="292"/>
        <v>0.96389513677841787</v>
      </c>
      <c r="AN409" s="52">
        <f t="shared" si="293"/>
        <v>1.1308034924138846</v>
      </c>
      <c r="AO409" s="52">
        <f t="shared" si="294"/>
        <v>1.2818159866956658</v>
      </c>
      <c r="AP409" s="52">
        <f t="shared" si="295"/>
        <v>1.2188104229766987</v>
      </c>
      <c r="AQ409" s="52">
        <f t="shared" si="296"/>
        <v>1.324395308047184</v>
      </c>
      <c r="AR409" s="52">
        <f t="shared" si="297"/>
        <v>1.2617098423197239</v>
      </c>
      <c r="AS409" s="52">
        <f t="shared" si="298"/>
        <v>1.3359951054428287</v>
      </c>
      <c r="AT409" s="146"/>
      <c r="AU409" s="146"/>
      <c r="AV409" s="146"/>
      <c r="AW409" s="146"/>
      <c r="AX409" s="146"/>
      <c r="AY409" s="146"/>
      <c r="AZ409" s="146"/>
      <c r="BA409" s="146"/>
      <c r="BB409" s="146"/>
      <c r="BC409" s="146"/>
      <c r="BD409" s="146"/>
      <c r="BE409" s="146"/>
      <c r="BF409" s="146"/>
      <c r="BG409" s="53">
        <f t="shared" si="325"/>
        <v>0.15268279127620266</v>
      </c>
      <c r="BH409" s="53">
        <f t="shared" si="299"/>
        <v>0.15124746538876477</v>
      </c>
      <c r="BI409" s="53">
        <f t="shared" si="300"/>
        <v>0.11858323493990545</v>
      </c>
      <c r="BJ409" s="53">
        <f t="shared" si="301"/>
        <v>0.11512775394514597</v>
      </c>
      <c r="BK409" s="53">
        <f t="shared" si="302"/>
        <v>0.1137232672804849</v>
      </c>
      <c r="BL409" s="53">
        <f t="shared" si="303"/>
        <v>0.12897929478959941</v>
      </c>
      <c r="BM409" s="53">
        <f t="shared" si="304"/>
        <v>7.7810059397137213E-2</v>
      </c>
      <c r="BN409" s="53">
        <f t="shared" si="305"/>
        <v>9.8081907315449704E-2</v>
      </c>
      <c r="BO409" s="53">
        <f t="shared" si="306"/>
        <v>0.10734287678339638</v>
      </c>
      <c r="BP409" s="53">
        <f t="shared" si="307"/>
        <v>0.11238088482984729</v>
      </c>
      <c r="BQ409" s="53">
        <f t="shared" si="308"/>
        <v>0.1282891255822444</v>
      </c>
      <c r="BR409" s="53">
        <f t="shared" si="309"/>
        <v>0.10037774274421561</v>
      </c>
      <c r="BS409" s="53">
        <f t="shared" si="310"/>
        <v>0.10625747149862393</v>
      </c>
      <c r="BT409" s="54">
        <f t="shared" si="329"/>
        <v>1.5108838757710179</v>
      </c>
      <c r="BU409" s="55">
        <f t="shared" si="326"/>
        <v>0</v>
      </c>
      <c r="BV409" s="55">
        <f t="shared" si="311"/>
        <v>0</v>
      </c>
      <c r="BW409" s="55">
        <f t="shared" si="312"/>
        <v>0</v>
      </c>
      <c r="BX409" s="55">
        <f t="shared" si="313"/>
        <v>-2.1617128633451466</v>
      </c>
      <c r="BY409" s="55">
        <f t="shared" si="314"/>
        <v>0</v>
      </c>
      <c r="BZ409" s="55">
        <f t="shared" si="315"/>
        <v>0</v>
      </c>
      <c r="CA409" s="55">
        <f t="shared" si="316"/>
        <v>-2.5534845579923608</v>
      </c>
      <c r="CB409" s="55">
        <f t="shared" si="317"/>
        <v>0</v>
      </c>
      <c r="CC409" s="55">
        <f t="shared" si="318"/>
        <v>0</v>
      </c>
      <c r="CD409" s="55">
        <f t="shared" si="319"/>
        <v>0</v>
      </c>
      <c r="CE409" s="55">
        <f t="shared" si="320"/>
        <v>0</v>
      </c>
      <c r="CF409" s="55">
        <f t="shared" si="321"/>
        <v>-2.2988147821150262</v>
      </c>
      <c r="CG409" s="55">
        <f t="shared" si="322"/>
        <v>0</v>
      </c>
      <c r="CH409" s="56">
        <f t="shared" si="330"/>
        <v>-7.0140122034525332</v>
      </c>
      <c r="CI409" s="57">
        <f t="shared" si="327"/>
        <v>0.130723906036184</v>
      </c>
      <c r="CJ409" s="58">
        <f t="shared" si="323"/>
        <v>-9.9871649198290555</v>
      </c>
      <c r="CK409" s="67">
        <f t="shared" si="324"/>
        <v>1.4891161242289821</v>
      </c>
    </row>
    <row r="410" spans="1:89">
      <c r="A410" s="48">
        <v>4298</v>
      </c>
      <c r="B410" s="89">
        <v>2.1783181357649443E-2</v>
      </c>
      <c r="C410" s="59">
        <v>0.4143646408839779</v>
      </c>
      <c r="D410" s="59">
        <v>0.4143646408839779</v>
      </c>
      <c r="E410" s="59">
        <v>0.35451197053406996</v>
      </c>
      <c r="F410" s="59">
        <v>0.37062615101289137</v>
      </c>
      <c r="G410" s="59">
        <v>0.37983425414364641</v>
      </c>
      <c r="H410" s="59">
        <v>0.40515653775322286</v>
      </c>
      <c r="I410" s="59">
        <v>0.3274401473296501</v>
      </c>
      <c r="J410" s="59">
        <v>0.3729281767955801</v>
      </c>
      <c r="K410" s="59">
        <v>0.41206261510128911</v>
      </c>
      <c r="L410" s="59">
        <v>0.39594843462246776</v>
      </c>
      <c r="M410" s="59">
        <v>0.42279005524861879</v>
      </c>
      <c r="N410" s="59">
        <v>0.4069521178637201</v>
      </c>
      <c r="O410" s="59">
        <v>0.4256906077348066</v>
      </c>
      <c r="P410" s="120">
        <v>0.39251310383907073</v>
      </c>
      <c r="Q410" s="60">
        <v>0</v>
      </c>
      <c r="R410" s="60">
        <v>2</v>
      </c>
      <c r="S410" s="60">
        <v>0</v>
      </c>
      <c r="T410" s="60">
        <v>0</v>
      </c>
      <c r="U410" s="60">
        <v>0</v>
      </c>
      <c r="V410" s="60">
        <v>0</v>
      </c>
      <c r="W410" s="60">
        <v>0</v>
      </c>
      <c r="X410" s="60">
        <v>3</v>
      </c>
      <c r="Y410" s="60">
        <v>1</v>
      </c>
      <c r="Z410" s="60">
        <v>2</v>
      </c>
      <c r="AA410" s="60">
        <v>0</v>
      </c>
      <c r="AB410" s="60">
        <v>0</v>
      </c>
      <c r="AC410" s="60">
        <v>0</v>
      </c>
      <c r="AD410" s="49">
        <f t="shared" si="328"/>
        <v>8</v>
      </c>
      <c r="AE410" s="50" t="s">
        <v>22</v>
      </c>
      <c r="AF410" s="51">
        <f t="shared" si="285"/>
        <v>1.6633397513212824E-2</v>
      </c>
      <c r="AG410" s="52">
        <f t="shared" si="286"/>
        <v>1.2909104639070033</v>
      </c>
      <c r="AH410" s="52">
        <f t="shared" si="287"/>
        <v>1.2909104639070033</v>
      </c>
      <c r="AI410" s="52">
        <f t="shared" si="288"/>
        <v>1.0621049175174129</v>
      </c>
      <c r="AJ410" s="52">
        <f t="shared" si="289"/>
        <v>1.1221329383575185</v>
      </c>
      <c r="AK410" s="52">
        <f t="shared" si="290"/>
        <v>1.1569574036812567</v>
      </c>
      <c r="AL410" s="52">
        <f t="shared" si="291"/>
        <v>1.2546729172941071</v>
      </c>
      <c r="AM410" s="52">
        <f t="shared" si="292"/>
        <v>0.96389513677841787</v>
      </c>
      <c r="AN410" s="52">
        <f t="shared" si="293"/>
        <v>1.1308034924138846</v>
      </c>
      <c r="AO410" s="52">
        <f t="shared" si="294"/>
        <v>1.2818159866956658</v>
      </c>
      <c r="AP410" s="52">
        <f t="shared" si="295"/>
        <v>1.2188104229766987</v>
      </c>
      <c r="AQ410" s="52">
        <f t="shared" si="296"/>
        <v>1.324395308047184</v>
      </c>
      <c r="AR410" s="52">
        <f t="shared" si="297"/>
        <v>1.2617098423197239</v>
      </c>
      <c r="AS410" s="52">
        <f t="shared" si="298"/>
        <v>1.3359951054428287</v>
      </c>
      <c r="AT410" s="146"/>
      <c r="AU410" s="146"/>
      <c r="AV410" s="146"/>
      <c r="AW410" s="146"/>
      <c r="AX410" s="146"/>
      <c r="AY410" s="146"/>
      <c r="AZ410" s="146"/>
      <c r="BA410" s="146"/>
      <c r="BB410" s="146"/>
      <c r="BC410" s="146"/>
      <c r="BD410" s="146"/>
      <c r="BE410" s="146"/>
      <c r="BF410" s="146"/>
      <c r="BG410" s="53">
        <f t="shared" si="325"/>
        <v>1.0659335541954187</v>
      </c>
      <c r="BH410" s="53">
        <f t="shared" si="299"/>
        <v>1.0559130272464605</v>
      </c>
      <c r="BI410" s="53">
        <f t="shared" si="300"/>
        <v>0.82787227054831136</v>
      </c>
      <c r="BJ410" s="53">
        <f t="shared" si="301"/>
        <v>0.80374831324171736</v>
      </c>
      <c r="BK410" s="53">
        <f t="shared" si="302"/>
        <v>0.79394308601362706</v>
      </c>
      <c r="BL410" s="53">
        <f t="shared" si="303"/>
        <v>0.90045090847199283</v>
      </c>
      <c r="BM410" s="53">
        <f t="shared" si="304"/>
        <v>0.5432200477348379</v>
      </c>
      <c r="BN410" s="53">
        <f t="shared" si="305"/>
        <v>0.68474511890403245</v>
      </c>
      <c r="BO410" s="53">
        <f t="shared" si="306"/>
        <v>0.749399282072991</v>
      </c>
      <c r="BP410" s="53">
        <f t="shared" si="307"/>
        <v>0.78457143067030011</v>
      </c>
      <c r="BQ410" s="53">
        <f t="shared" si="308"/>
        <v>0.89563258867286533</v>
      </c>
      <c r="BR410" s="53">
        <f t="shared" si="309"/>
        <v>0.70077317287119623</v>
      </c>
      <c r="BS410" s="53">
        <f t="shared" si="310"/>
        <v>0.74182167687420308</v>
      </c>
      <c r="BT410" s="54">
        <f t="shared" si="329"/>
        <v>10.548024477517956</v>
      </c>
      <c r="BU410" s="55">
        <f t="shared" si="326"/>
        <v>0</v>
      </c>
      <c r="BV410" s="55">
        <f t="shared" si="311"/>
        <v>0.108811642660377</v>
      </c>
      <c r="BW410" s="55">
        <f t="shared" si="312"/>
        <v>0</v>
      </c>
      <c r="BX410" s="55">
        <f t="shared" si="313"/>
        <v>0</v>
      </c>
      <c r="BY410" s="55">
        <f t="shared" si="314"/>
        <v>0</v>
      </c>
      <c r="BZ410" s="55">
        <f t="shared" si="315"/>
        <v>0</v>
      </c>
      <c r="CA410" s="55">
        <f t="shared" si="316"/>
        <v>0</v>
      </c>
      <c r="CB410" s="55">
        <f t="shared" si="317"/>
        <v>-1.1361257974603953</v>
      </c>
      <c r="CC410" s="55">
        <f t="shared" si="318"/>
        <v>-0.28848335062542285</v>
      </c>
      <c r="CD410" s="55">
        <f t="shared" si="319"/>
        <v>-0.48523531694881294</v>
      </c>
      <c r="CE410" s="55">
        <f t="shared" si="320"/>
        <v>0</v>
      </c>
      <c r="CF410" s="55">
        <f t="shared" si="321"/>
        <v>0</v>
      </c>
      <c r="CG410" s="55">
        <f t="shared" si="322"/>
        <v>0</v>
      </c>
      <c r="CH410" s="56">
        <f t="shared" si="330"/>
        <v>-1.8010328223742542</v>
      </c>
      <c r="CI410" s="57">
        <f t="shared" si="327"/>
        <v>0.80301827993655872</v>
      </c>
      <c r="CJ410" s="58">
        <f t="shared" si="323"/>
        <v>-13.326378322734515</v>
      </c>
      <c r="CK410" s="67">
        <f t="shared" si="324"/>
        <v>2.5480244775179557</v>
      </c>
    </row>
    <row r="411" spans="1:89">
      <c r="A411" s="48">
        <v>4299</v>
      </c>
      <c r="B411" s="89">
        <v>8.1053698074974676E-3</v>
      </c>
      <c r="C411" s="59">
        <v>7.3664825046040522E-2</v>
      </c>
      <c r="D411" s="59">
        <v>7.3664825046040522E-2</v>
      </c>
      <c r="E411" s="59">
        <v>8.5174953959484351E-2</v>
      </c>
      <c r="F411" s="59">
        <v>8.9779005524861885E-2</v>
      </c>
      <c r="G411" s="59">
        <v>9.668508287292818E-2</v>
      </c>
      <c r="H411" s="59">
        <v>0.11049723756906077</v>
      </c>
      <c r="I411" s="59">
        <v>8.8627992633517491E-2</v>
      </c>
      <c r="J411" s="59">
        <v>9.4383057090239406E-2</v>
      </c>
      <c r="K411" s="59">
        <v>9.898710865561694E-2</v>
      </c>
      <c r="L411" s="59">
        <v>0.11049723756906077</v>
      </c>
      <c r="M411" s="59">
        <v>9.9079189686924488E-2</v>
      </c>
      <c r="N411" s="59">
        <v>0.11597605893186004</v>
      </c>
      <c r="O411" s="59">
        <v>0.12104051565377533</v>
      </c>
      <c r="P411" s="120">
        <v>9.6773622326108505E-2</v>
      </c>
      <c r="Q411" s="60">
        <v>0</v>
      </c>
      <c r="R411" s="60">
        <v>0</v>
      </c>
      <c r="S411" s="60">
        <v>0</v>
      </c>
      <c r="T411" s="60">
        <v>0</v>
      </c>
      <c r="U411" s="60">
        <v>0</v>
      </c>
      <c r="V411" s="60">
        <v>0</v>
      </c>
      <c r="W411" s="60">
        <v>0</v>
      </c>
      <c r="X411" s="60">
        <v>0</v>
      </c>
      <c r="Y411" s="60">
        <v>0</v>
      </c>
      <c r="Z411" s="60">
        <v>0</v>
      </c>
      <c r="AA411" s="60">
        <v>0</v>
      </c>
      <c r="AB411" s="60">
        <v>0</v>
      </c>
      <c r="AC411" s="60">
        <v>0</v>
      </c>
      <c r="AD411" s="49">
        <f t="shared" si="328"/>
        <v>0</v>
      </c>
      <c r="AE411" s="50" t="s">
        <v>22</v>
      </c>
      <c r="AF411" s="51">
        <f t="shared" si="285"/>
        <v>5.7725690666710298E-3</v>
      </c>
      <c r="AG411" s="52">
        <f t="shared" si="286"/>
        <v>0.20512247849538204</v>
      </c>
      <c r="AH411" s="52">
        <f t="shared" si="287"/>
        <v>0.20512247849538204</v>
      </c>
      <c r="AI411" s="52">
        <f t="shared" si="288"/>
        <v>0.23372433369120429</v>
      </c>
      <c r="AJ411" s="52">
        <f t="shared" si="289"/>
        <v>0.24526849674409887</v>
      </c>
      <c r="AK411" s="52">
        <f t="shared" si="290"/>
        <v>0.26271106621682</v>
      </c>
      <c r="AL411" s="52">
        <f t="shared" si="291"/>
        <v>0.29809658706494158</v>
      </c>
      <c r="AM411" s="52">
        <f t="shared" si="292"/>
        <v>0.24237637783723845</v>
      </c>
      <c r="AN411" s="52">
        <f t="shared" si="293"/>
        <v>0.25687934034296084</v>
      </c>
      <c r="AO411" s="52">
        <f t="shared" si="294"/>
        <v>0.26856094794977786</v>
      </c>
      <c r="AP411" s="52">
        <f t="shared" si="295"/>
        <v>0.29809658706494158</v>
      </c>
      <c r="AQ411" s="52">
        <f t="shared" si="296"/>
        <v>0.26879532696852648</v>
      </c>
      <c r="AR411" s="52">
        <f t="shared" si="297"/>
        <v>0.31233142987883955</v>
      </c>
      <c r="AS411" s="52">
        <f t="shared" si="298"/>
        <v>0.3255951351293202</v>
      </c>
      <c r="AT411" s="146"/>
      <c r="AU411" s="146"/>
      <c r="AV411" s="146"/>
      <c r="AW411" s="146"/>
      <c r="AX411" s="146"/>
      <c r="AY411" s="146"/>
      <c r="AZ411" s="146"/>
      <c r="BA411" s="146"/>
      <c r="BB411" s="146"/>
      <c r="BC411" s="146"/>
      <c r="BD411" s="146"/>
      <c r="BE411" s="146"/>
      <c r="BF411" s="146"/>
      <c r="BG411" s="53">
        <f t="shared" si="325"/>
        <v>5.8780792752386929E-2</v>
      </c>
      <c r="BH411" s="53">
        <f t="shared" si="299"/>
        <v>5.8228211856947328E-2</v>
      </c>
      <c r="BI411" s="53">
        <f t="shared" si="300"/>
        <v>6.3224880637900938E-2</v>
      </c>
      <c r="BJ411" s="53">
        <f t="shared" si="301"/>
        <v>6.0968527256173938E-2</v>
      </c>
      <c r="BK411" s="53">
        <f t="shared" si="302"/>
        <v>6.2566021508668995E-2</v>
      </c>
      <c r="BL411" s="53">
        <f t="shared" si="303"/>
        <v>7.4246278808111327E-2</v>
      </c>
      <c r="BM411" s="53">
        <f t="shared" si="304"/>
        <v>4.7405033996185619E-2</v>
      </c>
      <c r="BN411" s="53">
        <f t="shared" si="305"/>
        <v>5.3983265573443934E-2</v>
      </c>
      <c r="BO411" s="53">
        <f t="shared" si="306"/>
        <v>5.4490227522254894E-2</v>
      </c>
      <c r="BP411" s="53">
        <f t="shared" si="307"/>
        <v>6.6594981883651413E-2</v>
      </c>
      <c r="BQ411" s="53">
        <f t="shared" si="308"/>
        <v>6.3084423614895135E-2</v>
      </c>
      <c r="BR411" s="53">
        <f t="shared" si="309"/>
        <v>6.0203513477932957E-2</v>
      </c>
      <c r="BS411" s="53">
        <f t="shared" si="310"/>
        <v>6.2742342785881478E-2</v>
      </c>
      <c r="BT411" s="54">
        <f t="shared" si="329"/>
        <v>0.78651850167443471</v>
      </c>
      <c r="BU411" s="55">
        <f t="shared" si="326"/>
        <v>0</v>
      </c>
      <c r="BV411" s="55">
        <f t="shared" si="311"/>
        <v>0</v>
      </c>
      <c r="BW411" s="55">
        <f t="shared" si="312"/>
        <v>0</v>
      </c>
      <c r="BX411" s="55">
        <f t="shared" si="313"/>
        <v>0</v>
      </c>
      <c r="BY411" s="55">
        <f t="shared" si="314"/>
        <v>0</v>
      </c>
      <c r="BZ411" s="55">
        <f t="shared" si="315"/>
        <v>0</v>
      </c>
      <c r="CA411" s="55">
        <f t="shared" si="316"/>
        <v>0</v>
      </c>
      <c r="CB411" s="55">
        <f t="shared" si="317"/>
        <v>0</v>
      </c>
      <c r="CC411" s="55">
        <f t="shared" si="318"/>
        <v>0</v>
      </c>
      <c r="CD411" s="55">
        <f t="shared" si="319"/>
        <v>0</v>
      </c>
      <c r="CE411" s="55">
        <f t="shared" si="320"/>
        <v>0</v>
      </c>
      <c r="CF411" s="55">
        <f t="shared" si="321"/>
        <v>0</v>
      </c>
      <c r="CG411" s="55">
        <f t="shared" si="322"/>
        <v>0</v>
      </c>
      <c r="CH411" s="56">
        <f t="shared" si="330"/>
        <v>0</v>
      </c>
      <c r="CI411" s="57">
        <f t="shared" si="327"/>
        <v>0.29879749951127765</v>
      </c>
      <c r="CJ411" s="58">
        <f t="shared" si="323"/>
        <v>-0.38540705749246634</v>
      </c>
      <c r="CK411" s="67">
        <f t="shared" si="324"/>
        <v>0.78651850167443471</v>
      </c>
    </row>
    <row r="412" spans="1:89">
      <c r="A412" s="48">
        <v>4300</v>
      </c>
      <c r="B412" s="89">
        <v>9.6251266464032429E-3</v>
      </c>
      <c r="C412" s="59">
        <v>0.23020257826887661</v>
      </c>
      <c r="D412" s="59">
        <v>0.23020257826887661</v>
      </c>
      <c r="E412" s="59">
        <v>0.1703499079189687</v>
      </c>
      <c r="F412" s="59">
        <v>0.17955801104972377</v>
      </c>
      <c r="G412" s="59">
        <v>0.19337016574585636</v>
      </c>
      <c r="H412" s="59">
        <v>0.14502762430939226</v>
      </c>
      <c r="I412" s="59">
        <v>0.11500920810313076</v>
      </c>
      <c r="J412" s="59">
        <v>0.16344383057090239</v>
      </c>
      <c r="K412" s="59">
        <v>0.11970534069981584</v>
      </c>
      <c r="L412" s="59">
        <v>0.12430939226519337</v>
      </c>
      <c r="M412" s="59">
        <v>0.11984346224677717</v>
      </c>
      <c r="N412" s="59">
        <v>0.13043278084714549</v>
      </c>
      <c r="O412" s="59">
        <v>0.13614180478821364</v>
      </c>
      <c r="P412" s="120">
        <v>0.15827666808329791</v>
      </c>
      <c r="Q412" s="60">
        <v>0</v>
      </c>
      <c r="R412" s="60">
        <v>1</v>
      </c>
      <c r="S412" s="60">
        <v>0</v>
      </c>
      <c r="T412" s="60">
        <v>0</v>
      </c>
      <c r="U412" s="60">
        <v>0</v>
      </c>
      <c r="V412" s="60">
        <v>0</v>
      </c>
      <c r="W412" s="60">
        <v>0</v>
      </c>
      <c r="X412" s="60">
        <v>0</v>
      </c>
      <c r="Y412" s="60">
        <v>0</v>
      </c>
      <c r="Z412" s="60">
        <v>0</v>
      </c>
      <c r="AA412" s="60">
        <v>0</v>
      </c>
      <c r="AB412" s="60">
        <v>0</v>
      </c>
      <c r="AC412" s="60">
        <v>0</v>
      </c>
      <c r="AD412" s="49">
        <f t="shared" si="328"/>
        <v>1</v>
      </c>
      <c r="AE412" s="50" t="s">
        <v>22</v>
      </c>
      <c r="AF412" s="51">
        <f t="shared" si="285"/>
        <v>6.9384655026669502E-3</v>
      </c>
      <c r="AG412" s="52">
        <f t="shared" si="286"/>
        <v>0.63880335577640757</v>
      </c>
      <c r="AH412" s="52">
        <f t="shared" si="287"/>
        <v>0.63880335577640757</v>
      </c>
      <c r="AI412" s="52">
        <f t="shared" si="288"/>
        <v>0.46041975201226792</v>
      </c>
      <c r="AJ412" s="52">
        <f t="shared" si="289"/>
        <v>0.48679231544467072</v>
      </c>
      <c r="AK412" s="52">
        <f t="shared" si="290"/>
        <v>0.52707709735319885</v>
      </c>
      <c r="AL412" s="52">
        <f t="shared" si="291"/>
        <v>0.38986071501052821</v>
      </c>
      <c r="AM412" s="52">
        <f t="shared" si="292"/>
        <v>0.30981087406870661</v>
      </c>
      <c r="AN412" s="52">
        <f t="shared" si="293"/>
        <v>0.44089232239032417</v>
      </c>
      <c r="AO412" s="52">
        <f t="shared" si="294"/>
        <v>0.32208835493338378</v>
      </c>
      <c r="AP412" s="52">
        <f t="shared" si="295"/>
        <v>0.33421125843514932</v>
      </c>
      <c r="AQ412" s="52">
        <f t="shared" si="296"/>
        <v>0.322450791751203</v>
      </c>
      <c r="AR412" s="52">
        <f t="shared" si="297"/>
        <v>0.3504697736378497</v>
      </c>
      <c r="AS412" s="52">
        <f t="shared" si="298"/>
        <v>0.36576969912832652</v>
      </c>
      <c r="AT412" s="146"/>
      <c r="AU412" s="146"/>
      <c r="AV412" s="146"/>
      <c r="AW412" s="146"/>
      <c r="AX412" s="146"/>
      <c r="AY412" s="146"/>
      <c r="AZ412" s="146"/>
      <c r="BA412" s="146"/>
      <c r="BB412" s="146"/>
      <c r="BC412" s="146"/>
      <c r="BD412" s="146"/>
      <c r="BE412" s="146"/>
      <c r="BF412" s="146"/>
      <c r="BG412" s="53">
        <f t="shared" si="325"/>
        <v>0.22003089634727041</v>
      </c>
      <c r="BH412" s="53">
        <f t="shared" si="299"/>
        <v>0.21796245078818913</v>
      </c>
      <c r="BI412" s="53">
        <f t="shared" si="300"/>
        <v>0.14970362955900876</v>
      </c>
      <c r="BJ412" s="53">
        <f t="shared" si="301"/>
        <v>0.14544605443625649</v>
      </c>
      <c r="BK412" s="53">
        <f t="shared" si="302"/>
        <v>0.15087893635318414</v>
      </c>
      <c r="BL412" s="53">
        <f t="shared" si="303"/>
        <v>0.11671359829601441</v>
      </c>
      <c r="BM412" s="53">
        <f t="shared" si="304"/>
        <v>7.2832484321003088E-2</v>
      </c>
      <c r="BN412" s="53">
        <f t="shared" si="305"/>
        <v>0.11136707337235344</v>
      </c>
      <c r="BO412" s="53">
        <f t="shared" si="306"/>
        <v>7.8549799152370495E-2</v>
      </c>
      <c r="BP412" s="53">
        <f t="shared" si="307"/>
        <v>8.9742853123506369E-2</v>
      </c>
      <c r="BQ412" s="53">
        <f t="shared" si="308"/>
        <v>9.0961616229372683E-2</v>
      </c>
      <c r="BR412" s="53">
        <f t="shared" si="309"/>
        <v>8.1199061863609548E-2</v>
      </c>
      <c r="BS412" s="53">
        <f t="shared" si="310"/>
        <v>8.4719784911109056E-2</v>
      </c>
      <c r="BT412" s="54">
        <f t="shared" si="329"/>
        <v>1.6101082387532479</v>
      </c>
      <c r="BU412" s="55">
        <f t="shared" si="326"/>
        <v>0</v>
      </c>
      <c r="BV412" s="55">
        <f t="shared" si="311"/>
        <v>-1.5234324751196406</v>
      </c>
      <c r="BW412" s="55">
        <f t="shared" si="312"/>
        <v>0</v>
      </c>
      <c r="BX412" s="55">
        <f t="shared" si="313"/>
        <v>0</v>
      </c>
      <c r="BY412" s="55">
        <f t="shared" si="314"/>
        <v>0</v>
      </c>
      <c r="BZ412" s="55">
        <f t="shared" si="315"/>
        <v>0</v>
      </c>
      <c r="CA412" s="55">
        <f t="shared" si="316"/>
        <v>0</v>
      </c>
      <c r="CB412" s="55">
        <f t="shared" si="317"/>
        <v>0</v>
      </c>
      <c r="CC412" s="55">
        <f t="shared" si="318"/>
        <v>0</v>
      </c>
      <c r="CD412" s="55">
        <f t="shared" si="319"/>
        <v>0</v>
      </c>
      <c r="CE412" s="55">
        <f t="shared" si="320"/>
        <v>0</v>
      </c>
      <c r="CF412" s="55">
        <f t="shared" si="321"/>
        <v>0</v>
      </c>
      <c r="CG412" s="55">
        <f t="shared" si="322"/>
        <v>0</v>
      </c>
      <c r="CH412" s="56">
        <f t="shared" si="330"/>
        <v>-1.5234324751196406</v>
      </c>
      <c r="CI412" s="57">
        <f t="shared" si="327"/>
        <v>0.35482203066964224</v>
      </c>
      <c r="CJ412" s="58">
        <f t="shared" si="323"/>
        <v>-3.8423400313297362</v>
      </c>
      <c r="CK412" s="67">
        <f t="shared" si="324"/>
        <v>0.61010823875324793</v>
      </c>
    </row>
    <row r="413" spans="1:89">
      <c r="A413" s="48">
        <v>4301</v>
      </c>
      <c r="B413" s="89">
        <v>1.6210739614994935E-2</v>
      </c>
      <c r="C413" s="59">
        <v>0.23020257826887661</v>
      </c>
      <c r="D413" s="59">
        <v>0.23020257826887661</v>
      </c>
      <c r="E413" s="59">
        <v>0.1703499079189687</v>
      </c>
      <c r="F413" s="59">
        <v>0.17955801104972377</v>
      </c>
      <c r="G413" s="59">
        <v>0.19337016574585636</v>
      </c>
      <c r="H413" s="59">
        <v>0.14502762430939226</v>
      </c>
      <c r="I413" s="59">
        <v>0.11500920810313076</v>
      </c>
      <c r="J413" s="59">
        <v>0.16344383057090239</v>
      </c>
      <c r="K413" s="59">
        <v>0.11970534069981584</v>
      </c>
      <c r="L413" s="59">
        <v>0.12430939226519337</v>
      </c>
      <c r="M413" s="59">
        <v>0.11984346224677717</v>
      </c>
      <c r="N413" s="59">
        <v>0.13043278084714549</v>
      </c>
      <c r="O413" s="59">
        <v>0.13614180478821364</v>
      </c>
      <c r="P413" s="120">
        <v>0.15827666808329791</v>
      </c>
      <c r="Q413" s="60">
        <v>0</v>
      </c>
      <c r="R413" s="60">
        <v>0</v>
      </c>
      <c r="S413" s="60">
        <v>0</v>
      </c>
      <c r="T413" s="60">
        <v>0</v>
      </c>
      <c r="U413" s="60">
        <v>0</v>
      </c>
      <c r="V413" s="60">
        <v>0</v>
      </c>
      <c r="W413" s="60">
        <v>0</v>
      </c>
      <c r="X413" s="60">
        <v>0</v>
      </c>
      <c r="Y413" s="60">
        <v>0</v>
      </c>
      <c r="Z413" s="60">
        <v>1</v>
      </c>
      <c r="AA413" s="60">
        <v>0</v>
      </c>
      <c r="AB413" s="60">
        <v>0</v>
      </c>
      <c r="AC413" s="60">
        <v>1</v>
      </c>
      <c r="AD413" s="49">
        <f t="shared" si="328"/>
        <v>2</v>
      </c>
      <c r="AE413" s="50" t="s">
        <v>22</v>
      </c>
      <c r="AF413" s="51">
        <f t="shared" si="285"/>
        <v>1.2123213225462325E-2</v>
      </c>
      <c r="AG413" s="52">
        <f t="shared" si="286"/>
        <v>0.63880335577640757</v>
      </c>
      <c r="AH413" s="52">
        <f t="shared" si="287"/>
        <v>0.63880335577640757</v>
      </c>
      <c r="AI413" s="52">
        <f t="shared" si="288"/>
        <v>0.46041975201226792</v>
      </c>
      <c r="AJ413" s="52">
        <f t="shared" si="289"/>
        <v>0.48679231544467072</v>
      </c>
      <c r="AK413" s="52">
        <f t="shared" si="290"/>
        <v>0.52707709735319885</v>
      </c>
      <c r="AL413" s="52">
        <f t="shared" si="291"/>
        <v>0.38986071501052821</v>
      </c>
      <c r="AM413" s="52">
        <f t="shared" si="292"/>
        <v>0.30981087406870661</v>
      </c>
      <c r="AN413" s="52">
        <f t="shared" si="293"/>
        <v>0.44089232239032417</v>
      </c>
      <c r="AO413" s="52">
        <f t="shared" si="294"/>
        <v>0.32208835493338378</v>
      </c>
      <c r="AP413" s="52">
        <f t="shared" si="295"/>
        <v>0.33421125843514932</v>
      </c>
      <c r="AQ413" s="52">
        <f t="shared" si="296"/>
        <v>0.322450791751203</v>
      </c>
      <c r="AR413" s="52">
        <f t="shared" si="297"/>
        <v>0.3504697736378497</v>
      </c>
      <c r="AS413" s="52">
        <f t="shared" si="298"/>
        <v>0.36576969912832652</v>
      </c>
      <c r="AT413" s="146"/>
      <c r="AU413" s="146"/>
      <c r="AV413" s="146"/>
      <c r="AW413" s="146"/>
      <c r="AX413" s="146"/>
      <c r="AY413" s="146"/>
      <c r="AZ413" s="146"/>
      <c r="BA413" s="146"/>
      <c r="BB413" s="146"/>
      <c r="BC413" s="146"/>
      <c r="BD413" s="146"/>
      <c r="BE413" s="146"/>
      <c r="BF413" s="146"/>
      <c r="BG413" s="53">
        <f t="shared" si="325"/>
        <v>0.38444832961729858</v>
      </c>
      <c r="BH413" s="53">
        <f t="shared" si="299"/>
        <v>0.38083424426249435</v>
      </c>
      <c r="BI413" s="53">
        <f t="shared" si="300"/>
        <v>0.26156922176407671</v>
      </c>
      <c r="BJ413" s="53">
        <f t="shared" si="301"/>
        <v>0.25413018628617318</v>
      </c>
      <c r="BK413" s="53">
        <f t="shared" si="302"/>
        <v>0.26362277306668774</v>
      </c>
      <c r="BL413" s="53">
        <f t="shared" si="303"/>
        <v>0.20392748770022343</v>
      </c>
      <c r="BM413" s="53">
        <f t="shared" si="304"/>
        <v>0.12725634174073155</v>
      </c>
      <c r="BN413" s="53">
        <f t="shared" si="305"/>
        <v>0.19458578791950437</v>
      </c>
      <c r="BO413" s="53">
        <f t="shared" si="306"/>
        <v>0.13724590308554527</v>
      </c>
      <c r="BP413" s="53">
        <f t="shared" si="307"/>
        <v>0.15680293336609222</v>
      </c>
      <c r="BQ413" s="53">
        <f t="shared" si="308"/>
        <v>0.15893241358013446</v>
      </c>
      <c r="BR413" s="53">
        <f t="shared" si="309"/>
        <v>0.14187481948302136</v>
      </c>
      <c r="BS413" s="53">
        <f t="shared" si="310"/>
        <v>0.14802639236267756</v>
      </c>
      <c r="BT413" s="54">
        <f t="shared" si="329"/>
        <v>2.8132568342346613</v>
      </c>
      <c r="BU413" s="55">
        <f t="shared" si="326"/>
        <v>0</v>
      </c>
      <c r="BV413" s="55">
        <f t="shared" si="311"/>
        <v>0</v>
      </c>
      <c r="BW413" s="55">
        <f t="shared" si="312"/>
        <v>0</v>
      </c>
      <c r="BX413" s="55">
        <f t="shared" si="313"/>
        <v>0</v>
      </c>
      <c r="BY413" s="55">
        <f t="shared" si="314"/>
        <v>0</v>
      </c>
      <c r="BZ413" s="55">
        <f t="shared" si="315"/>
        <v>0</v>
      </c>
      <c r="CA413" s="55">
        <f t="shared" si="316"/>
        <v>0</v>
      </c>
      <c r="CB413" s="55">
        <f t="shared" si="317"/>
        <v>0</v>
      </c>
      <c r="CC413" s="55">
        <f t="shared" si="318"/>
        <v>0</v>
      </c>
      <c r="CD413" s="55">
        <f t="shared" si="319"/>
        <v>-1.8527654635489017</v>
      </c>
      <c r="CE413" s="55">
        <f t="shared" si="320"/>
        <v>0</v>
      </c>
      <c r="CF413" s="55">
        <f t="shared" si="321"/>
        <v>0</v>
      </c>
      <c r="CG413" s="55">
        <f t="shared" si="322"/>
        <v>-1.9103646943415029</v>
      </c>
      <c r="CH413" s="56">
        <f t="shared" si="330"/>
        <v>-3.7631301578904046</v>
      </c>
      <c r="CI413" s="57">
        <f t="shared" si="327"/>
        <v>0.59759499902255531</v>
      </c>
      <c r="CJ413" s="58">
        <f t="shared" si="323"/>
        <v>-7.3042903344467671</v>
      </c>
      <c r="CK413" s="67">
        <f t="shared" si="324"/>
        <v>0.81325683423466133</v>
      </c>
    </row>
    <row r="414" spans="1:89">
      <c r="A414" s="48">
        <v>4302</v>
      </c>
      <c r="B414" s="89">
        <v>0.14184397163120568</v>
      </c>
      <c r="C414" s="59">
        <v>6.6758747697974213E-2</v>
      </c>
      <c r="D414" s="59">
        <v>6.6758747697974213E-2</v>
      </c>
      <c r="E414" s="59">
        <v>8.2872928176795577E-2</v>
      </c>
      <c r="F414" s="59">
        <v>8.2872928176795577E-2</v>
      </c>
      <c r="G414" s="59">
        <v>9.898710865561694E-2</v>
      </c>
      <c r="H414" s="59">
        <v>9.668508287292818E-2</v>
      </c>
      <c r="I414" s="59">
        <v>0.11500920810313076</v>
      </c>
      <c r="J414" s="59">
        <v>0.12891344383057091</v>
      </c>
      <c r="K414" s="59">
        <v>0.18876611418047881</v>
      </c>
      <c r="L414" s="59">
        <v>0.13812154696132597</v>
      </c>
      <c r="M414" s="59">
        <v>0.18895027624309393</v>
      </c>
      <c r="N414" s="59">
        <v>0.14493554327808472</v>
      </c>
      <c r="O414" s="59">
        <v>0.15124309392265192</v>
      </c>
      <c r="P414" s="120">
        <v>0.1192980592151863</v>
      </c>
      <c r="Q414" s="60">
        <v>1</v>
      </c>
      <c r="R414" s="60">
        <v>3</v>
      </c>
      <c r="S414" s="60">
        <v>3</v>
      </c>
      <c r="T414" s="60">
        <v>0</v>
      </c>
      <c r="U414" s="60">
        <v>0</v>
      </c>
      <c r="V414" s="60">
        <v>0</v>
      </c>
      <c r="W414" s="60">
        <v>0</v>
      </c>
      <c r="X414" s="60">
        <v>0</v>
      </c>
      <c r="Y414" s="60">
        <v>0</v>
      </c>
      <c r="Z414" s="60">
        <v>0</v>
      </c>
      <c r="AA414" s="60">
        <v>0</v>
      </c>
      <c r="AB414" s="60">
        <v>0</v>
      </c>
      <c r="AC414" s="60">
        <v>1</v>
      </c>
      <c r="AD414" s="49">
        <f t="shared" si="328"/>
        <v>8</v>
      </c>
      <c r="AE414" s="50" t="s">
        <v>22</v>
      </c>
      <c r="AF414" s="51">
        <f t="shared" si="285"/>
        <v>0.12360181080200834</v>
      </c>
      <c r="AG414" s="52">
        <f t="shared" si="286"/>
        <v>0.18810638159105661</v>
      </c>
      <c r="AH414" s="52">
        <f t="shared" si="287"/>
        <v>0.18810638159105661</v>
      </c>
      <c r="AI414" s="52">
        <f t="shared" si="288"/>
        <v>0.22797580318601238</v>
      </c>
      <c r="AJ414" s="52">
        <f t="shared" si="289"/>
        <v>0.22797580318601238</v>
      </c>
      <c r="AK414" s="52">
        <f t="shared" si="290"/>
        <v>0.26856094794977786</v>
      </c>
      <c r="AL414" s="52">
        <f t="shared" si="291"/>
        <v>0.26271106621682</v>
      </c>
      <c r="AM414" s="52">
        <f t="shared" si="292"/>
        <v>0.30981087406870661</v>
      </c>
      <c r="AN414" s="52">
        <f t="shared" si="293"/>
        <v>0.3464211582226272</v>
      </c>
      <c r="AO414" s="52">
        <f t="shared" si="294"/>
        <v>0.51355164589255198</v>
      </c>
      <c r="AP414" s="52">
        <f t="shared" si="295"/>
        <v>0.37110768300070651</v>
      </c>
      <c r="AQ414" s="52">
        <f t="shared" si="296"/>
        <v>0.51409079454981632</v>
      </c>
      <c r="AR414" s="52">
        <f t="shared" si="297"/>
        <v>0.38960931395353188</v>
      </c>
      <c r="AS414" s="52">
        <f t="shared" si="298"/>
        <v>0.40691609203273177</v>
      </c>
      <c r="AT414" s="146"/>
      <c r="AU414" s="146"/>
      <c r="AV414" s="146"/>
      <c r="AW414" s="146"/>
      <c r="AX414" s="146"/>
      <c r="AY414" s="146"/>
      <c r="AZ414" s="146"/>
      <c r="BA414" s="146"/>
      <c r="BB414" s="146"/>
      <c r="BC414" s="146"/>
      <c r="BD414" s="146"/>
      <c r="BE414" s="146"/>
      <c r="BF414" s="146"/>
      <c r="BG414" s="53">
        <f t="shared" si="325"/>
        <v>1.1542008995510447</v>
      </c>
      <c r="BH414" s="53">
        <f t="shared" si="299"/>
        <v>1.1433505973225975</v>
      </c>
      <c r="BI414" s="53">
        <f t="shared" si="300"/>
        <v>1.3204699967133993</v>
      </c>
      <c r="BJ414" s="53">
        <f t="shared" si="301"/>
        <v>1.2134122781581336</v>
      </c>
      <c r="BK414" s="53">
        <f t="shared" si="302"/>
        <v>1.3694895710181787</v>
      </c>
      <c r="BL414" s="53">
        <f t="shared" si="303"/>
        <v>1.4010439228251761</v>
      </c>
      <c r="BM414" s="53">
        <f t="shared" si="304"/>
        <v>1.2974377322802373</v>
      </c>
      <c r="BN414" s="53">
        <f t="shared" si="305"/>
        <v>1.5587988621898514</v>
      </c>
      <c r="BO414" s="53">
        <f t="shared" si="306"/>
        <v>2.2310822500731833</v>
      </c>
      <c r="BP414" s="53">
        <f t="shared" si="307"/>
        <v>1.7751707875031133</v>
      </c>
      <c r="BQ414" s="53">
        <f t="shared" si="308"/>
        <v>2.5834255360136473</v>
      </c>
      <c r="BR414" s="53">
        <f t="shared" si="309"/>
        <v>1.6080189929197131</v>
      </c>
      <c r="BS414" s="53">
        <f t="shared" si="310"/>
        <v>1.6789717325558748</v>
      </c>
      <c r="BT414" s="54">
        <f t="shared" si="329"/>
        <v>20.33487315912415</v>
      </c>
      <c r="BU414" s="55">
        <f t="shared" si="326"/>
        <v>0.14340824266632327</v>
      </c>
      <c r="BV414" s="55">
        <f t="shared" si="311"/>
        <v>0.40188921628441321</v>
      </c>
      <c r="BW414" s="55">
        <f t="shared" si="312"/>
        <v>0.83396319402252805</v>
      </c>
      <c r="BX414" s="55">
        <f t="shared" si="313"/>
        <v>0</v>
      </c>
      <c r="BY414" s="55">
        <f t="shared" si="314"/>
        <v>0</v>
      </c>
      <c r="BZ414" s="55">
        <f t="shared" si="315"/>
        <v>0</v>
      </c>
      <c r="CA414" s="55">
        <f t="shared" si="316"/>
        <v>0</v>
      </c>
      <c r="CB414" s="55">
        <f t="shared" si="317"/>
        <v>0</v>
      </c>
      <c r="CC414" s="55">
        <f t="shared" si="318"/>
        <v>0</v>
      </c>
      <c r="CD414" s="55">
        <f t="shared" si="319"/>
        <v>0</v>
      </c>
      <c r="CE414" s="55">
        <f t="shared" si="320"/>
        <v>0</v>
      </c>
      <c r="CF414" s="55">
        <f t="shared" si="321"/>
        <v>0</v>
      </c>
      <c r="CG414" s="55">
        <f t="shared" si="322"/>
        <v>0.51818154207272271</v>
      </c>
      <c r="CH414" s="56">
        <f t="shared" si="330"/>
        <v>1.8974421950459872</v>
      </c>
      <c r="CI414" s="57">
        <f t="shared" si="327"/>
        <v>5.2289562414473592</v>
      </c>
      <c r="CJ414" s="58">
        <f t="shared" si="323"/>
        <v>-15.291119773663375</v>
      </c>
      <c r="CK414" s="67">
        <f t="shared" si="324"/>
        <v>12.33487315912415</v>
      </c>
    </row>
    <row r="415" spans="1:89">
      <c r="A415" s="48">
        <v>4303</v>
      </c>
      <c r="B415" s="89">
        <v>6.180344478216819E-2</v>
      </c>
      <c r="C415" s="59">
        <v>0.17955801104972377</v>
      </c>
      <c r="D415" s="59">
        <v>0.17955801104972377</v>
      </c>
      <c r="E415" s="59">
        <v>8.7476979742173111E-2</v>
      </c>
      <c r="F415" s="59">
        <v>8.7476979742173111E-2</v>
      </c>
      <c r="G415" s="59">
        <v>0.10359116022099447</v>
      </c>
      <c r="H415" s="59">
        <v>9.898710865561694E-2</v>
      </c>
      <c r="I415" s="59">
        <v>0.23001841620626151</v>
      </c>
      <c r="J415" s="59">
        <v>0.11740331491712708</v>
      </c>
      <c r="K415" s="59">
        <v>0.19797421731123388</v>
      </c>
      <c r="L415" s="59">
        <v>0.20488029465930019</v>
      </c>
      <c r="M415" s="59">
        <v>0.19815837937384898</v>
      </c>
      <c r="N415" s="59">
        <v>0.21500920810313076</v>
      </c>
      <c r="O415" s="59">
        <v>0.22440147329650093</v>
      </c>
      <c r="P415" s="120">
        <v>0.16342258110213909</v>
      </c>
      <c r="Q415" s="60">
        <v>0</v>
      </c>
      <c r="R415" s="60">
        <v>1</v>
      </c>
      <c r="S415" s="60">
        <v>0</v>
      </c>
      <c r="T415" s="60">
        <v>0</v>
      </c>
      <c r="U415" s="60">
        <v>0</v>
      </c>
      <c r="V415" s="60">
        <v>0</v>
      </c>
      <c r="W415" s="60">
        <v>0</v>
      </c>
      <c r="X415" s="60">
        <v>0</v>
      </c>
      <c r="Y415" s="60">
        <v>0</v>
      </c>
      <c r="Z415" s="60">
        <v>0</v>
      </c>
      <c r="AA415" s="60">
        <v>0</v>
      </c>
      <c r="AB415" s="60">
        <v>0</v>
      </c>
      <c r="AC415" s="60">
        <v>0</v>
      </c>
      <c r="AD415" s="49">
        <f t="shared" si="328"/>
        <v>1</v>
      </c>
      <c r="AE415" s="50" t="s">
        <v>22</v>
      </c>
      <c r="AF415" s="51">
        <f t="shared" si="285"/>
        <v>5.079198187151366E-2</v>
      </c>
      <c r="AG415" s="52">
        <f t="shared" si="286"/>
        <v>0.48679231544467072</v>
      </c>
      <c r="AH415" s="52">
        <f t="shared" si="287"/>
        <v>0.48679231544467072</v>
      </c>
      <c r="AI415" s="52">
        <f t="shared" si="288"/>
        <v>0.23948835985466299</v>
      </c>
      <c r="AJ415" s="52">
        <f t="shared" si="289"/>
        <v>0.23948835985466299</v>
      </c>
      <c r="AK415" s="52">
        <f t="shared" si="290"/>
        <v>0.28031684841520732</v>
      </c>
      <c r="AL415" s="52">
        <f t="shared" si="291"/>
        <v>0.26856094794977786</v>
      </c>
      <c r="AM415" s="52">
        <f t="shared" si="292"/>
        <v>0.63822909800601335</v>
      </c>
      <c r="AN415" s="52">
        <f t="shared" si="293"/>
        <v>0.31605901062880803</v>
      </c>
      <c r="AO415" s="52">
        <f t="shared" si="294"/>
        <v>0.54070005541610866</v>
      </c>
      <c r="AP415" s="52">
        <f t="shared" si="295"/>
        <v>0.56131772773979705</v>
      </c>
      <c r="AQ415" s="52">
        <f t="shared" si="296"/>
        <v>0.5412470046994815</v>
      </c>
      <c r="AR415" s="52">
        <f t="shared" si="297"/>
        <v>0.59195563969623666</v>
      </c>
      <c r="AS415" s="52">
        <f t="shared" si="298"/>
        <v>0.62078977669754709</v>
      </c>
      <c r="AT415" s="146"/>
      <c r="AU415" s="146"/>
      <c r="AV415" s="146"/>
      <c r="AW415" s="146"/>
      <c r="AX415" s="146"/>
      <c r="AY415" s="146"/>
      <c r="AZ415" s="146"/>
      <c r="BA415" s="146"/>
      <c r="BB415" s="146"/>
      <c r="BC415" s="146"/>
      <c r="BD415" s="146"/>
      <c r="BE415" s="146"/>
      <c r="BF415" s="146"/>
      <c r="BG415" s="53">
        <f t="shared" si="325"/>
        <v>1.2274163908583646</v>
      </c>
      <c r="BH415" s="53">
        <f t="shared" si="299"/>
        <v>1.2158778113908359</v>
      </c>
      <c r="BI415" s="53">
        <f t="shared" si="300"/>
        <v>0.5700258078433863</v>
      </c>
      <c r="BJ415" s="53">
        <f t="shared" si="301"/>
        <v>0.52381070060336876</v>
      </c>
      <c r="BK415" s="53">
        <f t="shared" si="302"/>
        <v>0.58740196587049953</v>
      </c>
      <c r="BL415" s="53">
        <f t="shared" si="303"/>
        <v>0.58855434543631946</v>
      </c>
      <c r="BM415" s="53">
        <f t="shared" si="304"/>
        <v>1.0983399822650615</v>
      </c>
      <c r="BN415" s="53">
        <f t="shared" si="305"/>
        <v>0.58441879267842134</v>
      </c>
      <c r="BO415" s="53">
        <f t="shared" si="306"/>
        <v>0.96529086317020463</v>
      </c>
      <c r="BP415" s="53">
        <f t="shared" si="307"/>
        <v>1.10336519702725</v>
      </c>
      <c r="BQ415" s="53">
        <f t="shared" si="308"/>
        <v>1.1176915109387706</v>
      </c>
      <c r="BR415" s="53">
        <f t="shared" si="309"/>
        <v>1.0039713780399637</v>
      </c>
      <c r="BS415" s="53">
        <f t="shared" si="310"/>
        <v>1.0525758497883988</v>
      </c>
      <c r="BT415" s="54">
        <f t="shared" si="329"/>
        <v>11.638740595910845</v>
      </c>
      <c r="BU415" s="55">
        <f t="shared" si="326"/>
        <v>0</v>
      </c>
      <c r="BV415" s="55">
        <f t="shared" si="311"/>
        <v>0.19546629444152566</v>
      </c>
      <c r="BW415" s="55">
        <f t="shared" si="312"/>
        <v>0</v>
      </c>
      <c r="BX415" s="55">
        <f t="shared" si="313"/>
        <v>0</v>
      </c>
      <c r="BY415" s="55">
        <f t="shared" si="314"/>
        <v>0</v>
      </c>
      <c r="BZ415" s="55">
        <f t="shared" si="315"/>
        <v>0</v>
      </c>
      <c r="CA415" s="55">
        <f t="shared" si="316"/>
        <v>0</v>
      </c>
      <c r="CB415" s="55">
        <f t="shared" si="317"/>
        <v>0</v>
      </c>
      <c r="CC415" s="55">
        <f t="shared" si="318"/>
        <v>0</v>
      </c>
      <c r="CD415" s="55">
        <f t="shared" si="319"/>
        <v>0</v>
      </c>
      <c r="CE415" s="55">
        <f t="shared" si="320"/>
        <v>0</v>
      </c>
      <c r="CF415" s="55">
        <f t="shared" si="321"/>
        <v>0</v>
      </c>
      <c r="CG415" s="55">
        <f t="shared" si="322"/>
        <v>0</v>
      </c>
      <c r="CH415" s="56">
        <f t="shared" si="330"/>
        <v>0.19546629444152566</v>
      </c>
      <c r="CI415" s="57">
        <f t="shared" si="327"/>
        <v>2.2783309337734923</v>
      </c>
      <c r="CJ415" s="58">
        <f t="shared" si="323"/>
        <v>-5.7372410941160776</v>
      </c>
      <c r="CK415" s="67">
        <f t="shared" si="324"/>
        <v>10.638740595910845</v>
      </c>
    </row>
    <row r="416" spans="1:89">
      <c r="A416" s="48">
        <v>4304</v>
      </c>
      <c r="B416" s="89">
        <v>5.0658561296859179E-3</v>
      </c>
      <c r="C416" s="59">
        <v>0.17955801104972377</v>
      </c>
      <c r="D416" s="59">
        <v>0.17955801104972377</v>
      </c>
      <c r="E416" s="59">
        <v>8.7476979742173111E-2</v>
      </c>
      <c r="F416" s="59">
        <v>8.7476979742173111E-2</v>
      </c>
      <c r="G416" s="59">
        <v>0.10359116022099447</v>
      </c>
      <c r="H416" s="59">
        <v>9.898710865561694E-2</v>
      </c>
      <c r="I416" s="59">
        <v>0.23001841620626151</v>
      </c>
      <c r="J416" s="59">
        <v>0.11740331491712708</v>
      </c>
      <c r="K416" s="59">
        <v>0.19797421731123388</v>
      </c>
      <c r="L416" s="59">
        <v>0.20488029465930019</v>
      </c>
      <c r="M416" s="59">
        <v>0.19815837937384898</v>
      </c>
      <c r="N416" s="59">
        <v>0.21500920810313076</v>
      </c>
      <c r="O416" s="59">
        <v>0.22440147329650093</v>
      </c>
      <c r="P416" s="120">
        <v>0.16342258110213909</v>
      </c>
      <c r="Q416" s="60">
        <v>0</v>
      </c>
      <c r="R416" s="60">
        <v>0</v>
      </c>
      <c r="S416" s="60">
        <v>0</v>
      </c>
      <c r="T416" s="60">
        <v>0</v>
      </c>
      <c r="U416" s="60">
        <v>0</v>
      </c>
      <c r="V416" s="60">
        <v>0</v>
      </c>
      <c r="W416" s="60">
        <v>0</v>
      </c>
      <c r="X416" s="60">
        <v>0</v>
      </c>
      <c r="Y416" s="60">
        <v>0</v>
      </c>
      <c r="Z416" s="60">
        <v>0</v>
      </c>
      <c r="AA416" s="60">
        <v>0</v>
      </c>
      <c r="AB416" s="60">
        <v>0</v>
      </c>
      <c r="AC416" s="60">
        <v>0</v>
      </c>
      <c r="AD416" s="49">
        <f t="shared" si="328"/>
        <v>0</v>
      </c>
      <c r="AE416" s="50" t="s">
        <v>22</v>
      </c>
      <c r="AF416" s="51">
        <f t="shared" si="285"/>
        <v>3.4902891859668649E-3</v>
      </c>
      <c r="AG416" s="52">
        <f t="shared" si="286"/>
        <v>0.48679231544467072</v>
      </c>
      <c r="AH416" s="52">
        <f t="shared" si="287"/>
        <v>0.48679231544467072</v>
      </c>
      <c r="AI416" s="52">
        <f t="shared" si="288"/>
        <v>0.23948835985466299</v>
      </c>
      <c r="AJ416" s="52">
        <f t="shared" si="289"/>
        <v>0.23948835985466299</v>
      </c>
      <c r="AK416" s="52">
        <f t="shared" si="290"/>
        <v>0.28031684841520732</v>
      </c>
      <c r="AL416" s="52">
        <f t="shared" si="291"/>
        <v>0.26856094794977786</v>
      </c>
      <c r="AM416" s="52">
        <f t="shared" si="292"/>
        <v>0.63822909800601335</v>
      </c>
      <c r="AN416" s="52">
        <f t="shared" si="293"/>
        <v>0.31605901062880803</v>
      </c>
      <c r="AO416" s="52">
        <f t="shared" si="294"/>
        <v>0.54070005541610866</v>
      </c>
      <c r="AP416" s="52">
        <f t="shared" si="295"/>
        <v>0.56131772773979705</v>
      </c>
      <c r="AQ416" s="52">
        <f t="shared" si="296"/>
        <v>0.5412470046994815</v>
      </c>
      <c r="AR416" s="52">
        <f t="shared" si="297"/>
        <v>0.59195563969623666</v>
      </c>
      <c r="AS416" s="52">
        <f t="shared" si="298"/>
        <v>0.62078977669754709</v>
      </c>
      <c r="AT416" s="146"/>
      <c r="AU416" s="146"/>
      <c r="AV416" s="146"/>
      <c r="AW416" s="146"/>
      <c r="AX416" s="146"/>
      <c r="AY416" s="146"/>
      <c r="AZ416" s="146"/>
      <c r="BA416" s="146"/>
      <c r="BB416" s="146"/>
      <c r="BC416" s="146"/>
      <c r="BD416" s="146"/>
      <c r="BE416" s="146"/>
      <c r="BF416" s="146"/>
      <c r="BG416" s="53">
        <f t="shared" si="325"/>
        <v>8.4344772498316373E-2</v>
      </c>
      <c r="BH416" s="53">
        <f t="shared" si="299"/>
        <v>8.3551872169307526E-2</v>
      </c>
      <c r="BI416" s="53">
        <f t="shared" si="300"/>
        <v>3.9170649372782716E-2</v>
      </c>
      <c r="BJ416" s="53">
        <f t="shared" si="301"/>
        <v>3.5994870773786991E-2</v>
      </c>
      <c r="BK416" s="53">
        <f t="shared" si="302"/>
        <v>4.0364692491814826E-2</v>
      </c>
      <c r="BL416" s="53">
        <f t="shared" si="303"/>
        <v>4.0443880934330913E-2</v>
      </c>
      <c r="BM416" s="53">
        <f t="shared" si="304"/>
        <v>7.5474986825918453E-2</v>
      </c>
      <c r="BN416" s="53">
        <f t="shared" si="305"/>
        <v>4.0159696806501423E-2</v>
      </c>
      <c r="BO416" s="53">
        <f t="shared" si="306"/>
        <v>6.6332207110137376E-2</v>
      </c>
      <c r="BP416" s="53">
        <f t="shared" si="307"/>
        <v>7.5820306147893271E-2</v>
      </c>
      <c r="BQ416" s="53">
        <f t="shared" si="308"/>
        <v>7.6804772134013627E-2</v>
      </c>
      <c r="BR416" s="53">
        <f t="shared" si="309"/>
        <v>6.8990228667537304E-2</v>
      </c>
      <c r="BS416" s="53">
        <f t="shared" si="310"/>
        <v>7.2330198006838445E-2</v>
      </c>
      <c r="BT416" s="54">
        <f t="shared" si="329"/>
        <v>0.79978313393917932</v>
      </c>
      <c r="BU416" s="55">
        <f t="shared" si="326"/>
        <v>0</v>
      </c>
      <c r="BV416" s="55">
        <f t="shared" si="311"/>
        <v>0</v>
      </c>
      <c r="BW416" s="55">
        <f t="shared" si="312"/>
        <v>0</v>
      </c>
      <c r="BX416" s="55">
        <f t="shared" si="313"/>
        <v>0</v>
      </c>
      <c r="BY416" s="55">
        <f t="shared" si="314"/>
        <v>0</v>
      </c>
      <c r="BZ416" s="55">
        <f t="shared" si="315"/>
        <v>0</v>
      </c>
      <c r="CA416" s="55">
        <f t="shared" si="316"/>
        <v>0</v>
      </c>
      <c r="CB416" s="55">
        <f t="shared" si="317"/>
        <v>0</v>
      </c>
      <c r="CC416" s="55">
        <f t="shared" si="318"/>
        <v>0</v>
      </c>
      <c r="CD416" s="55">
        <f t="shared" si="319"/>
        <v>0</v>
      </c>
      <c r="CE416" s="55">
        <f t="shared" si="320"/>
        <v>0</v>
      </c>
      <c r="CF416" s="55">
        <f t="shared" si="321"/>
        <v>0</v>
      </c>
      <c r="CG416" s="55">
        <f t="shared" si="322"/>
        <v>0</v>
      </c>
      <c r="CH416" s="56">
        <f t="shared" si="330"/>
        <v>0</v>
      </c>
      <c r="CI416" s="57">
        <f t="shared" si="327"/>
        <v>0.18674843719454856</v>
      </c>
      <c r="CJ416" s="58">
        <f t="shared" si="323"/>
        <v>-0.31083023777056284</v>
      </c>
      <c r="CK416" s="67">
        <f t="shared" si="324"/>
        <v>0.79978313393917932</v>
      </c>
    </row>
    <row r="417" spans="1:89">
      <c r="A417" s="48">
        <v>4305</v>
      </c>
      <c r="B417" s="89">
        <v>1.7223910840932121E-2</v>
      </c>
      <c r="C417" s="59">
        <v>0.17955801104972377</v>
      </c>
      <c r="D417" s="59">
        <v>0.17955801104972377</v>
      </c>
      <c r="E417" s="59">
        <v>8.7476979742173111E-2</v>
      </c>
      <c r="F417" s="59">
        <v>8.7476979742173111E-2</v>
      </c>
      <c r="G417" s="59">
        <v>0.10359116022099447</v>
      </c>
      <c r="H417" s="59">
        <v>9.898710865561694E-2</v>
      </c>
      <c r="I417" s="59">
        <v>0.23001841620626151</v>
      </c>
      <c r="J417" s="59">
        <v>0.11740331491712708</v>
      </c>
      <c r="K417" s="59">
        <v>0.19797421731123388</v>
      </c>
      <c r="L417" s="59">
        <v>0.20488029465930019</v>
      </c>
      <c r="M417" s="59">
        <v>0.19815837937384898</v>
      </c>
      <c r="N417" s="59">
        <v>0.21500920810313076</v>
      </c>
      <c r="O417" s="59">
        <v>0.22440147329650093</v>
      </c>
      <c r="P417" s="120">
        <v>0.16342258110213909</v>
      </c>
      <c r="Q417" s="60">
        <v>0</v>
      </c>
      <c r="R417" s="60">
        <v>0</v>
      </c>
      <c r="S417" s="60">
        <v>0</v>
      </c>
      <c r="T417" s="60">
        <v>0</v>
      </c>
      <c r="U417" s="60">
        <v>0</v>
      </c>
      <c r="V417" s="60">
        <v>1</v>
      </c>
      <c r="W417" s="60">
        <v>0</v>
      </c>
      <c r="X417" s="60">
        <v>0</v>
      </c>
      <c r="Y417" s="60">
        <v>0</v>
      </c>
      <c r="Z417" s="60">
        <v>0</v>
      </c>
      <c r="AA417" s="60">
        <v>0</v>
      </c>
      <c r="AB417" s="60">
        <v>0</v>
      </c>
      <c r="AC417" s="60">
        <v>0</v>
      </c>
      <c r="AD417" s="49">
        <f t="shared" si="328"/>
        <v>1</v>
      </c>
      <c r="AE417" s="50" t="s">
        <v>22</v>
      </c>
      <c r="AF417" s="51">
        <f t="shared" si="285"/>
        <v>1.293607492596591E-2</v>
      </c>
      <c r="AG417" s="52">
        <f t="shared" si="286"/>
        <v>0.48679231544467072</v>
      </c>
      <c r="AH417" s="52">
        <f t="shared" si="287"/>
        <v>0.48679231544467072</v>
      </c>
      <c r="AI417" s="52">
        <f t="shared" si="288"/>
        <v>0.23948835985466299</v>
      </c>
      <c r="AJ417" s="52">
        <f t="shared" si="289"/>
        <v>0.23948835985466299</v>
      </c>
      <c r="AK417" s="52">
        <f t="shared" si="290"/>
        <v>0.28031684841520732</v>
      </c>
      <c r="AL417" s="52">
        <f t="shared" si="291"/>
        <v>0.26856094794977786</v>
      </c>
      <c r="AM417" s="52">
        <f t="shared" si="292"/>
        <v>0.63822909800601335</v>
      </c>
      <c r="AN417" s="52">
        <f t="shared" si="293"/>
        <v>0.31605901062880803</v>
      </c>
      <c r="AO417" s="52">
        <f t="shared" si="294"/>
        <v>0.54070005541610866</v>
      </c>
      <c r="AP417" s="52">
        <f t="shared" si="295"/>
        <v>0.56131772773979705</v>
      </c>
      <c r="AQ417" s="52">
        <f t="shared" si="296"/>
        <v>0.5412470046994815</v>
      </c>
      <c r="AR417" s="52">
        <f t="shared" si="297"/>
        <v>0.59195563969623666</v>
      </c>
      <c r="AS417" s="52">
        <f t="shared" si="298"/>
        <v>0.62078977669754709</v>
      </c>
      <c r="AT417" s="146"/>
      <c r="AU417" s="146"/>
      <c r="AV417" s="146"/>
      <c r="AW417" s="146"/>
      <c r="AX417" s="146"/>
      <c r="AY417" s="146"/>
      <c r="AZ417" s="146"/>
      <c r="BA417" s="146"/>
      <c r="BB417" s="146"/>
      <c r="BC417" s="146"/>
      <c r="BD417" s="146"/>
      <c r="BE417" s="146"/>
      <c r="BF417" s="146"/>
      <c r="BG417" s="53">
        <f t="shared" si="325"/>
        <v>0.31260741976299034</v>
      </c>
      <c r="BH417" s="53">
        <f t="shared" si="299"/>
        <v>0.30966868961245692</v>
      </c>
      <c r="BI417" s="53">
        <f t="shared" si="300"/>
        <v>0.14517835863640305</v>
      </c>
      <c r="BJ417" s="53">
        <f t="shared" si="301"/>
        <v>0.13340795575114545</v>
      </c>
      <c r="BK417" s="53">
        <f t="shared" si="302"/>
        <v>0.14960384616183128</v>
      </c>
      <c r="BL417" s="53">
        <f t="shared" si="303"/>
        <v>0.14989734265197238</v>
      </c>
      <c r="BM417" s="53">
        <f t="shared" si="304"/>
        <v>0.27973329217014631</v>
      </c>
      <c r="BN417" s="53">
        <f t="shared" si="305"/>
        <v>0.14884406970680975</v>
      </c>
      <c r="BO417" s="53">
        <f t="shared" si="306"/>
        <v>0.24584736549379199</v>
      </c>
      <c r="BP417" s="53">
        <f t="shared" si="307"/>
        <v>0.2810131507676546</v>
      </c>
      <c r="BQ417" s="53">
        <f t="shared" si="308"/>
        <v>0.28466188159767319</v>
      </c>
      <c r="BR417" s="53">
        <f t="shared" si="309"/>
        <v>0.2556988030650984</v>
      </c>
      <c r="BS417" s="53">
        <f t="shared" si="310"/>
        <v>0.26807774684928209</v>
      </c>
      <c r="BT417" s="54">
        <f t="shared" si="329"/>
        <v>2.9642399222272555</v>
      </c>
      <c r="BU417" s="55">
        <f t="shared" si="326"/>
        <v>0</v>
      </c>
      <c r="BV417" s="55">
        <f t="shared" si="311"/>
        <v>0</v>
      </c>
      <c r="BW417" s="55">
        <f t="shared" si="312"/>
        <v>0</v>
      </c>
      <c r="BX417" s="55">
        <f t="shared" si="313"/>
        <v>0</v>
      </c>
      <c r="BY417" s="55">
        <f t="shared" si="314"/>
        <v>0</v>
      </c>
      <c r="BZ417" s="55">
        <f t="shared" si="315"/>
        <v>-1.8978046015025505</v>
      </c>
      <c r="CA417" s="55">
        <f t="shared" si="316"/>
        <v>0</v>
      </c>
      <c r="CB417" s="55">
        <f t="shared" si="317"/>
        <v>0</v>
      </c>
      <c r="CC417" s="55">
        <f t="shared" si="318"/>
        <v>0</v>
      </c>
      <c r="CD417" s="55">
        <f t="shared" si="319"/>
        <v>0</v>
      </c>
      <c r="CE417" s="55">
        <f t="shared" si="320"/>
        <v>0</v>
      </c>
      <c r="CF417" s="55">
        <f t="shared" si="321"/>
        <v>0</v>
      </c>
      <c r="CG417" s="55">
        <f t="shared" si="322"/>
        <v>0</v>
      </c>
      <c r="CH417" s="56">
        <f t="shared" si="330"/>
        <v>-1.8978046015025505</v>
      </c>
      <c r="CI417" s="57">
        <f t="shared" si="327"/>
        <v>0.63494468646146507</v>
      </c>
      <c r="CJ417" s="58">
        <f t="shared" si="323"/>
        <v>-4.7343105442615352</v>
      </c>
      <c r="CK417" s="67">
        <f t="shared" si="324"/>
        <v>1.9642399222272555</v>
      </c>
    </row>
    <row r="418" spans="1:89">
      <c r="A418" s="48">
        <v>4306</v>
      </c>
      <c r="B418" s="89">
        <v>4.0526849037487338E-3</v>
      </c>
      <c r="C418" s="59">
        <v>0.31307550644567217</v>
      </c>
      <c r="D418" s="59">
        <v>0.31307550644567217</v>
      </c>
      <c r="E418" s="59">
        <v>0.23020257826887661</v>
      </c>
      <c r="F418" s="59">
        <v>0.22790055248618785</v>
      </c>
      <c r="G418" s="59">
        <v>0.16804788213627991</v>
      </c>
      <c r="H418" s="59">
        <v>0.16574585635359115</v>
      </c>
      <c r="I418" s="59">
        <v>0.26358195211786373</v>
      </c>
      <c r="J418" s="59">
        <v>0.21408839779005526</v>
      </c>
      <c r="K418" s="59">
        <v>0.21869244935543278</v>
      </c>
      <c r="L418" s="59">
        <v>0.3821362799263352</v>
      </c>
      <c r="M418" s="59">
        <v>0.21892265193370167</v>
      </c>
      <c r="N418" s="59">
        <v>0.40101289134438306</v>
      </c>
      <c r="O418" s="59">
        <v>0.41855432780847146</v>
      </c>
      <c r="P418" s="120">
        <v>0.27192591018557866</v>
      </c>
      <c r="Q418" s="60">
        <v>0</v>
      </c>
      <c r="R418" s="60">
        <v>0</v>
      </c>
      <c r="S418" s="60">
        <v>0</v>
      </c>
      <c r="T418" s="60">
        <v>0</v>
      </c>
      <c r="U418" s="60">
        <v>0</v>
      </c>
      <c r="V418" s="60">
        <v>0</v>
      </c>
      <c r="W418" s="60">
        <v>0</v>
      </c>
      <c r="X418" s="60">
        <v>0</v>
      </c>
      <c r="Y418" s="60">
        <v>0</v>
      </c>
      <c r="Z418" s="60">
        <v>0</v>
      </c>
      <c r="AA418" s="60">
        <v>0</v>
      </c>
      <c r="AB418" s="60">
        <v>0</v>
      </c>
      <c r="AC418" s="60">
        <v>0</v>
      </c>
      <c r="AD418" s="49">
        <f t="shared" si="328"/>
        <v>0</v>
      </c>
      <c r="AE418" s="50" t="s">
        <v>22</v>
      </c>
      <c r="AF418" s="51">
        <f t="shared" si="285"/>
        <v>2.7486568956405113E-3</v>
      </c>
      <c r="AG418" s="52">
        <f t="shared" si="286"/>
        <v>0.91313529525703896</v>
      </c>
      <c r="AH418" s="52">
        <f t="shared" si="287"/>
        <v>0.91313529525703896</v>
      </c>
      <c r="AI418" s="52">
        <f t="shared" si="288"/>
        <v>0.63880335577640757</v>
      </c>
      <c r="AJ418" s="52">
        <f t="shared" si="289"/>
        <v>0.63163643680857773</v>
      </c>
      <c r="AK418" s="52">
        <f t="shared" si="290"/>
        <v>0.45388670122045366</v>
      </c>
      <c r="AL418" s="52">
        <f t="shared" si="291"/>
        <v>0.4473775782627531</v>
      </c>
      <c r="AM418" s="52">
        <f t="shared" si="292"/>
        <v>0.74548409893749457</v>
      </c>
      <c r="AN418" s="52">
        <f t="shared" si="293"/>
        <v>0.58915075854974064</v>
      </c>
      <c r="AO418" s="52">
        <f t="shared" si="294"/>
        <v>0.6032144310169969</v>
      </c>
      <c r="AP418" s="52">
        <f t="shared" si="295"/>
        <v>1.1657227241460875</v>
      </c>
      <c r="AQ418" s="52">
        <f t="shared" si="296"/>
        <v>0.603920192020867</v>
      </c>
      <c r="AR418" s="52">
        <f t="shared" si="297"/>
        <v>1.2384883049447886</v>
      </c>
      <c r="AS418" s="52">
        <f t="shared" si="298"/>
        <v>1.3075223449145341</v>
      </c>
      <c r="AT418" s="146"/>
      <c r="AU418" s="146"/>
      <c r="AV418" s="146"/>
      <c r="AW418" s="146"/>
      <c r="AX418" s="146"/>
      <c r="AY418" s="146"/>
      <c r="AZ418" s="146"/>
      <c r="BA418" s="146"/>
      <c r="BB418" s="146"/>
      <c r="BC418" s="146"/>
      <c r="BD418" s="146"/>
      <c r="BE418" s="146"/>
      <c r="BF418" s="146"/>
      <c r="BG418" s="53">
        <f t="shared" si="325"/>
        <v>0.12459732181871623</v>
      </c>
      <c r="BH418" s="53">
        <f t="shared" si="299"/>
        <v>0.12342601914591983</v>
      </c>
      <c r="BI418" s="53">
        <f t="shared" si="300"/>
        <v>8.2281589133303079E-2</v>
      </c>
      <c r="BJ418" s="53">
        <f t="shared" si="301"/>
        <v>7.4762274271598567E-2</v>
      </c>
      <c r="BK418" s="53">
        <f t="shared" si="302"/>
        <v>5.1470575587123341E-2</v>
      </c>
      <c r="BL418" s="53">
        <f t="shared" si="303"/>
        <v>5.3057074086557889E-2</v>
      </c>
      <c r="BM418" s="53">
        <f t="shared" si="304"/>
        <v>6.942628871072333E-2</v>
      </c>
      <c r="BN418" s="53">
        <f t="shared" si="305"/>
        <v>5.8953257930585423E-2</v>
      </c>
      <c r="BO418" s="53">
        <f t="shared" si="306"/>
        <v>5.8277226793077209E-2</v>
      </c>
      <c r="BP418" s="53">
        <f t="shared" si="307"/>
        <v>0.12400270470690672</v>
      </c>
      <c r="BQ418" s="53">
        <f t="shared" si="308"/>
        <v>6.748874772492626E-2</v>
      </c>
      <c r="BR418" s="53">
        <f t="shared" si="309"/>
        <v>0.11367094015569643</v>
      </c>
      <c r="BS418" s="53">
        <f t="shared" si="310"/>
        <v>0.11997294990465686</v>
      </c>
      <c r="BT418" s="54">
        <f t="shared" si="329"/>
        <v>1.1213869699697911</v>
      </c>
      <c r="BU418" s="55">
        <f t="shared" si="326"/>
        <v>0</v>
      </c>
      <c r="BV418" s="55">
        <f t="shared" si="311"/>
        <v>0</v>
      </c>
      <c r="BW418" s="55">
        <f t="shared" si="312"/>
        <v>0</v>
      </c>
      <c r="BX418" s="55">
        <f t="shared" si="313"/>
        <v>0</v>
      </c>
      <c r="BY418" s="55">
        <f t="shared" si="314"/>
        <v>0</v>
      </c>
      <c r="BZ418" s="55">
        <f t="shared" si="315"/>
        <v>0</v>
      </c>
      <c r="CA418" s="55">
        <f t="shared" si="316"/>
        <v>0</v>
      </c>
      <c r="CB418" s="55">
        <f t="shared" si="317"/>
        <v>0</v>
      </c>
      <c r="CC418" s="55">
        <f t="shared" si="318"/>
        <v>0</v>
      </c>
      <c r="CD418" s="55">
        <f t="shared" si="319"/>
        <v>0</v>
      </c>
      <c r="CE418" s="55">
        <f t="shared" si="320"/>
        <v>0</v>
      </c>
      <c r="CF418" s="55">
        <f t="shared" si="321"/>
        <v>0</v>
      </c>
      <c r="CG418" s="55">
        <f t="shared" si="322"/>
        <v>0</v>
      </c>
      <c r="CH418" s="56">
        <f t="shared" si="330"/>
        <v>0</v>
      </c>
      <c r="CI418" s="57">
        <f t="shared" si="327"/>
        <v>0.14939874975563883</v>
      </c>
      <c r="CJ418" s="58">
        <f t="shared" si="323"/>
        <v>-0.31982862458653799</v>
      </c>
      <c r="CK418" s="67">
        <f t="shared" si="324"/>
        <v>1.1213869699697911</v>
      </c>
    </row>
    <row r="419" spans="1:89">
      <c r="A419" s="48">
        <v>4307</v>
      </c>
      <c r="B419" s="89">
        <v>1.0131712259371836E-2</v>
      </c>
      <c r="C419" s="59">
        <v>0.31307550644567217</v>
      </c>
      <c r="D419" s="59">
        <v>0.31307550644567217</v>
      </c>
      <c r="E419" s="59">
        <v>0.27624309392265195</v>
      </c>
      <c r="F419" s="59">
        <v>0.27394106813996316</v>
      </c>
      <c r="G419" s="59">
        <v>0.20257826887661143</v>
      </c>
      <c r="H419" s="59">
        <v>0.20027624309392264</v>
      </c>
      <c r="I419" s="59">
        <v>0.39300184162062612</v>
      </c>
      <c r="J419" s="59">
        <v>0.26933701657458564</v>
      </c>
      <c r="K419" s="59">
        <v>0.43278084714548803</v>
      </c>
      <c r="L419" s="59">
        <v>0.44429097605893186</v>
      </c>
      <c r="M419" s="59">
        <v>0.43319521178637199</v>
      </c>
      <c r="N419" s="59">
        <v>0.46625230202578266</v>
      </c>
      <c r="O419" s="59">
        <v>0.48664825046040516</v>
      </c>
      <c r="P419" s="120">
        <v>0.34651508712282197</v>
      </c>
      <c r="Q419" s="60">
        <v>0</v>
      </c>
      <c r="R419" s="60">
        <v>1</v>
      </c>
      <c r="S419" s="60">
        <v>0</v>
      </c>
      <c r="T419" s="60">
        <v>1</v>
      </c>
      <c r="U419" s="60">
        <v>0</v>
      </c>
      <c r="V419" s="60">
        <v>1</v>
      </c>
      <c r="W419" s="60">
        <v>0</v>
      </c>
      <c r="X419" s="60">
        <v>0</v>
      </c>
      <c r="Y419" s="60">
        <v>0</v>
      </c>
      <c r="Z419" s="60">
        <v>0</v>
      </c>
      <c r="AA419" s="60">
        <v>0</v>
      </c>
      <c r="AB419" s="60">
        <v>0</v>
      </c>
      <c r="AC419" s="60">
        <v>1</v>
      </c>
      <c r="AD419" s="49">
        <f t="shared" si="328"/>
        <v>4</v>
      </c>
      <c r="AE419" s="50" t="s">
        <v>22</v>
      </c>
      <c r="AF419" s="51">
        <f t="shared" si="285"/>
        <v>7.3301019929421628E-3</v>
      </c>
      <c r="AG419" s="52">
        <f t="shared" si="286"/>
        <v>0.91313529525703896</v>
      </c>
      <c r="AH419" s="52">
        <f t="shared" si="287"/>
        <v>0.91313529525703896</v>
      </c>
      <c r="AI419" s="52">
        <f t="shared" si="288"/>
        <v>0.78729814052060609</v>
      </c>
      <c r="AJ419" s="52">
        <f t="shared" si="289"/>
        <v>0.77964052836597431</v>
      </c>
      <c r="AK419" s="52">
        <f t="shared" si="290"/>
        <v>0.5544207117163521</v>
      </c>
      <c r="AL419" s="52">
        <f t="shared" si="291"/>
        <v>0.54754816059854838</v>
      </c>
      <c r="AM419" s="52">
        <f t="shared" si="292"/>
        <v>1.2074138465231066</v>
      </c>
      <c r="AN419" s="52">
        <f t="shared" si="293"/>
        <v>0.76439868853685433</v>
      </c>
      <c r="AO419" s="52">
        <f t="shared" si="294"/>
        <v>1.3645055504671746</v>
      </c>
      <c r="AP419" s="52">
        <f t="shared" si="295"/>
        <v>1.4112570983629396</v>
      </c>
      <c r="AQ419" s="52">
        <f t="shared" si="296"/>
        <v>1.3661785575633207</v>
      </c>
      <c r="AR419" s="52">
        <f t="shared" si="297"/>
        <v>1.5020589782021161</v>
      </c>
      <c r="AS419" s="52">
        <f t="shared" si="298"/>
        <v>1.58825632109026</v>
      </c>
      <c r="AT419" s="146"/>
      <c r="AU419" s="146"/>
      <c r="AV419" s="146"/>
      <c r="AW419" s="146"/>
      <c r="AX419" s="146"/>
      <c r="AY419" s="146"/>
      <c r="AZ419" s="146"/>
      <c r="BA419" s="146"/>
      <c r="BB419" s="146"/>
      <c r="BC419" s="146"/>
      <c r="BD419" s="146"/>
      <c r="BE419" s="146"/>
      <c r="BF419" s="146"/>
      <c r="BG419" s="53">
        <f t="shared" si="325"/>
        <v>0.33227540273476064</v>
      </c>
      <c r="BH419" s="53">
        <f t="shared" si="299"/>
        <v>0.32915177967732456</v>
      </c>
      <c r="BI419" s="53">
        <f t="shared" si="300"/>
        <v>0.27043580668077916</v>
      </c>
      <c r="BJ419" s="53">
        <f t="shared" si="301"/>
        <v>0.24609297816380116</v>
      </c>
      <c r="BK419" s="53">
        <f t="shared" si="302"/>
        <v>0.16766426074478985</v>
      </c>
      <c r="BL419" s="53">
        <f t="shared" si="303"/>
        <v>0.17317328375539659</v>
      </c>
      <c r="BM419" s="53">
        <f t="shared" si="304"/>
        <v>0.29986874578922845</v>
      </c>
      <c r="BN419" s="53">
        <f t="shared" si="305"/>
        <v>0.20398150335808315</v>
      </c>
      <c r="BO419" s="53">
        <f t="shared" si="306"/>
        <v>0.3515539212885383</v>
      </c>
      <c r="BP419" s="53">
        <f t="shared" si="307"/>
        <v>0.40034233738806779</v>
      </c>
      <c r="BQ419" s="53">
        <f t="shared" si="308"/>
        <v>0.40714468493786865</v>
      </c>
      <c r="BR419" s="53">
        <f t="shared" si="309"/>
        <v>0.36764952846943855</v>
      </c>
      <c r="BS419" s="53">
        <f t="shared" si="310"/>
        <v>0.38863713518153314</v>
      </c>
      <c r="BT419" s="54">
        <f t="shared" si="329"/>
        <v>3.93797136816961</v>
      </c>
      <c r="BU419" s="55">
        <f t="shared" si="326"/>
        <v>0</v>
      </c>
      <c r="BV419" s="55">
        <f t="shared" si="311"/>
        <v>-1.111236298194445</v>
      </c>
      <c r="BW419" s="55">
        <f t="shared" si="312"/>
        <v>0</v>
      </c>
      <c r="BX419" s="55">
        <f t="shared" si="313"/>
        <v>-1.4020458544432164</v>
      </c>
      <c r="BY419" s="55">
        <f t="shared" si="314"/>
        <v>0</v>
      </c>
      <c r="BZ419" s="55">
        <f t="shared" si="315"/>
        <v>-1.7534625455865784</v>
      </c>
      <c r="CA419" s="55">
        <f t="shared" si="316"/>
        <v>0</v>
      </c>
      <c r="CB419" s="55">
        <f t="shared" si="317"/>
        <v>0</v>
      </c>
      <c r="CC419" s="55">
        <f t="shared" si="318"/>
        <v>0</v>
      </c>
      <c r="CD419" s="55">
        <f t="shared" si="319"/>
        <v>0</v>
      </c>
      <c r="CE419" s="55">
        <f t="shared" si="320"/>
        <v>0</v>
      </c>
      <c r="CF419" s="55">
        <f t="shared" si="321"/>
        <v>0</v>
      </c>
      <c r="CG419" s="55">
        <f t="shared" si="322"/>
        <v>-0.94510918514919318</v>
      </c>
      <c r="CH419" s="56">
        <f t="shared" si="330"/>
        <v>-5.2118538833734336</v>
      </c>
      <c r="CI419" s="57">
        <f t="shared" si="327"/>
        <v>0.37349687438909712</v>
      </c>
      <c r="CJ419" s="58">
        <f t="shared" si="323"/>
        <v>-10.557759125245072</v>
      </c>
      <c r="CK419" s="67">
        <f t="shared" si="324"/>
        <v>6.202863183038998E-2</v>
      </c>
    </row>
    <row r="420" spans="1:89">
      <c r="A420" s="48">
        <v>4308</v>
      </c>
      <c r="B420" s="89">
        <v>4.0526849037487343E-2</v>
      </c>
      <c r="C420" s="59">
        <v>0.31307550644567217</v>
      </c>
      <c r="D420" s="59">
        <v>0.31307550644567217</v>
      </c>
      <c r="E420" s="59">
        <v>0.27624309392265195</v>
      </c>
      <c r="F420" s="59">
        <v>0.27394106813996316</v>
      </c>
      <c r="G420" s="59">
        <v>0.20257826887661143</v>
      </c>
      <c r="H420" s="59">
        <v>0.20027624309392264</v>
      </c>
      <c r="I420" s="59">
        <v>0.39300184162062612</v>
      </c>
      <c r="J420" s="59">
        <v>0.26933701657458564</v>
      </c>
      <c r="K420" s="59">
        <v>0.43278084714548803</v>
      </c>
      <c r="L420" s="59">
        <v>0.44429097605893186</v>
      </c>
      <c r="M420" s="59">
        <v>0.43319521178637199</v>
      </c>
      <c r="N420" s="59">
        <v>0.46625230202578266</v>
      </c>
      <c r="O420" s="59">
        <v>0.48664825046040516</v>
      </c>
      <c r="P420" s="120">
        <v>0.34651508712282197</v>
      </c>
      <c r="Q420" s="60">
        <v>2</v>
      </c>
      <c r="R420" s="60">
        <v>2</v>
      </c>
      <c r="S420" s="60">
        <v>4</v>
      </c>
      <c r="T420" s="60">
        <v>0</v>
      </c>
      <c r="U420" s="60">
        <v>0</v>
      </c>
      <c r="V420" s="60">
        <v>0</v>
      </c>
      <c r="W420" s="60">
        <v>1</v>
      </c>
      <c r="X420" s="60">
        <v>1</v>
      </c>
      <c r="Y420" s="60">
        <v>0</v>
      </c>
      <c r="Z420" s="60">
        <v>4</v>
      </c>
      <c r="AA420" s="60">
        <v>0</v>
      </c>
      <c r="AB420" s="60">
        <v>1</v>
      </c>
      <c r="AC420" s="60">
        <v>1</v>
      </c>
      <c r="AD420" s="49">
        <f t="shared" si="328"/>
        <v>16</v>
      </c>
      <c r="AE420" s="50" t="s">
        <v>22</v>
      </c>
      <c r="AF420" s="51">
        <f t="shared" si="285"/>
        <v>3.2330113505896999E-2</v>
      </c>
      <c r="AG420" s="52">
        <f t="shared" si="286"/>
        <v>0.91313529525703896</v>
      </c>
      <c r="AH420" s="52">
        <f t="shared" si="287"/>
        <v>0.91313529525703896</v>
      </c>
      <c r="AI420" s="52">
        <f t="shared" si="288"/>
        <v>0.78729814052060609</v>
      </c>
      <c r="AJ420" s="52">
        <f t="shared" si="289"/>
        <v>0.77964052836597431</v>
      </c>
      <c r="AK420" s="52">
        <f t="shared" si="290"/>
        <v>0.5544207117163521</v>
      </c>
      <c r="AL420" s="52">
        <f t="shared" si="291"/>
        <v>0.54754816059854838</v>
      </c>
      <c r="AM420" s="52">
        <f t="shared" si="292"/>
        <v>1.2074138465231066</v>
      </c>
      <c r="AN420" s="52">
        <f t="shared" si="293"/>
        <v>0.76439868853685433</v>
      </c>
      <c r="AO420" s="52">
        <f t="shared" si="294"/>
        <v>1.3645055504671746</v>
      </c>
      <c r="AP420" s="52">
        <f t="shared" si="295"/>
        <v>1.4112570983629396</v>
      </c>
      <c r="AQ420" s="52">
        <f t="shared" si="296"/>
        <v>1.3661785575633207</v>
      </c>
      <c r="AR420" s="52">
        <f t="shared" si="297"/>
        <v>1.5020589782021161</v>
      </c>
      <c r="AS420" s="52">
        <f t="shared" si="298"/>
        <v>1.58825632109026</v>
      </c>
      <c r="AT420" s="146"/>
      <c r="AU420" s="146"/>
      <c r="AV420" s="146"/>
      <c r="AW420" s="146"/>
      <c r="AX420" s="146"/>
      <c r="AY420" s="146"/>
      <c r="AZ420" s="146"/>
      <c r="BA420" s="146"/>
      <c r="BB420" s="146"/>
      <c r="BC420" s="146"/>
      <c r="BD420" s="146"/>
      <c r="BE420" s="146"/>
      <c r="BF420" s="146"/>
      <c r="BG420" s="53">
        <f t="shared" si="325"/>
        <v>1.4655323344717357</v>
      </c>
      <c r="BH420" s="53">
        <f t="shared" si="299"/>
        <v>1.4517552972499095</v>
      </c>
      <c r="BI420" s="53">
        <f t="shared" si="300"/>
        <v>1.1927829018568739</v>
      </c>
      <c r="BJ420" s="53">
        <f t="shared" si="301"/>
        <v>1.0854165364548292</v>
      </c>
      <c r="BK420" s="53">
        <f t="shared" si="302"/>
        <v>0.73949920287338844</v>
      </c>
      <c r="BL420" s="53">
        <f t="shared" si="303"/>
        <v>0.76379727395220931</v>
      </c>
      <c r="BM420" s="53">
        <f t="shared" si="304"/>
        <v>1.3225996851846566</v>
      </c>
      <c r="BN420" s="53">
        <f t="shared" si="305"/>
        <v>0.89967986298418945</v>
      </c>
      <c r="BO420" s="53">
        <f t="shared" si="306"/>
        <v>1.5505620780782092</v>
      </c>
      <c r="BP420" s="53">
        <f t="shared" si="307"/>
        <v>1.765748037535454</v>
      </c>
      <c r="BQ420" s="53">
        <f t="shared" si="308"/>
        <v>1.7957504397671518</v>
      </c>
      <c r="BR420" s="53">
        <f t="shared" si="309"/>
        <v>1.6215532876965584</v>
      </c>
      <c r="BS420" s="53">
        <f t="shared" si="310"/>
        <v>1.7141211275264097</v>
      </c>
      <c r="BT420" s="54">
        <f t="shared" si="329"/>
        <v>17.368798065631577</v>
      </c>
      <c r="BU420" s="55">
        <f t="shared" si="326"/>
        <v>0.76443708941374511</v>
      </c>
      <c r="BV420" s="55">
        <f t="shared" si="311"/>
        <v>0.74554674827070744</v>
      </c>
      <c r="BW420" s="55">
        <f t="shared" si="312"/>
        <v>0.70515659962516386</v>
      </c>
      <c r="BX420" s="55">
        <f t="shared" si="313"/>
        <v>0</v>
      </c>
      <c r="BY420" s="55">
        <f t="shared" si="314"/>
        <v>0</v>
      </c>
      <c r="BZ420" s="55">
        <f t="shared" si="315"/>
        <v>0</v>
      </c>
      <c r="CA420" s="55">
        <f t="shared" si="316"/>
        <v>0.2795992582307667</v>
      </c>
      <c r="CB420" s="55">
        <f t="shared" si="317"/>
        <v>-0.10571628673219553</v>
      </c>
      <c r="CC420" s="55">
        <f t="shared" si="318"/>
        <v>0</v>
      </c>
      <c r="CD420" s="55">
        <f t="shared" si="319"/>
        <v>2.2742976716024637</v>
      </c>
      <c r="CE420" s="55">
        <f t="shared" si="320"/>
        <v>0</v>
      </c>
      <c r="CF420" s="55">
        <f t="shared" si="321"/>
        <v>0.48338450943620392</v>
      </c>
      <c r="CG420" s="55">
        <f t="shared" si="322"/>
        <v>0.53890048718060568</v>
      </c>
      <c r="CH420" s="56">
        <f t="shared" si="330"/>
        <v>5.6856060770274608</v>
      </c>
      <c r="CI420" s="57">
        <f t="shared" si="327"/>
        <v>1.4939874975563885</v>
      </c>
      <c r="CJ420" s="58">
        <f t="shared" si="323"/>
        <v>-12.912751447507389</v>
      </c>
      <c r="CK420" s="67">
        <f t="shared" si="324"/>
        <v>1.3687980656315766</v>
      </c>
    </row>
    <row r="421" spans="1:89">
      <c r="A421" s="48">
        <v>4309</v>
      </c>
      <c r="B421" s="89">
        <v>5.0658561296859173E-4</v>
      </c>
      <c r="C421" s="59">
        <v>0.17495395948434622</v>
      </c>
      <c r="D421" s="59">
        <v>0.17495395948434622</v>
      </c>
      <c r="E421" s="59">
        <v>0.26703499079189685</v>
      </c>
      <c r="F421" s="59">
        <v>0.28314917127071826</v>
      </c>
      <c r="G421" s="59">
        <v>0.20948434622467771</v>
      </c>
      <c r="H421" s="59">
        <v>0.20718232044198895</v>
      </c>
      <c r="I421" s="59">
        <v>0.23835174953959484</v>
      </c>
      <c r="J421" s="59">
        <v>0.22329650092081033</v>
      </c>
      <c r="K421" s="59">
        <v>0.23710865561694291</v>
      </c>
      <c r="L421" s="59">
        <v>0.24631675874769798</v>
      </c>
      <c r="M421" s="59">
        <v>0.24327808471454881</v>
      </c>
      <c r="N421" s="59">
        <v>0.25317679558011047</v>
      </c>
      <c r="O421" s="59">
        <v>0.26482504604051565</v>
      </c>
      <c r="P421" s="120">
        <v>0.23254710298909193</v>
      </c>
      <c r="Q421" s="60">
        <v>0</v>
      </c>
      <c r="R421" s="60">
        <v>0</v>
      </c>
      <c r="S421" s="60">
        <v>0</v>
      </c>
      <c r="T421" s="60">
        <v>0</v>
      </c>
      <c r="U421" s="60">
        <v>0</v>
      </c>
      <c r="V421" s="60">
        <v>0</v>
      </c>
      <c r="W421" s="60">
        <v>0</v>
      </c>
      <c r="X421" s="60">
        <v>0</v>
      </c>
      <c r="Y421" s="60">
        <v>0</v>
      </c>
      <c r="Z421" s="60">
        <v>0</v>
      </c>
      <c r="AA421" s="60">
        <v>0</v>
      </c>
      <c r="AB421" s="60">
        <v>0</v>
      </c>
      <c r="AC421" s="60">
        <v>0</v>
      </c>
      <c r="AD421" s="49">
        <f t="shared" si="328"/>
        <v>0</v>
      </c>
      <c r="AE421" s="50" t="s">
        <v>22</v>
      </c>
      <c r="AF421" s="51">
        <f t="shared" si="285"/>
        <v>2.967390583716161E-4</v>
      </c>
      <c r="AG421" s="52">
        <f t="shared" si="286"/>
        <v>0.47355786068242339</v>
      </c>
      <c r="AH421" s="52">
        <f t="shared" si="287"/>
        <v>0.47355786068242339</v>
      </c>
      <c r="AI421" s="52">
        <f t="shared" si="288"/>
        <v>0.75681448338364365</v>
      </c>
      <c r="AJ421" s="52">
        <f t="shared" si="289"/>
        <v>0.81041760155682152</v>
      </c>
      <c r="AK421" s="52">
        <f t="shared" si="290"/>
        <v>0.57518522139674044</v>
      </c>
      <c r="AL421" s="52">
        <f t="shared" si="291"/>
        <v>0.5682392258243989</v>
      </c>
      <c r="AM421" s="52">
        <f t="shared" si="292"/>
        <v>0.66437171350310675</v>
      </c>
      <c r="AN421" s="52">
        <f t="shared" si="293"/>
        <v>0.61737630773447438</v>
      </c>
      <c r="AO421" s="52">
        <f t="shared" si="294"/>
        <v>0.66045155123429489</v>
      </c>
      <c r="AP421" s="52">
        <f t="shared" si="295"/>
        <v>0.68965980859677689</v>
      </c>
      <c r="AQ421" s="52">
        <f t="shared" si="296"/>
        <v>0.67997762957191188</v>
      </c>
      <c r="AR421" s="52">
        <f t="shared" si="297"/>
        <v>0.71167539839399829</v>
      </c>
      <c r="AS421" s="52">
        <f t="shared" si="298"/>
        <v>0.74955668719043156</v>
      </c>
      <c r="AT421" s="146"/>
      <c r="AU421" s="146"/>
      <c r="AV421" s="146"/>
      <c r="AW421" s="146"/>
      <c r="AX421" s="146"/>
      <c r="AY421" s="146"/>
      <c r="AZ421" s="146"/>
      <c r="BA421" s="146"/>
      <c r="BB421" s="146"/>
      <c r="BC421" s="146"/>
      <c r="BD421" s="146"/>
      <c r="BE421" s="146"/>
      <c r="BF421" s="146"/>
      <c r="BG421" s="53">
        <f t="shared" si="325"/>
        <v>6.975909051748037E-3</v>
      </c>
      <c r="BH421" s="53">
        <f t="shared" si="299"/>
        <v>6.910330588276844E-3</v>
      </c>
      <c r="BI421" s="53">
        <f t="shared" si="300"/>
        <v>1.0523957822955114E-2</v>
      </c>
      <c r="BJ421" s="53">
        <f t="shared" si="301"/>
        <v>1.0355674149350241E-2</v>
      </c>
      <c r="BK421" s="53">
        <f t="shared" si="302"/>
        <v>7.0416343206808263E-3</v>
      </c>
      <c r="BL421" s="53">
        <f t="shared" si="303"/>
        <v>7.2753597741465554E-3</v>
      </c>
      <c r="BM421" s="53">
        <f t="shared" si="304"/>
        <v>6.6796065419472989E-3</v>
      </c>
      <c r="BN421" s="53">
        <f t="shared" si="305"/>
        <v>6.6693807353710374E-3</v>
      </c>
      <c r="BO421" s="53">
        <f t="shared" si="306"/>
        <v>6.8884625412330243E-3</v>
      </c>
      <c r="BP421" s="53">
        <f t="shared" si="307"/>
        <v>7.9199965980719152E-3</v>
      </c>
      <c r="BQ421" s="53">
        <f t="shared" si="308"/>
        <v>8.2035272832074839E-3</v>
      </c>
      <c r="BR421" s="53">
        <f t="shared" si="309"/>
        <v>7.0516975597148127E-3</v>
      </c>
      <c r="BS421" s="53">
        <f t="shared" si="310"/>
        <v>7.4249388862542495E-3</v>
      </c>
      <c r="BT421" s="54">
        <f t="shared" si="329"/>
        <v>9.9920475852957436E-2</v>
      </c>
      <c r="BU421" s="55">
        <f t="shared" si="326"/>
        <v>0</v>
      </c>
      <c r="BV421" s="55">
        <f t="shared" si="311"/>
        <v>0</v>
      </c>
      <c r="BW421" s="55">
        <f t="shared" si="312"/>
        <v>0</v>
      </c>
      <c r="BX421" s="55">
        <f t="shared" si="313"/>
        <v>0</v>
      </c>
      <c r="BY421" s="55">
        <f t="shared" si="314"/>
        <v>0</v>
      </c>
      <c r="BZ421" s="55">
        <f t="shared" si="315"/>
        <v>0</v>
      </c>
      <c r="CA421" s="55">
        <f t="shared" si="316"/>
        <v>0</v>
      </c>
      <c r="CB421" s="55">
        <f t="shared" si="317"/>
        <v>0</v>
      </c>
      <c r="CC421" s="55">
        <f t="shared" si="318"/>
        <v>0</v>
      </c>
      <c r="CD421" s="55">
        <f t="shared" si="319"/>
        <v>0</v>
      </c>
      <c r="CE421" s="55">
        <f t="shared" si="320"/>
        <v>0</v>
      </c>
      <c r="CF421" s="55">
        <f t="shared" si="321"/>
        <v>0</v>
      </c>
      <c r="CG421" s="55">
        <f t="shared" si="322"/>
        <v>0</v>
      </c>
      <c r="CH421" s="56">
        <f t="shared" si="330"/>
        <v>0</v>
      </c>
      <c r="CI421" s="57">
        <f t="shared" si="327"/>
        <v>1.8674843719454853E-2</v>
      </c>
      <c r="CJ421" s="58">
        <f t="shared" si="323"/>
        <v>-3.4521189245911695E-2</v>
      </c>
      <c r="CK421" s="67">
        <f t="shared" si="324"/>
        <v>9.9920475852957436E-2</v>
      </c>
    </row>
    <row r="422" spans="1:89">
      <c r="A422" s="48">
        <v>4310</v>
      </c>
      <c r="B422" s="89">
        <v>8.1053698074974676E-3</v>
      </c>
      <c r="C422" s="59">
        <v>0.17495395948434622</v>
      </c>
      <c r="D422" s="59">
        <v>0.17495395948434622</v>
      </c>
      <c r="E422" s="59">
        <v>0.22559852670349909</v>
      </c>
      <c r="F422" s="59">
        <v>0.23941068139963168</v>
      </c>
      <c r="G422" s="59">
        <v>0.17725598526703498</v>
      </c>
      <c r="H422" s="59">
        <v>0.19797421731123388</v>
      </c>
      <c r="I422" s="59">
        <v>9.3876611418047887E-2</v>
      </c>
      <c r="J422" s="59">
        <v>0.22559852670349909</v>
      </c>
      <c r="K422" s="59">
        <v>0.23250460405156537</v>
      </c>
      <c r="L422" s="59">
        <v>0.28084714548802947</v>
      </c>
      <c r="M422" s="59">
        <v>0.23853591160220994</v>
      </c>
      <c r="N422" s="59">
        <v>0.28867403314917128</v>
      </c>
      <c r="O422" s="59">
        <v>0.30193370165745859</v>
      </c>
      <c r="P422" s="120">
        <v>0.21939368182462099</v>
      </c>
      <c r="Q422" s="60">
        <v>0</v>
      </c>
      <c r="R422" s="60">
        <v>1</v>
      </c>
      <c r="S422" s="60">
        <v>0</v>
      </c>
      <c r="T422" s="60">
        <v>1</v>
      </c>
      <c r="U422" s="60">
        <v>1</v>
      </c>
      <c r="V422" s="60">
        <v>0</v>
      </c>
      <c r="W422" s="60">
        <v>0</v>
      </c>
      <c r="X422" s="60">
        <v>0</v>
      </c>
      <c r="Y422" s="60">
        <v>0</v>
      </c>
      <c r="Z422" s="60">
        <v>0</v>
      </c>
      <c r="AA422" s="60">
        <v>0</v>
      </c>
      <c r="AB422" s="60">
        <v>0</v>
      </c>
      <c r="AC422" s="60">
        <v>0</v>
      </c>
      <c r="AD422" s="49">
        <f t="shared" si="328"/>
        <v>3</v>
      </c>
      <c r="AE422" s="50" t="s">
        <v>22</v>
      </c>
      <c r="AF422" s="51">
        <f t="shared" si="285"/>
        <v>5.7725690666710298E-3</v>
      </c>
      <c r="AG422" s="52">
        <f t="shared" si="286"/>
        <v>0.47355786068242339</v>
      </c>
      <c r="AH422" s="52">
        <f t="shared" si="287"/>
        <v>0.47355786068242339</v>
      </c>
      <c r="AI422" s="52">
        <f t="shared" si="288"/>
        <v>0.62449408848205523</v>
      </c>
      <c r="AJ422" s="52">
        <f t="shared" si="289"/>
        <v>0.66771676249628631</v>
      </c>
      <c r="AK422" s="52">
        <f t="shared" si="290"/>
        <v>0.480163021258946</v>
      </c>
      <c r="AL422" s="52">
        <f t="shared" si="291"/>
        <v>0.54070005541610866</v>
      </c>
      <c r="AM422" s="52">
        <f t="shared" si="292"/>
        <v>0.25559875250640568</v>
      </c>
      <c r="AN422" s="52">
        <f t="shared" si="293"/>
        <v>0.62449408848205523</v>
      </c>
      <c r="AO422" s="52">
        <f t="shared" si="294"/>
        <v>0.64599484736756296</v>
      </c>
      <c r="AP422" s="52">
        <f t="shared" si="295"/>
        <v>0.80268668967077927</v>
      </c>
      <c r="AQ422" s="52">
        <f t="shared" si="296"/>
        <v>0.66495308766935746</v>
      </c>
      <c r="AR422" s="52">
        <f t="shared" si="297"/>
        <v>0.82907134681030326</v>
      </c>
      <c r="AS422" s="52">
        <f t="shared" si="298"/>
        <v>0.87441276703925574</v>
      </c>
      <c r="AT422" s="146"/>
      <c r="AU422" s="146"/>
      <c r="AV422" s="146"/>
      <c r="AW422" s="146"/>
      <c r="AX422" s="146"/>
      <c r="AY422" s="146"/>
      <c r="AZ422" s="146"/>
      <c r="BA422" s="146"/>
      <c r="BB422" s="146"/>
      <c r="BC422" s="146"/>
      <c r="BD422" s="146"/>
      <c r="BE422" s="146"/>
      <c r="BF422" s="146"/>
      <c r="BG422" s="53">
        <f t="shared" si="325"/>
        <v>0.13570480753363134</v>
      </c>
      <c r="BH422" s="53">
        <f t="shared" si="299"/>
        <v>0.13442908666374995</v>
      </c>
      <c r="BI422" s="53">
        <f t="shared" si="300"/>
        <v>0.16893219280932137</v>
      </c>
      <c r="BJ422" s="53">
        <f t="shared" si="301"/>
        <v>0.16598017345918487</v>
      </c>
      <c r="BK422" s="53">
        <f t="shared" si="302"/>
        <v>0.11435334776099843</v>
      </c>
      <c r="BL422" s="53">
        <f t="shared" si="303"/>
        <v>0.13467100533170448</v>
      </c>
      <c r="BM422" s="53">
        <f t="shared" si="304"/>
        <v>4.9991123970362435E-2</v>
      </c>
      <c r="BN422" s="53">
        <f t="shared" si="305"/>
        <v>0.13123760821934227</v>
      </c>
      <c r="BO422" s="53">
        <f t="shared" si="306"/>
        <v>0.13107045711592241</v>
      </c>
      <c r="BP422" s="53">
        <f t="shared" si="307"/>
        <v>0.17932075668222361</v>
      </c>
      <c r="BQ422" s="53">
        <f t="shared" si="308"/>
        <v>0.15605993876328814</v>
      </c>
      <c r="BR422" s="53">
        <f t="shared" si="309"/>
        <v>0.15980782984672567</v>
      </c>
      <c r="BS422" s="53">
        <f t="shared" si="310"/>
        <v>0.1684997705636409</v>
      </c>
      <c r="BT422" s="54">
        <f t="shared" si="329"/>
        <v>1.8300580987200958</v>
      </c>
      <c r="BU422" s="55">
        <f t="shared" si="326"/>
        <v>0</v>
      </c>
      <c r="BV422" s="55">
        <f t="shared" si="311"/>
        <v>-2.0067184556791293</v>
      </c>
      <c r="BW422" s="55">
        <f t="shared" si="312"/>
        <v>0</v>
      </c>
      <c r="BX422" s="55">
        <f t="shared" si="313"/>
        <v>-1.7958869347516218</v>
      </c>
      <c r="BY422" s="55">
        <f t="shared" si="314"/>
        <v>-2.1684620825011551</v>
      </c>
      <c r="BZ422" s="55">
        <f t="shared" si="315"/>
        <v>0</v>
      </c>
      <c r="CA422" s="55">
        <f t="shared" si="316"/>
        <v>0</v>
      </c>
      <c r="CB422" s="55">
        <f t="shared" si="317"/>
        <v>0</v>
      </c>
      <c r="CC422" s="55">
        <f t="shared" si="318"/>
        <v>0</v>
      </c>
      <c r="CD422" s="55">
        <f t="shared" si="319"/>
        <v>0</v>
      </c>
      <c r="CE422" s="55">
        <f t="shared" si="320"/>
        <v>0</v>
      </c>
      <c r="CF422" s="55">
        <f t="shared" si="321"/>
        <v>0</v>
      </c>
      <c r="CG422" s="55">
        <f t="shared" si="322"/>
        <v>0</v>
      </c>
      <c r="CH422" s="56">
        <f t="shared" si="330"/>
        <v>-5.9710674729319067</v>
      </c>
      <c r="CI422" s="57">
        <f t="shared" si="327"/>
        <v>0.29879749951127765</v>
      </c>
      <c r="CJ422" s="58">
        <f t="shared" si="323"/>
        <v>-8.9386962710458526</v>
      </c>
      <c r="CK422" s="67">
        <f t="shared" si="324"/>
        <v>1.1699419012799042</v>
      </c>
    </row>
    <row r="423" spans="1:89">
      <c r="A423" s="48">
        <v>4311</v>
      </c>
      <c r="B423" s="89">
        <v>1.5197568389057751E-2</v>
      </c>
      <c r="C423" s="59">
        <v>0.17495395948434622</v>
      </c>
      <c r="D423" s="59">
        <v>0.17495395948434622</v>
      </c>
      <c r="E423" s="59">
        <v>0.22559852670349909</v>
      </c>
      <c r="F423" s="59">
        <v>0.23941068139963168</v>
      </c>
      <c r="G423" s="59">
        <v>0.17725598526703498</v>
      </c>
      <c r="H423" s="59">
        <v>0.19797421731123388</v>
      </c>
      <c r="I423" s="59">
        <v>9.3876611418047887E-2</v>
      </c>
      <c r="J423" s="59">
        <v>0.22559852670349909</v>
      </c>
      <c r="K423" s="59">
        <v>0.23250460405156537</v>
      </c>
      <c r="L423" s="59">
        <v>0.28084714548802947</v>
      </c>
      <c r="M423" s="59">
        <v>0.23853591160220994</v>
      </c>
      <c r="N423" s="59">
        <v>0.28867403314917128</v>
      </c>
      <c r="O423" s="59">
        <v>0.30193370165745859</v>
      </c>
      <c r="P423" s="120">
        <v>0.21939368182462099</v>
      </c>
      <c r="Q423" s="60">
        <v>0</v>
      </c>
      <c r="R423" s="60">
        <v>0</v>
      </c>
      <c r="S423" s="60">
        <v>1</v>
      </c>
      <c r="T423" s="60">
        <v>0</v>
      </c>
      <c r="U423" s="60">
        <v>0</v>
      </c>
      <c r="V423" s="60">
        <v>0</v>
      </c>
      <c r="W423" s="60">
        <v>1</v>
      </c>
      <c r="X423" s="60">
        <v>0</v>
      </c>
      <c r="Y423" s="60">
        <v>2</v>
      </c>
      <c r="Z423" s="60">
        <v>0</v>
      </c>
      <c r="AA423" s="60">
        <v>0</v>
      </c>
      <c r="AB423" s="60">
        <v>1</v>
      </c>
      <c r="AC423" s="60">
        <v>1</v>
      </c>
      <c r="AD423" s="49">
        <f t="shared" si="328"/>
        <v>6</v>
      </c>
      <c r="AE423" s="50" t="s">
        <v>22</v>
      </c>
      <c r="AF423" s="51">
        <f t="shared" si="285"/>
        <v>1.1313926887405866E-2</v>
      </c>
      <c r="AG423" s="52">
        <f t="shared" si="286"/>
        <v>0.47355786068242339</v>
      </c>
      <c r="AH423" s="52">
        <f t="shared" si="287"/>
        <v>0.47355786068242339</v>
      </c>
      <c r="AI423" s="52">
        <f t="shared" si="288"/>
        <v>0.62449408848205523</v>
      </c>
      <c r="AJ423" s="52">
        <f t="shared" si="289"/>
        <v>0.66771676249628631</v>
      </c>
      <c r="AK423" s="52">
        <f t="shared" si="290"/>
        <v>0.480163021258946</v>
      </c>
      <c r="AL423" s="52">
        <f t="shared" si="291"/>
        <v>0.54070005541610866</v>
      </c>
      <c r="AM423" s="52">
        <f t="shared" si="292"/>
        <v>0.25559875250640568</v>
      </c>
      <c r="AN423" s="52">
        <f t="shared" si="293"/>
        <v>0.62449408848205523</v>
      </c>
      <c r="AO423" s="52">
        <f t="shared" si="294"/>
        <v>0.64599484736756296</v>
      </c>
      <c r="AP423" s="52">
        <f t="shared" si="295"/>
        <v>0.80268668967077927</v>
      </c>
      <c r="AQ423" s="52">
        <f t="shared" si="296"/>
        <v>0.66495308766935746</v>
      </c>
      <c r="AR423" s="52">
        <f t="shared" si="297"/>
        <v>0.82907134681030326</v>
      </c>
      <c r="AS423" s="52">
        <f t="shared" si="298"/>
        <v>0.87441276703925574</v>
      </c>
      <c r="AT423" s="146"/>
      <c r="AU423" s="146"/>
      <c r="AV423" s="146"/>
      <c r="AW423" s="146"/>
      <c r="AX423" s="146"/>
      <c r="AY423" s="146"/>
      <c r="AZ423" s="146"/>
      <c r="BA423" s="146"/>
      <c r="BB423" s="146"/>
      <c r="BC423" s="146"/>
      <c r="BD423" s="146"/>
      <c r="BE423" s="146"/>
      <c r="BF423" s="146"/>
      <c r="BG423" s="53">
        <f t="shared" si="325"/>
        <v>0.26597417076733393</v>
      </c>
      <c r="BH423" s="53">
        <f t="shared" si="299"/>
        <v>0.26347382603626612</v>
      </c>
      <c r="BI423" s="53">
        <f t="shared" si="300"/>
        <v>0.33109807025245841</v>
      </c>
      <c r="BJ423" s="53">
        <f t="shared" si="301"/>
        <v>0.32531227008066205</v>
      </c>
      <c r="BK423" s="53">
        <f t="shared" si="302"/>
        <v>0.22412645062454728</v>
      </c>
      <c r="BL423" s="53">
        <f t="shared" si="303"/>
        <v>0.26394797369744161</v>
      </c>
      <c r="BM423" s="53">
        <f t="shared" si="304"/>
        <v>9.7979931480680543E-2</v>
      </c>
      <c r="BN423" s="53">
        <f t="shared" si="305"/>
        <v>0.25721869883627518</v>
      </c>
      <c r="BO423" s="53">
        <f t="shared" si="306"/>
        <v>0.25689109160604551</v>
      </c>
      <c r="BP423" s="53">
        <f t="shared" si="307"/>
        <v>0.3514591002835713</v>
      </c>
      <c r="BQ423" s="53">
        <f t="shared" si="308"/>
        <v>0.30586914020919764</v>
      </c>
      <c r="BR423" s="53">
        <f t="shared" si="309"/>
        <v>0.31321480644726774</v>
      </c>
      <c r="BS423" s="53">
        <f t="shared" si="310"/>
        <v>0.33025054575935814</v>
      </c>
      <c r="BT423" s="54">
        <f t="shared" si="329"/>
        <v>3.5868160760811056</v>
      </c>
      <c r="BU423" s="55">
        <f t="shared" si="326"/>
        <v>0</v>
      </c>
      <c r="BV423" s="55">
        <f t="shared" si="311"/>
        <v>0</v>
      </c>
      <c r="BW423" s="55">
        <f t="shared" si="312"/>
        <v>-1.1053406627381035</v>
      </c>
      <c r="BX423" s="55">
        <f t="shared" si="313"/>
        <v>0</v>
      </c>
      <c r="BY423" s="55">
        <f t="shared" si="314"/>
        <v>0</v>
      </c>
      <c r="BZ423" s="55">
        <f t="shared" si="315"/>
        <v>0</v>
      </c>
      <c r="CA423" s="55">
        <f t="shared" si="316"/>
        <v>-2.3229926020914</v>
      </c>
      <c r="CB423" s="55">
        <f t="shared" si="317"/>
        <v>0</v>
      </c>
      <c r="CC423" s="55">
        <f t="shared" si="318"/>
        <v>-2.7182061039436847</v>
      </c>
      <c r="CD423" s="55">
        <f t="shared" si="319"/>
        <v>0</v>
      </c>
      <c r="CE423" s="55">
        <f t="shared" si="320"/>
        <v>0</v>
      </c>
      <c r="CF423" s="55">
        <f t="shared" si="321"/>
        <v>-1.1608660412470557</v>
      </c>
      <c r="CG423" s="55">
        <f t="shared" si="322"/>
        <v>-1.1079036830167737</v>
      </c>
      <c r="CH423" s="56">
        <f t="shared" si="330"/>
        <v>-8.4153090930370187</v>
      </c>
      <c r="CI423" s="57">
        <f t="shared" si="327"/>
        <v>0.56024531158364554</v>
      </c>
      <c r="CJ423" s="58">
        <f t="shared" si="323"/>
        <v>-12.762783447491795</v>
      </c>
      <c r="CK423" s="67">
        <f t="shared" si="324"/>
        <v>2.4131839239188944</v>
      </c>
    </row>
    <row r="424" spans="1:89">
      <c r="A424" s="48">
        <v>4312</v>
      </c>
      <c r="B424" s="89">
        <v>5.0658561296859173E-4</v>
      </c>
      <c r="C424" s="59">
        <v>0.17495395948434622</v>
      </c>
      <c r="D424" s="59">
        <v>0.17495395948434622</v>
      </c>
      <c r="E424" s="59">
        <v>0.21408839779005526</v>
      </c>
      <c r="F424" s="59">
        <v>0.22559852670349909</v>
      </c>
      <c r="G424" s="59">
        <v>0.16804788213627991</v>
      </c>
      <c r="H424" s="59">
        <v>0.18876611418047881</v>
      </c>
      <c r="I424" s="59">
        <v>0.23595764272559852</v>
      </c>
      <c r="J424" s="59">
        <v>0.21869244935543278</v>
      </c>
      <c r="K424" s="59">
        <v>0.2509208103130755</v>
      </c>
      <c r="L424" s="59">
        <v>0.30386740331491713</v>
      </c>
      <c r="M424" s="59">
        <v>0.25745856353591162</v>
      </c>
      <c r="N424" s="59">
        <v>0.31229281767955802</v>
      </c>
      <c r="O424" s="59">
        <v>0.3266574585635359</v>
      </c>
      <c r="P424" s="120">
        <v>0.23478892194361806</v>
      </c>
      <c r="Q424" s="60">
        <v>0</v>
      </c>
      <c r="R424" s="60">
        <v>0</v>
      </c>
      <c r="S424" s="60">
        <v>0</v>
      </c>
      <c r="T424" s="60">
        <v>0</v>
      </c>
      <c r="U424" s="60">
        <v>0</v>
      </c>
      <c r="V424" s="60">
        <v>0</v>
      </c>
      <c r="W424" s="60">
        <v>0</v>
      </c>
      <c r="X424" s="60">
        <v>0</v>
      </c>
      <c r="Y424" s="60">
        <v>0</v>
      </c>
      <c r="Z424" s="60">
        <v>1</v>
      </c>
      <c r="AA424" s="60">
        <v>0</v>
      </c>
      <c r="AB424" s="60">
        <v>0</v>
      </c>
      <c r="AC424" s="60">
        <v>0</v>
      </c>
      <c r="AD424" s="49">
        <f t="shared" si="328"/>
        <v>1</v>
      </c>
      <c r="AE424" s="50" t="s">
        <v>22</v>
      </c>
      <c r="AF424" s="51">
        <f t="shared" si="285"/>
        <v>2.967390583716161E-4</v>
      </c>
      <c r="AG424" s="52">
        <f t="shared" si="286"/>
        <v>0.47355786068242339</v>
      </c>
      <c r="AH424" s="52">
        <f t="shared" si="287"/>
        <v>0.47355786068242339</v>
      </c>
      <c r="AI424" s="52">
        <f t="shared" si="288"/>
        <v>0.58915075854974064</v>
      </c>
      <c r="AJ424" s="52">
        <f t="shared" si="289"/>
        <v>0.62449408848205523</v>
      </c>
      <c r="AK424" s="52">
        <f t="shared" si="290"/>
        <v>0.45388670122045366</v>
      </c>
      <c r="AL424" s="52">
        <f t="shared" si="291"/>
        <v>0.51355164589255198</v>
      </c>
      <c r="AM424" s="52">
        <f t="shared" si="292"/>
        <v>0.65682816023054014</v>
      </c>
      <c r="AN424" s="52">
        <f t="shared" si="293"/>
        <v>0.6032144310169969</v>
      </c>
      <c r="AO424" s="52">
        <f t="shared" si="294"/>
        <v>0.70441131214243546</v>
      </c>
      <c r="AP424" s="52">
        <f t="shared" si="295"/>
        <v>0.8810924536158532</v>
      </c>
      <c r="AQ424" s="52">
        <f t="shared" si="296"/>
        <v>0.72552715439954807</v>
      </c>
      <c r="AR424" s="52">
        <f t="shared" si="297"/>
        <v>0.91039657620233916</v>
      </c>
      <c r="AS424" s="52">
        <f t="shared" si="298"/>
        <v>0.96110516571541016</v>
      </c>
      <c r="AT424" s="146"/>
      <c r="AU424" s="146"/>
      <c r="AV424" s="146"/>
      <c r="AW424" s="146"/>
      <c r="AX424" s="146"/>
      <c r="AY424" s="146"/>
      <c r="AZ424" s="146"/>
      <c r="BA424" s="146"/>
      <c r="BB424" s="146"/>
      <c r="BC424" s="146"/>
      <c r="BD424" s="146"/>
      <c r="BE424" s="146"/>
      <c r="BF424" s="146"/>
      <c r="BG424" s="53">
        <f t="shared" si="325"/>
        <v>6.975909051748037E-3</v>
      </c>
      <c r="BH424" s="53">
        <f t="shared" si="299"/>
        <v>6.910330588276844E-3</v>
      </c>
      <c r="BI424" s="53">
        <f t="shared" si="300"/>
        <v>8.1924934980353494E-3</v>
      </c>
      <c r="BJ424" s="53">
        <f t="shared" si="301"/>
        <v>7.979907242997155E-3</v>
      </c>
      <c r="BK424" s="53">
        <f t="shared" si="302"/>
        <v>5.5566521080867657E-3</v>
      </c>
      <c r="BL424" s="53">
        <f t="shared" si="303"/>
        <v>6.5751761171588619E-3</v>
      </c>
      <c r="BM424" s="53">
        <f t="shared" si="304"/>
        <v>6.6037635059407272E-3</v>
      </c>
      <c r="BN424" s="53">
        <f t="shared" si="305"/>
        <v>6.5163930897925385E-3</v>
      </c>
      <c r="BO424" s="53">
        <f t="shared" si="306"/>
        <v>7.3469597099827472E-3</v>
      </c>
      <c r="BP424" s="53">
        <f t="shared" si="307"/>
        <v>1.0118393370526779E-2</v>
      </c>
      <c r="BQ424" s="53">
        <f t="shared" si="308"/>
        <v>8.7530553167927891E-3</v>
      </c>
      <c r="BR424" s="53">
        <f t="shared" si="309"/>
        <v>9.0207436273139208E-3</v>
      </c>
      <c r="BS424" s="53">
        <f t="shared" si="310"/>
        <v>9.5204902319645131E-3</v>
      </c>
      <c r="BT424" s="54">
        <f t="shared" si="329"/>
        <v>0.10007026745861704</v>
      </c>
      <c r="BU424" s="55">
        <f t="shared" si="326"/>
        <v>0</v>
      </c>
      <c r="BV424" s="55">
        <f t="shared" si="311"/>
        <v>0</v>
      </c>
      <c r="BW424" s="55">
        <f t="shared" si="312"/>
        <v>0</v>
      </c>
      <c r="BX424" s="55">
        <f t="shared" si="313"/>
        <v>0</v>
      </c>
      <c r="BY424" s="55">
        <f t="shared" si="314"/>
        <v>0</v>
      </c>
      <c r="BZ424" s="55">
        <f t="shared" si="315"/>
        <v>0</v>
      </c>
      <c r="CA424" s="55">
        <f t="shared" si="316"/>
        <v>0</v>
      </c>
      <c r="CB424" s="55">
        <f t="shared" si="317"/>
        <v>0</v>
      </c>
      <c r="CC424" s="55">
        <f t="shared" si="318"/>
        <v>0</v>
      </c>
      <c r="CD424" s="55">
        <f t="shared" si="319"/>
        <v>-4.5934003855792644</v>
      </c>
      <c r="CE424" s="55">
        <f t="shared" si="320"/>
        <v>0</v>
      </c>
      <c r="CF424" s="55">
        <f t="shared" si="321"/>
        <v>0</v>
      </c>
      <c r="CG424" s="55">
        <f t="shared" si="322"/>
        <v>0</v>
      </c>
      <c r="CH424" s="56">
        <f t="shared" si="330"/>
        <v>-4.5934003855792644</v>
      </c>
      <c r="CI424" s="57">
        <f t="shared" si="327"/>
        <v>1.8674843719454853E-2</v>
      </c>
      <c r="CJ424" s="58">
        <f t="shared" si="323"/>
        <v>-6.4777470577901095</v>
      </c>
      <c r="CK424" s="67">
        <f t="shared" si="324"/>
        <v>0.89992973254138298</v>
      </c>
    </row>
    <row r="425" spans="1:89">
      <c r="A425" s="48">
        <v>4313</v>
      </c>
      <c r="B425" s="89">
        <v>0.10334346504559272</v>
      </c>
      <c r="C425" s="59">
        <v>0.17495395948434622</v>
      </c>
      <c r="D425" s="59">
        <v>0.17495395948434622</v>
      </c>
      <c r="E425" s="59">
        <v>0.15423572744014732</v>
      </c>
      <c r="F425" s="59">
        <v>0.16344383057090239</v>
      </c>
      <c r="G425" s="59">
        <v>0.15423572744014732</v>
      </c>
      <c r="H425" s="59">
        <v>0.17265193370165746</v>
      </c>
      <c r="I425" s="59">
        <v>0.202255985267035</v>
      </c>
      <c r="J425" s="59">
        <v>0.21178637200736647</v>
      </c>
      <c r="K425" s="59">
        <v>0.24171270718232044</v>
      </c>
      <c r="L425" s="59">
        <v>0.22559852670349909</v>
      </c>
      <c r="M425" s="59">
        <v>0.24802025782688766</v>
      </c>
      <c r="N425" s="59">
        <v>0.23186003683241252</v>
      </c>
      <c r="O425" s="59">
        <v>0.24249539594843461</v>
      </c>
      <c r="P425" s="120">
        <v>0.19986187845303865</v>
      </c>
      <c r="Q425" s="60">
        <v>4</v>
      </c>
      <c r="R425" s="60">
        <v>1</v>
      </c>
      <c r="S425" s="60">
        <v>1</v>
      </c>
      <c r="T425" s="60">
        <v>2</v>
      </c>
      <c r="U425" s="60">
        <v>7</v>
      </c>
      <c r="V425" s="60">
        <v>2</v>
      </c>
      <c r="W425" s="60">
        <v>1</v>
      </c>
      <c r="X425" s="60">
        <v>4</v>
      </c>
      <c r="Y425" s="60">
        <v>3</v>
      </c>
      <c r="Z425" s="60">
        <v>0</v>
      </c>
      <c r="AA425" s="60">
        <v>1</v>
      </c>
      <c r="AB425" s="60">
        <v>2</v>
      </c>
      <c r="AC425" s="60">
        <v>2</v>
      </c>
      <c r="AD425" s="49">
        <f t="shared" si="328"/>
        <v>30</v>
      </c>
      <c r="AE425" s="50" t="s">
        <v>22</v>
      </c>
      <c r="AF425" s="51">
        <f t="shared" si="285"/>
        <v>8.8064948302719118E-2</v>
      </c>
      <c r="AG425" s="52">
        <f t="shared" si="286"/>
        <v>0.47355786068242339</v>
      </c>
      <c r="AH425" s="52">
        <f t="shared" si="287"/>
        <v>0.47355786068242339</v>
      </c>
      <c r="AI425" s="52">
        <f t="shared" si="288"/>
        <v>0.41518860457685486</v>
      </c>
      <c r="AJ425" s="52">
        <f t="shared" si="289"/>
        <v>0.44089232239032417</v>
      </c>
      <c r="AK425" s="52">
        <f t="shared" si="290"/>
        <v>0.41518860457685486</v>
      </c>
      <c r="AL425" s="52">
        <f t="shared" si="291"/>
        <v>0.46697678746316607</v>
      </c>
      <c r="AM425" s="52">
        <f t="shared" si="292"/>
        <v>0.55345708218679779</v>
      </c>
      <c r="AN425" s="52">
        <f t="shared" si="293"/>
        <v>0.58215572823575379</v>
      </c>
      <c r="AO425" s="52">
        <f t="shared" si="294"/>
        <v>0.67500654444007369</v>
      </c>
      <c r="AP425" s="52">
        <f t="shared" si="295"/>
        <v>0.62449408848205523</v>
      </c>
      <c r="AQ425" s="52">
        <f t="shared" si="296"/>
        <v>0.69510641717852462</v>
      </c>
      <c r="AR425" s="52">
        <f t="shared" si="297"/>
        <v>0.64397875272808935</v>
      </c>
      <c r="AS425" s="52">
        <f t="shared" si="298"/>
        <v>0.67749066704016969</v>
      </c>
      <c r="AT425" s="146"/>
      <c r="AU425" s="146"/>
      <c r="AV425" s="146"/>
      <c r="AW425" s="146"/>
      <c r="AX425" s="146"/>
      <c r="AY425" s="146"/>
      <c r="AZ425" s="146"/>
      <c r="BA425" s="146"/>
      <c r="BB425" s="146"/>
      <c r="BC425" s="146"/>
      <c r="BD425" s="146"/>
      <c r="BE425" s="146"/>
      <c r="BF425" s="146"/>
      <c r="BG425" s="53">
        <f t="shared" si="325"/>
        <v>2.0702804456476764</v>
      </c>
      <c r="BH425" s="53">
        <f t="shared" si="299"/>
        <v>2.0508183498013999</v>
      </c>
      <c r="BI425" s="53">
        <f t="shared" si="300"/>
        <v>1.7134185312563717</v>
      </c>
      <c r="BJ425" s="53">
        <f t="shared" si="301"/>
        <v>1.6719774584494222</v>
      </c>
      <c r="BK425" s="53">
        <f t="shared" si="302"/>
        <v>1.5084799583014115</v>
      </c>
      <c r="BL425" s="53">
        <f t="shared" si="303"/>
        <v>1.7743812022740251</v>
      </c>
      <c r="BM425" s="53">
        <f t="shared" si="304"/>
        <v>1.6513991902059606</v>
      </c>
      <c r="BN425" s="53">
        <f t="shared" si="305"/>
        <v>1.8663930003533189</v>
      </c>
      <c r="BO425" s="53">
        <f t="shared" si="306"/>
        <v>2.0893812367352722</v>
      </c>
      <c r="BP425" s="53">
        <f t="shared" si="307"/>
        <v>2.128368289101541</v>
      </c>
      <c r="BQ425" s="53">
        <f t="shared" si="308"/>
        <v>2.4887751959636142</v>
      </c>
      <c r="BR425" s="53">
        <f t="shared" si="309"/>
        <v>1.893701980083687</v>
      </c>
      <c r="BS425" s="53">
        <f t="shared" si="310"/>
        <v>1.9916824081051061</v>
      </c>
      <c r="BT425" s="54">
        <f t="shared" si="329"/>
        <v>24.899057246278808</v>
      </c>
      <c r="BU425" s="55">
        <f t="shared" si="326"/>
        <v>2.9107363163590918</v>
      </c>
      <c r="BV425" s="55">
        <f t="shared" si="311"/>
        <v>0.71823890851825434</v>
      </c>
      <c r="BW425" s="55">
        <f t="shared" si="312"/>
        <v>0.53849051597687159</v>
      </c>
      <c r="BX425" s="55">
        <f t="shared" si="313"/>
        <v>1.0280140655660135</v>
      </c>
      <c r="BY425" s="55">
        <f t="shared" si="314"/>
        <v>2.8777174557795231</v>
      </c>
      <c r="BZ425" s="55">
        <f t="shared" si="315"/>
        <v>1.146903487417352</v>
      </c>
      <c r="CA425" s="55">
        <f t="shared" si="316"/>
        <v>0.50162292263287456</v>
      </c>
      <c r="CB425" s="55">
        <f t="shared" si="317"/>
        <v>2.496030765486259</v>
      </c>
      <c r="CC425" s="55">
        <f t="shared" si="318"/>
        <v>2.2106038894928095</v>
      </c>
      <c r="CD425" s="55">
        <f t="shared" si="319"/>
        <v>0</v>
      </c>
      <c r="CE425" s="55">
        <f t="shared" si="320"/>
        <v>0.9117907002882123</v>
      </c>
      <c r="CF425" s="55">
        <f t="shared" si="321"/>
        <v>1.2770672658050566</v>
      </c>
      <c r="CG425" s="55">
        <f t="shared" si="322"/>
        <v>1.3779594255386605</v>
      </c>
      <c r="CH425" s="56">
        <f t="shared" si="330"/>
        <v>17.995175718860978</v>
      </c>
      <c r="CI425" s="57">
        <f t="shared" si="327"/>
        <v>3.8096681187687902</v>
      </c>
      <c r="CJ425" s="58">
        <f t="shared" si="323"/>
        <v>-7.5863608250924557</v>
      </c>
      <c r="CK425" s="67">
        <f t="shared" si="324"/>
        <v>5.100942753721192</v>
      </c>
    </row>
    <row r="426" spans="1:89">
      <c r="A426" s="48">
        <v>4314</v>
      </c>
      <c r="B426" s="89">
        <v>3.0395136778115501E-3</v>
      </c>
      <c r="C426" s="59">
        <v>0.17495395948434622</v>
      </c>
      <c r="D426" s="59">
        <v>0.17495395948434622</v>
      </c>
      <c r="E426" s="59">
        <v>0.15423572744014732</v>
      </c>
      <c r="F426" s="59">
        <v>0.16344383057090239</v>
      </c>
      <c r="G426" s="59">
        <v>0.15423572744014732</v>
      </c>
      <c r="H426" s="59">
        <v>0.17265193370165746</v>
      </c>
      <c r="I426" s="59">
        <v>0.202255985267035</v>
      </c>
      <c r="J426" s="59">
        <v>0.21178637200736647</v>
      </c>
      <c r="K426" s="59">
        <v>0.24171270718232044</v>
      </c>
      <c r="L426" s="59">
        <v>0.22559852670349909</v>
      </c>
      <c r="M426" s="59">
        <v>0.24802025782688766</v>
      </c>
      <c r="N426" s="59">
        <v>0.23186003683241252</v>
      </c>
      <c r="O426" s="59">
        <v>0.24249539594843461</v>
      </c>
      <c r="P426" s="120">
        <v>0.19986187845303865</v>
      </c>
      <c r="Q426" s="60">
        <v>0</v>
      </c>
      <c r="R426" s="60">
        <v>0</v>
      </c>
      <c r="S426" s="60">
        <v>0</v>
      </c>
      <c r="T426" s="60">
        <v>0</v>
      </c>
      <c r="U426" s="60">
        <v>0</v>
      </c>
      <c r="V426" s="60">
        <v>0</v>
      </c>
      <c r="W426" s="60">
        <v>0</v>
      </c>
      <c r="X426" s="60">
        <v>0</v>
      </c>
      <c r="Y426" s="60">
        <v>0</v>
      </c>
      <c r="Z426" s="60">
        <v>0</v>
      </c>
      <c r="AA426" s="60">
        <v>0</v>
      </c>
      <c r="AB426" s="60">
        <v>0</v>
      </c>
      <c r="AC426" s="60">
        <v>0</v>
      </c>
      <c r="AD426" s="49">
        <f t="shared" si="328"/>
        <v>0</v>
      </c>
      <c r="AE426" s="50" t="s">
        <v>22</v>
      </c>
      <c r="AF426" s="51">
        <f t="shared" si="285"/>
        <v>2.0201111994519964E-3</v>
      </c>
      <c r="AG426" s="52">
        <f t="shared" si="286"/>
        <v>0.47355786068242339</v>
      </c>
      <c r="AH426" s="52">
        <f t="shared" si="287"/>
        <v>0.47355786068242339</v>
      </c>
      <c r="AI426" s="52">
        <f t="shared" si="288"/>
        <v>0.41518860457685486</v>
      </c>
      <c r="AJ426" s="52">
        <f t="shared" si="289"/>
        <v>0.44089232239032417</v>
      </c>
      <c r="AK426" s="52">
        <f t="shared" si="290"/>
        <v>0.41518860457685486</v>
      </c>
      <c r="AL426" s="52">
        <f t="shared" si="291"/>
        <v>0.46697678746316607</v>
      </c>
      <c r="AM426" s="52">
        <f t="shared" si="292"/>
        <v>0.55345708218679779</v>
      </c>
      <c r="AN426" s="52">
        <f t="shared" si="293"/>
        <v>0.58215572823575379</v>
      </c>
      <c r="AO426" s="52">
        <f t="shared" si="294"/>
        <v>0.67500654444007369</v>
      </c>
      <c r="AP426" s="52">
        <f t="shared" si="295"/>
        <v>0.62449408848205523</v>
      </c>
      <c r="AQ426" s="52">
        <f t="shared" si="296"/>
        <v>0.69510641717852462</v>
      </c>
      <c r="AR426" s="52">
        <f t="shared" si="297"/>
        <v>0.64397875272808935</v>
      </c>
      <c r="AS426" s="52">
        <f t="shared" si="298"/>
        <v>0.67749066704016969</v>
      </c>
      <c r="AT426" s="146"/>
      <c r="AU426" s="146"/>
      <c r="AV426" s="146"/>
      <c r="AW426" s="146"/>
      <c r="AX426" s="146"/>
      <c r="AY426" s="146"/>
      <c r="AZ426" s="146"/>
      <c r="BA426" s="146"/>
      <c r="BB426" s="146"/>
      <c r="BC426" s="146"/>
      <c r="BD426" s="146"/>
      <c r="BE426" s="146"/>
      <c r="BF426" s="146"/>
      <c r="BG426" s="53">
        <f t="shared" si="325"/>
        <v>4.7489912784405855E-2</v>
      </c>
      <c r="BH426" s="53">
        <f t="shared" si="299"/>
        <v>4.7043474121332703E-2</v>
      </c>
      <c r="BI426" s="53">
        <f t="shared" si="300"/>
        <v>3.9303900485372967E-2</v>
      </c>
      <c r="BJ426" s="53">
        <f t="shared" si="301"/>
        <v>3.8353288727709108E-2</v>
      </c>
      <c r="BK426" s="53">
        <f t="shared" si="302"/>
        <v>3.4602839343510668E-2</v>
      </c>
      <c r="BL426" s="53">
        <f t="shared" si="303"/>
        <v>4.0702315823651955E-2</v>
      </c>
      <c r="BM426" s="53">
        <f t="shared" si="304"/>
        <v>3.7881246320995286E-2</v>
      </c>
      <c r="BN426" s="53">
        <f t="shared" si="305"/>
        <v>4.2812963332837607E-2</v>
      </c>
      <c r="BO426" s="53">
        <f t="shared" si="306"/>
        <v>4.7928063521312084E-2</v>
      </c>
      <c r="BP426" s="53">
        <f t="shared" si="307"/>
        <v>4.8822382800851008E-2</v>
      </c>
      <c r="BQ426" s="53">
        <f t="shared" si="308"/>
        <v>5.7089713253476136E-2</v>
      </c>
      <c r="BR426" s="53">
        <f t="shared" si="309"/>
        <v>4.3439400716406937E-2</v>
      </c>
      <c r="BS426" s="53">
        <f t="shared" si="310"/>
        <v>4.5686961906050635E-2</v>
      </c>
      <c r="BT426" s="54">
        <f t="shared" si="329"/>
        <v>0.5711564631379128</v>
      </c>
      <c r="BU426" s="55">
        <f t="shared" si="326"/>
        <v>0</v>
      </c>
      <c r="BV426" s="55">
        <f t="shared" si="311"/>
        <v>0</v>
      </c>
      <c r="BW426" s="55">
        <f t="shared" si="312"/>
        <v>0</v>
      </c>
      <c r="BX426" s="55">
        <f t="shared" si="313"/>
        <v>0</v>
      </c>
      <c r="BY426" s="55">
        <f t="shared" si="314"/>
        <v>0</v>
      </c>
      <c r="BZ426" s="55">
        <f t="shared" si="315"/>
        <v>0</v>
      </c>
      <c r="CA426" s="55">
        <f t="shared" si="316"/>
        <v>0</v>
      </c>
      <c r="CB426" s="55">
        <f t="shared" si="317"/>
        <v>0</v>
      </c>
      <c r="CC426" s="55">
        <f t="shared" si="318"/>
        <v>0</v>
      </c>
      <c r="CD426" s="55">
        <f t="shared" si="319"/>
        <v>0</v>
      </c>
      <c r="CE426" s="55">
        <f t="shared" si="320"/>
        <v>0</v>
      </c>
      <c r="CF426" s="55">
        <f t="shared" si="321"/>
        <v>0</v>
      </c>
      <c r="CG426" s="55">
        <f t="shared" si="322"/>
        <v>0</v>
      </c>
      <c r="CH426" s="56">
        <f t="shared" si="330"/>
        <v>0</v>
      </c>
      <c r="CI426" s="57">
        <f t="shared" si="327"/>
        <v>0.11204906231672912</v>
      </c>
      <c r="CJ426" s="58">
        <f t="shared" si="323"/>
        <v>-0.2025688943526846</v>
      </c>
      <c r="CK426" s="67">
        <f t="shared" si="324"/>
        <v>0.5711564631379128</v>
      </c>
    </row>
    <row r="427" spans="1:89">
      <c r="A427" s="48">
        <v>4315</v>
      </c>
      <c r="B427" s="89">
        <v>7.5987841945288756E-3</v>
      </c>
      <c r="C427" s="59">
        <v>0.17495395948434622</v>
      </c>
      <c r="D427" s="59">
        <v>0.17495395948434622</v>
      </c>
      <c r="E427" s="59">
        <v>0.15423572744014732</v>
      </c>
      <c r="F427" s="59">
        <v>0.16344383057090239</v>
      </c>
      <c r="G427" s="59">
        <v>0.15423572744014732</v>
      </c>
      <c r="H427" s="59">
        <v>0.17265193370165746</v>
      </c>
      <c r="I427" s="59">
        <v>0.202255985267035</v>
      </c>
      <c r="J427" s="59">
        <v>0.21178637200736647</v>
      </c>
      <c r="K427" s="59">
        <v>0.24171270718232044</v>
      </c>
      <c r="L427" s="59">
        <v>0.22559852670349909</v>
      </c>
      <c r="M427" s="59">
        <v>0.24802025782688766</v>
      </c>
      <c r="N427" s="59">
        <v>0.23186003683241252</v>
      </c>
      <c r="O427" s="59">
        <v>0.24249539594843461</v>
      </c>
      <c r="P427" s="120">
        <v>0.19986187845303865</v>
      </c>
      <c r="Q427" s="60">
        <v>0</v>
      </c>
      <c r="R427" s="60">
        <v>0</v>
      </c>
      <c r="S427" s="60">
        <v>0</v>
      </c>
      <c r="T427" s="60">
        <v>0</v>
      </c>
      <c r="U427" s="60">
        <v>0</v>
      </c>
      <c r="V427" s="60">
        <v>0</v>
      </c>
      <c r="W427" s="60">
        <v>0</v>
      </c>
      <c r="X427" s="60">
        <v>0</v>
      </c>
      <c r="Y427" s="60">
        <v>0</v>
      </c>
      <c r="Z427" s="60">
        <v>1</v>
      </c>
      <c r="AA427" s="60">
        <v>0</v>
      </c>
      <c r="AB427" s="60">
        <v>0</v>
      </c>
      <c r="AC427" s="60">
        <v>1</v>
      </c>
      <c r="AD427" s="49">
        <f t="shared" si="328"/>
        <v>2</v>
      </c>
      <c r="AE427" s="50" t="s">
        <v>22</v>
      </c>
      <c r="AF427" s="51">
        <f t="shared" si="285"/>
        <v>5.3872206285744094E-3</v>
      </c>
      <c r="AG427" s="52">
        <f t="shared" si="286"/>
        <v>0.47355786068242339</v>
      </c>
      <c r="AH427" s="52">
        <f t="shared" si="287"/>
        <v>0.47355786068242339</v>
      </c>
      <c r="AI427" s="52">
        <f t="shared" si="288"/>
        <v>0.41518860457685486</v>
      </c>
      <c r="AJ427" s="52">
        <f t="shared" si="289"/>
        <v>0.44089232239032417</v>
      </c>
      <c r="AK427" s="52">
        <f t="shared" si="290"/>
        <v>0.41518860457685486</v>
      </c>
      <c r="AL427" s="52">
        <f t="shared" si="291"/>
        <v>0.46697678746316607</v>
      </c>
      <c r="AM427" s="52">
        <f t="shared" si="292"/>
        <v>0.55345708218679779</v>
      </c>
      <c r="AN427" s="52">
        <f t="shared" si="293"/>
        <v>0.58215572823575379</v>
      </c>
      <c r="AO427" s="52">
        <f t="shared" si="294"/>
        <v>0.67500654444007369</v>
      </c>
      <c r="AP427" s="52">
        <f t="shared" si="295"/>
        <v>0.62449408848205523</v>
      </c>
      <c r="AQ427" s="52">
        <f t="shared" si="296"/>
        <v>0.69510641717852462</v>
      </c>
      <c r="AR427" s="52">
        <f t="shared" si="297"/>
        <v>0.64397875272808935</v>
      </c>
      <c r="AS427" s="52">
        <f t="shared" si="298"/>
        <v>0.67749066704016969</v>
      </c>
      <c r="AT427" s="146"/>
      <c r="AU427" s="146"/>
      <c r="AV427" s="146"/>
      <c r="AW427" s="146"/>
      <c r="AX427" s="146"/>
      <c r="AY427" s="146"/>
      <c r="AZ427" s="146"/>
      <c r="BA427" s="146"/>
      <c r="BB427" s="146"/>
      <c r="BC427" s="146"/>
      <c r="BD427" s="146"/>
      <c r="BE427" s="146"/>
      <c r="BF427" s="146"/>
      <c r="BG427" s="53">
        <f t="shared" si="325"/>
        <v>0.12664581923547236</v>
      </c>
      <c r="BH427" s="53">
        <f t="shared" si="299"/>
        <v>0.12545525924265943</v>
      </c>
      <c r="BI427" s="53">
        <f t="shared" si="300"/>
        <v>0.10481540993172861</v>
      </c>
      <c r="BJ427" s="53">
        <f t="shared" si="301"/>
        <v>0.10228032410474971</v>
      </c>
      <c r="BK427" s="53">
        <f t="shared" si="302"/>
        <v>9.2278647813633152E-2</v>
      </c>
      <c r="BL427" s="53">
        <f t="shared" si="303"/>
        <v>0.10854469570556874</v>
      </c>
      <c r="BM427" s="53">
        <f t="shared" si="304"/>
        <v>0.10102148419945119</v>
      </c>
      <c r="BN427" s="53">
        <f t="shared" si="305"/>
        <v>0.11417335803080048</v>
      </c>
      <c r="BO427" s="53">
        <f t="shared" si="306"/>
        <v>0.12781427703567991</v>
      </c>
      <c r="BP427" s="53">
        <f t="shared" si="307"/>
        <v>0.13019924241410605</v>
      </c>
      <c r="BQ427" s="53">
        <f t="shared" si="308"/>
        <v>0.15224651049009388</v>
      </c>
      <c r="BR427" s="53">
        <f t="shared" si="309"/>
        <v>0.11584393754948755</v>
      </c>
      <c r="BS427" s="53">
        <f t="shared" si="310"/>
        <v>0.12183772047001011</v>
      </c>
      <c r="BT427" s="54">
        <f t="shared" si="329"/>
        <v>1.5231566862234409</v>
      </c>
      <c r="BU427" s="55">
        <f t="shared" si="326"/>
        <v>0</v>
      </c>
      <c r="BV427" s="55">
        <f t="shared" si="311"/>
        <v>0</v>
      </c>
      <c r="BW427" s="55">
        <f t="shared" si="312"/>
        <v>0</v>
      </c>
      <c r="BX427" s="55">
        <f t="shared" si="313"/>
        <v>0</v>
      </c>
      <c r="BY427" s="55">
        <f t="shared" si="314"/>
        <v>0</v>
      </c>
      <c r="BZ427" s="55">
        <f t="shared" si="315"/>
        <v>0</v>
      </c>
      <c r="CA427" s="55">
        <f t="shared" si="316"/>
        <v>0</v>
      </c>
      <c r="CB427" s="55">
        <f t="shared" si="317"/>
        <v>0</v>
      </c>
      <c r="CC427" s="55">
        <f t="shared" si="318"/>
        <v>0</v>
      </c>
      <c r="CD427" s="55">
        <f t="shared" si="319"/>
        <v>-2.0386893678566547</v>
      </c>
      <c r="CE427" s="55">
        <f t="shared" si="320"/>
        <v>0</v>
      </c>
      <c r="CF427" s="55">
        <f t="shared" si="321"/>
        <v>0</v>
      </c>
      <c r="CG427" s="55">
        <f t="shared" si="322"/>
        <v>-2.1050652797789655</v>
      </c>
      <c r="CH427" s="56">
        <f t="shared" si="330"/>
        <v>-4.1437546476356202</v>
      </c>
      <c r="CI427" s="57">
        <f t="shared" si="327"/>
        <v>0.28012265579182277</v>
      </c>
      <c r="CJ427" s="58">
        <f t="shared" si="323"/>
        <v>-6.8701662767861746</v>
      </c>
      <c r="CK427" s="67">
        <f t="shared" si="324"/>
        <v>0.47684331377655909</v>
      </c>
    </row>
    <row r="428" spans="1:89">
      <c r="A428" s="48">
        <v>4316</v>
      </c>
      <c r="B428" s="89">
        <v>2.0263424518743672E-2</v>
      </c>
      <c r="C428" s="59">
        <v>0.17495395948434622</v>
      </c>
      <c r="D428" s="59">
        <v>0.17495395948434622</v>
      </c>
      <c r="E428" s="59">
        <v>0.15423572744014732</v>
      </c>
      <c r="F428" s="59">
        <v>0.16344383057090239</v>
      </c>
      <c r="G428" s="59">
        <v>0.15423572744014732</v>
      </c>
      <c r="H428" s="59">
        <v>0.17265193370165746</v>
      </c>
      <c r="I428" s="59">
        <v>0.202255985267035</v>
      </c>
      <c r="J428" s="59">
        <v>0.21178637200736647</v>
      </c>
      <c r="K428" s="59">
        <v>0.24171270718232044</v>
      </c>
      <c r="L428" s="59">
        <v>0.22559852670349909</v>
      </c>
      <c r="M428" s="59">
        <v>0.24802025782688766</v>
      </c>
      <c r="N428" s="59">
        <v>0.23186003683241252</v>
      </c>
      <c r="O428" s="59">
        <v>0.24249539594843461</v>
      </c>
      <c r="P428" s="120">
        <v>0.19986187845303865</v>
      </c>
      <c r="Q428" s="60">
        <v>1</v>
      </c>
      <c r="R428" s="60">
        <v>0</v>
      </c>
      <c r="S428" s="60">
        <v>0</v>
      </c>
      <c r="T428" s="60">
        <v>1</v>
      </c>
      <c r="U428" s="60">
        <v>0</v>
      </c>
      <c r="V428" s="60">
        <v>1</v>
      </c>
      <c r="W428" s="60">
        <v>0</v>
      </c>
      <c r="X428" s="60">
        <v>0</v>
      </c>
      <c r="Y428" s="60">
        <v>0</v>
      </c>
      <c r="Z428" s="60">
        <v>1</v>
      </c>
      <c r="AA428" s="60">
        <v>0</v>
      </c>
      <c r="AB428" s="60">
        <v>0</v>
      </c>
      <c r="AC428" s="60">
        <v>1</v>
      </c>
      <c r="AD428" s="49">
        <f t="shared" si="328"/>
        <v>5</v>
      </c>
      <c r="AE428" s="50" t="s">
        <v>22</v>
      </c>
      <c r="AF428" s="51">
        <f t="shared" si="285"/>
        <v>1.5394253130360759E-2</v>
      </c>
      <c r="AG428" s="52">
        <f t="shared" si="286"/>
        <v>0.47355786068242339</v>
      </c>
      <c r="AH428" s="52">
        <f t="shared" si="287"/>
        <v>0.47355786068242339</v>
      </c>
      <c r="AI428" s="52">
        <f t="shared" si="288"/>
        <v>0.41518860457685486</v>
      </c>
      <c r="AJ428" s="52">
        <f t="shared" si="289"/>
        <v>0.44089232239032417</v>
      </c>
      <c r="AK428" s="52">
        <f t="shared" si="290"/>
        <v>0.41518860457685486</v>
      </c>
      <c r="AL428" s="52">
        <f t="shared" si="291"/>
        <v>0.46697678746316607</v>
      </c>
      <c r="AM428" s="52">
        <f t="shared" si="292"/>
        <v>0.55345708218679779</v>
      </c>
      <c r="AN428" s="52">
        <f t="shared" si="293"/>
        <v>0.58215572823575379</v>
      </c>
      <c r="AO428" s="52">
        <f t="shared" si="294"/>
        <v>0.67500654444007369</v>
      </c>
      <c r="AP428" s="52">
        <f t="shared" si="295"/>
        <v>0.62449408848205523</v>
      </c>
      <c r="AQ428" s="52">
        <f t="shared" si="296"/>
        <v>0.69510641717852462</v>
      </c>
      <c r="AR428" s="52">
        <f t="shared" si="297"/>
        <v>0.64397875272808935</v>
      </c>
      <c r="AS428" s="52">
        <f t="shared" si="298"/>
        <v>0.67749066704016969</v>
      </c>
      <c r="AT428" s="146"/>
      <c r="AU428" s="146"/>
      <c r="AV428" s="146"/>
      <c r="AW428" s="146"/>
      <c r="AX428" s="146"/>
      <c r="AY428" s="146"/>
      <c r="AZ428" s="146"/>
      <c r="BA428" s="146"/>
      <c r="BB428" s="146"/>
      <c r="BC428" s="146"/>
      <c r="BD428" s="146"/>
      <c r="BE428" s="146"/>
      <c r="BF428" s="146"/>
      <c r="BG428" s="53">
        <f t="shared" si="325"/>
        <v>0.36189678010805543</v>
      </c>
      <c r="BH428" s="53">
        <f t="shared" si="299"/>
        <v>0.358494695218673</v>
      </c>
      <c r="BI428" s="53">
        <f t="shared" si="300"/>
        <v>0.29951529066641275</v>
      </c>
      <c r="BJ428" s="53">
        <f t="shared" si="301"/>
        <v>0.29227115577416313</v>
      </c>
      <c r="BK428" s="53">
        <f t="shared" si="302"/>
        <v>0.26369086416020709</v>
      </c>
      <c r="BL428" s="53">
        <f t="shared" si="303"/>
        <v>0.31017191179929188</v>
      </c>
      <c r="BM428" s="53">
        <f t="shared" si="304"/>
        <v>0.28867395761042414</v>
      </c>
      <c r="BN428" s="53">
        <f t="shared" si="305"/>
        <v>0.32625609668682853</v>
      </c>
      <c r="BO428" s="53">
        <f t="shared" si="306"/>
        <v>0.3652357068735812</v>
      </c>
      <c r="BP428" s="53">
        <f t="shared" si="307"/>
        <v>0.37205086505513019</v>
      </c>
      <c r="BQ428" s="53">
        <f t="shared" si="308"/>
        <v>0.43505203931453534</v>
      </c>
      <c r="BR428" s="53">
        <f t="shared" si="309"/>
        <v>0.33102986144572066</v>
      </c>
      <c r="BS428" s="53">
        <f t="shared" si="310"/>
        <v>0.34815739674612178</v>
      </c>
      <c r="BT428" s="54">
        <f t="shared" si="329"/>
        <v>4.3524966214591458</v>
      </c>
      <c r="BU428" s="55">
        <f t="shared" si="326"/>
        <v>-1.0163962456389355</v>
      </c>
      <c r="BV428" s="55">
        <f t="shared" si="311"/>
        <v>0</v>
      </c>
      <c r="BW428" s="55">
        <f t="shared" si="312"/>
        <v>0</v>
      </c>
      <c r="BX428" s="55">
        <f t="shared" si="313"/>
        <v>-1.230073291945702</v>
      </c>
      <c r="BY428" s="55">
        <f t="shared" si="314"/>
        <v>0</v>
      </c>
      <c r="BZ428" s="55">
        <f t="shared" si="315"/>
        <v>-1.1706285810200328</v>
      </c>
      <c r="CA428" s="55">
        <f t="shared" si="316"/>
        <v>0</v>
      </c>
      <c r="CB428" s="55">
        <f t="shared" si="317"/>
        <v>0</v>
      </c>
      <c r="CC428" s="55">
        <f t="shared" si="318"/>
        <v>0</v>
      </c>
      <c r="CD428" s="55">
        <f t="shared" si="319"/>
        <v>-0.98872470003706725</v>
      </c>
      <c r="CE428" s="55">
        <f t="shared" si="320"/>
        <v>0</v>
      </c>
      <c r="CF428" s="55">
        <f t="shared" si="321"/>
        <v>0</v>
      </c>
      <c r="CG428" s="55">
        <f t="shared" si="322"/>
        <v>-1.0551006119593782</v>
      </c>
      <c r="CH428" s="56">
        <f t="shared" si="330"/>
        <v>-5.460923430601115</v>
      </c>
      <c r="CI428" s="57">
        <f t="shared" si="327"/>
        <v>0.74699374877819424</v>
      </c>
      <c r="CJ428" s="58">
        <f t="shared" si="323"/>
        <v>-10.886310748741323</v>
      </c>
      <c r="CK428" s="67">
        <f t="shared" si="324"/>
        <v>0.64750337854085416</v>
      </c>
    </row>
    <row r="429" spans="1:89">
      <c r="A429" s="48">
        <v>4317</v>
      </c>
      <c r="B429" s="89">
        <v>0.30800405268490377</v>
      </c>
      <c r="C429" s="59">
        <v>0.17495395948434622</v>
      </c>
      <c r="D429" s="59">
        <v>0.17495395948434622</v>
      </c>
      <c r="E429" s="59">
        <v>0.15423572744014732</v>
      </c>
      <c r="F429" s="59">
        <v>0.16344383057090239</v>
      </c>
      <c r="G429" s="59">
        <v>0.15423572744014732</v>
      </c>
      <c r="H429" s="59">
        <v>0.17265193370165746</v>
      </c>
      <c r="I429" s="59">
        <v>0.202255985267035</v>
      </c>
      <c r="J429" s="59">
        <v>0.21178637200736647</v>
      </c>
      <c r="K429" s="59">
        <v>0.24171270718232044</v>
      </c>
      <c r="L429" s="59">
        <v>0.22559852670349909</v>
      </c>
      <c r="M429" s="59">
        <v>0.24802025782688766</v>
      </c>
      <c r="N429" s="59">
        <v>0.23186003683241252</v>
      </c>
      <c r="O429" s="59">
        <v>0.24249539594843461</v>
      </c>
      <c r="P429" s="120">
        <v>0.19986187845303865</v>
      </c>
      <c r="Q429" s="60">
        <v>4</v>
      </c>
      <c r="R429" s="60">
        <v>6</v>
      </c>
      <c r="S429" s="60">
        <v>10</v>
      </c>
      <c r="T429" s="60">
        <v>4</v>
      </c>
      <c r="U429" s="60">
        <v>5</v>
      </c>
      <c r="V429" s="60">
        <v>8</v>
      </c>
      <c r="W429" s="60">
        <v>5</v>
      </c>
      <c r="X429" s="60">
        <v>6</v>
      </c>
      <c r="Y429" s="60">
        <v>6</v>
      </c>
      <c r="Z429" s="60">
        <v>6</v>
      </c>
      <c r="AA429" s="60">
        <v>9</v>
      </c>
      <c r="AB429" s="60">
        <v>4</v>
      </c>
      <c r="AC429" s="60">
        <v>4</v>
      </c>
      <c r="AD429" s="49">
        <f t="shared" si="328"/>
        <v>77</v>
      </c>
      <c r="AE429" s="50" t="s">
        <v>22</v>
      </c>
      <c r="AF429" s="51">
        <f t="shared" si="285"/>
        <v>0.28346958168548297</v>
      </c>
      <c r="AG429" s="52">
        <f t="shared" si="286"/>
        <v>0.47355786068242339</v>
      </c>
      <c r="AH429" s="52">
        <f t="shared" si="287"/>
        <v>0.47355786068242339</v>
      </c>
      <c r="AI429" s="52">
        <f t="shared" si="288"/>
        <v>0.41518860457685486</v>
      </c>
      <c r="AJ429" s="52">
        <f t="shared" si="289"/>
        <v>0.44089232239032417</v>
      </c>
      <c r="AK429" s="52">
        <f t="shared" si="290"/>
        <v>0.41518860457685486</v>
      </c>
      <c r="AL429" s="52">
        <f t="shared" si="291"/>
        <v>0.46697678746316607</v>
      </c>
      <c r="AM429" s="52">
        <f t="shared" si="292"/>
        <v>0.55345708218679779</v>
      </c>
      <c r="AN429" s="52">
        <f t="shared" si="293"/>
        <v>0.58215572823575379</v>
      </c>
      <c r="AO429" s="52">
        <f t="shared" si="294"/>
        <v>0.67500654444007369</v>
      </c>
      <c r="AP429" s="52">
        <f t="shared" si="295"/>
        <v>0.62449408848205523</v>
      </c>
      <c r="AQ429" s="52">
        <f t="shared" si="296"/>
        <v>0.69510641717852462</v>
      </c>
      <c r="AR429" s="52">
        <f t="shared" si="297"/>
        <v>0.64397875272808935</v>
      </c>
      <c r="AS429" s="52">
        <f t="shared" si="298"/>
        <v>0.67749066704016969</v>
      </c>
      <c r="AT429" s="146"/>
      <c r="AU429" s="146"/>
      <c r="AV429" s="146"/>
      <c r="AW429" s="146"/>
      <c r="AX429" s="146"/>
      <c r="AY429" s="146"/>
      <c r="AZ429" s="146"/>
      <c r="BA429" s="146"/>
      <c r="BB429" s="146"/>
      <c r="BC429" s="146"/>
      <c r="BD429" s="146"/>
      <c r="BE429" s="146"/>
      <c r="BF429" s="146"/>
      <c r="BG429" s="53">
        <f t="shared" si="325"/>
        <v>6.6639627139968693</v>
      </c>
      <c r="BH429" s="53">
        <f t="shared" si="299"/>
        <v>6.6013167660392016</v>
      </c>
      <c r="BI429" s="53">
        <f t="shared" si="300"/>
        <v>5.5152707594606243</v>
      </c>
      <c r="BJ429" s="53">
        <f t="shared" si="301"/>
        <v>5.3818773515317071</v>
      </c>
      <c r="BK429" s="53">
        <f t="shared" si="302"/>
        <v>4.855600224629133</v>
      </c>
      <c r="BL429" s="53">
        <f t="shared" si="303"/>
        <v>5.711501645697008</v>
      </c>
      <c r="BM429" s="53">
        <f t="shared" si="304"/>
        <v>5.3156385902173424</v>
      </c>
      <c r="BN429" s="53">
        <f t="shared" si="305"/>
        <v>6.0076756219992369</v>
      </c>
      <c r="BO429" s="53">
        <f t="shared" si="306"/>
        <v>6.7254456690637436</v>
      </c>
      <c r="BP429" s="53">
        <f t="shared" si="307"/>
        <v>6.8509399052884286</v>
      </c>
      <c r="BQ429" s="53">
        <f t="shared" si="308"/>
        <v>8.0110427281909686</v>
      </c>
      <c r="BR429" s="53">
        <f t="shared" si="309"/>
        <v>6.09557966565818</v>
      </c>
      <c r="BS429" s="53">
        <f t="shared" si="310"/>
        <v>6.4109658832157361</v>
      </c>
      <c r="BT429" s="54">
        <f t="shared" si="329"/>
        <v>80.14681752498818</v>
      </c>
      <c r="BU429" s="55">
        <f t="shared" si="326"/>
        <v>7.5868572388414552</v>
      </c>
      <c r="BV429" s="55">
        <f t="shared" si="311"/>
        <v>11.323614834833069</v>
      </c>
      <c r="BW429" s="55">
        <f t="shared" si="312"/>
        <v>17.075207465974621</v>
      </c>
      <c r="BX429" s="55">
        <f t="shared" si="313"/>
        <v>6.7321490536143891</v>
      </c>
      <c r="BY429" s="55">
        <f t="shared" si="314"/>
        <v>7.900663621516899</v>
      </c>
      <c r="BZ429" s="55">
        <f t="shared" si="315"/>
        <v>13.939855794634132</v>
      </c>
      <c r="CA429" s="55">
        <f t="shared" si="316"/>
        <v>8.3532657662673273</v>
      </c>
      <c r="CB429" s="55">
        <f t="shared" si="317"/>
        <v>10.758227531952933</v>
      </c>
      <c r="CC429" s="55">
        <f t="shared" si="318"/>
        <v>11.435389162709164</v>
      </c>
      <c r="CD429" s="55">
        <f t="shared" si="319"/>
        <v>11.546315131873392</v>
      </c>
      <c r="CE429" s="55">
        <f t="shared" si="320"/>
        <v>18.727388378179228</v>
      </c>
      <c r="CF429" s="55">
        <f t="shared" si="321"/>
        <v>7.2302554540924762</v>
      </c>
      <c r="CG429" s="55">
        <f t="shared" si="322"/>
        <v>7.4320397735596844</v>
      </c>
      <c r="CH429" s="56">
        <f t="shared" si="330"/>
        <v>140.04122920804878</v>
      </c>
      <c r="CI429" s="57">
        <f t="shared" si="327"/>
        <v>11.354304981428552</v>
      </c>
      <c r="CJ429" s="58">
        <f t="shared" si="323"/>
        <v>58.916880752350835</v>
      </c>
      <c r="CK429" s="67">
        <f t="shared" si="324"/>
        <v>3.1468175249881796</v>
      </c>
    </row>
    <row r="430" spans="1:89">
      <c r="A430" s="48">
        <v>4318</v>
      </c>
      <c r="B430" s="89">
        <v>5.2178318135764949E-2</v>
      </c>
      <c r="C430" s="59">
        <v>0.18416206261510129</v>
      </c>
      <c r="D430" s="59">
        <v>0.18416206261510129</v>
      </c>
      <c r="E430" s="59">
        <v>0.15193370165745856</v>
      </c>
      <c r="F430" s="59">
        <v>0.16114180478821363</v>
      </c>
      <c r="G430" s="59">
        <v>0.15193370165745856</v>
      </c>
      <c r="H430" s="59">
        <v>0.1703499079189687</v>
      </c>
      <c r="I430" s="59">
        <v>0.19742173112338859</v>
      </c>
      <c r="J430" s="59">
        <v>0.20257826887661143</v>
      </c>
      <c r="K430" s="59">
        <v>0.20948434622467771</v>
      </c>
      <c r="L430" s="59">
        <v>0.23020257826887661</v>
      </c>
      <c r="M430" s="59">
        <v>0.2149171270718232</v>
      </c>
      <c r="N430" s="59">
        <v>0.23660220994475137</v>
      </c>
      <c r="O430" s="59">
        <v>0.24746777163904235</v>
      </c>
      <c r="P430" s="120">
        <v>0.1955659441847287</v>
      </c>
      <c r="Q430" s="60">
        <v>2</v>
      </c>
      <c r="R430" s="60">
        <v>0</v>
      </c>
      <c r="S430" s="60">
        <v>4</v>
      </c>
      <c r="T430" s="60">
        <v>2</v>
      </c>
      <c r="U430" s="60">
        <v>3</v>
      </c>
      <c r="V430" s="60">
        <v>3</v>
      </c>
      <c r="W430" s="60">
        <v>1</v>
      </c>
      <c r="X430" s="60">
        <v>3</v>
      </c>
      <c r="Y430" s="60">
        <v>3</v>
      </c>
      <c r="Z430" s="60">
        <v>2</v>
      </c>
      <c r="AA430" s="60">
        <v>4</v>
      </c>
      <c r="AB430" s="60">
        <v>2</v>
      </c>
      <c r="AC430" s="60">
        <v>2</v>
      </c>
      <c r="AD430" s="49">
        <f t="shared" si="328"/>
        <v>31</v>
      </c>
      <c r="AE430" s="50" t="s">
        <v>22</v>
      </c>
      <c r="AF430" s="51">
        <f t="shared" si="285"/>
        <v>4.2373095065375135E-2</v>
      </c>
      <c r="AG430" s="52">
        <f t="shared" si="286"/>
        <v>0.50012347399032253</v>
      </c>
      <c r="AH430" s="52">
        <f t="shared" si="287"/>
        <v>0.50012347399032253</v>
      </c>
      <c r="AI430" s="52">
        <f t="shared" si="288"/>
        <v>0.40882161914516513</v>
      </c>
      <c r="AJ430" s="52">
        <f t="shared" si="289"/>
        <v>0.43443086870840331</v>
      </c>
      <c r="AK430" s="52">
        <f t="shared" si="290"/>
        <v>0.40882161914516513</v>
      </c>
      <c r="AL430" s="52">
        <f t="shared" si="291"/>
        <v>0.46041975201226792</v>
      </c>
      <c r="AM430" s="52">
        <f t="shared" si="292"/>
        <v>0.53906014544964309</v>
      </c>
      <c r="AN430" s="52">
        <f t="shared" si="293"/>
        <v>0.5544207117163521</v>
      </c>
      <c r="AO430" s="52">
        <f t="shared" si="294"/>
        <v>0.57518522139674044</v>
      </c>
      <c r="AP430" s="52">
        <f t="shared" si="295"/>
        <v>0.63880335577640757</v>
      </c>
      <c r="AQ430" s="52">
        <f t="shared" si="296"/>
        <v>0.59167497491676035</v>
      </c>
      <c r="AR430" s="52">
        <f t="shared" si="297"/>
        <v>0.65885650234580784</v>
      </c>
      <c r="AS430" s="52">
        <f t="shared" si="298"/>
        <v>0.6933384760462179</v>
      </c>
      <c r="AT430" s="146"/>
      <c r="AU430" s="146"/>
      <c r="AV430" s="146"/>
      <c r="AW430" s="146"/>
      <c r="AX430" s="146"/>
      <c r="AY430" s="146"/>
      <c r="AZ430" s="146"/>
      <c r="BA430" s="146"/>
      <c r="BB430" s="146"/>
      <c r="BC430" s="146"/>
      <c r="BD430" s="146"/>
      <c r="BE430" s="146"/>
      <c r="BF430" s="146"/>
      <c r="BG430" s="53">
        <f t="shared" si="325"/>
        <v>1.0520114637180775</v>
      </c>
      <c r="BH430" s="53">
        <f t="shared" si="299"/>
        <v>1.0421218142354163</v>
      </c>
      <c r="BI430" s="53">
        <f t="shared" si="300"/>
        <v>0.81178120374567142</v>
      </c>
      <c r="BJ430" s="53">
        <f t="shared" si="301"/>
        <v>0.79269416511050206</v>
      </c>
      <c r="BK430" s="53">
        <f t="shared" si="302"/>
        <v>0.71468567313686593</v>
      </c>
      <c r="BL430" s="53">
        <f t="shared" si="303"/>
        <v>0.84176852794056212</v>
      </c>
      <c r="BM430" s="53">
        <f t="shared" si="304"/>
        <v>0.77391354048562944</v>
      </c>
      <c r="BN430" s="53">
        <f t="shared" si="305"/>
        <v>0.85524485617732793</v>
      </c>
      <c r="BO430" s="53">
        <f t="shared" si="306"/>
        <v>0.85665218831691614</v>
      </c>
      <c r="BP430" s="53">
        <f t="shared" si="307"/>
        <v>1.0475451244099583</v>
      </c>
      <c r="BQ430" s="53">
        <f t="shared" si="308"/>
        <v>1.0193062234549153</v>
      </c>
      <c r="BR430" s="53">
        <f t="shared" si="309"/>
        <v>0.93221917979688307</v>
      </c>
      <c r="BS430" s="53">
        <f t="shared" si="310"/>
        <v>0.98072935571960318</v>
      </c>
      <c r="BT430" s="54">
        <f t="shared" si="329"/>
        <v>11.720673316248329</v>
      </c>
      <c r="BU430" s="55">
        <f t="shared" si="326"/>
        <v>0.10140802265312275</v>
      </c>
      <c r="BV430" s="55">
        <f t="shared" si="311"/>
        <v>0</v>
      </c>
      <c r="BW430" s="55">
        <f t="shared" si="312"/>
        <v>-0.83409771457905224</v>
      </c>
      <c r="BX430" s="55">
        <f t="shared" si="313"/>
        <v>-0.46463559989019632</v>
      </c>
      <c r="BY430" s="55">
        <f t="shared" si="314"/>
        <v>-1.0077373528165365</v>
      </c>
      <c r="BZ430" s="55">
        <f t="shared" si="315"/>
        <v>-0.51675062990339227</v>
      </c>
      <c r="CA430" s="55">
        <f t="shared" si="316"/>
        <v>-0.25629511643078401</v>
      </c>
      <c r="CB430" s="55">
        <f t="shared" si="317"/>
        <v>-0.46910240865233588</v>
      </c>
      <c r="CC430" s="55">
        <f t="shared" si="318"/>
        <v>-0.46416987210352645</v>
      </c>
      <c r="CD430" s="55">
        <f t="shared" si="319"/>
        <v>9.2898900163962309E-2</v>
      </c>
      <c r="CE430" s="55">
        <f t="shared" si="320"/>
        <v>7.6488891160429451E-2</v>
      </c>
      <c r="CF430" s="55">
        <f t="shared" si="321"/>
        <v>-0.14037464097826982</v>
      </c>
      <c r="CG430" s="55">
        <f t="shared" si="322"/>
        <v>-3.8917487193924127E-2</v>
      </c>
      <c r="CH430" s="56">
        <f t="shared" si="330"/>
        <v>-3.9212850085705027</v>
      </c>
      <c r="CI430" s="57">
        <f t="shared" si="327"/>
        <v>1.9235089031038499</v>
      </c>
      <c r="CJ430" s="58">
        <f t="shared" si="323"/>
        <v>-7.3802763596752214</v>
      </c>
      <c r="CK430" s="67">
        <f t="shared" si="324"/>
        <v>19.27932668375167</v>
      </c>
    </row>
    <row r="431" spans="1:89">
      <c r="A431" s="48">
        <v>4319</v>
      </c>
      <c r="B431" s="89">
        <v>3.0395136778115501E-3</v>
      </c>
      <c r="C431" s="59">
        <v>0.18416206261510129</v>
      </c>
      <c r="D431" s="59">
        <v>0.18416206261510129</v>
      </c>
      <c r="E431" s="59">
        <v>0.15193370165745856</v>
      </c>
      <c r="F431" s="59">
        <v>0.16114180478821363</v>
      </c>
      <c r="G431" s="59">
        <v>0.15193370165745856</v>
      </c>
      <c r="H431" s="59">
        <v>0.1703499079189687</v>
      </c>
      <c r="I431" s="59">
        <v>0.19742173112338859</v>
      </c>
      <c r="J431" s="59">
        <v>0.20257826887661143</v>
      </c>
      <c r="K431" s="59">
        <v>0.20948434622467771</v>
      </c>
      <c r="L431" s="59">
        <v>0.23020257826887661</v>
      </c>
      <c r="M431" s="59">
        <v>0.2149171270718232</v>
      </c>
      <c r="N431" s="59">
        <v>0.23660220994475137</v>
      </c>
      <c r="O431" s="59">
        <v>0.24746777163904235</v>
      </c>
      <c r="P431" s="120">
        <v>0.1955659441847287</v>
      </c>
      <c r="Q431" s="60">
        <v>0</v>
      </c>
      <c r="R431" s="60">
        <v>0</v>
      </c>
      <c r="S431" s="60">
        <v>0</v>
      </c>
      <c r="T431" s="60">
        <v>0</v>
      </c>
      <c r="U431" s="60">
        <v>0</v>
      </c>
      <c r="V431" s="60">
        <v>0</v>
      </c>
      <c r="W431" s="60">
        <v>0</v>
      </c>
      <c r="X431" s="60">
        <v>0</v>
      </c>
      <c r="Y431" s="60">
        <v>0</v>
      </c>
      <c r="Z431" s="60">
        <v>0</v>
      </c>
      <c r="AA431" s="60">
        <v>0</v>
      </c>
      <c r="AB431" s="60">
        <v>0</v>
      </c>
      <c r="AC431" s="60">
        <v>0</v>
      </c>
      <c r="AD431" s="49">
        <f t="shared" si="328"/>
        <v>0</v>
      </c>
      <c r="AE431" s="50" t="s">
        <v>22</v>
      </c>
      <c r="AF431" s="51">
        <f t="shared" si="285"/>
        <v>2.0201111994519964E-3</v>
      </c>
      <c r="AG431" s="52">
        <f t="shared" si="286"/>
        <v>0.50012347399032253</v>
      </c>
      <c r="AH431" s="52">
        <f t="shared" si="287"/>
        <v>0.50012347399032253</v>
      </c>
      <c r="AI431" s="52">
        <f t="shared" si="288"/>
        <v>0.40882161914516513</v>
      </c>
      <c r="AJ431" s="52">
        <f t="shared" si="289"/>
        <v>0.43443086870840331</v>
      </c>
      <c r="AK431" s="52">
        <f t="shared" si="290"/>
        <v>0.40882161914516513</v>
      </c>
      <c r="AL431" s="52">
        <f t="shared" si="291"/>
        <v>0.46041975201226792</v>
      </c>
      <c r="AM431" s="52">
        <f t="shared" si="292"/>
        <v>0.53906014544964309</v>
      </c>
      <c r="AN431" s="52">
        <f t="shared" si="293"/>
        <v>0.5544207117163521</v>
      </c>
      <c r="AO431" s="52">
        <f t="shared" si="294"/>
        <v>0.57518522139674044</v>
      </c>
      <c r="AP431" s="52">
        <f t="shared" si="295"/>
        <v>0.63880335577640757</v>
      </c>
      <c r="AQ431" s="52">
        <f t="shared" si="296"/>
        <v>0.59167497491676035</v>
      </c>
      <c r="AR431" s="52">
        <f t="shared" si="297"/>
        <v>0.65885650234580784</v>
      </c>
      <c r="AS431" s="52">
        <f t="shared" si="298"/>
        <v>0.6933384760462179</v>
      </c>
      <c r="AT431" s="146"/>
      <c r="AU431" s="146"/>
      <c r="AV431" s="146"/>
      <c r="AW431" s="146"/>
      <c r="AX431" s="146"/>
      <c r="AY431" s="146"/>
      <c r="AZ431" s="146"/>
      <c r="BA431" s="146"/>
      <c r="BB431" s="146"/>
      <c r="BC431" s="146"/>
      <c r="BD431" s="146"/>
      <c r="BE431" s="146"/>
      <c r="BF431" s="146"/>
      <c r="BG431" s="53">
        <f t="shared" si="325"/>
        <v>5.0153998345647197E-2</v>
      </c>
      <c r="BH431" s="53">
        <f t="shared" si="299"/>
        <v>4.968251539997718E-2</v>
      </c>
      <c r="BI431" s="53">
        <f t="shared" si="300"/>
        <v>3.8701168717110691E-2</v>
      </c>
      <c r="BJ431" s="53">
        <f t="shared" si="301"/>
        <v>3.7791205910480928E-2</v>
      </c>
      <c r="BK431" s="53">
        <f t="shared" si="302"/>
        <v>3.4072199119847081E-2</v>
      </c>
      <c r="BL431" s="53">
        <f t="shared" si="303"/>
        <v>4.0130795921690256E-2</v>
      </c>
      <c r="BM431" s="53">
        <f t="shared" si="304"/>
        <v>3.689585120299791E-2</v>
      </c>
      <c r="BN431" s="53">
        <f t="shared" si="305"/>
        <v>4.0773271567063341E-2</v>
      </c>
      <c r="BO431" s="53">
        <f t="shared" si="306"/>
        <v>4.0840365259703554E-2</v>
      </c>
      <c r="BP431" s="53">
        <f t="shared" si="307"/>
        <v>4.9941068371026173E-2</v>
      </c>
      <c r="BQ431" s="53">
        <f t="shared" si="308"/>
        <v>4.8594796167131575E-2</v>
      </c>
      <c r="BR431" s="53">
        <f t="shared" si="309"/>
        <v>4.4442975018609623E-2</v>
      </c>
      <c r="BS431" s="53">
        <f t="shared" si="310"/>
        <v>4.6755667766630052E-2</v>
      </c>
      <c r="BT431" s="54">
        <f t="shared" si="329"/>
        <v>0.55877587876791568</v>
      </c>
      <c r="BU431" s="55">
        <f t="shared" si="326"/>
        <v>0</v>
      </c>
      <c r="BV431" s="55">
        <f t="shared" si="311"/>
        <v>0</v>
      </c>
      <c r="BW431" s="55">
        <f t="shared" si="312"/>
        <v>0</v>
      </c>
      <c r="BX431" s="55">
        <f t="shared" si="313"/>
        <v>0</v>
      </c>
      <c r="BY431" s="55">
        <f t="shared" si="314"/>
        <v>0</v>
      </c>
      <c r="BZ431" s="55">
        <f t="shared" si="315"/>
        <v>0</v>
      </c>
      <c r="CA431" s="55">
        <f t="shared" si="316"/>
        <v>0</v>
      </c>
      <c r="CB431" s="55">
        <f t="shared" si="317"/>
        <v>0</v>
      </c>
      <c r="CC431" s="55">
        <f t="shared" si="318"/>
        <v>0</v>
      </c>
      <c r="CD431" s="55">
        <f t="shared" si="319"/>
        <v>0</v>
      </c>
      <c r="CE431" s="55">
        <f t="shared" si="320"/>
        <v>0</v>
      </c>
      <c r="CF431" s="55">
        <f t="shared" si="321"/>
        <v>0</v>
      </c>
      <c r="CG431" s="55">
        <f t="shared" si="322"/>
        <v>0</v>
      </c>
      <c r="CH431" s="56">
        <f t="shared" si="330"/>
        <v>0</v>
      </c>
      <c r="CI431" s="57">
        <f t="shared" si="327"/>
        <v>0.11204906231672912</v>
      </c>
      <c r="CJ431" s="58">
        <f t="shared" si="323"/>
        <v>-0.20051979491944086</v>
      </c>
      <c r="CK431" s="67">
        <f t="shared" si="324"/>
        <v>0.55877587876791568</v>
      </c>
    </row>
    <row r="432" spans="1:89">
      <c r="A432" s="48">
        <v>4320</v>
      </c>
      <c r="B432" s="89">
        <v>4.0526849037487338E-3</v>
      </c>
      <c r="C432" s="59">
        <v>0.18416206261510129</v>
      </c>
      <c r="D432" s="59">
        <v>0.18416206261510129</v>
      </c>
      <c r="E432" s="59">
        <v>0.15193370165745856</v>
      </c>
      <c r="F432" s="59">
        <v>0.16114180478821363</v>
      </c>
      <c r="G432" s="59">
        <v>0.15193370165745856</v>
      </c>
      <c r="H432" s="59">
        <v>0.1703499079189687</v>
      </c>
      <c r="I432" s="59">
        <v>0.19742173112338859</v>
      </c>
      <c r="J432" s="59">
        <v>0.20257826887661143</v>
      </c>
      <c r="K432" s="59">
        <v>0.20948434622467771</v>
      </c>
      <c r="L432" s="59">
        <v>0.23020257826887661</v>
      </c>
      <c r="M432" s="59">
        <v>0.2149171270718232</v>
      </c>
      <c r="N432" s="59">
        <v>0.23660220994475137</v>
      </c>
      <c r="O432" s="59">
        <v>0.24746777163904235</v>
      </c>
      <c r="P432" s="120">
        <v>0.1955659441847287</v>
      </c>
      <c r="Q432" s="60">
        <v>0</v>
      </c>
      <c r="R432" s="60">
        <v>0</v>
      </c>
      <c r="S432" s="60">
        <v>0</v>
      </c>
      <c r="T432" s="60">
        <v>0</v>
      </c>
      <c r="U432" s="60">
        <v>1</v>
      </c>
      <c r="V432" s="60">
        <v>0</v>
      </c>
      <c r="W432" s="60">
        <v>1</v>
      </c>
      <c r="X432" s="60">
        <v>0</v>
      </c>
      <c r="Y432" s="60">
        <v>0</v>
      </c>
      <c r="Z432" s="60">
        <v>0</v>
      </c>
      <c r="AA432" s="60">
        <v>0</v>
      </c>
      <c r="AB432" s="60">
        <v>0</v>
      </c>
      <c r="AC432" s="60">
        <v>1</v>
      </c>
      <c r="AD432" s="49">
        <f t="shared" si="328"/>
        <v>3</v>
      </c>
      <c r="AE432" s="50" t="s">
        <v>22</v>
      </c>
      <c r="AF432" s="51">
        <f t="shared" si="285"/>
        <v>2.7486568956405113E-3</v>
      </c>
      <c r="AG432" s="52">
        <f t="shared" si="286"/>
        <v>0.50012347399032253</v>
      </c>
      <c r="AH432" s="52">
        <f t="shared" si="287"/>
        <v>0.50012347399032253</v>
      </c>
      <c r="AI432" s="52">
        <f t="shared" si="288"/>
        <v>0.40882161914516513</v>
      </c>
      <c r="AJ432" s="52">
        <f t="shared" si="289"/>
        <v>0.43443086870840331</v>
      </c>
      <c r="AK432" s="52">
        <f t="shared" si="290"/>
        <v>0.40882161914516513</v>
      </c>
      <c r="AL432" s="52">
        <f t="shared" si="291"/>
        <v>0.46041975201226792</v>
      </c>
      <c r="AM432" s="52">
        <f t="shared" si="292"/>
        <v>0.53906014544964309</v>
      </c>
      <c r="AN432" s="52">
        <f t="shared" si="293"/>
        <v>0.5544207117163521</v>
      </c>
      <c r="AO432" s="52">
        <f t="shared" si="294"/>
        <v>0.57518522139674044</v>
      </c>
      <c r="AP432" s="52">
        <f t="shared" si="295"/>
        <v>0.63880335577640757</v>
      </c>
      <c r="AQ432" s="52">
        <f t="shared" si="296"/>
        <v>0.59167497491676035</v>
      </c>
      <c r="AR432" s="52">
        <f t="shared" si="297"/>
        <v>0.65885650234580784</v>
      </c>
      <c r="AS432" s="52">
        <f t="shared" si="298"/>
        <v>0.6933384760462179</v>
      </c>
      <c r="AT432" s="146"/>
      <c r="AU432" s="146"/>
      <c r="AV432" s="146"/>
      <c r="AW432" s="146"/>
      <c r="AX432" s="146"/>
      <c r="AY432" s="146"/>
      <c r="AZ432" s="146"/>
      <c r="BA432" s="146"/>
      <c r="BB432" s="146"/>
      <c r="BC432" s="146"/>
      <c r="BD432" s="146"/>
      <c r="BE432" s="146"/>
      <c r="BF432" s="146"/>
      <c r="BG432" s="53">
        <f t="shared" si="325"/>
        <v>6.8241853930666174E-2</v>
      </c>
      <c r="BH432" s="53">
        <f t="shared" si="299"/>
        <v>6.7600332389602322E-2</v>
      </c>
      <c r="BI432" s="53">
        <f t="shared" si="300"/>
        <v>5.2658603294952408E-2</v>
      </c>
      <c r="BJ432" s="53">
        <f t="shared" si="301"/>
        <v>5.1420465739011025E-2</v>
      </c>
      <c r="BK432" s="53">
        <f t="shared" si="302"/>
        <v>4.6360212787201927E-2</v>
      </c>
      <c r="BL432" s="53">
        <f t="shared" si="303"/>
        <v>5.4603820308317251E-2</v>
      </c>
      <c r="BM432" s="53">
        <f t="shared" si="304"/>
        <v>5.0202204639604717E-2</v>
      </c>
      <c r="BN432" s="53">
        <f t="shared" si="305"/>
        <v>5.5478002439189489E-2</v>
      </c>
      <c r="BO432" s="53">
        <f t="shared" si="306"/>
        <v>5.5569293226042975E-2</v>
      </c>
      <c r="BP432" s="53">
        <f t="shared" si="307"/>
        <v>6.7952131541527697E-2</v>
      </c>
      <c r="BQ432" s="53">
        <f t="shared" si="308"/>
        <v>6.6120331204176028E-2</v>
      </c>
      <c r="BR432" s="53">
        <f t="shared" si="309"/>
        <v>6.0471170983468013E-2</v>
      </c>
      <c r="BS432" s="53">
        <f t="shared" si="310"/>
        <v>6.3617927890250461E-2</v>
      </c>
      <c r="BT432" s="54">
        <f t="shared" si="329"/>
        <v>0.76029635037401044</v>
      </c>
      <c r="BU432" s="55">
        <f t="shared" si="326"/>
        <v>0</v>
      </c>
      <c r="BV432" s="55">
        <f t="shared" si="311"/>
        <v>0</v>
      </c>
      <c r="BW432" s="55">
        <f t="shared" si="312"/>
        <v>0</v>
      </c>
      <c r="BX432" s="55">
        <f t="shared" si="313"/>
        <v>0</v>
      </c>
      <c r="BY432" s="55">
        <f t="shared" si="314"/>
        <v>-3.0713136706332436</v>
      </c>
      <c r="BZ432" s="55">
        <f t="shared" si="315"/>
        <v>0</v>
      </c>
      <c r="CA432" s="55">
        <f t="shared" si="316"/>
        <v>-2.991696336125182</v>
      </c>
      <c r="CB432" s="55">
        <f t="shared" si="317"/>
        <v>0</v>
      </c>
      <c r="CC432" s="55">
        <f t="shared" si="318"/>
        <v>0</v>
      </c>
      <c r="CD432" s="55">
        <f t="shared" si="319"/>
        <v>0</v>
      </c>
      <c r="CE432" s="55">
        <f t="shared" si="320"/>
        <v>0</v>
      </c>
      <c r="CF432" s="55">
        <f t="shared" si="321"/>
        <v>0</v>
      </c>
      <c r="CG432" s="55">
        <f t="shared" si="322"/>
        <v>-2.7548599632913602</v>
      </c>
      <c r="CH432" s="56">
        <f t="shared" si="330"/>
        <v>-8.8178699700497845</v>
      </c>
      <c r="CI432" s="57">
        <f t="shared" si="327"/>
        <v>0.14939874975563883</v>
      </c>
      <c r="CJ432" s="58">
        <f t="shared" si="323"/>
        <v>-9.8005292773944905</v>
      </c>
      <c r="CK432" s="67">
        <f t="shared" si="324"/>
        <v>2.2397036496259894</v>
      </c>
    </row>
    <row r="433" spans="1:89">
      <c r="A433" s="48">
        <v>4321</v>
      </c>
      <c r="B433" s="89">
        <v>3.9513677811550157E-2</v>
      </c>
      <c r="C433" s="59">
        <v>0.18416206261510129</v>
      </c>
      <c r="D433" s="59">
        <v>0.18416206261510129</v>
      </c>
      <c r="E433" s="59">
        <v>0.15193370165745856</v>
      </c>
      <c r="F433" s="59">
        <v>0.16114180478821363</v>
      </c>
      <c r="G433" s="59">
        <v>0.15193370165745856</v>
      </c>
      <c r="H433" s="59">
        <v>0.1703499079189687</v>
      </c>
      <c r="I433" s="59">
        <v>0.19742173112338859</v>
      </c>
      <c r="J433" s="59">
        <v>0.20257826887661143</v>
      </c>
      <c r="K433" s="59">
        <v>0.20948434622467771</v>
      </c>
      <c r="L433" s="59">
        <v>0.23020257826887661</v>
      </c>
      <c r="M433" s="59">
        <v>0.2149171270718232</v>
      </c>
      <c r="N433" s="59">
        <v>0.23660220994475137</v>
      </c>
      <c r="O433" s="59">
        <v>0.24746777163904235</v>
      </c>
      <c r="P433" s="120">
        <v>0.1955659441847287</v>
      </c>
      <c r="Q433" s="60">
        <v>1</v>
      </c>
      <c r="R433" s="60">
        <v>2</v>
      </c>
      <c r="S433" s="60">
        <v>0</v>
      </c>
      <c r="T433" s="60">
        <v>0</v>
      </c>
      <c r="U433" s="60">
        <v>2</v>
      </c>
      <c r="V433" s="60">
        <v>0</v>
      </c>
      <c r="W433" s="60">
        <v>0</v>
      </c>
      <c r="X433" s="60">
        <v>1</v>
      </c>
      <c r="Y433" s="60">
        <v>0</v>
      </c>
      <c r="Z433" s="60">
        <v>1</v>
      </c>
      <c r="AA433" s="60">
        <v>0</v>
      </c>
      <c r="AB433" s="60">
        <v>0</v>
      </c>
      <c r="AC433" s="60">
        <v>0</v>
      </c>
      <c r="AD433" s="49">
        <f t="shared" si="328"/>
        <v>7</v>
      </c>
      <c r="AE433" s="50" t="s">
        <v>22</v>
      </c>
      <c r="AF433" s="51">
        <f t="shared" si="285"/>
        <v>3.1465657906992656E-2</v>
      </c>
      <c r="AG433" s="52">
        <f t="shared" si="286"/>
        <v>0.50012347399032253</v>
      </c>
      <c r="AH433" s="52">
        <f t="shared" si="287"/>
        <v>0.50012347399032253</v>
      </c>
      <c r="AI433" s="52">
        <f t="shared" si="288"/>
        <v>0.40882161914516513</v>
      </c>
      <c r="AJ433" s="52">
        <f t="shared" si="289"/>
        <v>0.43443086870840331</v>
      </c>
      <c r="AK433" s="52">
        <f t="shared" si="290"/>
        <v>0.40882161914516513</v>
      </c>
      <c r="AL433" s="52">
        <f t="shared" si="291"/>
        <v>0.46041975201226792</v>
      </c>
      <c r="AM433" s="52">
        <f t="shared" si="292"/>
        <v>0.53906014544964309</v>
      </c>
      <c r="AN433" s="52">
        <f t="shared" si="293"/>
        <v>0.5544207117163521</v>
      </c>
      <c r="AO433" s="52">
        <f t="shared" si="294"/>
        <v>0.57518522139674044</v>
      </c>
      <c r="AP433" s="52">
        <f t="shared" si="295"/>
        <v>0.63880335577640757</v>
      </c>
      <c r="AQ433" s="52">
        <f t="shared" si="296"/>
        <v>0.59167497491676035</v>
      </c>
      <c r="AR433" s="52">
        <f t="shared" si="297"/>
        <v>0.65885650234580784</v>
      </c>
      <c r="AS433" s="52">
        <f t="shared" si="298"/>
        <v>0.6933384760462179</v>
      </c>
      <c r="AT433" s="146"/>
      <c r="AU433" s="146"/>
      <c r="AV433" s="146"/>
      <c r="AW433" s="146"/>
      <c r="AX433" s="146"/>
      <c r="AY433" s="146"/>
      <c r="AZ433" s="146"/>
      <c r="BA433" s="146"/>
      <c r="BB433" s="146"/>
      <c r="BC433" s="146"/>
      <c r="BD433" s="146"/>
      <c r="BE433" s="146"/>
      <c r="BF433" s="146"/>
      <c r="BG433" s="53">
        <f t="shared" si="325"/>
        <v>0.78120875476563634</v>
      </c>
      <c r="BH433" s="53">
        <f t="shared" si="299"/>
        <v>0.7738648416773577</v>
      </c>
      <c r="BI433" s="53">
        <f t="shared" si="300"/>
        <v>0.60281717946207958</v>
      </c>
      <c r="BJ433" s="53">
        <f t="shared" si="301"/>
        <v>0.58864341596368086</v>
      </c>
      <c r="BK433" s="53">
        <f t="shared" si="302"/>
        <v>0.53071541900014141</v>
      </c>
      <c r="BL433" s="53">
        <f t="shared" si="303"/>
        <v>0.62508534002969274</v>
      </c>
      <c r="BM433" s="53">
        <f t="shared" si="304"/>
        <v>0.57469719115253248</v>
      </c>
      <c r="BN433" s="53">
        <f t="shared" si="305"/>
        <v>0.63509266976301038</v>
      </c>
      <c r="BO433" s="53">
        <f t="shared" si="306"/>
        <v>0.63613773459949385</v>
      </c>
      <c r="BP433" s="53">
        <f t="shared" si="307"/>
        <v>0.77789211470077912</v>
      </c>
      <c r="BQ433" s="53">
        <f t="shared" si="308"/>
        <v>0.75692230837084429</v>
      </c>
      <c r="BR433" s="53">
        <f t="shared" si="309"/>
        <v>0.69225270801129557</v>
      </c>
      <c r="BS433" s="53">
        <f t="shared" si="310"/>
        <v>0.7282756749018976</v>
      </c>
      <c r="BT433" s="54">
        <f t="shared" si="329"/>
        <v>8.7036053523984425</v>
      </c>
      <c r="BU433" s="55">
        <f t="shared" si="326"/>
        <v>-0.24691287322515829</v>
      </c>
      <c r="BV433" s="55">
        <f t="shared" si="311"/>
        <v>-0.51271608759335396</v>
      </c>
      <c r="BW433" s="55">
        <f t="shared" si="312"/>
        <v>0</v>
      </c>
      <c r="BX433" s="55">
        <f t="shared" si="313"/>
        <v>0</v>
      </c>
      <c r="BY433" s="55">
        <f t="shared" si="314"/>
        <v>-1.2670586709811307</v>
      </c>
      <c r="BZ433" s="55">
        <f t="shared" si="315"/>
        <v>0</v>
      </c>
      <c r="CA433" s="55">
        <f t="shared" si="316"/>
        <v>0</v>
      </c>
      <c r="CB433" s="55">
        <f t="shared" si="317"/>
        <v>-0.45398435410249816</v>
      </c>
      <c r="CC433" s="55">
        <f t="shared" si="318"/>
        <v>0</v>
      </c>
      <c r="CD433" s="55">
        <f t="shared" si="319"/>
        <v>-0.25116743446973827</v>
      </c>
      <c r="CE433" s="55">
        <f t="shared" si="320"/>
        <v>0</v>
      </c>
      <c r="CF433" s="55">
        <f t="shared" si="321"/>
        <v>0</v>
      </c>
      <c r="CG433" s="55">
        <f t="shared" si="322"/>
        <v>0</v>
      </c>
      <c r="CH433" s="56">
        <f t="shared" si="330"/>
        <v>-2.731839420371879</v>
      </c>
      <c r="CI433" s="57">
        <f t="shared" si="327"/>
        <v>1.4566378101174786</v>
      </c>
      <c r="CJ433" s="58">
        <f t="shared" si="323"/>
        <v>-12.209856885885021</v>
      </c>
      <c r="CK433" s="67">
        <f t="shared" si="324"/>
        <v>1.7036053523984425</v>
      </c>
    </row>
    <row r="434" spans="1:89">
      <c r="A434" s="48">
        <v>4322</v>
      </c>
      <c r="B434" s="89">
        <v>7.4974670719351572E-2</v>
      </c>
      <c r="C434" s="59">
        <v>0.20027624309392264</v>
      </c>
      <c r="D434" s="59">
        <v>0.20027624309392264</v>
      </c>
      <c r="E434" s="59">
        <v>0.18416206261510129</v>
      </c>
      <c r="F434" s="59">
        <v>0.19337016574585636</v>
      </c>
      <c r="G434" s="59">
        <v>0.2440147329650092</v>
      </c>
      <c r="H434" s="59">
        <v>0.26703499079189685</v>
      </c>
      <c r="I434" s="59">
        <v>0.3130294659300184</v>
      </c>
      <c r="J434" s="59">
        <v>0.30616942909760592</v>
      </c>
      <c r="K434" s="59">
        <v>0.31767955801104975</v>
      </c>
      <c r="L434" s="59">
        <v>0.36832412523020258</v>
      </c>
      <c r="M434" s="59">
        <v>0.32592081031307552</v>
      </c>
      <c r="N434" s="59">
        <v>0.37854511970534072</v>
      </c>
      <c r="O434" s="59">
        <v>0.39594843462246776</v>
      </c>
      <c r="P434" s="120">
        <v>0.28421164470888222</v>
      </c>
      <c r="Q434" s="60">
        <v>3</v>
      </c>
      <c r="R434" s="60">
        <v>5</v>
      </c>
      <c r="S434" s="60">
        <v>2</v>
      </c>
      <c r="T434" s="60">
        <v>5</v>
      </c>
      <c r="U434" s="60">
        <v>3</v>
      </c>
      <c r="V434" s="60">
        <v>1</v>
      </c>
      <c r="W434" s="60">
        <v>3</v>
      </c>
      <c r="X434" s="60">
        <v>7</v>
      </c>
      <c r="Y434" s="60">
        <v>2</v>
      </c>
      <c r="Z434" s="60">
        <v>2</v>
      </c>
      <c r="AA434" s="60">
        <v>1</v>
      </c>
      <c r="AB434" s="60">
        <v>2</v>
      </c>
      <c r="AC434" s="60">
        <v>6</v>
      </c>
      <c r="AD434" s="49">
        <f t="shared" si="328"/>
        <v>42</v>
      </c>
      <c r="AE434" s="50" t="s">
        <v>22</v>
      </c>
      <c r="AF434" s="51">
        <f t="shared" si="285"/>
        <v>6.2461298796666696E-2</v>
      </c>
      <c r="AG434" s="52">
        <f t="shared" si="286"/>
        <v>0.54754816059854838</v>
      </c>
      <c r="AH434" s="52">
        <f t="shared" si="287"/>
        <v>0.54754816059854838</v>
      </c>
      <c r="AI434" s="52">
        <f t="shared" si="288"/>
        <v>0.50012347399032253</v>
      </c>
      <c r="AJ434" s="52">
        <f t="shared" si="289"/>
        <v>0.52707709735319885</v>
      </c>
      <c r="AK434" s="52">
        <f t="shared" si="290"/>
        <v>0.68232089432721277</v>
      </c>
      <c r="AL434" s="52">
        <f t="shared" si="291"/>
        <v>0.75681448338364365</v>
      </c>
      <c r="AM434" s="52">
        <f t="shared" si="292"/>
        <v>0.91297411666287731</v>
      </c>
      <c r="AN434" s="52">
        <f t="shared" si="293"/>
        <v>0.8890667931256665</v>
      </c>
      <c r="AO434" s="52">
        <f t="shared" si="294"/>
        <v>0.9293020328582533</v>
      </c>
      <c r="AP434" s="52">
        <f t="shared" si="295"/>
        <v>1.113486125540629</v>
      </c>
      <c r="AQ434" s="52">
        <f t="shared" si="296"/>
        <v>0.95848185608866099</v>
      </c>
      <c r="AR434" s="52">
        <f t="shared" si="297"/>
        <v>1.1520591583895223</v>
      </c>
      <c r="AS434" s="52">
        <f t="shared" si="298"/>
        <v>1.2188104229766987</v>
      </c>
      <c r="AT434" s="146"/>
      <c r="AU434" s="146"/>
      <c r="AV434" s="146"/>
      <c r="AW434" s="146"/>
      <c r="AX434" s="146"/>
      <c r="AY434" s="146"/>
      <c r="AZ434" s="146"/>
      <c r="BA434" s="146"/>
      <c r="BB434" s="146"/>
      <c r="BC434" s="146"/>
      <c r="BD434" s="146"/>
      <c r="BE434" s="146"/>
      <c r="BF434" s="146"/>
      <c r="BG434" s="53">
        <f t="shared" si="325"/>
        <v>1.6977994188212258</v>
      </c>
      <c r="BH434" s="53">
        <f t="shared" si="299"/>
        <v>1.6818389072459379</v>
      </c>
      <c r="BI434" s="53">
        <f t="shared" si="300"/>
        <v>1.4638723228781314</v>
      </c>
      <c r="BJ434" s="53">
        <f t="shared" si="301"/>
        <v>1.417685682858727</v>
      </c>
      <c r="BK434" s="53">
        <f t="shared" si="302"/>
        <v>1.7582908497141536</v>
      </c>
      <c r="BL434" s="53">
        <f t="shared" si="303"/>
        <v>2.0396187490796818</v>
      </c>
      <c r="BM434" s="53">
        <f t="shared" si="304"/>
        <v>1.9321218389095323</v>
      </c>
      <c r="BN434" s="53">
        <f t="shared" si="305"/>
        <v>2.0216512444958052</v>
      </c>
      <c r="BO434" s="53">
        <f t="shared" si="306"/>
        <v>2.0402083469388104</v>
      </c>
      <c r="BP434" s="53">
        <f t="shared" si="307"/>
        <v>2.6916041175620915</v>
      </c>
      <c r="BQ434" s="53">
        <f t="shared" si="308"/>
        <v>2.4340314986065348</v>
      </c>
      <c r="BR434" s="53">
        <f t="shared" si="309"/>
        <v>2.4028286493747397</v>
      </c>
      <c r="BS434" s="53">
        <f t="shared" si="310"/>
        <v>2.5413287880819033</v>
      </c>
      <c r="BT434" s="54">
        <f t="shared" si="329"/>
        <v>26.12288041456728</v>
      </c>
      <c r="BU434" s="55">
        <f t="shared" si="326"/>
        <v>1.5879988590264342</v>
      </c>
      <c r="BV434" s="55">
        <f t="shared" si="311"/>
        <v>2.5994389121864629</v>
      </c>
      <c r="BW434" s="55">
        <f t="shared" si="312"/>
        <v>0.76217040117437818</v>
      </c>
      <c r="BX434" s="55">
        <f t="shared" si="313"/>
        <v>1.7451287061965335</v>
      </c>
      <c r="BY434" s="55">
        <f t="shared" si="314"/>
        <v>1.6930266873063724</v>
      </c>
      <c r="BZ434" s="55">
        <f t="shared" si="315"/>
        <v>0.71276290268440323</v>
      </c>
      <c r="CA434" s="55">
        <f t="shared" si="316"/>
        <v>1.9758563922590107</v>
      </c>
      <c r="CB434" s="55">
        <f t="shared" si="317"/>
        <v>4.9274023767839674</v>
      </c>
      <c r="CC434" s="55">
        <f t="shared" si="318"/>
        <v>1.4261038669869652</v>
      </c>
      <c r="CD434" s="55">
        <f t="shared" si="319"/>
        <v>1.9802746842263508</v>
      </c>
      <c r="CE434" s="55">
        <f t="shared" si="320"/>
        <v>0.88954893556891945</v>
      </c>
      <c r="CF434" s="55">
        <f t="shared" si="321"/>
        <v>1.753293294503423</v>
      </c>
      <c r="CG434" s="55">
        <f t="shared" si="322"/>
        <v>5.5961225349119159</v>
      </c>
      <c r="CH434" s="56">
        <f t="shared" si="330"/>
        <v>27.649128553815135</v>
      </c>
      <c r="CI434" s="57">
        <f t="shared" si="327"/>
        <v>2.7638768704793182</v>
      </c>
      <c r="CJ434" s="58">
        <f t="shared" si="323"/>
        <v>3.8359768456948302</v>
      </c>
      <c r="CK434" s="67">
        <f t="shared" si="324"/>
        <v>15.87711958543272</v>
      </c>
    </row>
    <row r="435" spans="1:89">
      <c r="A435" s="48">
        <v>4323</v>
      </c>
      <c r="B435" s="89">
        <v>7.3961499493414393E-2</v>
      </c>
      <c r="C435" s="59">
        <v>0.20027624309392264</v>
      </c>
      <c r="D435" s="59">
        <v>0.20027624309392264</v>
      </c>
      <c r="E435" s="59">
        <v>0.18416206261510129</v>
      </c>
      <c r="F435" s="59">
        <v>0.19337016574585636</v>
      </c>
      <c r="G435" s="59">
        <v>0.2440147329650092</v>
      </c>
      <c r="H435" s="59">
        <v>0.26703499079189685</v>
      </c>
      <c r="I435" s="59">
        <v>0.3130294659300184</v>
      </c>
      <c r="J435" s="59">
        <v>0.30616942909760592</v>
      </c>
      <c r="K435" s="59">
        <v>0.31767955801104975</v>
      </c>
      <c r="L435" s="59">
        <v>0.36832412523020258</v>
      </c>
      <c r="M435" s="59">
        <v>0.32592081031307552</v>
      </c>
      <c r="N435" s="59">
        <v>0.37854511970534072</v>
      </c>
      <c r="O435" s="59">
        <v>0.39594843462246776</v>
      </c>
      <c r="P435" s="120">
        <v>0.28421164470888222</v>
      </c>
      <c r="Q435" s="60">
        <v>3</v>
      </c>
      <c r="R435" s="60">
        <v>1</v>
      </c>
      <c r="S435" s="60">
        <v>2</v>
      </c>
      <c r="T435" s="60">
        <v>0</v>
      </c>
      <c r="U435" s="60">
        <v>2</v>
      </c>
      <c r="V435" s="60">
        <v>2</v>
      </c>
      <c r="W435" s="60">
        <v>1</v>
      </c>
      <c r="X435" s="60">
        <v>1</v>
      </c>
      <c r="Y435" s="60">
        <v>2</v>
      </c>
      <c r="Z435" s="60">
        <v>2</v>
      </c>
      <c r="AA435" s="60">
        <v>3</v>
      </c>
      <c r="AB435" s="60">
        <v>4</v>
      </c>
      <c r="AC435" s="60">
        <v>1</v>
      </c>
      <c r="AD435" s="49">
        <f t="shared" si="328"/>
        <v>24</v>
      </c>
      <c r="AE435" s="50" t="s">
        <v>22</v>
      </c>
      <c r="AF435" s="51">
        <f t="shared" si="285"/>
        <v>6.1558163519429769E-2</v>
      </c>
      <c r="AG435" s="52">
        <f t="shared" si="286"/>
        <v>0.54754816059854838</v>
      </c>
      <c r="AH435" s="52">
        <f t="shared" si="287"/>
        <v>0.54754816059854838</v>
      </c>
      <c r="AI435" s="52">
        <f t="shared" si="288"/>
        <v>0.50012347399032253</v>
      </c>
      <c r="AJ435" s="52">
        <f t="shared" si="289"/>
        <v>0.52707709735319885</v>
      </c>
      <c r="AK435" s="52">
        <f t="shared" si="290"/>
        <v>0.68232089432721277</v>
      </c>
      <c r="AL435" s="52">
        <f t="shared" si="291"/>
        <v>0.75681448338364365</v>
      </c>
      <c r="AM435" s="52">
        <f t="shared" si="292"/>
        <v>0.91297411666287731</v>
      </c>
      <c r="AN435" s="52">
        <f t="shared" si="293"/>
        <v>0.8890667931256665</v>
      </c>
      <c r="AO435" s="52">
        <f t="shared" si="294"/>
        <v>0.9293020328582533</v>
      </c>
      <c r="AP435" s="52">
        <f t="shared" si="295"/>
        <v>1.113486125540629</v>
      </c>
      <c r="AQ435" s="52">
        <f t="shared" si="296"/>
        <v>0.95848185608866099</v>
      </c>
      <c r="AR435" s="52">
        <f t="shared" si="297"/>
        <v>1.1520591583895223</v>
      </c>
      <c r="AS435" s="52">
        <f t="shared" si="298"/>
        <v>1.2188104229766987</v>
      </c>
      <c r="AT435" s="146"/>
      <c r="AU435" s="146"/>
      <c r="AV435" s="146"/>
      <c r="AW435" s="146"/>
      <c r="AX435" s="146"/>
      <c r="AY435" s="146"/>
      <c r="AZ435" s="146"/>
      <c r="BA435" s="146"/>
      <c r="BB435" s="146"/>
      <c r="BC435" s="146"/>
      <c r="BD435" s="146"/>
      <c r="BE435" s="146"/>
      <c r="BF435" s="146"/>
      <c r="BG435" s="53">
        <f t="shared" si="325"/>
        <v>1.6732507370238558</v>
      </c>
      <c r="BH435" s="53">
        <f t="shared" si="299"/>
        <v>1.6575210003655823</v>
      </c>
      <c r="BI435" s="53">
        <f t="shared" si="300"/>
        <v>1.4427060205175959</v>
      </c>
      <c r="BJ435" s="53">
        <f t="shared" si="301"/>
        <v>1.3971871985670143</v>
      </c>
      <c r="BK435" s="53">
        <f t="shared" si="302"/>
        <v>1.7328675151916173</v>
      </c>
      <c r="BL435" s="53">
        <f t="shared" si="303"/>
        <v>2.0101276613198156</v>
      </c>
      <c r="BM435" s="53">
        <f t="shared" si="304"/>
        <v>1.9041850616369438</v>
      </c>
      <c r="BN435" s="53">
        <f t="shared" si="305"/>
        <v>1.9924199510012879</v>
      </c>
      <c r="BO435" s="53">
        <f t="shared" si="306"/>
        <v>2.0107087341140444</v>
      </c>
      <c r="BP435" s="53">
        <f t="shared" si="307"/>
        <v>2.6526858965555147</v>
      </c>
      <c r="BQ435" s="53">
        <f t="shared" si="308"/>
        <v>2.3988375504394699</v>
      </c>
      <c r="BR435" s="53">
        <f t="shared" si="309"/>
        <v>2.3680858668804108</v>
      </c>
      <c r="BS435" s="53">
        <f t="shared" si="310"/>
        <v>2.5045834157667022</v>
      </c>
      <c r="BT435" s="54">
        <f t="shared" si="329"/>
        <v>25.745166609379854</v>
      </c>
      <c r="BU435" s="55">
        <f t="shared" si="326"/>
        <v>1.544304850418871</v>
      </c>
      <c r="BV435" s="55">
        <f t="shared" si="311"/>
        <v>0.50532311290143828</v>
      </c>
      <c r="BW435" s="55">
        <f t="shared" si="312"/>
        <v>0.73304106210266962</v>
      </c>
      <c r="BX435" s="55">
        <f t="shared" si="313"/>
        <v>0</v>
      </c>
      <c r="BY435" s="55">
        <f t="shared" si="314"/>
        <v>1.0995551191325394</v>
      </c>
      <c r="BZ435" s="55">
        <f t="shared" si="315"/>
        <v>1.3963964662970976</v>
      </c>
      <c r="CA435" s="55">
        <f t="shared" si="316"/>
        <v>0.64405412788381589</v>
      </c>
      <c r="CB435" s="55">
        <f t="shared" si="317"/>
        <v>0.68934995571899804</v>
      </c>
      <c r="CC435" s="55">
        <f t="shared" si="318"/>
        <v>1.3969745279152563</v>
      </c>
      <c r="CD435" s="55">
        <f t="shared" si="319"/>
        <v>1.9511453451546419</v>
      </c>
      <c r="CE435" s="55">
        <f t="shared" si="320"/>
        <v>2.6249527980991951</v>
      </c>
      <c r="CF435" s="55">
        <f t="shared" si="321"/>
        <v>3.4483279108634286</v>
      </c>
      <c r="CG435" s="55">
        <f t="shared" si="322"/>
        <v>0.9181224196161315</v>
      </c>
      <c r="CH435" s="56">
        <f t="shared" si="330"/>
        <v>16.951547696104086</v>
      </c>
      <c r="CI435" s="57">
        <f t="shared" si="327"/>
        <v>2.7265271830404085</v>
      </c>
      <c r="CJ435" s="58">
        <f t="shared" si="323"/>
        <v>-9.9076343147862929</v>
      </c>
      <c r="CK435" s="67">
        <f t="shared" si="324"/>
        <v>1.7451666093798543</v>
      </c>
    </row>
    <row r="436" spans="1:89">
      <c r="A436" s="48">
        <v>4324</v>
      </c>
      <c r="B436" s="89">
        <v>1.5704154002026342E-2</v>
      </c>
      <c r="C436" s="59">
        <v>0.20027624309392264</v>
      </c>
      <c r="D436" s="59">
        <v>0.20027624309392264</v>
      </c>
      <c r="E436" s="59">
        <v>0.18416206261510129</v>
      </c>
      <c r="F436" s="59">
        <v>0.19337016574585636</v>
      </c>
      <c r="G436" s="59">
        <v>0.2440147329650092</v>
      </c>
      <c r="H436" s="59">
        <v>0.26703499079189685</v>
      </c>
      <c r="I436" s="59">
        <v>0.3130294659300184</v>
      </c>
      <c r="J436" s="59">
        <v>0.30616942909760592</v>
      </c>
      <c r="K436" s="59">
        <v>0.31767955801104975</v>
      </c>
      <c r="L436" s="59">
        <v>0.36832412523020258</v>
      </c>
      <c r="M436" s="59">
        <v>0.32592081031307552</v>
      </c>
      <c r="N436" s="59">
        <v>0.37854511970534072</v>
      </c>
      <c r="O436" s="59">
        <v>0.39594843462246776</v>
      </c>
      <c r="P436" s="120">
        <v>0.28421164470888222</v>
      </c>
      <c r="Q436" s="60">
        <v>0</v>
      </c>
      <c r="R436" s="60">
        <v>1</v>
      </c>
      <c r="S436" s="60">
        <v>0</v>
      </c>
      <c r="T436" s="60">
        <v>0</v>
      </c>
      <c r="U436" s="60">
        <v>0</v>
      </c>
      <c r="V436" s="60">
        <v>1</v>
      </c>
      <c r="W436" s="60">
        <v>0</v>
      </c>
      <c r="X436" s="60">
        <v>0</v>
      </c>
      <c r="Y436" s="60">
        <v>1</v>
      </c>
      <c r="Z436" s="60">
        <v>0</v>
      </c>
      <c r="AA436" s="60">
        <v>0</v>
      </c>
      <c r="AB436" s="60">
        <v>0</v>
      </c>
      <c r="AC436" s="60">
        <v>0</v>
      </c>
      <c r="AD436" s="49">
        <f t="shared" si="328"/>
        <v>3</v>
      </c>
      <c r="AE436" s="50" t="s">
        <v>22</v>
      </c>
      <c r="AF436" s="51">
        <f t="shared" si="285"/>
        <v>1.1718109948006554E-2</v>
      </c>
      <c r="AG436" s="52">
        <f t="shared" si="286"/>
        <v>0.54754816059854838</v>
      </c>
      <c r="AH436" s="52">
        <f t="shared" si="287"/>
        <v>0.54754816059854838</v>
      </c>
      <c r="AI436" s="52">
        <f t="shared" si="288"/>
        <v>0.50012347399032253</v>
      </c>
      <c r="AJ436" s="52">
        <f t="shared" si="289"/>
        <v>0.52707709735319885</v>
      </c>
      <c r="AK436" s="52">
        <f t="shared" si="290"/>
        <v>0.68232089432721277</v>
      </c>
      <c r="AL436" s="52">
        <f t="shared" si="291"/>
        <v>0.75681448338364365</v>
      </c>
      <c r="AM436" s="52">
        <f t="shared" si="292"/>
        <v>0.91297411666287731</v>
      </c>
      <c r="AN436" s="52">
        <f t="shared" si="293"/>
        <v>0.8890667931256665</v>
      </c>
      <c r="AO436" s="52">
        <f t="shared" si="294"/>
        <v>0.9293020328582533</v>
      </c>
      <c r="AP436" s="52">
        <f t="shared" si="295"/>
        <v>1.113486125540629</v>
      </c>
      <c r="AQ436" s="52">
        <f t="shared" si="296"/>
        <v>0.95848185608866099</v>
      </c>
      <c r="AR436" s="52">
        <f t="shared" si="297"/>
        <v>1.1520591583895223</v>
      </c>
      <c r="AS436" s="52">
        <f t="shared" si="298"/>
        <v>1.2188104229766987</v>
      </c>
      <c r="AT436" s="146"/>
      <c r="AU436" s="146"/>
      <c r="AV436" s="146"/>
      <c r="AW436" s="146"/>
      <c r="AX436" s="146"/>
      <c r="AY436" s="146"/>
      <c r="AZ436" s="146"/>
      <c r="BA436" s="146"/>
      <c r="BB436" s="146"/>
      <c r="BC436" s="146"/>
      <c r="BD436" s="146"/>
      <c r="BE436" s="146"/>
      <c r="BF436" s="146"/>
      <c r="BG436" s="53">
        <f t="shared" si="325"/>
        <v>0.31851723615568606</v>
      </c>
      <c r="BH436" s="53">
        <f t="shared" si="299"/>
        <v>0.31552294956432819</v>
      </c>
      <c r="BI436" s="53">
        <f t="shared" si="300"/>
        <v>0.27463112615015178</v>
      </c>
      <c r="BJ436" s="53">
        <f t="shared" si="301"/>
        <v>0.26596623867097458</v>
      </c>
      <c r="BK436" s="53">
        <f t="shared" si="302"/>
        <v>0.3298657872068434</v>
      </c>
      <c r="BL436" s="53">
        <f t="shared" si="303"/>
        <v>0.38264456894397419</v>
      </c>
      <c r="BM436" s="53">
        <f t="shared" si="304"/>
        <v>0.36247751131449024</v>
      </c>
      <c r="BN436" s="53">
        <f t="shared" si="305"/>
        <v>0.37927375856600598</v>
      </c>
      <c r="BO436" s="53">
        <f t="shared" si="306"/>
        <v>0.38275518099770156</v>
      </c>
      <c r="BP436" s="53">
        <f t="shared" si="307"/>
        <v>0.50496088928241978</v>
      </c>
      <c r="BQ436" s="53">
        <f t="shared" si="308"/>
        <v>0.45663873898031482</v>
      </c>
      <c r="BR436" s="53">
        <f t="shared" si="309"/>
        <v>0.45078489948236383</v>
      </c>
      <c r="BS436" s="53">
        <f t="shared" si="310"/>
        <v>0.47676834658403239</v>
      </c>
      <c r="BT436" s="54">
        <f t="shared" si="329"/>
        <v>4.9008072318992868</v>
      </c>
      <c r="BU436" s="55">
        <f t="shared" si="326"/>
        <v>0</v>
      </c>
      <c r="BV436" s="55">
        <f t="shared" si="311"/>
        <v>-1.1535238593473365</v>
      </c>
      <c r="BW436" s="55">
        <f t="shared" si="312"/>
        <v>0</v>
      </c>
      <c r="BX436" s="55">
        <f t="shared" si="313"/>
        <v>0</v>
      </c>
      <c r="BY436" s="55">
        <f t="shared" si="314"/>
        <v>0</v>
      </c>
      <c r="BZ436" s="55">
        <f t="shared" si="315"/>
        <v>-0.96064873910022608</v>
      </c>
      <c r="CA436" s="55">
        <f t="shared" si="316"/>
        <v>0</v>
      </c>
      <c r="CB436" s="55">
        <f t="shared" si="317"/>
        <v>0</v>
      </c>
      <c r="CC436" s="55">
        <f t="shared" si="318"/>
        <v>-0.9603597082911467</v>
      </c>
      <c r="CD436" s="55">
        <f t="shared" si="319"/>
        <v>0</v>
      </c>
      <c r="CE436" s="55">
        <f t="shared" si="320"/>
        <v>0</v>
      </c>
      <c r="CF436" s="55">
        <f t="shared" si="321"/>
        <v>0</v>
      </c>
      <c r="CG436" s="55">
        <f t="shared" si="322"/>
        <v>0</v>
      </c>
      <c r="CH436" s="56">
        <f t="shared" si="330"/>
        <v>-3.0745323067387091</v>
      </c>
      <c r="CI436" s="57">
        <f t="shared" si="327"/>
        <v>0.57892015530310037</v>
      </c>
      <c r="CJ436" s="58">
        <f t="shared" si="323"/>
        <v>-8.621384752141271</v>
      </c>
      <c r="CK436" s="67">
        <f t="shared" si="324"/>
        <v>1.9008072318992868</v>
      </c>
    </row>
    <row r="437" spans="1:89">
      <c r="A437" s="48">
        <v>4325</v>
      </c>
      <c r="B437" s="89">
        <v>1.1651469098277611E-2</v>
      </c>
      <c r="C437" s="59">
        <v>0.20027624309392264</v>
      </c>
      <c r="D437" s="59">
        <v>0.20027624309392264</v>
      </c>
      <c r="E437" s="59">
        <v>0.18416206261510129</v>
      </c>
      <c r="F437" s="59">
        <v>0.19337016574585636</v>
      </c>
      <c r="G437" s="59">
        <v>0.2440147329650092</v>
      </c>
      <c r="H437" s="59">
        <v>0.26703499079189685</v>
      </c>
      <c r="I437" s="59">
        <v>0.3130294659300184</v>
      </c>
      <c r="J437" s="59">
        <v>0.30603130755064456</v>
      </c>
      <c r="K437" s="59">
        <v>0.31749539594843462</v>
      </c>
      <c r="L437" s="59">
        <v>0.36767955801104973</v>
      </c>
      <c r="M437" s="59">
        <v>0.32573664825046039</v>
      </c>
      <c r="N437" s="59">
        <v>0.37785451197053405</v>
      </c>
      <c r="O437" s="59">
        <v>0.39525782688766115</v>
      </c>
      <c r="P437" s="120">
        <v>0.28401685791188547</v>
      </c>
      <c r="Q437" s="60">
        <v>0</v>
      </c>
      <c r="R437" s="60">
        <v>0</v>
      </c>
      <c r="S437" s="60">
        <v>0</v>
      </c>
      <c r="T437" s="60">
        <v>0</v>
      </c>
      <c r="U437" s="60">
        <v>0</v>
      </c>
      <c r="V437" s="60">
        <v>0</v>
      </c>
      <c r="W437" s="60">
        <v>0</v>
      </c>
      <c r="X437" s="60">
        <v>1</v>
      </c>
      <c r="Y437" s="60">
        <v>0</v>
      </c>
      <c r="Z437" s="60">
        <v>0</v>
      </c>
      <c r="AA437" s="60">
        <v>0</v>
      </c>
      <c r="AB437" s="60">
        <v>0</v>
      </c>
      <c r="AC437" s="60">
        <v>1</v>
      </c>
      <c r="AD437" s="49">
        <f t="shared" si="328"/>
        <v>2</v>
      </c>
      <c r="AE437" s="50" t="s">
        <v>22</v>
      </c>
      <c r="AF437" s="51">
        <f t="shared" si="285"/>
        <v>8.5130708580422234E-3</v>
      </c>
      <c r="AG437" s="52">
        <f t="shared" si="286"/>
        <v>0.54754816059854838</v>
      </c>
      <c r="AH437" s="52">
        <f t="shared" si="287"/>
        <v>0.54754816059854838</v>
      </c>
      <c r="AI437" s="52">
        <f t="shared" si="288"/>
        <v>0.50012347399032253</v>
      </c>
      <c r="AJ437" s="52">
        <f t="shared" si="289"/>
        <v>0.52707709735319885</v>
      </c>
      <c r="AK437" s="52">
        <f t="shared" si="290"/>
        <v>0.68232089432721277</v>
      </c>
      <c r="AL437" s="52">
        <f t="shared" si="291"/>
        <v>0.75681448338364365</v>
      </c>
      <c r="AM437" s="52">
        <f t="shared" si="292"/>
        <v>0.91297411666287731</v>
      </c>
      <c r="AN437" s="52">
        <f t="shared" si="293"/>
        <v>0.88858764851027872</v>
      </c>
      <c r="AO437" s="52">
        <f t="shared" si="294"/>
        <v>0.928653505866611</v>
      </c>
      <c r="AP437" s="52">
        <f t="shared" si="295"/>
        <v>1.1110692750748492</v>
      </c>
      <c r="AQ437" s="52">
        <f t="shared" si="296"/>
        <v>0.95782641443343108</v>
      </c>
      <c r="AR437" s="52">
        <f t="shared" si="297"/>
        <v>1.1494381519940517</v>
      </c>
      <c r="AS437" s="52">
        <f t="shared" si="298"/>
        <v>1.216135891170179</v>
      </c>
      <c r="AT437" s="146"/>
      <c r="AU437" s="146"/>
      <c r="AV437" s="146"/>
      <c r="AW437" s="146"/>
      <c r="AX437" s="146"/>
      <c r="AY437" s="146"/>
      <c r="AZ437" s="146"/>
      <c r="BA437" s="146"/>
      <c r="BB437" s="146"/>
      <c r="BC437" s="146"/>
      <c r="BD437" s="146"/>
      <c r="BE437" s="146"/>
      <c r="BF437" s="146"/>
      <c r="BG437" s="53">
        <f t="shared" si="325"/>
        <v>0.23139907484503547</v>
      </c>
      <c r="BH437" s="53">
        <f t="shared" si="299"/>
        <v>0.2292237603929082</v>
      </c>
      <c r="BI437" s="53">
        <f t="shared" si="300"/>
        <v>0.19951632533861827</v>
      </c>
      <c r="BJ437" s="53">
        <f t="shared" si="301"/>
        <v>0.19322138516358203</v>
      </c>
      <c r="BK437" s="53">
        <f t="shared" si="302"/>
        <v>0.23964366545421026</v>
      </c>
      <c r="BL437" s="53">
        <f t="shared" si="303"/>
        <v>0.27798683775101685</v>
      </c>
      <c r="BM437" s="53">
        <f t="shared" si="304"/>
        <v>0.26333570447442356</v>
      </c>
      <c r="BN437" s="53">
        <f t="shared" si="305"/>
        <v>0.27538948750013492</v>
      </c>
      <c r="BO437" s="53">
        <f t="shared" si="306"/>
        <v>0.27787314287145204</v>
      </c>
      <c r="BP437" s="53">
        <f t="shared" si="307"/>
        <v>0.36605197110737264</v>
      </c>
      <c r="BQ437" s="53">
        <f t="shared" si="308"/>
        <v>0.33151588670619253</v>
      </c>
      <c r="BR437" s="53">
        <f t="shared" si="309"/>
        <v>0.32674493678501393</v>
      </c>
      <c r="BS437" s="53">
        <f t="shared" si="310"/>
        <v>0.34560660996293063</v>
      </c>
      <c r="BT437" s="54">
        <f t="shared" si="329"/>
        <v>3.5575087883528913</v>
      </c>
      <c r="BU437" s="55">
        <f t="shared" si="326"/>
        <v>0</v>
      </c>
      <c r="BV437" s="55">
        <f t="shared" si="311"/>
        <v>0</v>
      </c>
      <c r="BW437" s="55">
        <f t="shared" si="312"/>
        <v>0</v>
      </c>
      <c r="BX437" s="55">
        <f t="shared" si="313"/>
        <v>0</v>
      </c>
      <c r="BY437" s="55">
        <f t="shared" si="314"/>
        <v>0</v>
      </c>
      <c r="BZ437" s="55">
        <f t="shared" si="315"/>
        <v>0</v>
      </c>
      <c r="CA437" s="55">
        <f t="shared" si="316"/>
        <v>0</v>
      </c>
      <c r="CB437" s="55">
        <f t="shared" si="317"/>
        <v>-1.2895688651658339</v>
      </c>
      <c r="CC437" s="55">
        <f t="shared" si="318"/>
        <v>0</v>
      </c>
      <c r="CD437" s="55">
        <f t="shared" si="319"/>
        <v>0</v>
      </c>
      <c r="CE437" s="55">
        <f t="shared" si="320"/>
        <v>0</v>
      </c>
      <c r="CF437" s="55">
        <f t="shared" si="321"/>
        <v>0</v>
      </c>
      <c r="CG437" s="55">
        <f t="shared" si="322"/>
        <v>-1.0624541161849905</v>
      </c>
      <c r="CH437" s="56">
        <f t="shared" si="330"/>
        <v>-2.3520229813508244</v>
      </c>
      <c r="CI437" s="57">
        <f t="shared" si="327"/>
        <v>0.42952140554746171</v>
      </c>
      <c r="CJ437" s="58">
        <f t="shared" si="323"/>
        <v>-6.5628899343470311</v>
      </c>
      <c r="CK437" s="67">
        <f t="shared" si="324"/>
        <v>1.5575087883528913</v>
      </c>
    </row>
    <row r="438" spans="1:89">
      <c r="A438" s="48">
        <v>4326</v>
      </c>
      <c r="B438" s="89">
        <v>1.5197568389057751E-3</v>
      </c>
      <c r="C438" s="59">
        <v>0.20948434622467771</v>
      </c>
      <c r="D438" s="59">
        <v>0.20948434622467771</v>
      </c>
      <c r="E438" s="59">
        <v>0.22559852670349909</v>
      </c>
      <c r="F438" s="59">
        <v>0.23941068139963168</v>
      </c>
      <c r="G438" s="59">
        <v>0.20718232044198895</v>
      </c>
      <c r="H438" s="59">
        <v>0.2440147329650092</v>
      </c>
      <c r="I438" s="59">
        <v>0.23595764272559852</v>
      </c>
      <c r="J438" s="59">
        <v>0.24631675874769798</v>
      </c>
      <c r="K438" s="59">
        <v>0.23020257826887661</v>
      </c>
      <c r="L438" s="59">
        <v>0.25322283609576429</v>
      </c>
      <c r="M438" s="59">
        <v>0.23618784530386741</v>
      </c>
      <c r="N438" s="59">
        <v>0.2602670349907919</v>
      </c>
      <c r="O438" s="59">
        <v>0.27223756906077345</v>
      </c>
      <c r="P438" s="120">
        <v>0.23612055531945034</v>
      </c>
      <c r="Q438" s="60">
        <v>0</v>
      </c>
      <c r="R438" s="60">
        <v>0</v>
      </c>
      <c r="S438" s="60">
        <v>0</v>
      </c>
      <c r="T438" s="60">
        <v>0</v>
      </c>
      <c r="U438" s="60">
        <v>0</v>
      </c>
      <c r="V438" s="60">
        <v>0</v>
      </c>
      <c r="W438" s="60">
        <v>0</v>
      </c>
      <c r="X438" s="60">
        <v>0</v>
      </c>
      <c r="Y438" s="60">
        <v>0</v>
      </c>
      <c r="Z438" s="60">
        <v>0</v>
      </c>
      <c r="AA438" s="60">
        <v>0</v>
      </c>
      <c r="AB438" s="60">
        <v>0</v>
      </c>
      <c r="AC438" s="60">
        <v>0</v>
      </c>
      <c r="AD438" s="49">
        <f t="shared" si="328"/>
        <v>0</v>
      </c>
      <c r="AE438" s="50" t="s">
        <v>22</v>
      </c>
      <c r="AF438" s="51">
        <f t="shared" si="285"/>
        <v>9.6189279230858332E-4</v>
      </c>
      <c r="AG438" s="52">
        <f t="shared" si="286"/>
        <v>0.57518522139674044</v>
      </c>
      <c r="AH438" s="52">
        <f t="shared" si="287"/>
        <v>0.57518522139674044</v>
      </c>
      <c r="AI438" s="52">
        <f t="shared" si="288"/>
        <v>0.62449408848205523</v>
      </c>
      <c r="AJ438" s="52">
        <f t="shared" si="289"/>
        <v>0.66771676249628631</v>
      </c>
      <c r="AK438" s="52">
        <f t="shared" si="290"/>
        <v>0.5682392258243989</v>
      </c>
      <c r="AL438" s="52">
        <f t="shared" si="291"/>
        <v>0.68232089432721277</v>
      </c>
      <c r="AM438" s="52">
        <f t="shared" si="292"/>
        <v>0.65682816023054014</v>
      </c>
      <c r="AN438" s="52">
        <f t="shared" si="293"/>
        <v>0.68965980859677689</v>
      </c>
      <c r="AO438" s="52">
        <f t="shared" si="294"/>
        <v>0.63880335577640757</v>
      </c>
      <c r="AP438" s="52">
        <f t="shared" si="295"/>
        <v>0.71182389050156658</v>
      </c>
      <c r="AQ438" s="52">
        <f t="shared" si="296"/>
        <v>0.65755234697088616</v>
      </c>
      <c r="AR438" s="52">
        <f t="shared" si="297"/>
        <v>0.73465880281982088</v>
      </c>
      <c r="AS438" s="52">
        <f t="shared" si="298"/>
        <v>0.77398964056593</v>
      </c>
      <c r="AT438" s="146"/>
      <c r="AU438" s="146"/>
      <c r="AV438" s="146"/>
      <c r="AW438" s="146"/>
      <c r="AX438" s="146"/>
      <c r="AY438" s="146"/>
      <c r="AZ438" s="146"/>
      <c r="BA438" s="146"/>
      <c r="BB438" s="146"/>
      <c r="BC438" s="146"/>
      <c r="BD438" s="146"/>
      <c r="BE438" s="146"/>
      <c r="BF438" s="146"/>
      <c r="BG438" s="53">
        <f t="shared" si="325"/>
        <v>2.7465495285717942E-2</v>
      </c>
      <c r="BH438" s="53">
        <f t="shared" si="299"/>
        <v>2.7207300265405666E-2</v>
      </c>
      <c r="BI438" s="53">
        <f t="shared" si="300"/>
        <v>2.814945248387973E-2</v>
      </c>
      <c r="BJ438" s="53">
        <f t="shared" si="301"/>
        <v>2.7657552585783007E-2</v>
      </c>
      <c r="BK438" s="53">
        <f t="shared" si="302"/>
        <v>2.2550123009741074E-2</v>
      </c>
      <c r="BL438" s="53">
        <f t="shared" si="303"/>
        <v>2.8318085678622412E-2</v>
      </c>
      <c r="BM438" s="53">
        <f t="shared" si="304"/>
        <v>2.1406391707693182E-2</v>
      </c>
      <c r="BN438" s="53">
        <f t="shared" si="305"/>
        <v>2.4150294169019072E-2</v>
      </c>
      <c r="BO438" s="53">
        <f t="shared" si="306"/>
        <v>2.1597350761766228E-2</v>
      </c>
      <c r="BP438" s="53">
        <f t="shared" si="307"/>
        <v>2.6498091406140001E-2</v>
      </c>
      <c r="BQ438" s="53">
        <f t="shared" si="308"/>
        <v>2.5715104295709581E-2</v>
      </c>
      <c r="BR438" s="53">
        <f t="shared" si="309"/>
        <v>2.359659656731819E-2</v>
      </c>
      <c r="BS438" s="53">
        <f t="shared" si="310"/>
        <v>2.4852810275740184E-2</v>
      </c>
      <c r="BT438" s="54">
        <f t="shared" si="329"/>
        <v>0.32916464849253613</v>
      </c>
      <c r="BU438" s="55">
        <f t="shared" si="326"/>
        <v>0</v>
      </c>
      <c r="BV438" s="55">
        <f t="shared" si="311"/>
        <v>0</v>
      </c>
      <c r="BW438" s="55">
        <f t="shared" si="312"/>
        <v>0</v>
      </c>
      <c r="BX438" s="55">
        <f t="shared" si="313"/>
        <v>0</v>
      </c>
      <c r="BY438" s="55">
        <f t="shared" si="314"/>
        <v>0</v>
      </c>
      <c r="BZ438" s="55">
        <f t="shared" si="315"/>
        <v>0</v>
      </c>
      <c r="CA438" s="55">
        <f t="shared" si="316"/>
        <v>0</v>
      </c>
      <c r="CB438" s="55">
        <f t="shared" si="317"/>
        <v>0</v>
      </c>
      <c r="CC438" s="55">
        <f t="shared" si="318"/>
        <v>0</v>
      </c>
      <c r="CD438" s="55">
        <f t="shared" si="319"/>
        <v>0</v>
      </c>
      <c r="CE438" s="55">
        <f t="shared" si="320"/>
        <v>0</v>
      </c>
      <c r="CF438" s="55">
        <f t="shared" si="321"/>
        <v>0</v>
      </c>
      <c r="CG438" s="55">
        <f t="shared" si="322"/>
        <v>0</v>
      </c>
      <c r="CH438" s="56">
        <f t="shared" si="330"/>
        <v>0</v>
      </c>
      <c r="CI438" s="57">
        <f t="shared" si="327"/>
        <v>5.602453115836456E-2</v>
      </c>
      <c r="CJ438" s="58">
        <f t="shared" si="323"/>
        <v>-0.10801221125636687</v>
      </c>
      <c r="CK438" s="67">
        <f t="shared" si="324"/>
        <v>0.32916464849253613</v>
      </c>
    </row>
    <row r="439" spans="1:89">
      <c r="A439" s="48">
        <v>4327</v>
      </c>
      <c r="B439" s="89">
        <v>5.0658561296859173E-4</v>
      </c>
      <c r="C439" s="59">
        <v>0.20948434622467771</v>
      </c>
      <c r="D439" s="59">
        <v>0.20948434622467771</v>
      </c>
      <c r="E439" s="59">
        <v>0.22559852670349909</v>
      </c>
      <c r="F439" s="59">
        <v>0.23941068139963168</v>
      </c>
      <c r="G439" s="59">
        <v>0.20718232044198895</v>
      </c>
      <c r="H439" s="59">
        <v>0.2440147329650092</v>
      </c>
      <c r="I439" s="59">
        <v>0.21910681399631676</v>
      </c>
      <c r="J439" s="59">
        <v>0.23480662983425415</v>
      </c>
      <c r="K439" s="59">
        <v>0.22790055248618785</v>
      </c>
      <c r="L439" s="59">
        <v>0.25322283609576429</v>
      </c>
      <c r="M439" s="59">
        <v>0.22790055248618785</v>
      </c>
      <c r="N439" s="59">
        <v>0.2602670349907919</v>
      </c>
      <c r="O439" s="59">
        <v>0.27223756906077345</v>
      </c>
      <c r="P439" s="120">
        <v>0.2331243802238277</v>
      </c>
      <c r="Q439" s="60">
        <v>0</v>
      </c>
      <c r="R439" s="60">
        <v>0</v>
      </c>
      <c r="S439" s="60">
        <v>0</v>
      </c>
      <c r="T439" s="60">
        <v>0</v>
      </c>
      <c r="U439" s="60">
        <v>0</v>
      </c>
      <c r="V439" s="60">
        <v>0</v>
      </c>
      <c r="W439" s="60">
        <v>0</v>
      </c>
      <c r="X439" s="60">
        <v>0</v>
      </c>
      <c r="Y439" s="60">
        <v>0</v>
      </c>
      <c r="Z439" s="60">
        <v>0</v>
      </c>
      <c r="AA439" s="60">
        <v>0</v>
      </c>
      <c r="AB439" s="60">
        <v>0</v>
      </c>
      <c r="AC439" s="60">
        <v>1</v>
      </c>
      <c r="AD439" s="49">
        <f t="shared" si="328"/>
        <v>1</v>
      </c>
      <c r="AE439" s="50" t="s">
        <v>22</v>
      </c>
      <c r="AF439" s="51">
        <f t="shared" si="285"/>
        <v>2.967390583716161E-4</v>
      </c>
      <c r="AG439" s="52">
        <f t="shared" si="286"/>
        <v>0.57518522139674044</v>
      </c>
      <c r="AH439" s="52">
        <f t="shared" si="287"/>
        <v>0.57518522139674044</v>
      </c>
      <c r="AI439" s="52">
        <f t="shared" si="288"/>
        <v>0.62449408848205523</v>
      </c>
      <c r="AJ439" s="52">
        <f t="shared" si="289"/>
        <v>0.66771676249628631</v>
      </c>
      <c r="AK439" s="52">
        <f t="shared" si="290"/>
        <v>0.5682392258243989</v>
      </c>
      <c r="AL439" s="52">
        <f t="shared" si="291"/>
        <v>0.68232089432721277</v>
      </c>
      <c r="AM439" s="52">
        <f t="shared" si="292"/>
        <v>0.60448497759956155</v>
      </c>
      <c r="AN439" s="52">
        <f t="shared" si="293"/>
        <v>0.65321091253212216</v>
      </c>
      <c r="AO439" s="52">
        <f t="shared" si="294"/>
        <v>0.63163643680857773</v>
      </c>
      <c r="AP439" s="52">
        <f t="shared" si="295"/>
        <v>0.71182389050156658</v>
      </c>
      <c r="AQ439" s="52">
        <f t="shared" si="296"/>
        <v>0.63163643680857773</v>
      </c>
      <c r="AR439" s="52">
        <f t="shared" si="297"/>
        <v>0.73465880281982088</v>
      </c>
      <c r="AS439" s="52">
        <f t="shared" si="298"/>
        <v>0.77398964056593</v>
      </c>
      <c r="AT439" s="146"/>
      <c r="AU439" s="146"/>
      <c r="AV439" s="146"/>
      <c r="AW439" s="146"/>
      <c r="AX439" s="146"/>
      <c r="AY439" s="146"/>
      <c r="AZ439" s="146"/>
      <c r="BA439" s="146"/>
      <c r="BB439" s="146"/>
      <c r="BC439" s="146"/>
      <c r="BD439" s="146"/>
      <c r="BE439" s="146"/>
      <c r="BF439" s="146"/>
      <c r="BG439" s="53">
        <f t="shared" si="325"/>
        <v>8.4729662951662753E-3</v>
      </c>
      <c r="BH439" s="53">
        <f t="shared" si="299"/>
        <v>8.3933144381024317E-3</v>
      </c>
      <c r="BI439" s="53">
        <f t="shared" si="300"/>
        <v>8.6839636293514245E-3</v>
      </c>
      <c r="BJ439" s="53">
        <f t="shared" si="301"/>
        <v>8.5322150002510953E-3</v>
      </c>
      <c r="BK439" s="53">
        <f t="shared" si="302"/>
        <v>6.9565988242980704E-3</v>
      </c>
      <c r="BL439" s="53">
        <f t="shared" si="303"/>
        <v>8.7359861164916404E-3</v>
      </c>
      <c r="BM439" s="53">
        <f t="shared" si="304"/>
        <v>6.0775040972059933E-3</v>
      </c>
      <c r="BN439" s="53">
        <f t="shared" si="305"/>
        <v>7.0564941051310167E-3</v>
      </c>
      <c r="BO439" s="53">
        <f t="shared" si="306"/>
        <v>6.5879229543822689E-3</v>
      </c>
      <c r="BP439" s="53">
        <f t="shared" si="307"/>
        <v>8.1745270942631971E-3</v>
      </c>
      <c r="BQ439" s="53">
        <f t="shared" si="308"/>
        <v>7.6203194297572632E-3</v>
      </c>
      <c r="BR439" s="53">
        <f t="shared" si="309"/>
        <v>7.2794306206991474E-3</v>
      </c>
      <c r="BS439" s="53">
        <f t="shared" si="310"/>
        <v>7.6669661921592476E-3</v>
      </c>
      <c r="BT439" s="54">
        <f t="shared" si="329"/>
        <v>0.10023820879725905</v>
      </c>
      <c r="BU439" s="55">
        <f t="shared" si="326"/>
        <v>0</v>
      </c>
      <c r="BV439" s="55">
        <f t="shared" si="311"/>
        <v>0</v>
      </c>
      <c r="BW439" s="55">
        <f t="shared" si="312"/>
        <v>0</v>
      </c>
      <c r="BX439" s="55">
        <f t="shared" si="313"/>
        <v>0</v>
      </c>
      <c r="BY439" s="55">
        <f t="shared" si="314"/>
        <v>0</v>
      </c>
      <c r="BZ439" s="55">
        <f t="shared" si="315"/>
        <v>0</v>
      </c>
      <c r="CA439" s="55">
        <f t="shared" si="316"/>
        <v>0</v>
      </c>
      <c r="CB439" s="55">
        <f t="shared" si="317"/>
        <v>0</v>
      </c>
      <c r="CC439" s="55">
        <f t="shared" si="318"/>
        <v>0</v>
      </c>
      <c r="CD439" s="55">
        <f t="shared" si="319"/>
        <v>0</v>
      </c>
      <c r="CE439" s="55">
        <f t="shared" si="320"/>
        <v>0</v>
      </c>
      <c r="CF439" s="55">
        <f t="shared" si="321"/>
        <v>0</v>
      </c>
      <c r="CG439" s="55">
        <f t="shared" si="322"/>
        <v>-4.8708342839417424</v>
      </c>
      <c r="CH439" s="56">
        <f t="shared" si="330"/>
        <v>-4.8708342839417424</v>
      </c>
      <c r="CI439" s="57">
        <f t="shared" si="327"/>
        <v>1.8674843719454853E-2</v>
      </c>
      <c r="CJ439" s="58">
        <f t="shared" si="323"/>
        <v>-6.7566206512399489</v>
      </c>
      <c r="CK439" s="67">
        <f t="shared" si="324"/>
        <v>0.89976179120274091</v>
      </c>
    </row>
    <row r="440" spans="1:89">
      <c r="A440" s="48">
        <v>4328</v>
      </c>
      <c r="B440" s="89">
        <v>0.13424518743667679</v>
      </c>
      <c r="C440" s="59">
        <v>5.5248618784530384E-2</v>
      </c>
      <c r="D440" s="59">
        <v>5.5248618784530384E-2</v>
      </c>
      <c r="E440" s="59">
        <v>5.9852670349907919E-2</v>
      </c>
      <c r="F440" s="59">
        <v>6.2154696132596686E-2</v>
      </c>
      <c r="G440" s="59">
        <v>6.6758747697974213E-2</v>
      </c>
      <c r="H440" s="59">
        <v>6.6758747697974213E-2</v>
      </c>
      <c r="I440" s="59">
        <v>6.9797421731123382E-2</v>
      </c>
      <c r="J440" s="59">
        <v>6.6758747697974213E-2</v>
      </c>
      <c r="K440" s="59">
        <v>6.6758747697974213E-2</v>
      </c>
      <c r="L440" s="59">
        <v>6.4456721915285453E-2</v>
      </c>
      <c r="M440" s="59">
        <v>6.6758747697974213E-2</v>
      </c>
      <c r="N440" s="59">
        <v>6.6758747697974213E-2</v>
      </c>
      <c r="O440" s="59">
        <v>6.9751381215469616E-2</v>
      </c>
      <c r="P440" s="120">
        <v>6.4389431930868393E-2</v>
      </c>
      <c r="Q440" s="60">
        <v>1</v>
      </c>
      <c r="R440" s="60">
        <v>0</v>
      </c>
      <c r="S440" s="60">
        <v>0</v>
      </c>
      <c r="T440" s="60">
        <v>0</v>
      </c>
      <c r="U440" s="60">
        <v>0</v>
      </c>
      <c r="V440" s="60">
        <v>1</v>
      </c>
      <c r="W440" s="60">
        <v>1</v>
      </c>
      <c r="X440" s="60">
        <v>0</v>
      </c>
      <c r="Y440" s="60">
        <v>0</v>
      </c>
      <c r="Z440" s="60">
        <v>0</v>
      </c>
      <c r="AA440" s="60">
        <v>0</v>
      </c>
      <c r="AB440" s="60">
        <v>0</v>
      </c>
      <c r="AC440" s="60">
        <v>1</v>
      </c>
      <c r="AD440" s="49">
        <f t="shared" si="328"/>
        <v>4</v>
      </c>
      <c r="AE440" s="50" t="s">
        <v>22</v>
      </c>
      <c r="AF440" s="51">
        <f t="shared" si="285"/>
        <v>0.11652716669999104</v>
      </c>
      <c r="AG440" s="52">
        <f t="shared" si="286"/>
        <v>0.159890457607966</v>
      </c>
      <c r="AH440" s="52">
        <f t="shared" si="287"/>
        <v>0.159890457607966</v>
      </c>
      <c r="AI440" s="52">
        <f t="shared" si="288"/>
        <v>0.17116380284077592</v>
      </c>
      <c r="AJ440" s="52">
        <f t="shared" si="289"/>
        <v>0.17680537527300441</v>
      </c>
      <c r="AK440" s="52">
        <f t="shared" si="290"/>
        <v>0.18810638159105661</v>
      </c>
      <c r="AL440" s="52">
        <f t="shared" si="291"/>
        <v>0.18810638159105661</v>
      </c>
      <c r="AM440" s="52">
        <f t="shared" si="292"/>
        <v>0.1955824447267818</v>
      </c>
      <c r="AN440" s="52">
        <f t="shared" si="293"/>
        <v>0.18810638159105661</v>
      </c>
      <c r="AO440" s="52">
        <f t="shared" si="294"/>
        <v>0.18810638159105661</v>
      </c>
      <c r="AP440" s="52">
        <f t="shared" si="295"/>
        <v>0.18245241604512599</v>
      </c>
      <c r="AQ440" s="52">
        <f t="shared" si="296"/>
        <v>0.18810638159105661</v>
      </c>
      <c r="AR440" s="52">
        <f t="shared" si="297"/>
        <v>0.18810638159105661</v>
      </c>
      <c r="AS440" s="52">
        <f t="shared" si="298"/>
        <v>0.19546905001748546</v>
      </c>
      <c r="AT440" s="146"/>
      <c r="AU440" s="146"/>
      <c r="AV440" s="146"/>
      <c r="AW440" s="146"/>
      <c r="AX440" s="146"/>
      <c r="AY440" s="146"/>
      <c r="AZ440" s="146"/>
      <c r="BA440" s="146"/>
      <c r="BB440" s="146"/>
      <c r="BC440" s="146"/>
      <c r="BD440" s="146"/>
      <c r="BE440" s="146"/>
      <c r="BF440" s="146"/>
      <c r="BG440" s="53">
        <f t="shared" si="325"/>
        <v>0.92491703454068341</v>
      </c>
      <c r="BH440" s="53">
        <f t="shared" si="299"/>
        <v>0.91622216230058284</v>
      </c>
      <c r="BI440" s="53">
        <f t="shared" si="300"/>
        <v>0.93466087567688039</v>
      </c>
      <c r="BJ440" s="53">
        <f t="shared" si="301"/>
        <v>0.8871916560214187</v>
      </c>
      <c r="BK440" s="53">
        <f t="shared" si="302"/>
        <v>0.9043191990504349</v>
      </c>
      <c r="BL440" s="53">
        <f t="shared" si="303"/>
        <v>0.94575635162112714</v>
      </c>
      <c r="BM440" s="53">
        <f t="shared" si="304"/>
        <v>0.77218629783258352</v>
      </c>
      <c r="BN440" s="53">
        <f t="shared" si="305"/>
        <v>0.79797916786337686</v>
      </c>
      <c r="BO440" s="53">
        <f t="shared" si="306"/>
        <v>0.77043736755518888</v>
      </c>
      <c r="BP440" s="53">
        <f t="shared" si="307"/>
        <v>0.82279599513953083</v>
      </c>
      <c r="BQ440" s="53">
        <f t="shared" si="308"/>
        <v>0.89117296635755039</v>
      </c>
      <c r="BR440" s="53">
        <f t="shared" si="309"/>
        <v>0.73192692996891073</v>
      </c>
      <c r="BS440" s="53">
        <f t="shared" si="310"/>
        <v>0.76035932292487896</v>
      </c>
      <c r="BT440" s="54">
        <f t="shared" si="329"/>
        <v>11.059925326853147</v>
      </c>
      <c r="BU440" s="55">
        <f t="shared" si="326"/>
        <v>-7.8051237880765026E-2</v>
      </c>
      <c r="BV440" s="55">
        <f t="shared" si="311"/>
        <v>0</v>
      </c>
      <c r="BW440" s="55">
        <f t="shared" si="312"/>
        <v>0</v>
      </c>
      <c r="BX440" s="55">
        <f t="shared" si="313"/>
        <v>0</v>
      </c>
      <c r="BY440" s="55">
        <f t="shared" si="314"/>
        <v>0</v>
      </c>
      <c r="BZ440" s="55">
        <f t="shared" si="315"/>
        <v>-5.5770299529480982E-2</v>
      </c>
      <c r="CA440" s="55">
        <f t="shared" si="316"/>
        <v>-0.25852943963398212</v>
      </c>
      <c r="CB440" s="55">
        <f t="shared" si="317"/>
        <v>0</v>
      </c>
      <c r="CC440" s="55">
        <f t="shared" si="318"/>
        <v>0</v>
      </c>
      <c r="CD440" s="55">
        <f t="shared" si="319"/>
        <v>0</v>
      </c>
      <c r="CE440" s="55">
        <f t="shared" si="320"/>
        <v>0</v>
      </c>
      <c r="CF440" s="55">
        <f t="shared" si="321"/>
        <v>0</v>
      </c>
      <c r="CG440" s="55">
        <f t="shared" si="322"/>
        <v>-0.27396416411109797</v>
      </c>
      <c r="CH440" s="56">
        <f t="shared" si="330"/>
        <v>-0.66631514115532608</v>
      </c>
      <c r="CI440" s="57">
        <f t="shared" si="327"/>
        <v>4.9488335856555361</v>
      </c>
      <c r="CJ440" s="58">
        <f t="shared" si="323"/>
        <v>-10.174764988095216</v>
      </c>
      <c r="CK440" s="67">
        <f t="shared" si="324"/>
        <v>7.059925326853147</v>
      </c>
    </row>
    <row r="441" spans="1:89">
      <c r="A441" s="48">
        <v>4329</v>
      </c>
      <c r="B441" s="89">
        <v>5.0658561296859173E-4</v>
      </c>
      <c r="C441" s="59">
        <v>3.8674033149171269E-2</v>
      </c>
      <c r="D441" s="59">
        <v>3.8674033149171269E-2</v>
      </c>
      <c r="E441" s="59">
        <v>3.8213627992633517E-2</v>
      </c>
      <c r="F441" s="59">
        <v>4.0055248618784532E-2</v>
      </c>
      <c r="G441" s="59">
        <v>4.1436464088397788E-2</v>
      </c>
      <c r="H441" s="59">
        <v>4.0976058931860036E-2</v>
      </c>
      <c r="I441" s="59">
        <v>4.6685082872928177E-2</v>
      </c>
      <c r="J441" s="59">
        <v>4.2817679558011051E-2</v>
      </c>
      <c r="K441" s="59">
        <v>4.3738489871086556E-2</v>
      </c>
      <c r="L441" s="59">
        <v>3.4990791896869246E-2</v>
      </c>
      <c r="M441" s="59">
        <v>4.3738489871086556E-2</v>
      </c>
      <c r="N441" s="59">
        <v>3.5957642725598524E-2</v>
      </c>
      <c r="O441" s="59">
        <v>3.7569060773480663E-2</v>
      </c>
      <c r="P441" s="120">
        <v>4.0271284884544553E-2</v>
      </c>
      <c r="Q441" s="60">
        <v>0</v>
      </c>
      <c r="R441" s="60">
        <v>0</v>
      </c>
      <c r="S441" s="60">
        <v>0</v>
      </c>
      <c r="T441" s="60">
        <v>0</v>
      </c>
      <c r="U441" s="60">
        <v>0</v>
      </c>
      <c r="V441" s="60">
        <v>0</v>
      </c>
      <c r="W441" s="60">
        <v>0</v>
      </c>
      <c r="X441" s="60">
        <v>0</v>
      </c>
      <c r="Y441" s="60">
        <v>0</v>
      </c>
      <c r="Z441" s="60">
        <v>0</v>
      </c>
      <c r="AA441" s="60">
        <v>0</v>
      </c>
      <c r="AB441" s="60">
        <v>0</v>
      </c>
      <c r="AC441" s="60">
        <v>0</v>
      </c>
      <c r="AD441" s="49">
        <f t="shared" si="328"/>
        <v>0</v>
      </c>
      <c r="AE441" s="50" t="s">
        <v>22</v>
      </c>
      <c r="AF441" s="51">
        <f t="shared" si="285"/>
        <v>2.967390583716161E-4</v>
      </c>
      <c r="AG441" s="52">
        <f t="shared" si="286"/>
        <v>0.11915780715007912</v>
      </c>
      <c r="AH441" s="52">
        <f t="shared" si="287"/>
        <v>0.11915780715007912</v>
      </c>
      <c r="AI441" s="52">
        <f t="shared" si="288"/>
        <v>0.11801580267678038</v>
      </c>
      <c r="AJ441" s="52">
        <f t="shared" si="289"/>
        <v>0.12257826235839316</v>
      </c>
      <c r="AK441" s="52">
        <f t="shared" si="290"/>
        <v>0.12599120342385869</v>
      </c>
      <c r="AL441" s="52">
        <f t="shared" si="291"/>
        <v>0.12485432877292491</v>
      </c>
      <c r="AM441" s="52">
        <f t="shared" si="292"/>
        <v>0.13890827446500142</v>
      </c>
      <c r="AN441" s="52">
        <f t="shared" si="293"/>
        <v>0.12939761544497885</v>
      </c>
      <c r="AO441" s="52">
        <f t="shared" si="294"/>
        <v>0.13166537972677567</v>
      </c>
      <c r="AP441" s="52">
        <f t="shared" si="295"/>
        <v>0.10999136123495808</v>
      </c>
      <c r="AQ441" s="52">
        <f t="shared" si="296"/>
        <v>0.13166537972677567</v>
      </c>
      <c r="AR441" s="52">
        <f t="shared" si="297"/>
        <v>0.11240475314573663</v>
      </c>
      <c r="AS441" s="52">
        <f t="shared" si="298"/>
        <v>0.11641531403863062</v>
      </c>
      <c r="AT441" s="146"/>
      <c r="AU441" s="146"/>
      <c r="AV441" s="146"/>
      <c r="AW441" s="146"/>
      <c r="AX441" s="146"/>
      <c r="AY441" s="146"/>
      <c r="AZ441" s="146"/>
      <c r="BA441" s="146"/>
      <c r="BB441" s="146"/>
      <c r="BC441" s="146"/>
      <c r="BD441" s="146"/>
      <c r="BE441" s="146"/>
      <c r="BF441" s="146"/>
      <c r="BG441" s="53">
        <f t="shared" si="325"/>
        <v>1.7552955921517786E-3</v>
      </c>
      <c r="BH441" s="53">
        <f t="shared" si="299"/>
        <v>1.7387945760093412E-3</v>
      </c>
      <c r="BI441" s="53">
        <f t="shared" si="300"/>
        <v>1.6410802872849357E-3</v>
      </c>
      <c r="BJ441" s="53">
        <f t="shared" si="301"/>
        <v>1.5663289399669865E-3</v>
      </c>
      <c r="BK441" s="53">
        <f t="shared" si="302"/>
        <v>1.5424318100158176E-3</v>
      </c>
      <c r="BL441" s="53">
        <f t="shared" si="303"/>
        <v>1.5985523700247231E-3</v>
      </c>
      <c r="BM441" s="53">
        <f t="shared" si="304"/>
        <v>1.3965865794536051E-3</v>
      </c>
      <c r="BN441" s="53">
        <f t="shared" si="305"/>
        <v>1.3978540362498942E-3</v>
      </c>
      <c r="BO441" s="53">
        <f t="shared" si="306"/>
        <v>1.3732605132505296E-3</v>
      </c>
      <c r="BP441" s="53">
        <f t="shared" si="307"/>
        <v>1.263131758497893E-3</v>
      </c>
      <c r="BQ441" s="53">
        <f t="shared" si="308"/>
        <v>1.5884648080591718E-3</v>
      </c>
      <c r="BR441" s="53">
        <f t="shared" si="309"/>
        <v>1.1137722692773377E-3</v>
      </c>
      <c r="BS441" s="53">
        <f t="shared" si="310"/>
        <v>1.1531837510527422E-3</v>
      </c>
      <c r="BT441" s="54">
        <f t="shared" si="329"/>
        <v>1.9128737291294759E-2</v>
      </c>
      <c r="BU441" s="55">
        <f t="shared" si="326"/>
        <v>0</v>
      </c>
      <c r="BV441" s="55">
        <f t="shared" si="311"/>
        <v>0</v>
      </c>
      <c r="BW441" s="55">
        <f t="shared" si="312"/>
        <v>0</v>
      </c>
      <c r="BX441" s="55">
        <f t="shared" si="313"/>
        <v>0</v>
      </c>
      <c r="BY441" s="55">
        <f t="shared" si="314"/>
        <v>0</v>
      </c>
      <c r="BZ441" s="55">
        <f t="shared" si="315"/>
        <v>0</v>
      </c>
      <c r="CA441" s="55">
        <f t="shared" si="316"/>
        <v>0</v>
      </c>
      <c r="CB441" s="55">
        <f t="shared" si="317"/>
        <v>0</v>
      </c>
      <c r="CC441" s="55">
        <f t="shared" si="318"/>
        <v>0</v>
      </c>
      <c r="CD441" s="55">
        <f t="shared" si="319"/>
        <v>0</v>
      </c>
      <c r="CE441" s="55">
        <f t="shared" si="320"/>
        <v>0</v>
      </c>
      <c r="CF441" s="55">
        <f t="shared" si="321"/>
        <v>0</v>
      </c>
      <c r="CG441" s="55">
        <f t="shared" si="322"/>
        <v>0</v>
      </c>
      <c r="CH441" s="56">
        <f t="shared" si="330"/>
        <v>0</v>
      </c>
      <c r="CI441" s="57">
        <f t="shared" si="327"/>
        <v>1.8674843719454853E-2</v>
      </c>
      <c r="CJ441" s="58">
        <f t="shared" si="323"/>
        <v>-1.3169994138813278E-2</v>
      </c>
      <c r="CK441" s="67">
        <f t="shared" si="324"/>
        <v>1.9128737291294759E-2</v>
      </c>
    </row>
    <row r="442" spans="1:89">
      <c r="A442" s="48">
        <v>4330</v>
      </c>
      <c r="B442" s="89">
        <v>6.231003039513678E-2</v>
      </c>
      <c r="C442" s="59">
        <v>3.2228360957642727E-2</v>
      </c>
      <c r="D442" s="59">
        <v>3.2228360957642727E-2</v>
      </c>
      <c r="E442" s="59">
        <v>3.8213627992633517E-2</v>
      </c>
      <c r="F442" s="59">
        <v>4.0055248618784532E-2</v>
      </c>
      <c r="G442" s="59">
        <v>4.1436464088397788E-2</v>
      </c>
      <c r="H442" s="59">
        <v>4.0976058931860036E-2</v>
      </c>
      <c r="I442" s="59">
        <v>4.6685082872928177E-2</v>
      </c>
      <c r="J442" s="59">
        <v>4.2817679558011051E-2</v>
      </c>
      <c r="K442" s="59">
        <v>4.3738489871086556E-2</v>
      </c>
      <c r="L442" s="59">
        <v>3.4990791896869246E-2</v>
      </c>
      <c r="M442" s="59">
        <v>4.3738489871086556E-2</v>
      </c>
      <c r="N442" s="59">
        <v>3.5957642725598524E-2</v>
      </c>
      <c r="O442" s="59">
        <v>3.7569060773480663E-2</v>
      </c>
      <c r="P442" s="120">
        <v>3.9279643008924774E-2</v>
      </c>
      <c r="Q442" s="60">
        <v>0</v>
      </c>
      <c r="R442" s="60">
        <v>0</v>
      </c>
      <c r="S442" s="60">
        <v>0</v>
      </c>
      <c r="T442" s="60">
        <v>0</v>
      </c>
      <c r="U442" s="60">
        <v>0</v>
      </c>
      <c r="V442" s="60">
        <v>0</v>
      </c>
      <c r="W442" s="60">
        <v>0</v>
      </c>
      <c r="X442" s="60">
        <v>0</v>
      </c>
      <c r="Y442" s="60">
        <v>0</v>
      </c>
      <c r="Z442" s="60">
        <v>0</v>
      </c>
      <c r="AA442" s="60">
        <v>0</v>
      </c>
      <c r="AB442" s="60">
        <v>0</v>
      </c>
      <c r="AC442" s="60">
        <v>0</v>
      </c>
      <c r="AD442" s="49">
        <f t="shared" si="328"/>
        <v>0</v>
      </c>
      <c r="AE442" s="50" t="s">
        <v>22</v>
      </c>
      <c r="AF442" s="51">
        <f t="shared" si="285"/>
        <v>5.1237783578204139E-2</v>
      </c>
      <c r="AG442" s="52">
        <f t="shared" si="286"/>
        <v>0.10306184280581787</v>
      </c>
      <c r="AH442" s="52">
        <f t="shared" si="287"/>
        <v>0.10306184280581787</v>
      </c>
      <c r="AI442" s="52">
        <f t="shared" si="288"/>
        <v>0.11801580267678038</v>
      </c>
      <c r="AJ442" s="52">
        <f t="shared" si="289"/>
        <v>0.12257826235839316</v>
      </c>
      <c r="AK442" s="52">
        <f t="shared" si="290"/>
        <v>0.12599120342385869</v>
      </c>
      <c r="AL442" s="52">
        <f t="shared" si="291"/>
        <v>0.12485432877292491</v>
      </c>
      <c r="AM442" s="52">
        <f t="shared" si="292"/>
        <v>0.13890827446500142</v>
      </c>
      <c r="AN442" s="52">
        <f t="shared" si="293"/>
        <v>0.12939761544497885</v>
      </c>
      <c r="AO442" s="52">
        <f t="shared" si="294"/>
        <v>0.13166537972677567</v>
      </c>
      <c r="AP442" s="52">
        <f t="shared" si="295"/>
        <v>0.10999136123495808</v>
      </c>
      <c r="AQ442" s="52">
        <f t="shared" si="296"/>
        <v>0.13166537972677567</v>
      </c>
      <c r="AR442" s="52">
        <f t="shared" si="297"/>
        <v>0.11240475314573663</v>
      </c>
      <c r="AS442" s="52">
        <f t="shared" si="298"/>
        <v>0.11641531403863062</v>
      </c>
      <c r="AT442" s="146"/>
      <c r="AU442" s="146"/>
      <c r="AV442" s="146"/>
      <c r="AW442" s="146"/>
      <c r="AX442" s="146"/>
      <c r="AY442" s="146"/>
      <c r="AZ442" s="146"/>
      <c r="BA442" s="146"/>
      <c r="BB442" s="146"/>
      <c r="BC442" s="146"/>
      <c r="BD442" s="146"/>
      <c r="BE442" s="146"/>
      <c r="BF442" s="146"/>
      <c r="BG442" s="53">
        <f t="shared" si="325"/>
        <v>0.26214482230926284</v>
      </c>
      <c r="BH442" s="53">
        <f t="shared" si="299"/>
        <v>0.25968047615359408</v>
      </c>
      <c r="BI442" s="53">
        <f t="shared" si="300"/>
        <v>0.28336450568991089</v>
      </c>
      <c r="BJ442" s="53">
        <f t="shared" si="301"/>
        <v>0.27045722824192592</v>
      </c>
      <c r="BK442" s="53">
        <f t="shared" si="302"/>
        <v>0.26633092286339766</v>
      </c>
      <c r="BL442" s="53">
        <f t="shared" si="303"/>
        <v>0.27602123166131409</v>
      </c>
      <c r="BM442" s="53">
        <f t="shared" si="304"/>
        <v>0.24114790044475298</v>
      </c>
      <c r="BN442" s="53">
        <f t="shared" si="305"/>
        <v>0.24136675157065249</v>
      </c>
      <c r="BO442" s="53">
        <f t="shared" si="306"/>
        <v>0.23712020035564879</v>
      </c>
      <c r="BP442" s="53">
        <f t="shared" si="307"/>
        <v>0.21810432380499228</v>
      </c>
      <c r="BQ442" s="53">
        <f t="shared" si="308"/>
        <v>0.27427941742338069</v>
      </c>
      <c r="BR442" s="53">
        <f t="shared" si="309"/>
        <v>0.19231449611587825</v>
      </c>
      <c r="BS442" s="53">
        <f t="shared" si="310"/>
        <v>0.19911965680077739</v>
      </c>
      <c r="BT442" s="54">
        <f t="shared" si="329"/>
        <v>3.2214519334354885</v>
      </c>
      <c r="BU442" s="55">
        <f t="shared" si="326"/>
        <v>0</v>
      </c>
      <c r="BV442" s="55">
        <f t="shared" si="311"/>
        <v>0</v>
      </c>
      <c r="BW442" s="55">
        <f t="shared" si="312"/>
        <v>0</v>
      </c>
      <c r="BX442" s="55">
        <f t="shared" si="313"/>
        <v>0</v>
      </c>
      <c r="BY442" s="55">
        <f t="shared" si="314"/>
        <v>0</v>
      </c>
      <c r="BZ442" s="55">
        <f t="shared" si="315"/>
        <v>0</v>
      </c>
      <c r="CA442" s="55">
        <f t="shared" si="316"/>
        <v>0</v>
      </c>
      <c r="CB442" s="55">
        <f t="shared" si="317"/>
        <v>0</v>
      </c>
      <c r="CC442" s="55">
        <f t="shared" si="318"/>
        <v>0</v>
      </c>
      <c r="CD442" s="55">
        <f t="shared" si="319"/>
        <v>0</v>
      </c>
      <c r="CE442" s="55">
        <f t="shared" si="320"/>
        <v>0</v>
      </c>
      <c r="CF442" s="55">
        <f t="shared" si="321"/>
        <v>0</v>
      </c>
      <c r="CG442" s="55">
        <f t="shared" si="322"/>
        <v>0</v>
      </c>
      <c r="CH442" s="56">
        <f t="shared" si="330"/>
        <v>0</v>
      </c>
      <c r="CI442" s="57">
        <f t="shared" si="327"/>
        <v>2.2970057774929469</v>
      </c>
      <c r="CJ442" s="58">
        <f t="shared" si="323"/>
        <v>-2.0133071468498671</v>
      </c>
      <c r="CK442" s="67">
        <f t="shared" si="324"/>
        <v>3.2214519334354885</v>
      </c>
    </row>
    <row r="443" spans="1:89">
      <c r="A443" s="48">
        <v>4331</v>
      </c>
      <c r="B443" s="89">
        <v>4.9645390070921988E-2</v>
      </c>
      <c r="C443" s="59">
        <v>2.7624309392265192E-2</v>
      </c>
      <c r="D443" s="59">
        <v>2.7624309392265192E-2</v>
      </c>
      <c r="E443" s="59">
        <v>2.1639042357274402E-2</v>
      </c>
      <c r="F443" s="59">
        <v>2.2559852670349909E-2</v>
      </c>
      <c r="G443" s="59">
        <v>2.0257826887661142E-2</v>
      </c>
      <c r="H443" s="59">
        <v>2.9465930018416207E-2</v>
      </c>
      <c r="I443" s="59">
        <v>3.4668508287292815E-2</v>
      </c>
      <c r="J443" s="59">
        <v>2.9465930018416207E-2</v>
      </c>
      <c r="K443" s="59">
        <v>3.0386740331491711E-2</v>
      </c>
      <c r="L443" s="59">
        <v>2.3941068139963169E-2</v>
      </c>
      <c r="M443" s="59">
        <v>3.0386740331491711E-2</v>
      </c>
      <c r="N443" s="59">
        <v>2.4585635359116023E-2</v>
      </c>
      <c r="O443" s="59">
        <v>2.5644567219152856E-2</v>
      </c>
      <c r="P443" s="120">
        <v>2.6788496954242812E-2</v>
      </c>
      <c r="Q443" s="60">
        <v>0</v>
      </c>
      <c r="R443" s="60">
        <v>0</v>
      </c>
      <c r="S443" s="60">
        <v>0</v>
      </c>
      <c r="T443" s="60">
        <v>0</v>
      </c>
      <c r="U443" s="60">
        <v>0</v>
      </c>
      <c r="V443" s="60">
        <v>0</v>
      </c>
      <c r="W443" s="60">
        <v>0</v>
      </c>
      <c r="X443" s="60">
        <v>0</v>
      </c>
      <c r="Y443" s="60">
        <v>0</v>
      </c>
      <c r="Z443" s="60">
        <v>0</v>
      </c>
      <c r="AA443" s="60">
        <v>0</v>
      </c>
      <c r="AB443" s="60">
        <v>0</v>
      </c>
      <c r="AC443" s="60">
        <v>0</v>
      </c>
      <c r="AD443" s="49">
        <f t="shared" si="328"/>
        <v>0</v>
      </c>
      <c r="AE443" s="50" t="s">
        <v>22</v>
      </c>
      <c r="AF443" s="51">
        <f t="shared" si="285"/>
        <v>4.0174986534510786E-2</v>
      </c>
      <c r="AG443" s="52">
        <f t="shared" si="286"/>
        <v>9.1369631525331424E-2</v>
      </c>
      <c r="AH443" s="52">
        <f t="shared" si="287"/>
        <v>9.1369631525331424E-2</v>
      </c>
      <c r="AI443" s="52">
        <f t="shared" si="288"/>
        <v>7.5777996870076192E-2</v>
      </c>
      <c r="AJ443" s="52">
        <f t="shared" si="289"/>
        <v>7.8214232900740019E-2</v>
      </c>
      <c r="AK443" s="52">
        <f t="shared" si="290"/>
        <v>7.2092042607557694E-2</v>
      </c>
      <c r="AL443" s="52">
        <f t="shared" si="291"/>
        <v>9.6071424327219809E-2</v>
      </c>
      <c r="AM443" s="52">
        <f t="shared" si="292"/>
        <v>0.10918561755589754</v>
      </c>
      <c r="AN443" s="52">
        <f t="shared" si="293"/>
        <v>9.6071424327219809E-2</v>
      </c>
      <c r="AO443" s="52">
        <f t="shared" si="294"/>
        <v>9.8409237145031428E-2</v>
      </c>
      <c r="AP443" s="52">
        <f t="shared" si="295"/>
        <v>8.1840278884837914E-2</v>
      </c>
      <c r="AQ443" s="52">
        <f t="shared" si="296"/>
        <v>9.8409237145031428E-2</v>
      </c>
      <c r="AR443" s="52">
        <f t="shared" si="297"/>
        <v>8.3521771169883352E-2</v>
      </c>
      <c r="AS443" s="52">
        <f t="shared" si="298"/>
        <v>8.6270748989930854E-2</v>
      </c>
      <c r="AT443" s="146"/>
      <c r="AU443" s="146"/>
      <c r="AV443" s="146"/>
      <c r="AW443" s="146"/>
      <c r="AX443" s="146"/>
      <c r="AY443" s="146"/>
      <c r="AZ443" s="146"/>
      <c r="BA443" s="146"/>
      <c r="BB443" s="146"/>
      <c r="BC443" s="146"/>
      <c r="BD443" s="146"/>
      <c r="BE443" s="146"/>
      <c r="BF443" s="146"/>
      <c r="BG443" s="53">
        <f t="shared" si="325"/>
        <v>0.18222613295527612</v>
      </c>
      <c r="BH443" s="53">
        <f t="shared" si="299"/>
        <v>0.18051307882643686</v>
      </c>
      <c r="BI443" s="53">
        <f t="shared" si="300"/>
        <v>0.14266380754815922</v>
      </c>
      <c r="BJ443" s="53">
        <f t="shared" si="301"/>
        <v>0.1353120044253649</v>
      </c>
      <c r="BK443" s="53">
        <f t="shared" si="302"/>
        <v>0.11949070002265721</v>
      </c>
      <c r="BL443" s="53">
        <f t="shared" si="303"/>
        <v>0.16653231512956498</v>
      </c>
      <c r="BM443" s="53">
        <f t="shared" si="304"/>
        <v>0.14862306327975416</v>
      </c>
      <c r="BN443" s="53">
        <f t="shared" si="305"/>
        <v>0.14051115598818392</v>
      </c>
      <c r="BO443" s="53">
        <f t="shared" si="306"/>
        <v>0.13896269478052778</v>
      </c>
      <c r="BP443" s="53">
        <f t="shared" si="307"/>
        <v>0.12724426107160303</v>
      </c>
      <c r="BQ443" s="53">
        <f t="shared" si="308"/>
        <v>0.16073960341978197</v>
      </c>
      <c r="BR443" s="53">
        <f t="shared" si="309"/>
        <v>0.1120449908590575</v>
      </c>
      <c r="BS443" s="53">
        <f t="shared" si="310"/>
        <v>0.11569990290023043</v>
      </c>
      <c r="BT443" s="54">
        <f t="shared" si="329"/>
        <v>1.870563711206598</v>
      </c>
      <c r="BU443" s="55">
        <f t="shared" si="326"/>
        <v>0</v>
      </c>
      <c r="BV443" s="55">
        <f t="shared" si="311"/>
        <v>0</v>
      </c>
      <c r="BW443" s="55">
        <f t="shared" si="312"/>
        <v>0</v>
      </c>
      <c r="BX443" s="55">
        <f t="shared" si="313"/>
        <v>0</v>
      </c>
      <c r="BY443" s="55">
        <f t="shared" si="314"/>
        <v>0</v>
      </c>
      <c r="BZ443" s="55">
        <f t="shared" si="315"/>
        <v>0</v>
      </c>
      <c r="CA443" s="55">
        <f t="shared" si="316"/>
        <v>0</v>
      </c>
      <c r="CB443" s="55">
        <f t="shared" si="317"/>
        <v>0</v>
      </c>
      <c r="CC443" s="55">
        <f t="shared" si="318"/>
        <v>0</v>
      </c>
      <c r="CD443" s="55">
        <f t="shared" si="319"/>
        <v>0</v>
      </c>
      <c r="CE443" s="55">
        <f t="shared" si="320"/>
        <v>0</v>
      </c>
      <c r="CF443" s="55">
        <f t="shared" si="321"/>
        <v>0</v>
      </c>
      <c r="CG443" s="55">
        <f t="shared" si="322"/>
        <v>0</v>
      </c>
      <c r="CH443" s="56">
        <f t="shared" si="330"/>
        <v>0</v>
      </c>
      <c r="CI443" s="57">
        <f t="shared" si="327"/>
        <v>1.8301346845065756</v>
      </c>
      <c r="CJ443" s="58">
        <f t="shared" si="323"/>
        <v>-1.2886563868865013</v>
      </c>
      <c r="CK443" s="67">
        <f t="shared" si="324"/>
        <v>1.870563711206598</v>
      </c>
    </row>
    <row r="444" spans="1:89">
      <c r="A444" s="48">
        <v>4332</v>
      </c>
      <c r="B444" s="89">
        <v>0.25582573454913882</v>
      </c>
      <c r="C444" s="59">
        <v>2.7624309392265192E-2</v>
      </c>
      <c r="D444" s="59">
        <v>2.7624309392265192E-2</v>
      </c>
      <c r="E444" s="59">
        <v>2.1639042357274402E-2</v>
      </c>
      <c r="F444" s="59">
        <v>2.2559852670349909E-2</v>
      </c>
      <c r="G444" s="59">
        <v>2.0257826887661142E-2</v>
      </c>
      <c r="H444" s="59">
        <v>2.9465930018416207E-2</v>
      </c>
      <c r="I444" s="59">
        <v>3.4668508287292815E-2</v>
      </c>
      <c r="J444" s="59">
        <v>2.9465930018416207E-2</v>
      </c>
      <c r="K444" s="59">
        <v>3.0386740331491711E-2</v>
      </c>
      <c r="L444" s="59">
        <v>2.3941068139963169E-2</v>
      </c>
      <c r="M444" s="59">
        <v>3.0386740331491711E-2</v>
      </c>
      <c r="N444" s="59">
        <v>2.4585635359116023E-2</v>
      </c>
      <c r="O444" s="59">
        <v>2.5644567219152856E-2</v>
      </c>
      <c r="P444" s="120">
        <v>2.6788496954242812E-2</v>
      </c>
      <c r="Q444" s="60">
        <v>0</v>
      </c>
      <c r="R444" s="60">
        <v>0</v>
      </c>
      <c r="S444" s="60">
        <v>0</v>
      </c>
      <c r="T444" s="60">
        <v>0</v>
      </c>
      <c r="U444" s="60">
        <v>0</v>
      </c>
      <c r="V444" s="60">
        <v>1</v>
      </c>
      <c r="W444" s="60">
        <v>0</v>
      </c>
      <c r="X444" s="60">
        <v>0</v>
      </c>
      <c r="Y444" s="60">
        <v>0</v>
      </c>
      <c r="Z444" s="60">
        <v>1</v>
      </c>
      <c r="AA444" s="60">
        <v>0</v>
      </c>
      <c r="AB444" s="60">
        <v>1</v>
      </c>
      <c r="AC444" s="60">
        <v>1</v>
      </c>
      <c r="AD444" s="49">
        <f t="shared" si="328"/>
        <v>4</v>
      </c>
      <c r="AE444" s="50" t="s">
        <v>22</v>
      </c>
      <c r="AF444" s="51">
        <f t="shared" si="285"/>
        <v>0.23238718427375704</v>
      </c>
      <c r="AG444" s="52">
        <f t="shared" si="286"/>
        <v>9.1369631525331424E-2</v>
      </c>
      <c r="AH444" s="52">
        <f t="shared" si="287"/>
        <v>9.1369631525331424E-2</v>
      </c>
      <c r="AI444" s="52">
        <f t="shared" si="288"/>
        <v>7.5777996870076192E-2</v>
      </c>
      <c r="AJ444" s="52">
        <f t="shared" si="289"/>
        <v>7.8214232900740019E-2</v>
      </c>
      <c r="AK444" s="52">
        <f t="shared" si="290"/>
        <v>7.2092042607557694E-2</v>
      </c>
      <c r="AL444" s="52">
        <f t="shared" si="291"/>
        <v>9.6071424327219809E-2</v>
      </c>
      <c r="AM444" s="52">
        <f t="shared" si="292"/>
        <v>0.10918561755589754</v>
      </c>
      <c r="AN444" s="52">
        <f t="shared" si="293"/>
        <v>9.6071424327219809E-2</v>
      </c>
      <c r="AO444" s="52">
        <f t="shared" si="294"/>
        <v>9.8409237145031428E-2</v>
      </c>
      <c r="AP444" s="52">
        <f t="shared" si="295"/>
        <v>8.1840278884837914E-2</v>
      </c>
      <c r="AQ444" s="52">
        <f t="shared" si="296"/>
        <v>9.8409237145031428E-2</v>
      </c>
      <c r="AR444" s="52">
        <f t="shared" si="297"/>
        <v>8.3521771169883352E-2</v>
      </c>
      <c r="AS444" s="52">
        <f t="shared" si="298"/>
        <v>8.6270748989930854E-2</v>
      </c>
      <c r="AT444" s="146"/>
      <c r="AU444" s="146"/>
      <c r="AV444" s="146"/>
      <c r="AW444" s="146"/>
      <c r="AX444" s="146"/>
      <c r="AY444" s="146"/>
      <c r="AZ444" s="146"/>
      <c r="BA444" s="146"/>
      <c r="BB444" s="146"/>
      <c r="BC444" s="146"/>
      <c r="BD444" s="146"/>
      <c r="BE444" s="146"/>
      <c r="BF444" s="146"/>
      <c r="BG444" s="53">
        <f t="shared" si="325"/>
        <v>1.0540642721110889</v>
      </c>
      <c r="BH444" s="53">
        <f t="shared" si="299"/>
        <v>1.0441553247821951</v>
      </c>
      <c r="BI444" s="53">
        <f t="shared" si="300"/>
        <v>0.82522094949330893</v>
      </c>
      <c r="BJ444" s="53">
        <f t="shared" si="301"/>
        <v>0.78269536393838668</v>
      </c>
      <c r="BK444" s="53">
        <f t="shared" si="302"/>
        <v>0.69117900764726681</v>
      </c>
      <c r="BL444" s="53">
        <f t="shared" si="303"/>
        <v>0.96328534597779814</v>
      </c>
      <c r="BM444" s="53">
        <f t="shared" si="304"/>
        <v>0.85969151885225548</v>
      </c>
      <c r="BN444" s="53">
        <f t="shared" si="305"/>
        <v>0.81276920581156675</v>
      </c>
      <c r="BO444" s="53">
        <f t="shared" si="306"/>
        <v>0.80381232564695893</v>
      </c>
      <c r="BP444" s="53">
        <f t="shared" si="307"/>
        <v>0.73602851167165295</v>
      </c>
      <c r="BQ444" s="53">
        <f t="shared" si="308"/>
        <v>0.92977812968066909</v>
      </c>
      <c r="BR444" s="53">
        <f t="shared" si="309"/>
        <v>0.64811023434565251</v>
      </c>
      <c r="BS444" s="53">
        <f t="shared" si="310"/>
        <v>0.66925161586887527</v>
      </c>
      <c r="BT444" s="54">
        <f t="shared" si="329"/>
        <v>10.820041805827676</v>
      </c>
      <c r="BU444" s="55">
        <f t="shared" si="326"/>
        <v>0</v>
      </c>
      <c r="BV444" s="55">
        <f t="shared" si="311"/>
        <v>0</v>
      </c>
      <c r="BW444" s="55">
        <f t="shared" si="312"/>
        <v>0</v>
      </c>
      <c r="BX444" s="55">
        <f t="shared" si="313"/>
        <v>0</v>
      </c>
      <c r="BY444" s="55">
        <f t="shared" si="314"/>
        <v>0</v>
      </c>
      <c r="BZ444" s="55">
        <f t="shared" si="315"/>
        <v>-3.7405601648397992E-2</v>
      </c>
      <c r="CA444" s="55">
        <f t="shared" si="316"/>
        <v>0</v>
      </c>
      <c r="CB444" s="55">
        <f t="shared" si="317"/>
        <v>0</v>
      </c>
      <c r="CC444" s="55">
        <f t="shared" si="318"/>
        <v>0</v>
      </c>
      <c r="CD444" s="55">
        <f t="shared" si="319"/>
        <v>-0.3064864223192732</v>
      </c>
      <c r="CE444" s="55">
        <f t="shared" si="320"/>
        <v>0</v>
      </c>
      <c r="CF444" s="55">
        <f t="shared" si="321"/>
        <v>-0.4336944823667872</v>
      </c>
      <c r="CG444" s="55">
        <f t="shared" si="322"/>
        <v>-0.40159518213726042</v>
      </c>
      <c r="CH444" s="56">
        <f t="shared" si="330"/>
        <v>-1.179181688471719</v>
      </c>
      <c r="CI444" s="57">
        <f t="shared" si="327"/>
        <v>9.4307960783247005</v>
      </c>
      <c r="CJ444" s="58">
        <f t="shared" si="323"/>
        <v>-10.873897210189909</v>
      </c>
      <c r="CK444" s="67">
        <f t="shared" si="324"/>
        <v>6.8200418058276764</v>
      </c>
    </row>
    <row r="445" spans="1:89">
      <c r="A445" s="48">
        <v>4333</v>
      </c>
      <c r="B445" s="89">
        <v>0.15096251266464034</v>
      </c>
      <c r="C445" s="59">
        <v>2.7624309392265192E-2</v>
      </c>
      <c r="D445" s="59">
        <v>2.7624309392265192E-2</v>
      </c>
      <c r="E445" s="59">
        <v>2.1639042357274402E-2</v>
      </c>
      <c r="F445" s="59">
        <v>2.2559852670349909E-2</v>
      </c>
      <c r="G445" s="59">
        <v>2.0257826887661142E-2</v>
      </c>
      <c r="H445" s="59">
        <v>2.9465930018416207E-2</v>
      </c>
      <c r="I445" s="59">
        <v>3.4668508287292815E-2</v>
      </c>
      <c r="J445" s="59">
        <v>3.0386740331491711E-2</v>
      </c>
      <c r="K445" s="59">
        <v>3.0386740331491711E-2</v>
      </c>
      <c r="L445" s="59">
        <v>2.5322283609576429E-2</v>
      </c>
      <c r="M445" s="59">
        <v>3.0386740331491711E-2</v>
      </c>
      <c r="N445" s="59">
        <v>2.6012891344383057E-2</v>
      </c>
      <c r="O445" s="59">
        <v>2.716390423572744E-2</v>
      </c>
      <c r="P445" s="120">
        <v>2.7192236860745147E-2</v>
      </c>
      <c r="Q445" s="60">
        <v>0</v>
      </c>
      <c r="R445" s="60">
        <v>0</v>
      </c>
      <c r="S445" s="60">
        <v>0</v>
      </c>
      <c r="T445" s="60">
        <v>1</v>
      </c>
      <c r="U445" s="60">
        <v>0</v>
      </c>
      <c r="V445" s="60">
        <v>0</v>
      </c>
      <c r="W445" s="60">
        <v>0</v>
      </c>
      <c r="X445" s="60">
        <v>1</v>
      </c>
      <c r="Y445" s="60">
        <v>0</v>
      </c>
      <c r="Z445" s="60">
        <v>0</v>
      </c>
      <c r="AA445" s="60">
        <v>1</v>
      </c>
      <c r="AB445" s="60">
        <v>1</v>
      </c>
      <c r="AC445" s="60">
        <v>0</v>
      </c>
      <c r="AD445" s="49">
        <f t="shared" si="328"/>
        <v>4</v>
      </c>
      <c r="AE445" s="50" t="s">
        <v>22</v>
      </c>
      <c r="AF445" s="51">
        <f t="shared" si="285"/>
        <v>0.13212661583764582</v>
      </c>
      <c r="AG445" s="52">
        <f t="shared" si="286"/>
        <v>9.1369631525331424E-2</v>
      </c>
      <c r="AH445" s="52">
        <f t="shared" si="287"/>
        <v>9.1369631525331424E-2</v>
      </c>
      <c r="AI445" s="52">
        <f t="shared" si="288"/>
        <v>7.5777996870076192E-2</v>
      </c>
      <c r="AJ445" s="52">
        <f t="shared" si="289"/>
        <v>7.8214232900740019E-2</v>
      </c>
      <c r="AK445" s="52">
        <f t="shared" si="290"/>
        <v>7.2092042607557694E-2</v>
      </c>
      <c r="AL445" s="52">
        <f t="shared" si="291"/>
        <v>9.6071424327219809E-2</v>
      </c>
      <c r="AM445" s="52">
        <f t="shared" si="292"/>
        <v>0.10918561755589754</v>
      </c>
      <c r="AN445" s="52">
        <f t="shared" si="293"/>
        <v>9.8409237145031428E-2</v>
      </c>
      <c r="AO445" s="52">
        <f t="shared" si="294"/>
        <v>9.8409237145031428E-2</v>
      </c>
      <c r="AP445" s="52">
        <f t="shared" si="295"/>
        <v>8.5435807781616649E-2</v>
      </c>
      <c r="AQ445" s="52">
        <f t="shared" si="296"/>
        <v>9.8409237145031428E-2</v>
      </c>
      <c r="AR445" s="52">
        <f t="shared" si="297"/>
        <v>8.7223214286679743E-2</v>
      </c>
      <c r="AS445" s="52">
        <f t="shared" si="298"/>
        <v>9.0188221956509634E-2</v>
      </c>
      <c r="AT445" s="146"/>
      <c r="AU445" s="146"/>
      <c r="AV445" s="146"/>
      <c r="AW445" s="146"/>
      <c r="AX445" s="146"/>
      <c r="AY445" s="146"/>
      <c r="AZ445" s="146"/>
      <c r="BA445" s="146"/>
      <c r="BB445" s="146"/>
      <c r="BC445" s="146"/>
      <c r="BD445" s="146"/>
      <c r="BE445" s="146"/>
      <c r="BF445" s="146"/>
      <c r="BG445" s="53">
        <f t="shared" si="325"/>
        <v>0.59930131510757778</v>
      </c>
      <c r="BH445" s="53">
        <f t="shared" si="299"/>
        <v>0.59366746020644889</v>
      </c>
      <c r="BI445" s="53">
        <f t="shared" si="300"/>
        <v>0.46918960576774221</v>
      </c>
      <c r="BJ445" s="53">
        <f t="shared" si="301"/>
        <v>0.44501115667019164</v>
      </c>
      <c r="BK445" s="53">
        <f t="shared" si="302"/>
        <v>0.39297839725479461</v>
      </c>
      <c r="BL445" s="53">
        <f t="shared" si="303"/>
        <v>0.54768783075450866</v>
      </c>
      <c r="BM445" s="53">
        <f t="shared" si="304"/>
        <v>0.48878827550345871</v>
      </c>
      <c r="BN445" s="53">
        <f t="shared" si="305"/>
        <v>0.47335504935006256</v>
      </c>
      <c r="BO445" s="53">
        <f t="shared" si="306"/>
        <v>0.45701746715605718</v>
      </c>
      <c r="BP445" s="53">
        <f t="shared" si="307"/>
        <v>0.43686334325070564</v>
      </c>
      <c r="BQ445" s="53">
        <f t="shared" si="308"/>
        <v>0.52863688735022707</v>
      </c>
      <c r="BR445" s="53">
        <f t="shared" si="309"/>
        <v>0.38482157139224926</v>
      </c>
      <c r="BS445" s="53">
        <f t="shared" si="310"/>
        <v>0.39778996458856414</v>
      </c>
      <c r="BT445" s="54">
        <f t="shared" si="329"/>
        <v>6.2151083243525891</v>
      </c>
      <c r="BU445" s="55">
        <f t="shared" si="326"/>
        <v>0</v>
      </c>
      <c r="BV445" s="55">
        <f t="shared" si="311"/>
        <v>0</v>
      </c>
      <c r="BW445" s="55">
        <f t="shared" si="312"/>
        <v>0</v>
      </c>
      <c r="BX445" s="55">
        <f t="shared" si="313"/>
        <v>-0.80965592596120339</v>
      </c>
      <c r="BY445" s="55">
        <f t="shared" si="314"/>
        <v>0</v>
      </c>
      <c r="BZ445" s="55">
        <f t="shared" si="315"/>
        <v>0</v>
      </c>
      <c r="CA445" s="55">
        <f t="shared" si="316"/>
        <v>0</v>
      </c>
      <c r="CB445" s="55">
        <f t="shared" si="317"/>
        <v>-0.74790953919876235</v>
      </c>
      <c r="CC445" s="55">
        <f t="shared" si="318"/>
        <v>0</v>
      </c>
      <c r="CD445" s="55">
        <f t="shared" si="319"/>
        <v>0</v>
      </c>
      <c r="CE445" s="55">
        <f t="shared" si="320"/>
        <v>-0.63745349613992786</v>
      </c>
      <c r="CF445" s="55">
        <f t="shared" si="321"/>
        <v>-0.95497550305015</v>
      </c>
      <c r="CG445" s="55">
        <f t="shared" si="322"/>
        <v>0</v>
      </c>
      <c r="CH445" s="56">
        <f t="shared" si="330"/>
        <v>-3.1499944643500437</v>
      </c>
      <c r="CI445" s="57">
        <f t="shared" si="327"/>
        <v>5.5651034283975465</v>
      </c>
      <c r="CJ445" s="58">
        <f t="shared" si="323"/>
        <v>-9.4194551546614971</v>
      </c>
      <c r="CK445" s="67">
        <f t="shared" si="324"/>
        <v>2.2151083243525891</v>
      </c>
    </row>
    <row r="446" spans="1:89">
      <c r="A446" s="48">
        <v>4334</v>
      </c>
      <c r="B446" s="89">
        <v>5.2684903748733539E-2</v>
      </c>
      <c r="C446" s="59">
        <v>2.7624309392265192E-2</v>
      </c>
      <c r="D446" s="59">
        <v>2.7624309392265192E-2</v>
      </c>
      <c r="E446" s="59">
        <v>2.1639042357274402E-2</v>
      </c>
      <c r="F446" s="59">
        <v>2.2559852670349909E-2</v>
      </c>
      <c r="G446" s="59">
        <v>2.0257826887661142E-2</v>
      </c>
      <c r="H446" s="59">
        <v>2.9465930018416207E-2</v>
      </c>
      <c r="I446" s="59">
        <v>3.4668508287292815E-2</v>
      </c>
      <c r="J446" s="59">
        <v>3.0386740331491711E-2</v>
      </c>
      <c r="K446" s="59">
        <v>3.0386740331491711E-2</v>
      </c>
      <c r="L446" s="59">
        <v>2.5322283609576429E-2</v>
      </c>
      <c r="M446" s="59">
        <v>3.0386740331491711E-2</v>
      </c>
      <c r="N446" s="59">
        <v>2.6012891344383057E-2</v>
      </c>
      <c r="O446" s="59">
        <v>2.716390423572744E-2</v>
      </c>
      <c r="P446" s="120">
        <v>2.7192236860745147E-2</v>
      </c>
      <c r="Q446" s="60">
        <v>0</v>
      </c>
      <c r="R446" s="60">
        <v>0</v>
      </c>
      <c r="S446" s="60">
        <v>0</v>
      </c>
      <c r="T446" s="60">
        <v>0</v>
      </c>
      <c r="U446" s="60">
        <v>0</v>
      </c>
      <c r="V446" s="60">
        <v>0</v>
      </c>
      <c r="W446" s="60">
        <v>0</v>
      </c>
      <c r="X446" s="60">
        <v>2</v>
      </c>
      <c r="Y446" s="60">
        <v>0</v>
      </c>
      <c r="Z446" s="60">
        <v>0</v>
      </c>
      <c r="AA446" s="60">
        <v>0</v>
      </c>
      <c r="AB446" s="60">
        <v>0</v>
      </c>
      <c r="AC446" s="60">
        <v>1</v>
      </c>
      <c r="AD446" s="49">
        <f t="shared" si="328"/>
        <v>3</v>
      </c>
      <c r="AE446" s="50" t="s">
        <v>22</v>
      </c>
      <c r="AF446" s="51">
        <f t="shared" si="285"/>
        <v>4.281363204430666E-2</v>
      </c>
      <c r="AG446" s="52">
        <f t="shared" si="286"/>
        <v>9.1369631525331424E-2</v>
      </c>
      <c r="AH446" s="52">
        <f t="shared" si="287"/>
        <v>9.1369631525331424E-2</v>
      </c>
      <c r="AI446" s="52">
        <f t="shared" si="288"/>
        <v>7.5777996870076192E-2</v>
      </c>
      <c r="AJ446" s="52">
        <f t="shared" si="289"/>
        <v>7.8214232900740019E-2</v>
      </c>
      <c r="AK446" s="52">
        <f t="shared" si="290"/>
        <v>7.2092042607557694E-2</v>
      </c>
      <c r="AL446" s="52">
        <f t="shared" si="291"/>
        <v>9.6071424327219809E-2</v>
      </c>
      <c r="AM446" s="52">
        <f t="shared" si="292"/>
        <v>0.10918561755589754</v>
      </c>
      <c r="AN446" s="52">
        <f t="shared" si="293"/>
        <v>9.8409237145031428E-2</v>
      </c>
      <c r="AO446" s="52">
        <f t="shared" si="294"/>
        <v>9.8409237145031428E-2</v>
      </c>
      <c r="AP446" s="52">
        <f t="shared" si="295"/>
        <v>8.5435807781616649E-2</v>
      </c>
      <c r="AQ446" s="52">
        <f t="shared" si="296"/>
        <v>9.8409237145031428E-2</v>
      </c>
      <c r="AR446" s="52">
        <f t="shared" si="297"/>
        <v>8.7223214286679743E-2</v>
      </c>
      <c r="AS446" s="52">
        <f t="shared" si="298"/>
        <v>9.0188221956509634E-2</v>
      </c>
      <c r="AT446" s="146"/>
      <c r="AU446" s="146"/>
      <c r="AV446" s="146"/>
      <c r="AW446" s="146"/>
      <c r="AX446" s="146"/>
      <c r="AY446" s="146"/>
      <c r="AZ446" s="146"/>
      <c r="BA446" s="146"/>
      <c r="BB446" s="146"/>
      <c r="BC446" s="146"/>
      <c r="BD446" s="146"/>
      <c r="BE446" s="146"/>
      <c r="BF446" s="146"/>
      <c r="BG446" s="53">
        <f t="shared" si="325"/>
        <v>0.19419452943692442</v>
      </c>
      <c r="BH446" s="53">
        <f t="shared" si="299"/>
        <v>0.19236896394280525</v>
      </c>
      <c r="BI446" s="53">
        <f t="shared" si="300"/>
        <v>0.1520337973768793</v>
      </c>
      <c r="BJ446" s="53">
        <f t="shared" si="301"/>
        <v>0.14419913653657959</v>
      </c>
      <c r="BK446" s="53">
        <f t="shared" si="302"/>
        <v>0.12733870760833019</v>
      </c>
      <c r="BL446" s="53">
        <f t="shared" si="303"/>
        <v>0.17746996025298206</v>
      </c>
      <c r="BM446" s="53">
        <f t="shared" si="304"/>
        <v>0.15838444996344</v>
      </c>
      <c r="BN446" s="53">
        <f t="shared" si="305"/>
        <v>0.1533835463862229</v>
      </c>
      <c r="BO446" s="53">
        <f t="shared" si="306"/>
        <v>0.148089599908344</v>
      </c>
      <c r="BP446" s="53">
        <f t="shared" si="307"/>
        <v>0.14155896079684688</v>
      </c>
      <c r="BQ446" s="53">
        <f t="shared" si="308"/>
        <v>0.17129679010223772</v>
      </c>
      <c r="BR446" s="53">
        <f t="shared" si="309"/>
        <v>0.12469561152269652</v>
      </c>
      <c r="BS446" s="53">
        <f t="shared" si="310"/>
        <v>0.12889782324962945</v>
      </c>
      <c r="BT446" s="54">
        <f t="shared" si="329"/>
        <v>2.0139118770839182</v>
      </c>
      <c r="BU446" s="55">
        <f t="shared" si="326"/>
        <v>0</v>
      </c>
      <c r="BV446" s="55">
        <f t="shared" si="311"/>
        <v>0</v>
      </c>
      <c r="BW446" s="55">
        <f t="shared" si="312"/>
        <v>0</v>
      </c>
      <c r="BX446" s="55">
        <f t="shared" si="313"/>
        <v>0</v>
      </c>
      <c r="BY446" s="55">
        <f t="shared" si="314"/>
        <v>0</v>
      </c>
      <c r="BZ446" s="55">
        <f t="shared" si="315"/>
        <v>0</v>
      </c>
      <c r="CA446" s="55">
        <f t="shared" si="316"/>
        <v>0</v>
      </c>
      <c r="CB446" s="55">
        <f t="shared" si="317"/>
        <v>-3.7496273106878419</v>
      </c>
      <c r="CC446" s="55">
        <f t="shared" si="318"/>
        <v>0</v>
      </c>
      <c r="CD446" s="55">
        <f t="shared" si="319"/>
        <v>0</v>
      </c>
      <c r="CE446" s="55">
        <f t="shared" si="320"/>
        <v>0</v>
      </c>
      <c r="CF446" s="55">
        <f t="shared" si="321"/>
        <v>0</v>
      </c>
      <c r="CG446" s="55">
        <f t="shared" si="322"/>
        <v>-2.0487352563042589</v>
      </c>
      <c r="CH446" s="56">
        <f t="shared" si="330"/>
        <v>-5.7983625669921004</v>
      </c>
      <c r="CI446" s="57">
        <f t="shared" si="327"/>
        <v>1.9421837468233047</v>
      </c>
      <c r="CJ446" s="58">
        <f t="shared" si="323"/>
        <v>-8.1911915874700316</v>
      </c>
      <c r="CK446" s="67">
        <f t="shared" si="324"/>
        <v>0.98608812291608183</v>
      </c>
    </row>
    <row r="447" spans="1:89">
      <c r="A447" s="48">
        <v>4335</v>
      </c>
      <c r="B447" s="89">
        <v>0.44984802431610948</v>
      </c>
      <c r="C447" s="59">
        <v>2.7624309392265192E-2</v>
      </c>
      <c r="D447" s="59">
        <v>2.7624309392265192E-2</v>
      </c>
      <c r="E447" s="59">
        <v>2.1639042357274402E-2</v>
      </c>
      <c r="F447" s="59">
        <v>2.2559852670349909E-2</v>
      </c>
      <c r="G447" s="59">
        <v>2.0257826887661142E-2</v>
      </c>
      <c r="H447" s="59">
        <v>2.8084714548802948E-2</v>
      </c>
      <c r="I447" s="59">
        <v>3.3195211786372004E-2</v>
      </c>
      <c r="J447" s="59">
        <v>2.6703499079189688E-2</v>
      </c>
      <c r="K447" s="59">
        <v>3.1767955801104975E-2</v>
      </c>
      <c r="L447" s="59">
        <v>2.6703499079189688E-2</v>
      </c>
      <c r="M447" s="59">
        <v>3.1767955801104975E-2</v>
      </c>
      <c r="N447" s="59">
        <v>2.7440147329650093E-2</v>
      </c>
      <c r="O447" s="59">
        <v>2.8637200736648251E-2</v>
      </c>
      <c r="P447" s="120">
        <v>2.7231194220144497E-2</v>
      </c>
      <c r="Q447" s="60">
        <v>0</v>
      </c>
      <c r="R447" s="60">
        <v>0</v>
      </c>
      <c r="S447" s="60">
        <v>1</v>
      </c>
      <c r="T447" s="60">
        <v>2</v>
      </c>
      <c r="U447" s="60">
        <v>1</v>
      </c>
      <c r="V447" s="60">
        <v>1</v>
      </c>
      <c r="W447" s="60">
        <v>0</v>
      </c>
      <c r="X447" s="60">
        <v>0</v>
      </c>
      <c r="Y447" s="60">
        <v>2</v>
      </c>
      <c r="Z447" s="60">
        <v>1</v>
      </c>
      <c r="AA447" s="60">
        <v>0</v>
      </c>
      <c r="AB447" s="60">
        <v>3</v>
      </c>
      <c r="AC447" s="60">
        <v>0</v>
      </c>
      <c r="AD447" s="49">
        <f t="shared" si="328"/>
        <v>11</v>
      </c>
      <c r="AE447" s="50" t="s">
        <v>22</v>
      </c>
      <c r="AF447" s="51">
        <f t="shared" si="285"/>
        <v>0.42521793364136823</v>
      </c>
      <c r="AG447" s="52">
        <f t="shared" si="286"/>
        <v>9.1369631525331424E-2</v>
      </c>
      <c r="AH447" s="52">
        <f t="shared" si="287"/>
        <v>9.1369631525331424E-2</v>
      </c>
      <c r="AI447" s="52">
        <f t="shared" si="288"/>
        <v>7.5777996870076192E-2</v>
      </c>
      <c r="AJ447" s="52">
        <f t="shared" si="289"/>
        <v>7.8214232900740019E-2</v>
      </c>
      <c r="AK447" s="52">
        <f t="shared" si="290"/>
        <v>7.2092042607557694E-2</v>
      </c>
      <c r="AL447" s="52">
        <f t="shared" si="291"/>
        <v>9.2548564780908282E-2</v>
      </c>
      <c r="AM447" s="52">
        <f t="shared" si="292"/>
        <v>0.10549338960345664</v>
      </c>
      <c r="AN447" s="52">
        <f t="shared" si="293"/>
        <v>8.9004238598763524E-2</v>
      </c>
      <c r="AO447" s="52">
        <f t="shared" si="294"/>
        <v>0.10190138824952427</v>
      </c>
      <c r="AP447" s="52">
        <f t="shared" si="295"/>
        <v>8.9004238598763524E-2</v>
      </c>
      <c r="AQ447" s="52">
        <f t="shared" si="296"/>
        <v>0.10190138824952427</v>
      </c>
      <c r="AR447" s="52">
        <f t="shared" si="297"/>
        <v>9.0897370224522114E-2</v>
      </c>
      <c r="AS447" s="52">
        <f t="shared" si="298"/>
        <v>9.3960147461287225E-2</v>
      </c>
      <c r="AT447" s="146"/>
      <c r="AU447" s="146"/>
      <c r="AV447" s="146"/>
      <c r="AW447" s="146"/>
      <c r="AX447" s="146"/>
      <c r="AY447" s="146"/>
      <c r="AZ447" s="146"/>
      <c r="BA447" s="146"/>
      <c r="BB447" s="146"/>
      <c r="BC447" s="146"/>
      <c r="BD447" s="146"/>
      <c r="BE447" s="146"/>
      <c r="BF447" s="146"/>
      <c r="BG447" s="53">
        <f t="shared" si="325"/>
        <v>1.9287080443484037</v>
      </c>
      <c r="BH447" s="53">
        <f t="shared" si="299"/>
        <v>1.9105768288903693</v>
      </c>
      <c r="BI447" s="53">
        <f t="shared" si="300"/>
        <v>1.5099746056897287</v>
      </c>
      <c r="BJ447" s="53">
        <f t="shared" si="301"/>
        <v>1.4321620461328666</v>
      </c>
      <c r="BK447" s="53">
        <f t="shared" si="302"/>
        <v>1.2647070462450274</v>
      </c>
      <c r="BL447" s="53">
        <f t="shared" si="303"/>
        <v>1.6979692118323231</v>
      </c>
      <c r="BM447" s="53">
        <f t="shared" si="304"/>
        <v>1.5198539382727316</v>
      </c>
      <c r="BN447" s="53">
        <f t="shared" si="305"/>
        <v>1.3777902254459848</v>
      </c>
      <c r="BO447" s="53">
        <f t="shared" si="306"/>
        <v>1.5229943620560389</v>
      </c>
      <c r="BP447" s="53">
        <f t="shared" si="307"/>
        <v>1.4646627129015357</v>
      </c>
      <c r="BQ447" s="53">
        <f t="shared" si="308"/>
        <v>1.7616635180692752</v>
      </c>
      <c r="BR447" s="53">
        <f t="shared" si="309"/>
        <v>1.2906244896354675</v>
      </c>
      <c r="BS447" s="53">
        <f t="shared" si="310"/>
        <v>1.3337331583681704</v>
      </c>
      <c r="BT447" s="54">
        <f t="shared" si="329"/>
        <v>20.015420187887919</v>
      </c>
      <c r="BU447" s="55">
        <f t="shared" si="326"/>
        <v>0</v>
      </c>
      <c r="BV447" s="55">
        <f t="shared" si="311"/>
        <v>0</v>
      </c>
      <c r="BW447" s="55">
        <f t="shared" si="312"/>
        <v>0.41209283326139778</v>
      </c>
      <c r="BX447" s="55">
        <f t="shared" si="313"/>
        <v>0.71837044568714614</v>
      </c>
      <c r="BY447" s="55">
        <f t="shared" si="314"/>
        <v>0.23484051136374343</v>
      </c>
      <c r="BZ447" s="55">
        <f t="shared" si="315"/>
        <v>0.52943295570611315</v>
      </c>
      <c r="CA447" s="55">
        <f t="shared" si="316"/>
        <v>0</v>
      </c>
      <c r="CB447" s="55">
        <f t="shared" si="317"/>
        <v>0</v>
      </c>
      <c r="CC447" s="55">
        <f t="shared" si="318"/>
        <v>0.8413567440776627</v>
      </c>
      <c r="CD447" s="55">
        <f t="shared" si="319"/>
        <v>0.38162498586067151</v>
      </c>
      <c r="CE447" s="55">
        <f t="shared" si="320"/>
        <v>0</v>
      </c>
      <c r="CF447" s="55">
        <f t="shared" si="321"/>
        <v>0.76537860518205258</v>
      </c>
      <c r="CG447" s="55">
        <f t="shared" si="322"/>
        <v>0</v>
      </c>
      <c r="CH447" s="56">
        <f t="shared" si="330"/>
        <v>3.8830970811387879</v>
      </c>
      <c r="CI447" s="57">
        <f t="shared" si="327"/>
        <v>16.583261222875912</v>
      </c>
      <c r="CJ447" s="58">
        <f t="shared" si="323"/>
        <v>-15.173945897737426</v>
      </c>
      <c r="CK447" s="67">
        <f t="shared" si="324"/>
        <v>9.0154201878879192</v>
      </c>
    </row>
    <row r="448" spans="1:89">
      <c r="A448" s="48">
        <v>4336</v>
      </c>
      <c r="B448" s="89">
        <v>7.1935157041540021E-2</v>
      </c>
      <c r="C448" s="59">
        <v>2.7624309392265192E-2</v>
      </c>
      <c r="D448" s="59">
        <v>2.7624309392265192E-2</v>
      </c>
      <c r="E448" s="59">
        <v>2.1639042357274402E-2</v>
      </c>
      <c r="F448" s="59">
        <v>2.2559852670349909E-2</v>
      </c>
      <c r="G448" s="59">
        <v>2.0257826887661142E-2</v>
      </c>
      <c r="H448" s="59">
        <v>2.8084714548802948E-2</v>
      </c>
      <c r="I448" s="59">
        <v>3.3195211786372004E-2</v>
      </c>
      <c r="J448" s="59">
        <v>2.6703499079189688E-2</v>
      </c>
      <c r="K448" s="59">
        <v>3.1767955801104975E-2</v>
      </c>
      <c r="L448" s="59">
        <v>2.6703499079189688E-2</v>
      </c>
      <c r="M448" s="59">
        <v>3.1767955801104975E-2</v>
      </c>
      <c r="N448" s="59">
        <v>2.7440147329650093E-2</v>
      </c>
      <c r="O448" s="59">
        <v>2.8637200736648251E-2</v>
      </c>
      <c r="P448" s="120">
        <v>2.7231194220144497E-2</v>
      </c>
      <c r="Q448" s="60">
        <v>0</v>
      </c>
      <c r="R448" s="60">
        <v>0</v>
      </c>
      <c r="S448" s="60">
        <v>0</v>
      </c>
      <c r="T448" s="60">
        <v>0</v>
      </c>
      <c r="U448" s="60">
        <v>0</v>
      </c>
      <c r="V448" s="60">
        <v>0</v>
      </c>
      <c r="W448" s="60">
        <v>0</v>
      </c>
      <c r="X448" s="60">
        <v>0</v>
      </c>
      <c r="Y448" s="60">
        <v>0</v>
      </c>
      <c r="Z448" s="60">
        <v>0</v>
      </c>
      <c r="AA448" s="60">
        <v>0</v>
      </c>
      <c r="AB448" s="60">
        <v>1</v>
      </c>
      <c r="AC448" s="60">
        <v>0</v>
      </c>
      <c r="AD448" s="49">
        <f t="shared" si="328"/>
        <v>1</v>
      </c>
      <c r="AE448" s="50" t="s">
        <v>22</v>
      </c>
      <c r="AF448" s="51">
        <f t="shared" si="285"/>
        <v>5.9754519153527294E-2</v>
      </c>
      <c r="AG448" s="52">
        <f t="shared" si="286"/>
        <v>9.1369631525331424E-2</v>
      </c>
      <c r="AH448" s="52">
        <f t="shared" si="287"/>
        <v>9.1369631525331424E-2</v>
      </c>
      <c r="AI448" s="52">
        <f t="shared" si="288"/>
        <v>7.5777996870076192E-2</v>
      </c>
      <c r="AJ448" s="52">
        <f t="shared" si="289"/>
        <v>7.8214232900740019E-2</v>
      </c>
      <c r="AK448" s="52">
        <f t="shared" si="290"/>
        <v>7.2092042607557694E-2</v>
      </c>
      <c r="AL448" s="52">
        <f t="shared" si="291"/>
        <v>9.2548564780908282E-2</v>
      </c>
      <c r="AM448" s="52">
        <f t="shared" si="292"/>
        <v>0.10549338960345664</v>
      </c>
      <c r="AN448" s="52">
        <f t="shared" si="293"/>
        <v>8.9004238598763524E-2</v>
      </c>
      <c r="AO448" s="52">
        <f t="shared" si="294"/>
        <v>0.10190138824952427</v>
      </c>
      <c r="AP448" s="52">
        <f t="shared" si="295"/>
        <v>8.9004238598763524E-2</v>
      </c>
      <c r="AQ448" s="52">
        <f t="shared" si="296"/>
        <v>0.10190138824952427</v>
      </c>
      <c r="AR448" s="52">
        <f t="shared" si="297"/>
        <v>9.0897370224522114E-2</v>
      </c>
      <c r="AS448" s="52">
        <f t="shared" si="298"/>
        <v>9.3960147461287225E-2</v>
      </c>
      <c r="AT448" s="146"/>
      <c r="AU448" s="146"/>
      <c r="AV448" s="146"/>
      <c r="AW448" s="146"/>
      <c r="AX448" s="146"/>
      <c r="AY448" s="146"/>
      <c r="AZ448" s="146"/>
      <c r="BA448" s="146"/>
      <c r="BB448" s="146"/>
      <c r="BC448" s="146"/>
      <c r="BD448" s="146"/>
      <c r="BE448" s="146"/>
      <c r="BF448" s="146"/>
      <c r="BG448" s="53">
        <f t="shared" si="325"/>
        <v>0.27103518610007804</v>
      </c>
      <c r="BH448" s="53">
        <f t="shared" si="299"/>
        <v>0.26848726425659902</v>
      </c>
      <c r="BI448" s="53">
        <f t="shared" si="300"/>
        <v>0.21219191233153747</v>
      </c>
      <c r="BJ448" s="53">
        <f t="shared" si="301"/>
        <v>0.20125716167178037</v>
      </c>
      <c r="BK448" s="53">
        <f t="shared" si="302"/>
        <v>0.17772524496153388</v>
      </c>
      <c r="BL448" s="53">
        <f t="shared" si="303"/>
        <v>0.23861019435767117</v>
      </c>
      <c r="BM448" s="53">
        <f t="shared" si="304"/>
        <v>0.21358022341004668</v>
      </c>
      <c r="BN448" s="53">
        <f t="shared" si="305"/>
        <v>0.19361646323551304</v>
      </c>
      <c r="BO448" s="53">
        <f t="shared" si="306"/>
        <v>0.21402153714181438</v>
      </c>
      <c r="BP448" s="53">
        <f t="shared" si="307"/>
        <v>0.20582437664858044</v>
      </c>
      <c r="BQ448" s="53">
        <f t="shared" si="308"/>
        <v>0.24756095193605829</v>
      </c>
      <c r="BR448" s="53">
        <f t="shared" si="309"/>
        <v>0.18136734056700918</v>
      </c>
      <c r="BS448" s="53">
        <f t="shared" si="310"/>
        <v>0.18742526420492403</v>
      </c>
      <c r="BT448" s="54">
        <f t="shared" si="329"/>
        <v>2.8127031208231461</v>
      </c>
      <c r="BU448" s="55">
        <f t="shared" si="326"/>
        <v>0</v>
      </c>
      <c r="BV448" s="55">
        <f t="shared" si="311"/>
        <v>0</v>
      </c>
      <c r="BW448" s="55">
        <f t="shared" si="312"/>
        <v>0</v>
      </c>
      <c r="BX448" s="55">
        <f t="shared" si="313"/>
        <v>0</v>
      </c>
      <c r="BY448" s="55">
        <f t="shared" si="314"/>
        <v>0</v>
      </c>
      <c r="BZ448" s="55">
        <f t="shared" si="315"/>
        <v>0</v>
      </c>
      <c r="CA448" s="55">
        <f t="shared" si="316"/>
        <v>0</v>
      </c>
      <c r="CB448" s="55">
        <f t="shared" si="317"/>
        <v>0</v>
      </c>
      <c r="CC448" s="55">
        <f t="shared" si="318"/>
        <v>0</v>
      </c>
      <c r="CD448" s="55">
        <f t="shared" si="319"/>
        <v>0</v>
      </c>
      <c r="CE448" s="55">
        <f t="shared" si="320"/>
        <v>0</v>
      </c>
      <c r="CF448" s="55">
        <f t="shared" si="321"/>
        <v>-1.7072307984861166</v>
      </c>
      <c r="CG448" s="55">
        <f t="shared" si="322"/>
        <v>0</v>
      </c>
      <c r="CH448" s="56">
        <f t="shared" si="330"/>
        <v>-1.7072307984861166</v>
      </c>
      <c r="CI448" s="57">
        <f t="shared" si="327"/>
        <v>2.6518278081625892</v>
      </c>
      <c r="CJ448" s="58">
        <f t="shared" si="323"/>
        <v>-4.3476087361051512</v>
      </c>
      <c r="CK448" s="67">
        <f t="shared" si="324"/>
        <v>1.8127031208231461</v>
      </c>
    </row>
    <row r="449" spans="1:89">
      <c r="A449" s="48">
        <v>4337</v>
      </c>
      <c r="B449" s="89">
        <v>0.12056737588652483</v>
      </c>
      <c r="C449" s="59">
        <v>2.7624309392265192E-2</v>
      </c>
      <c r="D449" s="59">
        <v>2.7624309392265192E-2</v>
      </c>
      <c r="E449" s="59">
        <v>2.1639042357274402E-2</v>
      </c>
      <c r="F449" s="59">
        <v>2.2559852670349909E-2</v>
      </c>
      <c r="G449" s="59">
        <v>2.0257826887661142E-2</v>
      </c>
      <c r="H449" s="59">
        <v>2.8084714548802948E-2</v>
      </c>
      <c r="I449" s="59">
        <v>3.3195211786372004E-2</v>
      </c>
      <c r="J449" s="59">
        <v>2.6703499079189688E-2</v>
      </c>
      <c r="K449" s="59">
        <v>3.1767955801104975E-2</v>
      </c>
      <c r="L449" s="59">
        <v>2.6703499079189688E-2</v>
      </c>
      <c r="M449" s="59">
        <v>3.1767955801104975E-2</v>
      </c>
      <c r="N449" s="59">
        <v>2.7440147329650093E-2</v>
      </c>
      <c r="O449" s="59">
        <v>2.8637200736648251E-2</v>
      </c>
      <c r="P449" s="120">
        <v>2.7231194220144497E-2</v>
      </c>
      <c r="Q449" s="60">
        <v>0</v>
      </c>
      <c r="R449" s="60">
        <v>0</v>
      </c>
      <c r="S449" s="60">
        <v>0</v>
      </c>
      <c r="T449" s="60">
        <v>1</v>
      </c>
      <c r="U449" s="60">
        <v>0</v>
      </c>
      <c r="V449" s="60">
        <v>0</v>
      </c>
      <c r="W449" s="60">
        <v>0</v>
      </c>
      <c r="X449" s="60">
        <v>1</v>
      </c>
      <c r="Y449" s="60">
        <v>0</v>
      </c>
      <c r="Z449" s="60">
        <v>0</v>
      </c>
      <c r="AA449" s="60">
        <v>0</v>
      </c>
      <c r="AB449" s="60">
        <v>0</v>
      </c>
      <c r="AC449" s="60">
        <v>0</v>
      </c>
      <c r="AD449" s="49">
        <f t="shared" si="328"/>
        <v>2</v>
      </c>
      <c r="AE449" s="50" t="s">
        <v>22</v>
      </c>
      <c r="AF449" s="51">
        <f t="shared" si="285"/>
        <v>0.10386488204266478</v>
      </c>
      <c r="AG449" s="52">
        <f t="shared" si="286"/>
        <v>9.1369631525331424E-2</v>
      </c>
      <c r="AH449" s="52">
        <f t="shared" si="287"/>
        <v>9.1369631525331424E-2</v>
      </c>
      <c r="AI449" s="52">
        <f t="shared" si="288"/>
        <v>7.5777996870076192E-2</v>
      </c>
      <c r="AJ449" s="52">
        <f t="shared" si="289"/>
        <v>7.8214232900740019E-2</v>
      </c>
      <c r="AK449" s="52">
        <f t="shared" si="290"/>
        <v>7.2092042607557694E-2</v>
      </c>
      <c r="AL449" s="52">
        <f t="shared" si="291"/>
        <v>9.2548564780908282E-2</v>
      </c>
      <c r="AM449" s="52">
        <f t="shared" si="292"/>
        <v>0.10549338960345664</v>
      </c>
      <c r="AN449" s="52">
        <f t="shared" si="293"/>
        <v>8.9004238598763524E-2</v>
      </c>
      <c r="AO449" s="52">
        <f t="shared" si="294"/>
        <v>0.10190138824952427</v>
      </c>
      <c r="AP449" s="52">
        <f t="shared" si="295"/>
        <v>8.9004238598763524E-2</v>
      </c>
      <c r="AQ449" s="52">
        <f t="shared" si="296"/>
        <v>0.10190138824952427</v>
      </c>
      <c r="AR449" s="52">
        <f t="shared" si="297"/>
        <v>9.0897370224522114E-2</v>
      </c>
      <c r="AS449" s="52">
        <f t="shared" si="298"/>
        <v>9.3960147461287225E-2</v>
      </c>
      <c r="AT449" s="146"/>
      <c r="AU449" s="146"/>
      <c r="AV449" s="146"/>
      <c r="AW449" s="146"/>
      <c r="AX449" s="146"/>
      <c r="AY449" s="146"/>
      <c r="AZ449" s="146"/>
      <c r="BA449" s="146"/>
      <c r="BB449" s="146"/>
      <c r="BC449" s="146"/>
      <c r="BD449" s="146"/>
      <c r="BE449" s="146"/>
      <c r="BF449" s="146"/>
      <c r="BG449" s="53">
        <f t="shared" si="325"/>
        <v>0.47111144115088333</v>
      </c>
      <c r="BH449" s="53">
        <f t="shared" si="299"/>
        <v>0.46668266144558712</v>
      </c>
      <c r="BI449" s="53">
        <f t="shared" si="300"/>
        <v>0.36883047938344315</v>
      </c>
      <c r="BJ449" s="53">
        <f t="shared" si="301"/>
        <v>0.34982377322079172</v>
      </c>
      <c r="BK449" s="53">
        <f t="shared" si="302"/>
        <v>0.30892076223566711</v>
      </c>
      <c r="BL449" s="53">
        <f t="shared" si="303"/>
        <v>0.41475055012092571</v>
      </c>
      <c r="BM449" s="53">
        <f t="shared" si="304"/>
        <v>0.37124363186882087</v>
      </c>
      <c r="BN449" s="53">
        <f t="shared" si="305"/>
        <v>0.33654276530626925</v>
      </c>
      <c r="BO449" s="53">
        <f t="shared" si="306"/>
        <v>0.37201072027222837</v>
      </c>
      <c r="BP449" s="53">
        <f t="shared" si="307"/>
        <v>0.35776247395085742</v>
      </c>
      <c r="BQ449" s="53">
        <f t="shared" si="308"/>
        <v>0.43030869355913276</v>
      </c>
      <c r="BR449" s="53">
        <f t="shared" si="309"/>
        <v>0.31525142702570369</v>
      </c>
      <c r="BS449" s="53">
        <f t="shared" si="310"/>
        <v>0.32578126699410637</v>
      </c>
      <c r="BT449" s="54">
        <f t="shared" si="329"/>
        <v>4.8890206465344166</v>
      </c>
      <c r="BU449" s="55">
        <f t="shared" si="326"/>
        <v>0</v>
      </c>
      <c r="BV449" s="55">
        <f t="shared" si="311"/>
        <v>0</v>
      </c>
      <c r="BW449" s="55">
        <f t="shared" si="312"/>
        <v>0</v>
      </c>
      <c r="BX449" s="55">
        <f t="shared" si="313"/>
        <v>-1.0503257563833797</v>
      </c>
      <c r="BY449" s="55">
        <f t="shared" si="314"/>
        <v>0</v>
      </c>
      <c r="BZ449" s="55">
        <f t="shared" si="315"/>
        <v>0</v>
      </c>
      <c r="CA449" s="55">
        <f t="shared" si="316"/>
        <v>0</v>
      </c>
      <c r="CB449" s="55">
        <f t="shared" si="317"/>
        <v>-1.0890300493951004</v>
      </c>
      <c r="CC449" s="55">
        <f t="shared" si="318"/>
        <v>0</v>
      </c>
      <c r="CD449" s="55">
        <f t="shared" si="319"/>
        <v>0</v>
      </c>
      <c r="CE449" s="55">
        <f t="shared" si="320"/>
        <v>0</v>
      </c>
      <c r="CF449" s="55">
        <f t="shared" si="321"/>
        <v>0</v>
      </c>
      <c r="CG449" s="55">
        <f t="shared" si="322"/>
        <v>0</v>
      </c>
      <c r="CH449" s="56">
        <f t="shared" si="330"/>
        <v>-2.1393558057784801</v>
      </c>
      <c r="CI449" s="57">
        <f t="shared" si="327"/>
        <v>4.4446128052302551</v>
      </c>
      <c r="CJ449" s="58">
        <f t="shared" si="323"/>
        <v>-6.7178839336805023</v>
      </c>
      <c r="CK449" s="67">
        <f t="shared" si="324"/>
        <v>2.8890206465344166</v>
      </c>
    </row>
    <row r="450" spans="1:89">
      <c r="A450" s="48">
        <v>4338</v>
      </c>
      <c r="B450" s="89">
        <v>0.1651469098277609</v>
      </c>
      <c r="C450" s="59">
        <v>2.7624309392265192E-2</v>
      </c>
      <c r="D450" s="59">
        <v>2.7624309392265192E-2</v>
      </c>
      <c r="E450" s="59">
        <v>2.1639042357274402E-2</v>
      </c>
      <c r="F450" s="59">
        <v>2.2559852670349909E-2</v>
      </c>
      <c r="G450" s="59">
        <v>2.0257826887661142E-2</v>
      </c>
      <c r="H450" s="59">
        <v>2.3941068139963169E-2</v>
      </c>
      <c r="I450" s="59">
        <v>2.8867403314917127E-2</v>
      </c>
      <c r="J450" s="59">
        <v>2.8084714548802948E-2</v>
      </c>
      <c r="K450" s="59">
        <v>3.1767955801104975E-2</v>
      </c>
      <c r="L450" s="59">
        <v>2.8084714548802948E-2</v>
      </c>
      <c r="M450" s="59">
        <v>3.1767955801104975E-2</v>
      </c>
      <c r="N450" s="59">
        <v>2.8867403314917127E-2</v>
      </c>
      <c r="O450" s="59">
        <v>3.0110497237569062E-2</v>
      </c>
      <c r="P450" s="120">
        <v>2.7015157954384472E-2</v>
      </c>
      <c r="Q450" s="60">
        <v>1</v>
      </c>
      <c r="R450" s="60">
        <v>0</v>
      </c>
      <c r="S450" s="60">
        <v>0</v>
      </c>
      <c r="T450" s="60">
        <v>1</v>
      </c>
      <c r="U450" s="60">
        <v>0</v>
      </c>
      <c r="V450" s="60">
        <v>0</v>
      </c>
      <c r="W450" s="60">
        <v>0</v>
      </c>
      <c r="X450" s="60">
        <v>0</v>
      </c>
      <c r="Y450" s="60">
        <v>0</v>
      </c>
      <c r="Z450" s="60">
        <v>0</v>
      </c>
      <c r="AA450" s="60">
        <v>0</v>
      </c>
      <c r="AB450" s="60">
        <v>0</v>
      </c>
      <c r="AC450" s="60">
        <v>0</v>
      </c>
      <c r="AD450" s="49">
        <f t="shared" si="328"/>
        <v>2</v>
      </c>
      <c r="AE450" s="50" t="s">
        <v>22</v>
      </c>
      <c r="AF450" s="51">
        <f t="shared" si="285"/>
        <v>0.14545904197897261</v>
      </c>
      <c r="AG450" s="52">
        <f t="shared" si="286"/>
        <v>9.1369631525331424E-2</v>
      </c>
      <c r="AH450" s="52">
        <f t="shared" si="287"/>
        <v>9.1369631525331424E-2</v>
      </c>
      <c r="AI450" s="52">
        <f t="shared" si="288"/>
        <v>7.5777996870076192E-2</v>
      </c>
      <c r="AJ450" s="52">
        <f t="shared" si="289"/>
        <v>7.8214232900740019E-2</v>
      </c>
      <c r="AK450" s="52">
        <f t="shared" si="290"/>
        <v>7.2092042607557694E-2</v>
      </c>
      <c r="AL450" s="52">
        <f t="shared" si="291"/>
        <v>8.1840278884837914E-2</v>
      </c>
      <c r="AM450" s="52">
        <f t="shared" si="292"/>
        <v>9.4547331242202992E-2</v>
      </c>
      <c r="AN450" s="52">
        <f t="shared" si="293"/>
        <v>9.2548564780908282E-2</v>
      </c>
      <c r="AO450" s="52">
        <f t="shared" si="294"/>
        <v>0.10190138824952427</v>
      </c>
      <c r="AP450" s="52">
        <f t="shared" si="295"/>
        <v>9.2548564780908282E-2</v>
      </c>
      <c r="AQ450" s="52">
        <f t="shared" si="296"/>
        <v>0.10190138824952427</v>
      </c>
      <c r="AR450" s="52">
        <f t="shared" si="297"/>
        <v>9.4547331242202992E-2</v>
      </c>
      <c r="AS450" s="52">
        <f t="shared" si="298"/>
        <v>9.7708747093630671E-2</v>
      </c>
      <c r="AT450" s="146"/>
      <c r="AU450" s="146"/>
      <c r="AV450" s="146"/>
      <c r="AW450" s="146"/>
      <c r="AX450" s="146"/>
      <c r="AY450" s="146"/>
      <c r="AZ450" s="146"/>
      <c r="BA450" s="146"/>
      <c r="BB450" s="146"/>
      <c r="BC450" s="146"/>
      <c r="BD450" s="146"/>
      <c r="BE450" s="146"/>
      <c r="BF450" s="146"/>
      <c r="BG450" s="53">
        <f t="shared" si="325"/>
        <v>0.65977467597750183</v>
      </c>
      <c r="BH450" s="53">
        <f t="shared" si="299"/>
        <v>0.65357232884727845</v>
      </c>
      <c r="BI450" s="53">
        <f t="shared" si="300"/>
        <v>0.51653385753351211</v>
      </c>
      <c r="BJ450" s="53">
        <f t="shared" si="301"/>
        <v>0.48991564726625875</v>
      </c>
      <c r="BK450" s="53">
        <f t="shared" si="302"/>
        <v>0.43263244744990847</v>
      </c>
      <c r="BL450" s="53">
        <f t="shared" si="303"/>
        <v>0.51363708647287643</v>
      </c>
      <c r="BM450" s="53">
        <f t="shared" si="304"/>
        <v>0.46596686090364459</v>
      </c>
      <c r="BN450" s="53">
        <f t="shared" si="305"/>
        <v>0.49008481743623827</v>
      </c>
      <c r="BO450" s="53">
        <f t="shared" si="306"/>
        <v>0.52098767083255404</v>
      </c>
      <c r="BP450" s="53">
        <f t="shared" si="307"/>
        <v>0.52098566603320395</v>
      </c>
      <c r="BQ450" s="53">
        <f t="shared" si="308"/>
        <v>0.60263189144742479</v>
      </c>
      <c r="BR450" s="53">
        <f t="shared" si="309"/>
        <v>0.45922657017397767</v>
      </c>
      <c r="BS450" s="53">
        <f t="shared" si="310"/>
        <v>0.47444716224625127</v>
      </c>
      <c r="BT450" s="54">
        <f t="shared" si="329"/>
        <v>6.8003966826206312</v>
      </c>
      <c r="BU450" s="55">
        <f t="shared" si="326"/>
        <v>-0.41585690228601285</v>
      </c>
      <c r="BV450" s="55">
        <f t="shared" si="311"/>
        <v>0</v>
      </c>
      <c r="BW450" s="55">
        <f t="shared" si="312"/>
        <v>0</v>
      </c>
      <c r="BX450" s="55">
        <f t="shared" si="313"/>
        <v>-0.71352205113291423</v>
      </c>
      <c r="BY450" s="55">
        <f t="shared" si="314"/>
        <v>0</v>
      </c>
      <c r="BZ450" s="55">
        <f t="shared" si="315"/>
        <v>0</v>
      </c>
      <c r="CA450" s="55">
        <f t="shared" si="316"/>
        <v>0</v>
      </c>
      <c r="CB450" s="55">
        <f t="shared" si="317"/>
        <v>0</v>
      </c>
      <c r="CC450" s="55">
        <f t="shared" si="318"/>
        <v>0</v>
      </c>
      <c r="CD450" s="55">
        <f t="shared" si="319"/>
        <v>0</v>
      </c>
      <c r="CE450" s="55">
        <f t="shared" si="320"/>
        <v>0</v>
      </c>
      <c r="CF450" s="55">
        <f t="shared" si="321"/>
        <v>0</v>
      </c>
      <c r="CG450" s="55">
        <f t="shared" si="322"/>
        <v>0</v>
      </c>
      <c r="CH450" s="56">
        <f t="shared" si="330"/>
        <v>-1.1293789534189271</v>
      </c>
      <c r="CI450" s="57">
        <f t="shared" si="327"/>
        <v>6.0879990525422825</v>
      </c>
      <c r="CJ450" s="58">
        <f t="shared" si="323"/>
        <v>-7.0433584115511874</v>
      </c>
      <c r="CK450" s="67">
        <f t="shared" si="324"/>
        <v>4.8003966826206312</v>
      </c>
    </row>
    <row r="451" spans="1:89">
      <c r="A451" s="48">
        <v>4339</v>
      </c>
      <c r="B451" s="89">
        <v>0.25075987841945291</v>
      </c>
      <c r="C451" s="59">
        <v>2.7624309392265192E-2</v>
      </c>
      <c r="D451" s="59">
        <v>2.7624309392265192E-2</v>
      </c>
      <c r="E451" s="59">
        <v>2.1639042357274402E-2</v>
      </c>
      <c r="F451" s="59">
        <v>2.2559852670349909E-2</v>
      </c>
      <c r="G451" s="59">
        <v>2.0257826887661142E-2</v>
      </c>
      <c r="H451" s="59">
        <v>2.3941068139963169E-2</v>
      </c>
      <c r="I451" s="59">
        <v>2.8867403314917127E-2</v>
      </c>
      <c r="J451" s="59">
        <v>2.8084714548802948E-2</v>
      </c>
      <c r="K451" s="59">
        <v>3.1767955801104975E-2</v>
      </c>
      <c r="L451" s="59">
        <v>2.8084714548802948E-2</v>
      </c>
      <c r="M451" s="59">
        <v>3.1767955801104975E-2</v>
      </c>
      <c r="N451" s="59">
        <v>2.8867403314917127E-2</v>
      </c>
      <c r="O451" s="59">
        <v>3.0110497237569062E-2</v>
      </c>
      <c r="P451" s="120">
        <v>2.7015157954384472E-2</v>
      </c>
      <c r="Q451" s="60">
        <v>0</v>
      </c>
      <c r="R451" s="60">
        <v>0</v>
      </c>
      <c r="S451" s="60">
        <v>2</v>
      </c>
      <c r="T451" s="60">
        <v>1</v>
      </c>
      <c r="U451" s="60">
        <v>0</v>
      </c>
      <c r="V451" s="60">
        <v>0</v>
      </c>
      <c r="W451" s="60">
        <v>0</v>
      </c>
      <c r="X451" s="60">
        <v>1</v>
      </c>
      <c r="Y451" s="60">
        <v>0</v>
      </c>
      <c r="Z451" s="60">
        <v>0</v>
      </c>
      <c r="AA451" s="60">
        <v>1</v>
      </c>
      <c r="AB451" s="60">
        <v>1</v>
      </c>
      <c r="AC451" s="60">
        <v>0</v>
      </c>
      <c r="AD451" s="49">
        <f t="shared" si="328"/>
        <v>6</v>
      </c>
      <c r="AE451" s="50" t="s">
        <v>22</v>
      </c>
      <c r="AF451" s="51">
        <f t="shared" si="285"/>
        <v>0.22746455650837791</v>
      </c>
      <c r="AG451" s="52">
        <f t="shared" si="286"/>
        <v>9.1369631525331424E-2</v>
      </c>
      <c r="AH451" s="52">
        <f t="shared" si="287"/>
        <v>9.1369631525331424E-2</v>
      </c>
      <c r="AI451" s="52">
        <f t="shared" si="288"/>
        <v>7.5777996870076192E-2</v>
      </c>
      <c r="AJ451" s="52">
        <f t="shared" si="289"/>
        <v>7.8214232900740019E-2</v>
      </c>
      <c r="AK451" s="52">
        <f t="shared" si="290"/>
        <v>7.2092042607557694E-2</v>
      </c>
      <c r="AL451" s="52">
        <f t="shared" si="291"/>
        <v>8.1840278884837914E-2</v>
      </c>
      <c r="AM451" s="52">
        <f t="shared" si="292"/>
        <v>9.4547331242202992E-2</v>
      </c>
      <c r="AN451" s="52">
        <f t="shared" si="293"/>
        <v>9.2548564780908282E-2</v>
      </c>
      <c r="AO451" s="52">
        <f t="shared" si="294"/>
        <v>0.10190138824952427</v>
      </c>
      <c r="AP451" s="52">
        <f t="shared" si="295"/>
        <v>9.2548564780908282E-2</v>
      </c>
      <c r="AQ451" s="52">
        <f t="shared" si="296"/>
        <v>0.10190138824952427</v>
      </c>
      <c r="AR451" s="52">
        <f t="shared" si="297"/>
        <v>9.4547331242202992E-2</v>
      </c>
      <c r="AS451" s="52">
        <f t="shared" si="298"/>
        <v>9.7708747093630671E-2</v>
      </c>
      <c r="AT451" s="146"/>
      <c r="AU451" s="146"/>
      <c r="AV451" s="146"/>
      <c r="AW451" s="146"/>
      <c r="AX451" s="146"/>
      <c r="AY451" s="146"/>
      <c r="AZ451" s="146"/>
      <c r="BA451" s="146"/>
      <c r="BB451" s="146"/>
      <c r="BC451" s="146"/>
      <c r="BD451" s="146"/>
      <c r="BE451" s="146"/>
      <c r="BF451" s="146"/>
      <c r="BG451" s="53">
        <f t="shared" si="325"/>
        <v>1.0317361645237286</v>
      </c>
      <c r="BH451" s="53">
        <f t="shared" si="299"/>
        <v>1.0220371171486524</v>
      </c>
      <c r="BI451" s="53">
        <f t="shared" si="300"/>
        <v>0.80774040050673968</v>
      </c>
      <c r="BJ451" s="53">
        <f t="shared" si="301"/>
        <v>0.76611562894827723</v>
      </c>
      <c r="BK451" s="53">
        <f t="shared" si="302"/>
        <v>0.67653785183428727</v>
      </c>
      <c r="BL451" s="53">
        <f t="shared" si="303"/>
        <v>0.80321051542260014</v>
      </c>
      <c r="BM451" s="53">
        <f t="shared" si="304"/>
        <v>0.72866522370173781</v>
      </c>
      <c r="BN451" s="53">
        <f t="shared" si="305"/>
        <v>0.76638017226690025</v>
      </c>
      <c r="BO451" s="53">
        <f t="shared" si="306"/>
        <v>0.81470514228596946</v>
      </c>
      <c r="BP451" s="53">
        <f t="shared" si="307"/>
        <v>0.81470200723991903</v>
      </c>
      <c r="BQ451" s="53">
        <f t="shared" si="308"/>
        <v>0.94237796468994461</v>
      </c>
      <c r="BR451" s="53">
        <f t="shared" si="309"/>
        <v>0.7181249560036812</v>
      </c>
      <c r="BS451" s="53">
        <f t="shared" si="310"/>
        <v>0.74192646863852407</v>
      </c>
      <c r="BT451" s="54">
        <f t="shared" si="329"/>
        <v>10.634259613210961</v>
      </c>
      <c r="BU451" s="55">
        <f t="shared" si="326"/>
        <v>0</v>
      </c>
      <c r="BV451" s="55">
        <f t="shared" si="311"/>
        <v>0</v>
      </c>
      <c r="BW451" s="55">
        <f t="shared" si="312"/>
        <v>-0.42702911717233427</v>
      </c>
      <c r="BX451" s="55">
        <f t="shared" si="313"/>
        <v>-0.26642216900399185</v>
      </c>
      <c r="BY451" s="55">
        <f t="shared" si="314"/>
        <v>0</v>
      </c>
      <c r="BZ451" s="55">
        <f t="shared" si="315"/>
        <v>0</v>
      </c>
      <c r="CA451" s="55">
        <f t="shared" si="316"/>
        <v>0</v>
      </c>
      <c r="CB451" s="55">
        <f t="shared" si="317"/>
        <v>-0.26607692391941684</v>
      </c>
      <c r="CC451" s="55">
        <f t="shared" si="318"/>
        <v>0</v>
      </c>
      <c r="CD451" s="55">
        <f t="shared" si="319"/>
        <v>0</v>
      </c>
      <c r="CE451" s="55">
        <f t="shared" si="320"/>
        <v>-5.9348848478358446E-2</v>
      </c>
      <c r="CF451" s="55">
        <f t="shared" si="321"/>
        <v>-0.33111169164466281</v>
      </c>
      <c r="CG451" s="55">
        <f t="shared" si="322"/>
        <v>0</v>
      </c>
      <c r="CH451" s="56">
        <f t="shared" si="330"/>
        <v>-1.3499887502187642</v>
      </c>
      <c r="CI451" s="57">
        <f t="shared" si="327"/>
        <v>9.2440476411301535</v>
      </c>
      <c r="CJ451" s="58">
        <f t="shared" si="323"/>
        <v>-11.650017964353097</v>
      </c>
      <c r="CK451" s="67">
        <f t="shared" si="324"/>
        <v>4.6342596132109612</v>
      </c>
    </row>
    <row r="452" spans="1:89">
      <c r="A452" s="48">
        <v>4340</v>
      </c>
      <c r="B452" s="89">
        <v>0.41742654508611959</v>
      </c>
      <c r="C452" s="59">
        <v>2.7624309392265192E-2</v>
      </c>
      <c r="D452" s="59">
        <v>2.7624309392265192E-2</v>
      </c>
      <c r="E452" s="59">
        <v>2.1639042357274402E-2</v>
      </c>
      <c r="F452" s="59">
        <v>2.2559852670349909E-2</v>
      </c>
      <c r="G452" s="59">
        <v>2.0257826887661142E-2</v>
      </c>
      <c r="H452" s="59">
        <v>2.3941068139963169E-2</v>
      </c>
      <c r="I452" s="59">
        <v>2.8867403314917127E-2</v>
      </c>
      <c r="J452" s="59">
        <v>2.8084714548802948E-2</v>
      </c>
      <c r="K452" s="59">
        <v>3.1767955801104975E-2</v>
      </c>
      <c r="L452" s="59">
        <v>2.8084714548802948E-2</v>
      </c>
      <c r="M452" s="59">
        <v>3.1767955801104975E-2</v>
      </c>
      <c r="N452" s="59">
        <v>2.8867403314917127E-2</v>
      </c>
      <c r="O452" s="59">
        <v>3.0110497237569062E-2</v>
      </c>
      <c r="P452" s="120">
        <v>2.7015157954384472E-2</v>
      </c>
      <c r="Q452" s="60">
        <v>1</v>
      </c>
      <c r="R452" s="60">
        <v>1</v>
      </c>
      <c r="S452" s="60">
        <v>0</v>
      </c>
      <c r="T452" s="60">
        <v>1</v>
      </c>
      <c r="U452" s="60">
        <v>1</v>
      </c>
      <c r="V452" s="60">
        <v>0</v>
      </c>
      <c r="W452" s="60">
        <v>2</v>
      </c>
      <c r="X452" s="60">
        <v>1</v>
      </c>
      <c r="Y452" s="60">
        <v>1</v>
      </c>
      <c r="Z452" s="60">
        <v>0</v>
      </c>
      <c r="AA452" s="60">
        <v>2</v>
      </c>
      <c r="AB452" s="60">
        <v>3</v>
      </c>
      <c r="AC452" s="60">
        <v>1</v>
      </c>
      <c r="AD452" s="49">
        <f t="shared" si="328"/>
        <v>14</v>
      </c>
      <c r="AE452" s="50" t="s">
        <v>22</v>
      </c>
      <c r="AF452" s="51">
        <f t="shared" si="285"/>
        <v>0.39249669585193708</v>
      </c>
      <c r="AG452" s="52">
        <f t="shared" si="286"/>
        <v>9.1369631525331424E-2</v>
      </c>
      <c r="AH452" s="52">
        <f t="shared" si="287"/>
        <v>9.1369631525331424E-2</v>
      </c>
      <c r="AI452" s="52">
        <f t="shared" si="288"/>
        <v>7.5777996870076192E-2</v>
      </c>
      <c r="AJ452" s="52">
        <f t="shared" si="289"/>
        <v>7.8214232900740019E-2</v>
      </c>
      <c r="AK452" s="52">
        <f t="shared" si="290"/>
        <v>7.2092042607557694E-2</v>
      </c>
      <c r="AL452" s="52">
        <f t="shared" si="291"/>
        <v>8.1840278884837914E-2</v>
      </c>
      <c r="AM452" s="52">
        <f t="shared" si="292"/>
        <v>9.4547331242202992E-2</v>
      </c>
      <c r="AN452" s="52">
        <f t="shared" si="293"/>
        <v>9.2548564780908282E-2</v>
      </c>
      <c r="AO452" s="52">
        <f t="shared" si="294"/>
        <v>0.10190138824952427</v>
      </c>
      <c r="AP452" s="52">
        <f t="shared" si="295"/>
        <v>9.2548564780908282E-2</v>
      </c>
      <c r="AQ452" s="52">
        <f t="shared" si="296"/>
        <v>0.10190138824952427</v>
      </c>
      <c r="AR452" s="52">
        <f t="shared" si="297"/>
        <v>9.4547331242202992E-2</v>
      </c>
      <c r="AS452" s="52">
        <f t="shared" si="298"/>
        <v>9.7708747093630671E-2</v>
      </c>
      <c r="AT452" s="146"/>
      <c r="AU452" s="146"/>
      <c r="AV452" s="146"/>
      <c r="AW452" s="146"/>
      <c r="AX452" s="146"/>
      <c r="AY452" s="146"/>
      <c r="AZ452" s="146"/>
      <c r="BA452" s="146"/>
      <c r="BB452" s="146"/>
      <c r="BC452" s="146"/>
      <c r="BD452" s="146"/>
      <c r="BE452" s="146"/>
      <c r="BF452" s="146"/>
      <c r="BG452" s="53">
        <f t="shared" si="325"/>
        <v>1.7802907045502663</v>
      </c>
      <c r="BH452" s="53">
        <f t="shared" si="299"/>
        <v>1.7635547167284069</v>
      </c>
      <c r="BI452" s="53">
        <f t="shared" si="300"/>
        <v>1.3937795108458519</v>
      </c>
      <c r="BJ452" s="53">
        <f t="shared" si="301"/>
        <v>1.3219547590995884</v>
      </c>
      <c r="BK452" s="53">
        <f t="shared" si="302"/>
        <v>1.1673857041281281</v>
      </c>
      <c r="BL452" s="53">
        <f t="shared" si="303"/>
        <v>1.3859630626246178</v>
      </c>
      <c r="BM452" s="53">
        <f t="shared" si="304"/>
        <v>1.2573329976119196</v>
      </c>
      <c r="BN452" s="53">
        <f t="shared" si="305"/>
        <v>1.3224112362759146</v>
      </c>
      <c r="BO452" s="53">
        <f t="shared" si="306"/>
        <v>1.4057973749815729</v>
      </c>
      <c r="BP452" s="53">
        <f t="shared" si="307"/>
        <v>1.405791965368598</v>
      </c>
      <c r="BQ452" s="53">
        <f t="shared" si="308"/>
        <v>1.6261005365504202</v>
      </c>
      <c r="BR452" s="53">
        <f t="shared" si="309"/>
        <v>1.2391454597010201</v>
      </c>
      <c r="BS452" s="53">
        <f t="shared" si="310"/>
        <v>1.2802156607418131</v>
      </c>
      <c r="BT452" s="54">
        <f t="shared" si="329"/>
        <v>18.349723689208119</v>
      </c>
      <c r="BU452" s="55">
        <f t="shared" si="326"/>
        <v>0.57677666813226869</v>
      </c>
      <c r="BV452" s="55">
        <f t="shared" si="311"/>
        <v>0.56733149756074985</v>
      </c>
      <c r="BW452" s="55">
        <f t="shared" si="312"/>
        <v>0</v>
      </c>
      <c r="BX452" s="55">
        <f t="shared" si="313"/>
        <v>0.2791115192853672</v>
      </c>
      <c r="BY452" s="55">
        <f t="shared" si="314"/>
        <v>0.15476680780553756</v>
      </c>
      <c r="BZ452" s="55">
        <f t="shared" si="315"/>
        <v>0</v>
      </c>
      <c r="CA452" s="55">
        <f t="shared" si="316"/>
        <v>0.45798561818479472</v>
      </c>
      <c r="CB452" s="55">
        <f t="shared" si="317"/>
        <v>0.27945676436994221</v>
      </c>
      <c r="CC452" s="55">
        <f t="shared" si="318"/>
        <v>0.34060466848062543</v>
      </c>
      <c r="CD452" s="55">
        <f t="shared" si="319"/>
        <v>0</v>
      </c>
      <c r="CE452" s="55">
        <f t="shared" si="320"/>
        <v>0.97236967962200138</v>
      </c>
      <c r="CF452" s="55">
        <f t="shared" si="321"/>
        <v>0.64326598993408934</v>
      </c>
      <c r="CG452" s="55">
        <f t="shared" si="322"/>
        <v>0.24702854869407143</v>
      </c>
      <c r="CH452" s="56">
        <f t="shared" si="330"/>
        <v>4.518697762069448</v>
      </c>
      <c r="CI452" s="57">
        <f t="shared" si="327"/>
        <v>15.388071224830799</v>
      </c>
      <c r="CJ452" s="58">
        <f t="shared" si="323"/>
        <v>-13.863811140484799</v>
      </c>
      <c r="CK452" s="67">
        <f t="shared" si="324"/>
        <v>4.349723689208119</v>
      </c>
    </row>
    <row r="453" spans="1:89">
      <c r="A453" s="48">
        <v>4341</v>
      </c>
      <c r="B453" s="89">
        <v>0.22340425531914895</v>
      </c>
      <c r="C453" s="59">
        <v>2.7624309392265192E-2</v>
      </c>
      <c r="D453" s="59">
        <v>2.7624309392265192E-2</v>
      </c>
      <c r="E453" s="59">
        <v>2.1639042357274402E-2</v>
      </c>
      <c r="F453" s="59">
        <v>2.2559852670349909E-2</v>
      </c>
      <c r="G453" s="59">
        <v>2.0257826887661142E-2</v>
      </c>
      <c r="H453" s="59">
        <v>2.4401473296500921E-2</v>
      </c>
      <c r="I453" s="59">
        <v>2.9373848987108656E-2</v>
      </c>
      <c r="J453" s="59">
        <v>3.0386740331491711E-2</v>
      </c>
      <c r="K453" s="59">
        <v>3.2228360957642727E-2</v>
      </c>
      <c r="L453" s="59">
        <v>3.2688766114180479E-2</v>
      </c>
      <c r="M453" s="59">
        <v>3.2228360957642727E-2</v>
      </c>
      <c r="N453" s="59">
        <v>3.3609576427255983E-2</v>
      </c>
      <c r="O453" s="59">
        <v>3.5082872928176793E-2</v>
      </c>
      <c r="P453" s="120">
        <v>2.8438872361524294E-2</v>
      </c>
      <c r="Q453" s="60">
        <v>1</v>
      </c>
      <c r="R453" s="60">
        <v>0</v>
      </c>
      <c r="S453" s="60">
        <v>0</v>
      </c>
      <c r="T453" s="60">
        <v>0</v>
      </c>
      <c r="U453" s="60">
        <v>0</v>
      </c>
      <c r="V453" s="60">
        <v>0</v>
      </c>
      <c r="W453" s="60">
        <v>0</v>
      </c>
      <c r="X453" s="60">
        <v>1</v>
      </c>
      <c r="Y453" s="60">
        <v>0</v>
      </c>
      <c r="Z453" s="60">
        <v>0</v>
      </c>
      <c r="AA453" s="60">
        <v>1</v>
      </c>
      <c r="AB453" s="60">
        <v>0</v>
      </c>
      <c r="AC453" s="60">
        <v>0</v>
      </c>
      <c r="AD453" s="49">
        <f t="shared" si="328"/>
        <v>3</v>
      </c>
      <c r="AE453" s="50" t="s">
        <v>22</v>
      </c>
      <c r="AF453" s="51">
        <f t="shared" si="285"/>
        <v>0.20100693734907618</v>
      </c>
      <c r="AG453" s="52">
        <f t="shared" si="286"/>
        <v>9.1369631525331424E-2</v>
      </c>
      <c r="AH453" s="52">
        <f t="shared" si="287"/>
        <v>9.1369631525331424E-2</v>
      </c>
      <c r="AI453" s="52">
        <f t="shared" si="288"/>
        <v>7.5777996870076192E-2</v>
      </c>
      <c r="AJ453" s="52">
        <f t="shared" si="289"/>
        <v>7.8214232900740019E-2</v>
      </c>
      <c r="AK453" s="52">
        <f t="shared" si="290"/>
        <v>7.2092042607557694E-2</v>
      </c>
      <c r="AL453" s="52">
        <f t="shared" si="291"/>
        <v>8.3042000824492118E-2</v>
      </c>
      <c r="AM453" s="52">
        <f t="shared" si="292"/>
        <v>9.5837186540400854E-2</v>
      </c>
      <c r="AN453" s="52">
        <f t="shared" si="293"/>
        <v>9.8409237145031428E-2</v>
      </c>
      <c r="AO453" s="52">
        <f t="shared" si="294"/>
        <v>0.10306184280581787</v>
      </c>
      <c r="AP453" s="52">
        <f t="shared" si="295"/>
        <v>0.10422061244602085</v>
      </c>
      <c r="AQ453" s="52">
        <f t="shared" si="296"/>
        <v>0.10306184280581787</v>
      </c>
      <c r="AR453" s="52">
        <f t="shared" si="297"/>
        <v>0.10653335182976115</v>
      </c>
      <c r="AS453" s="52">
        <f t="shared" si="298"/>
        <v>0.1102214531890886</v>
      </c>
      <c r="AT453" s="146"/>
      <c r="AU453" s="146"/>
      <c r="AV453" s="146"/>
      <c r="AW453" s="146"/>
      <c r="AX453" s="146"/>
      <c r="AY453" s="146"/>
      <c r="AZ453" s="146"/>
      <c r="BA453" s="146"/>
      <c r="BB453" s="146"/>
      <c r="BC453" s="146"/>
      <c r="BD453" s="146"/>
      <c r="BE453" s="146"/>
      <c r="BF453" s="146"/>
      <c r="BG453" s="53">
        <f t="shared" si="325"/>
        <v>0.91172941299783949</v>
      </c>
      <c r="BH453" s="53">
        <f t="shared" si="299"/>
        <v>0.90315851369821221</v>
      </c>
      <c r="BI453" s="53">
        <f t="shared" si="300"/>
        <v>0.71378779433267825</v>
      </c>
      <c r="BJ453" s="53">
        <f t="shared" si="301"/>
        <v>0.67700462258383787</v>
      </c>
      <c r="BK453" s="53">
        <f t="shared" si="302"/>
        <v>0.59784611583178449</v>
      </c>
      <c r="BL453" s="53">
        <f t="shared" si="303"/>
        <v>0.72020710481726724</v>
      </c>
      <c r="BM453" s="53">
        <f t="shared" si="304"/>
        <v>0.65269477477744331</v>
      </c>
      <c r="BN453" s="53">
        <f t="shared" si="305"/>
        <v>0.72012476930077562</v>
      </c>
      <c r="BO453" s="53">
        <f t="shared" si="306"/>
        <v>0.72814114506369354</v>
      </c>
      <c r="BP453" s="53">
        <f t="shared" si="307"/>
        <v>0.81073706977020743</v>
      </c>
      <c r="BQ453" s="53">
        <f t="shared" si="308"/>
        <v>0.8422484831343704</v>
      </c>
      <c r="BR453" s="53">
        <f t="shared" si="309"/>
        <v>0.71504545086516058</v>
      </c>
      <c r="BS453" s="53">
        <f t="shared" si="310"/>
        <v>0.73958971849586286</v>
      </c>
      <c r="BT453" s="54">
        <f t="shared" si="329"/>
        <v>9.7323149756691336</v>
      </c>
      <c r="BU453" s="55">
        <f t="shared" si="326"/>
        <v>-9.2412029205151916E-2</v>
      </c>
      <c r="BV453" s="55">
        <f t="shared" si="311"/>
        <v>0</v>
      </c>
      <c r="BW453" s="55">
        <f t="shared" si="312"/>
        <v>0</v>
      </c>
      <c r="BX453" s="55">
        <f t="shared" si="313"/>
        <v>0</v>
      </c>
      <c r="BY453" s="55">
        <f t="shared" si="314"/>
        <v>0</v>
      </c>
      <c r="BZ453" s="55">
        <f t="shared" si="315"/>
        <v>0</v>
      </c>
      <c r="CA453" s="55">
        <f t="shared" si="316"/>
        <v>0</v>
      </c>
      <c r="CB453" s="55">
        <f t="shared" si="317"/>
        <v>-0.32833079128961251</v>
      </c>
      <c r="CC453" s="55">
        <f t="shared" si="318"/>
        <v>0</v>
      </c>
      <c r="CD453" s="55">
        <f t="shared" si="319"/>
        <v>0</v>
      </c>
      <c r="CE453" s="55">
        <f t="shared" si="320"/>
        <v>-0.17168019766549025</v>
      </c>
      <c r="CF453" s="55">
        <f t="shared" si="321"/>
        <v>0</v>
      </c>
      <c r="CG453" s="55">
        <f t="shared" si="322"/>
        <v>0</v>
      </c>
      <c r="CH453" s="56">
        <f t="shared" si="330"/>
        <v>-0.59242301816025467</v>
      </c>
      <c r="CI453" s="57">
        <f t="shared" si="327"/>
        <v>8.2356060802795898</v>
      </c>
      <c r="CJ453" s="58">
        <f t="shared" si="323"/>
        <v>-9.0255510231357192</v>
      </c>
      <c r="CK453" s="67">
        <f t="shared" si="324"/>
        <v>6.7323149756691336</v>
      </c>
    </row>
    <row r="454" spans="1:89">
      <c r="A454" s="48">
        <v>4342</v>
      </c>
      <c r="B454" s="89">
        <v>2.9888551165146909E-2</v>
      </c>
      <c r="C454" s="59">
        <v>0.19797421731123388</v>
      </c>
      <c r="D454" s="59">
        <v>0.19797421731123388</v>
      </c>
      <c r="E454" s="59">
        <v>0.19797421731123388</v>
      </c>
      <c r="F454" s="59">
        <v>0.20257826887661143</v>
      </c>
      <c r="G454" s="59">
        <v>0.2440147329650092</v>
      </c>
      <c r="H454" s="59">
        <v>0.22099447513812154</v>
      </c>
      <c r="I454" s="59">
        <v>0.26482504604051565</v>
      </c>
      <c r="J454" s="59">
        <v>0.28545119705340699</v>
      </c>
      <c r="K454" s="59">
        <v>0.29696132596685082</v>
      </c>
      <c r="L454" s="59">
        <v>0.29465930018416209</v>
      </c>
      <c r="M454" s="59">
        <v>0.2996316758747698</v>
      </c>
      <c r="N454" s="59">
        <v>0.30616942909760592</v>
      </c>
      <c r="O454" s="59">
        <v>0.32025782688766113</v>
      </c>
      <c r="P454" s="120">
        <v>0.25611276384757048</v>
      </c>
      <c r="Q454" s="60">
        <v>0</v>
      </c>
      <c r="R454" s="60">
        <v>0</v>
      </c>
      <c r="S454" s="60">
        <v>0</v>
      </c>
      <c r="T454" s="60">
        <v>0</v>
      </c>
      <c r="U454" s="60">
        <v>0</v>
      </c>
      <c r="V454" s="60">
        <v>1</v>
      </c>
      <c r="W454" s="60">
        <v>1</v>
      </c>
      <c r="X454" s="60">
        <v>0</v>
      </c>
      <c r="Y454" s="60">
        <v>1</v>
      </c>
      <c r="Z454" s="60">
        <v>0</v>
      </c>
      <c r="AA454" s="60">
        <v>0</v>
      </c>
      <c r="AB454" s="60">
        <v>2</v>
      </c>
      <c r="AC454" s="60">
        <v>0</v>
      </c>
      <c r="AD454" s="49">
        <f t="shared" si="328"/>
        <v>5</v>
      </c>
      <c r="AE454" s="50" t="s">
        <v>22</v>
      </c>
      <c r="AF454" s="51">
        <f t="shared" si="285"/>
        <v>2.3337172471736549E-2</v>
      </c>
      <c r="AG454" s="52">
        <f t="shared" si="286"/>
        <v>0.54070005541610866</v>
      </c>
      <c r="AH454" s="52">
        <f t="shared" si="287"/>
        <v>0.54070005541610866</v>
      </c>
      <c r="AI454" s="52">
        <f t="shared" si="288"/>
        <v>0.54070005541610866</v>
      </c>
      <c r="AJ454" s="52">
        <f t="shared" si="289"/>
        <v>0.5544207117163521</v>
      </c>
      <c r="AK454" s="52">
        <f t="shared" si="290"/>
        <v>0.68232089432721277</v>
      </c>
      <c r="AL454" s="52">
        <f t="shared" si="291"/>
        <v>0.61028309037223527</v>
      </c>
      <c r="AM454" s="52">
        <f t="shared" si="292"/>
        <v>0.74955668719043156</v>
      </c>
      <c r="AN454" s="52">
        <f t="shared" si="293"/>
        <v>0.81817292092288318</v>
      </c>
      <c r="AO454" s="52">
        <f t="shared" si="294"/>
        <v>0.8573151450684009</v>
      </c>
      <c r="AP454" s="52">
        <f t="shared" si="295"/>
        <v>0.84943799778164408</v>
      </c>
      <c r="AQ454" s="52">
        <f t="shared" si="296"/>
        <v>0.86648310478262103</v>
      </c>
      <c r="AR454" s="52">
        <f t="shared" si="297"/>
        <v>0.8890667931256665</v>
      </c>
      <c r="AS454" s="52">
        <f t="shared" si="298"/>
        <v>0.9383976516736211</v>
      </c>
      <c r="AT454" s="146"/>
      <c r="AU454" s="146"/>
      <c r="AV454" s="146"/>
      <c r="AW454" s="146"/>
      <c r="AX454" s="146"/>
      <c r="AY454" s="146"/>
      <c r="AZ454" s="146"/>
      <c r="BA454" s="146"/>
      <c r="BB454" s="146"/>
      <c r="BC454" s="146"/>
      <c r="BD454" s="146"/>
      <c r="BE454" s="146"/>
      <c r="BF454" s="146"/>
      <c r="BG454" s="53">
        <f t="shared" si="325"/>
        <v>0.62640857701731945</v>
      </c>
      <c r="BH454" s="53">
        <f t="shared" si="299"/>
        <v>0.62051989474218594</v>
      </c>
      <c r="BI454" s="53">
        <f t="shared" si="300"/>
        <v>0.59131595843272267</v>
      </c>
      <c r="BJ454" s="53">
        <f t="shared" si="301"/>
        <v>0.55716327076298044</v>
      </c>
      <c r="BK454" s="53">
        <f t="shared" si="302"/>
        <v>0.65694338103397243</v>
      </c>
      <c r="BL454" s="53">
        <f t="shared" si="303"/>
        <v>0.61450882317148547</v>
      </c>
      <c r="BM454" s="53">
        <f t="shared" si="304"/>
        <v>0.59267656146833436</v>
      </c>
      <c r="BN454" s="53">
        <f t="shared" si="305"/>
        <v>0.69511102176940509</v>
      </c>
      <c r="BO454" s="53">
        <f t="shared" si="306"/>
        <v>0.7032267039791219</v>
      </c>
      <c r="BP454" s="53">
        <f t="shared" si="307"/>
        <v>0.76717648684280781</v>
      </c>
      <c r="BQ454" s="53">
        <f t="shared" si="308"/>
        <v>0.82212834564335646</v>
      </c>
      <c r="BR454" s="53">
        <f t="shared" si="309"/>
        <v>0.69281875469782472</v>
      </c>
      <c r="BS454" s="53">
        <f t="shared" si="310"/>
        <v>0.73105295043156382</v>
      </c>
      <c r="BT454" s="54">
        <f t="shared" si="329"/>
        <v>8.6710507299930821</v>
      </c>
      <c r="BU454" s="55">
        <f t="shared" si="326"/>
        <v>0</v>
      </c>
      <c r="BV454" s="55">
        <f t="shared" si="311"/>
        <v>0</v>
      </c>
      <c r="BW454" s="55">
        <f t="shared" si="312"/>
        <v>0</v>
      </c>
      <c r="BX454" s="55">
        <f t="shared" si="313"/>
        <v>0</v>
      </c>
      <c r="BY454" s="55">
        <f t="shared" si="314"/>
        <v>0</v>
      </c>
      <c r="BZ454" s="55">
        <f t="shared" si="315"/>
        <v>-0.48693199178541574</v>
      </c>
      <c r="CA454" s="55">
        <f t="shared" si="316"/>
        <v>-0.52310645632487296</v>
      </c>
      <c r="CB454" s="55">
        <f t="shared" si="317"/>
        <v>0</v>
      </c>
      <c r="CC454" s="55">
        <f t="shared" si="318"/>
        <v>-0.35207595839033118</v>
      </c>
      <c r="CD454" s="55">
        <f t="shared" si="319"/>
        <v>0</v>
      </c>
      <c r="CE454" s="55">
        <f t="shared" si="320"/>
        <v>0</v>
      </c>
      <c r="CF454" s="55">
        <f t="shared" si="321"/>
        <v>-0.73397370246327276</v>
      </c>
      <c r="CG454" s="55">
        <f t="shared" si="322"/>
        <v>0</v>
      </c>
      <c r="CH454" s="56">
        <f t="shared" si="330"/>
        <v>-2.0960881089638925</v>
      </c>
      <c r="CI454" s="57">
        <f t="shared" si="327"/>
        <v>1.1018157794478363</v>
      </c>
      <c r="CJ454" s="58">
        <f t="shared" si="323"/>
        <v>-10.886240664455633</v>
      </c>
      <c r="CK454" s="67">
        <f t="shared" si="324"/>
        <v>3.6710507299930821</v>
      </c>
    </row>
    <row r="455" spans="1:89">
      <c r="A455" s="48">
        <v>4343</v>
      </c>
      <c r="B455" s="89">
        <v>1.0131712259371835E-3</v>
      </c>
      <c r="C455" s="59">
        <v>9.2081031307550645E-2</v>
      </c>
      <c r="D455" s="59">
        <v>9.2081031307550645E-2</v>
      </c>
      <c r="E455" s="59">
        <v>8.7476979742173111E-2</v>
      </c>
      <c r="F455" s="59">
        <v>9.2081031307550645E-2</v>
      </c>
      <c r="G455" s="59">
        <v>0.11279926335174954</v>
      </c>
      <c r="H455" s="59">
        <v>9.898710865561694E-2</v>
      </c>
      <c r="I455" s="59">
        <v>0.12279005524861879</v>
      </c>
      <c r="J455" s="59">
        <v>0.13351749539594843</v>
      </c>
      <c r="K455" s="59">
        <v>0.13812154696132597</v>
      </c>
      <c r="L455" s="59">
        <v>0.13812154696132597</v>
      </c>
      <c r="M455" s="59">
        <v>0.14171270718232043</v>
      </c>
      <c r="N455" s="59">
        <v>0.14194290976058932</v>
      </c>
      <c r="O455" s="59">
        <v>0.14843462246777164</v>
      </c>
      <c r="P455" s="120">
        <v>0.11847287151154554</v>
      </c>
      <c r="Q455" s="60">
        <v>0</v>
      </c>
      <c r="R455" s="60">
        <v>0</v>
      </c>
      <c r="S455" s="60">
        <v>0</v>
      </c>
      <c r="T455" s="60">
        <v>0</v>
      </c>
      <c r="U455" s="60">
        <v>0</v>
      </c>
      <c r="V455" s="60">
        <v>0</v>
      </c>
      <c r="W455" s="60">
        <v>0</v>
      </c>
      <c r="X455" s="60">
        <v>0</v>
      </c>
      <c r="Y455" s="60">
        <v>0</v>
      </c>
      <c r="Z455" s="60">
        <v>0</v>
      </c>
      <c r="AA455" s="60">
        <v>0</v>
      </c>
      <c r="AB455" s="60">
        <v>0</v>
      </c>
      <c r="AC455" s="60">
        <v>0</v>
      </c>
      <c r="AD455" s="49">
        <f t="shared" si="328"/>
        <v>0</v>
      </c>
      <c r="AE455" s="50" t="s">
        <v>22</v>
      </c>
      <c r="AF455" s="51">
        <f t="shared" ref="AF455:AF518" si="331">B455^$CF$3</f>
        <v>6.2319408142423528E-4</v>
      </c>
      <c r="AG455" s="52">
        <f t="shared" ref="AG455:AG518" si="332">IF(C455=0,0,C455^$CG$3*(1+$CH$3*C455))</f>
        <v>0.25106531409501592</v>
      </c>
      <c r="AH455" s="52">
        <f t="shared" ref="AH455:AH518" si="333">IF(D455=0,0,D455^$CG$3*(1+$CH$3*D455))</f>
        <v>0.25106531409501592</v>
      </c>
      <c r="AI455" s="52">
        <f t="shared" ref="AI455:AI518" si="334">IF(E455=0,0,E455^$CG$3*(1+$CH$3*E455))</f>
        <v>0.23948835985466299</v>
      </c>
      <c r="AJ455" s="52">
        <f t="shared" ref="AJ455:AJ518" si="335">IF(F455=0,0,F455^$CG$3*(1+$CH$3*F455))</f>
        <v>0.25106531409501592</v>
      </c>
      <c r="AK455" s="52">
        <f t="shared" ref="AK455:AK518" si="336">IF(G455=0,0,G455^$CG$3*(1+$CH$3*G455))</f>
        <v>0.30406338145801548</v>
      </c>
      <c r="AL455" s="52">
        <f t="shared" ref="AL455:AL518" si="337">IF(H455=0,0,H455^$CG$3*(1+$CH$3*H455))</f>
        <v>0.26856094794977786</v>
      </c>
      <c r="AM455" s="52">
        <f t="shared" ref="AM455:AM518" si="338">IF(I455=0,0,I455^$CG$3*(1+$CH$3*I455))</f>
        <v>0.33020116076019779</v>
      </c>
      <c r="AN455" s="52">
        <f t="shared" ref="AN455:AN518" si="339">IF(J455=0,0,J455^$CG$3*(1+$CH$3*J455))</f>
        <v>0.35871953230616305</v>
      </c>
      <c r="AO455" s="52">
        <f t="shared" ref="AO455:AO518" si="340">IF(K455=0,0,K455^$CG$3*(1+$CH$3*K455))</f>
        <v>0.37110768300070651</v>
      </c>
      <c r="AP455" s="52">
        <f t="shared" ref="AP455:AP518" si="341">IF(L455=0,0,L455^$CG$3*(1+$CH$3*L455))</f>
        <v>0.37110768300070651</v>
      </c>
      <c r="AQ455" s="52">
        <f t="shared" ref="AQ455:AQ518" si="342">IF(M455=0,0,M455^$CG$3*(1+$CH$3*M455))</f>
        <v>0.38083350718979259</v>
      </c>
      <c r="AR455" s="52">
        <f t="shared" ref="AR455:AR518" si="343">IF(N455=0,0,N455^$CG$3*(1+$CH$3*N455))</f>
        <v>0.38145885593379308</v>
      </c>
      <c r="AS455" s="52">
        <f t="shared" ref="AS455:AS518" si="344">IF(O455=0,0,O455^$CG$3*(1+$CH$3*O455))</f>
        <v>0.39918859826252601</v>
      </c>
      <c r="AT455" s="146"/>
      <c r="AU455" s="146"/>
      <c r="AV455" s="146"/>
      <c r="AW455" s="146"/>
      <c r="AX455" s="146"/>
      <c r="AY455" s="146"/>
      <c r="AZ455" s="146"/>
      <c r="BA455" s="146"/>
      <c r="BB455" s="146"/>
      <c r="BC455" s="146"/>
      <c r="BD455" s="146"/>
      <c r="BE455" s="146"/>
      <c r="BF455" s="146"/>
      <c r="BG455" s="53">
        <f t="shared" si="325"/>
        <v>7.7671748661122843E-3</v>
      </c>
      <c r="BH455" s="53">
        <f t="shared" ref="BH455:BH518" si="345">IF($CE$3&lt;0,0,$CE$3*$AF455*AH455*AU$7)</f>
        <v>7.6941579461018272E-3</v>
      </c>
      <c r="BI455" s="53">
        <f t="shared" ref="BI455:BI518" si="346">IF($CE$3&lt;0,0,$CE$3*$AF455*AI455*AV$7)</f>
        <v>6.9939525219884936E-3</v>
      </c>
      <c r="BJ455" s="53">
        <f t="shared" ref="BJ455:BJ518" si="347">IF($CE$3&lt;0,0,$CE$3*$AF455*AJ455*AW$7)</f>
        <v>6.7375939545512367E-3</v>
      </c>
      <c r="BK455" s="53">
        <f t="shared" ref="BK455:BK518" si="348">IF($CE$3&lt;0,0,$CE$3*$AF455*AK455*AX$7)</f>
        <v>7.8176905545506194E-3</v>
      </c>
      <c r="BL455" s="53">
        <f t="shared" ref="BL455:BL518" si="349">IF($CE$3&lt;0,0,$CE$3*$AF455*AL455*AY$7)</f>
        <v>7.2212890924450678E-3</v>
      </c>
      <c r="BM455" s="53">
        <f t="shared" ref="BM455:BM518" si="350">IF($CE$3&lt;0,0,$CE$3*$AF455*AM455*AZ$7)</f>
        <v>6.9721536498284402E-3</v>
      </c>
      <c r="BN455" s="53">
        <f t="shared" ref="BN455:BN518" si="351">IF($CE$3&lt;0,0,$CE$3*$AF455*AN455*BA$7)</f>
        <v>8.1384028243010002E-3</v>
      </c>
      <c r="BO455" s="53">
        <f t="shared" ref="BO455:BO518" si="352">IF($CE$3&lt;0,0,$CE$3*$AF455*AO455*BB$7)</f>
        <v>8.1288645684618292E-3</v>
      </c>
      <c r="BP455" s="53">
        <f t="shared" ref="BP455:BP518" si="353">IF($CE$3&lt;0,0,$CE$3*$AF455*AP455*BC$7)</f>
        <v>8.9503213675504161E-3</v>
      </c>
      <c r="BQ455" s="53">
        <f t="shared" ref="BQ455:BQ518" si="354">IF($CE$3&lt;0,0,$CE$3*$AF455*AQ455*BD$7)</f>
        <v>9.6491655982359984E-3</v>
      </c>
      <c r="BR455" s="53">
        <f t="shared" ref="BR455:BR518" si="355">IF($CE$3&lt;0,0,$CE$3*$AF455*AR455*BE$7)</f>
        <v>7.9379440269483105E-3</v>
      </c>
      <c r="BS455" s="53">
        <f t="shared" ref="BS455:BS518" si="356">IF($CE$3&lt;0,0,$CE$3*$AF455*AS455*BF$7)</f>
        <v>8.3045314574455246E-3</v>
      </c>
      <c r="BT455" s="54">
        <f t="shared" si="329"/>
        <v>0.10231324242852106</v>
      </c>
      <c r="BU455" s="55">
        <f t="shared" si="326"/>
        <v>0</v>
      </c>
      <c r="BV455" s="55">
        <f t="shared" ref="BV455:BV518" si="357">IF(BH455&lt;=0,"",R455*LN(BH455))</f>
        <v>0</v>
      </c>
      <c r="BW455" s="55">
        <f t="shared" ref="BW455:BW518" si="358">IF(BI455&lt;=0,"",S455*LN(BI455))</f>
        <v>0</v>
      </c>
      <c r="BX455" s="55">
        <f t="shared" ref="BX455:BX518" si="359">IF(BJ455&lt;=0,"",T455*LN(BJ455))</f>
        <v>0</v>
      </c>
      <c r="BY455" s="55">
        <f t="shared" ref="BY455:BY518" si="360">IF(BK455&lt;=0,"",U455*LN(BK455))</f>
        <v>0</v>
      </c>
      <c r="BZ455" s="55">
        <f t="shared" ref="BZ455:BZ518" si="361">IF(BL455&lt;=0,"",V455*LN(BL455))</f>
        <v>0</v>
      </c>
      <c r="CA455" s="55">
        <f t="shared" ref="CA455:CA518" si="362">IF(BM455&lt;=0,"",W455*LN(BM455))</f>
        <v>0</v>
      </c>
      <c r="CB455" s="55">
        <f t="shared" ref="CB455:CB518" si="363">IF(BN455&lt;=0,"",X455*LN(BN455))</f>
        <v>0</v>
      </c>
      <c r="CC455" s="55">
        <f t="shared" ref="CC455:CC518" si="364">IF(BO455&lt;=0,"",Y455*LN(BO455))</f>
        <v>0</v>
      </c>
      <c r="CD455" s="55">
        <f t="shared" ref="CD455:CD518" si="365">IF(BP455&lt;=0,"",Z455*LN(BP455))</f>
        <v>0</v>
      </c>
      <c r="CE455" s="55">
        <f t="shared" ref="CE455:CE518" si="366">IF(BQ455&lt;=0,"",AA455*LN(BQ455))</f>
        <v>0</v>
      </c>
      <c r="CF455" s="55">
        <f t="shared" ref="CF455:CF518" si="367">IF(BR455&lt;=0,"",AB455*LN(BR455))</f>
        <v>0</v>
      </c>
      <c r="CG455" s="55">
        <f t="shared" ref="CG455:CG518" si="368">IF(BS455&lt;=0,"",AC455*LN(BS455))</f>
        <v>0</v>
      </c>
      <c r="CH455" s="56">
        <f t="shared" si="330"/>
        <v>0</v>
      </c>
      <c r="CI455" s="57">
        <f t="shared" si="327"/>
        <v>3.7349687438909707E-2</v>
      </c>
      <c r="CJ455" s="58">
        <f t="shared" ref="CJ455:CJ518" si="369">IF(CI455&lt;=0,"",CI455*LN(CI455)+CH455+GAMMALN(AD455+CI455)-GAMMALN(CI455)-(AD455+CI455)*LN(BT455+CI455))</f>
        <v>-4.926077663583632E-2</v>
      </c>
      <c r="CK455" s="67">
        <f t="shared" ref="CK455:CK518" si="370">ABS(AD455-BT455)</f>
        <v>0.10231324242852106</v>
      </c>
    </row>
    <row r="456" spans="1:89">
      <c r="A456" s="48">
        <v>4344</v>
      </c>
      <c r="B456" s="89">
        <v>0.13120567375886524</v>
      </c>
      <c r="C456" s="59">
        <v>9.2081031307550645E-2</v>
      </c>
      <c r="D456" s="59">
        <v>9.2081031307550645E-2</v>
      </c>
      <c r="E456" s="59">
        <v>8.7476979742173111E-2</v>
      </c>
      <c r="F456" s="59">
        <v>9.2081031307550645E-2</v>
      </c>
      <c r="G456" s="59">
        <v>0.11279926335174954</v>
      </c>
      <c r="H456" s="59">
        <v>9.898710865561694E-2</v>
      </c>
      <c r="I456" s="59">
        <v>0.12279005524861879</v>
      </c>
      <c r="J456" s="59">
        <v>0.13351749539594843</v>
      </c>
      <c r="K456" s="59">
        <v>0.13812154696132597</v>
      </c>
      <c r="L456" s="59">
        <v>0.13812154696132597</v>
      </c>
      <c r="M456" s="59">
        <v>0.14171270718232043</v>
      </c>
      <c r="N456" s="59">
        <v>0.14194290976058932</v>
      </c>
      <c r="O456" s="59">
        <v>0.14843462246777164</v>
      </c>
      <c r="P456" s="120">
        <v>0.11847287151154554</v>
      </c>
      <c r="Q456" s="60">
        <v>0</v>
      </c>
      <c r="R456" s="60">
        <v>0</v>
      </c>
      <c r="S456" s="60">
        <v>3</v>
      </c>
      <c r="T456" s="60">
        <v>1</v>
      </c>
      <c r="U456" s="60">
        <v>0</v>
      </c>
      <c r="V456" s="60">
        <v>1</v>
      </c>
      <c r="W456" s="60">
        <v>0</v>
      </c>
      <c r="X456" s="60">
        <v>1</v>
      </c>
      <c r="Y456" s="60">
        <v>1</v>
      </c>
      <c r="Z456" s="60">
        <v>0</v>
      </c>
      <c r="AA456" s="60">
        <v>3</v>
      </c>
      <c r="AB456" s="60">
        <v>2</v>
      </c>
      <c r="AC456" s="60">
        <v>0</v>
      </c>
      <c r="AD456" s="49">
        <f t="shared" si="328"/>
        <v>12</v>
      </c>
      <c r="AE456" s="50" t="s">
        <v>22</v>
      </c>
      <c r="AF456" s="51">
        <f t="shared" si="331"/>
        <v>0.11370511679766383</v>
      </c>
      <c r="AG456" s="52">
        <f t="shared" si="332"/>
        <v>0.25106531409501592</v>
      </c>
      <c r="AH456" s="52">
        <f t="shared" si="333"/>
        <v>0.25106531409501592</v>
      </c>
      <c r="AI456" s="52">
        <f t="shared" si="334"/>
        <v>0.23948835985466299</v>
      </c>
      <c r="AJ456" s="52">
        <f t="shared" si="335"/>
        <v>0.25106531409501592</v>
      </c>
      <c r="AK456" s="52">
        <f t="shared" si="336"/>
        <v>0.30406338145801548</v>
      </c>
      <c r="AL456" s="52">
        <f t="shared" si="337"/>
        <v>0.26856094794977786</v>
      </c>
      <c r="AM456" s="52">
        <f t="shared" si="338"/>
        <v>0.33020116076019779</v>
      </c>
      <c r="AN456" s="52">
        <f t="shared" si="339"/>
        <v>0.35871953230616305</v>
      </c>
      <c r="AO456" s="52">
        <f t="shared" si="340"/>
        <v>0.37110768300070651</v>
      </c>
      <c r="AP456" s="52">
        <f t="shared" si="341"/>
        <v>0.37110768300070651</v>
      </c>
      <c r="AQ456" s="52">
        <f t="shared" si="342"/>
        <v>0.38083350718979259</v>
      </c>
      <c r="AR456" s="52">
        <f t="shared" si="343"/>
        <v>0.38145885593379308</v>
      </c>
      <c r="AS456" s="52">
        <f t="shared" si="344"/>
        <v>0.39918859826252601</v>
      </c>
      <c r="AT456" s="146"/>
      <c r="AU456" s="146"/>
      <c r="AV456" s="146"/>
      <c r="AW456" s="146"/>
      <c r="AX456" s="146"/>
      <c r="AY456" s="146"/>
      <c r="AZ456" s="146"/>
      <c r="BA456" s="146"/>
      <c r="BB456" s="146"/>
      <c r="BC456" s="146"/>
      <c r="BD456" s="146"/>
      <c r="BE456" s="146"/>
      <c r="BF456" s="146"/>
      <c r="BG456" s="53">
        <f t="shared" ref="BG456:BG519" si="371">IF($CE$3&lt;0,0,$CE$3*$AF456*AG456*AT$7)</f>
        <v>1.417162889802809</v>
      </c>
      <c r="BH456" s="53">
        <f t="shared" si="345"/>
        <v>1.4038405594638872</v>
      </c>
      <c r="BI456" s="53">
        <f t="shared" si="346"/>
        <v>1.276084308394863</v>
      </c>
      <c r="BJ456" s="53">
        <f t="shared" si="347"/>
        <v>1.2293103069699494</v>
      </c>
      <c r="BK456" s="53">
        <f t="shared" si="348"/>
        <v>1.4263797492454859</v>
      </c>
      <c r="BL456" s="53">
        <f t="shared" si="349"/>
        <v>1.3175630901526574</v>
      </c>
      <c r="BM456" s="53">
        <f t="shared" si="350"/>
        <v>1.2721069867563912</v>
      </c>
      <c r="BN456" s="53">
        <f t="shared" si="351"/>
        <v>1.4848954302787056</v>
      </c>
      <c r="BO456" s="53">
        <f t="shared" si="352"/>
        <v>1.4831551241259895</v>
      </c>
      <c r="BP456" s="53">
        <f t="shared" si="353"/>
        <v>1.6330343416422075</v>
      </c>
      <c r="BQ456" s="53">
        <f t="shared" si="354"/>
        <v>1.7605422356386917</v>
      </c>
      <c r="BR456" s="53">
        <f t="shared" si="355"/>
        <v>1.4483206429925111</v>
      </c>
      <c r="BS456" s="53">
        <f t="shared" si="356"/>
        <v>1.5152064941963284</v>
      </c>
      <c r="BT456" s="54">
        <f t="shared" si="329"/>
        <v>18.667602159660476</v>
      </c>
      <c r="BU456" s="55">
        <f t="shared" ref="BU456:BU519" si="372">IF(BG456&lt;=0,"",Q456*LN(BG456))</f>
        <v>0</v>
      </c>
      <c r="BV456" s="55">
        <f t="shared" si="357"/>
        <v>0</v>
      </c>
      <c r="BW456" s="55">
        <f t="shared" si="358"/>
        <v>0.73138876544903952</v>
      </c>
      <c r="BX456" s="55">
        <f t="shared" si="359"/>
        <v>0.20645328607799682</v>
      </c>
      <c r="BY456" s="55">
        <f t="shared" si="360"/>
        <v>0</v>
      </c>
      <c r="BZ456" s="55">
        <f t="shared" si="361"/>
        <v>0.27578388655074637</v>
      </c>
      <c r="CA456" s="55">
        <f t="shared" si="362"/>
        <v>0</v>
      </c>
      <c r="CB456" s="55">
        <f t="shared" si="363"/>
        <v>0.39534435245451005</v>
      </c>
      <c r="CC456" s="55">
        <f t="shared" si="364"/>
        <v>0.39417165925386771</v>
      </c>
      <c r="CD456" s="55">
        <f t="shared" si="365"/>
        <v>0</v>
      </c>
      <c r="CE456" s="55">
        <f t="shared" si="366"/>
        <v>1.6968655500949203</v>
      </c>
      <c r="CF456" s="55">
        <f t="shared" si="367"/>
        <v>0.74080941596074334</v>
      </c>
      <c r="CG456" s="55">
        <f t="shared" si="368"/>
        <v>0</v>
      </c>
      <c r="CH456" s="56">
        <f t="shared" si="330"/>
        <v>4.4408169158418245</v>
      </c>
      <c r="CI456" s="57">
        <f t="shared" si="327"/>
        <v>4.8367845233388067</v>
      </c>
      <c r="CJ456" s="58">
        <f t="shared" si="369"/>
        <v>-13.81220223757763</v>
      </c>
      <c r="CK456" s="67">
        <f t="shared" si="370"/>
        <v>6.6676021596604755</v>
      </c>
    </row>
    <row r="457" spans="1:89">
      <c r="A457" s="48">
        <v>4345</v>
      </c>
      <c r="B457" s="89">
        <v>4.0526849037487343E-2</v>
      </c>
      <c r="C457" s="59">
        <v>7.5966850828729282E-2</v>
      </c>
      <c r="D457" s="59">
        <v>7.5966850828729282E-2</v>
      </c>
      <c r="E457" s="59">
        <v>7.3664825046040522E-2</v>
      </c>
      <c r="F457" s="59">
        <v>7.5966850828729282E-2</v>
      </c>
      <c r="G457" s="59">
        <v>7.5966850828729282E-2</v>
      </c>
      <c r="H457" s="59">
        <v>8.2872928176795577E-2</v>
      </c>
      <c r="I457" s="59">
        <v>0.10349907918968693</v>
      </c>
      <c r="J457" s="59">
        <v>9.4383057090239406E-2</v>
      </c>
      <c r="K457" s="59">
        <v>0.10819521178637201</v>
      </c>
      <c r="L457" s="59">
        <v>0.10128913443830571</v>
      </c>
      <c r="M457" s="59">
        <v>0.1110036832412523</v>
      </c>
      <c r="N457" s="59">
        <v>0.10409760589318601</v>
      </c>
      <c r="O457" s="59">
        <v>0.10883977900552486</v>
      </c>
      <c r="P457" s="120">
        <v>9.1670208244793897E-2</v>
      </c>
      <c r="Q457" s="60">
        <v>0</v>
      </c>
      <c r="R457" s="60">
        <v>0</v>
      </c>
      <c r="S457" s="60">
        <v>0</v>
      </c>
      <c r="T457" s="60">
        <v>0</v>
      </c>
      <c r="U457" s="60">
        <v>0</v>
      </c>
      <c r="V457" s="60">
        <v>0</v>
      </c>
      <c r="W457" s="60">
        <v>1</v>
      </c>
      <c r="X457" s="60">
        <v>0</v>
      </c>
      <c r="Y457" s="60">
        <v>0</v>
      </c>
      <c r="Z457" s="60">
        <v>0</v>
      </c>
      <c r="AA457" s="60">
        <v>0</v>
      </c>
      <c r="AB457" s="60">
        <v>0</v>
      </c>
      <c r="AC457" s="60">
        <v>0</v>
      </c>
      <c r="AD457" s="49">
        <f t="shared" si="328"/>
        <v>1</v>
      </c>
      <c r="AE457" s="50" t="s">
        <v>22</v>
      </c>
      <c r="AF457" s="51">
        <f t="shared" si="331"/>
        <v>3.2330113505896999E-2</v>
      </c>
      <c r="AG457" s="52">
        <f t="shared" si="332"/>
        <v>0.21081625547498323</v>
      </c>
      <c r="AH457" s="52">
        <f t="shared" si="333"/>
        <v>0.21081625547498323</v>
      </c>
      <c r="AI457" s="52">
        <f t="shared" si="334"/>
        <v>0.20512247849538204</v>
      </c>
      <c r="AJ457" s="52">
        <f t="shared" si="335"/>
        <v>0.21081625547498323</v>
      </c>
      <c r="AK457" s="52">
        <f t="shared" si="336"/>
        <v>0.21081625547498323</v>
      </c>
      <c r="AL457" s="52">
        <f t="shared" si="337"/>
        <v>0.22797580318601238</v>
      </c>
      <c r="AM457" s="52">
        <f t="shared" si="338"/>
        <v>0.28008098183460267</v>
      </c>
      <c r="AN457" s="52">
        <f t="shared" si="339"/>
        <v>0.25687934034296084</v>
      </c>
      <c r="AO457" s="52">
        <f t="shared" si="340"/>
        <v>0.29215010396427499</v>
      </c>
      <c r="AP457" s="52">
        <f t="shared" si="341"/>
        <v>0.27442941015613814</v>
      </c>
      <c r="AQ457" s="52">
        <f t="shared" si="342"/>
        <v>0.29940752902191781</v>
      </c>
      <c r="AR457" s="52">
        <f t="shared" si="343"/>
        <v>0.28161466854053585</v>
      </c>
      <c r="AS457" s="52">
        <f t="shared" si="344"/>
        <v>0.293813088849603</v>
      </c>
      <c r="AT457" s="146"/>
      <c r="AU457" s="146"/>
      <c r="AV457" s="146"/>
      <c r="AW457" s="146"/>
      <c r="AX457" s="146"/>
      <c r="AY457" s="146"/>
      <c r="AZ457" s="146"/>
      <c r="BA457" s="146"/>
      <c r="BB457" s="146"/>
      <c r="BC457" s="146"/>
      <c r="BD457" s="146"/>
      <c r="BE457" s="146"/>
      <c r="BF457" s="146"/>
      <c r="BG457" s="53">
        <f t="shared" si="371"/>
        <v>0.33834858934444451</v>
      </c>
      <c r="BH457" s="53">
        <f t="shared" si="345"/>
        <v>0.33516787405095971</v>
      </c>
      <c r="BI457" s="53">
        <f t="shared" si="346"/>
        <v>0.31076738600450476</v>
      </c>
      <c r="BJ457" s="53">
        <f t="shared" si="347"/>
        <v>0.29349865934447639</v>
      </c>
      <c r="BK457" s="53">
        <f t="shared" si="348"/>
        <v>0.28119161059816633</v>
      </c>
      <c r="BL457" s="53">
        <f t="shared" si="349"/>
        <v>0.31801275126227369</v>
      </c>
      <c r="BM457" s="53">
        <f t="shared" si="350"/>
        <v>0.30680037293540013</v>
      </c>
      <c r="BN457" s="53">
        <f t="shared" si="351"/>
        <v>0.30234113845170651</v>
      </c>
      <c r="BO457" s="53">
        <f t="shared" si="352"/>
        <v>0.3319860972045996</v>
      </c>
      <c r="BP457" s="53">
        <f t="shared" si="353"/>
        <v>0.34336280255902257</v>
      </c>
      <c r="BQ457" s="53">
        <f t="shared" si="354"/>
        <v>0.39355119353480644</v>
      </c>
      <c r="BR457" s="53">
        <f t="shared" si="355"/>
        <v>0.30401814992782228</v>
      </c>
      <c r="BS457" s="53">
        <f t="shared" si="356"/>
        <v>0.31709694238470315</v>
      </c>
      <c r="BT457" s="54">
        <f t="shared" si="329"/>
        <v>4.1761435676028862</v>
      </c>
      <c r="BU457" s="55">
        <f t="shared" si="372"/>
        <v>0</v>
      </c>
      <c r="BV457" s="55">
        <f t="shared" si="357"/>
        <v>0</v>
      </c>
      <c r="BW457" s="55">
        <f t="shared" si="358"/>
        <v>0</v>
      </c>
      <c r="BX457" s="55">
        <f t="shared" si="359"/>
        <v>0</v>
      </c>
      <c r="BY457" s="55">
        <f t="shared" si="360"/>
        <v>0</v>
      </c>
      <c r="BZ457" s="55">
        <f t="shared" si="361"/>
        <v>0</v>
      </c>
      <c r="CA457" s="55">
        <f t="shared" si="362"/>
        <v>-1.1815579939245853</v>
      </c>
      <c r="CB457" s="55">
        <f t="shared" si="363"/>
        <v>0</v>
      </c>
      <c r="CC457" s="55">
        <f t="shared" si="364"/>
        <v>0</v>
      </c>
      <c r="CD457" s="55">
        <f t="shared" si="365"/>
        <v>0</v>
      </c>
      <c r="CE457" s="55">
        <f t="shared" si="366"/>
        <v>0</v>
      </c>
      <c r="CF457" s="55">
        <f t="shared" si="367"/>
        <v>0</v>
      </c>
      <c r="CG457" s="55">
        <f t="shared" si="368"/>
        <v>0</v>
      </c>
      <c r="CH457" s="56">
        <f t="shared" si="330"/>
        <v>-1.1815579939245853</v>
      </c>
      <c r="CI457" s="57">
        <f t="shared" si="327"/>
        <v>1.4939874975563885</v>
      </c>
      <c r="CJ457" s="58">
        <f t="shared" si="369"/>
        <v>-4.5079475245256155</v>
      </c>
      <c r="CK457" s="67">
        <f t="shared" si="370"/>
        <v>3.1761435676028862</v>
      </c>
    </row>
    <row r="458" spans="1:89">
      <c r="A458" s="48">
        <v>4346</v>
      </c>
      <c r="B458" s="89">
        <v>0.10030395136778117</v>
      </c>
      <c r="C458" s="59">
        <v>7.5966850828729282E-2</v>
      </c>
      <c r="D458" s="59">
        <v>7.5966850828729282E-2</v>
      </c>
      <c r="E458" s="59">
        <v>7.3664825046040522E-2</v>
      </c>
      <c r="F458" s="59">
        <v>7.5966850828729282E-2</v>
      </c>
      <c r="G458" s="59">
        <v>7.5966850828729282E-2</v>
      </c>
      <c r="H458" s="59">
        <v>8.2872928176795577E-2</v>
      </c>
      <c r="I458" s="59">
        <v>0.10349907918968693</v>
      </c>
      <c r="J458" s="59">
        <v>9.4383057090239406E-2</v>
      </c>
      <c r="K458" s="59">
        <v>0.10819521178637201</v>
      </c>
      <c r="L458" s="59">
        <v>0.10128913443830571</v>
      </c>
      <c r="M458" s="59">
        <v>0.1110036832412523</v>
      </c>
      <c r="N458" s="59">
        <v>0.10409760589318601</v>
      </c>
      <c r="O458" s="59">
        <v>0.10883977900552486</v>
      </c>
      <c r="P458" s="120">
        <v>9.1670208244793897E-2</v>
      </c>
      <c r="Q458" s="60">
        <v>0</v>
      </c>
      <c r="R458" s="60">
        <v>1</v>
      </c>
      <c r="S458" s="60">
        <v>2</v>
      </c>
      <c r="T458" s="60">
        <v>0</v>
      </c>
      <c r="U458" s="60">
        <v>0</v>
      </c>
      <c r="V458" s="60">
        <v>0</v>
      </c>
      <c r="W458" s="60">
        <v>0</v>
      </c>
      <c r="X458" s="60">
        <v>0</v>
      </c>
      <c r="Y458" s="60">
        <v>0</v>
      </c>
      <c r="Z458" s="60">
        <v>3</v>
      </c>
      <c r="AA458" s="60">
        <v>2</v>
      </c>
      <c r="AB458" s="60">
        <v>2</v>
      </c>
      <c r="AC458" s="60">
        <v>2</v>
      </c>
      <c r="AD458" s="49">
        <f t="shared" si="328"/>
        <v>12</v>
      </c>
      <c r="AE458" s="50" t="s">
        <v>22</v>
      </c>
      <c r="AF458" s="51">
        <f t="shared" si="331"/>
        <v>8.5295132641068652E-2</v>
      </c>
      <c r="AG458" s="52">
        <f t="shared" si="332"/>
        <v>0.21081625547498323</v>
      </c>
      <c r="AH458" s="52">
        <f t="shared" si="333"/>
        <v>0.21081625547498323</v>
      </c>
      <c r="AI458" s="52">
        <f t="shared" si="334"/>
        <v>0.20512247849538204</v>
      </c>
      <c r="AJ458" s="52">
        <f t="shared" si="335"/>
        <v>0.21081625547498323</v>
      </c>
      <c r="AK458" s="52">
        <f t="shared" si="336"/>
        <v>0.21081625547498323</v>
      </c>
      <c r="AL458" s="52">
        <f t="shared" si="337"/>
        <v>0.22797580318601238</v>
      </c>
      <c r="AM458" s="52">
        <f t="shared" si="338"/>
        <v>0.28008098183460267</v>
      </c>
      <c r="AN458" s="52">
        <f t="shared" si="339"/>
        <v>0.25687934034296084</v>
      </c>
      <c r="AO458" s="52">
        <f t="shared" si="340"/>
        <v>0.29215010396427499</v>
      </c>
      <c r="AP458" s="52">
        <f t="shared" si="341"/>
        <v>0.27442941015613814</v>
      </c>
      <c r="AQ458" s="52">
        <f t="shared" si="342"/>
        <v>0.29940752902191781</v>
      </c>
      <c r="AR458" s="52">
        <f t="shared" si="343"/>
        <v>0.28161466854053585</v>
      </c>
      <c r="AS458" s="52">
        <f t="shared" si="344"/>
        <v>0.293813088849603</v>
      </c>
      <c r="AT458" s="146"/>
      <c r="AU458" s="146"/>
      <c r="AV458" s="146"/>
      <c r="AW458" s="146"/>
      <c r="AX458" s="146"/>
      <c r="AY458" s="146"/>
      <c r="AZ458" s="146"/>
      <c r="BA458" s="146"/>
      <c r="BB458" s="146"/>
      <c r="BC458" s="146"/>
      <c r="BD458" s="146"/>
      <c r="BE458" s="146"/>
      <c r="BF458" s="146"/>
      <c r="BG458" s="53">
        <f t="shared" si="371"/>
        <v>0.89265037073838005</v>
      </c>
      <c r="BH458" s="53">
        <f t="shared" si="345"/>
        <v>0.88425882788772536</v>
      </c>
      <c r="BI458" s="53">
        <f t="shared" si="346"/>
        <v>0.81988408128964829</v>
      </c>
      <c r="BJ458" s="53">
        <f t="shared" si="347"/>
        <v>0.77432475064452677</v>
      </c>
      <c r="BK458" s="53">
        <f t="shared" si="348"/>
        <v>0.74185559908880616</v>
      </c>
      <c r="BL458" s="53">
        <f t="shared" si="349"/>
        <v>0.83899921339648964</v>
      </c>
      <c r="BM458" s="53">
        <f t="shared" si="350"/>
        <v>0.80941808320843478</v>
      </c>
      <c r="BN458" s="53">
        <f t="shared" si="351"/>
        <v>0.79765347877254589</v>
      </c>
      <c r="BO458" s="53">
        <f t="shared" si="352"/>
        <v>0.87586448438827957</v>
      </c>
      <c r="BP458" s="53">
        <f t="shared" si="353"/>
        <v>0.90587915142762898</v>
      </c>
      <c r="BQ458" s="53">
        <f t="shared" si="354"/>
        <v>1.0382890009798267</v>
      </c>
      <c r="BR458" s="53">
        <f t="shared" si="355"/>
        <v>0.80207786522791036</v>
      </c>
      <c r="BS458" s="53">
        <f t="shared" si="356"/>
        <v>0.83658307465723025</v>
      </c>
      <c r="BT458" s="54">
        <f t="shared" si="329"/>
        <v>11.017737981707434</v>
      </c>
      <c r="BU458" s="55">
        <f t="shared" si="372"/>
        <v>0</v>
      </c>
      <c r="BV458" s="55">
        <f t="shared" si="357"/>
        <v>-0.12300546747143068</v>
      </c>
      <c r="BW458" s="55">
        <f t="shared" si="358"/>
        <v>-0.39718462599525339</v>
      </c>
      <c r="BX458" s="55">
        <f t="shared" si="359"/>
        <v>0</v>
      </c>
      <c r="BY458" s="55">
        <f t="shared" si="360"/>
        <v>0</v>
      </c>
      <c r="BZ458" s="55">
        <f t="shared" si="361"/>
        <v>0</v>
      </c>
      <c r="CA458" s="55">
        <f t="shared" si="362"/>
        <v>0</v>
      </c>
      <c r="CB458" s="55">
        <f t="shared" si="363"/>
        <v>0</v>
      </c>
      <c r="CC458" s="55">
        <f t="shared" si="364"/>
        <v>0</v>
      </c>
      <c r="CD458" s="55">
        <f t="shared" si="365"/>
        <v>-0.29654810634362799</v>
      </c>
      <c r="CE458" s="55">
        <f t="shared" si="366"/>
        <v>7.5148333948519733E-2</v>
      </c>
      <c r="CF458" s="55">
        <f t="shared" si="367"/>
        <v>-0.441099174031161</v>
      </c>
      <c r="CG458" s="55">
        <f t="shared" si="368"/>
        <v>-0.35685890256816227</v>
      </c>
      <c r="CH458" s="56">
        <f t="shared" si="330"/>
        <v>-1.5395479424611156</v>
      </c>
      <c r="CI458" s="57">
        <f t="shared" si="327"/>
        <v>3.6976190564520612</v>
      </c>
      <c r="CJ458" s="58">
        <f t="shared" si="369"/>
        <v>-13.265293752879749</v>
      </c>
      <c r="CK458" s="67">
        <f t="shared" si="370"/>
        <v>0.9822620182925661</v>
      </c>
    </row>
    <row r="459" spans="1:89">
      <c r="A459" s="48">
        <v>4347</v>
      </c>
      <c r="B459" s="89">
        <v>0.11499493414387033</v>
      </c>
      <c r="C459" s="59">
        <v>7.5966850828729282E-2</v>
      </c>
      <c r="D459" s="59">
        <v>7.5966850828729282E-2</v>
      </c>
      <c r="E459" s="59">
        <v>7.3664825046040522E-2</v>
      </c>
      <c r="F459" s="59">
        <v>7.5966850828729282E-2</v>
      </c>
      <c r="G459" s="59">
        <v>7.5966850828729282E-2</v>
      </c>
      <c r="H459" s="59">
        <v>8.2872928176795577E-2</v>
      </c>
      <c r="I459" s="59">
        <v>0.10349907918968693</v>
      </c>
      <c r="J459" s="59">
        <v>9.4383057090239406E-2</v>
      </c>
      <c r="K459" s="59">
        <v>0.10819521178637201</v>
      </c>
      <c r="L459" s="59">
        <v>0.10128913443830571</v>
      </c>
      <c r="M459" s="59">
        <v>0.1110036832412523</v>
      </c>
      <c r="N459" s="59">
        <v>0.10409760589318601</v>
      </c>
      <c r="O459" s="59">
        <v>0.10883977900552486</v>
      </c>
      <c r="P459" s="120">
        <v>9.1670208244793897E-2</v>
      </c>
      <c r="Q459" s="60">
        <v>1</v>
      </c>
      <c r="R459" s="60">
        <v>0</v>
      </c>
      <c r="S459" s="60">
        <v>0</v>
      </c>
      <c r="T459" s="60">
        <v>2</v>
      </c>
      <c r="U459" s="60">
        <v>0</v>
      </c>
      <c r="V459" s="60">
        <v>0</v>
      </c>
      <c r="W459" s="60">
        <v>0</v>
      </c>
      <c r="X459" s="60">
        <v>1</v>
      </c>
      <c r="Y459" s="60">
        <v>1</v>
      </c>
      <c r="Z459" s="60">
        <v>4</v>
      </c>
      <c r="AA459" s="60">
        <v>2</v>
      </c>
      <c r="AB459" s="60">
        <v>0</v>
      </c>
      <c r="AC459" s="60">
        <v>5</v>
      </c>
      <c r="AD459" s="49">
        <f t="shared" si="328"/>
        <v>16</v>
      </c>
      <c r="AE459" s="50" t="s">
        <v>22</v>
      </c>
      <c r="AF459" s="51">
        <f t="shared" si="331"/>
        <v>9.8734527734965258E-2</v>
      </c>
      <c r="AG459" s="52">
        <f t="shared" si="332"/>
        <v>0.21081625547498323</v>
      </c>
      <c r="AH459" s="52">
        <f t="shared" si="333"/>
        <v>0.21081625547498323</v>
      </c>
      <c r="AI459" s="52">
        <f t="shared" si="334"/>
        <v>0.20512247849538204</v>
      </c>
      <c r="AJ459" s="52">
        <f t="shared" si="335"/>
        <v>0.21081625547498323</v>
      </c>
      <c r="AK459" s="52">
        <f t="shared" si="336"/>
        <v>0.21081625547498323</v>
      </c>
      <c r="AL459" s="52">
        <f t="shared" si="337"/>
        <v>0.22797580318601238</v>
      </c>
      <c r="AM459" s="52">
        <f t="shared" si="338"/>
        <v>0.28008098183460267</v>
      </c>
      <c r="AN459" s="52">
        <f t="shared" si="339"/>
        <v>0.25687934034296084</v>
      </c>
      <c r="AO459" s="52">
        <f t="shared" si="340"/>
        <v>0.29215010396427499</v>
      </c>
      <c r="AP459" s="52">
        <f t="shared" si="341"/>
        <v>0.27442941015613814</v>
      </c>
      <c r="AQ459" s="52">
        <f t="shared" si="342"/>
        <v>0.29940752902191781</v>
      </c>
      <c r="AR459" s="52">
        <f t="shared" si="343"/>
        <v>0.28161466854053585</v>
      </c>
      <c r="AS459" s="52">
        <f t="shared" si="344"/>
        <v>0.293813088849603</v>
      </c>
      <c r="AT459" s="146"/>
      <c r="AU459" s="146"/>
      <c r="AV459" s="146"/>
      <c r="AW459" s="146"/>
      <c r="AX459" s="146"/>
      <c r="AY459" s="146"/>
      <c r="AZ459" s="146"/>
      <c r="BA459" s="146"/>
      <c r="BB459" s="146"/>
      <c r="BC459" s="146"/>
      <c r="BD459" s="146"/>
      <c r="BE459" s="146"/>
      <c r="BF459" s="146"/>
      <c r="BG459" s="53">
        <f t="shared" si="371"/>
        <v>1.033299439936147</v>
      </c>
      <c r="BH459" s="53">
        <f t="shared" si="345"/>
        <v>1.0235856966700021</v>
      </c>
      <c r="BI459" s="53">
        <f t="shared" si="346"/>
        <v>0.9490678431112769</v>
      </c>
      <c r="BJ459" s="53">
        <f t="shared" si="347"/>
        <v>0.89633002729596567</v>
      </c>
      <c r="BK459" s="53">
        <f t="shared" si="348"/>
        <v>0.85874492430656602</v>
      </c>
      <c r="BL459" s="53">
        <f t="shared" si="349"/>
        <v>0.97119482131884372</v>
      </c>
      <c r="BM459" s="53">
        <f t="shared" si="350"/>
        <v>0.9369527862982211</v>
      </c>
      <c r="BN459" s="53">
        <f t="shared" si="351"/>
        <v>0.92333451023721536</v>
      </c>
      <c r="BO459" s="53">
        <f t="shared" si="352"/>
        <v>1.0138687114751894</v>
      </c>
      <c r="BP459" s="53">
        <f t="shared" si="353"/>
        <v>1.0486125929077097</v>
      </c>
      <c r="BQ459" s="53">
        <f t="shared" si="354"/>
        <v>1.2018853947451658</v>
      </c>
      <c r="BR459" s="53">
        <f t="shared" si="355"/>
        <v>0.92845601827244706</v>
      </c>
      <c r="BS459" s="53">
        <f t="shared" si="356"/>
        <v>0.96839798743188776</v>
      </c>
      <c r="BT459" s="54">
        <f t="shared" si="329"/>
        <v>12.753730754006636</v>
      </c>
      <c r="BU459" s="55">
        <f t="shared" si="372"/>
        <v>3.275702222326389E-2</v>
      </c>
      <c r="BV459" s="55">
        <f t="shared" si="357"/>
        <v>0</v>
      </c>
      <c r="BW459" s="55">
        <f t="shared" si="358"/>
        <v>0</v>
      </c>
      <c r="BX459" s="55">
        <f t="shared" si="359"/>
        <v>-0.21889319957971767</v>
      </c>
      <c r="BY459" s="55">
        <f t="shared" si="360"/>
        <v>0</v>
      </c>
      <c r="BZ459" s="55">
        <f t="shared" si="361"/>
        <v>0</v>
      </c>
      <c r="CA459" s="55">
        <f t="shared" si="362"/>
        <v>0</v>
      </c>
      <c r="CB459" s="55">
        <f t="shared" si="363"/>
        <v>-7.9763693844531913E-2</v>
      </c>
      <c r="CC459" s="55">
        <f t="shared" si="364"/>
        <v>1.3773420923535999E-2</v>
      </c>
      <c r="CD459" s="55">
        <f t="shared" si="365"/>
        <v>0.18987180136786524</v>
      </c>
      <c r="CE459" s="55">
        <f t="shared" si="366"/>
        <v>0.36778297219487111</v>
      </c>
      <c r="CF459" s="55">
        <f t="shared" si="367"/>
        <v>0</v>
      </c>
      <c r="CG459" s="55">
        <f t="shared" si="368"/>
        <v>-0.16056066080452802</v>
      </c>
      <c r="CH459" s="56">
        <f t="shared" si="330"/>
        <v>0.14496766248075865</v>
      </c>
      <c r="CI459" s="57">
        <f t="shared" si="327"/>
        <v>4.2391895243162523</v>
      </c>
      <c r="CJ459" s="58">
        <f t="shared" si="369"/>
        <v>-13.113865523964868</v>
      </c>
      <c r="CK459" s="67">
        <f t="shared" si="370"/>
        <v>3.2462692459933642</v>
      </c>
    </row>
    <row r="460" spans="1:89">
      <c r="A460" s="48">
        <v>4348</v>
      </c>
      <c r="B460" s="89">
        <v>2.0263424518743672E-2</v>
      </c>
      <c r="C460" s="59">
        <v>7.5966850828729282E-2</v>
      </c>
      <c r="D460" s="59">
        <v>7.5966850828729282E-2</v>
      </c>
      <c r="E460" s="59">
        <v>7.3664825046040522E-2</v>
      </c>
      <c r="F460" s="59">
        <v>7.5966850828729282E-2</v>
      </c>
      <c r="G460" s="59">
        <v>7.5966850828729282E-2</v>
      </c>
      <c r="H460" s="59">
        <v>8.2872928176795577E-2</v>
      </c>
      <c r="I460" s="59">
        <v>0.10349907918968693</v>
      </c>
      <c r="J460" s="59">
        <v>9.4383057090239406E-2</v>
      </c>
      <c r="K460" s="59">
        <v>0.10819521178637201</v>
      </c>
      <c r="L460" s="59">
        <v>0.10128913443830571</v>
      </c>
      <c r="M460" s="59">
        <v>0.1110036832412523</v>
      </c>
      <c r="N460" s="59">
        <v>0.10409760589318601</v>
      </c>
      <c r="O460" s="59">
        <v>0.10883977900552486</v>
      </c>
      <c r="P460" s="120">
        <v>9.1670208244793897E-2</v>
      </c>
      <c r="Q460" s="60">
        <v>0</v>
      </c>
      <c r="R460" s="60">
        <v>0</v>
      </c>
      <c r="S460" s="60">
        <v>0</v>
      </c>
      <c r="T460" s="60">
        <v>0</v>
      </c>
      <c r="U460" s="60">
        <v>0</v>
      </c>
      <c r="V460" s="60">
        <v>0</v>
      </c>
      <c r="W460" s="60">
        <v>0</v>
      </c>
      <c r="X460" s="60">
        <v>0</v>
      </c>
      <c r="Y460" s="60">
        <v>2</v>
      </c>
      <c r="Z460" s="60">
        <v>1</v>
      </c>
      <c r="AA460" s="60">
        <v>0</v>
      </c>
      <c r="AB460" s="60">
        <v>0</v>
      </c>
      <c r="AC460" s="60">
        <v>0</v>
      </c>
      <c r="AD460" s="49">
        <f t="shared" si="328"/>
        <v>3</v>
      </c>
      <c r="AE460" s="50" t="s">
        <v>22</v>
      </c>
      <c r="AF460" s="51">
        <f t="shared" si="331"/>
        <v>1.5394253130360759E-2</v>
      </c>
      <c r="AG460" s="52">
        <f t="shared" si="332"/>
        <v>0.21081625547498323</v>
      </c>
      <c r="AH460" s="52">
        <f t="shared" si="333"/>
        <v>0.21081625547498323</v>
      </c>
      <c r="AI460" s="52">
        <f t="shared" si="334"/>
        <v>0.20512247849538204</v>
      </c>
      <c r="AJ460" s="52">
        <f t="shared" si="335"/>
        <v>0.21081625547498323</v>
      </c>
      <c r="AK460" s="52">
        <f t="shared" si="336"/>
        <v>0.21081625547498323</v>
      </c>
      <c r="AL460" s="52">
        <f t="shared" si="337"/>
        <v>0.22797580318601238</v>
      </c>
      <c r="AM460" s="52">
        <f t="shared" si="338"/>
        <v>0.28008098183460267</v>
      </c>
      <c r="AN460" s="52">
        <f t="shared" si="339"/>
        <v>0.25687934034296084</v>
      </c>
      <c r="AO460" s="52">
        <f t="shared" si="340"/>
        <v>0.29215010396427499</v>
      </c>
      <c r="AP460" s="52">
        <f t="shared" si="341"/>
        <v>0.27442941015613814</v>
      </c>
      <c r="AQ460" s="52">
        <f t="shared" si="342"/>
        <v>0.29940752902191781</v>
      </c>
      <c r="AR460" s="52">
        <f t="shared" si="343"/>
        <v>0.28161466854053585</v>
      </c>
      <c r="AS460" s="52">
        <f t="shared" si="344"/>
        <v>0.293813088849603</v>
      </c>
      <c r="AT460" s="146"/>
      <c r="AU460" s="146"/>
      <c r="AV460" s="146"/>
      <c r="AW460" s="146"/>
      <c r="AX460" s="146"/>
      <c r="AY460" s="146"/>
      <c r="AZ460" s="146"/>
      <c r="BA460" s="146"/>
      <c r="BB460" s="146"/>
      <c r="BC460" s="146"/>
      <c r="BD460" s="146"/>
      <c r="BE460" s="146"/>
      <c r="BF460" s="146"/>
      <c r="BG460" s="53">
        <f t="shared" si="371"/>
        <v>0.16110750213477634</v>
      </c>
      <c r="BH460" s="53">
        <f t="shared" si="345"/>
        <v>0.15959297802540121</v>
      </c>
      <c r="BI460" s="53">
        <f t="shared" si="346"/>
        <v>0.14797448217870537</v>
      </c>
      <c r="BJ460" s="53">
        <f t="shared" si="347"/>
        <v>0.13975183398432162</v>
      </c>
      <c r="BK460" s="53">
        <f t="shared" si="348"/>
        <v>0.13389173010148714</v>
      </c>
      <c r="BL460" s="53">
        <f t="shared" si="349"/>
        <v>0.15142442326164257</v>
      </c>
      <c r="BM460" s="53">
        <f t="shared" si="350"/>
        <v>0.14608555582692787</v>
      </c>
      <c r="BN460" s="53">
        <f t="shared" si="351"/>
        <v>0.14396225414420749</v>
      </c>
      <c r="BO460" s="53">
        <f t="shared" si="352"/>
        <v>0.15807794844877274</v>
      </c>
      <c r="BP460" s="53">
        <f t="shared" si="353"/>
        <v>0.16349506156789539</v>
      </c>
      <c r="BQ460" s="53">
        <f t="shared" si="354"/>
        <v>0.18739268242672119</v>
      </c>
      <c r="BR460" s="53">
        <f t="shared" si="355"/>
        <v>0.14476077714231378</v>
      </c>
      <c r="BS460" s="53">
        <f t="shared" si="356"/>
        <v>0.15098835322811849</v>
      </c>
      <c r="BT460" s="54">
        <f t="shared" si="329"/>
        <v>1.9885055824712909</v>
      </c>
      <c r="BU460" s="55">
        <f t="shared" si="372"/>
        <v>0</v>
      </c>
      <c r="BV460" s="55">
        <f t="shared" si="357"/>
        <v>0</v>
      </c>
      <c r="BW460" s="55">
        <f t="shared" si="358"/>
        <v>0</v>
      </c>
      <c r="BX460" s="55">
        <f t="shared" si="359"/>
        <v>0</v>
      </c>
      <c r="BY460" s="55">
        <f t="shared" si="360"/>
        <v>0</v>
      </c>
      <c r="BZ460" s="55">
        <f t="shared" si="361"/>
        <v>0</v>
      </c>
      <c r="CA460" s="55">
        <f t="shared" si="362"/>
        <v>0</v>
      </c>
      <c r="CB460" s="55">
        <f t="shared" si="363"/>
        <v>0</v>
      </c>
      <c r="CC460" s="55">
        <f t="shared" si="364"/>
        <v>-3.6893340459942556</v>
      </c>
      <c r="CD460" s="55">
        <f t="shared" si="365"/>
        <v>-1.8109724935786975</v>
      </c>
      <c r="CE460" s="55">
        <f t="shared" si="366"/>
        <v>0</v>
      </c>
      <c r="CF460" s="55">
        <f t="shared" si="367"/>
        <v>0</v>
      </c>
      <c r="CG460" s="55">
        <f t="shared" si="368"/>
        <v>0</v>
      </c>
      <c r="CH460" s="56">
        <f t="shared" si="330"/>
        <v>-5.5003065395729536</v>
      </c>
      <c r="CI460" s="57">
        <f t="shared" si="327"/>
        <v>0.74699374877819424</v>
      </c>
      <c r="CJ460" s="58">
        <f t="shared" si="369"/>
        <v>-8.2121505756557038</v>
      </c>
      <c r="CK460" s="67">
        <f t="shared" si="370"/>
        <v>1.0114944175287091</v>
      </c>
    </row>
    <row r="461" spans="1:89">
      <c r="A461" s="48">
        <v>4349</v>
      </c>
      <c r="B461" s="89">
        <v>1.9250253292806486E-2</v>
      </c>
      <c r="C461" s="59">
        <v>7.5966850828729282E-2</v>
      </c>
      <c r="D461" s="59">
        <v>7.5966850828729282E-2</v>
      </c>
      <c r="E461" s="59">
        <v>7.3664825046040522E-2</v>
      </c>
      <c r="F461" s="59">
        <v>7.5966850828729282E-2</v>
      </c>
      <c r="G461" s="59">
        <v>7.5966850828729282E-2</v>
      </c>
      <c r="H461" s="59">
        <v>8.2872928176795577E-2</v>
      </c>
      <c r="I461" s="59">
        <v>0.10349907918968693</v>
      </c>
      <c r="J461" s="59">
        <v>9.4383057090239406E-2</v>
      </c>
      <c r="K461" s="59">
        <v>0.10819521178637201</v>
      </c>
      <c r="L461" s="59">
        <v>0.10128913443830571</v>
      </c>
      <c r="M461" s="59">
        <v>0.1110036832412523</v>
      </c>
      <c r="N461" s="59">
        <v>0.10409760589318601</v>
      </c>
      <c r="O461" s="59">
        <v>0.10883977900552486</v>
      </c>
      <c r="P461" s="120">
        <v>9.1670208244793897E-2</v>
      </c>
      <c r="Q461" s="60">
        <v>2</v>
      </c>
      <c r="R461" s="60">
        <v>1</v>
      </c>
      <c r="S461" s="60">
        <v>3</v>
      </c>
      <c r="T461" s="60">
        <v>1</v>
      </c>
      <c r="U461" s="60">
        <v>1</v>
      </c>
      <c r="V461" s="60">
        <v>0</v>
      </c>
      <c r="W461" s="60">
        <v>0</v>
      </c>
      <c r="X461" s="60">
        <v>1</v>
      </c>
      <c r="Y461" s="60">
        <v>1</v>
      </c>
      <c r="Z461" s="60">
        <v>1</v>
      </c>
      <c r="AA461" s="60">
        <v>2</v>
      </c>
      <c r="AB461" s="60">
        <v>0</v>
      </c>
      <c r="AC461" s="60">
        <v>0</v>
      </c>
      <c r="AD461" s="49">
        <f t="shared" si="328"/>
        <v>13</v>
      </c>
      <c r="AE461" s="50" t="s">
        <v>22</v>
      </c>
      <c r="AF461" s="51">
        <f t="shared" si="331"/>
        <v>1.4571760991480862E-2</v>
      </c>
      <c r="AG461" s="52">
        <f t="shared" si="332"/>
        <v>0.21081625547498323</v>
      </c>
      <c r="AH461" s="52">
        <f t="shared" si="333"/>
        <v>0.21081625547498323</v>
      </c>
      <c r="AI461" s="52">
        <f t="shared" si="334"/>
        <v>0.20512247849538204</v>
      </c>
      <c r="AJ461" s="52">
        <f t="shared" si="335"/>
        <v>0.21081625547498323</v>
      </c>
      <c r="AK461" s="52">
        <f t="shared" si="336"/>
        <v>0.21081625547498323</v>
      </c>
      <c r="AL461" s="52">
        <f t="shared" si="337"/>
        <v>0.22797580318601238</v>
      </c>
      <c r="AM461" s="52">
        <f t="shared" si="338"/>
        <v>0.28008098183460267</v>
      </c>
      <c r="AN461" s="52">
        <f t="shared" si="339"/>
        <v>0.25687934034296084</v>
      </c>
      <c r="AO461" s="52">
        <f t="shared" si="340"/>
        <v>0.29215010396427499</v>
      </c>
      <c r="AP461" s="52">
        <f t="shared" si="341"/>
        <v>0.27442941015613814</v>
      </c>
      <c r="AQ461" s="52">
        <f t="shared" si="342"/>
        <v>0.29940752902191781</v>
      </c>
      <c r="AR461" s="52">
        <f t="shared" si="343"/>
        <v>0.28161466854053585</v>
      </c>
      <c r="AS461" s="52">
        <f t="shared" si="344"/>
        <v>0.293813088849603</v>
      </c>
      <c r="AT461" s="146"/>
      <c r="AU461" s="146"/>
      <c r="AV461" s="146"/>
      <c r="AW461" s="146"/>
      <c r="AX461" s="146"/>
      <c r="AY461" s="146"/>
      <c r="AZ461" s="146"/>
      <c r="BA461" s="146"/>
      <c r="BB461" s="146"/>
      <c r="BC461" s="146"/>
      <c r="BD461" s="146"/>
      <c r="BE461" s="146"/>
      <c r="BF461" s="146"/>
      <c r="BG461" s="53">
        <f t="shared" si="371"/>
        <v>0.15249976696904152</v>
      </c>
      <c r="BH461" s="53">
        <f t="shared" si="345"/>
        <v>0.15106616163913278</v>
      </c>
      <c r="BI461" s="53">
        <f t="shared" si="346"/>
        <v>0.14006842481326071</v>
      </c>
      <c r="BJ461" s="53">
        <f t="shared" si="347"/>
        <v>0.13228510053042922</v>
      </c>
      <c r="BK461" s="53">
        <f t="shared" si="348"/>
        <v>0.12673809331658123</v>
      </c>
      <c r="BL461" s="53">
        <f t="shared" si="349"/>
        <v>0.14333404065506497</v>
      </c>
      <c r="BM461" s="53">
        <f t="shared" si="350"/>
        <v>0.13828042099810151</v>
      </c>
      <c r="BN461" s="53">
        <f t="shared" si="351"/>
        <v>0.13627056417871544</v>
      </c>
      <c r="BO461" s="53">
        <f t="shared" si="352"/>
        <v>0.14963207784833721</v>
      </c>
      <c r="BP461" s="53">
        <f t="shared" si="353"/>
        <v>0.15475976263870811</v>
      </c>
      <c r="BQ461" s="53">
        <f t="shared" si="354"/>
        <v>0.17738056901826885</v>
      </c>
      <c r="BR461" s="53">
        <f t="shared" si="355"/>
        <v>0.13702642327600786</v>
      </c>
      <c r="BS461" s="53">
        <f t="shared" si="356"/>
        <v>0.14292126919741452</v>
      </c>
      <c r="BT461" s="54">
        <f t="shared" si="329"/>
        <v>1.8822626750790639</v>
      </c>
      <c r="BU461" s="55">
        <f t="shared" si="372"/>
        <v>-3.7611844220153943</v>
      </c>
      <c r="BV461" s="55">
        <f t="shared" si="357"/>
        <v>-1.8900373815792157</v>
      </c>
      <c r="BW461" s="55">
        <f t="shared" si="358"/>
        <v>-5.8968726813162355</v>
      </c>
      <c r="BX461" s="55">
        <f t="shared" si="359"/>
        <v>-2.0227958330208198</v>
      </c>
      <c r="BY461" s="55">
        <f t="shared" si="360"/>
        <v>-2.065632579254046</v>
      </c>
      <c r="BZ461" s="55">
        <f t="shared" si="361"/>
        <v>0</v>
      </c>
      <c r="CA461" s="55">
        <f t="shared" si="362"/>
        <v>0</v>
      </c>
      <c r="CB461" s="55">
        <f t="shared" si="363"/>
        <v>-1.9931129270754928</v>
      </c>
      <c r="CC461" s="55">
        <f t="shared" si="364"/>
        <v>-1.8995758123074249</v>
      </c>
      <c r="CD461" s="55">
        <f t="shared" si="365"/>
        <v>-1.8658812828889946</v>
      </c>
      <c r="CE461" s="55">
        <f t="shared" si="366"/>
        <v>-3.4589154942670506</v>
      </c>
      <c r="CF461" s="55">
        <f t="shared" si="367"/>
        <v>0</v>
      </c>
      <c r="CG461" s="55">
        <f t="shared" si="368"/>
        <v>0</v>
      </c>
      <c r="CH461" s="56">
        <f t="shared" si="330"/>
        <v>-24.854008413724674</v>
      </c>
      <c r="CI461" s="57">
        <f t="shared" si="327"/>
        <v>0.70964406133928448</v>
      </c>
      <c r="CJ461" s="58">
        <f t="shared" si="369"/>
        <v>-16.604087773253351</v>
      </c>
      <c r="CK461" s="67">
        <f t="shared" si="370"/>
        <v>11.117737324920936</v>
      </c>
    </row>
    <row r="462" spans="1:89">
      <c r="A462" s="48">
        <v>4350</v>
      </c>
      <c r="B462" s="89">
        <v>7.5481256332320168E-2</v>
      </c>
      <c r="C462" s="59">
        <v>7.5966850828729282E-2</v>
      </c>
      <c r="D462" s="59">
        <v>7.5966850828729282E-2</v>
      </c>
      <c r="E462" s="59">
        <v>7.3664825046040522E-2</v>
      </c>
      <c r="F462" s="59">
        <v>7.5966850828729282E-2</v>
      </c>
      <c r="G462" s="59">
        <v>7.5966850828729282E-2</v>
      </c>
      <c r="H462" s="59">
        <v>8.2872928176795577E-2</v>
      </c>
      <c r="I462" s="59">
        <v>0.10349907918968693</v>
      </c>
      <c r="J462" s="59">
        <v>9.4383057090239406E-2</v>
      </c>
      <c r="K462" s="59">
        <v>0.10819521178637201</v>
      </c>
      <c r="L462" s="59">
        <v>0.10128913443830571</v>
      </c>
      <c r="M462" s="59">
        <v>0.1110036832412523</v>
      </c>
      <c r="N462" s="59">
        <v>0.10409760589318601</v>
      </c>
      <c r="O462" s="59">
        <v>0.10883977900552486</v>
      </c>
      <c r="P462" s="120">
        <v>9.1670208244793897E-2</v>
      </c>
      <c r="Q462" s="60">
        <v>3</v>
      </c>
      <c r="R462" s="60">
        <v>2</v>
      </c>
      <c r="S462" s="60">
        <v>3</v>
      </c>
      <c r="T462" s="60">
        <v>2</v>
      </c>
      <c r="U462" s="60">
        <v>0</v>
      </c>
      <c r="V462" s="60">
        <v>4</v>
      </c>
      <c r="W462" s="60">
        <v>1</v>
      </c>
      <c r="X462" s="60">
        <v>3</v>
      </c>
      <c r="Y462" s="60">
        <v>1</v>
      </c>
      <c r="Z462" s="60">
        <v>1</v>
      </c>
      <c r="AA462" s="60">
        <v>1</v>
      </c>
      <c r="AB462" s="60">
        <v>2</v>
      </c>
      <c r="AC462" s="60">
        <v>4</v>
      </c>
      <c r="AD462" s="49">
        <f t="shared" si="328"/>
        <v>27</v>
      </c>
      <c r="AE462" s="50" t="s">
        <v>22</v>
      </c>
      <c r="AF462" s="51">
        <f t="shared" si="331"/>
        <v>6.2913189868376254E-2</v>
      </c>
      <c r="AG462" s="52">
        <f t="shared" si="332"/>
        <v>0.21081625547498323</v>
      </c>
      <c r="AH462" s="52">
        <f t="shared" si="333"/>
        <v>0.21081625547498323</v>
      </c>
      <c r="AI462" s="52">
        <f t="shared" si="334"/>
        <v>0.20512247849538204</v>
      </c>
      <c r="AJ462" s="52">
        <f t="shared" si="335"/>
        <v>0.21081625547498323</v>
      </c>
      <c r="AK462" s="52">
        <f t="shared" si="336"/>
        <v>0.21081625547498323</v>
      </c>
      <c r="AL462" s="52">
        <f t="shared" si="337"/>
        <v>0.22797580318601238</v>
      </c>
      <c r="AM462" s="52">
        <f t="shared" si="338"/>
        <v>0.28008098183460267</v>
      </c>
      <c r="AN462" s="52">
        <f t="shared" si="339"/>
        <v>0.25687934034296084</v>
      </c>
      <c r="AO462" s="52">
        <f t="shared" si="340"/>
        <v>0.29215010396427499</v>
      </c>
      <c r="AP462" s="52">
        <f t="shared" si="341"/>
        <v>0.27442941015613814</v>
      </c>
      <c r="AQ462" s="52">
        <f t="shared" si="342"/>
        <v>0.29940752902191781</v>
      </c>
      <c r="AR462" s="52">
        <f t="shared" si="343"/>
        <v>0.28161466854053585</v>
      </c>
      <c r="AS462" s="52">
        <f t="shared" si="344"/>
        <v>0.293813088849603</v>
      </c>
      <c r="AT462" s="146"/>
      <c r="AU462" s="146"/>
      <c r="AV462" s="146"/>
      <c r="AW462" s="146"/>
      <c r="AX462" s="146"/>
      <c r="AY462" s="146"/>
      <c r="AZ462" s="146"/>
      <c r="BA462" s="146"/>
      <c r="BB462" s="146"/>
      <c r="BC462" s="146"/>
      <c r="BD462" s="146"/>
      <c r="BE462" s="146"/>
      <c r="BF462" s="146"/>
      <c r="BG462" s="53">
        <f t="shared" si="371"/>
        <v>0.65841368107914755</v>
      </c>
      <c r="BH462" s="53">
        <f t="shared" si="345"/>
        <v>0.6522241282605421</v>
      </c>
      <c r="BI462" s="53">
        <f t="shared" si="346"/>
        <v>0.60474169251011822</v>
      </c>
      <c r="BJ462" s="53">
        <f t="shared" si="347"/>
        <v>0.57113739727777113</v>
      </c>
      <c r="BK462" s="53">
        <f t="shared" si="348"/>
        <v>0.5471883414121077</v>
      </c>
      <c r="BL462" s="53">
        <f t="shared" si="349"/>
        <v>0.61884090190647889</v>
      </c>
      <c r="BM462" s="53">
        <f t="shared" si="350"/>
        <v>0.59702203367312123</v>
      </c>
      <c r="BN462" s="53">
        <f t="shared" si="351"/>
        <v>0.58834453040085299</v>
      </c>
      <c r="BO462" s="53">
        <f t="shared" si="352"/>
        <v>0.64603250969980464</v>
      </c>
      <c r="BP462" s="53">
        <f t="shared" si="353"/>
        <v>0.66817115217344891</v>
      </c>
      <c r="BQ462" s="53">
        <f t="shared" si="354"/>
        <v>0.76583588106689571</v>
      </c>
      <c r="BR462" s="53">
        <f t="shared" si="355"/>
        <v>0.5916079319162566</v>
      </c>
      <c r="BS462" s="53">
        <f t="shared" si="356"/>
        <v>0.61705877213488902</v>
      </c>
      <c r="BT462" s="54">
        <f t="shared" si="329"/>
        <v>8.1266189535114357</v>
      </c>
      <c r="BU462" s="55">
        <f t="shared" si="372"/>
        <v>-1.2537655516600423</v>
      </c>
      <c r="BV462" s="55">
        <f t="shared" si="357"/>
        <v>-0.85473404224973248</v>
      </c>
      <c r="BW462" s="55">
        <f t="shared" si="358"/>
        <v>-1.5088615999531862</v>
      </c>
      <c r="BX462" s="55">
        <f t="shared" si="359"/>
        <v>-1.1202509451329401</v>
      </c>
      <c r="BY462" s="55">
        <f t="shared" si="360"/>
        <v>0</v>
      </c>
      <c r="BZ462" s="55">
        <f t="shared" si="361"/>
        <v>-1.9196282548707448</v>
      </c>
      <c r="CA462" s="55">
        <f t="shared" si="362"/>
        <v>-0.51580125894543238</v>
      </c>
      <c r="CB462" s="55">
        <f t="shared" si="363"/>
        <v>-1.5913276998634296</v>
      </c>
      <c r="CC462" s="55">
        <f t="shared" si="364"/>
        <v>-0.43690545185307539</v>
      </c>
      <c r="CD462" s="55">
        <f t="shared" si="365"/>
        <v>-0.4032109224346449</v>
      </c>
      <c r="CE462" s="55">
        <f t="shared" si="366"/>
        <v>-0.26678738667917562</v>
      </c>
      <c r="CF462" s="55">
        <f t="shared" si="367"/>
        <v>-1.0498222813380325</v>
      </c>
      <c r="CG462" s="55">
        <f t="shared" si="368"/>
        <v>-1.931164019750067</v>
      </c>
      <c r="CH462" s="56">
        <f t="shared" si="330"/>
        <v>-12.852259414730502</v>
      </c>
      <c r="CI462" s="57">
        <f t="shared" si="327"/>
        <v>2.7825517141987732</v>
      </c>
      <c r="CJ462" s="58">
        <f t="shared" si="369"/>
        <v>-11.153382171679155</v>
      </c>
      <c r="CK462" s="67">
        <f t="shared" si="370"/>
        <v>18.873381046488564</v>
      </c>
    </row>
    <row r="463" spans="1:89">
      <c r="A463" s="48">
        <v>4351</v>
      </c>
      <c r="B463" s="89">
        <v>0.58257345491388046</v>
      </c>
      <c r="C463" s="59">
        <v>6.4456721915285453E-2</v>
      </c>
      <c r="D463" s="59">
        <v>6.4456721915285453E-2</v>
      </c>
      <c r="E463" s="59">
        <v>6.6758747697974213E-2</v>
      </c>
      <c r="F463" s="59">
        <v>6.9060773480662987E-2</v>
      </c>
      <c r="G463" s="59">
        <v>6.4456721915285453E-2</v>
      </c>
      <c r="H463" s="59">
        <v>7.3664825046040522E-2</v>
      </c>
      <c r="I463" s="59">
        <v>7.9419889502762436E-2</v>
      </c>
      <c r="J463" s="59">
        <v>8.0570902394106816E-2</v>
      </c>
      <c r="K463" s="59">
        <v>8.9779005524861885E-2</v>
      </c>
      <c r="L463" s="59">
        <v>8.2872928176795577E-2</v>
      </c>
      <c r="M463" s="59">
        <v>9.2127071823204426E-2</v>
      </c>
      <c r="N463" s="59">
        <v>8.5174953959484351E-2</v>
      </c>
      <c r="O463" s="59">
        <v>8.9042357274401476E-2</v>
      </c>
      <c r="P463" s="120">
        <v>7.7064740048165464E-2</v>
      </c>
      <c r="Q463" s="60">
        <v>10</v>
      </c>
      <c r="R463" s="60">
        <v>8</v>
      </c>
      <c r="S463" s="60">
        <v>11</v>
      </c>
      <c r="T463" s="60">
        <v>12</v>
      </c>
      <c r="U463" s="60">
        <v>4</v>
      </c>
      <c r="V463" s="60">
        <v>6</v>
      </c>
      <c r="W463" s="60">
        <v>3</v>
      </c>
      <c r="X463" s="60">
        <v>2</v>
      </c>
      <c r="Y463" s="60">
        <v>2</v>
      </c>
      <c r="Z463" s="60">
        <v>10</v>
      </c>
      <c r="AA463" s="60">
        <v>7</v>
      </c>
      <c r="AB463" s="60">
        <v>4</v>
      </c>
      <c r="AC463" s="60">
        <v>7</v>
      </c>
      <c r="AD463" s="49">
        <f t="shared" si="328"/>
        <v>86</v>
      </c>
      <c r="AE463" s="50" t="s">
        <v>22</v>
      </c>
      <c r="AF463" s="51">
        <f t="shared" si="331"/>
        <v>0.56080391556925469</v>
      </c>
      <c r="AG463" s="52">
        <f t="shared" si="332"/>
        <v>0.18245241604512599</v>
      </c>
      <c r="AH463" s="52">
        <f t="shared" si="333"/>
        <v>0.18245241604512599</v>
      </c>
      <c r="AI463" s="52">
        <f t="shared" si="334"/>
        <v>0.18810638159105661</v>
      </c>
      <c r="AJ463" s="52">
        <f t="shared" si="335"/>
        <v>0.19376859479555156</v>
      </c>
      <c r="AK463" s="52">
        <f t="shared" si="336"/>
        <v>0.18245241604512599</v>
      </c>
      <c r="AL463" s="52">
        <f t="shared" si="337"/>
        <v>0.20512247849538204</v>
      </c>
      <c r="AM463" s="52">
        <f t="shared" si="338"/>
        <v>0.21938059235226301</v>
      </c>
      <c r="AN463" s="52">
        <f t="shared" si="339"/>
        <v>0.22224210340120579</v>
      </c>
      <c r="AO463" s="52">
        <f t="shared" si="340"/>
        <v>0.24526849674409887</v>
      </c>
      <c r="AP463" s="52">
        <f t="shared" si="341"/>
        <v>0.22797580318601238</v>
      </c>
      <c r="AQ463" s="52">
        <f t="shared" si="342"/>
        <v>0.25118142427774282</v>
      </c>
      <c r="AR463" s="52">
        <f t="shared" si="343"/>
        <v>0.23372433369120429</v>
      </c>
      <c r="AS463" s="52">
        <f t="shared" si="344"/>
        <v>0.24341706451359432</v>
      </c>
      <c r="AT463" s="146"/>
      <c r="AU463" s="146"/>
      <c r="AV463" s="146"/>
      <c r="AW463" s="146"/>
      <c r="AX463" s="146"/>
      <c r="AY463" s="146"/>
      <c r="AZ463" s="146"/>
      <c r="BA463" s="146"/>
      <c r="BB463" s="146"/>
      <c r="BC463" s="146"/>
      <c r="BD463" s="146"/>
      <c r="BE463" s="146"/>
      <c r="BF463" s="146"/>
      <c r="BG463" s="53">
        <f t="shared" si="371"/>
        <v>5.0794150522490842</v>
      </c>
      <c r="BH463" s="53">
        <f t="shared" si="345"/>
        <v>5.0316649695017359</v>
      </c>
      <c r="BI463" s="53">
        <f t="shared" si="346"/>
        <v>4.9434428374068888</v>
      </c>
      <c r="BJ463" s="53">
        <f t="shared" si="347"/>
        <v>4.6793898031789096</v>
      </c>
      <c r="BK463" s="53">
        <f t="shared" si="348"/>
        <v>4.2213531973217924</v>
      </c>
      <c r="BL463" s="53">
        <f t="shared" si="349"/>
        <v>4.9633264758091302</v>
      </c>
      <c r="BM463" s="53">
        <f t="shared" si="350"/>
        <v>4.1684469200764038</v>
      </c>
      <c r="BN463" s="53">
        <f t="shared" si="351"/>
        <v>4.5373075039262343</v>
      </c>
      <c r="BO463" s="53">
        <f t="shared" si="352"/>
        <v>4.8345875446365669</v>
      </c>
      <c r="BP463" s="53">
        <f t="shared" si="353"/>
        <v>4.947834394441001</v>
      </c>
      <c r="BQ463" s="53">
        <f t="shared" si="354"/>
        <v>5.727035080115054</v>
      </c>
      <c r="BR463" s="53">
        <f t="shared" si="355"/>
        <v>4.376752392245586</v>
      </c>
      <c r="BS463" s="53">
        <f t="shared" si="356"/>
        <v>4.5569655360043333</v>
      </c>
      <c r="BT463" s="54">
        <f t="shared" si="329"/>
        <v>62.067521706912721</v>
      </c>
      <c r="BU463" s="55">
        <f t="shared" si="372"/>
        <v>16.25196107765381</v>
      </c>
      <c r="BV463" s="55">
        <f t="shared" si="357"/>
        <v>12.926007497550899</v>
      </c>
      <c r="BW463" s="55">
        <f t="shared" si="358"/>
        <v>17.57868221016172</v>
      </c>
      <c r="BX463" s="55">
        <f t="shared" si="359"/>
        <v>18.518012609912407</v>
      </c>
      <c r="BY463" s="55">
        <f t="shared" si="360"/>
        <v>5.7606229580761292</v>
      </c>
      <c r="BZ463" s="55">
        <f t="shared" si="361"/>
        <v>9.6124570583400555</v>
      </c>
      <c r="CA463" s="55">
        <f t="shared" si="362"/>
        <v>4.2826305756257099</v>
      </c>
      <c r="CB463" s="55">
        <f t="shared" si="363"/>
        <v>3.0246675506278677</v>
      </c>
      <c r="CC463" s="55">
        <f t="shared" si="364"/>
        <v>3.1515916381799345</v>
      </c>
      <c r="CD463" s="55">
        <f t="shared" si="365"/>
        <v>15.989499847787453</v>
      </c>
      <c r="CE463" s="55">
        <f t="shared" si="366"/>
        <v>12.216385711488694</v>
      </c>
      <c r="CF463" s="55">
        <f t="shared" si="367"/>
        <v>5.905227945644457</v>
      </c>
      <c r="CG463" s="55">
        <f t="shared" si="368"/>
        <v>10.616598645686517</v>
      </c>
      <c r="CH463" s="56">
        <f t="shared" si="330"/>
        <v>135.83434532673567</v>
      </c>
      <c r="CI463" s="57">
        <f t="shared" si="327"/>
        <v>21.476070277373079</v>
      </c>
      <c r="CJ463" s="58">
        <f t="shared" si="369"/>
        <v>76.099262366331345</v>
      </c>
      <c r="CK463" s="67">
        <f t="shared" si="370"/>
        <v>23.932478293087279</v>
      </c>
    </row>
    <row r="464" spans="1:89">
      <c r="A464" s="48">
        <v>4352</v>
      </c>
      <c r="B464" s="89">
        <v>0.25278622087132729</v>
      </c>
      <c r="C464" s="59">
        <v>6.4456721915285453E-2</v>
      </c>
      <c r="D464" s="59">
        <v>6.4456721915285453E-2</v>
      </c>
      <c r="E464" s="59">
        <v>6.6758747697974213E-2</v>
      </c>
      <c r="F464" s="59">
        <v>6.9060773480662987E-2</v>
      </c>
      <c r="G464" s="59">
        <v>6.4456721915285453E-2</v>
      </c>
      <c r="H464" s="59">
        <v>7.3664825046040522E-2</v>
      </c>
      <c r="I464" s="59">
        <v>7.9419889502762436E-2</v>
      </c>
      <c r="J464" s="59">
        <v>8.0570902394106816E-2</v>
      </c>
      <c r="K464" s="59">
        <v>8.9779005524861885E-2</v>
      </c>
      <c r="L464" s="59">
        <v>8.2872928176795577E-2</v>
      </c>
      <c r="M464" s="59">
        <v>9.2127071823204426E-2</v>
      </c>
      <c r="N464" s="59">
        <v>8.5174953959484351E-2</v>
      </c>
      <c r="O464" s="59">
        <v>8.9042357274401476E-2</v>
      </c>
      <c r="P464" s="120">
        <v>7.7064740048165464E-2</v>
      </c>
      <c r="Q464" s="60">
        <v>2</v>
      </c>
      <c r="R464" s="60">
        <v>1</v>
      </c>
      <c r="S464" s="60">
        <v>1</v>
      </c>
      <c r="T464" s="60">
        <v>1</v>
      </c>
      <c r="U464" s="60">
        <v>0</v>
      </c>
      <c r="V464" s="60">
        <v>2</v>
      </c>
      <c r="W464" s="60">
        <v>2</v>
      </c>
      <c r="X464" s="60">
        <v>3</v>
      </c>
      <c r="Y464" s="60">
        <v>1</v>
      </c>
      <c r="Z464" s="60">
        <v>3</v>
      </c>
      <c r="AA464" s="60">
        <v>5</v>
      </c>
      <c r="AB464" s="60">
        <v>5</v>
      </c>
      <c r="AC464" s="60">
        <v>3</v>
      </c>
      <c r="AD464" s="49">
        <f t="shared" si="328"/>
        <v>29</v>
      </c>
      <c r="AE464" s="50" t="s">
        <v>22</v>
      </c>
      <c r="AF464" s="51">
        <f t="shared" si="331"/>
        <v>0.22943277433316672</v>
      </c>
      <c r="AG464" s="52">
        <f t="shared" si="332"/>
        <v>0.18245241604512599</v>
      </c>
      <c r="AH464" s="52">
        <f t="shared" si="333"/>
        <v>0.18245241604512599</v>
      </c>
      <c r="AI464" s="52">
        <f t="shared" si="334"/>
        <v>0.18810638159105661</v>
      </c>
      <c r="AJ464" s="52">
        <f t="shared" si="335"/>
        <v>0.19376859479555156</v>
      </c>
      <c r="AK464" s="52">
        <f t="shared" si="336"/>
        <v>0.18245241604512599</v>
      </c>
      <c r="AL464" s="52">
        <f t="shared" si="337"/>
        <v>0.20512247849538204</v>
      </c>
      <c r="AM464" s="52">
        <f t="shared" si="338"/>
        <v>0.21938059235226301</v>
      </c>
      <c r="AN464" s="52">
        <f t="shared" si="339"/>
        <v>0.22224210340120579</v>
      </c>
      <c r="AO464" s="52">
        <f t="shared" si="340"/>
        <v>0.24526849674409887</v>
      </c>
      <c r="AP464" s="52">
        <f t="shared" si="341"/>
        <v>0.22797580318601238</v>
      </c>
      <c r="AQ464" s="52">
        <f t="shared" si="342"/>
        <v>0.25118142427774282</v>
      </c>
      <c r="AR464" s="52">
        <f t="shared" si="343"/>
        <v>0.23372433369120429</v>
      </c>
      <c r="AS464" s="52">
        <f t="shared" si="344"/>
        <v>0.24341706451359432</v>
      </c>
      <c r="AT464" s="146"/>
      <c r="AU464" s="146"/>
      <c r="AV464" s="146"/>
      <c r="AW464" s="146"/>
      <c r="AX464" s="146"/>
      <c r="AY464" s="146"/>
      <c r="AZ464" s="146"/>
      <c r="BA464" s="146"/>
      <c r="BB464" s="146"/>
      <c r="BC464" s="146"/>
      <c r="BD464" s="146"/>
      <c r="BE464" s="146"/>
      <c r="BF464" s="146"/>
      <c r="BG464" s="53">
        <f t="shared" si="371"/>
        <v>2.0780601830217411</v>
      </c>
      <c r="BH464" s="53">
        <f t="shared" si="345"/>
        <v>2.0585249521590216</v>
      </c>
      <c r="BI464" s="53">
        <f t="shared" si="346"/>
        <v>2.0224320363248625</v>
      </c>
      <c r="BJ464" s="53">
        <f t="shared" si="347"/>
        <v>1.9144042238718766</v>
      </c>
      <c r="BK464" s="53">
        <f t="shared" si="348"/>
        <v>1.727015002237656</v>
      </c>
      <c r="BL464" s="53">
        <f t="shared" si="349"/>
        <v>2.0305667126276008</v>
      </c>
      <c r="BM464" s="53">
        <f t="shared" si="350"/>
        <v>1.7053702996400864</v>
      </c>
      <c r="BN464" s="53">
        <f t="shared" si="351"/>
        <v>1.8562763556523989</v>
      </c>
      <c r="BO464" s="53">
        <f t="shared" si="352"/>
        <v>1.9778978040775848</v>
      </c>
      <c r="BP464" s="53">
        <f t="shared" si="353"/>
        <v>2.0242286841120949</v>
      </c>
      <c r="BQ464" s="53">
        <f t="shared" si="354"/>
        <v>2.3430106507020314</v>
      </c>
      <c r="BR464" s="53">
        <f t="shared" si="355"/>
        <v>1.7905909998915164</v>
      </c>
      <c r="BS464" s="53">
        <f t="shared" si="356"/>
        <v>1.8643187332328597</v>
      </c>
      <c r="BT464" s="54">
        <f t="shared" si="329"/>
        <v>25.392696637551332</v>
      </c>
      <c r="BU464" s="55">
        <f t="shared" si="372"/>
        <v>1.4628697085015667</v>
      </c>
      <c r="BV464" s="55">
        <f t="shared" si="357"/>
        <v>0.72198968367926453</v>
      </c>
      <c r="BW464" s="55">
        <f t="shared" si="358"/>
        <v>0.70430076559101318</v>
      </c>
      <c r="BX464" s="55">
        <f t="shared" si="359"/>
        <v>0.64940646397810309</v>
      </c>
      <c r="BY464" s="55">
        <f t="shared" si="360"/>
        <v>0</v>
      </c>
      <c r="BZ464" s="55">
        <f t="shared" si="361"/>
        <v>1.4166298457508235</v>
      </c>
      <c r="CA464" s="55">
        <f t="shared" si="362"/>
        <v>1.0675645433879446</v>
      </c>
      <c r="CB464" s="55">
        <f t="shared" si="363"/>
        <v>1.8557175653980078</v>
      </c>
      <c r="CC464" s="55">
        <f t="shared" si="364"/>
        <v>0.68203456557536957</v>
      </c>
      <c r="CD464" s="55">
        <f t="shared" si="365"/>
        <v>2.1155661937924424</v>
      </c>
      <c r="CE464" s="55">
        <f t="shared" si="366"/>
        <v>4.2571835263475073</v>
      </c>
      <c r="CF464" s="55">
        <f t="shared" si="367"/>
        <v>2.9127286644825827</v>
      </c>
      <c r="CG464" s="55">
        <f t="shared" si="368"/>
        <v>1.8686870876075721</v>
      </c>
      <c r="CH464" s="56">
        <f t="shared" si="330"/>
        <v>19.7146786140922</v>
      </c>
      <c r="CI464" s="57">
        <f t="shared" si="327"/>
        <v>9.318747016007972</v>
      </c>
      <c r="CJ464" s="58">
        <f t="shared" si="369"/>
        <v>-6.2104732096538271</v>
      </c>
      <c r="CK464" s="67">
        <f t="shared" si="370"/>
        <v>3.6073033624486683</v>
      </c>
    </row>
    <row r="465" spans="1:89">
      <c r="A465" s="48">
        <v>4353</v>
      </c>
      <c r="B465" s="89">
        <v>0.20820668693009123</v>
      </c>
      <c r="C465" s="59">
        <v>6.4456721915285453E-2</v>
      </c>
      <c r="D465" s="59">
        <v>6.4456721915285453E-2</v>
      </c>
      <c r="E465" s="59">
        <v>6.6758747697974213E-2</v>
      </c>
      <c r="F465" s="59">
        <v>6.9060773480662987E-2</v>
      </c>
      <c r="G465" s="59">
        <v>6.4456721915285453E-2</v>
      </c>
      <c r="H465" s="59">
        <v>7.3664825046040522E-2</v>
      </c>
      <c r="I465" s="59">
        <v>7.9419889502762436E-2</v>
      </c>
      <c r="J465" s="59">
        <v>8.0570902394106816E-2</v>
      </c>
      <c r="K465" s="59">
        <v>8.9779005524861885E-2</v>
      </c>
      <c r="L465" s="59">
        <v>8.2872928176795577E-2</v>
      </c>
      <c r="M465" s="59">
        <v>9.2127071823204426E-2</v>
      </c>
      <c r="N465" s="59">
        <v>8.5174953959484351E-2</v>
      </c>
      <c r="O465" s="59">
        <v>8.9042357274401476E-2</v>
      </c>
      <c r="P465" s="120">
        <v>7.7064740048165464E-2</v>
      </c>
      <c r="Q465" s="60">
        <v>1</v>
      </c>
      <c r="R465" s="60">
        <v>1</v>
      </c>
      <c r="S465" s="60">
        <v>5</v>
      </c>
      <c r="T465" s="60">
        <v>3</v>
      </c>
      <c r="U465" s="60">
        <v>1</v>
      </c>
      <c r="V465" s="60">
        <v>0</v>
      </c>
      <c r="W465" s="60">
        <v>1</v>
      </c>
      <c r="X465" s="60">
        <v>0</v>
      </c>
      <c r="Y465" s="60">
        <v>1</v>
      </c>
      <c r="Z465" s="60">
        <v>0</v>
      </c>
      <c r="AA465" s="60">
        <v>2</v>
      </c>
      <c r="AB465" s="60">
        <v>0</v>
      </c>
      <c r="AC465" s="60">
        <v>1</v>
      </c>
      <c r="AD465" s="49">
        <f t="shared" si="328"/>
        <v>16</v>
      </c>
      <c r="AE465" s="50" t="s">
        <v>22</v>
      </c>
      <c r="AF465" s="51">
        <f t="shared" si="331"/>
        <v>0.18640502420487312</v>
      </c>
      <c r="AG465" s="52">
        <f t="shared" si="332"/>
        <v>0.18245241604512599</v>
      </c>
      <c r="AH465" s="52">
        <f t="shared" si="333"/>
        <v>0.18245241604512599</v>
      </c>
      <c r="AI465" s="52">
        <f t="shared" si="334"/>
        <v>0.18810638159105661</v>
      </c>
      <c r="AJ465" s="52">
        <f t="shared" si="335"/>
        <v>0.19376859479555156</v>
      </c>
      <c r="AK465" s="52">
        <f t="shared" si="336"/>
        <v>0.18245241604512599</v>
      </c>
      <c r="AL465" s="52">
        <f t="shared" si="337"/>
        <v>0.20512247849538204</v>
      </c>
      <c r="AM465" s="52">
        <f t="shared" si="338"/>
        <v>0.21938059235226301</v>
      </c>
      <c r="AN465" s="52">
        <f t="shared" si="339"/>
        <v>0.22224210340120579</v>
      </c>
      <c r="AO465" s="52">
        <f t="shared" si="340"/>
        <v>0.24526849674409887</v>
      </c>
      <c r="AP465" s="52">
        <f t="shared" si="341"/>
        <v>0.22797580318601238</v>
      </c>
      <c r="AQ465" s="52">
        <f t="shared" si="342"/>
        <v>0.25118142427774282</v>
      </c>
      <c r="AR465" s="52">
        <f t="shared" si="343"/>
        <v>0.23372433369120429</v>
      </c>
      <c r="AS465" s="52">
        <f t="shared" si="344"/>
        <v>0.24341706451359432</v>
      </c>
      <c r="AT465" s="146"/>
      <c r="AU465" s="146"/>
      <c r="AV465" s="146"/>
      <c r="AW465" s="146"/>
      <c r="AX465" s="146"/>
      <c r="AY465" s="146"/>
      <c r="AZ465" s="146"/>
      <c r="BA465" s="146"/>
      <c r="BB465" s="146"/>
      <c r="BC465" s="146"/>
      <c r="BD465" s="146"/>
      <c r="BE465" s="146"/>
      <c r="BF465" s="146"/>
      <c r="BG465" s="53">
        <f t="shared" si="371"/>
        <v>1.688341431781893</v>
      </c>
      <c r="BH465" s="53">
        <f t="shared" si="345"/>
        <v>1.6724698319531559</v>
      </c>
      <c r="BI465" s="53">
        <f t="shared" si="346"/>
        <v>1.6431457701697199</v>
      </c>
      <c r="BJ465" s="53">
        <f t="shared" si="347"/>
        <v>1.5553774595888747</v>
      </c>
      <c r="BK465" s="53">
        <f t="shared" si="348"/>
        <v>1.4031311534716162</v>
      </c>
      <c r="BL465" s="53">
        <f t="shared" si="349"/>
        <v>1.6497548718445696</v>
      </c>
      <c r="BM465" s="53">
        <f t="shared" si="350"/>
        <v>1.3855456915717903</v>
      </c>
      <c r="BN465" s="53">
        <f t="shared" si="351"/>
        <v>1.508150873439962</v>
      </c>
      <c r="BO465" s="53">
        <f t="shared" si="352"/>
        <v>1.6069634737906313</v>
      </c>
      <c r="BP465" s="53">
        <f t="shared" si="353"/>
        <v>1.6446054751976531</v>
      </c>
      <c r="BQ465" s="53">
        <f t="shared" si="354"/>
        <v>1.9036031723269426</v>
      </c>
      <c r="BR465" s="53">
        <f t="shared" si="355"/>
        <v>1.4547841285792953</v>
      </c>
      <c r="BS465" s="53">
        <f t="shared" si="356"/>
        <v>1.514684986065796</v>
      </c>
      <c r="BT465" s="54">
        <f t="shared" si="329"/>
        <v>20.630558319781898</v>
      </c>
      <c r="BU465" s="55">
        <f t="shared" si="372"/>
        <v>0.52374664573291418</v>
      </c>
      <c r="BV465" s="55">
        <f t="shared" si="357"/>
        <v>0.51430147516139535</v>
      </c>
      <c r="BW465" s="55">
        <f t="shared" si="358"/>
        <v>2.4830627853657199</v>
      </c>
      <c r="BX465" s="55">
        <f t="shared" si="359"/>
        <v>1.3251547663807015</v>
      </c>
      <c r="BY465" s="55">
        <f t="shared" si="360"/>
        <v>0.33870627748656534</v>
      </c>
      <c r="BZ465" s="55">
        <f t="shared" si="361"/>
        <v>0</v>
      </c>
      <c r="CA465" s="55">
        <f t="shared" si="362"/>
        <v>0.32609406317610312</v>
      </c>
      <c r="CB465" s="55">
        <f t="shared" si="363"/>
        <v>0</v>
      </c>
      <c r="CC465" s="55">
        <f t="shared" si="364"/>
        <v>0.47434635705750056</v>
      </c>
      <c r="CD465" s="55">
        <f t="shared" si="365"/>
        <v>0</v>
      </c>
      <c r="CE465" s="55">
        <f t="shared" si="366"/>
        <v>1.287496993503265</v>
      </c>
      <c r="CF465" s="55">
        <f t="shared" si="367"/>
        <v>0</v>
      </c>
      <c r="CG465" s="55">
        <f t="shared" si="368"/>
        <v>0.41520748735132151</v>
      </c>
      <c r="CH465" s="56">
        <f t="shared" si="330"/>
        <v>7.6881168512154874</v>
      </c>
      <c r="CI465" s="57">
        <f t="shared" ref="CI465:CI528" si="373">$CJ$3*B465</f>
        <v>7.6753607686959455</v>
      </c>
      <c r="CJ465" s="58">
        <f t="shared" si="369"/>
        <v>-13.111697631897727</v>
      </c>
      <c r="CK465" s="67">
        <f t="shared" si="370"/>
        <v>4.6305583197818976</v>
      </c>
    </row>
    <row r="466" spans="1:89">
      <c r="A466" s="48">
        <v>4354</v>
      </c>
      <c r="B466" s="89">
        <v>3.1408308004052685E-2</v>
      </c>
      <c r="C466" s="59">
        <v>9.2081031307550645E-2</v>
      </c>
      <c r="D466" s="59">
        <v>9.2081031307550645E-2</v>
      </c>
      <c r="E466" s="59">
        <v>7.8268876611418042E-2</v>
      </c>
      <c r="F466" s="59">
        <v>8.2872928176795577E-2</v>
      </c>
      <c r="G466" s="59">
        <v>8.2872928176795577E-2</v>
      </c>
      <c r="H466" s="59">
        <v>8.7476979742173111E-2</v>
      </c>
      <c r="I466" s="59">
        <v>9.3876611418047887E-2</v>
      </c>
      <c r="J466" s="59">
        <v>9.898710865561694E-2</v>
      </c>
      <c r="K466" s="59">
        <v>0.10589318600368323</v>
      </c>
      <c r="L466" s="59">
        <v>0.10128913443830571</v>
      </c>
      <c r="M466" s="59">
        <v>0.10865561694290976</v>
      </c>
      <c r="N466" s="59">
        <v>0.10409760589318601</v>
      </c>
      <c r="O466" s="59">
        <v>0.10883977900552486</v>
      </c>
      <c r="P466" s="120">
        <v>9.5176370590735235E-2</v>
      </c>
      <c r="Q466" s="60">
        <v>0</v>
      </c>
      <c r="R466" s="60">
        <v>0</v>
      </c>
      <c r="S466" s="60">
        <v>0</v>
      </c>
      <c r="T466" s="60">
        <v>0</v>
      </c>
      <c r="U466" s="60">
        <v>0</v>
      </c>
      <c r="V466" s="60">
        <v>0</v>
      </c>
      <c r="W466" s="60">
        <v>0</v>
      </c>
      <c r="X466" s="60">
        <v>0</v>
      </c>
      <c r="Y466" s="60">
        <v>0</v>
      </c>
      <c r="Z466" s="60">
        <v>0</v>
      </c>
      <c r="AA466" s="60">
        <v>0</v>
      </c>
      <c r="AB466" s="60">
        <v>0</v>
      </c>
      <c r="AC466" s="60">
        <v>0</v>
      </c>
      <c r="AD466" s="49">
        <f t="shared" ref="AD466:AD529" si="374">SUM(Q466:AC466)</f>
        <v>0</v>
      </c>
      <c r="AE466" s="50" t="s">
        <v>22</v>
      </c>
      <c r="AF466" s="51">
        <f t="shared" si="331"/>
        <v>2.4609691778191181E-2</v>
      </c>
      <c r="AG466" s="52">
        <f t="shared" si="332"/>
        <v>0.25106531409501592</v>
      </c>
      <c r="AH466" s="52">
        <f t="shared" si="333"/>
        <v>0.25106531409501592</v>
      </c>
      <c r="AI466" s="52">
        <f t="shared" si="334"/>
        <v>0.21652251440597892</v>
      </c>
      <c r="AJ466" s="52">
        <f t="shared" si="335"/>
        <v>0.22797580318601238</v>
      </c>
      <c r="AK466" s="52">
        <f t="shared" si="336"/>
        <v>0.22797580318601238</v>
      </c>
      <c r="AL466" s="52">
        <f t="shared" si="337"/>
        <v>0.23948835985466299</v>
      </c>
      <c r="AM466" s="52">
        <f t="shared" si="338"/>
        <v>0.25559875250640568</v>
      </c>
      <c r="AN466" s="52">
        <f t="shared" si="339"/>
        <v>0.26856094794977786</v>
      </c>
      <c r="AO466" s="52">
        <f t="shared" si="340"/>
        <v>0.28622363159758291</v>
      </c>
      <c r="AP466" s="52">
        <f t="shared" si="341"/>
        <v>0.27442941015613814</v>
      </c>
      <c r="AQ466" s="52">
        <f t="shared" si="342"/>
        <v>0.29333778981588576</v>
      </c>
      <c r="AR466" s="52">
        <f t="shared" si="343"/>
        <v>0.28161466854053585</v>
      </c>
      <c r="AS466" s="52">
        <f t="shared" si="344"/>
        <v>0.293813088849603</v>
      </c>
      <c r="AT466" s="146"/>
      <c r="AU466" s="146"/>
      <c r="AV466" s="146"/>
      <c r="AW466" s="146"/>
      <c r="AX466" s="146"/>
      <c r="AY466" s="146"/>
      <c r="AZ466" s="146"/>
      <c r="BA466" s="146"/>
      <c r="BB466" s="146"/>
      <c r="BC466" s="146"/>
      <c r="BD466" s="146"/>
      <c r="BE466" s="146"/>
      <c r="BF466" s="146"/>
      <c r="BG466" s="53">
        <f t="shared" si="371"/>
        <v>0.30672271310005284</v>
      </c>
      <c r="BH466" s="53">
        <f t="shared" si="345"/>
        <v>0.30383930334118042</v>
      </c>
      <c r="BI466" s="53">
        <f t="shared" si="346"/>
        <v>0.24970324497762555</v>
      </c>
      <c r="BJ466" s="53">
        <f t="shared" si="347"/>
        <v>0.24159599257957831</v>
      </c>
      <c r="BK466" s="53">
        <f t="shared" si="348"/>
        <v>0.23146533759045188</v>
      </c>
      <c r="BL466" s="53">
        <f t="shared" si="349"/>
        <v>0.25429576904551304</v>
      </c>
      <c r="BM466" s="53">
        <f t="shared" si="350"/>
        <v>0.21312281210442824</v>
      </c>
      <c r="BN466" s="53">
        <f t="shared" si="351"/>
        <v>0.24060789467899504</v>
      </c>
      <c r="BO466" s="53">
        <f t="shared" si="352"/>
        <v>0.24758155396835163</v>
      </c>
      <c r="BP466" s="53">
        <f t="shared" si="353"/>
        <v>0.26136786490193348</v>
      </c>
      <c r="BQ466" s="53">
        <f t="shared" si="354"/>
        <v>0.29349822376817553</v>
      </c>
      <c r="BR466" s="53">
        <f t="shared" si="355"/>
        <v>0.23141870390696109</v>
      </c>
      <c r="BS466" s="53">
        <f t="shared" si="356"/>
        <v>0.24137428451870444</v>
      </c>
      <c r="BT466" s="54">
        <f t="shared" ref="BT466:BT529" si="375">SUM(BG466:BS466)</f>
        <v>3.3165936984819515</v>
      </c>
      <c r="BU466" s="55">
        <f t="shared" si="372"/>
        <v>0</v>
      </c>
      <c r="BV466" s="55">
        <f t="shared" si="357"/>
        <v>0</v>
      </c>
      <c r="BW466" s="55">
        <f t="shared" si="358"/>
        <v>0</v>
      </c>
      <c r="BX466" s="55">
        <f t="shared" si="359"/>
        <v>0</v>
      </c>
      <c r="BY466" s="55">
        <f t="shared" si="360"/>
        <v>0</v>
      </c>
      <c r="BZ466" s="55">
        <f t="shared" si="361"/>
        <v>0</v>
      </c>
      <c r="CA466" s="55">
        <f t="shared" si="362"/>
        <v>0</v>
      </c>
      <c r="CB466" s="55">
        <f t="shared" si="363"/>
        <v>0</v>
      </c>
      <c r="CC466" s="55">
        <f t="shared" si="364"/>
        <v>0</v>
      </c>
      <c r="CD466" s="55">
        <f t="shared" si="365"/>
        <v>0</v>
      </c>
      <c r="CE466" s="55">
        <f t="shared" si="366"/>
        <v>0</v>
      </c>
      <c r="CF466" s="55">
        <f t="shared" si="367"/>
        <v>0</v>
      </c>
      <c r="CG466" s="55">
        <f t="shared" si="368"/>
        <v>0</v>
      </c>
      <c r="CH466" s="56">
        <f t="shared" ref="CH466:CH529" si="376">SUM(BU466:CG466)</f>
        <v>0</v>
      </c>
      <c r="CI466" s="57">
        <f t="shared" si="373"/>
        <v>1.1578403106062007</v>
      </c>
      <c r="CJ466" s="58">
        <f t="shared" si="369"/>
        <v>-1.5651956215210459</v>
      </c>
      <c r="CK466" s="67">
        <f t="shared" si="370"/>
        <v>3.3165936984819515</v>
      </c>
    </row>
    <row r="467" spans="1:89">
      <c r="A467" s="48">
        <v>4355</v>
      </c>
      <c r="B467" s="89">
        <v>0.13525835866261399</v>
      </c>
      <c r="C467" s="59">
        <v>9.2081031307550645E-2</v>
      </c>
      <c r="D467" s="59">
        <v>9.2081031307550645E-2</v>
      </c>
      <c r="E467" s="59">
        <v>7.8268876611418042E-2</v>
      </c>
      <c r="F467" s="59">
        <v>8.2872928176795577E-2</v>
      </c>
      <c r="G467" s="59">
        <v>8.2872928176795577E-2</v>
      </c>
      <c r="H467" s="59">
        <v>8.7476979742173111E-2</v>
      </c>
      <c r="I467" s="59">
        <v>9.3876611418047887E-2</v>
      </c>
      <c r="J467" s="59">
        <v>9.898710865561694E-2</v>
      </c>
      <c r="K467" s="59">
        <v>0.10589318600368323</v>
      </c>
      <c r="L467" s="59">
        <v>0.10128913443830571</v>
      </c>
      <c r="M467" s="59">
        <v>0.10865561694290976</v>
      </c>
      <c r="N467" s="59">
        <v>0.10409760589318601</v>
      </c>
      <c r="O467" s="59">
        <v>0.10883977900552486</v>
      </c>
      <c r="P467" s="120">
        <v>9.5176370590735235E-2</v>
      </c>
      <c r="Q467" s="60">
        <v>2</v>
      </c>
      <c r="R467" s="60">
        <v>1</v>
      </c>
      <c r="S467" s="60">
        <v>1</v>
      </c>
      <c r="T467" s="60">
        <v>1</v>
      </c>
      <c r="U467" s="60">
        <v>2</v>
      </c>
      <c r="V467" s="60">
        <v>1</v>
      </c>
      <c r="W467" s="60">
        <v>1</v>
      </c>
      <c r="X467" s="60">
        <v>0</v>
      </c>
      <c r="Y467" s="60">
        <v>2</v>
      </c>
      <c r="Z467" s="60">
        <v>1</v>
      </c>
      <c r="AA467" s="60">
        <v>0</v>
      </c>
      <c r="AB467" s="60">
        <v>1</v>
      </c>
      <c r="AC467" s="60">
        <v>1</v>
      </c>
      <c r="AD467" s="49">
        <f t="shared" si="374"/>
        <v>14</v>
      </c>
      <c r="AE467" s="50" t="s">
        <v>22</v>
      </c>
      <c r="AF467" s="51">
        <f t="shared" si="331"/>
        <v>0.11746885639079645</v>
      </c>
      <c r="AG467" s="52">
        <f t="shared" si="332"/>
        <v>0.25106531409501592</v>
      </c>
      <c r="AH467" s="52">
        <f t="shared" si="333"/>
        <v>0.25106531409501592</v>
      </c>
      <c r="AI467" s="52">
        <f t="shared" si="334"/>
        <v>0.21652251440597892</v>
      </c>
      <c r="AJ467" s="52">
        <f t="shared" si="335"/>
        <v>0.22797580318601238</v>
      </c>
      <c r="AK467" s="52">
        <f t="shared" si="336"/>
        <v>0.22797580318601238</v>
      </c>
      <c r="AL467" s="52">
        <f t="shared" si="337"/>
        <v>0.23948835985466299</v>
      </c>
      <c r="AM467" s="52">
        <f t="shared" si="338"/>
        <v>0.25559875250640568</v>
      </c>
      <c r="AN467" s="52">
        <f t="shared" si="339"/>
        <v>0.26856094794977786</v>
      </c>
      <c r="AO467" s="52">
        <f t="shared" si="340"/>
        <v>0.28622363159758291</v>
      </c>
      <c r="AP467" s="52">
        <f t="shared" si="341"/>
        <v>0.27442941015613814</v>
      </c>
      <c r="AQ467" s="52">
        <f t="shared" si="342"/>
        <v>0.29333778981588576</v>
      </c>
      <c r="AR467" s="52">
        <f t="shared" si="343"/>
        <v>0.28161466854053585</v>
      </c>
      <c r="AS467" s="52">
        <f t="shared" si="344"/>
        <v>0.293813088849603</v>
      </c>
      <c r="AT467" s="146"/>
      <c r="AU467" s="146"/>
      <c r="AV467" s="146"/>
      <c r="AW467" s="146"/>
      <c r="AX467" s="146"/>
      <c r="AY467" s="146"/>
      <c r="AZ467" s="146"/>
      <c r="BA467" s="146"/>
      <c r="BB467" s="146"/>
      <c r="BC467" s="146"/>
      <c r="BD467" s="146"/>
      <c r="BE467" s="146"/>
      <c r="BF467" s="146"/>
      <c r="BG467" s="53">
        <f t="shared" si="371"/>
        <v>1.4640722306353815</v>
      </c>
      <c r="BH467" s="53">
        <f t="shared" si="345"/>
        <v>1.4503089194190675</v>
      </c>
      <c r="BI467" s="53">
        <f t="shared" si="346"/>
        <v>1.1919025597300066</v>
      </c>
      <c r="BJ467" s="53">
        <f t="shared" si="347"/>
        <v>1.1532044047001204</v>
      </c>
      <c r="BK467" s="53">
        <f t="shared" si="348"/>
        <v>1.1048479902115409</v>
      </c>
      <c r="BL467" s="53">
        <f t="shared" si="349"/>
        <v>1.2138239456239992</v>
      </c>
      <c r="BM467" s="53">
        <f t="shared" si="350"/>
        <v>1.0172940496103147</v>
      </c>
      <c r="BN467" s="53">
        <f t="shared" si="351"/>
        <v>1.1484879404944806</v>
      </c>
      <c r="BO467" s="53">
        <f t="shared" si="352"/>
        <v>1.1817751425026639</v>
      </c>
      <c r="BP467" s="53">
        <f t="shared" si="353"/>
        <v>1.247581012556304</v>
      </c>
      <c r="BQ467" s="53">
        <f t="shared" si="354"/>
        <v>1.4009480902694877</v>
      </c>
      <c r="BR467" s="53">
        <f t="shared" si="355"/>
        <v>1.104625394759378</v>
      </c>
      <c r="BS467" s="53">
        <f t="shared" si="356"/>
        <v>1.1521461308867702</v>
      </c>
      <c r="BT467" s="54">
        <f t="shared" si="375"/>
        <v>15.831017811399514</v>
      </c>
      <c r="BU467" s="55">
        <f t="shared" si="372"/>
        <v>0.76244350437549024</v>
      </c>
      <c r="BV467" s="55">
        <f t="shared" si="357"/>
        <v>0.37177658161622629</v>
      </c>
      <c r="BW467" s="55">
        <f t="shared" si="358"/>
        <v>0.17555082010889014</v>
      </c>
      <c r="BX467" s="55">
        <f t="shared" si="359"/>
        <v>0.14254450632053225</v>
      </c>
      <c r="BY467" s="55">
        <f t="shared" si="360"/>
        <v>0.19941552017461192</v>
      </c>
      <c r="BZ467" s="55">
        <f t="shared" si="361"/>
        <v>0.19377566204180002</v>
      </c>
      <c r="CA467" s="55">
        <f t="shared" si="362"/>
        <v>1.7146209601908529E-2</v>
      </c>
      <c r="CB467" s="55">
        <f t="shared" si="363"/>
        <v>0</v>
      </c>
      <c r="CC467" s="55">
        <f t="shared" si="364"/>
        <v>0.3340353322353154</v>
      </c>
      <c r="CD467" s="55">
        <f t="shared" si="365"/>
        <v>0.22120648645992405</v>
      </c>
      <c r="CE467" s="55">
        <f t="shared" si="366"/>
        <v>0</v>
      </c>
      <c r="CF467" s="55">
        <f t="shared" si="367"/>
        <v>9.950626822555278E-2</v>
      </c>
      <c r="CG467" s="55">
        <f t="shared" si="368"/>
        <v>0.14162640395705217</v>
      </c>
      <c r="CH467" s="56">
        <f t="shared" si="376"/>
        <v>2.659027295117304</v>
      </c>
      <c r="CI467" s="57">
        <f t="shared" si="373"/>
        <v>4.9861832730944462</v>
      </c>
      <c r="CJ467" s="58">
        <f t="shared" si="369"/>
        <v>-13.769816887049167</v>
      </c>
      <c r="CK467" s="67">
        <f t="shared" si="370"/>
        <v>1.8310178113995139</v>
      </c>
    </row>
    <row r="468" spans="1:89">
      <c r="A468" s="48">
        <v>4356</v>
      </c>
      <c r="B468" s="89">
        <v>5.0151975683890584E-2</v>
      </c>
      <c r="C468" s="59">
        <v>9.2081031307550645E-2</v>
      </c>
      <c r="D468" s="59">
        <v>9.2081031307550645E-2</v>
      </c>
      <c r="E468" s="59">
        <v>7.8268876611418042E-2</v>
      </c>
      <c r="F468" s="59">
        <v>8.2872928176795577E-2</v>
      </c>
      <c r="G468" s="59">
        <v>8.2872928176795577E-2</v>
      </c>
      <c r="H468" s="59">
        <v>8.7476979742173111E-2</v>
      </c>
      <c r="I468" s="59">
        <v>9.3876611418047887E-2</v>
      </c>
      <c r="J468" s="59">
        <v>9.898710865561694E-2</v>
      </c>
      <c r="K468" s="59">
        <v>0.10589318600368323</v>
      </c>
      <c r="L468" s="59">
        <v>0.10128913443830571</v>
      </c>
      <c r="M468" s="59">
        <v>0.10865561694290976</v>
      </c>
      <c r="N468" s="59">
        <v>0.10409760589318601</v>
      </c>
      <c r="O468" s="59">
        <v>0.10883977900552486</v>
      </c>
      <c r="P468" s="120">
        <v>9.5176370590735235E-2</v>
      </c>
      <c r="Q468" s="60">
        <v>1</v>
      </c>
      <c r="R468" s="60">
        <v>1</v>
      </c>
      <c r="S468" s="60">
        <v>0</v>
      </c>
      <c r="T468" s="60">
        <v>2</v>
      </c>
      <c r="U468" s="60">
        <v>0</v>
      </c>
      <c r="V468" s="60">
        <v>0</v>
      </c>
      <c r="W468" s="60">
        <v>0</v>
      </c>
      <c r="X468" s="60">
        <v>0</v>
      </c>
      <c r="Y468" s="60">
        <v>0</v>
      </c>
      <c r="Z468" s="60">
        <v>0</v>
      </c>
      <c r="AA468" s="60">
        <v>0</v>
      </c>
      <c r="AB468" s="60">
        <v>0</v>
      </c>
      <c r="AC468" s="60">
        <v>0</v>
      </c>
      <c r="AD468" s="49">
        <f t="shared" si="374"/>
        <v>4</v>
      </c>
      <c r="AE468" s="50" t="s">
        <v>22</v>
      </c>
      <c r="AF468" s="51">
        <f t="shared" si="331"/>
        <v>4.061398864018239E-2</v>
      </c>
      <c r="AG468" s="52">
        <f t="shared" si="332"/>
        <v>0.25106531409501592</v>
      </c>
      <c r="AH468" s="52">
        <f t="shared" si="333"/>
        <v>0.25106531409501592</v>
      </c>
      <c r="AI468" s="52">
        <f t="shared" si="334"/>
        <v>0.21652251440597892</v>
      </c>
      <c r="AJ468" s="52">
        <f t="shared" si="335"/>
        <v>0.22797580318601238</v>
      </c>
      <c r="AK468" s="52">
        <f t="shared" si="336"/>
        <v>0.22797580318601238</v>
      </c>
      <c r="AL468" s="52">
        <f t="shared" si="337"/>
        <v>0.23948835985466299</v>
      </c>
      <c r="AM468" s="52">
        <f t="shared" si="338"/>
        <v>0.25559875250640568</v>
      </c>
      <c r="AN468" s="52">
        <f t="shared" si="339"/>
        <v>0.26856094794977786</v>
      </c>
      <c r="AO468" s="52">
        <f t="shared" si="340"/>
        <v>0.28622363159758291</v>
      </c>
      <c r="AP468" s="52">
        <f t="shared" si="341"/>
        <v>0.27442941015613814</v>
      </c>
      <c r="AQ468" s="52">
        <f t="shared" si="342"/>
        <v>0.29333778981588576</v>
      </c>
      <c r="AR468" s="52">
        <f t="shared" si="343"/>
        <v>0.28161466854053585</v>
      </c>
      <c r="AS468" s="52">
        <f t="shared" si="344"/>
        <v>0.293813088849603</v>
      </c>
      <c r="AT468" s="146"/>
      <c r="AU468" s="146"/>
      <c r="AV468" s="146"/>
      <c r="AW468" s="146"/>
      <c r="AX468" s="146"/>
      <c r="AY468" s="146"/>
      <c r="AZ468" s="146"/>
      <c r="BA468" s="146"/>
      <c r="BB468" s="146"/>
      <c r="BC468" s="146"/>
      <c r="BD468" s="146"/>
      <c r="BE468" s="146"/>
      <c r="BF468" s="146"/>
      <c r="BG468" s="53">
        <f t="shared" si="371"/>
        <v>0.50619214973553306</v>
      </c>
      <c r="BH468" s="53">
        <f t="shared" si="345"/>
        <v>0.50143358663578652</v>
      </c>
      <c r="BI468" s="53">
        <f t="shared" si="346"/>
        <v>0.41209149819280522</v>
      </c>
      <c r="BJ468" s="53">
        <f t="shared" si="347"/>
        <v>0.39871189718987121</v>
      </c>
      <c r="BK468" s="53">
        <f t="shared" si="348"/>
        <v>0.38199302438340205</v>
      </c>
      <c r="BL468" s="53">
        <f t="shared" si="349"/>
        <v>0.4196706552990408</v>
      </c>
      <c r="BM468" s="53">
        <f t="shared" si="350"/>
        <v>0.35172189671402604</v>
      </c>
      <c r="BN468" s="53">
        <f t="shared" si="351"/>
        <v>0.39708121455997986</v>
      </c>
      <c r="BO468" s="53">
        <f t="shared" si="352"/>
        <v>0.40859001855928168</v>
      </c>
      <c r="BP468" s="53">
        <f t="shared" si="353"/>
        <v>0.43134191162210761</v>
      </c>
      <c r="BQ468" s="53">
        <f t="shared" si="354"/>
        <v>0.48436744488599692</v>
      </c>
      <c r="BR468" s="53">
        <f t="shared" si="355"/>
        <v>0.38191606365148334</v>
      </c>
      <c r="BS468" s="53">
        <f t="shared" si="356"/>
        <v>0.39834600684281096</v>
      </c>
      <c r="BT468" s="54">
        <f t="shared" si="375"/>
        <v>5.4734573682721255</v>
      </c>
      <c r="BU468" s="55">
        <f t="shared" si="372"/>
        <v>-0.6808389392182872</v>
      </c>
      <c r="BV468" s="55">
        <f t="shared" si="357"/>
        <v>-0.69028410978980603</v>
      </c>
      <c r="BW468" s="55">
        <f t="shared" si="358"/>
        <v>0</v>
      </c>
      <c r="BX468" s="55">
        <f t="shared" si="359"/>
        <v>-1.8390323701710001</v>
      </c>
      <c r="BY468" s="55">
        <f t="shared" si="360"/>
        <v>0</v>
      </c>
      <c r="BZ468" s="55">
        <f t="shared" si="361"/>
        <v>0</v>
      </c>
      <c r="CA468" s="55">
        <f t="shared" si="362"/>
        <v>0</v>
      </c>
      <c r="CB468" s="55">
        <f t="shared" si="363"/>
        <v>0</v>
      </c>
      <c r="CC468" s="55">
        <f t="shared" si="364"/>
        <v>0</v>
      </c>
      <c r="CD468" s="55">
        <f t="shared" si="365"/>
        <v>0</v>
      </c>
      <c r="CE468" s="55">
        <f t="shared" si="366"/>
        <v>0</v>
      </c>
      <c r="CF468" s="55">
        <f t="shared" si="367"/>
        <v>0</v>
      </c>
      <c r="CG468" s="55">
        <f t="shared" si="368"/>
        <v>0</v>
      </c>
      <c r="CH468" s="56">
        <f t="shared" si="376"/>
        <v>-3.2101554191790935</v>
      </c>
      <c r="CI468" s="57">
        <f t="shared" si="373"/>
        <v>1.8488095282260306</v>
      </c>
      <c r="CJ468" s="58">
        <f t="shared" si="369"/>
        <v>-9.1305558649215826</v>
      </c>
      <c r="CK468" s="67">
        <f t="shared" si="370"/>
        <v>1.4734573682721255</v>
      </c>
    </row>
    <row r="469" spans="1:89">
      <c r="A469" s="48">
        <v>4357</v>
      </c>
      <c r="B469" s="89">
        <v>3.3434650455927056E-2</v>
      </c>
      <c r="C469" s="59">
        <v>9.2081031307550645E-2</v>
      </c>
      <c r="D469" s="59">
        <v>9.2081031307550645E-2</v>
      </c>
      <c r="E469" s="59">
        <v>7.8268876611418042E-2</v>
      </c>
      <c r="F469" s="59">
        <v>8.2872928176795577E-2</v>
      </c>
      <c r="G469" s="59">
        <v>8.2872928176795577E-2</v>
      </c>
      <c r="H469" s="59">
        <v>8.7476979742173111E-2</v>
      </c>
      <c r="I469" s="59">
        <v>9.3876611418047887E-2</v>
      </c>
      <c r="J469" s="59">
        <v>9.898710865561694E-2</v>
      </c>
      <c r="K469" s="59">
        <v>0.10589318600368323</v>
      </c>
      <c r="L469" s="59">
        <v>0.10128913443830571</v>
      </c>
      <c r="M469" s="59">
        <v>0.10865561694290976</v>
      </c>
      <c r="N469" s="59">
        <v>0.10409760589318601</v>
      </c>
      <c r="O469" s="59">
        <v>0.10883977900552486</v>
      </c>
      <c r="P469" s="120">
        <v>9.5176370590735235E-2</v>
      </c>
      <c r="Q469" s="60">
        <v>0</v>
      </c>
      <c r="R469" s="60">
        <v>0</v>
      </c>
      <c r="S469" s="60">
        <v>1</v>
      </c>
      <c r="T469" s="60">
        <v>0</v>
      </c>
      <c r="U469" s="60">
        <v>0</v>
      </c>
      <c r="V469" s="60">
        <v>0</v>
      </c>
      <c r="W469" s="60">
        <v>0</v>
      </c>
      <c r="X469" s="60">
        <v>0</v>
      </c>
      <c r="Y469" s="60">
        <v>0</v>
      </c>
      <c r="Z469" s="60">
        <v>0</v>
      </c>
      <c r="AA469" s="60">
        <v>0</v>
      </c>
      <c r="AB469" s="60">
        <v>0</v>
      </c>
      <c r="AC469" s="60">
        <v>2</v>
      </c>
      <c r="AD469" s="49">
        <f t="shared" si="374"/>
        <v>3</v>
      </c>
      <c r="AE469" s="50" t="s">
        <v>22</v>
      </c>
      <c r="AF469" s="51">
        <f t="shared" si="331"/>
        <v>2.6313116748537813E-2</v>
      </c>
      <c r="AG469" s="52">
        <f t="shared" si="332"/>
        <v>0.25106531409501592</v>
      </c>
      <c r="AH469" s="52">
        <f t="shared" si="333"/>
        <v>0.25106531409501592</v>
      </c>
      <c r="AI469" s="52">
        <f t="shared" si="334"/>
        <v>0.21652251440597892</v>
      </c>
      <c r="AJ469" s="52">
        <f t="shared" si="335"/>
        <v>0.22797580318601238</v>
      </c>
      <c r="AK469" s="52">
        <f t="shared" si="336"/>
        <v>0.22797580318601238</v>
      </c>
      <c r="AL469" s="52">
        <f t="shared" si="337"/>
        <v>0.23948835985466299</v>
      </c>
      <c r="AM469" s="52">
        <f t="shared" si="338"/>
        <v>0.25559875250640568</v>
      </c>
      <c r="AN469" s="52">
        <f t="shared" si="339"/>
        <v>0.26856094794977786</v>
      </c>
      <c r="AO469" s="52">
        <f t="shared" si="340"/>
        <v>0.28622363159758291</v>
      </c>
      <c r="AP469" s="52">
        <f t="shared" si="341"/>
        <v>0.27442941015613814</v>
      </c>
      <c r="AQ469" s="52">
        <f t="shared" si="342"/>
        <v>0.29333778981588576</v>
      </c>
      <c r="AR469" s="52">
        <f t="shared" si="343"/>
        <v>0.28161466854053585</v>
      </c>
      <c r="AS469" s="52">
        <f t="shared" si="344"/>
        <v>0.293813088849603</v>
      </c>
      <c r="AT469" s="146"/>
      <c r="AU469" s="146"/>
      <c r="AV469" s="146"/>
      <c r="AW469" s="146"/>
      <c r="AX469" s="146"/>
      <c r="AY469" s="146"/>
      <c r="AZ469" s="146"/>
      <c r="BA469" s="146"/>
      <c r="BB469" s="146"/>
      <c r="BC469" s="146"/>
      <c r="BD469" s="146"/>
      <c r="BE469" s="146"/>
      <c r="BF469" s="146"/>
      <c r="BG469" s="53">
        <f t="shared" si="371"/>
        <v>0.32795333773266655</v>
      </c>
      <c r="BH469" s="53">
        <f t="shared" si="345"/>
        <v>0.32487034513353452</v>
      </c>
      <c r="BI469" s="53">
        <f t="shared" si="346"/>
        <v>0.26698711616565934</v>
      </c>
      <c r="BJ469" s="53">
        <f t="shared" si="347"/>
        <v>0.25831869882900954</v>
      </c>
      <c r="BK469" s="53">
        <f t="shared" si="348"/>
        <v>0.24748682373400036</v>
      </c>
      <c r="BL469" s="53">
        <f t="shared" si="349"/>
        <v>0.27189752394556832</v>
      </c>
      <c r="BM469" s="53">
        <f t="shared" si="350"/>
        <v>0.22787467178480417</v>
      </c>
      <c r="BN469" s="53">
        <f t="shared" si="351"/>
        <v>0.2572622071162578</v>
      </c>
      <c r="BO469" s="53">
        <f t="shared" si="352"/>
        <v>0.26471856669602223</v>
      </c>
      <c r="BP469" s="53">
        <f t="shared" si="353"/>
        <v>0.27945913363999575</v>
      </c>
      <c r="BQ469" s="53">
        <f t="shared" si="354"/>
        <v>0.31381348035997675</v>
      </c>
      <c r="BR469" s="53">
        <f t="shared" si="355"/>
        <v>0.24743696217664454</v>
      </c>
      <c r="BS469" s="53">
        <f t="shared" si="356"/>
        <v>0.25808164465773231</v>
      </c>
      <c r="BT469" s="54">
        <f t="shared" si="375"/>
        <v>3.5461605119718724</v>
      </c>
      <c r="BU469" s="55">
        <f t="shared" si="372"/>
        <v>0</v>
      </c>
      <c r="BV469" s="55">
        <f t="shared" si="357"/>
        <v>0</v>
      </c>
      <c r="BW469" s="55">
        <f t="shared" si="358"/>
        <v>-1.3205548758073531</v>
      </c>
      <c r="BX469" s="55">
        <f t="shared" si="359"/>
        <v>0</v>
      </c>
      <c r="BY469" s="55">
        <f t="shared" si="360"/>
        <v>0</v>
      </c>
      <c r="BZ469" s="55">
        <f t="shared" si="361"/>
        <v>0</v>
      </c>
      <c r="CA469" s="55">
        <f t="shared" si="362"/>
        <v>0</v>
      </c>
      <c r="CB469" s="55">
        <f t="shared" si="363"/>
        <v>0</v>
      </c>
      <c r="CC469" s="55">
        <f t="shared" si="364"/>
        <v>0</v>
      </c>
      <c r="CD469" s="55">
        <f t="shared" si="365"/>
        <v>0</v>
      </c>
      <c r="CE469" s="55">
        <f t="shared" si="366"/>
        <v>0</v>
      </c>
      <c r="CF469" s="55">
        <f t="shared" si="367"/>
        <v>0</v>
      </c>
      <c r="CG469" s="55">
        <f t="shared" si="368"/>
        <v>-2.7089585839183821</v>
      </c>
      <c r="CH469" s="56">
        <f t="shared" si="376"/>
        <v>-4.0295134597257354</v>
      </c>
      <c r="CI469" s="57">
        <f t="shared" si="373"/>
        <v>1.2325396854840205</v>
      </c>
      <c r="CJ469" s="58">
        <f t="shared" si="369"/>
        <v>-8.2067388387628188</v>
      </c>
      <c r="CK469" s="67">
        <f t="shared" si="370"/>
        <v>0.54616051197187243</v>
      </c>
    </row>
    <row r="470" spans="1:89">
      <c r="A470" s="48">
        <v>4358</v>
      </c>
      <c r="B470" s="89">
        <v>1.9250253292806486E-2</v>
      </c>
      <c r="C470" s="59">
        <v>9.2081031307550645E-2</v>
      </c>
      <c r="D470" s="59">
        <v>9.2081031307550645E-2</v>
      </c>
      <c r="E470" s="59">
        <v>9.898710865561694E-2</v>
      </c>
      <c r="F470" s="59">
        <v>0.10359116022099447</v>
      </c>
      <c r="G470" s="59">
        <v>0.10589318600368323</v>
      </c>
      <c r="H470" s="59">
        <v>0.10589318600368323</v>
      </c>
      <c r="I470" s="59">
        <v>0.11316758747697975</v>
      </c>
      <c r="J470" s="59">
        <v>0.12891344383057091</v>
      </c>
      <c r="K470" s="59">
        <v>0.13351749539594843</v>
      </c>
      <c r="L470" s="59">
        <v>0.12891344383057091</v>
      </c>
      <c r="M470" s="59">
        <v>0.13697053406998158</v>
      </c>
      <c r="N470" s="59">
        <v>0.13250460405156539</v>
      </c>
      <c r="O470" s="59">
        <v>0.13853591160220993</v>
      </c>
      <c r="P470" s="120">
        <v>0.11623459413514661</v>
      </c>
      <c r="Q470" s="60">
        <v>0</v>
      </c>
      <c r="R470" s="60">
        <v>0</v>
      </c>
      <c r="S470" s="60">
        <v>0</v>
      </c>
      <c r="T470" s="60">
        <v>0</v>
      </c>
      <c r="U470" s="60">
        <v>0</v>
      </c>
      <c r="V470" s="60">
        <v>0</v>
      </c>
      <c r="W470" s="60">
        <v>0</v>
      </c>
      <c r="X470" s="60">
        <v>0</v>
      </c>
      <c r="Y470" s="60">
        <v>1</v>
      </c>
      <c r="Z470" s="60">
        <v>0</v>
      </c>
      <c r="AA470" s="60">
        <v>0</v>
      </c>
      <c r="AB470" s="60">
        <v>0</v>
      </c>
      <c r="AC470" s="60">
        <v>0</v>
      </c>
      <c r="AD470" s="49">
        <f t="shared" si="374"/>
        <v>1</v>
      </c>
      <c r="AE470" s="50" t="s">
        <v>22</v>
      </c>
      <c r="AF470" s="51">
        <f t="shared" si="331"/>
        <v>1.4571760991480862E-2</v>
      </c>
      <c r="AG470" s="52">
        <f t="shared" si="332"/>
        <v>0.25106531409501592</v>
      </c>
      <c r="AH470" s="52">
        <f t="shared" si="333"/>
        <v>0.25106531409501592</v>
      </c>
      <c r="AI470" s="52">
        <f t="shared" si="334"/>
        <v>0.26856094794977786</v>
      </c>
      <c r="AJ470" s="52">
        <f t="shared" si="335"/>
        <v>0.28031684841520732</v>
      </c>
      <c r="AK470" s="52">
        <f t="shared" si="336"/>
        <v>0.28622363159758291</v>
      </c>
      <c r="AL470" s="52">
        <f t="shared" si="337"/>
        <v>0.28622363159758291</v>
      </c>
      <c r="AM470" s="52">
        <f t="shared" si="338"/>
        <v>0.30501997249242335</v>
      </c>
      <c r="AN470" s="52">
        <f t="shared" si="339"/>
        <v>0.3464211582226272</v>
      </c>
      <c r="AO470" s="52">
        <f t="shared" si="340"/>
        <v>0.35871953230616305</v>
      </c>
      <c r="AP470" s="52">
        <f t="shared" si="341"/>
        <v>0.3464211582226272</v>
      </c>
      <c r="AQ470" s="52">
        <f t="shared" si="342"/>
        <v>0.36800216351936726</v>
      </c>
      <c r="AR470" s="52">
        <f t="shared" si="343"/>
        <v>0.35600623008661708</v>
      </c>
      <c r="AS470" s="52">
        <f t="shared" si="344"/>
        <v>0.37222706045273557</v>
      </c>
      <c r="AT470" s="146"/>
      <c r="AU470" s="146"/>
      <c r="AV470" s="146"/>
      <c r="AW470" s="146"/>
      <c r="AX470" s="146"/>
      <c r="AY470" s="146"/>
      <c r="AZ470" s="146"/>
      <c r="BA470" s="146"/>
      <c r="BB470" s="146"/>
      <c r="BC470" s="146"/>
      <c r="BD470" s="146"/>
      <c r="BE470" s="146"/>
      <c r="BF470" s="146"/>
      <c r="BG470" s="53">
        <f t="shared" si="371"/>
        <v>0.18161503631318682</v>
      </c>
      <c r="BH470" s="53">
        <f t="shared" si="345"/>
        <v>0.17990772692363863</v>
      </c>
      <c r="BI470" s="53">
        <f t="shared" si="346"/>
        <v>0.18338755080189006</v>
      </c>
      <c r="BJ470" s="53">
        <f t="shared" si="347"/>
        <v>0.1758960303579585</v>
      </c>
      <c r="BK470" s="53">
        <f t="shared" si="348"/>
        <v>0.17207134833646592</v>
      </c>
      <c r="BL470" s="53">
        <f t="shared" si="349"/>
        <v>0.17995589476824553</v>
      </c>
      <c r="BM470" s="53">
        <f t="shared" si="350"/>
        <v>0.15059319605637969</v>
      </c>
      <c r="BN470" s="53">
        <f t="shared" si="351"/>
        <v>0.18377113010106286</v>
      </c>
      <c r="BO470" s="53">
        <f t="shared" si="352"/>
        <v>0.18372729721950934</v>
      </c>
      <c r="BP470" s="53">
        <f t="shared" si="353"/>
        <v>0.19535827515373536</v>
      </c>
      <c r="BQ470" s="53">
        <f t="shared" si="354"/>
        <v>0.21801867634477853</v>
      </c>
      <c r="BR470" s="53">
        <f t="shared" si="355"/>
        <v>0.17322343550340624</v>
      </c>
      <c r="BS470" s="53">
        <f t="shared" si="356"/>
        <v>0.18106464935862432</v>
      </c>
      <c r="BT470" s="54">
        <f t="shared" si="375"/>
        <v>2.3585902472388822</v>
      </c>
      <c r="BU470" s="55">
        <f t="shared" si="372"/>
        <v>0</v>
      </c>
      <c r="BV470" s="55">
        <f t="shared" si="357"/>
        <v>0</v>
      </c>
      <c r="BW470" s="55">
        <f t="shared" si="358"/>
        <v>0</v>
      </c>
      <c r="BX470" s="55">
        <f t="shared" si="359"/>
        <v>0</v>
      </c>
      <c r="BY470" s="55">
        <f t="shared" si="360"/>
        <v>0</v>
      </c>
      <c r="BZ470" s="55">
        <f t="shared" si="361"/>
        <v>0</v>
      </c>
      <c r="CA470" s="55">
        <f t="shared" si="362"/>
        <v>0</v>
      </c>
      <c r="CB470" s="55">
        <f t="shared" si="363"/>
        <v>0</v>
      </c>
      <c r="CC470" s="55">
        <f t="shared" si="364"/>
        <v>-1.6943027010693237</v>
      </c>
      <c r="CD470" s="55">
        <f t="shared" si="365"/>
        <v>0</v>
      </c>
      <c r="CE470" s="55">
        <f t="shared" si="366"/>
        <v>0</v>
      </c>
      <c r="CF470" s="55">
        <f t="shared" si="367"/>
        <v>0</v>
      </c>
      <c r="CG470" s="55">
        <f t="shared" si="368"/>
        <v>0</v>
      </c>
      <c r="CH470" s="56">
        <f t="shared" si="376"/>
        <v>-1.6943027010693237</v>
      </c>
      <c r="CI470" s="57">
        <f t="shared" si="373"/>
        <v>0.70964406133928448</v>
      </c>
      <c r="CJ470" s="58">
        <f t="shared" si="369"/>
        <v>-4.1973823290354657</v>
      </c>
      <c r="CK470" s="67">
        <f t="shared" si="370"/>
        <v>1.3585902472388822</v>
      </c>
    </row>
    <row r="471" spans="1:89">
      <c r="A471" s="48">
        <v>4359</v>
      </c>
      <c r="B471" s="89">
        <v>4.0526849037487338E-3</v>
      </c>
      <c r="C471" s="59">
        <v>7.8268876611418042E-2</v>
      </c>
      <c r="D471" s="59">
        <v>7.8268876611418042E-2</v>
      </c>
      <c r="E471" s="59">
        <v>8.7476979742173111E-2</v>
      </c>
      <c r="F471" s="59">
        <v>9.2081031307550645E-2</v>
      </c>
      <c r="G471" s="59">
        <v>8.9779005524861885E-2</v>
      </c>
      <c r="H471" s="59">
        <v>6.6758747697974213E-2</v>
      </c>
      <c r="I471" s="59">
        <v>7.2237569060773485E-2</v>
      </c>
      <c r="J471" s="59">
        <v>9.668508287292818E-2</v>
      </c>
      <c r="K471" s="59">
        <v>8.7476979742173111E-2</v>
      </c>
      <c r="L471" s="59">
        <v>7.8268876611418042E-2</v>
      </c>
      <c r="M471" s="59">
        <v>8.9732965009208104E-2</v>
      </c>
      <c r="N471" s="59">
        <v>8.0432780847145488E-2</v>
      </c>
      <c r="O471" s="59">
        <v>8.4069981583793738E-2</v>
      </c>
      <c r="P471" s="120">
        <v>8.3195211786372E-2</v>
      </c>
      <c r="Q471" s="60">
        <v>0</v>
      </c>
      <c r="R471" s="60">
        <v>0</v>
      </c>
      <c r="S471" s="60">
        <v>0</v>
      </c>
      <c r="T471" s="60">
        <v>0</v>
      </c>
      <c r="U471" s="60">
        <v>0</v>
      </c>
      <c r="V471" s="60">
        <v>0</v>
      </c>
      <c r="W471" s="60">
        <v>0</v>
      </c>
      <c r="X471" s="60">
        <v>0</v>
      </c>
      <c r="Y471" s="60">
        <v>0</v>
      </c>
      <c r="Z471" s="60">
        <v>0</v>
      </c>
      <c r="AA471" s="60">
        <v>0</v>
      </c>
      <c r="AB471" s="60">
        <v>0</v>
      </c>
      <c r="AC471" s="60">
        <v>0</v>
      </c>
      <c r="AD471" s="49">
        <f t="shared" si="374"/>
        <v>0</v>
      </c>
      <c r="AE471" s="50" t="s">
        <v>22</v>
      </c>
      <c r="AF471" s="51">
        <f t="shared" si="331"/>
        <v>2.7486568956405113E-3</v>
      </c>
      <c r="AG471" s="52">
        <f t="shared" si="332"/>
        <v>0.21652251440597892</v>
      </c>
      <c r="AH471" s="52">
        <f t="shared" si="333"/>
        <v>0.21652251440597892</v>
      </c>
      <c r="AI471" s="52">
        <f t="shared" si="334"/>
        <v>0.23948835985466299</v>
      </c>
      <c r="AJ471" s="52">
        <f t="shared" si="335"/>
        <v>0.25106531409501592</v>
      </c>
      <c r="AK471" s="52">
        <f t="shared" si="336"/>
        <v>0.24526849674409887</v>
      </c>
      <c r="AL471" s="52">
        <f t="shared" si="337"/>
        <v>0.18810638159105661</v>
      </c>
      <c r="AM471" s="52">
        <f t="shared" si="338"/>
        <v>0.20159820375099533</v>
      </c>
      <c r="AN471" s="52">
        <f t="shared" si="339"/>
        <v>0.26271106621682</v>
      </c>
      <c r="AO471" s="52">
        <f t="shared" si="340"/>
        <v>0.23948835985466299</v>
      </c>
      <c r="AP471" s="52">
        <f t="shared" si="341"/>
        <v>0.21652251440597892</v>
      </c>
      <c r="AQ471" s="52">
        <f t="shared" si="342"/>
        <v>0.24515273236549581</v>
      </c>
      <c r="AR471" s="52">
        <f t="shared" si="343"/>
        <v>0.22189853761027917</v>
      </c>
      <c r="AS471" s="52">
        <f t="shared" si="344"/>
        <v>0.23096314490631573</v>
      </c>
      <c r="AT471" s="146"/>
      <c r="AU471" s="146"/>
      <c r="AV471" s="146"/>
      <c r="AW471" s="146"/>
      <c r="AX471" s="146"/>
      <c r="AY471" s="146"/>
      <c r="AZ471" s="146"/>
      <c r="BA471" s="146"/>
      <c r="BB471" s="146"/>
      <c r="BC471" s="146"/>
      <c r="BD471" s="146"/>
      <c r="BE471" s="146"/>
      <c r="BF471" s="146"/>
      <c r="BG471" s="53">
        <f t="shared" si="371"/>
        <v>2.9544499647059737E-2</v>
      </c>
      <c r="BH471" s="53">
        <f t="shared" si="345"/>
        <v>2.9266760519942842E-2</v>
      </c>
      <c r="BI471" s="53">
        <f t="shared" si="346"/>
        <v>3.0847494224290336E-2</v>
      </c>
      <c r="BJ471" s="53">
        <f t="shared" si="347"/>
        <v>2.9716800327883999E-2</v>
      </c>
      <c r="BK471" s="53">
        <f t="shared" si="348"/>
        <v>2.7813352245973165E-2</v>
      </c>
      <c r="BL471" s="53">
        <f t="shared" si="349"/>
        <v>2.2308615159004147E-2</v>
      </c>
      <c r="BM471" s="53">
        <f t="shared" si="350"/>
        <v>1.877466617615052E-2</v>
      </c>
      <c r="BN471" s="53">
        <f t="shared" si="351"/>
        <v>2.6288132575817955E-2</v>
      </c>
      <c r="BO471" s="53">
        <f t="shared" si="352"/>
        <v>2.3137240662531533E-2</v>
      </c>
      <c r="BP471" s="53">
        <f t="shared" si="353"/>
        <v>2.3032387428107488E-2</v>
      </c>
      <c r="BQ471" s="53">
        <f t="shared" si="354"/>
        <v>2.7396088303203545E-2</v>
      </c>
      <c r="BR471" s="53">
        <f t="shared" si="355"/>
        <v>2.0366292752727323E-2</v>
      </c>
      <c r="BS471" s="53">
        <f t="shared" si="356"/>
        <v>2.1192241892798117E-2</v>
      </c>
      <c r="BT471" s="54">
        <f t="shared" si="375"/>
        <v>0.32968457191549072</v>
      </c>
      <c r="BU471" s="55">
        <f t="shared" si="372"/>
        <v>0</v>
      </c>
      <c r="BV471" s="55">
        <f t="shared" si="357"/>
        <v>0</v>
      </c>
      <c r="BW471" s="55">
        <f t="shared" si="358"/>
        <v>0</v>
      </c>
      <c r="BX471" s="55">
        <f t="shared" si="359"/>
        <v>0</v>
      </c>
      <c r="BY471" s="55">
        <f t="shared" si="360"/>
        <v>0</v>
      </c>
      <c r="BZ471" s="55">
        <f t="shared" si="361"/>
        <v>0</v>
      </c>
      <c r="CA471" s="55">
        <f t="shared" si="362"/>
        <v>0</v>
      </c>
      <c r="CB471" s="55">
        <f t="shared" si="363"/>
        <v>0</v>
      </c>
      <c r="CC471" s="55">
        <f t="shared" si="364"/>
        <v>0</v>
      </c>
      <c r="CD471" s="55">
        <f t="shared" si="365"/>
        <v>0</v>
      </c>
      <c r="CE471" s="55">
        <f t="shared" si="366"/>
        <v>0</v>
      </c>
      <c r="CF471" s="55">
        <f t="shared" si="367"/>
        <v>0</v>
      </c>
      <c r="CG471" s="55">
        <f t="shared" si="368"/>
        <v>0</v>
      </c>
      <c r="CH471" s="56">
        <f t="shared" si="376"/>
        <v>0</v>
      </c>
      <c r="CI471" s="57">
        <f t="shared" si="373"/>
        <v>0.14939874975563883</v>
      </c>
      <c r="CJ471" s="58">
        <f t="shared" si="369"/>
        <v>-0.17408773385911311</v>
      </c>
      <c r="CK471" s="67">
        <f t="shared" si="370"/>
        <v>0.32968457191549072</v>
      </c>
    </row>
    <row r="472" spans="1:89">
      <c r="A472" s="48">
        <v>4360</v>
      </c>
      <c r="B472" s="89">
        <v>4.0526849037487338E-3</v>
      </c>
      <c r="C472" s="59">
        <v>7.8268876611418042E-2</v>
      </c>
      <c r="D472" s="59">
        <v>7.8268876611418042E-2</v>
      </c>
      <c r="E472" s="59">
        <v>8.7476979742173111E-2</v>
      </c>
      <c r="F472" s="59">
        <v>9.2081031307550645E-2</v>
      </c>
      <c r="G472" s="59">
        <v>8.9779005524861885E-2</v>
      </c>
      <c r="H472" s="59">
        <v>6.6758747697974213E-2</v>
      </c>
      <c r="I472" s="59">
        <v>7.2237569060773485E-2</v>
      </c>
      <c r="J472" s="59">
        <v>9.668508287292818E-2</v>
      </c>
      <c r="K472" s="59">
        <v>8.7476979742173111E-2</v>
      </c>
      <c r="L472" s="59">
        <v>7.8268876611418042E-2</v>
      </c>
      <c r="M472" s="59">
        <v>8.9732965009208104E-2</v>
      </c>
      <c r="N472" s="59">
        <v>8.0432780847145488E-2</v>
      </c>
      <c r="O472" s="59">
        <v>8.4069981583793738E-2</v>
      </c>
      <c r="P472" s="120">
        <v>8.3195211786372E-2</v>
      </c>
      <c r="Q472" s="60">
        <v>0</v>
      </c>
      <c r="R472" s="60">
        <v>0</v>
      </c>
      <c r="S472" s="60">
        <v>0</v>
      </c>
      <c r="T472" s="60">
        <v>0</v>
      </c>
      <c r="U472" s="60">
        <v>0</v>
      </c>
      <c r="V472" s="60">
        <v>0</v>
      </c>
      <c r="W472" s="60">
        <v>0</v>
      </c>
      <c r="X472" s="60">
        <v>0</v>
      </c>
      <c r="Y472" s="60">
        <v>0</v>
      </c>
      <c r="Z472" s="60">
        <v>0</v>
      </c>
      <c r="AA472" s="60">
        <v>0</v>
      </c>
      <c r="AB472" s="60">
        <v>0</v>
      </c>
      <c r="AC472" s="60">
        <v>0</v>
      </c>
      <c r="AD472" s="49">
        <f t="shared" si="374"/>
        <v>0</v>
      </c>
      <c r="AE472" s="50" t="s">
        <v>22</v>
      </c>
      <c r="AF472" s="51">
        <f t="shared" si="331"/>
        <v>2.7486568956405113E-3</v>
      </c>
      <c r="AG472" s="52">
        <f t="shared" si="332"/>
        <v>0.21652251440597892</v>
      </c>
      <c r="AH472" s="52">
        <f t="shared" si="333"/>
        <v>0.21652251440597892</v>
      </c>
      <c r="AI472" s="52">
        <f t="shared" si="334"/>
        <v>0.23948835985466299</v>
      </c>
      <c r="AJ472" s="52">
        <f t="shared" si="335"/>
        <v>0.25106531409501592</v>
      </c>
      <c r="AK472" s="52">
        <f t="shared" si="336"/>
        <v>0.24526849674409887</v>
      </c>
      <c r="AL472" s="52">
        <f t="shared" si="337"/>
        <v>0.18810638159105661</v>
      </c>
      <c r="AM472" s="52">
        <f t="shared" si="338"/>
        <v>0.20159820375099533</v>
      </c>
      <c r="AN472" s="52">
        <f t="shared" si="339"/>
        <v>0.26271106621682</v>
      </c>
      <c r="AO472" s="52">
        <f t="shared" si="340"/>
        <v>0.23948835985466299</v>
      </c>
      <c r="AP472" s="52">
        <f t="shared" si="341"/>
        <v>0.21652251440597892</v>
      </c>
      <c r="AQ472" s="52">
        <f t="shared" si="342"/>
        <v>0.24515273236549581</v>
      </c>
      <c r="AR472" s="52">
        <f t="shared" si="343"/>
        <v>0.22189853761027917</v>
      </c>
      <c r="AS472" s="52">
        <f t="shared" si="344"/>
        <v>0.23096314490631573</v>
      </c>
      <c r="AT472" s="146"/>
      <c r="AU472" s="146"/>
      <c r="AV472" s="146"/>
      <c r="AW472" s="146"/>
      <c r="AX472" s="146"/>
      <c r="AY472" s="146"/>
      <c r="AZ472" s="146"/>
      <c r="BA472" s="146"/>
      <c r="BB472" s="146"/>
      <c r="BC472" s="146"/>
      <c r="BD472" s="146"/>
      <c r="BE472" s="146"/>
      <c r="BF472" s="146"/>
      <c r="BG472" s="53">
        <f t="shared" si="371"/>
        <v>2.9544499647059737E-2</v>
      </c>
      <c r="BH472" s="53">
        <f t="shared" si="345"/>
        <v>2.9266760519942842E-2</v>
      </c>
      <c r="BI472" s="53">
        <f t="shared" si="346"/>
        <v>3.0847494224290336E-2</v>
      </c>
      <c r="BJ472" s="53">
        <f t="shared" si="347"/>
        <v>2.9716800327883999E-2</v>
      </c>
      <c r="BK472" s="53">
        <f t="shared" si="348"/>
        <v>2.7813352245973165E-2</v>
      </c>
      <c r="BL472" s="53">
        <f t="shared" si="349"/>
        <v>2.2308615159004147E-2</v>
      </c>
      <c r="BM472" s="53">
        <f t="shared" si="350"/>
        <v>1.877466617615052E-2</v>
      </c>
      <c r="BN472" s="53">
        <f t="shared" si="351"/>
        <v>2.6288132575817955E-2</v>
      </c>
      <c r="BO472" s="53">
        <f t="shared" si="352"/>
        <v>2.3137240662531533E-2</v>
      </c>
      <c r="BP472" s="53">
        <f t="shared" si="353"/>
        <v>2.3032387428107488E-2</v>
      </c>
      <c r="BQ472" s="53">
        <f t="shared" si="354"/>
        <v>2.7396088303203545E-2</v>
      </c>
      <c r="BR472" s="53">
        <f t="shared" si="355"/>
        <v>2.0366292752727323E-2</v>
      </c>
      <c r="BS472" s="53">
        <f t="shared" si="356"/>
        <v>2.1192241892798117E-2</v>
      </c>
      <c r="BT472" s="54">
        <f t="shared" si="375"/>
        <v>0.32968457191549072</v>
      </c>
      <c r="BU472" s="55">
        <f t="shared" si="372"/>
        <v>0</v>
      </c>
      <c r="BV472" s="55">
        <f t="shared" si="357"/>
        <v>0</v>
      </c>
      <c r="BW472" s="55">
        <f t="shared" si="358"/>
        <v>0</v>
      </c>
      <c r="BX472" s="55">
        <f t="shared" si="359"/>
        <v>0</v>
      </c>
      <c r="BY472" s="55">
        <f t="shared" si="360"/>
        <v>0</v>
      </c>
      <c r="BZ472" s="55">
        <f t="shared" si="361"/>
        <v>0</v>
      </c>
      <c r="CA472" s="55">
        <f t="shared" si="362"/>
        <v>0</v>
      </c>
      <c r="CB472" s="55">
        <f t="shared" si="363"/>
        <v>0</v>
      </c>
      <c r="CC472" s="55">
        <f t="shared" si="364"/>
        <v>0</v>
      </c>
      <c r="CD472" s="55">
        <f t="shared" si="365"/>
        <v>0</v>
      </c>
      <c r="CE472" s="55">
        <f t="shared" si="366"/>
        <v>0</v>
      </c>
      <c r="CF472" s="55">
        <f t="shared" si="367"/>
        <v>0</v>
      </c>
      <c r="CG472" s="55">
        <f t="shared" si="368"/>
        <v>0</v>
      </c>
      <c r="CH472" s="56">
        <f t="shared" si="376"/>
        <v>0</v>
      </c>
      <c r="CI472" s="57">
        <f t="shared" si="373"/>
        <v>0.14939874975563883</v>
      </c>
      <c r="CJ472" s="58">
        <f t="shared" si="369"/>
        <v>-0.17408773385911311</v>
      </c>
      <c r="CK472" s="67">
        <f t="shared" si="370"/>
        <v>0.32968457191549072</v>
      </c>
    </row>
    <row r="473" spans="1:89">
      <c r="A473" s="48">
        <v>4361</v>
      </c>
      <c r="B473" s="89">
        <v>0.19047619047619049</v>
      </c>
      <c r="C473" s="59">
        <v>7.8268876611418042E-2</v>
      </c>
      <c r="D473" s="59">
        <v>7.8268876611418042E-2</v>
      </c>
      <c r="E473" s="59">
        <v>8.7476979742173111E-2</v>
      </c>
      <c r="F473" s="59">
        <v>9.2081031307550645E-2</v>
      </c>
      <c r="G473" s="59">
        <v>8.9779005524861885E-2</v>
      </c>
      <c r="H473" s="59">
        <v>6.6758747697974213E-2</v>
      </c>
      <c r="I473" s="59">
        <v>7.2237569060773485E-2</v>
      </c>
      <c r="J473" s="59">
        <v>9.668508287292818E-2</v>
      </c>
      <c r="K473" s="59">
        <v>8.7476979742173111E-2</v>
      </c>
      <c r="L473" s="59">
        <v>7.8268876611418042E-2</v>
      </c>
      <c r="M473" s="59">
        <v>8.9732965009208104E-2</v>
      </c>
      <c r="N473" s="59">
        <v>8.0432780847145488E-2</v>
      </c>
      <c r="O473" s="59">
        <v>8.4069981583793738E-2</v>
      </c>
      <c r="P473" s="120">
        <v>8.3195211786372E-2</v>
      </c>
      <c r="Q473" s="60">
        <v>0</v>
      </c>
      <c r="R473" s="60">
        <v>5</v>
      </c>
      <c r="S473" s="60">
        <v>1</v>
      </c>
      <c r="T473" s="60">
        <v>0</v>
      </c>
      <c r="U473" s="60">
        <v>0</v>
      </c>
      <c r="V473" s="60">
        <v>1</v>
      </c>
      <c r="W473" s="60">
        <v>2</v>
      </c>
      <c r="X473" s="60">
        <v>2</v>
      </c>
      <c r="Y473" s="60">
        <v>1</v>
      </c>
      <c r="Z473" s="60">
        <v>0</v>
      </c>
      <c r="AA473" s="60">
        <v>1</v>
      </c>
      <c r="AB473" s="60">
        <v>2</v>
      </c>
      <c r="AC473" s="60">
        <v>1</v>
      </c>
      <c r="AD473" s="49">
        <f t="shared" si="374"/>
        <v>16</v>
      </c>
      <c r="AE473" s="50" t="s">
        <v>22</v>
      </c>
      <c r="AF473" s="51">
        <f t="shared" si="331"/>
        <v>0.16946462138437871</v>
      </c>
      <c r="AG473" s="52">
        <f t="shared" si="332"/>
        <v>0.21652251440597892</v>
      </c>
      <c r="AH473" s="52">
        <f t="shared" si="333"/>
        <v>0.21652251440597892</v>
      </c>
      <c r="AI473" s="52">
        <f t="shared" si="334"/>
        <v>0.23948835985466299</v>
      </c>
      <c r="AJ473" s="52">
        <f t="shared" si="335"/>
        <v>0.25106531409501592</v>
      </c>
      <c r="AK473" s="52">
        <f t="shared" si="336"/>
        <v>0.24526849674409887</v>
      </c>
      <c r="AL473" s="52">
        <f t="shared" si="337"/>
        <v>0.18810638159105661</v>
      </c>
      <c r="AM473" s="52">
        <f t="shared" si="338"/>
        <v>0.20159820375099533</v>
      </c>
      <c r="AN473" s="52">
        <f t="shared" si="339"/>
        <v>0.26271106621682</v>
      </c>
      <c r="AO473" s="52">
        <f t="shared" si="340"/>
        <v>0.23948835985466299</v>
      </c>
      <c r="AP473" s="52">
        <f t="shared" si="341"/>
        <v>0.21652251440597892</v>
      </c>
      <c r="AQ473" s="52">
        <f t="shared" si="342"/>
        <v>0.24515273236549581</v>
      </c>
      <c r="AR473" s="52">
        <f t="shared" si="343"/>
        <v>0.22189853761027917</v>
      </c>
      <c r="AS473" s="52">
        <f t="shared" si="344"/>
        <v>0.23096314490631573</v>
      </c>
      <c r="AT473" s="146"/>
      <c r="AU473" s="146"/>
      <c r="AV473" s="146"/>
      <c r="AW473" s="146"/>
      <c r="AX473" s="146"/>
      <c r="AY473" s="146"/>
      <c r="AZ473" s="146"/>
      <c r="BA473" s="146"/>
      <c r="BB473" s="146"/>
      <c r="BC473" s="146"/>
      <c r="BD473" s="146"/>
      <c r="BE473" s="146"/>
      <c r="BF473" s="146"/>
      <c r="BG473" s="53">
        <f t="shared" si="371"/>
        <v>1.8215250708885515</v>
      </c>
      <c r="BH473" s="53">
        <f t="shared" si="345"/>
        <v>1.8044014509507038</v>
      </c>
      <c r="BI473" s="53">
        <f t="shared" si="346"/>
        <v>1.9018593909146335</v>
      </c>
      <c r="BJ473" s="53">
        <f t="shared" si="347"/>
        <v>1.8321480299368287</v>
      </c>
      <c r="BK473" s="53">
        <f t="shared" si="348"/>
        <v>1.7147935834661012</v>
      </c>
      <c r="BL473" s="53">
        <f t="shared" si="349"/>
        <v>1.3754066677170653</v>
      </c>
      <c r="BM473" s="53">
        <f t="shared" si="350"/>
        <v>1.157525953932508</v>
      </c>
      <c r="BN473" s="53">
        <f t="shared" si="351"/>
        <v>1.6207582841383437</v>
      </c>
      <c r="BO473" s="53">
        <f t="shared" si="352"/>
        <v>1.4264944216842577</v>
      </c>
      <c r="BP473" s="53">
        <f t="shared" si="353"/>
        <v>1.420029841219238</v>
      </c>
      <c r="BQ473" s="53">
        <f t="shared" si="354"/>
        <v>1.689067754901991</v>
      </c>
      <c r="BR473" s="53">
        <f t="shared" si="355"/>
        <v>1.2556554787970691</v>
      </c>
      <c r="BS473" s="53">
        <f t="shared" si="356"/>
        <v>1.3065782252944029</v>
      </c>
      <c r="BT473" s="54">
        <f t="shared" si="375"/>
        <v>20.326244153841692</v>
      </c>
      <c r="BU473" s="55">
        <f t="shared" si="372"/>
        <v>0</v>
      </c>
      <c r="BV473" s="55">
        <f t="shared" si="357"/>
        <v>2.9511446533494139</v>
      </c>
      <c r="BW473" s="55">
        <f t="shared" si="358"/>
        <v>0.64283203442655079</v>
      </c>
      <c r="BX473" s="55">
        <f t="shared" si="359"/>
        <v>0</v>
      </c>
      <c r="BY473" s="55">
        <f t="shared" si="360"/>
        <v>0</v>
      </c>
      <c r="BZ473" s="55">
        <f t="shared" si="361"/>
        <v>0.31874944573034247</v>
      </c>
      <c r="CA473" s="55">
        <f t="shared" si="362"/>
        <v>0.2925698582615367</v>
      </c>
      <c r="CB473" s="55">
        <f t="shared" si="363"/>
        <v>0.96578823271841463</v>
      </c>
      <c r="CC473" s="55">
        <f t="shared" si="364"/>
        <v>0.35521998117253972</v>
      </c>
      <c r="CD473" s="55">
        <f t="shared" si="365"/>
        <v>0</v>
      </c>
      <c r="CE473" s="55">
        <f t="shared" si="366"/>
        <v>0.52417675241596495</v>
      </c>
      <c r="CF473" s="55">
        <f t="shared" si="367"/>
        <v>0.45531546019597624</v>
      </c>
      <c r="CG473" s="55">
        <f t="shared" si="368"/>
        <v>0.26741167811987598</v>
      </c>
      <c r="CH473" s="56">
        <f t="shared" si="376"/>
        <v>6.7732080963906141</v>
      </c>
      <c r="CI473" s="57">
        <f t="shared" si="373"/>
        <v>7.0217412385150251</v>
      </c>
      <c r="CJ473" s="58">
        <f t="shared" si="369"/>
        <v>-13.79317809983889</v>
      </c>
      <c r="CK473" s="67">
        <f t="shared" si="370"/>
        <v>4.3262441538416923</v>
      </c>
    </row>
    <row r="474" spans="1:89">
      <c r="A474" s="48">
        <v>4362</v>
      </c>
      <c r="B474" s="89">
        <v>1.7223910840932121E-2</v>
      </c>
      <c r="C474" s="59">
        <v>7.8268876611418042E-2</v>
      </c>
      <c r="D474" s="59">
        <v>7.8268876611418042E-2</v>
      </c>
      <c r="E474" s="59">
        <v>7.8268876611418042E-2</v>
      </c>
      <c r="F474" s="59">
        <v>8.2872928176795577E-2</v>
      </c>
      <c r="G474" s="59">
        <v>8.0570902394106816E-2</v>
      </c>
      <c r="H474" s="59">
        <v>6.6758747697974213E-2</v>
      </c>
      <c r="I474" s="59">
        <v>7.2237569060773485E-2</v>
      </c>
      <c r="J474" s="59">
        <v>9.2081031307550645E-2</v>
      </c>
      <c r="K474" s="59">
        <v>8.2872928176795577E-2</v>
      </c>
      <c r="L474" s="59">
        <v>7.8268876611418042E-2</v>
      </c>
      <c r="M474" s="59">
        <v>8.5036832412523022E-2</v>
      </c>
      <c r="N474" s="59">
        <v>8.0432780847145488E-2</v>
      </c>
      <c r="O474" s="59">
        <v>8.4069981583793738E-2</v>
      </c>
      <c r="P474" s="120">
        <v>8.0000708315625432E-2</v>
      </c>
      <c r="Q474" s="60">
        <v>0</v>
      </c>
      <c r="R474" s="60">
        <v>0</v>
      </c>
      <c r="S474" s="60">
        <v>1</v>
      </c>
      <c r="T474" s="60">
        <v>0</v>
      </c>
      <c r="U474" s="60">
        <v>0</v>
      </c>
      <c r="V474" s="60">
        <v>0</v>
      </c>
      <c r="W474" s="60">
        <v>0</v>
      </c>
      <c r="X474" s="60">
        <v>0</v>
      </c>
      <c r="Y474" s="60">
        <v>0</v>
      </c>
      <c r="Z474" s="60">
        <v>0</v>
      </c>
      <c r="AA474" s="60">
        <v>0</v>
      </c>
      <c r="AB474" s="60">
        <v>0</v>
      </c>
      <c r="AC474" s="60">
        <v>0</v>
      </c>
      <c r="AD474" s="49">
        <f t="shared" si="374"/>
        <v>1</v>
      </c>
      <c r="AE474" s="50" t="s">
        <v>22</v>
      </c>
      <c r="AF474" s="51">
        <f t="shared" si="331"/>
        <v>1.293607492596591E-2</v>
      </c>
      <c r="AG474" s="52">
        <f t="shared" si="332"/>
        <v>0.21652251440597892</v>
      </c>
      <c r="AH474" s="52">
        <f t="shared" si="333"/>
        <v>0.21652251440597892</v>
      </c>
      <c r="AI474" s="52">
        <f t="shared" si="334"/>
        <v>0.21652251440597892</v>
      </c>
      <c r="AJ474" s="52">
        <f t="shared" si="335"/>
        <v>0.22797580318601238</v>
      </c>
      <c r="AK474" s="52">
        <f t="shared" si="336"/>
        <v>0.22224210340120579</v>
      </c>
      <c r="AL474" s="52">
        <f t="shared" si="337"/>
        <v>0.18810638159105661</v>
      </c>
      <c r="AM474" s="52">
        <f t="shared" si="338"/>
        <v>0.20159820375099533</v>
      </c>
      <c r="AN474" s="52">
        <f t="shared" si="339"/>
        <v>0.25106531409501592</v>
      </c>
      <c r="AO474" s="52">
        <f t="shared" si="340"/>
        <v>0.22797580318601238</v>
      </c>
      <c r="AP474" s="52">
        <f t="shared" si="341"/>
        <v>0.21652251440597892</v>
      </c>
      <c r="AQ474" s="52">
        <f t="shared" si="342"/>
        <v>0.2333789912581789</v>
      </c>
      <c r="AR474" s="52">
        <f t="shared" si="343"/>
        <v>0.22189853761027917</v>
      </c>
      <c r="AS474" s="52">
        <f t="shared" si="344"/>
        <v>0.23096314490631573</v>
      </c>
      <c r="AT474" s="146"/>
      <c r="AU474" s="146"/>
      <c r="AV474" s="146"/>
      <c r="AW474" s="146"/>
      <c r="AX474" s="146"/>
      <c r="AY474" s="146"/>
      <c r="AZ474" s="146"/>
      <c r="BA474" s="146"/>
      <c r="BB474" s="146"/>
      <c r="BC474" s="146"/>
      <c r="BD474" s="146"/>
      <c r="BE474" s="146"/>
      <c r="BF474" s="146"/>
      <c r="BG474" s="53">
        <f t="shared" si="371"/>
        <v>0.13904604161061637</v>
      </c>
      <c r="BH474" s="53">
        <f t="shared" si="345"/>
        <v>0.13773891078466463</v>
      </c>
      <c r="BI474" s="53">
        <f t="shared" si="346"/>
        <v>0.13125641374955913</v>
      </c>
      <c r="BJ474" s="53">
        <f t="shared" si="347"/>
        <v>0.12699483967499894</v>
      </c>
      <c r="BK474" s="53">
        <f t="shared" si="348"/>
        <v>0.11860961492642146</v>
      </c>
      <c r="BL474" s="53">
        <f t="shared" si="349"/>
        <v>0.10499161159369375</v>
      </c>
      <c r="BM474" s="53">
        <f t="shared" si="350"/>
        <v>8.8359696239237465E-2</v>
      </c>
      <c r="BN474" s="53">
        <f t="shared" si="351"/>
        <v>0.11823609470197616</v>
      </c>
      <c r="BO474" s="53">
        <f t="shared" si="352"/>
        <v>0.10365682423775577</v>
      </c>
      <c r="BP474" s="53">
        <f t="shared" si="353"/>
        <v>0.10839791971360022</v>
      </c>
      <c r="BQ474" s="53">
        <f t="shared" si="354"/>
        <v>0.12274267053691425</v>
      </c>
      <c r="BR474" s="53">
        <f t="shared" si="355"/>
        <v>9.5850409496833142E-2</v>
      </c>
      <c r="BS474" s="53">
        <f t="shared" si="356"/>
        <v>9.9737595263066484E-2</v>
      </c>
      <c r="BT474" s="54">
        <f t="shared" si="375"/>
        <v>1.4956186425293378</v>
      </c>
      <c r="BU474" s="55">
        <f t="shared" si="372"/>
        <v>0</v>
      </c>
      <c r="BV474" s="55">
        <f t="shared" si="357"/>
        <v>0</v>
      </c>
      <c r="BW474" s="55">
        <f t="shared" si="358"/>
        <v>-2.0306025120410327</v>
      </c>
      <c r="BX474" s="55">
        <f t="shared" si="359"/>
        <v>0</v>
      </c>
      <c r="BY474" s="55">
        <f t="shared" si="360"/>
        <v>0</v>
      </c>
      <c r="BZ474" s="55">
        <f t="shared" si="361"/>
        <v>0</v>
      </c>
      <c r="CA474" s="55">
        <f t="shared" si="362"/>
        <v>0</v>
      </c>
      <c r="CB474" s="55">
        <f t="shared" si="363"/>
        <v>0</v>
      </c>
      <c r="CC474" s="55">
        <f t="shared" si="364"/>
        <v>0</v>
      </c>
      <c r="CD474" s="55">
        <f t="shared" si="365"/>
        <v>0</v>
      </c>
      <c r="CE474" s="55">
        <f t="shared" si="366"/>
        <v>0</v>
      </c>
      <c r="CF474" s="55">
        <f t="shared" si="367"/>
        <v>0</v>
      </c>
      <c r="CG474" s="55">
        <f t="shared" si="368"/>
        <v>0</v>
      </c>
      <c r="CH474" s="56">
        <f t="shared" si="376"/>
        <v>-2.0306025120410327</v>
      </c>
      <c r="CI474" s="57">
        <f t="shared" si="373"/>
        <v>0.63494468646146507</v>
      </c>
      <c r="CJ474" s="58">
        <f t="shared" si="369"/>
        <v>-4.0098727791933113</v>
      </c>
      <c r="CK474" s="67">
        <f t="shared" si="370"/>
        <v>0.49561864252933785</v>
      </c>
    </row>
    <row r="475" spans="1:89">
      <c r="A475" s="48">
        <v>4363</v>
      </c>
      <c r="B475" s="89">
        <v>0.18642350557244178</v>
      </c>
      <c r="C475" s="59">
        <v>7.8268876611418042E-2</v>
      </c>
      <c r="D475" s="59">
        <v>7.8268876611418042E-2</v>
      </c>
      <c r="E475" s="59">
        <v>7.8268876611418042E-2</v>
      </c>
      <c r="F475" s="59">
        <v>8.2872928176795577E-2</v>
      </c>
      <c r="G475" s="59">
        <v>8.0570902394106816E-2</v>
      </c>
      <c r="H475" s="59">
        <v>6.4456721915285453E-2</v>
      </c>
      <c r="I475" s="59">
        <v>6.9797421731123382E-2</v>
      </c>
      <c r="J475" s="59">
        <v>8.9779005524861885E-2</v>
      </c>
      <c r="K475" s="59">
        <v>8.2872928176795577E-2</v>
      </c>
      <c r="L475" s="59">
        <v>7.8268876611418042E-2</v>
      </c>
      <c r="M475" s="59">
        <v>8.5036832412523022E-2</v>
      </c>
      <c r="N475" s="59">
        <v>8.0432780847145488E-2</v>
      </c>
      <c r="O475" s="59">
        <v>8.4069981583793738E-2</v>
      </c>
      <c r="P475" s="120">
        <v>7.9458846862161758E-2</v>
      </c>
      <c r="Q475" s="60">
        <v>1</v>
      </c>
      <c r="R475" s="60">
        <v>0</v>
      </c>
      <c r="S475" s="60">
        <v>2</v>
      </c>
      <c r="T475" s="60">
        <v>0</v>
      </c>
      <c r="U475" s="60">
        <v>1</v>
      </c>
      <c r="V475" s="60">
        <v>0</v>
      </c>
      <c r="W475" s="60">
        <v>1</v>
      </c>
      <c r="X475" s="60">
        <v>0</v>
      </c>
      <c r="Y475" s="60">
        <v>1</v>
      </c>
      <c r="Z475" s="60">
        <v>1</v>
      </c>
      <c r="AA475" s="60">
        <v>1</v>
      </c>
      <c r="AB475" s="60">
        <v>0</v>
      </c>
      <c r="AC475" s="60">
        <v>1</v>
      </c>
      <c r="AD475" s="49">
        <f t="shared" si="374"/>
        <v>9</v>
      </c>
      <c r="AE475" s="50" t="s">
        <v>22</v>
      </c>
      <c r="AF475" s="51">
        <f t="shared" si="331"/>
        <v>0.16560775574063683</v>
      </c>
      <c r="AG475" s="52">
        <f t="shared" si="332"/>
        <v>0.21652251440597892</v>
      </c>
      <c r="AH475" s="52">
        <f t="shared" si="333"/>
        <v>0.21652251440597892</v>
      </c>
      <c r="AI475" s="52">
        <f t="shared" si="334"/>
        <v>0.21652251440597892</v>
      </c>
      <c r="AJ475" s="52">
        <f t="shared" si="335"/>
        <v>0.22797580318601238</v>
      </c>
      <c r="AK475" s="52">
        <f t="shared" si="336"/>
        <v>0.22224210340120579</v>
      </c>
      <c r="AL475" s="52">
        <f t="shared" si="337"/>
        <v>0.18245241604512599</v>
      </c>
      <c r="AM475" s="52">
        <f t="shared" si="338"/>
        <v>0.1955824447267818</v>
      </c>
      <c r="AN475" s="52">
        <f t="shared" si="339"/>
        <v>0.24526849674409887</v>
      </c>
      <c r="AO475" s="52">
        <f t="shared" si="340"/>
        <v>0.22797580318601238</v>
      </c>
      <c r="AP475" s="52">
        <f t="shared" si="341"/>
        <v>0.21652251440597892</v>
      </c>
      <c r="AQ475" s="52">
        <f t="shared" si="342"/>
        <v>0.2333789912581789</v>
      </c>
      <c r="AR475" s="52">
        <f t="shared" si="343"/>
        <v>0.22189853761027917</v>
      </c>
      <c r="AS475" s="52">
        <f t="shared" si="344"/>
        <v>0.23096314490631573</v>
      </c>
      <c r="AT475" s="146"/>
      <c r="AU475" s="146"/>
      <c r="AV475" s="146"/>
      <c r="AW475" s="146"/>
      <c r="AX475" s="146"/>
      <c r="AY475" s="146"/>
      <c r="AZ475" s="146"/>
      <c r="BA475" s="146"/>
      <c r="BB475" s="146"/>
      <c r="BC475" s="146"/>
      <c r="BD475" s="146"/>
      <c r="BE475" s="146"/>
      <c r="BF475" s="146"/>
      <c r="BG475" s="53">
        <f t="shared" si="371"/>
        <v>1.7800687633257497</v>
      </c>
      <c r="BH475" s="53">
        <f t="shared" si="345"/>
        <v>1.7633348619078812</v>
      </c>
      <c r="BI475" s="53">
        <f t="shared" si="346"/>
        <v>1.6803458724560447</v>
      </c>
      <c r="BJ475" s="53">
        <f t="shared" si="347"/>
        <v>1.6257891601264203</v>
      </c>
      <c r="BK475" s="53">
        <f t="shared" si="348"/>
        <v>1.5184414321687392</v>
      </c>
      <c r="BL475" s="53">
        <f t="shared" si="349"/>
        <v>1.3037035280119598</v>
      </c>
      <c r="BM475" s="53">
        <f t="shared" si="350"/>
        <v>1.0974268354688741</v>
      </c>
      <c r="BN475" s="53">
        <f t="shared" si="351"/>
        <v>1.4787109146085278</v>
      </c>
      <c r="BO475" s="53">
        <f t="shared" si="352"/>
        <v>1.3270156618186564</v>
      </c>
      <c r="BP475" s="53">
        <f t="shared" si="353"/>
        <v>1.3877112117439794</v>
      </c>
      <c r="BQ475" s="53">
        <f t="shared" si="354"/>
        <v>1.5713528498840978</v>
      </c>
      <c r="BR475" s="53">
        <f t="shared" si="355"/>
        <v>1.2270778651513037</v>
      </c>
      <c r="BS475" s="53">
        <f t="shared" si="356"/>
        <v>1.27684165475341</v>
      </c>
      <c r="BT475" s="54">
        <f t="shared" si="375"/>
        <v>19.037820611425644</v>
      </c>
      <c r="BU475" s="55">
        <f t="shared" si="372"/>
        <v>0.57665199463971462</v>
      </c>
      <c r="BV475" s="55">
        <f t="shared" si="357"/>
        <v>0</v>
      </c>
      <c r="BW475" s="55">
        <f t="shared" si="358"/>
        <v>1.0379992973748968</v>
      </c>
      <c r="BX475" s="55">
        <f t="shared" si="359"/>
        <v>0</v>
      </c>
      <c r="BY475" s="55">
        <f t="shared" si="360"/>
        <v>0.41768443522987203</v>
      </c>
      <c r="BZ475" s="55">
        <f t="shared" si="361"/>
        <v>0</v>
      </c>
      <c r="CA475" s="55">
        <f t="shared" si="362"/>
        <v>9.2968199024154444E-2</v>
      </c>
      <c r="CB475" s="55">
        <f t="shared" si="363"/>
        <v>0</v>
      </c>
      <c r="CC475" s="55">
        <f t="shared" si="364"/>
        <v>0.28293255770593584</v>
      </c>
      <c r="CD475" s="55">
        <f t="shared" si="365"/>
        <v>0.32765577973379706</v>
      </c>
      <c r="CE475" s="55">
        <f t="shared" si="366"/>
        <v>0.45193693614466129</v>
      </c>
      <c r="CF475" s="55">
        <f t="shared" si="367"/>
        <v>0</v>
      </c>
      <c r="CG475" s="55">
        <f t="shared" si="368"/>
        <v>0.24438957151818913</v>
      </c>
      <c r="CH475" s="56">
        <f t="shared" si="376"/>
        <v>3.4322187713712213</v>
      </c>
      <c r="CI475" s="57">
        <f t="shared" si="373"/>
        <v>6.8723424887593874</v>
      </c>
      <c r="CJ475" s="58">
        <f t="shared" si="369"/>
        <v>-13.771540742888881</v>
      </c>
      <c r="CK475" s="67">
        <f t="shared" si="370"/>
        <v>10.037820611425644</v>
      </c>
    </row>
    <row r="476" spans="1:89">
      <c r="A476" s="48">
        <v>4364</v>
      </c>
      <c r="B476" s="89">
        <v>2.583586626139818E-2</v>
      </c>
      <c r="C476" s="59">
        <v>7.8268876611418042E-2</v>
      </c>
      <c r="D476" s="59">
        <v>7.8268876611418042E-2</v>
      </c>
      <c r="E476" s="59">
        <v>7.8268876611418042E-2</v>
      </c>
      <c r="F476" s="59">
        <v>8.2872928176795577E-2</v>
      </c>
      <c r="G476" s="59">
        <v>8.0570902394106816E-2</v>
      </c>
      <c r="H476" s="59">
        <v>6.4456721915285453E-2</v>
      </c>
      <c r="I476" s="59">
        <v>6.9797421731123382E-2</v>
      </c>
      <c r="J476" s="59">
        <v>8.9779005524861885E-2</v>
      </c>
      <c r="K476" s="59">
        <v>8.2872928176795577E-2</v>
      </c>
      <c r="L476" s="59">
        <v>7.8268876611418042E-2</v>
      </c>
      <c r="M476" s="59">
        <v>8.5036832412523022E-2</v>
      </c>
      <c r="N476" s="59">
        <v>8.0432780847145488E-2</v>
      </c>
      <c r="O476" s="59">
        <v>8.4069981583793738E-2</v>
      </c>
      <c r="P476" s="120">
        <v>7.9458846862161758E-2</v>
      </c>
      <c r="Q476" s="60">
        <v>0</v>
      </c>
      <c r="R476" s="60">
        <v>0</v>
      </c>
      <c r="S476" s="60">
        <v>0</v>
      </c>
      <c r="T476" s="60">
        <v>1</v>
      </c>
      <c r="U476" s="60">
        <v>0</v>
      </c>
      <c r="V476" s="60">
        <v>0</v>
      </c>
      <c r="W476" s="60">
        <v>0</v>
      </c>
      <c r="X476" s="60">
        <v>0</v>
      </c>
      <c r="Y476" s="60">
        <v>0</v>
      </c>
      <c r="Z476" s="60">
        <v>1</v>
      </c>
      <c r="AA476" s="60">
        <v>0</v>
      </c>
      <c r="AB476" s="60">
        <v>0</v>
      </c>
      <c r="AC476" s="60">
        <v>1</v>
      </c>
      <c r="AD476" s="49">
        <f t="shared" si="374"/>
        <v>3</v>
      </c>
      <c r="AE476" s="50" t="s">
        <v>22</v>
      </c>
      <c r="AF476" s="51">
        <f t="shared" si="331"/>
        <v>1.996668069056939E-2</v>
      </c>
      <c r="AG476" s="52">
        <f t="shared" si="332"/>
        <v>0.21652251440597892</v>
      </c>
      <c r="AH476" s="52">
        <f t="shared" si="333"/>
        <v>0.21652251440597892</v>
      </c>
      <c r="AI476" s="52">
        <f t="shared" si="334"/>
        <v>0.21652251440597892</v>
      </c>
      <c r="AJ476" s="52">
        <f t="shared" si="335"/>
        <v>0.22797580318601238</v>
      </c>
      <c r="AK476" s="52">
        <f t="shared" si="336"/>
        <v>0.22224210340120579</v>
      </c>
      <c r="AL476" s="52">
        <f t="shared" si="337"/>
        <v>0.18245241604512599</v>
      </c>
      <c r="AM476" s="52">
        <f t="shared" si="338"/>
        <v>0.1955824447267818</v>
      </c>
      <c r="AN476" s="52">
        <f t="shared" si="339"/>
        <v>0.24526849674409887</v>
      </c>
      <c r="AO476" s="52">
        <f t="shared" si="340"/>
        <v>0.22797580318601238</v>
      </c>
      <c r="AP476" s="52">
        <f t="shared" si="341"/>
        <v>0.21652251440597892</v>
      </c>
      <c r="AQ476" s="52">
        <f t="shared" si="342"/>
        <v>0.2333789912581789</v>
      </c>
      <c r="AR476" s="52">
        <f t="shared" si="343"/>
        <v>0.22189853761027917</v>
      </c>
      <c r="AS476" s="52">
        <f t="shared" si="344"/>
        <v>0.23096314490631573</v>
      </c>
      <c r="AT476" s="146"/>
      <c r="AU476" s="146"/>
      <c r="AV476" s="146"/>
      <c r="AW476" s="146"/>
      <c r="AX476" s="146"/>
      <c r="AY476" s="146"/>
      <c r="AZ476" s="146"/>
      <c r="BA476" s="146"/>
      <c r="BB476" s="146"/>
      <c r="BC476" s="146"/>
      <c r="BD476" s="146"/>
      <c r="BE476" s="146"/>
      <c r="BF476" s="146"/>
      <c r="BG476" s="53">
        <f t="shared" si="371"/>
        <v>0.21461594262677802</v>
      </c>
      <c r="BH476" s="53">
        <f t="shared" si="345"/>
        <v>0.21259840145049808</v>
      </c>
      <c r="BI476" s="53">
        <f t="shared" si="346"/>
        <v>0.20259274292437837</v>
      </c>
      <c r="BJ476" s="53">
        <f t="shared" si="347"/>
        <v>0.1960150530707771</v>
      </c>
      <c r="BK476" s="53">
        <f t="shared" si="348"/>
        <v>0.1830725565228139</v>
      </c>
      <c r="BL476" s="53">
        <f t="shared" si="349"/>
        <v>0.1571824456081086</v>
      </c>
      <c r="BM476" s="53">
        <f t="shared" si="350"/>
        <v>0.13231246995090026</v>
      </c>
      <c r="BN476" s="53">
        <f t="shared" si="351"/>
        <v>0.17828240310126647</v>
      </c>
      <c r="BO476" s="53">
        <f t="shared" si="352"/>
        <v>0.15999309858660268</v>
      </c>
      <c r="BP476" s="53">
        <f t="shared" si="353"/>
        <v>0.1673109241273063</v>
      </c>
      <c r="BQ476" s="53">
        <f t="shared" si="354"/>
        <v>0.18945187962687471</v>
      </c>
      <c r="BR476" s="53">
        <f t="shared" si="355"/>
        <v>0.14794398853102547</v>
      </c>
      <c r="BS476" s="53">
        <f t="shared" si="356"/>
        <v>0.15394381439965249</v>
      </c>
      <c r="BT476" s="54">
        <f t="shared" si="375"/>
        <v>2.2953157205269825</v>
      </c>
      <c r="BU476" s="55">
        <f t="shared" si="372"/>
        <v>0</v>
      </c>
      <c r="BV476" s="55">
        <f t="shared" si="357"/>
        <v>0</v>
      </c>
      <c r="BW476" s="55">
        <f t="shared" si="358"/>
        <v>0</v>
      </c>
      <c r="BX476" s="55">
        <f t="shared" si="359"/>
        <v>-1.6295638213191792</v>
      </c>
      <c r="BY476" s="55">
        <f t="shared" si="360"/>
        <v>0</v>
      </c>
      <c r="BZ476" s="55">
        <f t="shared" si="361"/>
        <v>0</v>
      </c>
      <c r="CA476" s="55">
        <f t="shared" si="362"/>
        <v>0</v>
      </c>
      <c r="CB476" s="55">
        <f t="shared" si="363"/>
        <v>0</v>
      </c>
      <c r="CC476" s="55">
        <f t="shared" si="364"/>
        <v>0</v>
      </c>
      <c r="CD476" s="55">
        <f t="shared" si="365"/>
        <v>-1.7879013764844727</v>
      </c>
      <c r="CE476" s="55">
        <f t="shared" si="366"/>
        <v>0</v>
      </c>
      <c r="CF476" s="55">
        <f t="shared" si="367"/>
        <v>0</v>
      </c>
      <c r="CG476" s="55">
        <f t="shared" si="368"/>
        <v>-1.8711675847000806</v>
      </c>
      <c r="CH476" s="56">
        <f t="shared" si="376"/>
        <v>-5.2886327825037327</v>
      </c>
      <c r="CI476" s="57">
        <f t="shared" si="373"/>
        <v>0.95241702969219755</v>
      </c>
      <c r="CJ476" s="58">
        <f t="shared" si="369"/>
        <v>-8.2879031480396179</v>
      </c>
      <c r="CK476" s="67">
        <f t="shared" si="370"/>
        <v>0.70468427947301748</v>
      </c>
    </row>
    <row r="477" spans="1:89">
      <c r="A477" s="48">
        <v>4365</v>
      </c>
      <c r="B477" s="89">
        <v>6.6362715298885516E-2</v>
      </c>
      <c r="C477" s="59">
        <v>7.8268876611418042E-2</v>
      </c>
      <c r="D477" s="59">
        <v>7.8268876611418042E-2</v>
      </c>
      <c r="E477" s="59">
        <v>7.8268876611418042E-2</v>
      </c>
      <c r="F477" s="59">
        <v>8.2872928176795577E-2</v>
      </c>
      <c r="G477" s="59">
        <v>7.8268876611418042E-2</v>
      </c>
      <c r="H477" s="59">
        <v>6.4456721915285453E-2</v>
      </c>
      <c r="I477" s="59">
        <v>6.9797421731123382E-2</v>
      </c>
      <c r="J477" s="59">
        <v>9.2081031307550645E-2</v>
      </c>
      <c r="K477" s="59">
        <v>8.7476979742173111E-2</v>
      </c>
      <c r="L477" s="59">
        <v>8.5174953959484351E-2</v>
      </c>
      <c r="M477" s="59">
        <v>8.9732965009208104E-2</v>
      </c>
      <c r="N477" s="59">
        <v>8.7523020257826892E-2</v>
      </c>
      <c r="O477" s="59">
        <v>9.1482504604051565E-2</v>
      </c>
      <c r="P477" s="120">
        <v>8.1821079473013175E-2</v>
      </c>
      <c r="Q477" s="60">
        <v>0</v>
      </c>
      <c r="R477" s="60">
        <v>0</v>
      </c>
      <c r="S477" s="60">
        <v>0</v>
      </c>
      <c r="T477" s="60">
        <v>0</v>
      </c>
      <c r="U477" s="60">
        <v>0</v>
      </c>
      <c r="V477" s="60">
        <v>0</v>
      </c>
      <c r="W477" s="60">
        <v>0</v>
      </c>
      <c r="X477" s="60">
        <v>0</v>
      </c>
      <c r="Y477" s="60">
        <v>0</v>
      </c>
      <c r="Z477" s="60">
        <v>0</v>
      </c>
      <c r="AA477" s="60">
        <v>1</v>
      </c>
      <c r="AB477" s="60">
        <v>0</v>
      </c>
      <c r="AC477" s="60">
        <v>1</v>
      </c>
      <c r="AD477" s="49">
        <f t="shared" si="374"/>
        <v>2</v>
      </c>
      <c r="AE477" s="50" t="s">
        <v>22</v>
      </c>
      <c r="AF477" s="51">
        <f t="shared" si="331"/>
        <v>5.4813239649987064E-2</v>
      </c>
      <c r="AG477" s="52">
        <f t="shared" si="332"/>
        <v>0.21652251440597892</v>
      </c>
      <c r="AH477" s="52">
        <f t="shared" si="333"/>
        <v>0.21652251440597892</v>
      </c>
      <c r="AI477" s="52">
        <f t="shared" si="334"/>
        <v>0.21652251440597892</v>
      </c>
      <c r="AJ477" s="52">
        <f t="shared" si="335"/>
        <v>0.22797580318601238</v>
      </c>
      <c r="AK477" s="52">
        <f t="shared" si="336"/>
        <v>0.21652251440597892</v>
      </c>
      <c r="AL477" s="52">
        <f t="shared" si="337"/>
        <v>0.18245241604512599</v>
      </c>
      <c r="AM477" s="52">
        <f t="shared" si="338"/>
        <v>0.1955824447267818</v>
      </c>
      <c r="AN477" s="52">
        <f t="shared" si="339"/>
        <v>0.25106531409501592</v>
      </c>
      <c r="AO477" s="52">
        <f t="shared" si="340"/>
        <v>0.23948835985466299</v>
      </c>
      <c r="AP477" s="52">
        <f t="shared" si="341"/>
        <v>0.23372433369120429</v>
      </c>
      <c r="AQ477" s="52">
        <f t="shared" si="342"/>
        <v>0.24515273236549581</v>
      </c>
      <c r="AR477" s="52">
        <f t="shared" si="343"/>
        <v>0.23960380273705406</v>
      </c>
      <c r="AS477" s="52">
        <f t="shared" si="344"/>
        <v>0.24955650674900026</v>
      </c>
      <c r="AT477" s="146"/>
      <c r="AU477" s="146"/>
      <c r="AV477" s="146"/>
      <c r="AW477" s="146"/>
      <c r="AX477" s="146"/>
      <c r="AY477" s="146"/>
      <c r="AZ477" s="146"/>
      <c r="BA477" s="146"/>
      <c r="BB477" s="146"/>
      <c r="BC477" s="146"/>
      <c r="BD477" s="146"/>
      <c r="BE477" s="146"/>
      <c r="BF477" s="146"/>
      <c r="BG477" s="53">
        <f t="shared" si="371"/>
        <v>0.58917129382780697</v>
      </c>
      <c r="BH477" s="53">
        <f t="shared" si="345"/>
        <v>0.58363266826890869</v>
      </c>
      <c r="BI477" s="53">
        <f t="shared" si="346"/>
        <v>0.55616477978270806</v>
      </c>
      <c r="BJ477" s="53">
        <f t="shared" si="347"/>
        <v>0.53810747241769241</v>
      </c>
      <c r="BK477" s="53">
        <f t="shared" si="348"/>
        <v>0.48964301979397851</v>
      </c>
      <c r="BL477" s="53">
        <f t="shared" si="349"/>
        <v>0.43150282179639654</v>
      </c>
      <c r="BM477" s="53">
        <f t="shared" si="350"/>
        <v>0.36322888298233158</v>
      </c>
      <c r="BN477" s="53">
        <f t="shared" si="351"/>
        <v>0.50099457766506938</v>
      </c>
      <c r="BO477" s="53">
        <f t="shared" si="352"/>
        <v>0.46139884511822099</v>
      </c>
      <c r="BP477" s="53">
        <f t="shared" si="353"/>
        <v>0.49579799368992472</v>
      </c>
      <c r="BQ477" s="53">
        <f t="shared" si="354"/>
        <v>0.54632804698811777</v>
      </c>
      <c r="BR477" s="53">
        <f t="shared" si="355"/>
        <v>0.43854704373026782</v>
      </c>
      <c r="BS477" s="53">
        <f t="shared" si="356"/>
        <v>0.45663380022825495</v>
      </c>
      <c r="BT477" s="54">
        <f t="shared" si="375"/>
        <v>6.4511512462896787</v>
      </c>
      <c r="BU477" s="55">
        <f t="shared" si="372"/>
        <v>0</v>
      </c>
      <c r="BV477" s="55">
        <f t="shared" si="357"/>
        <v>0</v>
      </c>
      <c r="BW477" s="55">
        <f t="shared" si="358"/>
        <v>0</v>
      </c>
      <c r="BX477" s="55">
        <f t="shared" si="359"/>
        <v>0</v>
      </c>
      <c r="BY477" s="55">
        <f t="shared" si="360"/>
        <v>0</v>
      </c>
      <c r="BZ477" s="55">
        <f t="shared" si="361"/>
        <v>0</v>
      </c>
      <c r="CA477" s="55">
        <f t="shared" si="362"/>
        <v>0</v>
      </c>
      <c r="CB477" s="55">
        <f t="shared" si="363"/>
        <v>0</v>
      </c>
      <c r="CC477" s="55">
        <f t="shared" si="364"/>
        <v>0</v>
      </c>
      <c r="CD477" s="55">
        <f t="shared" si="365"/>
        <v>0</v>
      </c>
      <c r="CE477" s="55">
        <f t="shared" si="366"/>
        <v>-0.60453566499694389</v>
      </c>
      <c r="CF477" s="55">
        <f t="shared" si="367"/>
        <v>0</v>
      </c>
      <c r="CG477" s="55">
        <f t="shared" si="368"/>
        <v>-0.78387352172115399</v>
      </c>
      <c r="CH477" s="56">
        <f t="shared" si="376"/>
        <v>-1.3884091867180979</v>
      </c>
      <c r="CI477" s="57">
        <f t="shared" si="373"/>
        <v>2.4464045272485859</v>
      </c>
      <c r="CJ477" s="58">
        <f t="shared" si="369"/>
        <v>-6.7867042917065721</v>
      </c>
      <c r="CK477" s="67">
        <f t="shared" si="370"/>
        <v>4.4511512462896787</v>
      </c>
    </row>
    <row r="478" spans="1:89">
      <c r="A478" s="48">
        <v>4366</v>
      </c>
      <c r="B478" s="89">
        <v>6.0790273556231003E-3</v>
      </c>
      <c r="C478" s="59">
        <v>7.8268876611418042E-2</v>
      </c>
      <c r="D478" s="59">
        <v>7.8268876611418042E-2</v>
      </c>
      <c r="E478" s="59">
        <v>7.8268876611418042E-2</v>
      </c>
      <c r="F478" s="59">
        <v>8.2872928176795577E-2</v>
      </c>
      <c r="G478" s="59">
        <v>7.8268876611418042E-2</v>
      </c>
      <c r="H478" s="59">
        <v>6.4456721915285453E-2</v>
      </c>
      <c r="I478" s="59">
        <v>6.9797421731123382E-2</v>
      </c>
      <c r="J478" s="59">
        <v>9.2081031307550645E-2</v>
      </c>
      <c r="K478" s="59">
        <v>8.7476979742173111E-2</v>
      </c>
      <c r="L478" s="59">
        <v>8.5174953959484351E-2</v>
      </c>
      <c r="M478" s="59">
        <v>8.9732965009208104E-2</v>
      </c>
      <c r="N478" s="59">
        <v>8.7523020257826892E-2</v>
      </c>
      <c r="O478" s="59">
        <v>9.1482504604051565E-2</v>
      </c>
      <c r="P478" s="120">
        <v>8.1821079473013175E-2</v>
      </c>
      <c r="Q478" s="60">
        <v>0</v>
      </c>
      <c r="R478" s="60">
        <v>0</v>
      </c>
      <c r="S478" s="60">
        <v>0</v>
      </c>
      <c r="T478" s="60">
        <v>0</v>
      </c>
      <c r="U478" s="60">
        <v>0</v>
      </c>
      <c r="V478" s="60">
        <v>0</v>
      </c>
      <c r="W478" s="60">
        <v>0</v>
      </c>
      <c r="X478" s="60">
        <v>0</v>
      </c>
      <c r="Y478" s="60">
        <v>0</v>
      </c>
      <c r="Z478" s="60">
        <v>0</v>
      </c>
      <c r="AA478" s="60">
        <v>0</v>
      </c>
      <c r="AB478" s="60">
        <v>0</v>
      </c>
      <c r="AC478" s="60">
        <v>0</v>
      </c>
      <c r="AD478" s="49">
        <f t="shared" si="374"/>
        <v>0</v>
      </c>
      <c r="AE478" s="50" t="s">
        <v>22</v>
      </c>
      <c r="AF478" s="51">
        <f t="shared" si="331"/>
        <v>4.2425198429413002E-3</v>
      </c>
      <c r="AG478" s="52">
        <f t="shared" si="332"/>
        <v>0.21652251440597892</v>
      </c>
      <c r="AH478" s="52">
        <f t="shared" si="333"/>
        <v>0.21652251440597892</v>
      </c>
      <c r="AI478" s="52">
        <f t="shared" si="334"/>
        <v>0.21652251440597892</v>
      </c>
      <c r="AJ478" s="52">
        <f t="shared" si="335"/>
        <v>0.22797580318601238</v>
      </c>
      <c r="AK478" s="52">
        <f t="shared" si="336"/>
        <v>0.21652251440597892</v>
      </c>
      <c r="AL478" s="52">
        <f t="shared" si="337"/>
        <v>0.18245241604512599</v>
      </c>
      <c r="AM478" s="52">
        <f t="shared" si="338"/>
        <v>0.1955824447267818</v>
      </c>
      <c r="AN478" s="52">
        <f t="shared" si="339"/>
        <v>0.25106531409501592</v>
      </c>
      <c r="AO478" s="52">
        <f t="shared" si="340"/>
        <v>0.23948835985466299</v>
      </c>
      <c r="AP478" s="52">
        <f t="shared" si="341"/>
        <v>0.23372433369120429</v>
      </c>
      <c r="AQ478" s="52">
        <f t="shared" si="342"/>
        <v>0.24515273236549581</v>
      </c>
      <c r="AR478" s="52">
        <f t="shared" si="343"/>
        <v>0.23960380273705406</v>
      </c>
      <c r="AS478" s="52">
        <f t="shared" si="344"/>
        <v>0.24955650674900026</v>
      </c>
      <c r="AT478" s="146"/>
      <c r="AU478" s="146"/>
      <c r="AV478" s="146"/>
      <c r="AW478" s="146"/>
      <c r="AX478" s="146"/>
      <c r="AY478" s="146"/>
      <c r="AZ478" s="146"/>
      <c r="BA478" s="146"/>
      <c r="BB478" s="146"/>
      <c r="BC478" s="146"/>
      <c r="BD478" s="146"/>
      <c r="BE478" s="146"/>
      <c r="BF478" s="146"/>
      <c r="BG478" s="53">
        <f t="shared" si="371"/>
        <v>4.560159043539512E-2</v>
      </c>
      <c r="BH478" s="53">
        <f t="shared" si="345"/>
        <v>4.5172903333769776E-2</v>
      </c>
      <c r="BI478" s="53">
        <f t="shared" si="346"/>
        <v>4.3046901245760875E-2</v>
      </c>
      <c r="BJ478" s="53">
        <f t="shared" si="347"/>
        <v>4.1649273860564211E-2</v>
      </c>
      <c r="BK478" s="53">
        <f t="shared" si="348"/>
        <v>3.7898147248702968E-2</v>
      </c>
      <c r="BL478" s="53">
        <f t="shared" si="349"/>
        <v>3.3398122341356772E-2</v>
      </c>
      <c r="BM478" s="53">
        <f t="shared" si="350"/>
        <v>2.8113750499370618E-2</v>
      </c>
      <c r="BN478" s="53">
        <f t="shared" si="351"/>
        <v>3.8776752670019468E-2</v>
      </c>
      <c r="BO478" s="53">
        <f t="shared" si="352"/>
        <v>3.5712060962350252E-2</v>
      </c>
      <c r="BP478" s="53">
        <f t="shared" si="353"/>
        <v>3.8374539431560259E-2</v>
      </c>
      <c r="BQ478" s="53">
        <f t="shared" si="354"/>
        <v>4.2285542597061285E-2</v>
      </c>
      <c r="BR478" s="53">
        <f t="shared" si="355"/>
        <v>3.3943341918294116E-2</v>
      </c>
      <c r="BS478" s="53">
        <f t="shared" si="356"/>
        <v>3.5343248653001709E-2</v>
      </c>
      <c r="BT478" s="54">
        <f t="shared" si="375"/>
        <v>0.49931617519720745</v>
      </c>
      <c r="BU478" s="55">
        <f t="shared" si="372"/>
        <v>0</v>
      </c>
      <c r="BV478" s="55">
        <f t="shared" si="357"/>
        <v>0</v>
      </c>
      <c r="BW478" s="55">
        <f t="shared" si="358"/>
        <v>0</v>
      </c>
      <c r="BX478" s="55">
        <f t="shared" si="359"/>
        <v>0</v>
      </c>
      <c r="BY478" s="55">
        <f t="shared" si="360"/>
        <v>0</v>
      </c>
      <c r="BZ478" s="55">
        <f t="shared" si="361"/>
        <v>0</v>
      </c>
      <c r="CA478" s="55">
        <f t="shared" si="362"/>
        <v>0</v>
      </c>
      <c r="CB478" s="55">
        <f t="shared" si="363"/>
        <v>0</v>
      </c>
      <c r="CC478" s="55">
        <f t="shared" si="364"/>
        <v>0</v>
      </c>
      <c r="CD478" s="55">
        <f t="shared" si="365"/>
        <v>0</v>
      </c>
      <c r="CE478" s="55">
        <f t="shared" si="366"/>
        <v>0</v>
      </c>
      <c r="CF478" s="55">
        <f t="shared" si="367"/>
        <v>0</v>
      </c>
      <c r="CG478" s="55">
        <f t="shared" si="368"/>
        <v>0</v>
      </c>
      <c r="CH478" s="56">
        <f t="shared" si="376"/>
        <v>0</v>
      </c>
      <c r="CI478" s="57">
        <f t="shared" si="373"/>
        <v>0.22409812463345824</v>
      </c>
      <c r="CJ478" s="58">
        <f t="shared" si="369"/>
        <v>-0.26262016076063399</v>
      </c>
      <c r="CK478" s="67">
        <f t="shared" si="370"/>
        <v>0.49931617519720745</v>
      </c>
    </row>
    <row r="479" spans="1:89">
      <c r="A479" s="48">
        <v>4367</v>
      </c>
      <c r="B479" s="89">
        <v>2.4822695035460994E-2</v>
      </c>
      <c r="C479" s="59">
        <v>7.8268876611418042E-2</v>
      </c>
      <c r="D479" s="59">
        <v>7.8268876611418042E-2</v>
      </c>
      <c r="E479" s="59">
        <v>7.5966850828729282E-2</v>
      </c>
      <c r="F479" s="59">
        <v>7.8268876611418042E-2</v>
      </c>
      <c r="G479" s="59">
        <v>7.8268876611418042E-2</v>
      </c>
      <c r="H479" s="59">
        <v>6.4456721915285453E-2</v>
      </c>
      <c r="I479" s="59">
        <v>6.9797421731123382E-2</v>
      </c>
      <c r="J479" s="59">
        <v>9.2081031307550645E-2</v>
      </c>
      <c r="K479" s="59">
        <v>8.7476979742173111E-2</v>
      </c>
      <c r="L479" s="59">
        <v>8.7476979742173111E-2</v>
      </c>
      <c r="M479" s="59">
        <v>8.9732965009208104E-2</v>
      </c>
      <c r="N479" s="59">
        <v>8.99171270718232E-2</v>
      </c>
      <c r="O479" s="59">
        <v>9.4014732965009201E-2</v>
      </c>
      <c r="P479" s="120">
        <v>8.1845870519903663E-2</v>
      </c>
      <c r="Q479" s="60">
        <v>0</v>
      </c>
      <c r="R479" s="60">
        <v>0</v>
      </c>
      <c r="S479" s="60">
        <v>0</v>
      </c>
      <c r="T479" s="60">
        <v>0</v>
      </c>
      <c r="U479" s="60">
        <v>1</v>
      </c>
      <c r="V479" s="60">
        <v>0</v>
      </c>
      <c r="W479" s="60">
        <v>0</v>
      </c>
      <c r="X479" s="60">
        <v>0</v>
      </c>
      <c r="Y479" s="60">
        <v>0</v>
      </c>
      <c r="Z479" s="60">
        <v>0</v>
      </c>
      <c r="AA479" s="60">
        <v>0</v>
      </c>
      <c r="AB479" s="60">
        <v>1</v>
      </c>
      <c r="AC479" s="60">
        <v>1</v>
      </c>
      <c r="AD479" s="49">
        <f t="shared" si="374"/>
        <v>3</v>
      </c>
      <c r="AE479" s="50" t="s">
        <v>22</v>
      </c>
      <c r="AF479" s="51">
        <f t="shared" si="331"/>
        <v>1.9129654837378982E-2</v>
      </c>
      <c r="AG479" s="52">
        <f t="shared" si="332"/>
        <v>0.21652251440597892</v>
      </c>
      <c r="AH479" s="52">
        <f t="shared" si="333"/>
        <v>0.21652251440597892</v>
      </c>
      <c r="AI479" s="52">
        <f t="shared" si="334"/>
        <v>0.21081625547498323</v>
      </c>
      <c r="AJ479" s="52">
        <f t="shared" si="335"/>
        <v>0.21652251440597892</v>
      </c>
      <c r="AK479" s="52">
        <f t="shared" si="336"/>
        <v>0.21652251440597892</v>
      </c>
      <c r="AL479" s="52">
        <f t="shared" si="337"/>
        <v>0.18245241604512599</v>
      </c>
      <c r="AM479" s="52">
        <f t="shared" si="338"/>
        <v>0.1955824447267818</v>
      </c>
      <c r="AN479" s="52">
        <f t="shared" si="339"/>
        <v>0.25106531409501592</v>
      </c>
      <c r="AO479" s="52">
        <f t="shared" si="340"/>
        <v>0.23948835985466299</v>
      </c>
      <c r="AP479" s="52">
        <f t="shared" si="341"/>
        <v>0.23948835985466299</v>
      </c>
      <c r="AQ479" s="52">
        <f t="shared" si="342"/>
        <v>0.24515273236549581</v>
      </c>
      <c r="AR479" s="52">
        <f t="shared" si="343"/>
        <v>0.24561582993878098</v>
      </c>
      <c r="AS479" s="52">
        <f t="shared" si="344"/>
        <v>0.25594791905149883</v>
      </c>
      <c r="AT479" s="146"/>
      <c r="AU479" s="146"/>
      <c r="AV479" s="146"/>
      <c r="AW479" s="146"/>
      <c r="AX479" s="146"/>
      <c r="AY479" s="146"/>
      <c r="AZ479" s="146"/>
      <c r="BA479" s="146"/>
      <c r="BB479" s="146"/>
      <c r="BC479" s="146"/>
      <c r="BD479" s="146"/>
      <c r="BE479" s="146"/>
      <c r="BF479" s="146"/>
      <c r="BG479" s="53">
        <f t="shared" si="371"/>
        <v>0.20561899940575035</v>
      </c>
      <c r="BH479" s="53">
        <f t="shared" si="345"/>
        <v>0.20368603583906877</v>
      </c>
      <c r="BI479" s="53">
        <f t="shared" si="346"/>
        <v>0.18898449699245745</v>
      </c>
      <c r="BJ479" s="53">
        <f t="shared" si="347"/>
        <v>0.17836309227198882</v>
      </c>
      <c r="BK479" s="53">
        <f t="shared" si="348"/>
        <v>0.17088393282357181</v>
      </c>
      <c r="BL479" s="53">
        <f t="shared" si="349"/>
        <v>0.15059317958634955</v>
      </c>
      <c r="BM479" s="53">
        <f t="shared" si="350"/>
        <v>0.1267657814569689</v>
      </c>
      <c r="BN479" s="53">
        <f t="shared" si="351"/>
        <v>0.17484559218410467</v>
      </c>
      <c r="BO479" s="53">
        <f t="shared" si="352"/>
        <v>0.16102680129542271</v>
      </c>
      <c r="BP479" s="53">
        <f t="shared" si="353"/>
        <v>0.17729925357280654</v>
      </c>
      <c r="BQ479" s="53">
        <f t="shared" si="354"/>
        <v>0.1906668358520299</v>
      </c>
      <c r="BR479" s="53">
        <f t="shared" si="355"/>
        <v>0.15689189110402332</v>
      </c>
      <c r="BS479" s="53">
        <f t="shared" si="356"/>
        <v>0.16344529486941861</v>
      </c>
      <c r="BT479" s="54">
        <f t="shared" si="375"/>
        <v>2.249071187253961</v>
      </c>
      <c r="BU479" s="55">
        <f t="shared" si="372"/>
        <v>0</v>
      </c>
      <c r="BV479" s="55">
        <f t="shared" si="357"/>
        <v>0</v>
      </c>
      <c r="BW479" s="55">
        <f t="shared" si="358"/>
        <v>0</v>
      </c>
      <c r="BX479" s="55">
        <f t="shared" si="359"/>
        <v>0</v>
      </c>
      <c r="BY479" s="55">
        <f t="shared" si="360"/>
        <v>-1.7667707083559339</v>
      </c>
      <c r="BZ479" s="55">
        <f t="shared" si="361"/>
        <v>0</v>
      </c>
      <c r="CA479" s="55">
        <f t="shared" si="362"/>
        <v>0</v>
      </c>
      <c r="CB479" s="55">
        <f t="shared" si="363"/>
        <v>0</v>
      </c>
      <c r="CC479" s="55">
        <f t="shared" si="364"/>
        <v>0</v>
      </c>
      <c r="CD479" s="55">
        <f t="shared" si="365"/>
        <v>0</v>
      </c>
      <c r="CE479" s="55">
        <f t="shared" si="366"/>
        <v>0</v>
      </c>
      <c r="CF479" s="55">
        <f t="shared" si="367"/>
        <v>-1.8521983025160986</v>
      </c>
      <c r="CG479" s="55">
        <f t="shared" si="368"/>
        <v>-1.8112769325864937</v>
      </c>
      <c r="CH479" s="56">
        <f t="shared" si="376"/>
        <v>-5.4302459434585266</v>
      </c>
      <c r="CI479" s="57">
        <f t="shared" si="373"/>
        <v>0.91506734225328779</v>
      </c>
      <c r="CJ479" s="58">
        <f t="shared" si="369"/>
        <v>-8.3902680781262386</v>
      </c>
      <c r="CK479" s="67">
        <f t="shared" si="370"/>
        <v>0.75092881274603895</v>
      </c>
    </row>
    <row r="480" spans="1:89">
      <c r="A480" s="48">
        <v>4368</v>
      </c>
      <c r="B480" s="89">
        <v>8.9159067882472146E-2</v>
      </c>
      <c r="C480" s="59">
        <v>7.8268876611418042E-2</v>
      </c>
      <c r="D480" s="59">
        <v>7.8268876611418042E-2</v>
      </c>
      <c r="E480" s="59">
        <v>7.5966850828729282E-2</v>
      </c>
      <c r="F480" s="59">
        <v>7.8268876611418042E-2</v>
      </c>
      <c r="G480" s="59">
        <v>7.8268876611418042E-2</v>
      </c>
      <c r="H480" s="59">
        <v>7.1362799263351748E-2</v>
      </c>
      <c r="I480" s="59">
        <v>7.7025782688766115E-2</v>
      </c>
      <c r="J480" s="59">
        <v>0.10128913443830571</v>
      </c>
      <c r="K480" s="59">
        <v>8.9779005524861885E-2</v>
      </c>
      <c r="L480" s="59">
        <v>9.2081031307550645E-2</v>
      </c>
      <c r="M480" s="59">
        <v>9.2127071823204426E-2</v>
      </c>
      <c r="N480" s="59">
        <v>9.4659300184162062E-2</v>
      </c>
      <c r="O480" s="59">
        <v>9.8941068139963173E-2</v>
      </c>
      <c r="P480" s="120">
        <v>8.510058081881286E-2</v>
      </c>
      <c r="Q480" s="60">
        <v>1</v>
      </c>
      <c r="R480" s="60">
        <v>0</v>
      </c>
      <c r="S480" s="60">
        <v>0</v>
      </c>
      <c r="T480" s="60">
        <v>1</v>
      </c>
      <c r="U480" s="60">
        <v>1</v>
      </c>
      <c r="V480" s="60">
        <v>0</v>
      </c>
      <c r="W480" s="60">
        <v>0</v>
      </c>
      <c r="X480" s="60">
        <v>1</v>
      </c>
      <c r="Y480" s="60">
        <v>0</v>
      </c>
      <c r="Z480" s="60">
        <v>0</v>
      </c>
      <c r="AA480" s="60">
        <v>2</v>
      </c>
      <c r="AB480" s="60">
        <v>2</v>
      </c>
      <c r="AC480" s="60">
        <v>1</v>
      </c>
      <c r="AD480" s="49">
        <f t="shared" si="374"/>
        <v>9</v>
      </c>
      <c r="AE480" s="50" t="s">
        <v>22</v>
      </c>
      <c r="AF480" s="51">
        <f t="shared" si="331"/>
        <v>7.5191050785480412E-2</v>
      </c>
      <c r="AG480" s="52">
        <f t="shared" si="332"/>
        <v>0.21652251440597892</v>
      </c>
      <c r="AH480" s="52">
        <f t="shared" si="333"/>
        <v>0.21652251440597892</v>
      </c>
      <c r="AI480" s="52">
        <f t="shared" si="334"/>
        <v>0.21081625547498323</v>
      </c>
      <c r="AJ480" s="52">
        <f t="shared" si="335"/>
        <v>0.21652251440597892</v>
      </c>
      <c r="AK480" s="52">
        <f t="shared" si="336"/>
        <v>0.21652251440597892</v>
      </c>
      <c r="AL480" s="52">
        <f t="shared" si="337"/>
        <v>0.19944026044745766</v>
      </c>
      <c r="AM480" s="52">
        <f t="shared" si="338"/>
        <v>0.2134395314093413</v>
      </c>
      <c r="AN480" s="52">
        <f t="shared" si="339"/>
        <v>0.27442941015613814</v>
      </c>
      <c r="AO480" s="52">
        <f t="shared" si="340"/>
        <v>0.24526849674409887</v>
      </c>
      <c r="AP480" s="52">
        <f t="shared" si="341"/>
        <v>0.25106531409501592</v>
      </c>
      <c r="AQ480" s="52">
        <f t="shared" si="342"/>
        <v>0.25118142427774282</v>
      </c>
      <c r="AR480" s="52">
        <f t="shared" si="343"/>
        <v>0.25757820360661038</v>
      </c>
      <c r="AS480" s="52">
        <f t="shared" si="344"/>
        <v>0.2684437695917738</v>
      </c>
      <c r="AT480" s="146"/>
      <c r="AU480" s="146"/>
      <c r="AV480" s="146"/>
      <c r="AW480" s="146"/>
      <c r="AX480" s="146"/>
      <c r="AY480" s="146"/>
      <c r="AZ480" s="146"/>
      <c r="BA480" s="146"/>
      <c r="BB480" s="146"/>
      <c r="BC480" s="146"/>
      <c r="BD480" s="146"/>
      <c r="BE480" s="146"/>
      <c r="BF480" s="146"/>
      <c r="BG480" s="53">
        <f t="shared" si="371"/>
        <v>0.80820635595408186</v>
      </c>
      <c r="BH480" s="53">
        <f t="shared" si="345"/>
        <v>0.80060864637989537</v>
      </c>
      <c r="BI480" s="53">
        <f t="shared" si="346"/>
        <v>0.74282275513211982</v>
      </c>
      <c r="BJ480" s="53">
        <f t="shared" si="347"/>
        <v>0.70107424536866181</v>
      </c>
      <c r="BK480" s="53">
        <f t="shared" si="348"/>
        <v>0.67167664971420304</v>
      </c>
      <c r="BL480" s="53">
        <f t="shared" si="349"/>
        <v>0.64703464759923635</v>
      </c>
      <c r="BM480" s="53">
        <f t="shared" si="350"/>
        <v>0.54375848449364517</v>
      </c>
      <c r="BN480" s="53">
        <f t="shared" si="351"/>
        <v>0.75120357077949296</v>
      </c>
      <c r="BO480" s="53">
        <f t="shared" si="352"/>
        <v>0.64820823732413424</v>
      </c>
      <c r="BP480" s="53">
        <f t="shared" si="353"/>
        <v>0.73058076633593116</v>
      </c>
      <c r="BQ480" s="53">
        <f t="shared" si="354"/>
        <v>0.76786515501063879</v>
      </c>
      <c r="BR480" s="53">
        <f t="shared" si="355"/>
        <v>0.64671401741674028</v>
      </c>
      <c r="BS480" s="53">
        <f t="shared" si="356"/>
        <v>0.67380335465449881</v>
      </c>
      <c r="BT480" s="54">
        <f t="shared" si="375"/>
        <v>9.1335568861632801</v>
      </c>
      <c r="BU480" s="55">
        <f t="shared" si="372"/>
        <v>-0.2129378620355003</v>
      </c>
      <c r="BV480" s="55">
        <f t="shared" si="357"/>
        <v>0</v>
      </c>
      <c r="BW480" s="55">
        <f t="shared" si="358"/>
        <v>0</v>
      </c>
      <c r="BX480" s="55">
        <f t="shared" si="359"/>
        <v>-0.355141484048623</v>
      </c>
      <c r="BY480" s="55">
        <f t="shared" si="360"/>
        <v>-0.39797823028184909</v>
      </c>
      <c r="BZ480" s="55">
        <f t="shared" si="361"/>
        <v>0</v>
      </c>
      <c r="CA480" s="55">
        <f t="shared" si="362"/>
        <v>0</v>
      </c>
      <c r="CB480" s="55">
        <f t="shared" si="363"/>
        <v>-0.2860785976655516</v>
      </c>
      <c r="CC480" s="55">
        <f t="shared" si="364"/>
        <v>0</v>
      </c>
      <c r="CD480" s="55">
        <f t="shared" si="365"/>
        <v>0</v>
      </c>
      <c r="CE480" s="55">
        <f t="shared" si="366"/>
        <v>-0.52828228132713062</v>
      </c>
      <c r="CF480" s="55">
        <f t="shared" si="367"/>
        <v>-0.87170219092827961</v>
      </c>
      <c r="CG480" s="55">
        <f t="shared" si="368"/>
        <v>-0.3948169693125223</v>
      </c>
      <c r="CH480" s="56">
        <f t="shared" si="376"/>
        <v>-3.0469376155994565</v>
      </c>
      <c r="CI480" s="57">
        <f t="shared" si="373"/>
        <v>3.2867724946240542</v>
      </c>
      <c r="CJ480" s="58">
        <f t="shared" si="369"/>
        <v>-12.857579433544213</v>
      </c>
      <c r="CK480" s="67">
        <f t="shared" si="370"/>
        <v>0.1335568861632801</v>
      </c>
    </row>
    <row r="481" spans="1:89">
      <c r="A481" s="48">
        <v>4369</v>
      </c>
      <c r="B481" s="89">
        <v>0.11651469098277609</v>
      </c>
      <c r="C481" s="59">
        <v>7.8268876611418042E-2</v>
      </c>
      <c r="D481" s="59">
        <v>7.8268876611418042E-2</v>
      </c>
      <c r="E481" s="59">
        <v>7.5966850828729282E-2</v>
      </c>
      <c r="F481" s="59">
        <v>7.8268876611418042E-2</v>
      </c>
      <c r="G481" s="59">
        <v>7.8268876611418042E-2</v>
      </c>
      <c r="H481" s="59">
        <v>7.1362799263351748E-2</v>
      </c>
      <c r="I481" s="59">
        <v>7.7025782688766115E-2</v>
      </c>
      <c r="J481" s="59">
        <v>0.10128913443830571</v>
      </c>
      <c r="K481" s="59">
        <v>8.9779005524861885E-2</v>
      </c>
      <c r="L481" s="59">
        <v>9.2081031307550645E-2</v>
      </c>
      <c r="M481" s="59">
        <v>9.2127071823204426E-2</v>
      </c>
      <c r="N481" s="59">
        <v>9.4659300184162062E-2</v>
      </c>
      <c r="O481" s="59">
        <v>9.8941068139963173E-2</v>
      </c>
      <c r="P481" s="120">
        <v>8.510058081881286E-2</v>
      </c>
      <c r="Q481" s="60">
        <v>1</v>
      </c>
      <c r="R481" s="60">
        <v>1</v>
      </c>
      <c r="S481" s="60">
        <v>0</v>
      </c>
      <c r="T481" s="60">
        <v>3</v>
      </c>
      <c r="U481" s="60">
        <v>3</v>
      </c>
      <c r="V481" s="60">
        <v>0</v>
      </c>
      <c r="W481" s="60">
        <v>1</v>
      </c>
      <c r="X481" s="60">
        <v>1</v>
      </c>
      <c r="Y481" s="60">
        <v>1</v>
      </c>
      <c r="Z481" s="60">
        <v>1</v>
      </c>
      <c r="AA481" s="60">
        <v>1</v>
      </c>
      <c r="AB481" s="60">
        <v>2</v>
      </c>
      <c r="AC481" s="60">
        <v>0</v>
      </c>
      <c r="AD481" s="49">
        <f t="shared" si="374"/>
        <v>15</v>
      </c>
      <c r="AE481" s="50" t="s">
        <v>22</v>
      </c>
      <c r="AF481" s="51">
        <f t="shared" si="331"/>
        <v>0.10013201267890984</v>
      </c>
      <c r="AG481" s="52">
        <f t="shared" si="332"/>
        <v>0.21652251440597892</v>
      </c>
      <c r="AH481" s="52">
        <f t="shared" si="333"/>
        <v>0.21652251440597892</v>
      </c>
      <c r="AI481" s="52">
        <f t="shared" si="334"/>
        <v>0.21081625547498323</v>
      </c>
      <c r="AJ481" s="52">
        <f t="shared" si="335"/>
        <v>0.21652251440597892</v>
      </c>
      <c r="AK481" s="52">
        <f t="shared" si="336"/>
        <v>0.21652251440597892</v>
      </c>
      <c r="AL481" s="52">
        <f t="shared" si="337"/>
        <v>0.19944026044745766</v>
      </c>
      <c r="AM481" s="52">
        <f t="shared" si="338"/>
        <v>0.2134395314093413</v>
      </c>
      <c r="AN481" s="52">
        <f t="shared" si="339"/>
        <v>0.27442941015613814</v>
      </c>
      <c r="AO481" s="52">
        <f t="shared" si="340"/>
        <v>0.24526849674409887</v>
      </c>
      <c r="AP481" s="52">
        <f t="shared" si="341"/>
        <v>0.25106531409501592</v>
      </c>
      <c r="AQ481" s="52">
        <f t="shared" si="342"/>
        <v>0.25118142427774282</v>
      </c>
      <c r="AR481" s="52">
        <f t="shared" si="343"/>
        <v>0.25757820360661038</v>
      </c>
      <c r="AS481" s="52">
        <f t="shared" si="344"/>
        <v>0.2684437695917738</v>
      </c>
      <c r="AT481" s="146"/>
      <c r="AU481" s="146"/>
      <c r="AV481" s="146"/>
      <c r="AW481" s="146"/>
      <c r="AX481" s="146"/>
      <c r="AY481" s="146"/>
      <c r="AZ481" s="146"/>
      <c r="BA481" s="146"/>
      <c r="BB481" s="146"/>
      <c r="BC481" s="146"/>
      <c r="BD481" s="146"/>
      <c r="BE481" s="146"/>
      <c r="BF481" s="146"/>
      <c r="BG481" s="53">
        <f t="shared" si="371"/>
        <v>1.0762893753467391</v>
      </c>
      <c r="BH481" s="53">
        <f t="shared" si="345"/>
        <v>1.0661714963775568</v>
      </c>
      <c r="BI481" s="53">
        <f t="shared" si="346"/>
        <v>0.98921795556865899</v>
      </c>
      <c r="BJ481" s="53">
        <f t="shared" si="347"/>
        <v>0.93362141495258633</v>
      </c>
      <c r="BK481" s="53">
        <f t="shared" si="348"/>
        <v>0.89447260149604979</v>
      </c>
      <c r="BL481" s="53">
        <f t="shared" si="349"/>
        <v>0.8616568176702698</v>
      </c>
      <c r="BM481" s="53">
        <f t="shared" si="350"/>
        <v>0.72412382716822543</v>
      </c>
      <c r="BN481" s="53">
        <f t="shared" si="351"/>
        <v>1.0003786978364666</v>
      </c>
      <c r="BO481" s="53">
        <f t="shared" si="352"/>
        <v>0.86321968851707553</v>
      </c>
      <c r="BP481" s="53">
        <f t="shared" si="353"/>
        <v>0.97291528437907482</v>
      </c>
      <c r="BQ481" s="53">
        <f t="shared" si="354"/>
        <v>1.0225669495772707</v>
      </c>
      <c r="BR481" s="53">
        <f t="shared" si="355"/>
        <v>0.86122983407097764</v>
      </c>
      <c r="BS481" s="53">
        <f t="shared" si="356"/>
        <v>0.89730473702044278</v>
      </c>
      <c r="BT481" s="54">
        <f t="shared" si="375"/>
        <v>12.163168679981396</v>
      </c>
      <c r="BU481" s="55">
        <f t="shared" si="372"/>
        <v>7.3519361778590558E-2</v>
      </c>
      <c r="BV481" s="55">
        <f t="shared" si="357"/>
        <v>6.4074191207071668E-2</v>
      </c>
      <c r="BW481" s="55">
        <f t="shared" si="358"/>
        <v>0</v>
      </c>
      <c r="BX481" s="55">
        <f t="shared" si="359"/>
        <v>-0.20605278070359617</v>
      </c>
      <c r="BY481" s="55">
        <f t="shared" si="360"/>
        <v>-0.33456301940327482</v>
      </c>
      <c r="BZ481" s="55">
        <f t="shared" si="361"/>
        <v>0</v>
      </c>
      <c r="CA481" s="55">
        <f t="shared" si="362"/>
        <v>-0.32279286922041445</v>
      </c>
      <c r="CB481" s="55">
        <f t="shared" si="363"/>
        <v>3.7862614853906702E-4</v>
      </c>
      <c r="CC481" s="55">
        <f t="shared" si="364"/>
        <v>-0.1470860565436064</v>
      </c>
      <c r="CD481" s="55">
        <f t="shared" si="365"/>
        <v>-2.7458267000738286E-2</v>
      </c>
      <c r="CE481" s="55">
        <f t="shared" si="366"/>
        <v>2.2316083150525443E-2</v>
      </c>
      <c r="CF481" s="55">
        <f t="shared" si="367"/>
        <v>-0.29878774330009822</v>
      </c>
      <c r="CG481" s="55">
        <f t="shared" si="368"/>
        <v>0</v>
      </c>
      <c r="CH481" s="56">
        <f t="shared" si="376"/>
        <v>-1.1764524738870015</v>
      </c>
      <c r="CI481" s="57">
        <f t="shared" si="373"/>
        <v>4.2952140554746157</v>
      </c>
      <c r="CJ481" s="58">
        <f t="shared" si="369"/>
        <v>-13.874312281785286</v>
      </c>
      <c r="CK481" s="67">
        <f t="shared" si="370"/>
        <v>2.8368313200186037</v>
      </c>
    </row>
    <row r="482" spans="1:89">
      <c r="A482" s="48">
        <v>4370</v>
      </c>
      <c r="B482" s="89">
        <v>1.0131712259371835E-3</v>
      </c>
      <c r="C482" s="59">
        <v>9.898710865561694E-2</v>
      </c>
      <c r="D482" s="59">
        <v>9.898710865561694E-2</v>
      </c>
      <c r="E482" s="59">
        <v>7.5966850828729282E-2</v>
      </c>
      <c r="F482" s="59">
        <v>7.8268876611418042E-2</v>
      </c>
      <c r="G482" s="59">
        <v>7.8268876611418042E-2</v>
      </c>
      <c r="H482" s="59">
        <v>7.1362799263351748E-2</v>
      </c>
      <c r="I482" s="59">
        <v>7.7025782688766115E-2</v>
      </c>
      <c r="J482" s="59">
        <v>0.10128913443830571</v>
      </c>
      <c r="K482" s="59">
        <v>8.9779005524861885E-2</v>
      </c>
      <c r="L482" s="59">
        <v>9.2081031307550645E-2</v>
      </c>
      <c r="M482" s="59">
        <v>9.2127071823204426E-2</v>
      </c>
      <c r="N482" s="59">
        <v>9.4659300184162062E-2</v>
      </c>
      <c r="O482" s="59">
        <v>9.8941068139963173E-2</v>
      </c>
      <c r="P482" s="120">
        <v>8.8288001133304997E-2</v>
      </c>
      <c r="Q482" s="60">
        <v>0</v>
      </c>
      <c r="R482" s="60">
        <v>0</v>
      </c>
      <c r="S482" s="60">
        <v>0</v>
      </c>
      <c r="T482" s="60">
        <v>0</v>
      </c>
      <c r="U482" s="60">
        <v>0</v>
      </c>
      <c r="V482" s="60">
        <v>0</v>
      </c>
      <c r="W482" s="60">
        <v>0</v>
      </c>
      <c r="X482" s="60">
        <v>0</v>
      </c>
      <c r="Y482" s="60">
        <v>0</v>
      </c>
      <c r="Z482" s="60">
        <v>0</v>
      </c>
      <c r="AA482" s="60">
        <v>0</v>
      </c>
      <c r="AB482" s="60">
        <v>0</v>
      </c>
      <c r="AC482" s="60">
        <v>0</v>
      </c>
      <c r="AD482" s="49">
        <f t="shared" si="374"/>
        <v>0</v>
      </c>
      <c r="AE482" s="50" t="s">
        <v>22</v>
      </c>
      <c r="AF482" s="51">
        <f t="shared" si="331"/>
        <v>6.2319408142423528E-4</v>
      </c>
      <c r="AG482" s="52">
        <f t="shared" si="332"/>
        <v>0.26856094794977786</v>
      </c>
      <c r="AH482" s="52">
        <f t="shared" si="333"/>
        <v>0.26856094794977786</v>
      </c>
      <c r="AI482" s="52">
        <f t="shared" si="334"/>
        <v>0.21081625547498323</v>
      </c>
      <c r="AJ482" s="52">
        <f t="shared" si="335"/>
        <v>0.21652251440597892</v>
      </c>
      <c r="AK482" s="52">
        <f t="shared" si="336"/>
        <v>0.21652251440597892</v>
      </c>
      <c r="AL482" s="52">
        <f t="shared" si="337"/>
        <v>0.19944026044745766</v>
      </c>
      <c r="AM482" s="52">
        <f t="shared" si="338"/>
        <v>0.2134395314093413</v>
      </c>
      <c r="AN482" s="52">
        <f t="shared" si="339"/>
        <v>0.27442941015613814</v>
      </c>
      <c r="AO482" s="52">
        <f t="shared" si="340"/>
        <v>0.24526849674409887</v>
      </c>
      <c r="AP482" s="52">
        <f t="shared" si="341"/>
        <v>0.25106531409501592</v>
      </c>
      <c r="AQ482" s="52">
        <f t="shared" si="342"/>
        <v>0.25118142427774282</v>
      </c>
      <c r="AR482" s="52">
        <f t="shared" si="343"/>
        <v>0.25757820360661038</v>
      </c>
      <c r="AS482" s="52">
        <f t="shared" si="344"/>
        <v>0.2684437695917738</v>
      </c>
      <c r="AT482" s="146"/>
      <c r="AU482" s="146"/>
      <c r="AV482" s="146"/>
      <c r="AW482" s="146"/>
      <c r="AX482" s="146"/>
      <c r="AY482" s="146"/>
      <c r="AZ482" s="146"/>
      <c r="BA482" s="146"/>
      <c r="BB482" s="146"/>
      <c r="BC482" s="146"/>
      <c r="BD482" s="146"/>
      <c r="BE482" s="146"/>
      <c r="BF482" s="146"/>
      <c r="BG482" s="53">
        <f t="shared" si="371"/>
        <v>8.3084350080528061E-3</v>
      </c>
      <c r="BH482" s="53">
        <f t="shared" si="345"/>
        <v>8.2303298610910871E-3</v>
      </c>
      <c r="BI482" s="53">
        <f t="shared" si="346"/>
        <v>6.1566202321908852E-3</v>
      </c>
      <c r="BJ482" s="53">
        <f t="shared" si="347"/>
        <v>5.8106026686500266E-3</v>
      </c>
      <c r="BK482" s="53">
        <f t="shared" si="348"/>
        <v>5.5669512310310794E-3</v>
      </c>
      <c r="BL482" s="53">
        <f t="shared" si="349"/>
        <v>5.3627148264049039E-3</v>
      </c>
      <c r="BM482" s="53">
        <f t="shared" si="350"/>
        <v>4.5067473551797686E-3</v>
      </c>
      <c r="BN482" s="53">
        <f t="shared" si="351"/>
        <v>6.2260816196085369E-3</v>
      </c>
      <c r="BO482" s="53">
        <f t="shared" si="352"/>
        <v>5.3724417043104046E-3</v>
      </c>
      <c r="BP482" s="53">
        <f t="shared" si="353"/>
        <v>6.0551568946932829E-3</v>
      </c>
      <c r="BQ482" s="53">
        <f t="shared" si="354"/>
        <v>6.3641751902067875E-3</v>
      </c>
      <c r="BR482" s="53">
        <f t="shared" si="355"/>
        <v>5.3600573980278534E-3</v>
      </c>
      <c r="BS482" s="53">
        <f t="shared" si="356"/>
        <v>5.5845776628721411E-3</v>
      </c>
      <c r="BT482" s="54">
        <f t="shared" si="375"/>
        <v>7.8904891652319564E-2</v>
      </c>
      <c r="BU482" s="55">
        <f t="shared" si="372"/>
        <v>0</v>
      </c>
      <c r="BV482" s="55">
        <f t="shared" si="357"/>
        <v>0</v>
      </c>
      <c r="BW482" s="55">
        <f t="shared" si="358"/>
        <v>0</v>
      </c>
      <c r="BX482" s="55">
        <f t="shared" si="359"/>
        <v>0</v>
      </c>
      <c r="BY482" s="55">
        <f t="shared" si="360"/>
        <v>0</v>
      </c>
      <c r="BZ482" s="55">
        <f t="shared" si="361"/>
        <v>0</v>
      </c>
      <c r="CA482" s="55">
        <f t="shared" si="362"/>
        <v>0</v>
      </c>
      <c r="CB482" s="55">
        <f t="shared" si="363"/>
        <v>0</v>
      </c>
      <c r="CC482" s="55">
        <f t="shared" si="364"/>
        <v>0</v>
      </c>
      <c r="CD482" s="55">
        <f t="shared" si="365"/>
        <v>0</v>
      </c>
      <c r="CE482" s="55">
        <f t="shared" si="366"/>
        <v>0</v>
      </c>
      <c r="CF482" s="55">
        <f t="shared" si="367"/>
        <v>0</v>
      </c>
      <c r="CG482" s="55">
        <f t="shared" si="368"/>
        <v>0</v>
      </c>
      <c r="CH482" s="56">
        <f t="shared" si="376"/>
        <v>0</v>
      </c>
      <c r="CI482" s="57">
        <f t="shared" si="373"/>
        <v>3.7349687438909707E-2</v>
      </c>
      <c r="CJ482" s="58">
        <f t="shared" si="369"/>
        <v>-4.240899731455601E-2</v>
      </c>
      <c r="CK482" s="67">
        <f t="shared" si="370"/>
        <v>7.8904891652319564E-2</v>
      </c>
    </row>
    <row r="483" spans="1:89">
      <c r="A483" s="48">
        <v>4371</v>
      </c>
      <c r="B483" s="89">
        <v>2.0263424518743669E-3</v>
      </c>
      <c r="C483" s="59">
        <v>8.7476979742173111E-2</v>
      </c>
      <c r="D483" s="59">
        <v>8.7476979742173111E-2</v>
      </c>
      <c r="E483" s="59">
        <v>7.5966850828729282E-2</v>
      </c>
      <c r="F483" s="59">
        <v>7.8268876611418042E-2</v>
      </c>
      <c r="G483" s="59">
        <v>7.8268876611418042E-2</v>
      </c>
      <c r="H483" s="59">
        <v>7.5966850828729282E-2</v>
      </c>
      <c r="I483" s="59">
        <v>8.4254143646408847E-2</v>
      </c>
      <c r="J483" s="59">
        <v>0.1151012891344383</v>
      </c>
      <c r="K483" s="59">
        <v>9.2081031307550645E-2</v>
      </c>
      <c r="L483" s="59">
        <v>9.898710865561694E-2</v>
      </c>
      <c r="M483" s="59">
        <v>9.4475138121546967E-2</v>
      </c>
      <c r="N483" s="59">
        <v>0.10174953959484347</v>
      </c>
      <c r="O483" s="59">
        <v>0.10639963167587477</v>
      </c>
      <c r="P483" s="120">
        <v>9.0497945884686237E-2</v>
      </c>
      <c r="Q483" s="60">
        <v>0</v>
      </c>
      <c r="R483" s="60">
        <v>0</v>
      </c>
      <c r="S483" s="60">
        <v>0</v>
      </c>
      <c r="T483" s="60">
        <v>0</v>
      </c>
      <c r="U483" s="60">
        <v>0</v>
      </c>
      <c r="V483" s="60">
        <v>0</v>
      </c>
      <c r="W483" s="60">
        <v>0</v>
      </c>
      <c r="X483" s="60">
        <v>0</v>
      </c>
      <c r="Y483" s="60">
        <v>0</v>
      </c>
      <c r="Z483" s="60">
        <v>0</v>
      </c>
      <c r="AA483" s="60">
        <v>0</v>
      </c>
      <c r="AB483" s="60">
        <v>0</v>
      </c>
      <c r="AC483" s="60">
        <v>0</v>
      </c>
      <c r="AD483" s="49">
        <f t="shared" si="374"/>
        <v>0</v>
      </c>
      <c r="AE483" s="50" t="s">
        <v>22</v>
      </c>
      <c r="AF483" s="51">
        <f t="shared" si="331"/>
        <v>1.3087959005242491E-3</v>
      </c>
      <c r="AG483" s="52">
        <f t="shared" si="332"/>
        <v>0.23948835985466299</v>
      </c>
      <c r="AH483" s="52">
        <f t="shared" si="333"/>
        <v>0.23948835985466299</v>
      </c>
      <c r="AI483" s="52">
        <f t="shared" si="334"/>
        <v>0.21081625547498323</v>
      </c>
      <c r="AJ483" s="52">
        <f t="shared" si="335"/>
        <v>0.21652251440597892</v>
      </c>
      <c r="AK483" s="52">
        <f t="shared" si="336"/>
        <v>0.21652251440597892</v>
      </c>
      <c r="AL483" s="52">
        <f t="shared" si="337"/>
        <v>0.21081625547498323</v>
      </c>
      <c r="AM483" s="52">
        <f t="shared" si="338"/>
        <v>0.23142309807740599</v>
      </c>
      <c r="AN483" s="52">
        <f t="shared" si="339"/>
        <v>0.3100507682725166</v>
      </c>
      <c r="AO483" s="52">
        <f t="shared" si="340"/>
        <v>0.25106531409501592</v>
      </c>
      <c r="AP483" s="52">
        <f t="shared" si="341"/>
        <v>0.26856094794977786</v>
      </c>
      <c r="AQ483" s="52">
        <f t="shared" si="342"/>
        <v>0.25711226639993867</v>
      </c>
      <c r="AR483" s="52">
        <f t="shared" si="343"/>
        <v>0.27560536754920456</v>
      </c>
      <c r="AS483" s="52">
        <f t="shared" si="344"/>
        <v>0.28752575462648877</v>
      </c>
      <c r="AT483" s="146"/>
      <c r="AU483" s="146"/>
      <c r="AV483" s="146"/>
      <c r="AW483" s="146"/>
      <c r="AX483" s="146"/>
      <c r="AY483" s="146"/>
      <c r="AZ483" s="146"/>
      <c r="BA483" s="146"/>
      <c r="BB483" s="146"/>
      <c r="BC483" s="146"/>
      <c r="BD483" s="146"/>
      <c r="BE483" s="146"/>
      <c r="BF483" s="146"/>
      <c r="BG483" s="53">
        <f t="shared" si="371"/>
        <v>1.5559992431514668E-2</v>
      </c>
      <c r="BH483" s="53">
        <f t="shared" si="345"/>
        <v>1.5413717532040969E-2</v>
      </c>
      <c r="BI483" s="53">
        <f t="shared" si="346"/>
        <v>1.292977510723632E-2</v>
      </c>
      <c r="BJ483" s="53">
        <f t="shared" si="347"/>
        <v>1.2203089180379163E-2</v>
      </c>
      <c r="BK483" s="53">
        <f t="shared" si="348"/>
        <v>1.1691386627004887E-2</v>
      </c>
      <c r="BL483" s="53">
        <f t="shared" si="349"/>
        <v>1.1904867645596624E-2</v>
      </c>
      <c r="BM483" s="53">
        <f t="shared" si="350"/>
        <v>1.0262275343335859E-2</v>
      </c>
      <c r="BN483" s="53">
        <f t="shared" si="351"/>
        <v>1.4772893781781881E-2</v>
      </c>
      <c r="BO483" s="53">
        <f t="shared" si="352"/>
        <v>1.1549555370041559E-2</v>
      </c>
      <c r="BP483" s="53">
        <f t="shared" si="353"/>
        <v>1.3602857569064727E-2</v>
      </c>
      <c r="BQ483" s="53">
        <f t="shared" si="354"/>
        <v>1.3681257280071241E-2</v>
      </c>
      <c r="BR483" s="53">
        <f t="shared" si="355"/>
        <v>1.204471720125345E-2</v>
      </c>
      <c r="BS483" s="53">
        <f t="shared" si="356"/>
        <v>1.2562103406467628E-2</v>
      </c>
      <c r="BT483" s="54">
        <f t="shared" si="375"/>
        <v>0.16817848847578898</v>
      </c>
      <c r="BU483" s="55">
        <f t="shared" si="372"/>
        <v>0</v>
      </c>
      <c r="BV483" s="55">
        <f t="shared" si="357"/>
        <v>0</v>
      </c>
      <c r="BW483" s="55">
        <f t="shared" si="358"/>
        <v>0</v>
      </c>
      <c r="BX483" s="55">
        <f t="shared" si="359"/>
        <v>0</v>
      </c>
      <c r="BY483" s="55">
        <f t="shared" si="360"/>
        <v>0</v>
      </c>
      <c r="BZ483" s="55">
        <f t="shared" si="361"/>
        <v>0</v>
      </c>
      <c r="CA483" s="55">
        <f t="shared" si="362"/>
        <v>0</v>
      </c>
      <c r="CB483" s="55">
        <f t="shared" si="363"/>
        <v>0</v>
      </c>
      <c r="CC483" s="55">
        <f t="shared" si="364"/>
        <v>0</v>
      </c>
      <c r="CD483" s="55">
        <f t="shared" si="365"/>
        <v>0</v>
      </c>
      <c r="CE483" s="55">
        <f t="shared" si="366"/>
        <v>0</v>
      </c>
      <c r="CF483" s="55">
        <f t="shared" si="367"/>
        <v>0</v>
      </c>
      <c r="CG483" s="55">
        <f t="shared" si="368"/>
        <v>0</v>
      </c>
      <c r="CH483" s="56">
        <f t="shared" si="376"/>
        <v>0</v>
      </c>
      <c r="CI483" s="57">
        <f t="shared" si="373"/>
        <v>7.4699374877819413E-2</v>
      </c>
      <c r="CJ483" s="58">
        <f t="shared" si="369"/>
        <v>-8.8077059837558466E-2</v>
      </c>
      <c r="CK483" s="67">
        <f t="shared" si="370"/>
        <v>0.16817848847578898</v>
      </c>
    </row>
    <row r="484" spans="1:89">
      <c r="A484" s="48">
        <v>4372</v>
      </c>
      <c r="B484" s="89">
        <v>0.29584599797365757</v>
      </c>
      <c r="C484" s="59">
        <v>8.7476979742173111E-2</v>
      </c>
      <c r="D484" s="59">
        <v>8.7476979742173111E-2</v>
      </c>
      <c r="E484" s="59">
        <v>8.9779005524861885E-2</v>
      </c>
      <c r="F484" s="59">
        <v>9.4383057090239406E-2</v>
      </c>
      <c r="G484" s="59">
        <v>9.2081031307550645E-2</v>
      </c>
      <c r="H484" s="59">
        <v>8.9779005524861885E-2</v>
      </c>
      <c r="I484" s="59">
        <v>9.8710865561694297E-2</v>
      </c>
      <c r="J484" s="59">
        <v>0.11049723756906077</v>
      </c>
      <c r="K484" s="59">
        <v>0.10819521178637201</v>
      </c>
      <c r="L484" s="59">
        <v>0.12891344383057091</v>
      </c>
      <c r="M484" s="59">
        <v>0.1110036832412523</v>
      </c>
      <c r="N484" s="59">
        <v>0.13250460405156539</v>
      </c>
      <c r="O484" s="59">
        <v>0.13853591160220993</v>
      </c>
      <c r="P484" s="120">
        <v>0.10533361665958352</v>
      </c>
      <c r="Q484" s="60">
        <v>6</v>
      </c>
      <c r="R484" s="60">
        <v>2</v>
      </c>
      <c r="S484" s="60">
        <v>3</v>
      </c>
      <c r="T484" s="60">
        <v>3</v>
      </c>
      <c r="U484" s="60">
        <v>3</v>
      </c>
      <c r="V484" s="60">
        <v>4</v>
      </c>
      <c r="W484" s="60">
        <v>1</v>
      </c>
      <c r="X484" s="60">
        <v>1</v>
      </c>
      <c r="Y484" s="60">
        <v>2</v>
      </c>
      <c r="Z484" s="60">
        <v>0</v>
      </c>
      <c r="AA484" s="60">
        <v>2</v>
      </c>
      <c r="AB484" s="60">
        <v>2</v>
      </c>
      <c r="AC484" s="60">
        <v>2</v>
      </c>
      <c r="AD484" s="49">
        <f t="shared" si="374"/>
        <v>31</v>
      </c>
      <c r="AE484" s="50" t="s">
        <v>22</v>
      </c>
      <c r="AF484" s="51">
        <f t="shared" si="331"/>
        <v>0.27150814759658065</v>
      </c>
      <c r="AG484" s="52">
        <f t="shared" si="332"/>
        <v>0.23948835985466299</v>
      </c>
      <c r="AH484" s="52">
        <f t="shared" si="333"/>
        <v>0.23948835985466299</v>
      </c>
      <c r="AI484" s="52">
        <f t="shared" si="334"/>
        <v>0.24526849674409887</v>
      </c>
      <c r="AJ484" s="52">
        <f t="shared" si="335"/>
        <v>0.25687934034296084</v>
      </c>
      <c r="AK484" s="52">
        <f t="shared" si="336"/>
        <v>0.25106531409501592</v>
      </c>
      <c r="AL484" s="52">
        <f t="shared" si="337"/>
        <v>0.24526849674409887</v>
      </c>
      <c r="AM484" s="52">
        <f t="shared" si="338"/>
        <v>0.26785798918418879</v>
      </c>
      <c r="AN484" s="52">
        <f t="shared" si="339"/>
        <v>0.29809658706494158</v>
      </c>
      <c r="AO484" s="52">
        <f t="shared" si="340"/>
        <v>0.29215010396427499</v>
      </c>
      <c r="AP484" s="52">
        <f t="shared" si="341"/>
        <v>0.3464211582226272</v>
      </c>
      <c r="AQ484" s="52">
        <f t="shared" si="342"/>
        <v>0.29940752902191781</v>
      </c>
      <c r="AR484" s="52">
        <f t="shared" si="343"/>
        <v>0.35600623008661708</v>
      </c>
      <c r="AS484" s="52">
        <f t="shared" si="344"/>
        <v>0.37222706045273557</v>
      </c>
      <c r="AT484" s="146"/>
      <c r="AU484" s="146"/>
      <c r="AV484" s="146"/>
      <c r="AW484" s="146"/>
      <c r="AX484" s="146"/>
      <c r="AY484" s="146"/>
      <c r="AZ484" s="146"/>
      <c r="BA484" s="146"/>
      <c r="BB484" s="146"/>
      <c r="BC484" s="146"/>
      <c r="BD484" s="146"/>
      <c r="BE484" s="146"/>
      <c r="BF484" s="146"/>
      <c r="BG484" s="53">
        <f t="shared" si="371"/>
        <v>3.2279018600265612</v>
      </c>
      <c r="BH484" s="53">
        <f t="shared" si="345"/>
        <v>3.1975573067008116</v>
      </c>
      <c r="BI484" s="53">
        <f t="shared" si="346"/>
        <v>3.1206106474962105</v>
      </c>
      <c r="BJ484" s="53">
        <f t="shared" si="347"/>
        <v>3.0033561896037098</v>
      </c>
      <c r="BK484" s="53">
        <f t="shared" si="348"/>
        <v>2.8122933407051312</v>
      </c>
      <c r="BL484" s="53">
        <f t="shared" si="349"/>
        <v>2.8732484845069131</v>
      </c>
      <c r="BM484" s="53">
        <f t="shared" si="350"/>
        <v>2.4640669553818872</v>
      </c>
      <c r="BN484" s="53">
        <f t="shared" si="351"/>
        <v>2.9464610735884462</v>
      </c>
      <c r="BO484" s="53">
        <f t="shared" si="352"/>
        <v>2.7880177489447489</v>
      </c>
      <c r="BP484" s="53">
        <f t="shared" si="353"/>
        <v>3.6400105269132221</v>
      </c>
      <c r="BQ484" s="53">
        <f t="shared" si="354"/>
        <v>3.3050411506154744</v>
      </c>
      <c r="BR484" s="53">
        <f t="shared" si="355"/>
        <v>3.227583414341054</v>
      </c>
      <c r="BS484" s="53">
        <f t="shared" si="356"/>
        <v>3.373684729754034</v>
      </c>
      <c r="BT484" s="54">
        <f t="shared" si="375"/>
        <v>39.979833428578203</v>
      </c>
      <c r="BU484" s="55">
        <f t="shared" si="372"/>
        <v>7.030994083365675</v>
      </c>
      <c r="BV484" s="55">
        <f t="shared" si="357"/>
        <v>2.3247743533121872</v>
      </c>
      <c r="BW484" s="55">
        <f t="shared" si="358"/>
        <v>3.4140861090660337</v>
      </c>
      <c r="BX484" s="55">
        <f t="shared" si="359"/>
        <v>3.2991911796722428</v>
      </c>
      <c r="BY484" s="55">
        <f t="shared" si="360"/>
        <v>3.1020008579113107</v>
      </c>
      <c r="BZ484" s="55">
        <f t="shared" si="361"/>
        <v>4.2217730632700228</v>
      </c>
      <c r="CA484" s="55">
        <f t="shared" si="362"/>
        <v>0.90181321875252307</v>
      </c>
      <c r="CB484" s="55">
        <f t="shared" si="363"/>
        <v>1.0806048141406686</v>
      </c>
      <c r="CC484" s="55">
        <f t="shared" si="364"/>
        <v>2.0506617181410687</v>
      </c>
      <c r="CD484" s="55">
        <f t="shared" si="365"/>
        <v>0</v>
      </c>
      <c r="CE484" s="55">
        <f t="shared" si="366"/>
        <v>2.3908978484888683</v>
      </c>
      <c r="CF484" s="55">
        <f t="shared" si="367"/>
        <v>2.3434673765637073</v>
      </c>
      <c r="CG484" s="55">
        <f t="shared" si="368"/>
        <v>2.4320110773308481</v>
      </c>
      <c r="CH484" s="56">
        <f t="shared" si="376"/>
        <v>34.592275700015158</v>
      </c>
      <c r="CI484" s="57">
        <f t="shared" si="373"/>
        <v>10.906108732161634</v>
      </c>
      <c r="CJ484" s="58">
        <f t="shared" si="369"/>
        <v>-5.2227132128983556</v>
      </c>
      <c r="CK484" s="67">
        <f t="shared" si="370"/>
        <v>8.9798334285782033</v>
      </c>
    </row>
    <row r="485" spans="1:89">
      <c r="A485" s="48">
        <v>4373</v>
      </c>
      <c r="B485" s="89">
        <v>5.167173252279636E-2</v>
      </c>
      <c r="C485" s="59">
        <v>8.7476979742173111E-2</v>
      </c>
      <c r="D485" s="59">
        <v>8.7476979742173111E-2</v>
      </c>
      <c r="E485" s="59">
        <v>8.9779005524861885E-2</v>
      </c>
      <c r="F485" s="59">
        <v>9.4383057090239406E-2</v>
      </c>
      <c r="G485" s="59">
        <v>9.2081031307550645E-2</v>
      </c>
      <c r="H485" s="59">
        <v>8.9779005524861885E-2</v>
      </c>
      <c r="I485" s="59">
        <v>9.8710865561694297E-2</v>
      </c>
      <c r="J485" s="59">
        <v>0.11049723756906077</v>
      </c>
      <c r="K485" s="59">
        <v>0.10819521178637201</v>
      </c>
      <c r="L485" s="59">
        <v>0.12891344383057091</v>
      </c>
      <c r="M485" s="59">
        <v>0.1110036832412523</v>
      </c>
      <c r="N485" s="59">
        <v>0.13250460405156539</v>
      </c>
      <c r="O485" s="59">
        <v>0.13853591160220993</v>
      </c>
      <c r="P485" s="120">
        <v>0.10533361665958352</v>
      </c>
      <c r="Q485" s="60">
        <v>0</v>
      </c>
      <c r="R485" s="60">
        <v>1</v>
      </c>
      <c r="S485" s="60">
        <v>0</v>
      </c>
      <c r="T485" s="60">
        <v>3</v>
      </c>
      <c r="U485" s="60">
        <v>0</v>
      </c>
      <c r="V485" s="60">
        <v>1</v>
      </c>
      <c r="W485" s="60">
        <v>2</v>
      </c>
      <c r="X485" s="60">
        <v>1</v>
      </c>
      <c r="Y485" s="60">
        <v>0</v>
      </c>
      <c r="Z485" s="60">
        <v>0</v>
      </c>
      <c r="AA485" s="60">
        <v>0</v>
      </c>
      <c r="AB485" s="60">
        <v>0</v>
      </c>
      <c r="AC485" s="60">
        <v>0</v>
      </c>
      <c r="AD485" s="49">
        <f t="shared" si="374"/>
        <v>8</v>
      </c>
      <c r="AE485" s="50" t="s">
        <v>22</v>
      </c>
      <c r="AF485" s="51">
        <f t="shared" si="331"/>
        <v>4.193285946357455E-2</v>
      </c>
      <c r="AG485" s="52">
        <f t="shared" si="332"/>
        <v>0.23948835985466299</v>
      </c>
      <c r="AH485" s="52">
        <f t="shared" si="333"/>
        <v>0.23948835985466299</v>
      </c>
      <c r="AI485" s="52">
        <f t="shared" si="334"/>
        <v>0.24526849674409887</v>
      </c>
      <c r="AJ485" s="52">
        <f t="shared" si="335"/>
        <v>0.25687934034296084</v>
      </c>
      <c r="AK485" s="52">
        <f t="shared" si="336"/>
        <v>0.25106531409501592</v>
      </c>
      <c r="AL485" s="52">
        <f t="shared" si="337"/>
        <v>0.24526849674409887</v>
      </c>
      <c r="AM485" s="52">
        <f t="shared" si="338"/>
        <v>0.26785798918418879</v>
      </c>
      <c r="AN485" s="52">
        <f t="shared" si="339"/>
        <v>0.29809658706494158</v>
      </c>
      <c r="AO485" s="52">
        <f t="shared" si="340"/>
        <v>0.29215010396427499</v>
      </c>
      <c r="AP485" s="52">
        <f t="shared" si="341"/>
        <v>0.3464211582226272</v>
      </c>
      <c r="AQ485" s="52">
        <f t="shared" si="342"/>
        <v>0.29940752902191781</v>
      </c>
      <c r="AR485" s="52">
        <f t="shared" si="343"/>
        <v>0.35600623008661708</v>
      </c>
      <c r="AS485" s="52">
        <f t="shared" si="344"/>
        <v>0.37222706045273557</v>
      </c>
      <c r="AT485" s="146"/>
      <c r="AU485" s="146"/>
      <c r="AV485" s="146"/>
      <c r="AW485" s="146"/>
      <c r="AX485" s="146"/>
      <c r="AY485" s="146"/>
      <c r="AZ485" s="146"/>
      <c r="BA485" s="146"/>
      <c r="BB485" s="146"/>
      <c r="BC485" s="146"/>
      <c r="BD485" s="146"/>
      <c r="BE485" s="146"/>
      <c r="BF485" s="146"/>
      <c r="BG485" s="53">
        <f t="shared" si="371"/>
        <v>0.49853073013418964</v>
      </c>
      <c r="BH485" s="53">
        <f t="shared" si="345"/>
        <v>0.49384418978040168</v>
      </c>
      <c r="BI485" s="53">
        <f t="shared" si="346"/>
        <v>0.48196022432603036</v>
      </c>
      <c r="BJ485" s="53">
        <f t="shared" si="347"/>
        <v>0.46385095302861989</v>
      </c>
      <c r="BK485" s="53">
        <f t="shared" si="348"/>
        <v>0.43434240360755938</v>
      </c>
      <c r="BL485" s="53">
        <f t="shared" si="349"/>
        <v>0.44375657221077919</v>
      </c>
      <c r="BM485" s="53">
        <f t="shared" si="350"/>
        <v>0.38056085706272175</v>
      </c>
      <c r="BN485" s="53">
        <f t="shared" si="351"/>
        <v>0.45506383218104696</v>
      </c>
      <c r="BO485" s="53">
        <f t="shared" si="352"/>
        <v>0.43059317918577256</v>
      </c>
      <c r="BP485" s="53">
        <f t="shared" si="353"/>
        <v>0.56217852474091412</v>
      </c>
      <c r="BQ485" s="53">
        <f t="shared" si="354"/>
        <v>0.51044444638918385</v>
      </c>
      <c r="BR485" s="53">
        <f t="shared" si="355"/>
        <v>0.49848154804409267</v>
      </c>
      <c r="BS485" s="53">
        <f t="shared" si="356"/>
        <v>0.52104604926030973</v>
      </c>
      <c r="BT485" s="54">
        <f t="shared" si="375"/>
        <v>6.1746535099516224</v>
      </c>
      <c r="BU485" s="55">
        <f t="shared" si="372"/>
        <v>0</v>
      </c>
      <c r="BV485" s="55">
        <f t="shared" si="357"/>
        <v>-0.70553521684775911</v>
      </c>
      <c r="BW485" s="55">
        <f t="shared" si="358"/>
        <v>0</v>
      </c>
      <c r="BX485" s="55">
        <f t="shared" si="359"/>
        <v>-2.3045760008393157</v>
      </c>
      <c r="BY485" s="55">
        <f t="shared" si="360"/>
        <v>0</v>
      </c>
      <c r="BZ485" s="55">
        <f t="shared" si="361"/>
        <v>-0.81247912768634711</v>
      </c>
      <c r="CA485" s="55">
        <f t="shared" si="362"/>
        <v>-1.9322183495026597</v>
      </c>
      <c r="CB485" s="55">
        <f t="shared" si="363"/>
        <v>-0.78731757936318414</v>
      </c>
      <c r="CC485" s="55">
        <f t="shared" si="364"/>
        <v>0</v>
      </c>
      <c r="CD485" s="55">
        <f t="shared" si="365"/>
        <v>0</v>
      </c>
      <c r="CE485" s="55">
        <f t="shared" si="366"/>
        <v>0</v>
      </c>
      <c r="CF485" s="55">
        <f t="shared" si="367"/>
        <v>0</v>
      </c>
      <c r="CG485" s="55">
        <f t="shared" si="368"/>
        <v>0</v>
      </c>
      <c r="CH485" s="56">
        <f t="shared" si="376"/>
        <v>-6.5421262742392656</v>
      </c>
      <c r="CI485" s="57">
        <f t="shared" si="373"/>
        <v>1.9048340593843951</v>
      </c>
      <c r="CJ485" s="58">
        <f t="shared" si="369"/>
        <v>-13.383842953313749</v>
      </c>
      <c r="CK485" s="67">
        <f t="shared" si="370"/>
        <v>1.8253464900483776</v>
      </c>
    </row>
    <row r="486" spans="1:89">
      <c r="A486" s="48">
        <v>4374</v>
      </c>
      <c r="B486" s="89">
        <v>7.3961499493414393E-2</v>
      </c>
      <c r="C486" s="59">
        <v>0.10128913443830571</v>
      </c>
      <c r="D486" s="59">
        <v>0.10128913443830571</v>
      </c>
      <c r="E486" s="59">
        <v>0.10819521178637201</v>
      </c>
      <c r="F486" s="59">
        <v>0.11279926335174954</v>
      </c>
      <c r="G486" s="59">
        <v>0.11049723756906077</v>
      </c>
      <c r="H486" s="59">
        <v>0.10589318600368323</v>
      </c>
      <c r="I486" s="59">
        <v>0.11072744014732964</v>
      </c>
      <c r="J486" s="59">
        <v>0.12430939226519337</v>
      </c>
      <c r="K486" s="59">
        <v>0.12430939226519337</v>
      </c>
      <c r="L486" s="59">
        <v>0.1427255985267035</v>
      </c>
      <c r="M486" s="59">
        <v>0.12753222836095765</v>
      </c>
      <c r="N486" s="59">
        <v>0.14668508287292817</v>
      </c>
      <c r="O486" s="59">
        <v>0.15340699815837938</v>
      </c>
      <c r="P486" s="120">
        <v>0.12074302309108939</v>
      </c>
      <c r="Q486" s="60">
        <v>0</v>
      </c>
      <c r="R486" s="60">
        <v>1</v>
      </c>
      <c r="S486" s="60">
        <v>1</v>
      </c>
      <c r="T486" s="60">
        <v>1</v>
      </c>
      <c r="U486" s="60">
        <v>3</v>
      </c>
      <c r="V486" s="60">
        <v>3</v>
      </c>
      <c r="W486" s="60">
        <v>0</v>
      </c>
      <c r="X486" s="60">
        <v>2</v>
      </c>
      <c r="Y486" s="60">
        <v>1</v>
      </c>
      <c r="Z486" s="60">
        <v>0</v>
      </c>
      <c r="AA486" s="60">
        <v>2</v>
      </c>
      <c r="AB486" s="60">
        <v>1</v>
      </c>
      <c r="AC486" s="60">
        <v>0</v>
      </c>
      <c r="AD486" s="49">
        <f t="shared" si="374"/>
        <v>15</v>
      </c>
      <c r="AE486" s="50" t="s">
        <v>22</v>
      </c>
      <c r="AF486" s="51">
        <f t="shared" si="331"/>
        <v>6.1558163519429769E-2</v>
      </c>
      <c r="AG486" s="52">
        <f t="shared" si="332"/>
        <v>0.27442941015613814</v>
      </c>
      <c r="AH486" s="52">
        <f t="shared" si="333"/>
        <v>0.27442941015613814</v>
      </c>
      <c r="AI486" s="52">
        <f t="shared" si="334"/>
        <v>0.29215010396427499</v>
      </c>
      <c r="AJ486" s="52">
        <f t="shared" si="335"/>
        <v>0.30406338145801548</v>
      </c>
      <c r="AK486" s="52">
        <f t="shared" si="336"/>
        <v>0.29809658706494158</v>
      </c>
      <c r="AL486" s="52">
        <f t="shared" si="337"/>
        <v>0.28622363159758291</v>
      </c>
      <c r="AM486" s="52">
        <f t="shared" si="338"/>
        <v>0.29869234771007369</v>
      </c>
      <c r="AN486" s="52">
        <f t="shared" si="339"/>
        <v>0.33421125843514932</v>
      </c>
      <c r="AO486" s="52">
        <f t="shared" si="340"/>
        <v>0.33421125843514932</v>
      </c>
      <c r="AP486" s="52">
        <f t="shared" si="341"/>
        <v>0.38358675876433534</v>
      </c>
      <c r="AQ486" s="52">
        <f t="shared" si="342"/>
        <v>0.3427489621253787</v>
      </c>
      <c r="AR486" s="52">
        <f t="shared" si="343"/>
        <v>0.39439226162402113</v>
      </c>
      <c r="AS486" s="52">
        <f t="shared" si="344"/>
        <v>0.41289378761791573</v>
      </c>
      <c r="AT486" s="146"/>
      <c r="AU486" s="146"/>
      <c r="AV486" s="146"/>
      <c r="AW486" s="146"/>
      <c r="AX486" s="146"/>
      <c r="AY486" s="146"/>
      <c r="AZ486" s="146"/>
      <c r="BA486" s="146"/>
      <c r="BB486" s="146"/>
      <c r="BC486" s="146"/>
      <c r="BD486" s="146"/>
      <c r="BE486" s="146"/>
      <c r="BF486" s="146"/>
      <c r="BG486" s="53">
        <f t="shared" si="371"/>
        <v>0.83862798900250313</v>
      </c>
      <c r="BH486" s="53">
        <f t="shared" si="345"/>
        <v>0.83074429462880151</v>
      </c>
      <c r="BI486" s="53">
        <f t="shared" si="346"/>
        <v>0.84276530857709142</v>
      </c>
      <c r="BJ486" s="53">
        <f t="shared" si="347"/>
        <v>0.80601768936557228</v>
      </c>
      <c r="BK486" s="53">
        <f t="shared" si="348"/>
        <v>0.75706591489283237</v>
      </c>
      <c r="BL486" s="53">
        <f t="shared" si="349"/>
        <v>0.76022070379176399</v>
      </c>
      <c r="BM486" s="53">
        <f t="shared" si="350"/>
        <v>0.62298097629947491</v>
      </c>
      <c r="BN486" s="53">
        <f t="shared" si="351"/>
        <v>0.7489754249108681</v>
      </c>
      <c r="BO486" s="53">
        <f t="shared" si="352"/>
        <v>0.7231249611150925</v>
      </c>
      <c r="BP486" s="53">
        <f t="shared" si="353"/>
        <v>0.9138283466132574</v>
      </c>
      <c r="BQ486" s="53">
        <f t="shared" si="354"/>
        <v>0.85781392260852507</v>
      </c>
      <c r="BR486" s="53">
        <f t="shared" si="355"/>
        <v>0.81068297053810379</v>
      </c>
      <c r="BS486" s="53">
        <f t="shared" si="356"/>
        <v>0.8484723411006645</v>
      </c>
      <c r="BT486" s="54">
        <f t="shared" si="375"/>
        <v>10.361320843444553</v>
      </c>
      <c r="BU486" s="55">
        <f t="shared" si="372"/>
        <v>0</v>
      </c>
      <c r="BV486" s="55">
        <f t="shared" si="357"/>
        <v>-0.18543323950643439</v>
      </c>
      <c r="BW486" s="55">
        <f t="shared" si="358"/>
        <v>-0.17106676000525234</v>
      </c>
      <c r="BX486" s="55">
        <f t="shared" si="359"/>
        <v>-0.21564958961265523</v>
      </c>
      <c r="BY486" s="55">
        <f t="shared" si="360"/>
        <v>-0.83491486650222457</v>
      </c>
      <c r="BZ486" s="55">
        <f t="shared" si="361"/>
        <v>-0.82243946440078175</v>
      </c>
      <c r="CA486" s="55">
        <f t="shared" si="362"/>
        <v>0</v>
      </c>
      <c r="CB486" s="55">
        <f t="shared" si="363"/>
        <v>-0.57809821307216247</v>
      </c>
      <c r="CC486" s="55">
        <f t="shared" si="364"/>
        <v>-0.32417323480762184</v>
      </c>
      <c r="CD486" s="55">
        <f t="shared" si="365"/>
        <v>0</v>
      </c>
      <c r="CE486" s="55">
        <f t="shared" si="366"/>
        <v>-0.30673615286250466</v>
      </c>
      <c r="CF486" s="55">
        <f t="shared" si="367"/>
        <v>-0.20987821308291013</v>
      </c>
      <c r="CG486" s="55">
        <f t="shared" si="368"/>
        <v>0</v>
      </c>
      <c r="CH486" s="56">
        <f t="shared" si="376"/>
        <v>-3.6483897338525475</v>
      </c>
      <c r="CI486" s="57">
        <f t="shared" si="373"/>
        <v>2.7265271830404085</v>
      </c>
      <c r="CJ486" s="58">
        <f t="shared" si="369"/>
        <v>-14.232298185767416</v>
      </c>
      <c r="CK486" s="67">
        <f t="shared" si="370"/>
        <v>4.6386791565554475</v>
      </c>
    </row>
    <row r="487" spans="1:89">
      <c r="A487" s="48">
        <v>4375</v>
      </c>
      <c r="B487" s="89">
        <v>5.0658561296859179E-3</v>
      </c>
      <c r="C487" s="59">
        <v>0.26012891344383055</v>
      </c>
      <c r="D487" s="59">
        <v>0.26012891344383055</v>
      </c>
      <c r="E487" s="59">
        <v>0.27163904235727437</v>
      </c>
      <c r="F487" s="59">
        <v>0.28314917127071826</v>
      </c>
      <c r="G487" s="59">
        <v>0.27394106813996316</v>
      </c>
      <c r="H487" s="59">
        <v>0.28775322283609578</v>
      </c>
      <c r="I487" s="59">
        <v>0.28411602209944753</v>
      </c>
      <c r="J487" s="59">
        <v>0.34990791896869244</v>
      </c>
      <c r="K487" s="59">
        <v>0.31307550644567217</v>
      </c>
      <c r="L487" s="59">
        <v>0.37062615101289137</v>
      </c>
      <c r="M487" s="59">
        <v>0.32122467771639041</v>
      </c>
      <c r="N487" s="59">
        <v>0.38093922651933704</v>
      </c>
      <c r="O487" s="59">
        <v>0.39848066298342544</v>
      </c>
      <c r="P487" s="120">
        <v>0.31193157671058225</v>
      </c>
      <c r="Q487" s="60">
        <v>0</v>
      </c>
      <c r="R487" s="60">
        <v>0</v>
      </c>
      <c r="S487" s="60">
        <v>0</v>
      </c>
      <c r="T487" s="60">
        <v>0</v>
      </c>
      <c r="U487" s="60">
        <v>0</v>
      </c>
      <c r="V487" s="60">
        <v>0</v>
      </c>
      <c r="W487" s="60">
        <v>1</v>
      </c>
      <c r="X487" s="60">
        <v>0</v>
      </c>
      <c r="Y487" s="60">
        <v>0</v>
      </c>
      <c r="Z487" s="60">
        <v>0</v>
      </c>
      <c r="AA487" s="60">
        <v>0</v>
      </c>
      <c r="AB487" s="60">
        <v>0</v>
      </c>
      <c r="AC487" s="60">
        <v>0</v>
      </c>
      <c r="AD487" s="49">
        <f t="shared" si="374"/>
        <v>1</v>
      </c>
      <c r="AE487" s="50" t="s">
        <v>22</v>
      </c>
      <c r="AF487" s="51">
        <f t="shared" si="331"/>
        <v>3.4902891859668649E-3</v>
      </c>
      <c r="AG487" s="52">
        <f t="shared" si="332"/>
        <v>0.7342088519757406</v>
      </c>
      <c r="AH487" s="52">
        <f t="shared" si="333"/>
        <v>0.7342088519757406</v>
      </c>
      <c r="AI487" s="52">
        <f t="shared" si="334"/>
        <v>0.77200737387439056</v>
      </c>
      <c r="AJ487" s="52">
        <f t="shared" si="335"/>
        <v>0.81041760155682152</v>
      </c>
      <c r="AK487" s="52">
        <f t="shared" si="336"/>
        <v>0.77964052836597431</v>
      </c>
      <c r="AL487" s="52">
        <f t="shared" si="337"/>
        <v>0.82595263425844812</v>
      </c>
      <c r="AM487" s="52">
        <f t="shared" si="338"/>
        <v>0.81367186363019528</v>
      </c>
      <c r="AN487" s="52">
        <f t="shared" si="339"/>
        <v>1.0451686671942817</v>
      </c>
      <c r="AO487" s="52">
        <f t="shared" si="340"/>
        <v>0.91313529525703896</v>
      </c>
      <c r="AP487" s="52">
        <f t="shared" si="341"/>
        <v>1.1221329383575185</v>
      </c>
      <c r="AQ487" s="52">
        <f t="shared" si="342"/>
        <v>0.94181632163018469</v>
      </c>
      <c r="AR487" s="52">
        <f t="shared" si="343"/>
        <v>1.1611618057484294</v>
      </c>
      <c r="AS487" s="52">
        <f t="shared" si="344"/>
        <v>1.2286351469275338</v>
      </c>
      <c r="AT487" s="146"/>
      <c r="AU487" s="146"/>
      <c r="AV487" s="146"/>
      <c r="AW487" s="146"/>
      <c r="AX487" s="146"/>
      <c r="AY487" s="146"/>
      <c r="AZ487" s="146"/>
      <c r="BA487" s="146"/>
      <c r="BB487" s="146"/>
      <c r="BC487" s="146"/>
      <c r="BD487" s="146"/>
      <c r="BE487" s="146"/>
      <c r="BF487" s="146"/>
      <c r="BG487" s="53">
        <f t="shared" si="371"/>
        <v>0.12721375547922456</v>
      </c>
      <c r="BH487" s="53">
        <f t="shared" si="345"/>
        <v>0.12601785648529529</v>
      </c>
      <c r="BI487" s="53">
        <f t="shared" si="346"/>
        <v>0.12626931084912907</v>
      </c>
      <c r="BJ487" s="53">
        <f t="shared" si="347"/>
        <v>0.12180498817789287</v>
      </c>
      <c r="BK487" s="53">
        <f t="shared" si="348"/>
        <v>0.11226563925631423</v>
      </c>
      <c r="BL487" s="53">
        <f t="shared" si="349"/>
        <v>0.12438416773682405</v>
      </c>
      <c r="BM487" s="53">
        <f t="shared" si="350"/>
        <v>9.6222302273549568E-2</v>
      </c>
      <c r="BN487" s="53">
        <f t="shared" si="351"/>
        <v>0.13280322779809314</v>
      </c>
      <c r="BO487" s="53">
        <f t="shared" si="352"/>
        <v>0.11202195915802715</v>
      </c>
      <c r="BP487" s="53">
        <f t="shared" si="353"/>
        <v>0.15157273451434938</v>
      </c>
      <c r="BQ487" s="53">
        <f t="shared" si="354"/>
        <v>0.13364690676683669</v>
      </c>
      <c r="BR487" s="53">
        <f t="shared" si="355"/>
        <v>0.13532909077393487</v>
      </c>
      <c r="BS487" s="53">
        <f t="shared" si="356"/>
        <v>0.14315220190671143</v>
      </c>
      <c r="BT487" s="54">
        <f t="shared" si="375"/>
        <v>1.6427041411761822</v>
      </c>
      <c r="BU487" s="55">
        <f t="shared" si="372"/>
        <v>0</v>
      </c>
      <c r="BV487" s="55">
        <f t="shared" si="357"/>
        <v>0</v>
      </c>
      <c r="BW487" s="55">
        <f t="shared" si="358"/>
        <v>0</v>
      </c>
      <c r="BX487" s="55">
        <f t="shared" si="359"/>
        <v>0</v>
      </c>
      <c r="BY487" s="55">
        <f t="shared" si="360"/>
        <v>0</v>
      </c>
      <c r="BZ487" s="55">
        <f t="shared" si="361"/>
        <v>0</v>
      </c>
      <c r="CA487" s="55">
        <f t="shared" si="362"/>
        <v>-2.3410941158140663</v>
      </c>
      <c r="CB487" s="55">
        <f t="shared" si="363"/>
        <v>0</v>
      </c>
      <c r="CC487" s="55">
        <f t="shared" si="364"/>
        <v>0</v>
      </c>
      <c r="CD487" s="55">
        <f t="shared" si="365"/>
        <v>0</v>
      </c>
      <c r="CE487" s="55">
        <f t="shared" si="366"/>
        <v>0</v>
      </c>
      <c r="CF487" s="55">
        <f t="shared" si="367"/>
        <v>0</v>
      </c>
      <c r="CG487" s="55">
        <f t="shared" si="368"/>
        <v>0</v>
      </c>
      <c r="CH487" s="56">
        <f t="shared" si="376"/>
        <v>-2.3410941158140663</v>
      </c>
      <c r="CI487" s="57">
        <f t="shared" si="373"/>
        <v>0.18674843719454856</v>
      </c>
      <c r="CJ487" s="58">
        <f t="shared" si="369"/>
        <v>-5.0492654519482922</v>
      </c>
      <c r="CK487" s="67">
        <f t="shared" si="370"/>
        <v>0.64270414117618224</v>
      </c>
    </row>
    <row r="488" spans="1:89">
      <c r="A488" s="48">
        <v>4376</v>
      </c>
      <c r="B488" s="89">
        <v>6.0790273556231003E-3</v>
      </c>
      <c r="C488" s="59">
        <v>0.23941068139963168</v>
      </c>
      <c r="D488" s="59">
        <v>0.23941068139963168</v>
      </c>
      <c r="E488" s="59">
        <v>0.27163904235727437</v>
      </c>
      <c r="F488" s="59">
        <v>0.28314917127071826</v>
      </c>
      <c r="G488" s="59">
        <v>0.27394106813996316</v>
      </c>
      <c r="H488" s="59">
        <v>0.28775322283609578</v>
      </c>
      <c r="I488" s="59">
        <v>0.29857274401473294</v>
      </c>
      <c r="J488" s="59">
        <v>0.36141804788213627</v>
      </c>
      <c r="K488" s="59">
        <v>0.31307550644567217</v>
      </c>
      <c r="L488" s="59">
        <v>0.40515653775322286</v>
      </c>
      <c r="M488" s="59">
        <v>0.32122467771639041</v>
      </c>
      <c r="N488" s="59">
        <v>0.4164364640883978</v>
      </c>
      <c r="O488" s="59">
        <v>0.43558931860036831</v>
      </c>
      <c r="P488" s="120">
        <v>0.31898285876186433</v>
      </c>
      <c r="Q488" s="60">
        <v>2</v>
      </c>
      <c r="R488" s="60">
        <v>0</v>
      </c>
      <c r="S488" s="60">
        <v>0</v>
      </c>
      <c r="T488" s="60">
        <v>0</v>
      </c>
      <c r="U488" s="60">
        <v>0</v>
      </c>
      <c r="V488" s="60">
        <v>0</v>
      </c>
      <c r="W488" s="60">
        <v>0</v>
      </c>
      <c r="X488" s="60">
        <v>0</v>
      </c>
      <c r="Y488" s="60">
        <v>0</v>
      </c>
      <c r="Z488" s="60">
        <v>0</v>
      </c>
      <c r="AA488" s="60">
        <v>0</v>
      </c>
      <c r="AB488" s="60">
        <v>0</v>
      </c>
      <c r="AC488" s="60">
        <v>0</v>
      </c>
      <c r="AD488" s="49">
        <f t="shared" si="374"/>
        <v>2</v>
      </c>
      <c r="AE488" s="50" t="s">
        <v>22</v>
      </c>
      <c r="AF488" s="51">
        <f t="shared" si="331"/>
        <v>4.2425198429413002E-3</v>
      </c>
      <c r="AG488" s="52">
        <f t="shared" si="332"/>
        <v>0.66771676249628631</v>
      </c>
      <c r="AH488" s="52">
        <f t="shared" si="333"/>
        <v>0.66771676249628631</v>
      </c>
      <c r="AI488" s="52">
        <f t="shared" si="334"/>
        <v>0.77200737387439056</v>
      </c>
      <c r="AJ488" s="52">
        <f t="shared" si="335"/>
        <v>0.81041760155682152</v>
      </c>
      <c r="AK488" s="52">
        <f t="shared" si="336"/>
        <v>0.77964052836597431</v>
      </c>
      <c r="AL488" s="52">
        <f t="shared" si="337"/>
        <v>0.82595263425844812</v>
      </c>
      <c r="AM488" s="52">
        <f t="shared" si="338"/>
        <v>0.86284362033111062</v>
      </c>
      <c r="AN488" s="52">
        <f t="shared" si="339"/>
        <v>1.0876883318927526</v>
      </c>
      <c r="AO488" s="52">
        <f t="shared" si="340"/>
        <v>0.91313529525703896</v>
      </c>
      <c r="AP488" s="52">
        <f t="shared" si="341"/>
        <v>1.2546729172941071</v>
      </c>
      <c r="AQ488" s="52">
        <f t="shared" si="342"/>
        <v>0.94181632163018469</v>
      </c>
      <c r="AR488" s="52">
        <f t="shared" si="343"/>
        <v>1.299115466839444</v>
      </c>
      <c r="AS488" s="52">
        <f t="shared" si="344"/>
        <v>1.3758595322033014</v>
      </c>
      <c r="AT488" s="146"/>
      <c r="AU488" s="146"/>
      <c r="AV488" s="146"/>
      <c r="AW488" s="146"/>
      <c r="AX488" s="146"/>
      <c r="AY488" s="146"/>
      <c r="AZ488" s="146"/>
      <c r="BA488" s="146"/>
      <c r="BB488" s="146"/>
      <c r="BC488" s="146"/>
      <c r="BD488" s="146"/>
      <c r="BE488" s="146"/>
      <c r="BF488" s="146"/>
      <c r="BG488" s="53">
        <f t="shared" si="371"/>
        <v>0.14062716024584851</v>
      </c>
      <c r="BH488" s="53">
        <f t="shared" si="345"/>
        <v>0.13930516578995333</v>
      </c>
      <c r="BI488" s="53">
        <f t="shared" si="346"/>
        <v>0.15348300048769625</v>
      </c>
      <c r="BJ488" s="53">
        <f t="shared" si="347"/>
        <v>0.14805652247717416</v>
      </c>
      <c r="BK488" s="53">
        <f t="shared" si="348"/>
        <v>0.13646124342372032</v>
      </c>
      <c r="BL488" s="53">
        <f t="shared" si="349"/>
        <v>0.15119156942436368</v>
      </c>
      <c r="BM488" s="53">
        <f t="shared" si="350"/>
        <v>0.12402836203346021</v>
      </c>
      <c r="BN488" s="53">
        <f t="shared" si="351"/>
        <v>0.16799222775914552</v>
      </c>
      <c r="BO488" s="53">
        <f t="shared" si="352"/>
        <v>0.13616504514408506</v>
      </c>
      <c r="BP488" s="53">
        <f t="shared" si="353"/>
        <v>0.2060012091082726</v>
      </c>
      <c r="BQ488" s="53">
        <f t="shared" si="354"/>
        <v>0.16245062334253621</v>
      </c>
      <c r="BR488" s="53">
        <f t="shared" si="355"/>
        <v>0.18403848344038054</v>
      </c>
      <c r="BS488" s="53">
        <f t="shared" si="356"/>
        <v>0.19485504983114887</v>
      </c>
      <c r="BT488" s="54">
        <f t="shared" si="375"/>
        <v>2.0446556625077852</v>
      </c>
      <c r="BU488" s="55">
        <f t="shared" si="372"/>
        <v>-3.9232862887863735</v>
      </c>
      <c r="BV488" s="55">
        <f t="shared" si="357"/>
        <v>0</v>
      </c>
      <c r="BW488" s="55">
        <f t="shared" si="358"/>
        <v>0</v>
      </c>
      <c r="BX488" s="55">
        <f t="shared" si="359"/>
        <v>0</v>
      </c>
      <c r="BY488" s="55">
        <f t="shared" si="360"/>
        <v>0</v>
      </c>
      <c r="BZ488" s="55">
        <f t="shared" si="361"/>
        <v>0</v>
      </c>
      <c r="CA488" s="55">
        <f t="shared" si="362"/>
        <v>0</v>
      </c>
      <c r="CB488" s="55">
        <f t="shared" si="363"/>
        <v>0</v>
      </c>
      <c r="CC488" s="55">
        <f t="shared" si="364"/>
        <v>0</v>
      </c>
      <c r="CD488" s="55">
        <f t="shared" si="365"/>
        <v>0</v>
      </c>
      <c r="CE488" s="55">
        <f t="shared" si="366"/>
        <v>0</v>
      </c>
      <c r="CF488" s="55">
        <f t="shared" si="367"/>
        <v>0</v>
      </c>
      <c r="CG488" s="55">
        <f t="shared" si="368"/>
        <v>0</v>
      </c>
      <c r="CH488" s="56">
        <f t="shared" si="376"/>
        <v>-3.9232862887863735</v>
      </c>
      <c r="CI488" s="57">
        <f t="shared" si="373"/>
        <v>0.22409812463345824</v>
      </c>
      <c r="CJ488" s="58">
        <f t="shared" si="369"/>
        <v>-7.3739797709409309</v>
      </c>
      <c r="CK488" s="67">
        <f t="shared" si="370"/>
        <v>4.4655662507785188E-2</v>
      </c>
    </row>
    <row r="489" spans="1:89">
      <c r="A489" s="48">
        <v>4377</v>
      </c>
      <c r="B489" s="89">
        <v>3.0395136778115501E-3</v>
      </c>
      <c r="C489" s="59">
        <v>0.23941068139963168</v>
      </c>
      <c r="D489" s="59">
        <v>0.23941068139963168</v>
      </c>
      <c r="E489" s="59">
        <v>0.27163904235727437</v>
      </c>
      <c r="F489" s="59">
        <v>0.28314917127071826</v>
      </c>
      <c r="G489" s="59">
        <v>0.27394106813996316</v>
      </c>
      <c r="H489" s="59">
        <v>0.28775322283609578</v>
      </c>
      <c r="I489" s="59">
        <v>0.29857274401473294</v>
      </c>
      <c r="J489" s="59">
        <v>0.36141804788213627</v>
      </c>
      <c r="K489" s="59">
        <v>0.31307550644567217</v>
      </c>
      <c r="L489" s="59">
        <v>0.40515653775322286</v>
      </c>
      <c r="M489" s="59">
        <v>0.32122467771639041</v>
      </c>
      <c r="N489" s="59">
        <v>0.4164364640883978</v>
      </c>
      <c r="O489" s="59">
        <v>0.43558931860036831</v>
      </c>
      <c r="P489" s="120">
        <v>0.31898285876186433</v>
      </c>
      <c r="Q489" s="60">
        <v>0</v>
      </c>
      <c r="R489" s="60">
        <v>0</v>
      </c>
      <c r="S489" s="60">
        <v>0</v>
      </c>
      <c r="T489" s="60">
        <v>0</v>
      </c>
      <c r="U489" s="60">
        <v>0</v>
      </c>
      <c r="V489" s="60">
        <v>0</v>
      </c>
      <c r="W489" s="60">
        <v>0</v>
      </c>
      <c r="X489" s="60">
        <v>0</v>
      </c>
      <c r="Y489" s="60">
        <v>0</v>
      </c>
      <c r="Z489" s="60">
        <v>0</v>
      </c>
      <c r="AA489" s="60">
        <v>0</v>
      </c>
      <c r="AB489" s="60">
        <v>0</v>
      </c>
      <c r="AC489" s="60">
        <v>0</v>
      </c>
      <c r="AD489" s="49">
        <f t="shared" si="374"/>
        <v>0</v>
      </c>
      <c r="AE489" s="50" t="s">
        <v>22</v>
      </c>
      <c r="AF489" s="51">
        <f t="shared" si="331"/>
        <v>2.0201111994519964E-3</v>
      </c>
      <c r="AG489" s="52">
        <f t="shared" si="332"/>
        <v>0.66771676249628631</v>
      </c>
      <c r="AH489" s="52">
        <f t="shared" si="333"/>
        <v>0.66771676249628631</v>
      </c>
      <c r="AI489" s="52">
        <f t="shared" si="334"/>
        <v>0.77200737387439056</v>
      </c>
      <c r="AJ489" s="52">
        <f t="shared" si="335"/>
        <v>0.81041760155682152</v>
      </c>
      <c r="AK489" s="52">
        <f t="shared" si="336"/>
        <v>0.77964052836597431</v>
      </c>
      <c r="AL489" s="52">
        <f t="shared" si="337"/>
        <v>0.82595263425844812</v>
      </c>
      <c r="AM489" s="52">
        <f t="shared" si="338"/>
        <v>0.86284362033111062</v>
      </c>
      <c r="AN489" s="52">
        <f t="shared" si="339"/>
        <v>1.0876883318927526</v>
      </c>
      <c r="AO489" s="52">
        <f t="shared" si="340"/>
        <v>0.91313529525703896</v>
      </c>
      <c r="AP489" s="52">
        <f t="shared" si="341"/>
        <v>1.2546729172941071</v>
      </c>
      <c r="AQ489" s="52">
        <f t="shared" si="342"/>
        <v>0.94181632163018469</v>
      </c>
      <c r="AR489" s="52">
        <f t="shared" si="343"/>
        <v>1.299115466839444</v>
      </c>
      <c r="AS489" s="52">
        <f t="shared" si="344"/>
        <v>1.3758595322033014</v>
      </c>
      <c r="AT489" s="146"/>
      <c r="AU489" s="146"/>
      <c r="AV489" s="146"/>
      <c r="AW489" s="146"/>
      <c r="AX489" s="146"/>
      <c r="AY489" s="146"/>
      <c r="AZ489" s="146"/>
      <c r="BA489" s="146"/>
      <c r="BB489" s="146"/>
      <c r="BC489" s="146"/>
      <c r="BD489" s="146"/>
      <c r="BE489" s="146"/>
      <c r="BF489" s="146"/>
      <c r="BG489" s="53">
        <f t="shared" si="371"/>
        <v>6.6960794970099033E-2</v>
      </c>
      <c r="BH489" s="53">
        <f t="shared" si="345"/>
        <v>6.6331316286478814E-2</v>
      </c>
      <c r="BI489" s="53">
        <f t="shared" si="346"/>
        <v>7.3082210499629555E-2</v>
      </c>
      <c r="BJ489" s="53">
        <f t="shared" si="347"/>
        <v>7.0498347746253312E-2</v>
      </c>
      <c r="BK489" s="53">
        <f t="shared" si="348"/>
        <v>6.4977158937761181E-2</v>
      </c>
      <c r="BL489" s="53">
        <f t="shared" si="349"/>
        <v>7.1991126491734586E-2</v>
      </c>
      <c r="BM489" s="53">
        <f t="shared" si="350"/>
        <v>5.9057138792254889E-2</v>
      </c>
      <c r="BN489" s="53">
        <f t="shared" si="351"/>
        <v>7.999090005006626E-2</v>
      </c>
      <c r="BO489" s="53">
        <f t="shared" si="352"/>
        <v>6.4836121657064649E-2</v>
      </c>
      <c r="BP489" s="53">
        <f t="shared" si="353"/>
        <v>9.8089193457198853E-2</v>
      </c>
      <c r="BQ489" s="53">
        <f t="shared" si="354"/>
        <v>7.7352218898450509E-2</v>
      </c>
      <c r="BR489" s="53">
        <f t="shared" si="355"/>
        <v>8.7631458494328004E-2</v>
      </c>
      <c r="BS489" s="53">
        <f t="shared" si="356"/>
        <v>9.2781856775189867E-2</v>
      </c>
      <c r="BT489" s="54">
        <f t="shared" si="375"/>
        <v>0.97357984305650958</v>
      </c>
      <c r="BU489" s="55">
        <f t="shared" si="372"/>
        <v>0</v>
      </c>
      <c r="BV489" s="55">
        <f t="shared" si="357"/>
        <v>0</v>
      </c>
      <c r="BW489" s="55">
        <f t="shared" si="358"/>
        <v>0</v>
      </c>
      <c r="BX489" s="55">
        <f t="shared" si="359"/>
        <v>0</v>
      </c>
      <c r="BY489" s="55">
        <f t="shared" si="360"/>
        <v>0</v>
      </c>
      <c r="BZ489" s="55">
        <f t="shared" si="361"/>
        <v>0</v>
      </c>
      <c r="CA489" s="55">
        <f t="shared" si="362"/>
        <v>0</v>
      </c>
      <c r="CB489" s="55">
        <f t="shared" si="363"/>
        <v>0</v>
      </c>
      <c r="CC489" s="55">
        <f t="shared" si="364"/>
        <v>0</v>
      </c>
      <c r="CD489" s="55">
        <f t="shared" si="365"/>
        <v>0</v>
      </c>
      <c r="CE489" s="55">
        <f t="shared" si="366"/>
        <v>0</v>
      </c>
      <c r="CF489" s="55">
        <f t="shared" si="367"/>
        <v>0</v>
      </c>
      <c r="CG489" s="55">
        <f t="shared" si="368"/>
        <v>0</v>
      </c>
      <c r="CH489" s="56">
        <f t="shared" si="376"/>
        <v>0</v>
      </c>
      <c r="CI489" s="57">
        <f t="shared" si="373"/>
        <v>0.11204906231672912</v>
      </c>
      <c r="CJ489" s="58">
        <f t="shared" si="369"/>
        <v>-0.25446094452422607</v>
      </c>
      <c r="CK489" s="67">
        <f t="shared" si="370"/>
        <v>0.97357984305650958</v>
      </c>
    </row>
    <row r="490" spans="1:89">
      <c r="A490" s="48">
        <v>4378</v>
      </c>
      <c r="B490" s="89">
        <v>1.0131712259371835E-3</v>
      </c>
      <c r="C490" s="59">
        <v>0.23941068139963168</v>
      </c>
      <c r="D490" s="59">
        <v>0.23941068139963168</v>
      </c>
      <c r="E490" s="59">
        <v>0.27163904235727437</v>
      </c>
      <c r="F490" s="59">
        <v>0.28314917127071826</v>
      </c>
      <c r="G490" s="59">
        <v>0.27394106813996316</v>
      </c>
      <c r="H490" s="59">
        <v>0.28775322283609578</v>
      </c>
      <c r="I490" s="59">
        <v>0.29857274401473294</v>
      </c>
      <c r="J490" s="59">
        <v>0.36141804788213627</v>
      </c>
      <c r="K490" s="59">
        <v>0.31307550644567217</v>
      </c>
      <c r="L490" s="59">
        <v>0.40515653775322286</v>
      </c>
      <c r="M490" s="59">
        <v>0.32122467771639041</v>
      </c>
      <c r="N490" s="59">
        <v>0.4164364640883978</v>
      </c>
      <c r="O490" s="59">
        <v>0.43558931860036831</v>
      </c>
      <c r="P490" s="120">
        <v>0.31898285876186433</v>
      </c>
      <c r="Q490" s="60">
        <v>0</v>
      </c>
      <c r="R490" s="60">
        <v>0</v>
      </c>
      <c r="S490" s="60">
        <v>1</v>
      </c>
      <c r="T490" s="60">
        <v>0</v>
      </c>
      <c r="U490" s="60">
        <v>0</v>
      </c>
      <c r="V490" s="60">
        <v>0</v>
      </c>
      <c r="W490" s="60">
        <v>0</v>
      </c>
      <c r="X490" s="60">
        <v>0</v>
      </c>
      <c r="Y490" s="60">
        <v>1</v>
      </c>
      <c r="Z490" s="60">
        <v>0</v>
      </c>
      <c r="AA490" s="60">
        <v>0</v>
      </c>
      <c r="AB490" s="60">
        <v>0</v>
      </c>
      <c r="AC490" s="60">
        <v>0</v>
      </c>
      <c r="AD490" s="49">
        <f t="shared" si="374"/>
        <v>2</v>
      </c>
      <c r="AE490" s="50" t="s">
        <v>22</v>
      </c>
      <c r="AF490" s="51">
        <f t="shared" si="331"/>
        <v>6.2319408142423528E-4</v>
      </c>
      <c r="AG490" s="52">
        <f t="shared" si="332"/>
        <v>0.66771676249628631</v>
      </c>
      <c r="AH490" s="52">
        <f t="shared" si="333"/>
        <v>0.66771676249628631</v>
      </c>
      <c r="AI490" s="52">
        <f t="shared" si="334"/>
        <v>0.77200737387439056</v>
      </c>
      <c r="AJ490" s="52">
        <f t="shared" si="335"/>
        <v>0.81041760155682152</v>
      </c>
      <c r="AK490" s="52">
        <f t="shared" si="336"/>
        <v>0.77964052836597431</v>
      </c>
      <c r="AL490" s="52">
        <f t="shared" si="337"/>
        <v>0.82595263425844812</v>
      </c>
      <c r="AM490" s="52">
        <f t="shared" si="338"/>
        <v>0.86284362033111062</v>
      </c>
      <c r="AN490" s="52">
        <f t="shared" si="339"/>
        <v>1.0876883318927526</v>
      </c>
      <c r="AO490" s="52">
        <f t="shared" si="340"/>
        <v>0.91313529525703896</v>
      </c>
      <c r="AP490" s="52">
        <f t="shared" si="341"/>
        <v>1.2546729172941071</v>
      </c>
      <c r="AQ490" s="52">
        <f t="shared" si="342"/>
        <v>0.94181632163018469</v>
      </c>
      <c r="AR490" s="52">
        <f t="shared" si="343"/>
        <v>1.299115466839444</v>
      </c>
      <c r="AS490" s="52">
        <f t="shared" si="344"/>
        <v>1.3758595322033014</v>
      </c>
      <c r="AT490" s="146"/>
      <c r="AU490" s="146"/>
      <c r="AV490" s="146"/>
      <c r="AW490" s="146"/>
      <c r="AX490" s="146"/>
      <c r="AY490" s="146"/>
      <c r="AZ490" s="146"/>
      <c r="BA490" s="146"/>
      <c r="BB490" s="146"/>
      <c r="BC490" s="146"/>
      <c r="BD490" s="146"/>
      <c r="BE490" s="146"/>
      <c r="BF490" s="146"/>
      <c r="BG490" s="53">
        <f t="shared" si="371"/>
        <v>2.0657066365528574E-2</v>
      </c>
      <c r="BH490" s="53">
        <f t="shared" si="345"/>
        <v>2.0462875377368493E-2</v>
      </c>
      <c r="BI490" s="53">
        <f t="shared" si="346"/>
        <v>2.2545492076438294E-2</v>
      </c>
      <c r="BJ490" s="53">
        <f t="shared" si="347"/>
        <v>2.1748383493725904E-2</v>
      </c>
      <c r="BK490" s="53">
        <f t="shared" si="348"/>
        <v>2.004512468856141E-2</v>
      </c>
      <c r="BL490" s="53">
        <f t="shared" si="349"/>
        <v>2.2208898181883763E-2</v>
      </c>
      <c r="BM490" s="53">
        <f t="shared" si="350"/>
        <v>1.8218828434378682E-2</v>
      </c>
      <c r="BN490" s="53">
        <f t="shared" si="351"/>
        <v>2.4676787838472374E-2</v>
      </c>
      <c r="BO490" s="53">
        <f t="shared" si="352"/>
        <v>2.0001615401243913E-2</v>
      </c>
      <c r="BP490" s="53">
        <f t="shared" si="353"/>
        <v>3.0260019760687311E-2</v>
      </c>
      <c r="BQ490" s="53">
        <f t="shared" si="354"/>
        <v>2.3862768057334231E-2</v>
      </c>
      <c r="BR490" s="53">
        <f t="shared" si="355"/>
        <v>2.7033861450326793E-2</v>
      </c>
      <c r="BS490" s="53">
        <f t="shared" si="356"/>
        <v>2.8622733254255892E-2</v>
      </c>
      <c r="BT490" s="54">
        <f t="shared" si="375"/>
        <v>0.30034445438020568</v>
      </c>
      <c r="BU490" s="55">
        <f t="shared" si="372"/>
        <v>0</v>
      </c>
      <c r="BV490" s="55">
        <f t="shared" si="357"/>
        <v>0</v>
      </c>
      <c r="BW490" s="55">
        <f t="shared" si="358"/>
        <v>-3.7922201409361804</v>
      </c>
      <c r="BX490" s="55">
        <f t="shared" si="359"/>
        <v>0</v>
      </c>
      <c r="BY490" s="55">
        <f t="shared" si="360"/>
        <v>0</v>
      </c>
      <c r="BZ490" s="55">
        <f t="shared" si="361"/>
        <v>0</v>
      </c>
      <c r="CA490" s="55">
        <f t="shared" si="362"/>
        <v>0</v>
      </c>
      <c r="CB490" s="55">
        <f t="shared" si="363"/>
        <v>0</v>
      </c>
      <c r="CC490" s="55">
        <f t="shared" si="364"/>
        <v>-3.9119422386276761</v>
      </c>
      <c r="CD490" s="55">
        <f t="shared" si="365"/>
        <v>0</v>
      </c>
      <c r="CE490" s="55">
        <f t="shared" si="366"/>
        <v>0</v>
      </c>
      <c r="CF490" s="55">
        <f t="shared" si="367"/>
        <v>0</v>
      </c>
      <c r="CG490" s="55">
        <f t="shared" si="368"/>
        <v>0</v>
      </c>
      <c r="CH490" s="56">
        <f t="shared" si="376"/>
        <v>-7.7041623795638561</v>
      </c>
      <c r="CI490" s="57">
        <f t="shared" si="373"/>
        <v>3.7349687438909707E-2</v>
      </c>
      <c r="CJ490" s="58">
        <f t="shared" si="369"/>
        <v>-8.8659317752657305</v>
      </c>
      <c r="CK490" s="67">
        <f t="shared" si="370"/>
        <v>1.6996555456197944</v>
      </c>
    </row>
    <row r="491" spans="1:89">
      <c r="A491" s="48">
        <v>4379</v>
      </c>
      <c r="B491" s="89">
        <v>3.5460992907801426E-3</v>
      </c>
      <c r="C491" s="59">
        <v>0.23941068139963168</v>
      </c>
      <c r="D491" s="59">
        <v>0.23941068139963168</v>
      </c>
      <c r="E491" s="59">
        <v>0.27163904235727437</v>
      </c>
      <c r="F491" s="59">
        <v>0.28314917127071826</v>
      </c>
      <c r="G491" s="59">
        <v>0.27394106813996316</v>
      </c>
      <c r="H491" s="59">
        <v>0.28775322283609578</v>
      </c>
      <c r="I491" s="59">
        <v>0.29857274401473294</v>
      </c>
      <c r="J491" s="59">
        <v>0.36141804788213627</v>
      </c>
      <c r="K491" s="59">
        <v>0.31307550644567217</v>
      </c>
      <c r="L491" s="59">
        <v>0.40515653775322286</v>
      </c>
      <c r="M491" s="59">
        <v>0.32122467771639041</v>
      </c>
      <c r="N491" s="59">
        <v>0.4164364640883978</v>
      </c>
      <c r="O491" s="59">
        <v>0.43558931860036831</v>
      </c>
      <c r="P491" s="120">
        <v>0.31898285876186433</v>
      </c>
      <c r="Q491" s="60">
        <v>0</v>
      </c>
      <c r="R491" s="60">
        <v>0</v>
      </c>
      <c r="S491" s="60">
        <v>0</v>
      </c>
      <c r="T491" s="60">
        <v>0</v>
      </c>
      <c r="U491" s="60">
        <v>0</v>
      </c>
      <c r="V491" s="60">
        <v>0</v>
      </c>
      <c r="W491" s="60">
        <v>0</v>
      </c>
      <c r="X491" s="60">
        <v>0</v>
      </c>
      <c r="Y491" s="60">
        <v>0</v>
      </c>
      <c r="Z491" s="60">
        <v>0</v>
      </c>
      <c r="AA491" s="60">
        <v>0</v>
      </c>
      <c r="AB491" s="60">
        <v>0</v>
      </c>
      <c r="AC491" s="60">
        <v>0</v>
      </c>
      <c r="AD491" s="49">
        <f t="shared" si="374"/>
        <v>0</v>
      </c>
      <c r="AE491" s="50" t="s">
        <v>22</v>
      </c>
      <c r="AF491" s="51">
        <f t="shared" si="331"/>
        <v>2.3825439688320276E-3</v>
      </c>
      <c r="AG491" s="52">
        <f t="shared" si="332"/>
        <v>0.66771676249628631</v>
      </c>
      <c r="AH491" s="52">
        <f t="shared" si="333"/>
        <v>0.66771676249628631</v>
      </c>
      <c r="AI491" s="52">
        <f t="shared" si="334"/>
        <v>0.77200737387439056</v>
      </c>
      <c r="AJ491" s="52">
        <f t="shared" si="335"/>
        <v>0.81041760155682152</v>
      </c>
      <c r="AK491" s="52">
        <f t="shared" si="336"/>
        <v>0.77964052836597431</v>
      </c>
      <c r="AL491" s="52">
        <f t="shared" si="337"/>
        <v>0.82595263425844812</v>
      </c>
      <c r="AM491" s="52">
        <f t="shared" si="338"/>
        <v>0.86284362033111062</v>
      </c>
      <c r="AN491" s="52">
        <f t="shared" si="339"/>
        <v>1.0876883318927526</v>
      </c>
      <c r="AO491" s="52">
        <f t="shared" si="340"/>
        <v>0.91313529525703896</v>
      </c>
      <c r="AP491" s="52">
        <f t="shared" si="341"/>
        <v>1.2546729172941071</v>
      </c>
      <c r="AQ491" s="52">
        <f t="shared" si="342"/>
        <v>0.94181632163018469</v>
      </c>
      <c r="AR491" s="52">
        <f t="shared" si="343"/>
        <v>1.299115466839444</v>
      </c>
      <c r="AS491" s="52">
        <f t="shared" si="344"/>
        <v>1.3758595322033014</v>
      </c>
      <c r="AT491" s="146"/>
      <c r="AU491" s="146"/>
      <c r="AV491" s="146"/>
      <c r="AW491" s="146"/>
      <c r="AX491" s="146"/>
      <c r="AY491" s="146"/>
      <c r="AZ491" s="146"/>
      <c r="BA491" s="146"/>
      <c r="BB491" s="146"/>
      <c r="BC491" s="146"/>
      <c r="BD491" s="146"/>
      <c r="BE491" s="146"/>
      <c r="BF491" s="146"/>
      <c r="BG491" s="53">
        <f t="shared" si="371"/>
        <v>7.8974384304926218E-2</v>
      </c>
      <c r="BH491" s="53">
        <f t="shared" si="345"/>
        <v>7.8231969411342889E-2</v>
      </c>
      <c r="BI491" s="53">
        <f t="shared" si="346"/>
        <v>8.6194056991535789E-2</v>
      </c>
      <c r="BJ491" s="53">
        <f t="shared" si="347"/>
        <v>8.3146617513443516E-2</v>
      </c>
      <c r="BK491" s="53">
        <f t="shared" si="348"/>
        <v>7.66348595963426E-2</v>
      </c>
      <c r="BL491" s="53">
        <f t="shared" si="349"/>
        <v>8.4907219106965651E-2</v>
      </c>
      <c r="BM491" s="53">
        <f t="shared" si="350"/>
        <v>6.9652715100105761E-2</v>
      </c>
      <c r="BN491" s="53">
        <f t="shared" si="351"/>
        <v>9.4342250331284142E-2</v>
      </c>
      <c r="BO491" s="53">
        <f t="shared" si="352"/>
        <v>7.6468518494627408E-2</v>
      </c>
      <c r="BP491" s="53">
        <f t="shared" si="353"/>
        <v>0.11568759994125291</v>
      </c>
      <c r="BQ491" s="53">
        <f t="shared" si="354"/>
        <v>9.123015736077919E-2</v>
      </c>
      <c r="BR491" s="53">
        <f t="shared" si="355"/>
        <v>0.1033536188365539</v>
      </c>
      <c r="BS491" s="53">
        <f t="shared" si="356"/>
        <v>0.10942806184963114</v>
      </c>
      <c r="BT491" s="54">
        <f t="shared" si="375"/>
        <v>1.148252028838791</v>
      </c>
      <c r="BU491" s="55">
        <f t="shared" si="372"/>
        <v>0</v>
      </c>
      <c r="BV491" s="55">
        <f t="shared" si="357"/>
        <v>0</v>
      </c>
      <c r="BW491" s="55">
        <f t="shared" si="358"/>
        <v>0</v>
      </c>
      <c r="BX491" s="55">
        <f t="shared" si="359"/>
        <v>0</v>
      </c>
      <c r="BY491" s="55">
        <f t="shared" si="360"/>
        <v>0</v>
      </c>
      <c r="BZ491" s="55">
        <f t="shared" si="361"/>
        <v>0</v>
      </c>
      <c r="CA491" s="55">
        <f t="shared" si="362"/>
        <v>0</v>
      </c>
      <c r="CB491" s="55">
        <f t="shared" si="363"/>
        <v>0</v>
      </c>
      <c r="CC491" s="55">
        <f t="shared" si="364"/>
        <v>0</v>
      </c>
      <c r="CD491" s="55">
        <f t="shared" si="365"/>
        <v>0</v>
      </c>
      <c r="CE491" s="55">
        <f t="shared" si="366"/>
        <v>0</v>
      </c>
      <c r="CF491" s="55">
        <f t="shared" si="367"/>
        <v>0</v>
      </c>
      <c r="CG491" s="55">
        <f t="shared" si="368"/>
        <v>0</v>
      </c>
      <c r="CH491" s="56">
        <f t="shared" si="376"/>
        <v>0</v>
      </c>
      <c r="CI491" s="57">
        <f t="shared" si="373"/>
        <v>0.130723906036184</v>
      </c>
      <c r="CJ491" s="58">
        <f t="shared" si="369"/>
        <v>-0.29814560403410539</v>
      </c>
      <c r="CK491" s="67">
        <f t="shared" si="370"/>
        <v>1.148252028838791</v>
      </c>
    </row>
    <row r="492" spans="1:89">
      <c r="A492" s="48">
        <v>4380</v>
      </c>
      <c r="B492" s="89">
        <v>7.8520770010131719E-2</v>
      </c>
      <c r="C492" s="59">
        <v>0.22444751381215469</v>
      </c>
      <c r="D492" s="59">
        <v>0.22444751381215469</v>
      </c>
      <c r="E492" s="59">
        <v>0.26436464088397787</v>
      </c>
      <c r="F492" s="59">
        <v>0.27665745856353591</v>
      </c>
      <c r="G492" s="59">
        <v>0.26781767955801106</v>
      </c>
      <c r="H492" s="59">
        <v>0.28126151012891343</v>
      </c>
      <c r="I492" s="59">
        <v>0.2924953959484346</v>
      </c>
      <c r="J492" s="59">
        <v>0.35359116022099446</v>
      </c>
      <c r="K492" s="59">
        <v>0.30455801104972374</v>
      </c>
      <c r="L492" s="59">
        <v>0.37790055248618787</v>
      </c>
      <c r="M492" s="59">
        <v>0.31247697974217309</v>
      </c>
      <c r="N492" s="59">
        <v>0.38844383057090237</v>
      </c>
      <c r="O492" s="59">
        <v>0.40630755064456719</v>
      </c>
      <c r="P492" s="120">
        <v>0.30575152287859469</v>
      </c>
      <c r="Q492" s="60">
        <v>2</v>
      </c>
      <c r="R492" s="60">
        <v>4</v>
      </c>
      <c r="S492" s="60">
        <v>0</v>
      </c>
      <c r="T492" s="60">
        <v>0</v>
      </c>
      <c r="U492" s="60">
        <v>2</v>
      </c>
      <c r="V492" s="60">
        <v>1</v>
      </c>
      <c r="W492" s="60">
        <v>2</v>
      </c>
      <c r="X492" s="60">
        <v>4</v>
      </c>
      <c r="Y492" s="60">
        <v>3</v>
      </c>
      <c r="Z492" s="60">
        <v>7</v>
      </c>
      <c r="AA492" s="60">
        <v>4</v>
      </c>
      <c r="AB492" s="60">
        <v>1</v>
      </c>
      <c r="AC492" s="60">
        <v>3</v>
      </c>
      <c r="AD492" s="49">
        <f t="shared" si="374"/>
        <v>33</v>
      </c>
      <c r="AE492" s="50" t="s">
        <v>22</v>
      </c>
      <c r="AF492" s="51">
        <f t="shared" si="331"/>
        <v>6.5628980843378565E-2</v>
      </c>
      <c r="AG492" s="52">
        <f t="shared" si="332"/>
        <v>0.62093212739586989</v>
      </c>
      <c r="AH492" s="52">
        <f t="shared" si="333"/>
        <v>0.62093212739586989</v>
      </c>
      <c r="AI492" s="52">
        <f t="shared" si="334"/>
        <v>0.74804748807460053</v>
      </c>
      <c r="AJ492" s="52">
        <f t="shared" si="335"/>
        <v>0.78867910719823975</v>
      </c>
      <c r="AK492" s="52">
        <f t="shared" si="336"/>
        <v>0.75939036579389785</v>
      </c>
      <c r="AL492" s="52">
        <f t="shared" si="337"/>
        <v>0.80407645194486166</v>
      </c>
      <c r="AM492" s="52">
        <f t="shared" si="338"/>
        <v>0.84205566913019314</v>
      </c>
      <c r="AN492" s="52">
        <f t="shared" si="339"/>
        <v>1.0587100214390692</v>
      </c>
      <c r="AO492" s="52">
        <f t="shared" si="340"/>
        <v>0.88348220738612171</v>
      </c>
      <c r="AP492" s="52">
        <f t="shared" si="341"/>
        <v>1.1496128194588169</v>
      </c>
      <c r="AQ492" s="52">
        <f t="shared" si="342"/>
        <v>0.91104072888350696</v>
      </c>
      <c r="AR492" s="52">
        <f t="shared" si="343"/>
        <v>1.1898607784388702</v>
      </c>
      <c r="AS492" s="52">
        <f t="shared" si="344"/>
        <v>1.2591821264175396</v>
      </c>
      <c r="AT492" s="146"/>
      <c r="AU492" s="146"/>
      <c r="AV492" s="146"/>
      <c r="AW492" s="146"/>
      <c r="AX492" s="146"/>
      <c r="AY492" s="146"/>
      <c r="AZ492" s="146"/>
      <c r="BA492" s="146"/>
      <c r="BB492" s="146"/>
      <c r="BC492" s="146"/>
      <c r="BD492" s="146"/>
      <c r="BE492" s="146"/>
      <c r="BF492" s="146"/>
      <c r="BG492" s="53">
        <f t="shared" si="371"/>
        <v>2.0229858119173527</v>
      </c>
      <c r="BH492" s="53">
        <f t="shared" si="345"/>
        <v>2.0039683189733588</v>
      </c>
      <c r="BI492" s="53">
        <f t="shared" si="346"/>
        <v>2.3005929204439624</v>
      </c>
      <c r="BJ492" s="53">
        <f t="shared" si="347"/>
        <v>2.2289010745667759</v>
      </c>
      <c r="BK492" s="53">
        <f t="shared" si="348"/>
        <v>2.0561357205201274</v>
      </c>
      <c r="BL492" s="53">
        <f t="shared" si="349"/>
        <v>2.2768874014356504</v>
      </c>
      <c r="BM492" s="53">
        <f t="shared" si="350"/>
        <v>1.872412353783746</v>
      </c>
      <c r="BN492" s="53">
        <f t="shared" si="351"/>
        <v>2.5294932307861253</v>
      </c>
      <c r="BO492" s="53">
        <f t="shared" si="352"/>
        <v>2.0379808087342361</v>
      </c>
      <c r="BP492" s="53">
        <f t="shared" si="353"/>
        <v>2.9198639872987195</v>
      </c>
      <c r="BQ492" s="53">
        <f t="shared" si="354"/>
        <v>2.4308868284216785</v>
      </c>
      <c r="BR492" s="53">
        <f t="shared" si="355"/>
        <v>2.6075270317137829</v>
      </c>
      <c r="BS492" s="53">
        <f t="shared" si="356"/>
        <v>2.7586582142429372</v>
      </c>
      <c r="BT492" s="54">
        <f t="shared" si="375"/>
        <v>30.046293702838454</v>
      </c>
      <c r="BU492" s="55">
        <f t="shared" si="372"/>
        <v>1.4091490895472911</v>
      </c>
      <c r="BV492" s="55">
        <f t="shared" si="357"/>
        <v>2.7805174968085078</v>
      </c>
      <c r="BW492" s="55">
        <f t="shared" si="358"/>
        <v>0</v>
      </c>
      <c r="BX492" s="55">
        <f t="shared" si="359"/>
        <v>0</v>
      </c>
      <c r="BY492" s="55">
        <f t="shared" si="360"/>
        <v>1.4416567146807187</v>
      </c>
      <c r="BZ492" s="55">
        <f t="shared" si="361"/>
        <v>0.82280933545733226</v>
      </c>
      <c r="CA492" s="55">
        <f t="shared" si="362"/>
        <v>1.2544552565113469</v>
      </c>
      <c r="CB492" s="55">
        <f t="shared" si="363"/>
        <v>3.7120759145551654</v>
      </c>
      <c r="CC492" s="55">
        <f t="shared" si="364"/>
        <v>2.1358785541227125</v>
      </c>
      <c r="CD492" s="55">
        <f t="shared" si="365"/>
        <v>7.5007592485217245</v>
      </c>
      <c r="CE492" s="55">
        <f t="shared" si="366"/>
        <v>3.553024562968738</v>
      </c>
      <c r="CF492" s="55">
        <f t="shared" si="367"/>
        <v>0.95840227474750428</v>
      </c>
      <c r="CG492" s="55">
        <f t="shared" si="368"/>
        <v>3.044233221773871</v>
      </c>
      <c r="CH492" s="56">
        <f t="shared" si="376"/>
        <v>28.612961669694911</v>
      </c>
      <c r="CI492" s="57">
        <f t="shared" si="373"/>
        <v>2.8946007765155022</v>
      </c>
      <c r="CJ492" s="58">
        <f t="shared" si="369"/>
        <v>-2.5899234505675537</v>
      </c>
      <c r="CK492" s="67">
        <f t="shared" si="370"/>
        <v>2.9537062971615455</v>
      </c>
    </row>
    <row r="493" spans="1:89">
      <c r="A493" s="48">
        <v>4381</v>
      </c>
      <c r="B493" s="89">
        <v>3.4954407294832825E-2</v>
      </c>
      <c r="C493" s="59">
        <v>0.15423572744014732</v>
      </c>
      <c r="D493" s="59">
        <v>0.15423572744014732</v>
      </c>
      <c r="E493" s="59">
        <v>0.17955801104972377</v>
      </c>
      <c r="F493" s="59">
        <v>0.18646408839779005</v>
      </c>
      <c r="G493" s="59">
        <v>0.23250460405156537</v>
      </c>
      <c r="H493" s="59">
        <v>0.2440147329650092</v>
      </c>
      <c r="I493" s="59">
        <v>0.25764272559852669</v>
      </c>
      <c r="J493" s="59">
        <v>0.30847145488029465</v>
      </c>
      <c r="K493" s="59">
        <v>0.25552486187845302</v>
      </c>
      <c r="L493" s="59">
        <v>0.22099447513812154</v>
      </c>
      <c r="M493" s="59">
        <v>0.26215469613259668</v>
      </c>
      <c r="N493" s="59">
        <v>0.22711786372007367</v>
      </c>
      <c r="O493" s="59">
        <v>0.2375230202578269</v>
      </c>
      <c r="P493" s="120">
        <v>0.22464938376540583</v>
      </c>
      <c r="Q493" s="60">
        <v>3</v>
      </c>
      <c r="R493" s="60">
        <v>1</v>
      </c>
      <c r="S493" s="60">
        <v>0</v>
      </c>
      <c r="T493" s="60">
        <v>1</v>
      </c>
      <c r="U493" s="60">
        <v>1</v>
      </c>
      <c r="V493" s="60">
        <v>2</v>
      </c>
      <c r="W493" s="60">
        <v>0</v>
      </c>
      <c r="X493" s="60">
        <v>0</v>
      </c>
      <c r="Y493" s="60">
        <v>0</v>
      </c>
      <c r="Z493" s="60">
        <v>0</v>
      </c>
      <c r="AA493" s="60">
        <v>0</v>
      </c>
      <c r="AB493" s="60">
        <v>0</v>
      </c>
      <c r="AC493" s="60">
        <v>0</v>
      </c>
      <c r="AD493" s="49">
        <f t="shared" si="374"/>
        <v>8</v>
      </c>
      <c r="AE493" s="50" t="s">
        <v>22</v>
      </c>
      <c r="AF493" s="51">
        <f t="shared" si="331"/>
        <v>2.7595496001433472E-2</v>
      </c>
      <c r="AG493" s="52">
        <f t="shared" si="332"/>
        <v>0.41518860457685486</v>
      </c>
      <c r="AH493" s="52">
        <f t="shared" si="333"/>
        <v>0.41518860457685486</v>
      </c>
      <c r="AI493" s="52">
        <f t="shared" si="334"/>
        <v>0.48679231544467072</v>
      </c>
      <c r="AJ493" s="52">
        <f t="shared" si="335"/>
        <v>0.50682541566953299</v>
      </c>
      <c r="AK493" s="52">
        <f t="shared" si="336"/>
        <v>0.64599484736756296</v>
      </c>
      <c r="AL493" s="52">
        <f t="shared" si="337"/>
        <v>0.68232089432721277</v>
      </c>
      <c r="AM493" s="52">
        <f t="shared" si="338"/>
        <v>0.72612483265678307</v>
      </c>
      <c r="AN493" s="52">
        <f t="shared" si="339"/>
        <v>0.89706539087922776</v>
      </c>
      <c r="AO493" s="52">
        <f t="shared" si="340"/>
        <v>0.71926101147353494</v>
      </c>
      <c r="AP493" s="52">
        <f t="shared" si="341"/>
        <v>0.61028309037223527</v>
      </c>
      <c r="AQ493" s="52">
        <f t="shared" si="342"/>
        <v>0.74081697659407852</v>
      </c>
      <c r="AR493" s="52">
        <f t="shared" si="343"/>
        <v>0.62920528168212542</v>
      </c>
      <c r="AS493" s="52">
        <f t="shared" si="344"/>
        <v>0.66175747584939848</v>
      </c>
      <c r="AT493" s="146"/>
      <c r="AU493" s="146"/>
      <c r="AV493" s="146"/>
      <c r="AW493" s="146"/>
      <c r="AX493" s="146"/>
      <c r="AY493" s="146"/>
      <c r="AZ493" s="146"/>
      <c r="BA493" s="146"/>
      <c r="BB493" s="146"/>
      <c r="BC493" s="146"/>
      <c r="BD493" s="146"/>
      <c r="BE493" s="146"/>
      <c r="BF493" s="146"/>
      <c r="BG493" s="53">
        <f t="shared" si="371"/>
        <v>0.56876999222673608</v>
      </c>
      <c r="BH493" s="53">
        <f t="shared" si="345"/>
        <v>0.56342315328688419</v>
      </c>
      <c r="BI493" s="53">
        <f t="shared" si="346"/>
        <v>0.62950164341209858</v>
      </c>
      <c r="BJ493" s="53">
        <f t="shared" si="347"/>
        <v>0.60227021663977964</v>
      </c>
      <c r="BK493" s="53">
        <f t="shared" si="348"/>
        <v>0.73545870593520524</v>
      </c>
      <c r="BL493" s="53">
        <f t="shared" si="349"/>
        <v>0.81241030846811768</v>
      </c>
      <c r="BM493" s="53">
        <f t="shared" si="350"/>
        <v>0.67891362965104141</v>
      </c>
      <c r="BN493" s="53">
        <f t="shared" si="351"/>
        <v>0.90120406839025213</v>
      </c>
      <c r="BO493" s="53">
        <f t="shared" si="352"/>
        <v>0.69763995628091957</v>
      </c>
      <c r="BP493" s="53">
        <f t="shared" si="353"/>
        <v>0.6517558001684467</v>
      </c>
      <c r="BQ493" s="53">
        <f t="shared" si="354"/>
        <v>0.8311519305518017</v>
      </c>
      <c r="BR493" s="53">
        <f t="shared" si="355"/>
        <v>0.57978579961371968</v>
      </c>
      <c r="BS493" s="53">
        <f t="shared" si="356"/>
        <v>0.6096081250126768</v>
      </c>
      <c r="BT493" s="54">
        <f t="shared" si="375"/>
        <v>8.8618933296376809</v>
      </c>
      <c r="BU493" s="55">
        <f t="shared" si="372"/>
        <v>-1.6928374745006314</v>
      </c>
      <c r="BV493" s="55">
        <f t="shared" si="357"/>
        <v>-0.57372432873839596</v>
      </c>
      <c r="BW493" s="55">
        <f t="shared" si="358"/>
        <v>0</v>
      </c>
      <c r="BX493" s="55">
        <f t="shared" si="359"/>
        <v>-0.50704906953287499</v>
      </c>
      <c r="BY493" s="55">
        <f t="shared" si="360"/>
        <v>-0.30726088472453256</v>
      </c>
      <c r="BZ493" s="55">
        <f t="shared" si="361"/>
        <v>-0.41549952089864739</v>
      </c>
      <c r="CA493" s="55">
        <f t="shared" si="362"/>
        <v>0</v>
      </c>
      <c r="CB493" s="55">
        <f t="shared" si="363"/>
        <v>0</v>
      </c>
      <c r="CC493" s="55">
        <f t="shared" si="364"/>
        <v>0</v>
      </c>
      <c r="CD493" s="55">
        <f t="shared" si="365"/>
        <v>0</v>
      </c>
      <c r="CE493" s="55">
        <f t="shared" si="366"/>
        <v>0</v>
      </c>
      <c r="CF493" s="55">
        <f t="shared" si="367"/>
        <v>0</v>
      </c>
      <c r="CG493" s="55">
        <f t="shared" si="368"/>
        <v>0</v>
      </c>
      <c r="CH493" s="56">
        <f t="shared" si="376"/>
        <v>-3.4963712783950824</v>
      </c>
      <c r="CI493" s="57">
        <f t="shared" si="373"/>
        <v>1.2885642166423847</v>
      </c>
      <c r="CJ493" s="58">
        <f t="shared" si="369"/>
        <v>-13.362786255917285</v>
      </c>
      <c r="CK493" s="67">
        <f t="shared" si="370"/>
        <v>0.86189332963768095</v>
      </c>
    </row>
    <row r="494" spans="1:89">
      <c r="A494" s="48">
        <v>4382</v>
      </c>
      <c r="B494" s="89">
        <v>3.242147922998987E-2</v>
      </c>
      <c r="C494" s="59">
        <v>0.15423572744014732</v>
      </c>
      <c r="D494" s="59">
        <v>0.15423572744014732</v>
      </c>
      <c r="E494" s="59">
        <v>0.17955801104972377</v>
      </c>
      <c r="F494" s="59">
        <v>0.18646408839779005</v>
      </c>
      <c r="G494" s="59">
        <v>0.18186003683241253</v>
      </c>
      <c r="H494" s="59">
        <v>0.18646408839779005</v>
      </c>
      <c r="I494" s="59">
        <v>0.22389502762430938</v>
      </c>
      <c r="J494" s="59">
        <v>0.23941068139963168</v>
      </c>
      <c r="K494" s="59">
        <v>0.19567219152854512</v>
      </c>
      <c r="L494" s="59">
        <v>0.19567219152854512</v>
      </c>
      <c r="M494" s="59">
        <v>0.20078268876611419</v>
      </c>
      <c r="N494" s="59">
        <v>0.20110497237569061</v>
      </c>
      <c r="O494" s="59">
        <v>0.21031307550644568</v>
      </c>
      <c r="P494" s="120">
        <v>0.19305142371440717</v>
      </c>
      <c r="Q494" s="60">
        <v>0</v>
      </c>
      <c r="R494" s="60">
        <v>0</v>
      </c>
      <c r="S494" s="60">
        <v>0</v>
      </c>
      <c r="T494" s="60">
        <v>0</v>
      </c>
      <c r="U494" s="60">
        <v>1</v>
      </c>
      <c r="V494" s="60">
        <v>0</v>
      </c>
      <c r="W494" s="60">
        <v>0</v>
      </c>
      <c r="X494" s="60">
        <v>0</v>
      </c>
      <c r="Y494" s="60">
        <v>0</v>
      </c>
      <c r="Z494" s="60">
        <v>0</v>
      </c>
      <c r="AA494" s="60">
        <v>0</v>
      </c>
      <c r="AB494" s="60">
        <v>0</v>
      </c>
      <c r="AC494" s="60">
        <v>0</v>
      </c>
      <c r="AD494" s="49">
        <f t="shared" si="374"/>
        <v>1</v>
      </c>
      <c r="AE494" s="50" t="s">
        <v>22</v>
      </c>
      <c r="AF494" s="51">
        <f t="shared" si="331"/>
        <v>2.5460466078889504E-2</v>
      </c>
      <c r="AG494" s="52">
        <f t="shared" si="332"/>
        <v>0.41518860457685486</v>
      </c>
      <c r="AH494" s="52">
        <f t="shared" si="333"/>
        <v>0.41518860457685486</v>
      </c>
      <c r="AI494" s="52">
        <f t="shared" si="334"/>
        <v>0.48679231544467072</v>
      </c>
      <c r="AJ494" s="52">
        <f t="shared" si="335"/>
        <v>0.50682541566953299</v>
      </c>
      <c r="AK494" s="52">
        <f t="shared" si="336"/>
        <v>0.49344578632689523</v>
      </c>
      <c r="AL494" s="52">
        <f t="shared" si="337"/>
        <v>0.50682541566953299</v>
      </c>
      <c r="AM494" s="52">
        <f t="shared" si="338"/>
        <v>0.61922456754134936</v>
      </c>
      <c r="AN494" s="52">
        <f t="shared" si="339"/>
        <v>0.66771676249628631</v>
      </c>
      <c r="AO494" s="52">
        <f t="shared" si="340"/>
        <v>0.53387637529332144</v>
      </c>
      <c r="AP494" s="52">
        <f t="shared" si="341"/>
        <v>0.53387637529332144</v>
      </c>
      <c r="AQ494" s="52">
        <f t="shared" si="342"/>
        <v>0.54905802369235568</v>
      </c>
      <c r="AR494" s="52">
        <f t="shared" si="343"/>
        <v>0.55001946179863981</v>
      </c>
      <c r="AS494" s="52">
        <f t="shared" si="344"/>
        <v>0.57769177949042338</v>
      </c>
      <c r="AT494" s="146"/>
      <c r="AU494" s="146"/>
      <c r="AV494" s="146"/>
      <c r="AW494" s="146"/>
      <c r="AX494" s="146"/>
      <c r="AY494" s="146"/>
      <c r="AZ494" s="146"/>
      <c r="BA494" s="146"/>
      <c r="BB494" s="146"/>
      <c r="BC494" s="146"/>
      <c r="BD494" s="146"/>
      <c r="BE494" s="146"/>
      <c r="BF494" s="146"/>
      <c r="BG494" s="53">
        <f t="shared" si="371"/>
        <v>0.52476495052043359</v>
      </c>
      <c r="BH494" s="53">
        <f t="shared" si="345"/>
        <v>0.51983178999850232</v>
      </c>
      <c r="BI494" s="53">
        <f t="shared" si="346"/>
        <v>0.58079786780662956</v>
      </c>
      <c r="BJ494" s="53">
        <f t="shared" si="347"/>
        <v>0.55567330336392573</v>
      </c>
      <c r="BK494" s="53">
        <f t="shared" si="348"/>
        <v>0.51831864209483236</v>
      </c>
      <c r="BL494" s="53">
        <f t="shared" si="349"/>
        <v>0.55676674194500542</v>
      </c>
      <c r="BM494" s="53">
        <f t="shared" si="350"/>
        <v>0.5341700838414033</v>
      </c>
      <c r="BN494" s="53">
        <f t="shared" si="351"/>
        <v>0.6188985510908116</v>
      </c>
      <c r="BO494" s="53">
        <f t="shared" si="352"/>
        <v>0.47776427828956847</v>
      </c>
      <c r="BP494" s="53">
        <f t="shared" si="353"/>
        <v>0.52604441771830057</v>
      </c>
      <c r="BQ494" s="53">
        <f t="shared" si="354"/>
        <v>0.56835001983237099</v>
      </c>
      <c r="BR494" s="53">
        <f t="shared" si="355"/>
        <v>0.46760744434769774</v>
      </c>
      <c r="BS494" s="53">
        <f t="shared" si="356"/>
        <v>0.49099404321542189</v>
      </c>
      <c r="BT494" s="54">
        <f t="shared" si="375"/>
        <v>6.9399821340649037</v>
      </c>
      <c r="BU494" s="55">
        <f t="shared" si="372"/>
        <v>0</v>
      </c>
      <c r="BV494" s="55">
        <f t="shared" si="357"/>
        <v>0</v>
      </c>
      <c r="BW494" s="55">
        <f t="shared" si="358"/>
        <v>0</v>
      </c>
      <c r="BX494" s="55">
        <f t="shared" si="359"/>
        <v>0</v>
      </c>
      <c r="BY494" s="55">
        <f t="shared" si="360"/>
        <v>-0.65716508666399287</v>
      </c>
      <c r="BZ494" s="55">
        <f t="shared" si="361"/>
        <v>0</v>
      </c>
      <c r="CA494" s="55">
        <f t="shared" si="362"/>
        <v>0</v>
      </c>
      <c r="CB494" s="55">
        <f t="shared" si="363"/>
        <v>0</v>
      </c>
      <c r="CC494" s="55">
        <f t="shared" si="364"/>
        <v>0</v>
      </c>
      <c r="CD494" s="55">
        <f t="shared" si="365"/>
        <v>0</v>
      </c>
      <c r="CE494" s="55">
        <f t="shared" si="366"/>
        <v>0</v>
      </c>
      <c r="CF494" s="55">
        <f t="shared" si="367"/>
        <v>0</v>
      </c>
      <c r="CG494" s="55">
        <f t="shared" si="368"/>
        <v>0</v>
      </c>
      <c r="CH494" s="56">
        <f t="shared" si="376"/>
        <v>-0.65716508666399287</v>
      </c>
      <c r="CI494" s="57">
        <f t="shared" si="373"/>
        <v>1.1951899980451106</v>
      </c>
      <c r="CJ494" s="58">
        <f t="shared" si="369"/>
        <v>-4.8673018362553266</v>
      </c>
      <c r="CK494" s="67">
        <f t="shared" si="370"/>
        <v>5.9399821340649037</v>
      </c>
    </row>
    <row r="495" spans="1:89">
      <c r="A495" s="48">
        <v>4383</v>
      </c>
      <c r="B495" s="89">
        <v>8.1053698074974676E-3</v>
      </c>
      <c r="C495" s="59">
        <v>0.1703499079189687</v>
      </c>
      <c r="D495" s="59">
        <v>0.1703499079189687</v>
      </c>
      <c r="E495" s="59">
        <v>0.16574585635359115</v>
      </c>
      <c r="F495" s="59">
        <v>0.17265193370165746</v>
      </c>
      <c r="G495" s="59">
        <v>0.17265193370165746</v>
      </c>
      <c r="H495" s="59">
        <v>0.17265193370165746</v>
      </c>
      <c r="I495" s="59">
        <v>0.22872928176795579</v>
      </c>
      <c r="J495" s="59">
        <v>0.23480662983425415</v>
      </c>
      <c r="K495" s="59">
        <v>0.17725598526703498</v>
      </c>
      <c r="L495" s="59">
        <v>0.20257826887661143</v>
      </c>
      <c r="M495" s="59">
        <v>0.18186003683241253</v>
      </c>
      <c r="N495" s="59">
        <v>0.20819521178637201</v>
      </c>
      <c r="O495" s="59">
        <v>0.21772559852670351</v>
      </c>
      <c r="P495" s="120">
        <v>0.19042711432214193</v>
      </c>
      <c r="Q495" s="60">
        <v>0</v>
      </c>
      <c r="R495" s="60">
        <v>0</v>
      </c>
      <c r="S495" s="60">
        <v>0</v>
      </c>
      <c r="T495" s="60">
        <v>0</v>
      </c>
      <c r="U495" s="60">
        <v>0</v>
      </c>
      <c r="V495" s="60">
        <v>0</v>
      </c>
      <c r="W495" s="60">
        <v>0</v>
      </c>
      <c r="X495" s="60">
        <v>0</v>
      </c>
      <c r="Y495" s="60">
        <v>0</v>
      </c>
      <c r="Z495" s="60">
        <v>0</v>
      </c>
      <c r="AA495" s="60">
        <v>0</v>
      </c>
      <c r="AB495" s="60">
        <v>0</v>
      </c>
      <c r="AC495" s="60">
        <v>0</v>
      </c>
      <c r="AD495" s="49">
        <f t="shared" si="374"/>
        <v>0</v>
      </c>
      <c r="AE495" s="50" t="s">
        <v>22</v>
      </c>
      <c r="AF495" s="51">
        <f t="shared" si="331"/>
        <v>5.7725690666710298E-3</v>
      </c>
      <c r="AG495" s="52">
        <f t="shared" si="332"/>
        <v>0.46041975201226792</v>
      </c>
      <c r="AH495" s="52">
        <f t="shared" si="333"/>
        <v>0.46041975201226792</v>
      </c>
      <c r="AI495" s="52">
        <f t="shared" si="334"/>
        <v>0.4473775782627531</v>
      </c>
      <c r="AJ495" s="52">
        <f t="shared" si="335"/>
        <v>0.46697678746316607</v>
      </c>
      <c r="AK495" s="52">
        <f t="shared" si="336"/>
        <v>0.46697678746316607</v>
      </c>
      <c r="AL495" s="52">
        <f t="shared" si="337"/>
        <v>0.46697678746316607</v>
      </c>
      <c r="AM495" s="52">
        <f t="shared" si="338"/>
        <v>0.63421369697297658</v>
      </c>
      <c r="AN495" s="52">
        <f t="shared" si="339"/>
        <v>0.65321091253212216</v>
      </c>
      <c r="AO495" s="52">
        <f t="shared" si="340"/>
        <v>0.480163021258946</v>
      </c>
      <c r="AP495" s="52">
        <f t="shared" si="341"/>
        <v>0.5544207117163521</v>
      </c>
      <c r="AQ495" s="52">
        <f t="shared" si="342"/>
        <v>0.49344578632689523</v>
      </c>
      <c r="AR495" s="52">
        <f t="shared" si="343"/>
        <v>0.57129244493379561</v>
      </c>
      <c r="AS495" s="52">
        <f t="shared" si="344"/>
        <v>0.60025291573788775</v>
      </c>
      <c r="AT495" s="146"/>
      <c r="AU495" s="146"/>
      <c r="AV495" s="146"/>
      <c r="AW495" s="146"/>
      <c r="AX495" s="146"/>
      <c r="AY495" s="146"/>
      <c r="AZ495" s="146"/>
      <c r="BA495" s="146"/>
      <c r="BB495" s="146"/>
      <c r="BC495" s="146"/>
      <c r="BD495" s="146"/>
      <c r="BE495" s="146"/>
      <c r="BF495" s="146"/>
      <c r="BG495" s="53">
        <f t="shared" si="371"/>
        <v>0.13193989376814105</v>
      </c>
      <c r="BH495" s="53">
        <f t="shared" si="345"/>
        <v>0.13069956574211858</v>
      </c>
      <c r="BI495" s="53">
        <f t="shared" si="346"/>
        <v>0.12102032141465556</v>
      </c>
      <c r="BJ495" s="53">
        <f t="shared" si="347"/>
        <v>0.11608048882100709</v>
      </c>
      <c r="BK495" s="53">
        <f t="shared" si="348"/>
        <v>0.11121297686164616</v>
      </c>
      <c r="BL495" s="53">
        <f t="shared" si="349"/>
        <v>0.11630890880127083</v>
      </c>
      <c r="BM495" s="53">
        <f t="shared" si="350"/>
        <v>0.12404229378343064</v>
      </c>
      <c r="BN495" s="53">
        <f t="shared" si="351"/>
        <v>0.1372724568648227</v>
      </c>
      <c r="BO495" s="53">
        <f t="shared" si="352"/>
        <v>9.7423666679438845E-2</v>
      </c>
      <c r="BP495" s="53">
        <f t="shared" si="353"/>
        <v>0.12385796703075995</v>
      </c>
      <c r="BQ495" s="53">
        <f t="shared" si="354"/>
        <v>0.11580834892741937</v>
      </c>
      <c r="BR495" s="53">
        <f t="shared" si="355"/>
        <v>0.11011960090521528</v>
      </c>
      <c r="BS495" s="53">
        <f t="shared" si="356"/>
        <v>0.1156690322860415</v>
      </c>
      <c r="BT495" s="54">
        <f t="shared" si="375"/>
        <v>1.5514555218859676</v>
      </c>
      <c r="BU495" s="55">
        <f t="shared" si="372"/>
        <v>0</v>
      </c>
      <c r="BV495" s="55">
        <f t="shared" si="357"/>
        <v>0</v>
      </c>
      <c r="BW495" s="55">
        <f t="shared" si="358"/>
        <v>0</v>
      </c>
      <c r="BX495" s="55">
        <f t="shared" si="359"/>
        <v>0</v>
      </c>
      <c r="BY495" s="55">
        <f t="shared" si="360"/>
        <v>0</v>
      </c>
      <c r="BZ495" s="55">
        <f t="shared" si="361"/>
        <v>0</v>
      </c>
      <c r="CA495" s="55">
        <f t="shared" si="362"/>
        <v>0</v>
      </c>
      <c r="CB495" s="55">
        <f t="shared" si="363"/>
        <v>0</v>
      </c>
      <c r="CC495" s="55">
        <f t="shared" si="364"/>
        <v>0</v>
      </c>
      <c r="CD495" s="55">
        <f t="shared" si="365"/>
        <v>0</v>
      </c>
      <c r="CE495" s="55">
        <f t="shared" si="366"/>
        <v>0</v>
      </c>
      <c r="CF495" s="55">
        <f t="shared" si="367"/>
        <v>0</v>
      </c>
      <c r="CG495" s="55">
        <f t="shared" si="368"/>
        <v>0</v>
      </c>
      <c r="CH495" s="56">
        <f t="shared" si="376"/>
        <v>0</v>
      </c>
      <c r="CI495" s="57">
        <f t="shared" si="373"/>
        <v>0.29879749951127765</v>
      </c>
      <c r="CJ495" s="58">
        <f t="shared" si="369"/>
        <v>-0.54480094459595241</v>
      </c>
      <c r="CK495" s="67">
        <f t="shared" si="370"/>
        <v>1.5514555218859676</v>
      </c>
    </row>
    <row r="496" spans="1:89">
      <c r="A496" s="48">
        <v>4384</v>
      </c>
      <c r="B496" s="89">
        <v>2.2796352583586629E-2</v>
      </c>
      <c r="C496" s="59">
        <v>0.1703499079189687</v>
      </c>
      <c r="D496" s="59">
        <v>0.1703499079189687</v>
      </c>
      <c r="E496" s="59">
        <v>0.16574585635359115</v>
      </c>
      <c r="F496" s="59">
        <v>0.17265193370165746</v>
      </c>
      <c r="G496" s="59">
        <v>0.17265193370165746</v>
      </c>
      <c r="H496" s="59">
        <v>0.17265193370165746</v>
      </c>
      <c r="I496" s="59">
        <v>0.22872928176795579</v>
      </c>
      <c r="J496" s="59">
        <v>0.23480662983425415</v>
      </c>
      <c r="K496" s="59">
        <v>0.17725598526703498</v>
      </c>
      <c r="L496" s="59">
        <v>0.20257826887661143</v>
      </c>
      <c r="M496" s="59">
        <v>0.18186003683241253</v>
      </c>
      <c r="N496" s="59">
        <v>0.20819521178637201</v>
      </c>
      <c r="O496" s="59">
        <v>0.21772559852670351</v>
      </c>
      <c r="P496" s="120">
        <v>0.19042711432214193</v>
      </c>
      <c r="Q496" s="60">
        <v>0</v>
      </c>
      <c r="R496" s="60">
        <v>0</v>
      </c>
      <c r="S496" s="60">
        <v>0</v>
      </c>
      <c r="T496" s="60">
        <v>0</v>
      </c>
      <c r="U496" s="60">
        <v>0</v>
      </c>
      <c r="V496" s="60">
        <v>0</v>
      </c>
      <c r="W496" s="60">
        <v>0</v>
      </c>
      <c r="X496" s="60">
        <v>1</v>
      </c>
      <c r="Y496" s="60">
        <v>0</v>
      </c>
      <c r="Z496" s="60">
        <v>0</v>
      </c>
      <c r="AA496" s="60">
        <v>0</v>
      </c>
      <c r="AB496" s="60">
        <v>1</v>
      </c>
      <c r="AC496" s="60">
        <v>0</v>
      </c>
      <c r="AD496" s="49">
        <f t="shared" si="374"/>
        <v>2</v>
      </c>
      <c r="AE496" s="50" t="s">
        <v>22</v>
      </c>
      <c r="AF496" s="51">
        <f t="shared" si="331"/>
        <v>1.7462914122725121E-2</v>
      </c>
      <c r="AG496" s="52">
        <f t="shared" si="332"/>
        <v>0.46041975201226792</v>
      </c>
      <c r="AH496" s="52">
        <f t="shared" si="333"/>
        <v>0.46041975201226792</v>
      </c>
      <c r="AI496" s="52">
        <f t="shared" si="334"/>
        <v>0.4473775782627531</v>
      </c>
      <c r="AJ496" s="52">
        <f t="shared" si="335"/>
        <v>0.46697678746316607</v>
      </c>
      <c r="AK496" s="52">
        <f t="shared" si="336"/>
        <v>0.46697678746316607</v>
      </c>
      <c r="AL496" s="52">
        <f t="shared" si="337"/>
        <v>0.46697678746316607</v>
      </c>
      <c r="AM496" s="52">
        <f t="shared" si="338"/>
        <v>0.63421369697297658</v>
      </c>
      <c r="AN496" s="52">
        <f t="shared" si="339"/>
        <v>0.65321091253212216</v>
      </c>
      <c r="AO496" s="52">
        <f t="shared" si="340"/>
        <v>0.480163021258946</v>
      </c>
      <c r="AP496" s="52">
        <f t="shared" si="341"/>
        <v>0.5544207117163521</v>
      </c>
      <c r="AQ496" s="52">
        <f t="shared" si="342"/>
        <v>0.49344578632689523</v>
      </c>
      <c r="AR496" s="52">
        <f t="shared" si="343"/>
        <v>0.57129244493379561</v>
      </c>
      <c r="AS496" s="52">
        <f t="shared" si="344"/>
        <v>0.60025291573788775</v>
      </c>
      <c r="AT496" s="146"/>
      <c r="AU496" s="146"/>
      <c r="AV496" s="146"/>
      <c r="AW496" s="146"/>
      <c r="AX496" s="146"/>
      <c r="AY496" s="146"/>
      <c r="AZ496" s="146"/>
      <c r="BA496" s="146"/>
      <c r="BB496" s="146"/>
      <c r="BC496" s="146"/>
      <c r="BD496" s="146"/>
      <c r="BE496" s="146"/>
      <c r="BF496" s="146"/>
      <c r="BG496" s="53">
        <f t="shared" si="371"/>
        <v>0.39913858242725941</v>
      </c>
      <c r="BH496" s="53">
        <f t="shared" si="345"/>
        <v>0.39538639833863654</v>
      </c>
      <c r="BI496" s="53">
        <f t="shared" si="346"/>
        <v>0.3661051874061812</v>
      </c>
      <c r="BJ496" s="53">
        <f t="shared" si="347"/>
        <v>0.35116142989246318</v>
      </c>
      <c r="BK496" s="53">
        <f t="shared" si="348"/>
        <v>0.33643645348145312</v>
      </c>
      <c r="BL496" s="53">
        <f t="shared" si="349"/>
        <v>0.35185243565665419</v>
      </c>
      <c r="BM496" s="53">
        <f t="shared" si="350"/>
        <v>0.37524712115312564</v>
      </c>
      <c r="BN496" s="53">
        <f t="shared" si="351"/>
        <v>0.41527041044626434</v>
      </c>
      <c r="BO496" s="53">
        <f t="shared" si="352"/>
        <v>0.29472165773932557</v>
      </c>
      <c r="BP496" s="53">
        <f t="shared" si="353"/>
        <v>0.37468950422117875</v>
      </c>
      <c r="BQ496" s="53">
        <f t="shared" si="354"/>
        <v>0.35033816462942308</v>
      </c>
      <c r="BR496" s="53">
        <f t="shared" si="355"/>
        <v>0.33312882212867373</v>
      </c>
      <c r="BS496" s="53">
        <f t="shared" si="356"/>
        <v>0.349916710244703</v>
      </c>
      <c r="BT496" s="54">
        <f t="shared" si="375"/>
        <v>4.6933928777653424</v>
      </c>
      <c r="BU496" s="55">
        <f t="shared" si="372"/>
        <v>0</v>
      </c>
      <c r="BV496" s="55">
        <f t="shared" si="357"/>
        <v>0</v>
      </c>
      <c r="BW496" s="55">
        <f t="shared" si="358"/>
        <v>0</v>
      </c>
      <c r="BX496" s="55">
        <f t="shared" si="359"/>
        <v>0</v>
      </c>
      <c r="BY496" s="55">
        <f t="shared" si="360"/>
        <v>0</v>
      </c>
      <c r="BZ496" s="55">
        <f t="shared" si="361"/>
        <v>0</v>
      </c>
      <c r="CA496" s="55">
        <f t="shared" si="362"/>
        <v>0</v>
      </c>
      <c r="CB496" s="55">
        <f t="shared" si="363"/>
        <v>-0.87882537950818684</v>
      </c>
      <c r="CC496" s="55">
        <f t="shared" si="364"/>
        <v>0</v>
      </c>
      <c r="CD496" s="55">
        <f t="shared" si="365"/>
        <v>0</v>
      </c>
      <c r="CE496" s="55">
        <f t="shared" si="366"/>
        <v>0</v>
      </c>
      <c r="CF496" s="55">
        <f t="shared" si="367"/>
        <v>-1.0992260105708545</v>
      </c>
      <c r="CG496" s="55">
        <f t="shared" si="368"/>
        <v>0</v>
      </c>
      <c r="CH496" s="56">
        <f t="shared" si="376"/>
        <v>-1.9780513900790413</v>
      </c>
      <c r="CI496" s="57">
        <f t="shared" si="373"/>
        <v>0.84036796737546848</v>
      </c>
      <c r="CJ496" s="58">
        <f t="shared" si="369"/>
        <v>-6.5476479483556638</v>
      </c>
      <c r="CK496" s="67">
        <f t="shared" si="370"/>
        <v>2.6933928777653424</v>
      </c>
    </row>
    <row r="497" spans="1:89">
      <c r="A497" s="48">
        <v>4385</v>
      </c>
      <c r="B497" s="89">
        <v>5.5724417426545096E-2</v>
      </c>
      <c r="C497" s="59">
        <v>0.1703499079189687</v>
      </c>
      <c r="D497" s="59">
        <v>0.1703499079189687</v>
      </c>
      <c r="E497" s="59">
        <v>0.16574585635359115</v>
      </c>
      <c r="F497" s="59">
        <v>0.17265193370165746</v>
      </c>
      <c r="G497" s="59">
        <v>0.17265193370165746</v>
      </c>
      <c r="H497" s="59">
        <v>0.17725598526703498</v>
      </c>
      <c r="I497" s="59">
        <v>0.21427255985267035</v>
      </c>
      <c r="J497" s="59">
        <v>0.23020257826887661</v>
      </c>
      <c r="K497" s="59">
        <v>0.17955801104972377</v>
      </c>
      <c r="L497" s="59">
        <v>0.20257826887661143</v>
      </c>
      <c r="M497" s="59">
        <v>0.18420810313075506</v>
      </c>
      <c r="N497" s="59">
        <v>0.20819521178637201</v>
      </c>
      <c r="O497" s="59">
        <v>0.21772559852670351</v>
      </c>
      <c r="P497" s="120">
        <v>0.18967275818104545</v>
      </c>
      <c r="Q497" s="60">
        <v>0</v>
      </c>
      <c r="R497" s="60">
        <v>1</v>
      </c>
      <c r="S497" s="60">
        <v>1</v>
      </c>
      <c r="T497" s="60">
        <v>0</v>
      </c>
      <c r="U497" s="60">
        <v>0</v>
      </c>
      <c r="V497" s="60">
        <v>1</v>
      </c>
      <c r="W497" s="60">
        <v>1</v>
      </c>
      <c r="X497" s="60">
        <v>2</v>
      </c>
      <c r="Y497" s="60">
        <v>1</v>
      </c>
      <c r="Z497" s="60">
        <v>1</v>
      </c>
      <c r="AA497" s="60">
        <v>1</v>
      </c>
      <c r="AB497" s="60">
        <v>0</v>
      </c>
      <c r="AC497" s="60">
        <v>0</v>
      </c>
      <c r="AD497" s="49">
        <f t="shared" si="374"/>
        <v>9</v>
      </c>
      <c r="AE497" s="50" t="s">
        <v>22</v>
      </c>
      <c r="AF497" s="51">
        <f t="shared" si="331"/>
        <v>4.5463035332618855E-2</v>
      </c>
      <c r="AG497" s="52">
        <f t="shared" si="332"/>
        <v>0.46041975201226792</v>
      </c>
      <c r="AH497" s="52">
        <f t="shared" si="333"/>
        <v>0.46041975201226792</v>
      </c>
      <c r="AI497" s="52">
        <f t="shared" si="334"/>
        <v>0.4473775782627531</v>
      </c>
      <c r="AJ497" s="52">
        <f t="shared" si="335"/>
        <v>0.46697678746316607</v>
      </c>
      <c r="AK497" s="52">
        <f t="shared" si="336"/>
        <v>0.46697678746316607</v>
      </c>
      <c r="AL497" s="52">
        <f t="shared" si="337"/>
        <v>0.480163021258946</v>
      </c>
      <c r="AM497" s="52">
        <f t="shared" si="338"/>
        <v>0.5897114207198032</v>
      </c>
      <c r="AN497" s="52">
        <f t="shared" si="339"/>
        <v>0.63880335577640757</v>
      </c>
      <c r="AO497" s="52">
        <f t="shared" si="340"/>
        <v>0.48679231544467072</v>
      </c>
      <c r="AP497" s="52">
        <f t="shared" si="341"/>
        <v>0.5544207117163521</v>
      </c>
      <c r="AQ497" s="52">
        <f t="shared" si="342"/>
        <v>0.50025727501513328</v>
      </c>
      <c r="AR497" s="52">
        <f t="shared" si="343"/>
        <v>0.57129244493379561</v>
      </c>
      <c r="AS497" s="52">
        <f t="shared" si="344"/>
        <v>0.60025291573788775</v>
      </c>
      <c r="AT497" s="146"/>
      <c r="AU497" s="146"/>
      <c r="AV497" s="146"/>
      <c r="AW497" s="146"/>
      <c r="AX497" s="146"/>
      <c r="AY497" s="146"/>
      <c r="AZ497" s="146"/>
      <c r="BA497" s="146"/>
      <c r="BB497" s="146"/>
      <c r="BC497" s="146"/>
      <c r="BD497" s="146"/>
      <c r="BE497" s="146"/>
      <c r="BF497" s="146"/>
      <c r="BG497" s="53">
        <f t="shared" si="371"/>
        <v>1.0391193215505645</v>
      </c>
      <c r="BH497" s="53">
        <f t="shared" si="345"/>
        <v>1.0293508672939198</v>
      </c>
      <c r="BI497" s="53">
        <f t="shared" si="346"/>
        <v>0.95312002072108315</v>
      </c>
      <c r="BJ497" s="53">
        <f t="shared" si="347"/>
        <v>0.91421536992376073</v>
      </c>
      <c r="BK497" s="53">
        <f t="shared" si="348"/>
        <v>0.87588029491044661</v>
      </c>
      <c r="BL497" s="53">
        <f t="shared" si="349"/>
        <v>0.94188024695470751</v>
      </c>
      <c r="BM497" s="53">
        <f t="shared" si="350"/>
        <v>0.90837045510659242</v>
      </c>
      <c r="BN497" s="53">
        <f t="shared" si="351"/>
        <v>1.0572713267477967</v>
      </c>
      <c r="BO497" s="53">
        <f t="shared" si="352"/>
        <v>0.77787311944927273</v>
      </c>
      <c r="BP497" s="53">
        <f t="shared" si="353"/>
        <v>0.97546847275628812</v>
      </c>
      <c r="BQ497" s="53">
        <f t="shared" si="354"/>
        <v>0.92466225180713235</v>
      </c>
      <c r="BR497" s="53">
        <f t="shared" si="355"/>
        <v>0.86726919140264225</v>
      </c>
      <c r="BS497" s="53">
        <f t="shared" si="356"/>
        <v>0.91097486075515144</v>
      </c>
      <c r="BT497" s="54">
        <f t="shared" si="375"/>
        <v>12.17545579937936</v>
      </c>
      <c r="BU497" s="55">
        <f t="shared" si="372"/>
        <v>0</v>
      </c>
      <c r="BV497" s="55">
        <f t="shared" si="357"/>
        <v>2.8928377637472708E-2</v>
      </c>
      <c r="BW497" s="55">
        <f t="shared" si="358"/>
        <v>-4.8014443361493117E-2</v>
      </c>
      <c r="BX497" s="55">
        <f t="shared" si="359"/>
        <v>0</v>
      </c>
      <c r="BY497" s="55">
        <f t="shared" si="360"/>
        <v>0</v>
      </c>
      <c r="BZ497" s="55">
        <f t="shared" si="361"/>
        <v>-5.9877138862061613E-2</v>
      </c>
      <c r="CA497" s="55">
        <f t="shared" si="362"/>
        <v>-9.6102993380718843E-2</v>
      </c>
      <c r="CB497" s="55">
        <f t="shared" si="363"/>
        <v>0.11138273814635853</v>
      </c>
      <c r="CC497" s="55">
        <f t="shared" si="364"/>
        <v>-0.25119185364441882</v>
      </c>
      <c r="CD497" s="55">
        <f t="shared" si="365"/>
        <v>-2.4837438501942252E-2</v>
      </c>
      <c r="CE497" s="55">
        <f t="shared" si="366"/>
        <v>-7.8326741328541741E-2</v>
      </c>
      <c r="CF497" s="55">
        <f t="shared" si="367"/>
        <v>0</v>
      </c>
      <c r="CG497" s="55">
        <f t="shared" si="368"/>
        <v>0</v>
      </c>
      <c r="CH497" s="56">
        <f t="shared" si="376"/>
        <v>-0.41803949329534512</v>
      </c>
      <c r="CI497" s="57">
        <f t="shared" si="373"/>
        <v>2.0542328091400339</v>
      </c>
      <c r="CJ497" s="58">
        <f t="shared" si="369"/>
        <v>-13.083606335454991</v>
      </c>
      <c r="CK497" s="67">
        <f t="shared" si="370"/>
        <v>3.1754557993793604</v>
      </c>
    </row>
    <row r="498" spans="1:89">
      <c r="A498" s="48">
        <v>4386</v>
      </c>
      <c r="B498" s="89">
        <v>1.3171225937183385E-2</v>
      </c>
      <c r="C498" s="59">
        <v>0.1703499079189687</v>
      </c>
      <c r="D498" s="59">
        <v>0.1703499079189687</v>
      </c>
      <c r="E498" s="59">
        <v>0.16574585635359115</v>
      </c>
      <c r="F498" s="59">
        <v>0.17265193370165746</v>
      </c>
      <c r="G498" s="59">
        <v>0.17265193370165746</v>
      </c>
      <c r="H498" s="59">
        <v>0.17725598526703498</v>
      </c>
      <c r="I498" s="59">
        <v>0.21427255985267035</v>
      </c>
      <c r="J498" s="59">
        <v>0.23020257826887661</v>
      </c>
      <c r="K498" s="59">
        <v>0.17955801104972377</v>
      </c>
      <c r="L498" s="59">
        <v>0.20257826887661143</v>
      </c>
      <c r="M498" s="59">
        <v>0.18420810313075506</v>
      </c>
      <c r="N498" s="59">
        <v>0.20819521178637201</v>
      </c>
      <c r="O498" s="59">
        <v>0.21772559852670351</v>
      </c>
      <c r="P498" s="120">
        <v>0.18967275818104545</v>
      </c>
      <c r="Q498" s="60">
        <v>2</v>
      </c>
      <c r="R498" s="60">
        <v>0</v>
      </c>
      <c r="S498" s="60">
        <v>0</v>
      </c>
      <c r="T498" s="60">
        <v>0</v>
      </c>
      <c r="U498" s="60">
        <v>0</v>
      </c>
      <c r="V498" s="60">
        <v>0</v>
      </c>
      <c r="W498" s="60">
        <v>1</v>
      </c>
      <c r="X498" s="60">
        <v>0</v>
      </c>
      <c r="Y498" s="60">
        <v>0</v>
      </c>
      <c r="Z498" s="60">
        <v>0</v>
      </c>
      <c r="AA498" s="60">
        <v>1</v>
      </c>
      <c r="AB498" s="60">
        <v>0</v>
      </c>
      <c r="AC498" s="60">
        <v>0</v>
      </c>
      <c r="AD498" s="49">
        <f t="shared" si="374"/>
        <v>4</v>
      </c>
      <c r="AE498" s="50" t="s">
        <v>22</v>
      </c>
      <c r="AF498" s="51">
        <f t="shared" si="331"/>
        <v>9.7069962193551528E-3</v>
      </c>
      <c r="AG498" s="52">
        <f t="shared" si="332"/>
        <v>0.46041975201226792</v>
      </c>
      <c r="AH498" s="52">
        <f t="shared" si="333"/>
        <v>0.46041975201226792</v>
      </c>
      <c r="AI498" s="52">
        <f t="shared" si="334"/>
        <v>0.4473775782627531</v>
      </c>
      <c r="AJ498" s="52">
        <f t="shared" si="335"/>
        <v>0.46697678746316607</v>
      </c>
      <c r="AK498" s="52">
        <f t="shared" si="336"/>
        <v>0.46697678746316607</v>
      </c>
      <c r="AL498" s="52">
        <f t="shared" si="337"/>
        <v>0.480163021258946</v>
      </c>
      <c r="AM498" s="52">
        <f t="shared" si="338"/>
        <v>0.5897114207198032</v>
      </c>
      <c r="AN498" s="52">
        <f t="shared" si="339"/>
        <v>0.63880335577640757</v>
      </c>
      <c r="AO498" s="52">
        <f t="shared" si="340"/>
        <v>0.48679231544467072</v>
      </c>
      <c r="AP498" s="52">
        <f t="shared" si="341"/>
        <v>0.5544207117163521</v>
      </c>
      <c r="AQ498" s="52">
        <f t="shared" si="342"/>
        <v>0.50025727501513328</v>
      </c>
      <c r="AR498" s="52">
        <f t="shared" si="343"/>
        <v>0.57129244493379561</v>
      </c>
      <c r="AS498" s="52">
        <f t="shared" si="344"/>
        <v>0.60025291573788775</v>
      </c>
      <c r="AT498" s="146"/>
      <c r="AU498" s="146"/>
      <c r="AV498" s="146"/>
      <c r="AW498" s="146"/>
      <c r="AX498" s="146"/>
      <c r="AY498" s="146"/>
      <c r="AZ498" s="146"/>
      <c r="BA498" s="146"/>
      <c r="BB498" s="146"/>
      <c r="BC498" s="146"/>
      <c r="BD498" s="146"/>
      <c r="BE498" s="146"/>
      <c r="BF498" s="146"/>
      <c r="BG498" s="53">
        <f t="shared" si="371"/>
        <v>0.2218665615252747</v>
      </c>
      <c r="BH498" s="53">
        <f t="shared" si="345"/>
        <v>0.21978085941927916</v>
      </c>
      <c r="BI498" s="53">
        <f t="shared" si="346"/>
        <v>0.20350450360478184</v>
      </c>
      <c r="BJ498" s="53">
        <f t="shared" si="347"/>
        <v>0.19519781454537388</v>
      </c>
      <c r="BK498" s="53">
        <f t="shared" si="348"/>
        <v>0.18701273791112752</v>
      </c>
      <c r="BL498" s="53">
        <f t="shared" si="349"/>
        <v>0.20110465413018383</v>
      </c>
      <c r="BM498" s="53">
        <f t="shared" si="350"/>
        <v>0.19394984318539743</v>
      </c>
      <c r="BN498" s="53">
        <f t="shared" si="351"/>
        <v>0.22574226943905817</v>
      </c>
      <c r="BO498" s="53">
        <f t="shared" si="352"/>
        <v>0.16608683019927017</v>
      </c>
      <c r="BP498" s="53">
        <f t="shared" si="353"/>
        <v>0.20827621182503187</v>
      </c>
      <c r="BQ498" s="53">
        <f t="shared" si="354"/>
        <v>0.19742837047293163</v>
      </c>
      <c r="BR498" s="53">
        <f t="shared" si="355"/>
        <v>0.18517414643602731</v>
      </c>
      <c r="BS498" s="53">
        <f t="shared" si="356"/>
        <v>0.19450592035004932</v>
      </c>
      <c r="BT498" s="54">
        <f t="shared" si="375"/>
        <v>2.599630723043787</v>
      </c>
      <c r="BU498" s="55">
        <f t="shared" si="372"/>
        <v>-3.0113583040757104</v>
      </c>
      <c r="BV498" s="55">
        <f t="shared" si="357"/>
        <v>0</v>
      </c>
      <c r="BW498" s="55">
        <f t="shared" si="358"/>
        <v>0</v>
      </c>
      <c r="BX498" s="55">
        <f t="shared" si="359"/>
        <v>0</v>
      </c>
      <c r="BY498" s="55">
        <f t="shared" si="360"/>
        <v>0</v>
      </c>
      <c r="BZ498" s="55">
        <f t="shared" si="361"/>
        <v>0</v>
      </c>
      <c r="CA498" s="55">
        <f t="shared" si="362"/>
        <v>-1.6401556936275656</v>
      </c>
      <c r="CB498" s="55">
        <f t="shared" si="363"/>
        <v>0</v>
      </c>
      <c r="CC498" s="55">
        <f t="shared" si="364"/>
        <v>0</v>
      </c>
      <c r="CD498" s="55">
        <f t="shared" si="365"/>
        <v>0</v>
      </c>
      <c r="CE498" s="55">
        <f t="shared" si="366"/>
        <v>-1.6223794415753883</v>
      </c>
      <c r="CF498" s="55">
        <f t="shared" si="367"/>
        <v>0</v>
      </c>
      <c r="CG498" s="55">
        <f t="shared" si="368"/>
        <v>0</v>
      </c>
      <c r="CH498" s="56">
        <f t="shared" si="376"/>
        <v>-6.2738934392786643</v>
      </c>
      <c r="CI498" s="57">
        <f t="shared" si="373"/>
        <v>0.48554593670582619</v>
      </c>
      <c r="CJ498" s="58">
        <f t="shared" si="369"/>
        <v>-9.8457294257651995</v>
      </c>
      <c r="CK498" s="67">
        <f t="shared" si="370"/>
        <v>1.400369276956213</v>
      </c>
    </row>
    <row r="499" spans="1:89">
      <c r="A499" s="48">
        <v>4387</v>
      </c>
      <c r="B499" s="89">
        <v>1.3677811550151978E-2</v>
      </c>
      <c r="C499" s="59">
        <v>0.1703499079189687</v>
      </c>
      <c r="D499" s="59">
        <v>0.1703499079189687</v>
      </c>
      <c r="E499" s="59">
        <v>0.16574585635359115</v>
      </c>
      <c r="F499" s="59">
        <v>0.17265193370165746</v>
      </c>
      <c r="G499" s="59">
        <v>0.17265193370165746</v>
      </c>
      <c r="H499" s="59">
        <v>0.17725598526703498</v>
      </c>
      <c r="I499" s="59">
        <v>0.21427255985267035</v>
      </c>
      <c r="J499" s="59">
        <v>0.23020257826887661</v>
      </c>
      <c r="K499" s="59">
        <v>0.17955801104972377</v>
      </c>
      <c r="L499" s="59">
        <v>0.20257826887661143</v>
      </c>
      <c r="M499" s="59">
        <v>0.18420810313075506</v>
      </c>
      <c r="N499" s="59">
        <v>0.20819521178637201</v>
      </c>
      <c r="O499" s="59">
        <v>0.21772559852670351</v>
      </c>
      <c r="P499" s="120">
        <v>0.18967275818104545</v>
      </c>
      <c r="Q499" s="60">
        <v>0</v>
      </c>
      <c r="R499" s="60">
        <v>2</v>
      </c>
      <c r="S499" s="60">
        <v>0</v>
      </c>
      <c r="T499" s="60">
        <v>0</v>
      </c>
      <c r="U499" s="60">
        <v>1</v>
      </c>
      <c r="V499" s="60">
        <v>0</v>
      </c>
      <c r="W499" s="60">
        <v>0</v>
      </c>
      <c r="X499" s="60">
        <v>0</v>
      </c>
      <c r="Y499" s="60">
        <v>1</v>
      </c>
      <c r="Z499" s="60">
        <v>1</v>
      </c>
      <c r="AA499" s="60">
        <v>0</v>
      </c>
      <c r="AB499" s="60">
        <v>0</v>
      </c>
      <c r="AC499" s="60">
        <v>0</v>
      </c>
      <c r="AD499" s="49">
        <f t="shared" si="374"/>
        <v>5</v>
      </c>
      <c r="AE499" s="50" t="s">
        <v>22</v>
      </c>
      <c r="AF499" s="51">
        <f t="shared" si="331"/>
        <v>1.0107193563278672E-2</v>
      </c>
      <c r="AG499" s="52">
        <f t="shared" si="332"/>
        <v>0.46041975201226792</v>
      </c>
      <c r="AH499" s="52">
        <f t="shared" si="333"/>
        <v>0.46041975201226792</v>
      </c>
      <c r="AI499" s="52">
        <f t="shared" si="334"/>
        <v>0.4473775782627531</v>
      </c>
      <c r="AJ499" s="52">
        <f t="shared" si="335"/>
        <v>0.46697678746316607</v>
      </c>
      <c r="AK499" s="52">
        <f t="shared" si="336"/>
        <v>0.46697678746316607</v>
      </c>
      <c r="AL499" s="52">
        <f t="shared" si="337"/>
        <v>0.480163021258946</v>
      </c>
      <c r="AM499" s="52">
        <f t="shared" si="338"/>
        <v>0.5897114207198032</v>
      </c>
      <c r="AN499" s="52">
        <f t="shared" si="339"/>
        <v>0.63880335577640757</v>
      </c>
      <c r="AO499" s="52">
        <f t="shared" si="340"/>
        <v>0.48679231544467072</v>
      </c>
      <c r="AP499" s="52">
        <f t="shared" si="341"/>
        <v>0.5544207117163521</v>
      </c>
      <c r="AQ499" s="52">
        <f t="shared" si="342"/>
        <v>0.50025727501513328</v>
      </c>
      <c r="AR499" s="52">
        <f t="shared" si="343"/>
        <v>0.57129244493379561</v>
      </c>
      <c r="AS499" s="52">
        <f t="shared" si="344"/>
        <v>0.60025291573788775</v>
      </c>
      <c r="AT499" s="146"/>
      <c r="AU499" s="146"/>
      <c r="AV499" s="146"/>
      <c r="AW499" s="146"/>
      <c r="AX499" s="146"/>
      <c r="AY499" s="146"/>
      <c r="AZ499" s="146"/>
      <c r="BA499" s="146"/>
      <c r="BB499" s="146"/>
      <c r="BC499" s="146"/>
      <c r="BD499" s="146"/>
      <c r="BE499" s="146"/>
      <c r="BF499" s="146"/>
      <c r="BG499" s="53">
        <f t="shared" si="371"/>
        <v>0.23101361449834754</v>
      </c>
      <c r="BH499" s="53">
        <f t="shared" si="345"/>
        <v>0.22884192364524905</v>
      </c>
      <c r="BI499" s="53">
        <f t="shared" si="346"/>
        <v>0.21189453075414014</v>
      </c>
      <c r="BJ499" s="53">
        <f t="shared" si="347"/>
        <v>0.20324537582545069</v>
      </c>
      <c r="BK499" s="53">
        <f t="shared" si="348"/>
        <v>0.1947228471252084</v>
      </c>
      <c r="BL499" s="53">
        <f t="shared" si="349"/>
        <v>0.20939574095198382</v>
      </c>
      <c r="BM499" s="53">
        <f t="shared" si="350"/>
        <v>0.20194595344888075</v>
      </c>
      <c r="BN499" s="53">
        <f t="shared" si="351"/>
        <v>0.23504910902148671</v>
      </c>
      <c r="BO499" s="53">
        <f t="shared" si="352"/>
        <v>0.17293421190257119</v>
      </c>
      <c r="BP499" s="53">
        <f t="shared" si="353"/>
        <v>0.2168629656355085</v>
      </c>
      <c r="BQ499" s="53">
        <f t="shared" si="354"/>
        <v>0.20556789249323223</v>
      </c>
      <c r="BR499" s="53">
        <f t="shared" si="355"/>
        <v>0.19280845471145858</v>
      </c>
      <c r="BS499" s="53">
        <f t="shared" si="356"/>
        <v>0.20252495640842128</v>
      </c>
      <c r="BT499" s="54">
        <f t="shared" si="375"/>
        <v>2.7068075764219386</v>
      </c>
      <c r="BU499" s="55">
        <f t="shared" si="372"/>
        <v>0</v>
      </c>
      <c r="BV499" s="55">
        <f t="shared" si="357"/>
        <v>-2.9494476070926168</v>
      </c>
      <c r="BW499" s="55">
        <f t="shared" si="358"/>
        <v>0</v>
      </c>
      <c r="BX499" s="55">
        <f t="shared" si="359"/>
        <v>0</v>
      </c>
      <c r="BY499" s="55">
        <f t="shared" si="360"/>
        <v>-1.6361780282125493</v>
      </c>
      <c r="BZ499" s="55">
        <f t="shared" si="361"/>
        <v>0</v>
      </c>
      <c r="CA499" s="55">
        <f t="shared" si="362"/>
        <v>0</v>
      </c>
      <c r="CB499" s="55">
        <f t="shared" si="363"/>
        <v>0</v>
      </c>
      <c r="CC499" s="55">
        <f t="shared" si="364"/>
        <v>-1.7548440348282002</v>
      </c>
      <c r="CD499" s="55">
        <f t="shared" si="365"/>
        <v>-1.5284896196857234</v>
      </c>
      <c r="CE499" s="55">
        <f t="shared" si="366"/>
        <v>0</v>
      </c>
      <c r="CF499" s="55">
        <f t="shared" si="367"/>
        <v>0</v>
      </c>
      <c r="CG499" s="55">
        <f t="shared" si="368"/>
        <v>0</v>
      </c>
      <c r="CH499" s="56">
        <f t="shared" si="376"/>
        <v>-7.8689592898190899</v>
      </c>
      <c r="CI499" s="57">
        <f t="shared" si="373"/>
        <v>0.50422078042528107</v>
      </c>
      <c r="CJ499" s="58">
        <f t="shared" si="369"/>
        <v>-11.234901068784387</v>
      </c>
      <c r="CK499" s="67">
        <f t="shared" si="370"/>
        <v>2.2931924235780614</v>
      </c>
    </row>
    <row r="500" spans="1:89">
      <c r="A500" s="48">
        <v>4388</v>
      </c>
      <c r="B500" s="89">
        <v>7.3961499493414393E-2</v>
      </c>
      <c r="C500" s="59">
        <v>0.1703499079189687</v>
      </c>
      <c r="D500" s="59">
        <v>0.1703499079189687</v>
      </c>
      <c r="E500" s="59">
        <v>0.16574585635359115</v>
      </c>
      <c r="F500" s="59">
        <v>0.17265193370165746</v>
      </c>
      <c r="G500" s="59">
        <v>0.17265193370165746</v>
      </c>
      <c r="H500" s="59">
        <v>0.17725598526703498</v>
      </c>
      <c r="I500" s="59">
        <v>0.21427255985267035</v>
      </c>
      <c r="J500" s="59">
        <v>0.23020257826887661</v>
      </c>
      <c r="K500" s="59">
        <v>0.17955801104972377</v>
      </c>
      <c r="L500" s="59">
        <v>0.20257826887661143</v>
      </c>
      <c r="M500" s="59">
        <v>0.18420810313075506</v>
      </c>
      <c r="N500" s="59">
        <v>0.20819521178637201</v>
      </c>
      <c r="O500" s="59">
        <v>0.21772559852670351</v>
      </c>
      <c r="P500" s="120">
        <v>0.18967275818104545</v>
      </c>
      <c r="Q500" s="60">
        <v>0</v>
      </c>
      <c r="R500" s="60">
        <v>3</v>
      </c>
      <c r="S500" s="60">
        <v>3</v>
      </c>
      <c r="T500" s="60">
        <v>3</v>
      </c>
      <c r="U500" s="60">
        <v>2</v>
      </c>
      <c r="V500" s="60">
        <v>3</v>
      </c>
      <c r="W500" s="60">
        <v>2</v>
      </c>
      <c r="X500" s="60">
        <v>6</v>
      </c>
      <c r="Y500" s="60">
        <v>3</v>
      </c>
      <c r="Z500" s="60">
        <v>1</v>
      </c>
      <c r="AA500" s="60">
        <v>1</v>
      </c>
      <c r="AB500" s="60">
        <v>0</v>
      </c>
      <c r="AC500" s="60">
        <v>3</v>
      </c>
      <c r="AD500" s="49">
        <f t="shared" si="374"/>
        <v>30</v>
      </c>
      <c r="AE500" s="50" t="s">
        <v>22</v>
      </c>
      <c r="AF500" s="51">
        <f t="shared" si="331"/>
        <v>6.1558163519429769E-2</v>
      </c>
      <c r="AG500" s="52">
        <f t="shared" si="332"/>
        <v>0.46041975201226792</v>
      </c>
      <c r="AH500" s="52">
        <f t="shared" si="333"/>
        <v>0.46041975201226792</v>
      </c>
      <c r="AI500" s="52">
        <f t="shared" si="334"/>
        <v>0.4473775782627531</v>
      </c>
      <c r="AJ500" s="52">
        <f t="shared" si="335"/>
        <v>0.46697678746316607</v>
      </c>
      <c r="AK500" s="52">
        <f t="shared" si="336"/>
        <v>0.46697678746316607</v>
      </c>
      <c r="AL500" s="52">
        <f t="shared" si="337"/>
        <v>0.480163021258946</v>
      </c>
      <c r="AM500" s="52">
        <f t="shared" si="338"/>
        <v>0.5897114207198032</v>
      </c>
      <c r="AN500" s="52">
        <f t="shared" si="339"/>
        <v>0.63880335577640757</v>
      </c>
      <c r="AO500" s="52">
        <f t="shared" si="340"/>
        <v>0.48679231544467072</v>
      </c>
      <c r="AP500" s="52">
        <f t="shared" si="341"/>
        <v>0.5544207117163521</v>
      </c>
      <c r="AQ500" s="52">
        <f t="shared" si="342"/>
        <v>0.50025727501513328</v>
      </c>
      <c r="AR500" s="52">
        <f t="shared" si="343"/>
        <v>0.57129244493379561</v>
      </c>
      <c r="AS500" s="52">
        <f t="shared" si="344"/>
        <v>0.60025291573788775</v>
      </c>
      <c r="AT500" s="146"/>
      <c r="AU500" s="146"/>
      <c r="AV500" s="146"/>
      <c r="AW500" s="146"/>
      <c r="AX500" s="146"/>
      <c r="AY500" s="146"/>
      <c r="AZ500" s="146"/>
      <c r="BA500" s="146"/>
      <c r="BB500" s="146"/>
      <c r="BC500" s="146"/>
      <c r="BD500" s="146"/>
      <c r="BE500" s="146"/>
      <c r="BF500" s="146"/>
      <c r="BG500" s="53">
        <f t="shared" si="371"/>
        <v>1.4069953016602474</v>
      </c>
      <c r="BH500" s="53">
        <f t="shared" si="345"/>
        <v>1.3937685538185529</v>
      </c>
      <c r="BI500" s="53">
        <f t="shared" si="346"/>
        <v>1.2905499525038193</v>
      </c>
      <c r="BJ500" s="53">
        <f t="shared" si="347"/>
        <v>1.2378720167275075</v>
      </c>
      <c r="BK500" s="53">
        <f t="shared" si="348"/>
        <v>1.1859653017681113</v>
      </c>
      <c r="BL500" s="53">
        <f t="shared" si="349"/>
        <v>1.275330998767672</v>
      </c>
      <c r="BM500" s="53">
        <f t="shared" si="350"/>
        <v>1.2299578460294891</v>
      </c>
      <c r="BN500" s="53">
        <f t="shared" si="351"/>
        <v>1.4315736012823814</v>
      </c>
      <c r="BO500" s="53">
        <f t="shared" si="352"/>
        <v>1.0532609697987121</v>
      </c>
      <c r="BP500" s="53">
        <f t="shared" si="353"/>
        <v>1.3208103531727164</v>
      </c>
      <c r="BQ500" s="53">
        <f t="shared" si="354"/>
        <v>1.2520173736870626</v>
      </c>
      <c r="BR500" s="53">
        <f t="shared" si="355"/>
        <v>1.1743056377369281</v>
      </c>
      <c r="BS500" s="53">
        <f t="shared" si="356"/>
        <v>1.2334842808047295</v>
      </c>
      <c r="BT500" s="54">
        <f t="shared" si="375"/>
        <v>16.48589218775793</v>
      </c>
      <c r="BU500" s="55">
        <f t="shared" si="372"/>
        <v>0</v>
      </c>
      <c r="BV500" s="55">
        <f t="shared" si="357"/>
        <v>0.99603380488348536</v>
      </c>
      <c r="BW500" s="55">
        <f t="shared" si="358"/>
        <v>0.76520534188658829</v>
      </c>
      <c r="BX500" s="55">
        <f t="shared" si="359"/>
        <v>0.64018136958444205</v>
      </c>
      <c r="BY500" s="55">
        <f t="shared" si="360"/>
        <v>0.34111408725650871</v>
      </c>
      <c r="BZ500" s="55">
        <f t="shared" si="361"/>
        <v>0.7296172553848822</v>
      </c>
      <c r="CA500" s="55">
        <f t="shared" si="362"/>
        <v>0.41395979455260712</v>
      </c>
      <c r="CB500" s="55">
        <f t="shared" si="363"/>
        <v>2.1526455583812107</v>
      </c>
      <c r="CC500" s="55">
        <f t="shared" si="364"/>
        <v>0.15567311103781079</v>
      </c>
      <c r="CD500" s="55">
        <f t="shared" si="365"/>
        <v>0.27824545215508018</v>
      </c>
      <c r="CE500" s="55">
        <f t="shared" si="366"/>
        <v>0.2247561493284807</v>
      </c>
      <c r="CF500" s="55">
        <f t="shared" si="367"/>
        <v>0</v>
      </c>
      <c r="CG500" s="55">
        <f t="shared" si="368"/>
        <v>0.62952874000414805</v>
      </c>
      <c r="CH500" s="56">
        <f t="shared" si="376"/>
        <v>7.3269606644552443</v>
      </c>
      <c r="CI500" s="57">
        <f t="shared" si="373"/>
        <v>2.7265271830404085</v>
      </c>
      <c r="CJ500" s="58">
        <f t="shared" si="369"/>
        <v>-6.5124037780078936</v>
      </c>
      <c r="CK500" s="67">
        <f t="shared" si="370"/>
        <v>13.51410781224207</v>
      </c>
    </row>
    <row r="501" spans="1:89">
      <c r="A501" s="48">
        <v>4389</v>
      </c>
      <c r="B501" s="89">
        <v>6.5856129685916934E-2</v>
      </c>
      <c r="C501" s="59">
        <v>0.1703499079189687</v>
      </c>
      <c r="D501" s="59">
        <v>0.1703499079189687</v>
      </c>
      <c r="E501" s="59">
        <v>0.16574585635359115</v>
      </c>
      <c r="F501" s="59">
        <v>0.17265193370165746</v>
      </c>
      <c r="G501" s="59">
        <v>0.17265193370165746</v>
      </c>
      <c r="H501" s="59">
        <v>0.17725598526703498</v>
      </c>
      <c r="I501" s="59">
        <v>0.21427255985267035</v>
      </c>
      <c r="J501" s="59">
        <v>0.23020257826887661</v>
      </c>
      <c r="K501" s="59">
        <v>0.17955801104972377</v>
      </c>
      <c r="L501" s="59">
        <v>0.20257826887661143</v>
      </c>
      <c r="M501" s="59">
        <v>0.18420810313075506</v>
      </c>
      <c r="N501" s="59">
        <v>0.20819521178637201</v>
      </c>
      <c r="O501" s="59">
        <v>0.21772559852670351</v>
      </c>
      <c r="P501" s="120">
        <v>0.18967275818104545</v>
      </c>
      <c r="Q501" s="60">
        <v>2</v>
      </c>
      <c r="R501" s="60">
        <v>5</v>
      </c>
      <c r="S501" s="60">
        <v>4</v>
      </c>
      <c r="T501" s="60">
        <v>1</v>
      </c>
      <c r="U501" s="60">
        <v>1</v>
      </c>
      <c r="V501" s="60">
        <v>2</v>
      </c>
      <c r="W501" s="60">
        <v>1</v>
      </c>
      <c r="X501" s="60">
        <v>3</v>
      </c>
      <c r="Y501" s="60">
        <v>2</v>
      </c>
      <c r="Z501" s="60">
        <v>4</v>
      </c>
      <c r="AA501" s="60">
        <v>0</v>
      </c>
      <c r="AB501" s="60">
        <v>3</v>
      </c>
      <c r="AC501" s="60">
        <v>4</v>
      </c>
      <c r="AD501" s="49">
        <f t="shared" si="374"/>
        <v>32</v>
      </c>
      <c r="AE501" s="50" t="s">
        <v>22</v>
      </c>
      <c r="AF501" s="51">
        <f t="shared" si="331"/>
        <v>5.4365445601163818E-2</v>
      </c>
      <c r="AG501" s="52">
        <f t="shared" si="332"/>
        <v>0.46041975201226792</v>
      </c>
      <c r="AH501" s="52">
        <f t="shared" si="333"/>
        <v>0.46041975201226792</v>
      </c>
      <c r="AI501" s="52">
        <f t="shared" si="334"/>
        <v>0.4473775782627531</v>
      </c>
      <c r="AJ501" s="52">
        <f t="shared" si="335"/>
        <v>0.46697678746316607</v>
      </c>
      <c r="AK501" s="52">
        <f t="shared" si="336"/>
        <v>0.46697678746316607</v>
      </c>
      <c r="AL501" s="52">
        <f t="shared" si="337"/>
        <v>0.480163021258946</v>
      </c>
      <c r="AM501" s="52">
        <f t="shared" si="338"/>
        <v>0.5897114207198032</v>
      </c>
      <c r="AN501" s="52">
        <f t="shared" si="339"/>
        <v>0.63880335577640757</v>
      </c>
      <c r="AO501" s="52">
        <f t="shared" si="340"/>
        <v>0.48679231544467072</v>
      </c>
      <c r="AP501" s="52">
        <f t="shared" si="341"/>
        <v>0.5544207117163521</v>
      </c>
      <c r="AQ501" s="52">
        <f t="shared" si="342"/>
        <v>0.50025727501513328</v>
      </c>
      <c r="AR501" s="52">
        <f t="shared" si="343"/>
        <v>0.57129244493379561</v>
      </c>
      <c r="AS501" s="52">
        <f t="shared" si="344"/>
        <v>0.60025291573788775</v>
      </c>
      <c r="AT501" s="146"/>
      <c r="AU501" s="146"/>
      <c r="AV501" s="146"/>
      <c r="AW501" s="146"/>
      <c r="AX501" s="146"/>
      <c r="AY501" s="146"/>
      <c r="AZ501" s="146"/>
      <c r="BA501" s="146"/>
      <c r="BB501" s="146"/>
      <c r="BC501" s="146"/>
      <c r="BD501" s="146"/>
      <c r="BE501" s="146"/>
      <c r="BF501" s="146"/>
      <c r="BG501" s="53">
        <f t="shared" si="371"/>
        <v>1.2425959801312123</v>
      </c>
      <c r="BH501" s="53">
        <f t="shared" si="345"/>
        <v>1.2309147018221056</v>
      </c>
      <c r="BI501" s="53">
        <f t="shared" si="346"/>
        <v>1.1397566013528933</v>
      </c>
      <c r="BJ501" s="53">
        <f t="shared" si="347"/>
        <v>1.0932337798765062</v>
      </c>
      <c r="BK501" s="53">
        <f t="shared" si="348"/>
        <v>1.0473920664932039</v>
      </c>
      <c r="BL501" s="53">
        <f t="shared" si="349"/>
        <v>1.1263158949681424</v>
      </c>
      <c r="BM501" s="53">
        <f t="shared" si="350"/>
        <v>1.0862443345785542</v>
      </c>
      <c r="BN501" s="53">
        <f t="shared" si="351"/>
        <v>1.2643024465798818</v>
      </c>
      <c r="BO501" s="53">
        <f t="shared" si="352"/>
        <v>0.9301934736787183</v>
      </c>
      <c r="BP501" s="53">
        <f t="shared" si="353"/>
        <v>1.1664812479696676</v>
      </c>
      <c r="BQ501" s="53">
        <f t="shared" si="354"/>
        <v>1.1057263331030336</v>
      </c>
      <c r="BR501" s="53">
        <f t="shared" si="355"/>
        <v>1.0370947672501056</v>
      </c>
      <c r="BS501" s="53">
        <f t="shared" si="356"/>
        <v>1.0893587257003567</v>
      </c>
      <c r="BT501" s="54">
        <f t="shared" si="375"/>
        <v>14.559610353504381</v>
      </c>
      <c r="BU501" s="55">
        <f t="shared" si="372"/>
        <v>0.43440544719143637</v>
      </c>
      <c r="BV501" s="55">
        <f t="shared" si="357"/>
        <v>1.0387877651209969</v>
      </c>
      <c r="BW501" s="55">
        <f t="shared" si="358"/>
        <v>0.52325892810093388</v>
      </c>
      <c r="BX501" s="55">
        <f t="shared" si="359"/>
        <v>8.9140074591184851E-2</v>
      </c>
      <c r="BY501" s="55">
        <f t="shared" si="360"/>
        <v>4.6303328357958771E-2</v>
      </c>
      <c r="BZ501" s="55">
        <f t="shared" si="361"/>
        <v>0.23790407304932998</v>
      </c>
      <c r="CA501" s="55">
        <f t="shared" si="362"/>
        <v>8.2726182006007815E-2</v>
      </c>
      <c r="CB501" s="55">
        <f t="shared" si="363"/>
        <v>0.70356163337971755</v>
      </c>
      <c r="CC501" s="55">
        <f t="shared" si="364"/>
        <v>-0.1447253565153844</v>
      </c>
      <c r="CD501" s="55">
        <f t="shared" si="365"/>
        <v>0.61596694753913805</v>
      </c>
      <c r="CE501" s="55">
        <f t="shared" si="366"/>
        <v>0</v>
      </c>
      <c r="CF501" s="55">
        <f t="shared" si="367"/>
        <v>0.10926993312357178</v>
      </c>
      <c r="CG501" s="55">
        <f t="shared" si="368"/>
        <v>0.3423567922576809</v>
      </c>
      <c r="CH501" s="56">
        <f t="shared" si="376"/>
        <v>4.0789557482025725</v>
      </c>
      <c r="CI501" s="57">
        <f t="shared" si="373"/>
        <v>2.4277296835291313</v>
      </c>
      <c r="CJ501" s="58">
        <f t="shared" si="369"/>
        <v>-4.959175884333348</v>
      </c>
      <c r="CK501" s="67">
        <f t="shared" si="370"/>
        <v>17.440389646495618</v>
      </c>
    </row>
    <row r="502" spans="1:89">
      <c r="A502" s="48">
        <v>4390</v>
      </c>
      <c r="B502" s="89">
        <v>5.0658561296859174E-2</v>
      </c>
      <c r="C502" s="59">
        <v>0.1703499079189687</v>
      </c>
      <c r="D502" s="59">
        <v>0.1703499079189687</v>
      </c>
      <c r="E502" s="59">
        <v>0.16574585635359115</v>
      </c>
      <c r="F502" s="59">
        <v>0.17265193370165746</v>
      </c>
      <c r="G502" s="59">
        <v>0.17265193370165746</v>
      </c>
      <c r="H502" s="59">
        <v>0.17725598526703498</v>
      </c>
      <c r="I502" s="59">
        <v>0.21427255985267035</v>
      </c>
      <c r="J502" s="59">
        <v>0.23020257826887661</v>
      </c>
      <c r="K502" s="59">
        <v>0.17955801104972377</v>
      </c>
      <c r="L502" s="59">
        <v>0.20257826887661143</v>
      </c>
      <c r="M502" s="59">
        <v>0.18420810313075506</v>
      </c>
      <c r="N502" s="59">
        <v>0.20819521178637201</v>
      </c>
      <c r="O502" s="59">
        <v>0.21772559852670351</v>
      </c>
      <c r="P502" s="120">
        <v>0.18967275818104545</v>
      </c>
      <c r="Q502" s="60">
        <v>0</v>
      </c>
      <c r="R502" s="60">
        <v>4</v>
      </c>
      <c r="S502" s="60">
        <v>0</v>
      </c>
      <c r="T502" s="60">
        <v>2</v>
      </c>
      <c r="U502" s="60">
        <v>2</v>
      </c>
      <c r="V502" s="60">
        <v>2</v>
      </c>
      <c r="W502" s="60">
        <v>2</v>
      </c>
      <c r="X502" s="60">
        <v>2</v>
      </c>
      <c r="Y502" s="60">
        <v>2</v>
      </c>
      <c r="Z502" s="60">
        <v>1</v>
      </c>
      <c r="AA502" s="60">
        <v>0</v>
      </c>
      <c r="AB502" s="60">
        <v>3</v>
      </c>
      <c r="AC502" s="60">
        <v>0</v>
      </c>
      <c r="AD502" s="49">
        <f t="shared" si="374"/>
        <v>20</v>
      </c>
      <c r="AE502" s="50" t="s">
        <v>22</v>
      </c>
      <c r="AF502" s="51">
        <f t="shared" si="331"/>
        <v>4.105330342600598E-2</v>
      </c>
      <c r="AG502" s="52">
        <f t="shared" si="332"/>
        <v>0.46041975201226792</v>
      </c>
      <c r="AH502" s="52">
        <f t="shared" si="333"/>
        <v>0.46041975201226792</v>
      </c>
      <c r="AI502" s="52">
        <f t="shared" si="334"/>
        <v>0.4473775782627531</v>
      </c>
      <c r="AJ502" s="52">
        <f t="shared" si="335"/>
        <v>0.46697678746316607</v>
      </c>
      <c r="AK502" s="52">
        <f t="shared" si="336"/>
        <v>0.46697678746316607</v>
      </c>
      <c r="AL502" s="52">
        <f t="shared" si="337"/>
        <v>0.480163021258946</v>
      </c>
      <c r="AM502" s="52">
        <f t="shared" si="338"/>
        <v>0.5897114207198032</v>
      </c>
      <c r="AN502" s="52">
        <f t="shared" si="339"/>
        <v>0.63880335577640757</v>
      </c>
      <c r="AO502" s="52">
        <f t="shared" si="340"/>
        <v>0.48679231544467072</v>
      </c>
      <c r="AP502" s="52">
        <f t="shared" si="341"/>
        <v>0.5544207117163521</v>
      </c>
      <c r="AQ502" s="52">
        <f t="shared" si="342"/>
        <v>0.50025727501513328</v>
      </c>
      <c r="AR502" s="52">
        <f t="shared" si="343"/>
        <v>0.57129244493379561</v>
      </c>
      <c r="AS502" s="52">
        <f t="shared" si="344"/>
        <v>0.60025291573788775</v>
      </c>
      <c r="AT502" s="146"/>
      <c r="AU502" s="146"/>
      <c r="AV502" s="146"/>
      <c r="AW502" s="146"/>
      <c r="AX502" s="146"/>
      <c r="AY502" s="146"/>
      <c r="AZ502" s="146"/>
      <c r="BA502" s="146"/>
      <c r="BB502" s="146"/>
      <c r="BC502" s="146"/>
      <c r="BD502" s="146"/>
      <c r="BE502" s="146"/>
      <c r="BF502" s="146"/>
      <c r="BG502" s="53">
        <f t="shared" si="371"/>
        <v>0.93832891911714444</v>
      </c>
      <c r="BH502" s="53">
        <f t="shared" si="345"/>
        <v>0.9295079657059373</v>
      </c>
      <c r="BI502" s="53">
        <f t="shared" si="346"/>
        <v>0.86067120520634544</v>
      </c>
      <c r="BJ502" s="53">
        <f t="shared" si="347"/>
        <v>0.82554014934568765</v>
      </c>
      <c r="BK502" s="53">
        <f t="shared" si="348"/>
        <v>0.79092342270466798</v>
      </c>
      <c r="BL502" s="53">
        <f t="shared" si="349"/>
        <v>0.85052164437093813</v>
      </c>
      <c r="BM502" s="53">
        <f t="shared" si="350"/>
        <v>0.82026216780017913</v>
      </c>
      <c r="BN502" s="53">
        <f t="shared" si="351"/>
        <v>0.95472025268518146</v>
      </c>
      <c r="BO502" s="53">
        <f t="shared" si="352"/>
        <v>0.70242254979338259</v>
      </c>
      <c r="BP502" s="53">
        <f t="shared" si="353"/>
        <v>0.88085194711656567</v>
      </c>
      <c r="BQ502" s="53">
        <f t="shared" si="354"/>
        <v>0.83497372562751582</v>
      </c>
      <c r="BR502" s="53">
        <f t="shared" si="355"/>
        <v>0.78314756166608501</v>
      </c>
      <c r="BS502" s="53">
        <f t="shared" si="356"/>
        <v>0.82261395655674696</v>
      </c>
      <c r="BT502" s="54">
        <f t="shared" si="375"/>
        <v>10.994485467696379</v>
      </c>
      <c r="BU502" s="55">
        <f t="shared" si="372"/>
        <v>0</v>
      </c>
      <c r="BV502" s="55">
        <f t="shared" si="357"/>
        <v>-0.29239960789877756</v>
      </c>
      <c r="BW502" s="55">
        <f t="shared" si="358"/>
        <v>0</v>
      </c>
      <c r="BX502" s="55">
        <f t="shared" si="359"/>
        <v>-0.383434760815418</v>
      </c>
      <c r="BY502" s="55">
        <f t="shared" si="360"/>
        <v>-0.4691082532818705</v>
      </c>
      <c r="BZ502" s="55">
        <f t="shared" si="361"/>
        <v>-0.32381083694845753</v>
      </c>
      <c r="CA502" s="55">
        <f t="shared" si="362"/>
        <v>-0.39626254598577193</v>
      </c>
      <c r="CB502" s="55">
        <f t="shared" si="363"/>
        <v>-9.2673821077975727E-2</v>
      </c>
      <c r="CC502" s="55">
        <f t="shared" si="364"/>
        <v>-0.70644026651317227</v>
      </c>
      <c r="CD502" s="55">
        <f t="shared" si="365"/>
        <v>-0.1268657181141094</v>
      </c>
      <c r="CE502" s="55">
        <f t="shared" si="366"/>
        <v>0</v>
      </c>
      <c r="CF502" s="55">
        <f t="shared" si="367"/>
        <v>-0.73330243187310995</v>
      </c>
      <c r="CG502" s="55">
        <f t="shared" si="368"/>
        <v>0</v>
      </c>
      <c r="CH502" s="56">
        <f t="shared" si="376"/>
        <v>-3.5242982425086629</v>
      </c>
      <c r="CI502" s="57">
        <f t="shared" si="373"/>
        <v>1.8674843719454854</v>
      </c>
      <c r="CJ502" s="58">
        <f t="shared" si="369"/>
        <v>-13.189277387190259</v>
      </c>
      <c r="CK502" s="67">
        <f t="shared" si="370"/>
        <v>9.0055145323036214</v>
      </c>
    </row>
    <row r="503" spans="1:89">
      <c r="A503" s="48">
        <v>4391</v>
      </c>
      <c r="B503" s="89">
        <v>9.6251266464032429E-3</v>
      </c>
      <c r="C503" s="59">
        <v>0.19797421731123388</v>
      </c>
      <c r="D503" s="59">
        <v>0.19797421731123388</v>
      </c>
      <c r="E503" s="59">
        <v>0.1910681399631676</v>
      </c>
      <c r="F503" s="59">
        <v>0.20027624309392264</v>
      </c>
      <c r="G503" s="59">
        <v>0.21639042357274402</v>
      </c>
      <c r="H503" s="59">
        <v>0.21178637200736647</v>
      </c>
      <c r="I503" s="59">
        <v>0.23112338858195211</v>
      </c>
      <c r="J503" s="59">
        <v>0.26933701657458564</v>
      </c>
      <c r="K503" s="59">
        <v>0.26012891344383055</v>
      </c>
      <c r="L503" s="59">
        <v>0.23710865561694291</v>
      </c>
      <c r="M503" s="59">
        <v>0.26689686924493555</v>
      </c>
      <c r="N503" s="59">
        <v>0.24369244935543277</v>
      </c>
      <c r="O503" s="59">
        <v>0.25488029465930018</v>
      </c>
      <c r="P503" s="120">
        <v>0.2291259385182037</v>
      </c>
      <c r="Q503" s="60">
        <v>1</v>
      </c>
      <c r="R503" s="60">
        <v>1</v>
      </c>
      <c r="S503" s="60">
        <v>0</v>
      </c>
      <c r="T503" s="60">
        <v>0</v>
      </c>
      <c r="U503" s="60">
        <v>1</v>
      </c>
      <c r="V503" s="60">
        <v>0</v>
      </c>
      <c r="W503" s="60">
        <v>0</v>
      </c>
      <c r="X503" s="60">
        <v>0</v>
      </c>
      <c r="Y503" s="60">
        <v>0</v>
      </c>
      <c r="Z503" s="60">
        <v>0</v>
      </c>
      <c r="AA503" s="60">
        <v>0</v>
      </c>
      <c r="AB503" s="60">
        <v>0</v>
      </c>
      <c r="AC503" s="60">
        <v>0</v>
      </c>
      <c r="AD503" s="49">
        <f t="shared" si="374"/>
        <v>3</v>
      </c>
      <c r="AE503" s="50" t="s">
        <v>22</v>
      </c>
      <c r="AF503" s="51">
        <f t="shared" si="331"/>
        <v>6.9384655026669502E-3</v>
      </c>
      <c r="AG503" s="52">
        <f t="shared" si="332"/>
        <v>0.54070005541610866</v>
      </c>
      <c r="AH503" s="52">
        <f t="shared" si="333"/>
        <v>0.54070005541610866</v>
      </c>
      <c r="AI503" s="52">
        <f t="shared" si="334"/>
        <v>0.52030219661611565</v>
      </c>
      <c r="AJ503" s="52">
        <f t="shared" si="335"/>
        <v>0.54754816059854838</v>
      </c>
      <c r="AK503" s="52">
        <f t="shared" si="336"/>
        <v>0.59617032304938367</v>
      </c>
      <c r="AL503" s="52">
        <f t="shared" si="337"/>
        <v>0.58215572823575379</v>
      </c>
      <c r="AM503" s="52">
        <f t="shared" si="338"/>
        <v>0.64167700362225677</v>
      </c>
      <c r="AN503" s="52">
        <f t="shared" si="339"/>
        <v>0.76439868853685433</v>
      </c>
      <c r="AO503" s="52">
        <f t="shared" si="340"/>
        <v>0.7342088519757406</v>
      </c>
      <c r="AP503" s="52">
        <f t="shared" si="341"/>
        <v>0.66045155123429489</v>
      </c>
      <c r="AQ503" s="52">
        <f t="shared" si="342"/>
        <v>0.75636020977719176</v>
      </c>
      <c r="AR503" s="52">
        <f t="shared" si="343"/>
        <v>0.68129540647720643</v>
      </c>
      <c r="AS503" s="52">
        <f t="shared" si="344"/>
        <v>0.71717614410810004</v>
      </c>
      <c r="AT503" s="146"/>
      <c r="AU503" s="146"/>
      <c r="AV503" s="146"/>
      <c r="AW503" s="146"/>
      <c r="AX503" s="146"/>
      <c r="AY503" s="146"/>
      <c r="AZ503" s="146"/>
      <c r="BA503" s="146"/>
      <c r="BB503" s="146"/>
      <c r="BC503" s="146"/>
      <c r="BD503" s="146"/>
      <c r="BE503" s="146"/>
      <c r="BF503" s="146"/>
      <c r="BG503" s="53">
        <f t="shared" si="371"/>
        <v>0.18623997005091975</v>
      </c>
      <c r="BH503" s="53">
        <f t="shared" si="345"/>
        <v>0.18448918302341402</v>
      </c>
      <c r="BI503" s="53">
        <f t="shared" si="346"/>
        <v>0.16917416544475722</v>
      </c>
      <c r="BJ503" s="53">
        <f t="shared" si="347"/>
        <v>0.16359896622472547</v>
      </c>
      <c r="BK503" s="53">
        <f t="shared" si="348"/>
        <v>0.17065728083940868</v>
      </c>
      <c r="BL503" s="53">
        <f t="shared" si="349"/>
        <v>0.17428144769394532</v>
      </c>
      <c r="BM503" s="53">
        <f t="shared" si="350"/>
        <v>0.15084987073469178</v>
      </c>
      <c r="BN503" s="53">
        <f t="shared" si="351"/>
        <v>0.1930830738228406</v>
      </c>
      <c r="BO503" s="53">
        <f t="shared" si="352"/>
        <v>0.17905632716996242</v>
      </c>
      <c r="BP503" s="53">
        <f t="shared" si="353"/>
        <v>0.17734533191709409</v>
      </c>
      <c r="BQ503" s="53">
        <f t="shared" si="354"/>
        <v>0.21336510529025257</v>
      </c>
      <c r="BR503" s="53">
        <f t="shared" si="355"/>
        <v>0.15784684449021835</v>
      </c>
      <c r="BS503" s="53">
        <f t="shared" si="356"/>
        <v>0.16611274475992097</v>
      </c>
      <c r="BT503" s="54">
        <f t="shared" si="375"/>
        <v>2.286100311462151</v>
      </c>
      <c r="BU503" s="55">
        <f t="shared" si="372"/>
        <v>-1.6807192752481419</v>
      </c>
      <c r="BV503" s="55">
        <f t="shared" si="357"/>
        <v>-1.6901644458196607</v>
      </c>
      <c r="BW503" s="55">
        <f t="shared" si="358"/>
        <v>0</v>
      </c>
      <c r="BX503" s="55">
        <f t="shared" si="359"/>
        <v>0</v>
      </c>
      <c r="BY503" s="55">
        <f t="shared" si="360"/>
        <v>-1.7680979392046137</v>
      </c>
      <c r="BZ503" s="55">
        <f t="shared" si="361"/>
        <v>0</v>
      </c>
      <c r="CA503" s="55">
        <f t="shared" si="362"/>
        <v>0</v>
      </c>
      <c r="CB503" s="55">
        <f t="shared" si="363"/>
        <v>0</v>
      </c>
      <c r="CC503" s="55">
        <f t="shared" si="364"/>
        <v>0</v>
      </c>
      <c r="CD503" s="55">
        <f t="shared" si="365"/>
        <v>0</v>
      </c>
      <c r="CE503" s="55">
        <f t="shared" si="366"/>
        <v>0</v>
      </c>
      <c r="CF503" s="55">
        <f t="shared" si="367"/>
        <v>0</v>
      </c>
      <c r="CG503" s="55">
        <f t="shared" si="368"/>
        <v>0</v>
      </c>
      <c r="CH503" s="56">
        <f t="shared" si="376"/>
        <v>-5.1389816602724165</v>
      </c>
      <c r="CI503" s="57">
        <f t="shared" si="373"/>
        <v>0.35482203066964224</v>
      </c>
      <c r="CJ503" s="58">
        <f t="shared" si="369"/>
        <v>-8.6405926371628787</v>
      </c>
      <c r="CK503" s="67">
        <f t="shared" si="370"/>
        <v>0.71389968853784902</v>
      </c>
    </row>
    <row r="504" spans="1:89">
      <c r="A504" s="48">
        <v>4392</v>
      </c>
      <c r="B504" s="89">
        <v>1.1144883485309018E-2</v>
      </c>
      <c r="C504" s="59">
        <v>0.23710865561694291</v>
      </c>
      <c r="D504" s="59">
        <v>0.23710865561694291</v>
      </c>
      <c r="E504" s="59">
        <v>0.21639042357274402</v>
      </c>
      <c r="F504" s="59">
        <v>0.22559852670349909</v>
      </c>
      <c r="G504" s="59">
        <v>0.24861878453038674</v>
      </c>
      <c r="H504" s="59">
        <v>0.23020257826887661</v>
      </c>
      <c r="I504" s="59">
        <v>0.29857274401473294</v>
      </c>
      <c r="J504" s="59">
        <v>0.32918968692449357</v>
      </c>
      <c r="K504" s="59">
        <v>0.31307550644567217</v>
      </c>
      <c r="L504" s="59">
        <v>0.27163904235727437</v>
      </c>
      <c r="M504" s="59">
        <v>0.32122467771639041</v>
      </c>
      <c r="N504" s="59">
        <v>0.27918968692449353</v>
      </c>
      <c r="O504" s="59">
        <v>0.29203499079189688</v>
      </c>
      <c r="P504" s="120">
        <v>0.26922722765264201</v>
      </c>
      <c r="Q504" s="60">
        <v>0</v>
      </c>
      <c r="R504" s="60">
        <v>1</v>
      </c>
      <c r="S504" s="60">
        <v>0</v>
      </c>
      <c r="T504" s="60">
        <v>1</v>
      </c>
      <c r="U504" s="60">
        <v>0</v>
      </c>
      <c r="V504" s="60">
        <v>0</v>
      </c>
      <c r="W504" s="60">
        <v>0</v>
      </c>
      <c r="X504" s="60">
        <v>0</v>
      </c>
      <c r="Y504" s="60">
        <v>0</v>
      </c>
      <c r="Z504" s="60">
        <v>0</v>
      </c>
      <c r="AA504" s="60">
        <v>0</v>
      </c>
      <c r="AB504" s="60">
        <v>0</v>
      </c>
      <c r="AC504" s="60">
        <v>0</v>
      </c>
      <c r="AD504" s="49">
        <f t="shared" si="374"/>
        <v>2</v>
      </c>
      <c r="AE504" s="50" t="s">
        <v>22</v>
      </c>
      <c r="AF504" s="51">
        <f t="shared" si="331"/>
        <v>8.1174633485335268E-3</v>
      </c>
      <c r="AG504" s="52">
        <f t="shared" si="332"/>
        <v>0.66045155123429489</v>
      </c>
      <c r="AH504" s="52">
        <f t="shared" si="333"/>
        <v>0.66045155123429489</v>
      </c>
      <c r="AI504" s="52">
        <f t="shared" si="334"/>
        <v>0.59617032304938367</v>
      </c>
      <c r="AJ504" s="52">
        <f t="shared" si="335"/>
        <v>0.62449408848205523</v>
      </c>
      <c r="AK504" s="52">
        <f t="shared" si="336"/>
        <v>0.69702328290153082</v>
      </c>
      <c r="AL504" s="52">
        <f t="shared" si="337"/>
        <v>0.63880335577640757</v>
      </c>
      <c r="AM504" s="52">
        <f t="shared" si="338"/>
        <v>0.86284362033111062</v>
      </c>
      <c r="AN504" s="52">
        <f t="shared" si="339"/>
        <v>0.97014161501946738</v>
      </c>
      <c r="AO504" s="52">
        <f t="shared" si="340"/>
        <v>0.91313529525703896</v>
      </c>
      <c r="AP504" s="52">
        <f t="shared" si="341"/>
        <v>0.77200737387439056</v>
      </c>
      <c r="AQ504" s="52">
        <f t="shared" si="342"/>
        <v>0.94181632163018469</v>
      </c>
      <c r="AR504" s="52">
        <f t="shared" si="343"/>
        <v>0.79713555361737098</v>
      </c>
      <c r="AS504" s="52">
        <f t="shared" si="344"/>
        <v>0.84048773645129493</v>
      </c>
      <c r="AT504" s="146"/>
      <c r="AU504" s="146"/>
      <c r="AV504" s="146"/>
      <c r="AW504" s="146"/>
      <c r="AX504" s="146"/>
      <c r="AY504" s="146"/>
      <c r="AZ504" s="146"/>
      <c r="BA504" s="146"/>
      <c r="BB504" s="146"/>
      <c r="BC504" s="146"/>
      <c r="BD504" s="146"/>
      <c r="BE504" s="146"/>
      <c r="BF504" s="146"/>
      <c r="BG504" s="53">
        <f t="shared" si="371"/>
        <v>0.26614257020198107</v>
      </c>
      <c r="BH504" s="53">
        <f t="shared" si="345"/>
        <v>0.26364064239749707</v>
      </c>
      <c r="BI504" s="53">
        <f t="shared" si="346"/>
        <v>0.22678046409449107</v>
      </c>
      <c r="BJ504" s="53">
        <f t="shared" si="347"/>
        <v>0.21829483764353244</v>
      </c>
      <c r="BK504" s="53">
        <f t="shared" si="348"/>
        <v>0.23343106768513566</v>
      </c>
      <c r="BL504" s="53">
        <f t="shared" si="349"/>
        <v>0.2237361062376457</v>
      </c>
      <c r="BM504" s="53">
        <f t="shared" si="350"/>
        <v>0.23731077761730826</v>
      </c>
      <c r="BN504" s="53">
        <f t="shared" si="351"/>
        <v>0.28669248444766665</v>
      </c>
      <c r="BO504" s="53">
        <f t="shared" si="352"/>
        <v>0.26053260897472175</v>
      </c>
      <c r="BP504" s="53">
        <f t="shared" si="353"/>
        <v>0.24252535473080827</v>
      </c>
      <c r="BQ504" s="53">
        <f t="shared" si="354"/>
        <v>0.31082635550273091</v>
      </c>
      <c r="BR504" s="53">
        <f t="shared" si="355"/>
        <v>0.2160675395370073</v>
      </c>
      <c r="BS504" s="53">
        <f t="shared" si="356"/>
        <v>0.22775368029252724</v>
      </c>
      <c r="BT504" s="54">
        <f t="shared" si="375"/>
        <v>3.2137344893630533</v>
      </c>
      <c r="BU504" s="55">
        <f t="shared" si="372"/>
        <v>0</v>
      </c>
      <c r="BV504" s="55">
        <f t="shared" si="357"/>
        <v>-1.333168306154034</v>
      </c>
      <c r="BW504" s="55">
        <f t="shared" si="358"/>
        <v>0</v>
      </c>
      <c r="BX504" s="55">
        <f t="shared" si="359"/>
        <v>-1.5219086636970047</v>
      </c>
      <c r="BY504" s="55">
        <f t="shared" si="360"/>
        <v>0</v>
      </c>
      <c r="BZ504" s="55">
        <f t="shared" si="361"/>
        <v>0</v>
      </c>
      <c r="CA504" s="55">
        <f t="shared" si="362"/>
        <v>0</v>
      </c>
      <c r="CB504" s="55">
        <f t="shared" si="363"/>
        <v>0</v>
      </c>
      <c r="CC504" s="55">
        <f t="shared" si="364"/>
        <v>0</v>
      </c>
      <c r="CD504" s="55">
        <f t="shared" si="365"/>
        <v>0</v>
      </c>
      <c r="CE504" s="55">
        <f t="shared" si="366"/>
        <v>0</v>
      </c>
      <c r="CF504" s="55">
        <f t="shared" si="367"/>
        <v>0</v>
      </c>
      <c r="CG504" s="55">
        <f t="shared" si="368"/>
        <v>0</v>
      </c>
      <c r="CH504" s="56">
        <f t="shared" si="376"/>
        <v>-2.855076969851039</v>
      </c>
      <c r="CI504" s="57">
        <f t="shared" si="373"/>
        <v>0.41084656182800677</v>
      </c>
      <c r="CJ504" s="58">
        <f t="shared" si="369"/>
        <v>-6.8704255374764971</v>
      </c>
      <c r="CK504" s="67">
        <f t="shared" si="370"/>
        <v>1.2137344893630533</v>
      </c>
    </row>
    <row r="505" spans="1:89">
      <c r="A505" s="48">
        <v>4393</v>
      </c>
      <c r="B505" s="89">
        <v>9.9290780141843976E-2</v>
      </c>
      <c r="C505" s="59">
        <v>1.3812154696132596E-2</v>
      </c>
      <c r="D505" s="59">
        <v>1.3812154696132596E-2</v>
      </c>
      <c r="E505" s="59">
        <v>1.427255985267035E-2</v>
      </c>
      <c r="F505" s="59">
        <v>1.427255985267035E-2</v>
      </c>
      <c r="G505" s="59">
        <v>2.6703499079189688E-2</v>
      </c>
      <c r="H505" s="59">
        <v>2.9926335174953959E-2</v>
      </c>
      <c r="I505" s="59">
        <v>7.7716390423572743E-2</v>
      </c>
      <c r="J505" s="59">
        <v>7.1362799263351748E-2</v>
      </c>
      <c r="K505" s="59">
        <v>7.3664825046040522E-2</v>
      </c>
      <c r="L505" s="59">
        <v>9.4383057090239406E-2</v>
      </c>
      <c r="M505" s="59">
        <v>7.4539594843462245E-2</v>
      </c>
      <c r="N505" s="59">
        <v>0.1001841620626151</v>
      </c>
      <c r="O505" s="59">
        <v>0.10455801104972376</v>
      </c>
      <c r="P505" s="120">
        <v>5.4554469471596548E-2</v>
      </c>
      <c r="Q505" s="60">
        <v>2</v>
      </c>
      <c r="R505" s="60">
        <v>0</v>
      </c>
      <c r="S505" s="60">
        <v>0</v>
      </c>
      <c r="T505" s="60">
        <v>0</v>
      </c>
      <c r="U505" s="60">
        <v>0</v>
      </c>
      <c r="V505" s="60">
        <v>2</v>
      </c>
      <c r="W505" s="60">
        <v>1</v>
      </c>
      <c r="X505" s="60">
        <v>0</v>
      </c>
      <c r="Y505" s="60">
        <v>2</v>
      </c>
      <c r="Z505" s="60">
        <v>0</v>
      </c>
      <c r="AA505" s="60">
        <v>1</v>
      </c>
      <c r="AB505" s="60">
        <v>0</v>
      </c>
      <c r="AC505" s="60">
        <v>0</v>
      </c>
      <c r="AD505" s="49">
        <f t="shared" si="374"/>
        <v>8</v>
      </c>
      <c r="AE505" s="50" t="s">
        <v>22</v>
      </c>
      <c r="AF505" s="51">
        <f t="shared" si="331"/>
        <v>8.437316599640575E-2</v>
      </c>
      <c r="AG505" s="52">
        <f t="shared" si="332"/>
        <v>5.4219156549778595E-2</v>
      </c>
      <c r="AH505" s="52">
        <f t="shared" si="333"/>
        <v>5.4219156549778595E-2</v>
      </c>
      <c r="AI505" s="52">
        <f t="shared" si="334"/>
        <v>5.5542781284624948E-2</v>
      </c>
      <c r="AJ505" s="52">
        <f t="shared" si="335"/>
        <v>5.5542781284624948E-2</v>
      </c>
      <c r="AK505" s="52">
        <f t="shared" si="336"/>
        <v>8.9004238598763524E-2</v>
      </c>
      <c r="AL505" s="52">
        <f t="shared" si="337"/>
        <v>9.7241352370197154E-2</v>
      </c>
      <c r="AM505" s="52">
        <f t="shared" si="338"/>
        <v>0.21515182736096652</v>
      </c>
      <c r="AN505" s="52">
        <f t="shared" si="339"/>
        <v>0.19944026044745766</v>
      </c>
      <c r="AO505" s="52">
        <f t="shared" si="340"/>
        <v>0.20512247849538204</v>
      </c>
      <c r="AP505" s="52">
        <f t="shared" si="341"/>
        <v>0.25687934034296084</v>
      </c>
      <c r="AQ505" s="52">
        <f t="shared" si="342"/>
        <v>0.20728470035136662</v>
      </c>
      <c r="AR505" s="52">
        <f t="shared" si="343"/>
        <v>0.27161020379004225</v>
      </c>
      <c r="AS505" s="52">
        <f t="shared" si="344"/>
        <v>0.28279532075420594</v>
      </c>
      <c r="AT505" s="146"/>
      <c r="AU505" s="146"/>
      <c r="AV505" s="146"/>
      <c r="AW505" s="146"/>
      <c r="AX505" s="146"/>
      <c r="AY505" s="146"/>
      <c r="AZ505" s="146"/>
      <c r="BA505" s="146"/>
      <c r="BB505" s="146"/>
      <c r="BC505" s="146"/>
      <c r="BD505" s="146"/>
      <c r="BE505" s="146"/>
      <c r="BF505" s="146"/>
      <c r="BG505" s="53">
        <f t="shared" si="371"/>
        <v>0.22709634719296345</v>
      </c>
      <c r="BH505" s="53">
        <f t="shared" si="345"/>
        <v>0.22496148141441619</v>
      </c>
      <c r="BI505" s="53">
        <f t="shared" si="346"/>
        <v>0.21960737400882591</v>
      </c>
      <c r="BJ505" s="53">
        <f t="shared" si="347"/>
        <v>0.20180260411794229</v>
      </c>
      <c r="BK505" s="53">
        <f t="shared" si="348"/>
        <v>0.30981758896167255</v>
      </c>
      <c r="BL505" s="53">
        <f t="shared" si="349"/>
        <v>0.35400050874805938</v>
      </c>
      <c r="BM505" s="53">
        <f t="shared" si="350"/>
        <v>0.61505565864651535</v>
      </c>
      <c r="BN505" s="53">
        <f t="shared" si="351"/>
        <v>0.61260144347364032</v>
      </c>
      <c r="BO505" s="53">
        <f t="shared" si="352"/>
        <v>0.60830897419688867</v>
      </c>
      <c r="BP505" s="53">
        <f t="shared" si="353"/>
        <v>0.83878158385803703</v>
      </c>
      <c r="BQ505" s="53">
        <f t="shared" si="354"/>
        <v>0.71105448686026296</v>
      </c>
      <c r="BR505" s="53">
        <f t="shared" si="355"/>
        <v>0.76522198225234561</v>
      </c>
      <c r="BS505" s="53">
        <f t="shared" si="356"/>
        <v>0.79650819965330644</v>
      </c>
      <c r="BT505" s="54">
        <f t="shared" si="375"/>
        <v>6.4848182333848765</v>
      </c>
      <c r="BU505" s="55">
        <f t="shared" si="372"/>
        <v>-2.964761829150441</v>
      </c>
      <c r="BV505" s="55">
        <f t="shared" si="357"/>
        <v>0</v>
      </c>
      <c r="BW505" s="55">
        <f t="shared" si="358"/>
        <v>0</v>
      </c>
      <c r="BX505" s="55">
        <f t="shared" si="359"/>
        <v>0</v>
      </c>
      <c r="BY505" s="55">
        <f t="shared" si="360"/>
        <v>0</v>
      </c>
      <c r="BZ505" s="55">
        <f t="shared" si="361"/>
        <v>-2.0769138574159691</v>
      </c>
      <c r="CA505" s="55">
        <f t="shared" si="362"/>
        <v>-0.48604251340641325</v>
      </c>
      <c r="CB505" s="55">
        <f t="shared" si="363"/>
        <v>0</v>
      </c>
      <c r="CC505" s="55">
        <f t="shared" si="364"/>
        <v>-0.99414468970289449</v>
      </c>
      <c r="CD505" s="55">
        <f t="shared" si="365"/>
        <v>0</v>
      </c>
      <c r="CE505" s="55">
        <f t="shared" si="366"/>
        <v>-0.3410062179938142</v>
      </c>
      <c r="CF505" s="55">
        <f t="shared" si="367"/>
        <v>0</v>
      </c>
      <c r="CG505" s="55">
        <f t="shared" si="368"/>
        <v>0</v>
      </c>
      <c r="CH505" s="56">
        <f t="shared" si="376"/>
        <v>-6.8628691076695327</v>
      </c>
      <c r="CI505" s="57">
        <f t="shared" si="373"/>
        <v>3.6602693690131511</v>
      </c>
      <c r="CJ505" s="58">
        <f t="shared" si="369"/>
        <v>-13.834678468251409</v>
      </c>
      <c r="CK505" s="67">
        <f t="shared" si="370"/>
        <v>1.5151817666151235</v>
      </c>
    </row>
    <row r="506" spans="1:89">
      <c r="A506" s="48">
        <v>4394</v>
      </c>
      <c r="B506" s="89">
        <v>4.7619047619047623E-2</v>
      </c>
      <c r="C506" s="59">
        <v>9.898710865561694E-2</v>
      </c>
      <c r="D506" s="59">
        <v>9.898710865561694E-2</v>
      </c>
      <c r="E506" s="59">
        <v>0.10128913443830571</v>
      </c>
      <c r="F506" s="59">
        <v>0.10128913443830571</v>
      </c>
      <c r="G506" s="59">
        <v>0.19797421731123388</v>
      </c>
      <c r="H506" s="59">
        <v>0.22099447513812154</v>
      </c>
      <c r="I506" s="59">
        <v>0.17486187845303866</v>
      </c>
      <c r="J506" s="59">
        <v>0.16344383057090239</v>
      </c>
      <c r="K506" s="59">
        <v>0.16114180478821363</v>
      </c>
      <c r="L506" s="59">
        <v>0.22099447513812154</v>
      </c>
      <c r="M506" s="59">
        <v>0.1630755064456722</v>
      </c>
      <c r="N506" s="59">
        <v>0.23462246777163903</v>
      </c>
      <c r="O506" s="59">
        <v>0.24488950276243093</v>
      </c>
      <c r="P506" s="120">
        <v>0.16788851112055531</v>
      </c>
      <c r="Q506" s="60">
        <v>0</v>
      </c>
      <c r="R506" s="60">
        <v>0</v>
      </c>
      <c r="S506" s="60">
        <v>0</v>
      </c>
      <c r="T506" s="60">
        <v>1</v>
      </c>
      <c r="U506" s="60">
        <v>0</v>
      </c>
      <c r="V506" s="60">
        <v>0</v>
      </c>
      <c r="W506" s="60">
        <v>0</v>
      </c>
      <c r="X506" s="60">
        <v>0</v>
      </c>
      <c r="Y506" s="60">
        <v>0</v>
      </c>
      <c r="Z506" s="60">
        <v>1</v>
      </c>
      <c r="AA506" s="60">
        <v>0</v>
      </c>
      <c r="AB506" s="60">
        <v>0</v>
      </c>
      <c r="AC506" s="60">
        <v>0</v>
      </c>
      <c r="AD506" s="49">
        <f t="shared" si="374"/>
        <v>2</v>
      </c>
      <c r="AE506" s="50" t="s">
        <v>22</v>
      </c>
      <c r="AF506" s="51">
        <f t="shared" si="331"/>
        <v>3.8422165103634685E-2</v>
      </c>
      <c r="AG506" s="52">
        <f t="shared" si="332"/>
        <v>0.26856094794977786</v>
      </c>
      <c r="AH506" s="52">
        <f t="shared" si="333"/>
        <v>0.26856094794977786</v>
      </c>
      <c r="AI506" s="52">
        <f t="shared" si="334"/>
        <v>0.27442941015613814</v>
      </c>
      <c r="AJ506" s="52">
        <f t="shared" si="335"/>
        <v>0.27442941015613814</v>
      </c>
      <c r="AK506" s="52">
        <f t="shared" si="336"/>
        <v>0.54070005541610866</v>
      </c>
      <c r="AL506" s="52">
        <f t="shared" si="337"/>
        <v>0.61028309037223527</v>
      </c>
      <c r="AM506" s="52">
        <f t="shared" si="338"/>
        <v>0.47329415559533744</v>
      </c>
      <c r="AN506" s="52">
        <f t="shared" si="339"/>
        <v>0.44089232239032417</v>
      </c>
      <c r="AO506" s="52">
        <f t="shared" si="340"/>
        <v>0.43443086870840331</v>
      </c>
      <c r="AP506" s="52">
        <f t="shared" si="341"/>
        <v>0.61028309037223527</v>
      </c>
      <c r="AQ506" s="52">
        <f t="shared" si="342"/>
        <v>0.43985689204047246</v>
      </c>
      <c r="AR506" s="52">
        <f t="shared" si="343"/>
        <v>0.65263272300619546</v>
      </c>
      <c r="AS506" s="52">
        <f t="shared" si="344"/>
        <v>0.6851067882840769</v>
      </c>
      <c r="AT506" s="146"/>
      <c r="AU506" s="146"/>
      <c r="AV506" s="146"/>
      <c r="AW506" s="146"/>
      <c r="AX506" s="146"/>
      <c r="AY506" s="146"/>
      <c r="AZ506" s="146"/>
      <c r="BA506" s="146"/>
      <c r="BB506" s="146"/>
      <c r="BC506" s="146"/>
      <c r="BD506" s="146"/>
      <c r="BE506" s="146"/>
      <c r="BF506" s="146"/>
      <c r="BG506" s="53">
        <f t="shared" si="371"/>
        <v>0.5122450150724569</v>
      </c>
      <c r="BH506" s="53">
        <f t="shared" si="345"/>
        <v>0.50742955077095309</v>
      </c>
      <c r="BI506" s="53">
        <f t="shared" si="346"/>
        <v>0.49411431497336161</v>
      </c>
      <c r="BJ506" s="53">
        <f t="shared" si="347"/>
        <v>0.45405376729093855</v>
      </c>
      <c r="BK506" s="53">
        <f t="shared" si="348"/>
        <v>0.85709563389835752</v>
      </c>
      <c r="BL506" s="53">
        <f t="shared" si="349"/>
        <v>1.0117232278301862</v>
      </c>
      <c r="BM506" s="53">
        <f t="shared" si="350"/>
        <v>0.61613802082915581</v>
      </c>
      <c r="BN506" s="53">
        <f t="shared" si="351"/>
        <v>0.61670178781986429</v>
      </c>
      <c r="BO506" s="53">
        <f t="shared" si="352"/>
        <v>0.58669060392238259</v>
      </c>
      <c r="BP506" s="53">
        <f t="shared" si="353"/>
        <v>0.90746218006093338</v>
      </c>
      <c r="BQ506" s="53">
        <f t="shared" si="354"/>
        <v>0.68710723654356798</v>
      </c>
      <c r="BR506" s="53">
        <f t="shared" si="355"/>
        <v>0.83731272148969815</v>
      </c>
      <c r="BS506" s="53">
        <f t="shared" si="356"/>
        <v>0.87872663534241191</v>
      </c>
      <c r="BT506" s="54">
        <f t="shared" si="375"/>
        <v>8.9668006958442685</v>
      </c>
      <c r="BU506" s="55">
        <f t="shared" si="372"/>
        <v>0</v>
      </c>
      <c r="BV506" s="55">
        <f t="shared" si="357"/>
        <v>0</v>
      </c>
      <c r="BW506" s="55">
        <f t="shared" si="358"/>
        <v>0</v>
      </c>
      <c r="BX506" s="55">
        <f t="shared" si="359"/>
        <v>-0.7895396577968341</v>
      </c>
      <c r="BY506" s="55">
        <f t="shared" si="360"/>
        <v>0</v>
      </c>
      <c r="BZ506" s="55">
        <f t="shared" si="361"/>
        <v>0</v>
      </c>
      <c r="CA506" s="55">
        <f t="shared" si="362"/>
        <v>0</v>
      </c>
      <c r="CB506" s="55">
        <f t="shared" si="363"/>
        <v>0</v>
      </c>
      <c r="CC506" s="55">
        <f t="shared" si="364"/>
        <v>0</v>
      </c>
      <c r="CD506" s="55">
        <f t="shared" si="365"/>
        <v>-9.7103388575537741E-2</v>
      </c>
      <c r="CE506" s="55">
        <f t="shared" si="366"/>
        <v>0</v>
      </c>
      <c r="CF506" s="55">
        <f t="shared" si="367"/>
        <v>0</v>
      </c>
      <c r="CG506" s="55">
        <f t="shared" si="368"/>
        <v>0</v>
      </c>
      <c r="CH506" s="56">
        <f t="shared" si="376"/>
        <v>-0.88664304637237179</v>
      </c>
      <c r="CI506" s="57">
        <f t="shared" si="373"/>
        <v>1.7554353096287563</v>
      </c>
      <c r="CJ506" s="58">
        <f t="shared" si="369"/>
        <v>-7.2316309167861261</v>
      </c>
      <c r="CK506" s="67">
        <f t="shared" si="370"/>
        <v>6.9668006958442685</v>
      </c>
    </row>
    <row r="507" spans="1:89">
      <c r="A507" s="48">
        <v>4395</v>
      </c>
      <c r="B507" s="89">
        <v>4.0020263424518747E-2</v>
      </c>
      <c r="C507" s="59">
        <v>6.9060773480662981E-3</v>
      </c>
      <c r="D507" s="59">
        <v>6.9060773480662981E-3</v>
      </c>
      <c r="E507" s="59">
        <v>5.5248618784530384E-3</v>
      </c>
      <c r="F507" s="59">
        <v>6.9060773480662981E-3</v>
      </c>
      <c r="G507" s="59">
        <v>7.3664825046040518E-3</v>
      </c>
      <c r="H507" s="59">
        <v>8.2872928176795577E-3</v>
      </c>
      <c r="I507" s="59">
        <v>9.7145488029465928E-3</v>
      </c>
      <c r="J507" s="59">
        <v>9.2081031307550652E-3</v>
      </c>
      <c r="K507" s="59">
        <v>9.2081031307550652E-3</v>
      </c>
      <c r="L507" s="59">
        <v>1.2430939226519336E-2</v>
      </c>
      <c r="M507" s="59">
        <v>9.3001841620626146E-3</v>
      </c>
      <c r="N507" s="59">
        <v>1.3213627992633517E-2</v>
      </c>
      <c r="O507" s="59">
        <v>1.3766114180478821E-2</v>
      </c>
      <c r="P507" s="120">
        <v>9.1337299900835812E-3</v>
      </c>
      <c r="Q507" s="60">
        <v>0</v>
      </c>
      <c r="R507" s="60">
        <v>1</v>
      </c>
      <c r="S507" s="60">
        <v>0</v>
      </c>
      <c r="T507" s="60">
        <v>0</v>
      </c>
      <c r="U507" s="60">
        <v>0</v>
      </c>
      <c r="V507" s="60">
        <v>0</v>
      </c>
      <c r="W507" s="60">
        <v>0</v>
      </c>
      <c r="X507" s="60">
        <v>0</v>
      </c>
      <c r="Y507" s="60">
        <v>0</v>
      </c>
      <c r="Z507" s="60">
        <v>0</v>
      </c>
      <c r="AA507" s="60">
        <v>1</v>
      </c>
      <c r="AB507" s="60">
        <v>0</v>
      </c>
      <c r="AC507" s="60">
        <v>0</v>
      </c>
      <c r="AD507" s="49">
        <f t="shared" si="374"/>
        <v>2</v>
      </c>
      <c r="AE507" s="50" t="s">
        <v>22</v>
      </c>
      <c r="AF507" s="51">
        <f t="shared" si="331"/>
        <v>3.1897692876741719E-2</v>
      </c>
      <c r="AG507" s="52">
        <f t="shared" si="332"/>
        <v>3.2847180512952823E-2</v>
      </c>
      <c r="AH507" s="52">
        <f t="shared" si="333"/>
        <v>3.2847180512952823E-2</v>
      </c>
      <c r="AI507" s="52">
        <f t="shared" si="334"/>
        <v>2.8026887173050529E-2</v>
      </c>
      <c r="AJ507" s="52">
        <f t="shared" si="335"/>
        <v>3.2847180512952823E-2</v>
      </c>
      <c r="AK507" s="52">
        <f t="shared" si="336"/>
        <v>3.4396665438752076E-2</v>
      </c>
      <c r="AL507" s="52">
        <f t="shared" si="337"/>
        <v>3.7424852874567573E-2</v>
      </c>
      <c r="AM507" s="52">
        <f t="shared" si="338"/>
        <v>4.1961229130468208E-2</v>
      </c>
      <c r="AN507" s="52">
        <f t="shared" si="339"/>
        <v>4.037118238522535E-2</v>
      </c>
      <c r="AO507" s="52">
        <f t="shared" si="340"/>
        <v>4.037118238522535E-2</v>
      </c>
      <c r="AP507" s="52">
        <f t="shared" si="341"/>
        <v>5.0190817828255033E-2</v>
      </c>
      <c r="AQ507" s="52">
        <f t="shared" si="342"/>
        <v>4.0661799517329421E-2</v>
      </c>
      <c r="AR507" s="52">
        <f t="shared" si="343"/>
        <v>5.248458400542249E-2</v>
      </c>
      <c r="AS507" s="52">
        <f t="shared" si="344"/>
        <v>5.4086295363150447E-2</v>
      </c>
      <c r="AT507" s="146"/>
      <c r="AU507" s="146"/>
      <c r="AV507" s="146"/>
      <c r="AW507" s="146"/>
      <c r="AX507" s="146"/>
      <c r="AY507" s="146"/>
      <c r="AZ507" s="146"/>
      <c r="BA507" s="146"/>
      <c r="BB507" s="146"/>
      <c r="BC507" s="146"/>
      <c r="BD507" s="146"/>
      <c r="BE507" s="146"/>
      <c r="BF507" s="146"/>
      <c r="BG507" s="53">
        <f t="shared" si="371"/>
        <v>5.2012821712775693E-2</v>
      </c>
      <c r="BH507" s="53">
        <f t="shared" si="345"/>
        <v>5.1523864516885905E-2</v>
      </c>
      <c r="BI507" s="53">
        <f t="shared" si="346"/>
        <v>4.1893735588642504E-2</v>
      </c>
      <c r="BJ507" s="53">
        <f t="shared" si="347"/>
        <v>4.5118241725199591E-2</v>
      </c>
      <c r="BK507" s="53">
        <f t="shared" si="348"/>
        <v>4.5265429886512262E-2</v>
      </c>
      <c r="BL507" s="53">
        <f t="shared" si="349"/>
        <v>5.1507197923482129E-2</v>
      </c>
      <c r="BM507" s="53">
        <f t="shared" si="350"/>
        <v>4.5349500395009006E-2</v>
      </c>
      <c r="BN507" s="53">
        <f t="shared" si="351"/>
        <v>4.6880429161010408E-2</v>
      </c>
      <c r="BO507" s="53">
        <f t="shared" si="352"/>
        <v>4.5262377624938524E-2</v>
      </c>
      <c r="BP507" s="53">
        <f t="shared" si="353"/>
        <v>6.1958216519395294E-2</v>
      </c>
      <c r="BQ507" s="53">
        <f t="shared" si="354"/>
        <v>5.2732353442936572E-2</v>
      </c>
      <c r="BR507" s="53">
        <f t="shared" si="355"/>
        <v>5.5902089565453984E-2</v>
      </c>
      <c r="BS507" s="53">
        <f t="shared" si="356"/>
        <v>5.7591739179532739E-2</v>
      </c>
      <c r="BT507" s="54">
        <f t="shared" si="375"/>
        <v>0.65299799724177465</v>
      </c>
      <c r="BU507" s="55">
        <f t="shared" si="372"/>
        <v>0</v>
      </c>
      <c r="BV507" s="55">
        <f t="shared" si="357"/>
        <v>-2.9657101899664275</v>
      </c>
      <c r="BW507" s="55">
        <f t="shared" si="358"/>
        <v>0</v>
      </c>
      <c r="BX507" s="55">
        <f t="shared" si="359"/>
        <v>0</v>
      </c>
      <c r="BY507" s="55">
        <f t="shared" si="360"/>
        <v>0</v>
      </c>
      <c r="BZ507" s="55">
        <f t="shared" si="361"/>
        <v>0</v>
      </c>
      <c r="CA507" s="55">
        <f t="shared" si="362"/>
        <v>0</v>
      </c>
      <c r="CB507" s="55">
        <f t="shared" si="363"/>
        <v>0</v>
      </c>
      <c r="CC507" s="55">
        <f t="shared" si="364"/>
        <v>0</v>
      </c>
      <c r="CD507" s="55">
        <f t="shared" si="365"/>
        <v>0</v>
      </c>
      <c r="CE507" s="55">
        <f t="shared" si="366"/>
        <v>-2.942526094481694</v>
      </c>
      <c r="CF507" s="55">
        <f t="shared" si="367"/>
        <v>0</v>
      </c>
      <c r="CG507" s="55">
        <f t="shared" si="368"/>
        <v>0</v>
      </c>
      <c r="CH507" s="56">
        <f t="shared" si="376"/>
        <v>-5.9082362844481215</v>
      </c>
      <c r="CI507" s="57">
        <f t="shared" si="373"/>
        <v>1.4753126538369334</v>
      </c>
      <c r="CJ507" s="58">
        <f t="shared" si="369"/>
        <v>-6.6642977432764567</v>
      </c>
      <c r="CK507" s="67">
        <f t="shared" si="370"/>
        <v>1.3470020027582255</v>
      </c>
    </row>
    <row r="508" spans="1:89">
      <c r="A508" s="48">
        <v>4396</v>
      </c>
      <c r="B508" s="89">
        <v>3.64741641337386E-2</v>
      </c>
      <c r="C508" s="59">
        <v>6.9060773480662981E-3</v>
      </c>
      <c r="D508" s="59">
        <v>6.9060773480662981E-3</v>
      </c>
      <c r="E508" s="59">
        <v>5.5248618784530384E-3</v>
      </c>
      <c r="F508" s="59">
        <v>6.9060773480662981E-3</v>
      </c>
      <c r="G508" s="59">
        <v>7.3664825046040518E-3</v>
      </c>
      <c r="H508" s="59">
        <v>8.2872928176795577E-3</v>
      </c>
      <c r="I508" s="59">
        <v>9.7145488029465928E-3</v>
      </c>
      <c r="J508" s="59">
        <v>9.2081031307550652E-3</v>
      </c>
      <c r="K508" s="59">
        <v>9.2081031307550652E-3</v>
      </c>
      <c r="L508" s="59">
        <v>1.2430939226519336E-2</v>
      </c>
      <c r="M508" s="59">
        <v>9.3001841620626146E-3</v>
      </c>
      <c r="N508" s="59">
        <v>1.3213627992633517E-2</v>
      </c>
      <c r="O508" s="59">
        <v>1.3766114180478821E-2</v>
      </c>
      <c r="P508" s="120">
        <v>9.1337299900835812E-3</v>
      </c>
      <c r="Q508" s="60">
        <v>0</v>
      </c>
      <c r="R508" s="60">
        <v>0</v>
      </c>
      <c r="S508" s="60">
        <v>0</v>
      </c>
      <c r="T508" s="60">
        <v>0</v>
      </c>
      <c r="U508" s="60">
        <v>0</v>
      </c>
      <c r="V508" s="60">
        <v>0</v>
      </c>
      <c r="W508" s="60">
        <v>0</v>
      </c>
      <c r="X508" s="60">
        <v>0</v>
      </c>
      <c r="Y508" s="60">
        <v>0</v>
      </c>
      <c r="Z508" s="60">
        <v>0</v>
      </c>
      <c r="AA508" s="60">
        <v>1</v>
      </c>
      <c r="AB508" s="60">
        <v>0</v>
      </c>
      <c r="AC508" s="60">
        <v>0</v>
      </c>
      <c r="AD508" s="49">
        <f t="shared" si="374"/>
        <v>1</v>
      </c>
      <c r="AE508" s="50" t="s">
        <v>22</v>
      </c>
      <c r="AF508" s="51">
        <f t="shared" si="331"/>
        <v>2.888181251114609E-2</v>
      </c>
      <c r="AG508" s="52">
        <f t="shared" si="332"/>
        <v>3.2847180512952823E-2</v>
      </c>
      <c r="AH508" s="52">
        <f t="shared" si="333"/>
        <v>3.2847180512952823E-2</v>
      </c>
      <c r="AI508" s="52">
        <f t="shared" si="334"/>
        <v>2.8026887173050529E-2</v>
      </c>
      <c r="AJ508" s="52">
        <f t="shared" si="335"/>
        <v>3.2847180512952823E-2</v>
      </c>
      <c r="AK508" s="52">
        <f t="shared" si="336"/>
        <v>3.4396665438752076E-2</v>
      </c>
      <c r="AL508" s="52">
        <f t="shared" si="337"/>
        <v>3.7424852874567573E-2</v>
      </c>
      <c r="AM508" s="52">
        <f t="shared" si="338"/>
        <v>4.1961229130468208E-2</v>
      </c>
      <c r="AN508" s="52">
        <f t="shared" si="339"/>
        <v>4.037118238522535E-2</v>
      </c>
      <c r="AO508" s="52">
        <f t="shared" si="340"/>
        <v>4.037118238522535E-2</v>
      </c>
      <c r="AP508" s="52">
        <f t="shared" si="341"/>
        <v>5.0190817828255033E-2</v>
      </c>
      <c r="AQ508" s="52">
        <f t="shared" si="342"/>
        <v>4.0661799517329421E-2</v>
      </c>
      <c r="AR508" s="52">
        <f t="shared" si="343"/>
        <v>5.248458400542249E-2</v>
      </c>
      <c r="AS508" s="52">
        <f t="shared" si="344"/>
        <v>5.4086295363150447E-2</v>
      </c>
      <c r="AT508" s="146"/>
      <c r="AU508" s="146"/>
      <c r="AV508" s="146"/>
      <c r="AW508" s="146"/>
      <c r="AX508" s="146"/>
      <c r="AY508" s="146"/>
      <c r="AZ508" s="146"/>
      <c r="BA508" s="146"/>
      <c r="BB508" s="146"/>
      <c r="BC508" s="146"/>
      <c r="BD508" s="146"/>
      <c r="BE508" s="146"/>
      <c r="BF508" s="146"/>
      <c r="BG508" s="53">
        <f t="shared" si="371"/>
        <v>4.7095085236694555E-2</v>
      </c>
      <c r="BH508" s="53">
        <f t="shared" si="345"/>
        <v>4.6652358230944192E-2</v>
      </c>
      <c r="BI508" s="53">
        <f t="shared" si="346"/>
        <v>3.7932743955439843E-2</v>
      </c>
      <c r="BJ508" s="53">
        <f t="shared" si="347"/>
        <v>4.0852377737009914E-2</v>
      </c>
      <c r="BK508" s="53">
        <f t="shared" si="348"/>
        <v>4.0985649472220345E-2</v>
      </c>
      <c r="BL508" s="53">
        <f t="shared" si="349"/>
        <v>4.6637267439652567E-2</v>
      </c>
      <c r="BM508" s="53">
        <f t="shared" si="350"/>
        <v>4.1061771236684703E-2</v>
      </c>
      <c r="BN508" s="53">
        <f t="shared" si="351"/>
        <v>4.2447952919429946E-2</v>
      </c>
      <c r="BO508" s="53">
        <f t="shared" si="352"/>
        <v>4.0982885797529255E-2</v>
      </c>
      <c r="BP508" s="53">
        <f t="shared" si="353"/>
        <v>5.6100157461324185E-2</v>
      </c>
      <c r="BQ508" s="53">
        <f t="shared" si="354"/>
        <v>4.7746586290599295E-2</v>
      </c>
      <c r="BR508" s="53">
        <f t="shared" si="355"/>
        <v>5.0616628483121234E-2</v>
      </c>
      <c r="BS508" s="53">
        <f t="shared" si="356"/>
        <v>5.2146524189118693E-2</v>
      </c>
      <c r="BT508" s="54">
        <f t="shared" si="375"/>
        <v>0.59125798844976873</v>
      </c>
      <c r="BU508" s="55">
        <f t="shared" si="372"/>
        <v>0</v>
      </c>
      <c r="BV508" s="55">
        <f t="shared" si="357"/>
        <v>0</v>
      </c>
      <c r="BW508" s="55">
        <f t="shared" si="358"/>
        <v>0</v>
      </c>
      <c r="BX508" s="55">
        <f t="shared" si="359"/>
        <v>0</v>
      </c>
      <c r="BY508" s="55">
        <f t="shared" si="360"/>
        <v>0</v>
      </c>
      <c r="BZ508" s="55">
        <f t="shared" si="361"/>
        <v>0</v>
      </c>
      <c r="CA508" s="55">
        <f t="shared" si="362"/>
        <v>0</v>
      </c>
      <c r="CB508" s="55">
        <f t="shared" si="363"/>
        <v>0</v>
      </c>
      <c r="CC508" s="55">
        <f t="shared" si="364"/>
        <v>0</v>
      </c>
      <c r="CD508" s="55">
        <f t="shared" si="365"/>
        <v>0</v>
      </c>
      <c r="CE508" s="55">
        <f t="shared" si="366"/>
        <v>-3.0418477059073723</v>
      </c>
      <c r="CF508" s="55">
        <f t="shared" si="367"/>
        <v>0</v>
      </c>
      <c r="CG508" s="55">
        <f t="shared" si="368"/>
        <v>0</v>
      </c>
      <c r="CH508" s="56">
        <f t="shared" si="376"/>
        <v>-3.0418477059073723</v>
      </c>
      <c r="CI508" s="57">
        <f t="shared" si="373"/>
        <v>1.3445887478007492</v>
      </c>
      <c r="CJ508" s="58">
        <f t="shared" si="369"/>
        <v>-3.8963485915236609</v>
      </c>
      <c r="CK508" s="67">
        <f t="shared" si="370"/>
        <v>0.40874201155023127</v>
      </c>
    </row>
    <row r="509" spans="1:89">
      <c r="A509" s="48">
        <v>4397</v>
      </c>
      <c r="B509" s="89">
        <v>0.10030395136778117</v>
      </c>
      <c r="C509" s="59">
        <v>8.6556169429097603E-3</v>
      </c>
      <c r="D509" s="59">
        <v>8.6556169429097603E-3</v>
      </c>
      <c r="E509" s="59">
        <v>6.5377532228360954E-3</v>
      </c>
      <c r="F509" s="59">
        <v>8.1031307550644572E-3</v>
      </c>
      <c r="G509" s="59">
        <v>8.6556169429097603E-3</v>
      </c>
      <c r="H509" s="59">
        <v>9.6685082872928173E-3</v>
      </c>
      <c r="I509" s="59">
        <v>1.0911602209944752E-2</v>
      </c>
      <c r="J509" s="59">
        <v>1.0359116022099447E-2</v>
      </c>
      <c r="K509" s="59">
        <v>1.0359116022099447E-2</v>
      </c>
      <c r="L509" s="59">
        <v>1.3996316758747698E-2</v>
      </c>
      <c r="M509" s="59">
        <v>1.0451197053406998E-2</v>
      </c>
      <c r="N509" s="59">
        <v>1.4871086556169429E-2</v>
      </c>
      <c r="O509" s="59">
        <v>1.5515653775322283E-2</v>
      </c>
      <c r="P509" s="120">
        <v>1.0518487037824055E-2</v>
      </c>
      <c r="Q509" s="60">
        <v>0</v>
      </c>
      <c r="R509" s="60">
        <v>0</v>
      </c>
      <c r="S509" s="60">
        <v>0</v>
      </c>
      <c r="T509" s="60">
        <v>0</v>
      </c>
      <c r="U509" s="60">
        <v>0</v>
      </c>
      <c r="V509" s="60">
        <v>0</v>
      </c>
      <c r="W509" s="60">
        <v>0</v>
      </c>
      <c r="X509" s="60">
        <v>0</v>
      </c>
      <c r="Y509" s="60">
        <v>0</v>
      </c>
      <c r="Z509" s="60">
        <v>0</v>
      </c>
      <c r="AA509" s="60">
        <v>0</v>
      </c>
      <c r="AB509" s="60">
        <v>0</v>
      </c>
      <c r="AC509" s="60">
        <v>0</v>
      </c>
      <c r="AD509" s="49">
        <f t="shared" si="374"/>
        <v>0</v>
      </c>
      <c r="AE509" s="50" t="s">
        <v>22</v>
      </c>
      <c r="AF509" s="51">
        <f t="shared" si="331"/>
        <v>8.5295132641068652E-2</v>
      </c>
      <c r="AG509" s="52">
        <f t="shared" si="332"/>
        <v>3.8612469091893746E-2</v>
      </c>
      <c r="AH509" s="52">
        <f t="shared" si="333"/>
        <v>3.8612469091893746E-2</v>
      </c>
      <c r="AI509" s="52">
        <f t="shared" si="334"/>
        <v>3.158850831145172E-2</v>
      </c>
      <c r="AJ509" s="52">
        <f t="shared" si="335"/>
        <v>3.6826202750416606E-2</v>
      </c>
      <c r="AK509" s="52">
        <f t="shared" si="336"/>
        <v>3.8612469091893746E-2</v>
      </c>
      <c r="AL509" s="52">
        <f t="shared" si="337"/>
        <v>4.1817506204062459E-2</v>
      </c>
      <c r="AM509" s="52">
        <f t="shared" si="338"/>
        <v>4.5644826900279115E-2</v>
      </c>
      <c r="AN509" s="52">
        <f t="shared" si="339"/>
        <v>4.3956997564024616E-2</v>
      </c>
      <c r="AO509" s="52">
        <f t="shared" si="340"/>
        <v>4.3956997564024616E-2</v>
      </c>
      <c r="AP509" s="52">
        <f t="shared" si="341"/>
        <v>5.4749684702038746E-2</v>
      </c>
      <c r="AQ509" s="52">
        <f t="shared" si="342"/>
        <v>4.4239712666048328E-2</v>
      </c>
      <c r="AR509" s="52">
        <f t="shared" si="343"/>
        <v>5.7250505161744715E-2</v>
      </c>
      <c r="AS509" s="52">
        <f t="shared" si="344"/>
        <v>5.9074202571564094E-2</v>
      </c>
      <c r="AT509" s="146"/>
      <c r="AU509" s="146"/>
      <c r="AV509" s="146"/>
      <c r="AW509" s="146"/>
      <c r="AX509" s="146"/>
      <c r="AY509" s="146"/>
      <c r="AZ509" s="146"/>
      <c r="BA509" s="146"/>
      <c r="BB509" s="146"/>
      <c r="BC509" s="146"/>
      <c r="BD509" s="146"/>
      <c r="BE509" s="146"/>
      <c r="BF509" s="146"/>
      <c r="BG509" s="53">
        <f t="shared" si="371"/>
        <v>0.1634951478117555</v>
      </c>
      <c r="BH509" s="53">
        <f t="shared" si="345"/>
        <v>0.16195817814960034</v>
      </c>
      <c r="BI509" s="53">
        <f t="shared" si="346"/>
        <v>0.12626073605496183</v>
      </c>
      <c r="BJ509" s="53">
        <f t="shared" si="347"/>
        <v>0.13526205651292836</v>
      </c>
      <c r="BK509" s="53">
        <f t="shared" si="348"/>
        <v>0.13587603254751876</v>
      </c>
      <c r="BL509" s="53">
        <f t="shared" si="349"/>
        <v>0.15389727471552947</v>
      </c>
      <c r="BM509" s="53">
        <f t="shared" si="350"/>
        <v>0.13191094966891556</v>
      </c>
      <c r="BN509" s="53">
        <f t="shared" si="351"/>
        <v>0.13649385729708163</v>
      </c>
      <c r="BO509" s="53">
        <f t="shared" si="352"/>
        <v>0.13178284889941105</v>
      </c>
      <c r="BP509" s="53">
        <f t="shared" si="353"/>
        <v>0.18072624902190634</v>
      </c>
      <c r="BQ509" s="53">
        <f t="shared" si="354"/>
        <v>0.15341500334917557</v>
      </c>
      <c r="BR509" s="53">
        <f t="shared" si="355"/>
        <v>0.16305742595486283</v>
      </c>
      <c r="BS509" s="53">
        <f t="shared" si="356"/>
        <v>0.16820379995235846</v>
      </c>
      <c r="BT509" s="54">
        <f t="shared" si="375"/>
        <v>1.9423395599360058</v>
      </c>
      <c r="BU509" s="55">
        <f t="shared" si="372"/>
        <v>0</v>
      </c>
      <c r="BV509" s="55">
        <f t="shared" si="357"/>
        <v>0</v>
      </c>
      <c r="BW509" s="55">
        <f t="shared" si="358"/>
        <v>0</v>
      </c>
      <c r="BX509" s="55">
        <f t="shared" si="359"/>
        <v>0</v>
      </c>
      <c r="BY509" s="55">
        <f t="shared" si="360"/>
        <v>0</v>
      </c>
      <c r="BZ509" s="55">
        <f t="shared" si="361"/>
        <v>0</v>
      </c>
      <c r="CA509" s="55">
        <f t="shared" si="362"/>
        <v>0</v>
      </c>
      <c r="CB509" s="55">
        <f t="shared" si="363"/>
        <v>0</v>
      </c>
      <c r="CC509" s="55">
        <f t="shared" si="364"/>
        <v>0</v>
      </c>
      <c r="CD509" s="55">
        <f t="shared" si="365"/>
        <v>0</v>
      </c>
      <c r="CE509" s="55">
        <f t="shared" si="366"/>
        <v>0</v>
      </c>
      <c r="CF509" s="55">
        <f t="shared" si="367"/>
        <v>0</v>
      </c>
      <c r="CG509" s="55">
        <f t="shared" si="368"/>
        <v>0</v>
      </c>
      <c r="CH509" s="56">
        <f t="shared" si="376"/>
        <v>0</v>
      </c>
      <c r="CI509" s="57">
        <f t="shared" si="373"/>
        <v>3.6976190564520612</v>
      </c>
      <c r="CJ509" s="58">
        <f t="shared" si="369"/>
        <v>-1.5610889658265679</v>
      </c>
      <c r="CK509" s="67">
        <f t="shared" si="370"/>
        <v>1.9423395599360058</v>
      </c>
    </row>
    <row r="510" spans="1:89">
      <c r="A510" s="48">
        <v>4398</v>
      </c>
      <c r="B510" s="89">
        <v>1.7730496453900711E-2</v>
      </c>
      <c r="C510" s="59">
        <v>5.7550644567219152E-2</v>
      </c>
      <c r="D510" s="59">
        <v>5.7550644567219152E-2</v>
      </c>
      <c r="E510" s="59">
        <v>3.4990791896869246E-2</v>
      </c>
      <c r="F510" s="59">
        <v>4.1436464088397788E-2</v>
      </c>
      <c r="G510" s="59">
        <v>4.6040515653775323E-2</v>
      </c>
      <c r="H510" s="59">
        <v>5.0644567219152857E-2</v>
      </c>
      <c r="I510" s="59">
        <v>4.613259668508287E-2</v>
      </c>
      <c r="J510" s="59">
        <v>4.3278084714548803E-2</v>
      </c>
      <c r="K510" s="59">
        <v>4.3278084714548803E-2</v>
      </c>
      <c r="L510" s="59">
        <v>5.9852670349907919E-2</v>
      </c>
      <c r="M510" s="59">
        <v>4.3784530386740329E-2</v>
      </c>
      <c r="N510" s="59">
        <v>6.3535911602209949E-2</v>
      </c>
      <c r="O510" s="59">
        <v>6.6298342541436461E-2</v>
      </c>
      <c r="P510" s="120">
        <v>5.0336449922085288E-2</v>
      </c>
      <c r="Q510" s="60">
        <v>0</v>
      </c>
      <c r="R510" s="60">
        <v>0</v>
      </c>
      <c r="S510" s="60">
        <v>0</v>
      </c>
      <c r="T510" s="60">
        <v>0</v>
      </c>
      <c r="U510" s="60">
        <v>0</v>
      </c>
      <c r="V510" s="60">
        <v>1</v>
      </c>
      <c r="W510" s="60">
        <v>1</v>
      </c>
      <c r="X510" s="60">
        <v>1</v>
      </c>
      <c r="Y510" s="60">
        <v>0</v>
      </c>
      <c r="Z510" s="60">
        <v>0</v>
      </c>
      <c r="AA510" s="60">
        <v>0</v>
      </c>
      <c r="AB510" s="60">
        <v>1</v>
      </c>
      <c r="AC510" s="60">
        <v>0</v>
      </c>
      <c r="AD510" s="49">
        <f t="shared" si="374"/>
        <v>4</v>
      </c>
      <c r="AE510" s="50" t="s">
        <v>22</v>
      </c>
      <c r="AF510" s="51">
        <f t="shared" si="331"/>
        <v>1.3343784380140944E-2</v>
      </c>
      <c r="AG510" s="52">
        <f t="shared" si="332"/>
        <v>0.1655260906538652</v>
      </c>
      <c r="AH510" s="52">
        <f t="shared" si="333"/>
        <v>0.1655260906538652</v>
      </c>
      <c r="AI510" s="52">
        <f t="shared" si="334"/>
        <v>0.10999136123495808</v>
      </c>
      <c r="AJ510" s="52">
        <f t="shared" si="335"/>
        <v>0.12599120342385869</v>
      </c>
      <c r="AK510" s="52">
        <f t="shared" si="336"/>
        <v>0.13732547375136331</v>
      </c>
      <c r="AL510" s="52">
        <f t="shared" si="337"/>
        <v>0.14861728263206953</v>
      </c>
      <c r="AM510" s="52">
        <f t="shared" si="338"/>
        <v>0.13755163671129639</v>
      </c>
      <c r="AN510" s="52">
        <f t="shared" si="339"/>
        <v>0.13053179385289004</v>
      </c>
      <c r="AO510" s="52">
        <f t="shared" si="340"/>
        <v>0.13053179385289004</v>
      </c>
      <c r="AP510" s="52">
        <f t="shared" si="341"/>
        <v>0.17116380284077592</v>
      </c>
      <c r="AQ510" s="52">
        <f t="shared" si="342"/>
        <v>0.13177870692057631</v>
      </c>
      <c r="AR510" s="52">
        <f t="shared" si="343"/>
        <v>0.18019284715104331</v>
      </c>
      <c r="AS510" s="52">
        <f t="shared" si="344"/>
        <v>0.18697496921005941</v>
      </c>
      <c r="AT510" s="146"/>
      <c r="AU510" s="146"/>
      <c r="AV510" s="146"/>
      <c r="AW510" s="146"/>
      <c r="AX510" s="146"/>
      <c r="AY510" s="146"/>
      <c r="AZ510" s="146"/>
      <c r="BA510" s="146"/>
      <c r="BB510" s="146"/>
      <c r="BC510" s="146"/>
      <c r="BD510" s="146"/>
      <c r="BE510" s="146"/>
      <c r="BF510" s="146"/>
      <c r="BG510" s="53">
        <f t="shared" si="371"/>
        <v>0.10964744582275764</v>
      </c>
      <c r="BH510" s="53">
        <f t="shared" si="345"/>
        <v>0.10861668252477635</v>
      </c>
      <c r="BI510" s="53">
        <f t="shared" si="346"/>
        <v>6.8778475051468391E-2</v>
      </c>
      <c r="BJ510" s="53">
        <f t="shared" si="347"/>
        <v>7.2395910952489873E-2</v>
      </c>
      <c r="BK510" s="53">
        <f t="shared" si="348"/>
        <v>7.5599888753255365E-2</v>
      </c>
      <c r="BL510" s="53">
        <f t="shared" si="349"/>
        <v>8.5565143339637981E-2</v>
      </c>
      <c r="BM510" s="53">
        <f t="shared" si="350"/>
        <v>6.2188461339997343E-2</v>
      </c>
      <c r="BN510" s="53">
        <f t="shared" si="351"/>
        <v>6.3409767306938994E-2</v>
      </c>
      <c r="BO510" s="53">
        <f t="shared" si="352"/>
        <v>6.1221214999950216E-2</v>
      </c>
      <c r="BP510" s="53">
        <f t="shared" si="353"/>
        <v>8.8390645620967587E-2</v>
      </c>
      <c r="BQ510" s="53">
        <f t="shared" si="354"/>
        <v>7.1491686912787969E-2</v>
      </c>
      <c r="BR510" s="53">
        <f t="shared" si="355"/>
        <v>8.02885423484377E-2</v>
      </c>
      <c r="BS510" s="53">
        <f t="shared" si="356"/>
        <v>8.3286799219307012E-2</v>
      </c>
      <c r="BT510" s="54">
        <f t="shared" si="375"/>
        <v>1.0308806641927724</v>
      </c>
      <c r="BU510" s="55">
        <f t="shared" si="372"/>
        <v>0</v>
      </c>
      <c r="BV510" s="55">
        <f t="shared" si="357"/>
        <v>0</v>
      </c>
      <c r="BW510" s="55">
        <f t="shared" si="358"/>
        <v>0</v>
      </c>
      <c r="BX510" s="55">
        <f t="shared" si="359"/>
        <v>0</v>
      </c>
      <c r="BY510" s="55">
        <f t="shared" si="360"/>
        <v>0</v>
      </c>
      <c r="BZ510" s="55">
        <f t="shared" si="361"/>
        <v>-2.4584772827406853</v>
      </c>
      <c r="CA510" s="55">
        <f t="shared" si="362"/>
        <v>-2.7775858054491849</v>
      </c>
      <c r="CB510" s="55">
        <f t="shared" si="363"/>
        <v>-2.7581373709356747</v>
      </c>
      <c r="CC510" s="55">
        <f t="shared" si="364"/>
        <v>0</v>
      </c>
      <c r="CD510" s="55">
        <f t="shared" si="365"/>
        <v>0</v>
      </c>
      <c r="CE510" s="55">
        <f t="shared" si="366"/>
        <v>0</v>
      </c>
      <c r="CF510" s="55">
        <f t="shared" si="367"/>
        <v>-2.5221283537836037</v>
      </c>
      <c r="CG510" s="55">
        <f t="shared" si="368"/>
        <v>0</v>
      </c>
      <c r="CH510" s="56">
        <f t="shared" si="376"/>
        <v>-10.516328812909148</v>
      </c>
      <c r="CI510" s="57">
        <f t="shared" si="373"/>
        <v>0.65361953018091989</v>
      </c>
      <c r="CJ510" s="58">
        <f t="shared" si="369"/>
        <v>-10.871605623168101</v>
      </c>
      <c r="CK510" s="67">
        <f t="shared" si="370"/>
        <v>2.9691193358072274</v>
      </c>
    </row>
    <row r="511" spans="1:89">
      <c r="A511" s="48">
        <v>4399</v>
      </c>
      <c r="B511" s="89">
        <v>5.0658561296859173E-4</v>
      </c>
      <c r="C511" s="59">
        <v>5.0644567219152857E-2</v>
      </c>
      <c r="D511" s="59">
        <v>5.0644567219152857E-2</v>
      </c>
      <c r="E511" s="59">
        <v>5.0644567219152857E-2</v>
      </c>
      <c r="F511" s="59">
        <v>5.0644567219152857E-2</v>
      </c>
      <c r="G511" s="59">
        <v>5.2946593001841617E-2</v>
      </c>
      <c r="H511" s="59">
        <v>5.2946593001841617E-2</v>
      </c>
      <c r="I511" s="59">
        <v>7.5966850828729282E-2</v>
      </c>
      <c r="J511" s="59">
        <v>7.5966850828729282E-2</v>
      </c>
      <c r="K511" s="59">
        <v>7.5966850828729282E-2</v>
      </c>
      <c r="L511" s="59">
        <v>7.5966850828729282E-2</v>
      </c>
      <c r="M511" s="59">
        <v>7.6887661141804786E-2</v>
      </c>
      <c r="N511" s="59">
        <v>8.0662983425414364E-2</v>
      </c>
      <c r="O511" s="59">
        <v>8.4162062615101285E-2</v>
      </c>
      <c r="P511" s="120">
        <v>6.5696274259810172E-2</v>
      </c>
      <c r="Q511" s="60">
        <v>0</v>
      </c>
      <c r="R511" s="60">
        <v>0</v>
      </c>
      <c r="S511" s="60">
        <v>0</v>
      </c>
      <c r="T511" s="60">
        <v>0</v>
      </c>
      <c r="U511" s="60">
        <v>0</v>
      </c>
      <c r="V511" s="60">
        <v>0</v>
      </c>
      <c r="W511" s="60">
        <v>0</v>
      </c>
      <c r="X511" s="60">
        <v>0</v>
      </c>
      <c r="Y511" s="60">
        <v>0</v>
      </c>
      <c r="Z511" s="60">
        <v>0</v>
      </c>
      <c r="AA511" s="60">
        <v>0</v>
      </c>
      <c r="AB511" s="60">
        <v>0</v>
      </c>
      <c r="AC511" s="60">
        <v>0</v>
      </c>
      <c r="AD511" s="49">
        <f t="shared" si="374"/>
        <v>0</v>
      </c>
      <c r="AE511" s="50" t="s">
        <v>22</v>
      </c>
      <c r="AF511" s="51">
        <f t="shared" si="331"/>
        <v>2.967390583716161E-4</v>
      </c>
      <c r="AG511" s="52">
        <f t="shared" si="332"/>
        <v>0.14861728263206953</v>
      </c>
      <c r="AH511" s="52">
        <f t="shared" si="333"/>
        <v>0.14861728263206953</v>
      </c>
      <c r="AI511" s="52">
        <f t="shared" si="334"/>
        <v>0.14861728263206953</v>
      </c>
      <c r="AJ511" s="52">
        <f t="shared" si="335"/>
        <v>0.14861728263206953</v>
      </c>
      <c r="AK511" s="52">
        <f t="shared" si="336"/>
        <v>0.15425492426763457</v>
      </c>
      <c r="AL511" s="52">
        <f t="shared" si="337"/>
        <v>0.15425492426763457</v>
      </c>
      <c r="AM511" s="52">
        <f t="shared" si="338"/>
        <v>0.21081625547498323</v>
      </c>
      <c r="AN511" s="52">
        <f t="shared" si="339"/>
        <v>0.21081625547498323</v>
      </c>
      <c r="AO511" s="52">
        <f t="shared" si="340"/>
        <v>0.21081625547498323</v>
      </c>
      <c r="AP511" s="52">
        <f t="shared" si="341"/>
        <v>0.21081625547498323</v>
      </c>
      <c r="AQ511" s="52">
        <f t="shared" si="342"/>
        <v>0.21309721212650543</v>
      </c>
      <c r="AR511" s="52">
        <f t="shared" si="343"/>
        <v>0.22247117548350551</v>
      </c>
      <c r="AS511" s="52">
        <f t="shared" si="344"/>
        <v>0.23119310932078765</v>
      </c>
      <c r="AT511" s="146"/>
      <c r="AU511" s="146"/>
      <c r="AV511" s="146"/>
      <c r="AW511" s="146"/>
      <c r="AX511" s="146"/>
      <c r="AY511" s="146"/>
      <c r="AZ511" s="146"/>
      <c r="BA511" s="146"/>
      <c r="BB511" s="146"/>
      <c r="BC511" s="146"/>
      <c r="BD511" s="146"/>
      <c r="BE511" s="146"/>
      <c r="BF511" s="146"/>
      <c r="BG511" s="53">
        <f t="shared" si="371"/>
        <v>2.1892586592591849E-3</v>
      </c>
      <c r="BH511" s="53">
        <f t="shared" si="345"/>
        <v>2.1686780843190282E-3</v>
      </c>
      <c r="BI511" s="53">
        <f t="shared" si="346"/>
        <v>2.0666121599436367E-3</v>
      </c>
      <c r="BJ511" s="53">
        <f t="shared" si="347"/>
        <v>1.8990606188008536E-3</v>
      </c>
      <c r="BK511" s="53">
        <f t="shared" si="348"/>
        <v>1.8884469357876182E-3</v>
      </c>
      <c r="BL511" s="53">
        <f t="shared" si="349"/>
        <v>1.9749781781653705E-3</v>
      </c>
      <c r="BM511" s="53">
        <f t="shared" si="350"/>
        <v>2.1195508637694973E-3</v>
      </c>
      <c r="BN511" s="53">
        <f t="shared" si="351"/>
        <v>2.2774017327088954E-3</v>
      </c>
      <c r="BO511" s="53">
        <f t="shared" si="352"/>
        <v>2.1987984981009854E-3</v>
      </c>
      <c r="BP511" s="53">
        <f t="shared" si="353"/>
        <v>2.4209965628957347E-3</v>
      </c>
      <c r="BQ511" s="53">
        <f t="shared" si="354"/>
        <v>2.5708916258845283E-3</v>
      </c>
      <c r="BR511" s="53">
        <f t="shared" si="355"/>
        <v>2.2043749844439637E-3</v>
      </c>
      <c r="BS511" s="53">
        <f t="shared" si="356"/>
        <v>2.2901466119450817E-3</v>
      </c>
      <c r="BT511" s="54">
        <f t="shared" si="375"/>
        <v>2.8269195516024376E-2</v>
      </c>
      <c r="BU511" s="55">
        <f t="shared" si="372"/>
        <v>0</v>
      </c>
      <c r="BV511" s="55">
        <f t="shared" si="357"/>
        <v>0</v>
      </c>
      <c r="BW511" s="55">
        <f t="shared" si="358"/>
        <v>0</v>
      </c>
      <c r="BX511" s="55">
        <f t="shared" si="359"/>
        <v>0</v>
      </c>
      <c r="BY511" s="55">
        <f t="shared" si="360"/>
        <v>0</v>
      </c>
      <c r="BZ511" s="55">
        <f t="shared" si="361"/>
        <v>0</v>
      </c>
      <c r="CA511" s="55">
        <f t="shared" si="362"/>
        <v>0</v>
      </c>
      <c r="CB511" s="55">
        <f t="shared" si="363"/>
        <v>0</v>
      </c>
      <c r="CC511" s="55">
        <f t="shared" si="364"/>
        <v>0</v>
      </c>
      <c r="CD511" s="55">
        <f t="shared" si="365"/>
        <v>0</v>
      </c>
      <c r="CE511" s="55">
        <f t="shared" si="366"/>
        <v>0</v>
      </c>
      <c r="CF511" s="55">
        <f t="shared" si="367"/>
        <v>0</v>
      </c>
      <c r="CG511" s="55">
        <f t="shared" si="368"/>
        <v>0</v>
      </c>
      <c r="CH511" s="56">
        <f t="shared" si="376"/>
        <v>0</v>
      </c>
      <c r="CI511" s="57">
        <f t="shared" si="373"/>
        <v>1.8674843719454853E-2</v>
      </c>
      <c r="CJ511" s="58">
        <f t="shared" si="369"/>
        <v>-1.721407643836282E-2</v>
      </c>
      <c r="CK511" s="67">
        <f t="shared" si="370"/>
        <v>2.8269195516024376E-2</v>
      </c>
    </row>
    <row r="512" spans="1:89">
      <c r="A512" s="48">
        <v>4400</v>
      </c>
      <c r="B512" s="89">
        <v>5.167173252279636E-2</v>
      </c>
      <c r="C512" s="59">
        <v>5.0644567219152857E-2</v>
      </c>
      <c r="D512" s="59">
        <v>5.0644567219152857E-2</v>
      </c>
      <c r="E512" s="59">
        <v>5.0644567219152857E-2</v>
      </c>
      <c r="F512" s="59">
        <v>5.0644567219152857E-2</v>
      </c>
      <c r="G512" s="59">
        <v>5.2946593001841617E-2</v>
      </c>
      <c r="H512" s="59">
        <v>5.2946593001841617E-2</v>
      </c>
      <c r="I512" s="59">
        <v>7.5966850828729282E-2</v>
      </c>
      <c r="J512" s="59">
        <v>7.5966850828729282E-2</v>
      </c>
      <c r="K512" s="59">
        <v>7.5966850828729282E-2</v>
      </c>
      <c r="L512" s="59">
        <v>7.5966850828729282E-2</v>
      </c>
      <c r="M512" s="59">
        <v>7.6887661141804786E-2</v>
      </c>
      <c r="N512" s="59">
        <v>8.0662983425414364E-2</v>
      </c>
      <c r="O512" s="59">
        <v>8.4162062615101285E-2</v>
      </c>
      <c r="P512" s="120">
        <v>6.5696274259810172E-2</v>
      </c>
      <c r="Q512" s="60">
        <v>0</v>
      </c>
      <c r="R512" s="60">
        <v>1</v>
      </c>
      <c r="S512" s="60">
        <v>0</v>
      </c>
      <c r="T512" s="60">
        <v>0</v>
      </c>
      <c r="U512" s="60">
        <v>0</v>
      </c>
      <c r="V512" s="60">
        <v>0</v>
      </c>
      <c r="W512" s="60">
        <v>2</v>
      </c>
      <c r="X512" s="60">
        <v>0</v>
      </c>
      <c r="Y512" s="60">
        <v>0</v>
      </c>
      <c r="Z512" s="60">
        <v>0</v>
      </c>
      <c r="AA512" s="60">
        <v>0</v>
      </c>
      <c r="AB512" s="60">
        <v>1</v>
      </c>
      <c r="AC512" s="60">
        <v>0</v>
      </c>
      <c r="AD512" s="49">
        <f t="shared" si="374"/>
        <v>4</v>
      </c>
      <c r="AE512" s="50" t="s">
        <v>22</v>
      </c>
      <c r="AF512" s="51">
        <f t="shared" si="331"/>
        <v>4.193285946357455E-2</v>
      </c>
      <c r="AG512" s="52">
        <f t="shared" si="332"/>
        <v>0.14861728263206953</v>
      </c>
      <c r="AH512" s="52">
        <f t="shared" si="333"/>
        <v>0.14861728263206953</v>
      </c>
      <c r="AI512" s="52">
        <f t="shared" si="334"/>
        <v>0.14861728263206953</v>
      </c>
      <c r="AJ512" s="52">
        <f t="shared" si="335"/>
        <v>0.14861728263206953</v>
      </c>
      <c r="AK512" s="52">
        <f t="shared" si="336"/>
        <v>0.15425492426763457</v>
      </c>
      <c r="AL512" s="52">
        <f t="shared" si="337"/>
        <v>0.15425492426763457</v>
      </c>
      <c r="AM512" s="52">
        <f t="shared" si="338"/>
        <v>0.21081625547498323</v>
      </c>
      <c r="AN512" s="52">
        <f t="shared" si="339"/>
        <v>0.21081625547498323</v>
      </c>
      <c r="AO512" s="52">
        <f t="shared" si="340"/>
        <v>0.21081625547498323</v>
      </c>
      <c r="AP512" s="52">
        <f t="shared" si="341"/>
        <v>0.21081625547498323</v>
      </c>
      <c r="AQ512" s="52">
        <f t="shared" si="342"/>
        <v>0.21309721212650543</v>
      </c>
      <c r="AR512" s="52">
        <f t="shared" si="343"/>
        <v>0.22247117548350551</v>
      </c>
      <c r="AS512" s="52">
        <f t="shared" si="344"/>
        <v>0.23119310932078765</v>
      </c>
      <c r="AT512" s="146"/>
      <c r="AU512" s="146"/>
      <c r="AV512" s="146"/>
      <c r="AW512" s="146"/>
      <c r="AX512" s="146"/>
      <c r="AY512" s="146"/>
      <c r="AZ512" s="146"/>
      <c r="BA512" s="146"/>
      <c r="BB512" s="146"/>
      <c r="BC512" s="146"/>
      <c r="BD512" s="146"/>
      <c r="BE512" s="146"/>
      <c r="BF512" s="146"/>
      <c r="BG512" s="53">
        <f t="shared" si="371"/>
        <v>0.30936903349326711</v>
      </c>
      <c r="BH512" s="53">
        <f t="shared" si="345"/>
        <v>0.30646074645690263</v>
      </c>
      <c r="BI512" s="53">
        <f t="shared" si="346"/>
        <v>0.29203758259590118</v>
      </c>
      <c r="BJ512" s="53">
        <f t="shared" si="347"/>
        <v>0.26836049988828242</v>
      </c>
      <c r="BK512" s="53">
        <f t="shared" si="348"/>
        <v>0.26686065662320219</v>
      </c>
      <c r="BL512" s="53">
        <f t="shared" si="349"/>
        <v>0.27908857985564267</v>
      </c>
      <c r="BM512" s="53">
        <f t="shared" si="350"/>
        <v>0.29951846913606667</v>
      </c>
      <c r="BN512" s="53">
        <f t="shared" si="351"/>
        <v>0.32182472817645741</v>
      </c>
      <c r="BO512" s="53">
        <f t="shared" si="352"/>
        <v>0.31071712943875396</v>
      </c>
      <c r="BP512" s="53">
        <f t="shared" si="353"/>
        <v>0.3421164345226434</v>
      </c>
      <c r="BQ512" s="53">
        <f t="shared" si="354"/>
        <v>0.36329844084525281</v>
      </c>
      <c r="BR512" s="53">
        <f t="shared" si="355"/>
        <v>0.31150515518569766</v>
      </c>
      <c r="BS512" s="53">
        <f t="shared" si="356"/>
        <v>0.32362573554240365</v>
      </c>
      <c r="BT512" s="54">
        <f t="shared" si="375"/>
        <v>3.9947831917604733</v>
      </c>
      <c r="BU512" s="55">
        <f t="shared" si="372"/>
        <v>0</v>
      </c>
      <c r="BV512" s="55">
        <f t="shared" si="357"/>
        <v>-1.1826656020950008</v>
      </c>
      <c r="BW512" s="55">
        <f t="shared" si="358"/>
        <v>0</v>
      </c>
      <c r="BX512" s="55">
        <f t="shared" si="359"/>
        <v>0</v>
      </c>
      <c r="BY512" s="55">
        <f t="shared" si="360"/>
        <v>0</v>
      </c>
      <c r="BZ512" s="55">
        <f t="shared" si="361"/>
        <v>0</v>
      </c>
      <c r="CA512" s="55">
        <f t="shared" si="362"/>
        <v>-2.4111583935268821</v>
      </c>
      <c r="CB512" s="55">
        <f t="shared" si="363"/>
        <v>0</v>
      </c>
      <c r="CC512" s="55">
        <f t="shared" si="364"/>
        <v>0</v>
      </c>
      <c r="CD512" s="55">
        <f t="shared" si="365"/>
        <v>0</v>
      </c>
      <c r="CE512" s="55">
        <f t="shared" si="366"/>
        <v>0</v>
      </c>
      <c r="CF512" s="55">
        <f t="shared" si="367"/>
        <v>-1.1663393913387701</v>
      </c>
      <c r="CG512" s="55">
        <f t="shared" si="368"/>
        <v>0</v>
      </c>
      <c r="CH512" s="56">
        <f t="shared" si="376"/>
        <v>-4.7601633869606532</v>
      </c>
      <c r="CI512" s="57">
        <f t="shared" si="373"/>
        <v>1.9048340593843951</v>
      </c>
      <c r="CJ512" s="58">
        <f t="shared" si="369"/>
        <v>-9.3499063477776616</v>
      </c>
      <c r="CK512" s="67">
        <f t="shared" si="370"/>
        <v>5.216808239526749E-3</v>
      </c>
    </row>
    <row r="513" spans="1:89">
      <c r="A513" s="48">
        <v>4401</v>
      </c>
      <c r="B513" s="89">
        <v>1.5197568389057751E-3</v>
      </c>
      <c r="C513" s="59">
        <v>5.0644567219152857E-2</v>
      </c>
      <c r="D513" s="59">
        <v>5.0644567219152857E-2</v>
      </c>
      <c r="E513" s="59">
        <v>5.0644567219152857E-2</v>
      </c>
      <c r="F513" s="59">
        <v>5.0644567219152857E-2</v>
      </c>
      <c r="G513" s="59">
        <v>5.2946593001841617E-2</v>
      </c>
      <c r="H513" s="59">
        <v>5.2946593001841617E-2</v>
      </c>
      <c r="I513" s="59">
        <v>7.5966850828729282E-2</v>
      </c>
      <c r="J513" s="59">
        <v>7.5966850828729282E-2</v>
      </c>
      <c r="K513" s="59">
        <v>7.5966850828729282E-2</v>
      </c>
      <c r="L513" s="59">
        <v>7.5966850828729282E-2</v>
      </c>
      <c r="M513" s="59">
        <v>7.6887661141804786E-2</v>
      </c>
      <c r="N513" s="59">
        <v>8.0662983425414364E-2</v>
      </c>
      <c r="O513" s="59">
        <v>8.4162062615101285E-2</v>
      </c>
      <c r="P513" s="120">
        <v>6.5696274259810172E-2</v>
      </c>
      <c r="Q513" s="60">
        <v>0</v>
      </c>
      <c r="R513" s="60">
        <v>0</v>
      </c>
      <c r="S513" s="60">
        <v>0</v>
      </c>
      <c r="T513" s="60">
        <v>0</v>
      </c>
      <c r="U513" s="60">
        <v>0</v>
      </c>
      <c r="V513" s="60">
        <v>0</v>
      </c>
      <c r="W513" s="60">
        <v>0</v>
      </c>
      <c r="X513" s="60">
        <v>0</v>
      </c>
      <c r="Y513" s="60">
        <v>0</v>
      </c>
      <c r="Z513" s="60">
        <v>0</v>
      </c>
      <c r="AA513" s="60">
        <v>0</v>
      </c>
      <c r="AB513" s="60">
        <v>0</v>
      </c>
      <c r="AC513" s="60">
        <v>0</v>
      </c>
      <c r="AD513" s="49">
        <f t="shared" si="374"/>
        <v>0</v>
      </c>
      <c r="AE513" s="50" t="s">
        <v>22</v>
      </c>
      <c r="AF513" s="51">
        <f t="shared" si="331"/>
        <v>9.6189279230858332E-4</v>
      </c>
      <c r="AG513" s="52">
        <f t="shared" si="332"/>
        <v>0.14861728263206953</v>
      </c>
      <c r="AH513" s="52">
        <f t="shared" si="333"/>
        <v>0.14861728263206953</v>
      </c>
      <c r="AI513" s="52">
        <f t="shared" si="334"/>
        <v>0.14861728263206953</v>
      </c>
      <c r="AJ513" s="52">
        <f t="shared" si="335"/>
        <v>0.14861728263206953</v>
      </c>
      <c r="AK513" s="52">
        <f t="shared" si="336"/>
        <v>0.15425492426763457</v>
      </c>
      <c r="AL513" s="52">
        <f t="shared" si="337"/>
        <v>0.15425492426763457</v>
      </c>
      <c r="AM513" s="52">
        <f t="shared" si="338"/>
        <v>0.21081625547498323</v>
      </c>
      <c r="AN513" s="52">
        <f t="shared" si="339"/>
        <v>0.21081625547498323</v>
      </c>
      <c r="AO513" s="52">
        <f t="shared" si="340"/>
        <v>0.21081625547498323</v>
      </c>
      <c r="AP513" s="52">
        <f t="shared" si="341"/>
        <v>0.21081625547498323</v>
      </c>
      <c r="AQ513" s="52">
        <f t="shared" si="342"/>
        <v>0.21309721212650543</v>
      </c>
      <c r="AR513" s="52">
        <f t="shared" si="343"/>
        <v>0.22247117548350551</v>
      </c>
      <c r="AS513" s="52">
        <f t="shared" si="344"/>
        <v>0.23119310932078765</v>
      </c>
      <c r="AT513" s="146"/>
      <c r="AU513" s="146"/>
      <c r="AV513" s="146"/>
      <c r="AW513" s="146"/>
      <c r="AX513" s="146"/>
      <c r="AY513" s="146"/>
      <c r="AZ513" s="146"/>
      <c r="BA513" s="146"/>
      <c r="BB513" s="146"/>
      <c r="BC513" s="146"/>
      <c r="BD513" s="146"/>
      <c r="BE513" s="146"/>
      <c r="BF513" s="146"/>
      <c r="BG513" s="53">
        <f t="shared" si="371"/>
        <v>7.0965788474106435E-3</v>
      </c>
      <c r="BH513" s="53">
        <f t="shared" si="345"/>
        <v>7.0298660027816352E-3</v>
      </c>
      <c r="BI513" s="53">
        <f t="shared" si="346"/>
        <v>6.6990147911623948E-3</v>
      </c>
      <c r="BJ513" s="53">
        <f t="shared" si="347"/>
        <v>6.1558890541938424E-3</v>
      </c>
      <c r="BK513" s="53">
        <f t="shared" si="348"/>
        <v>6.1214843309116999E-3</v>
      </c>
      <c r="BL513" s="53">
        <f t="shared" si="349"/>
        <v>6.4019791832220767E-3</v>
      </c>
      <c r="BM513" s="53">
        <f t="shared" si="350"/>
        <v>6.8706179428462012E-3</v>
      </c>
      <c r="BN513" s="53">
        <f t="shared" si="351"/>
        <v>7.3822985214854475E-3</v>
      </c>
      <c r="BO513" s="53">
        <f t="shared" si="352"/>
        <v>7.1275026572793845E-3</v>
      </c>
      <c r="BP513" s="53">
        <f t="shared" si="353"/>
        <v>7.8477675194915004E-3</v>
      </c>
      <c r="BQ513" s="53">
        <f t="shared" si="354"/>
        <v>8.3336590009930565E-3</v>
      </c>
      <c r="BR513" s="53">
        <f t="shared" si="355"/>
        <v>7.1455790845928423E-3</v>
      </c>
      <c r="BS513" s="53">
        <f t="shared" si="356"/>
        <v>7.4236116116576838E-3</v>
      </c>
      <c r="BT513" s="54">
        <f t="shared" si="375"/>
        <v>9.1635848548028406E-2</v>
      </c>
      <c r="BU513" s="55">
        <f t="shared" si="372"/>
        <v>0</v>
      </c>
      <c r="BV513" s="55">
        <f t="shared" si="357"/>
        <v>0</v>
      </c>
      <c r="BW513" s="55">
        <f t="shared" si="358"/>
        <v>0</v>
      </c>
      <c r="BX513" s="55">
        <f t="shared" si="359"/>
        <v>0</v>
      </c>
      <c r="BY513" s="55">
        <f t="shared" si="360"/>
        <v>0</v>
      </c>
      <c r="BZ513" s="55">
        <f t="shared" si="361"/>
        <v>0</v>
      </c>
      <c r="CA513" s="55">
        <f t="shared" si="362"/>
        <v>0</v>
      </c>
      <c r="CB513" s="55">
        <f t="shared" si="363"/>
        <v>0</v>
      </c>
      <c r="CC513" s="55">
        <f t="shared" si="364"/>
        <v>0</v>
      </c>
      <c r="CD513" s="55">
        <f t="shared" si="365"/>
        <v>0</v>
      </c>
      <c r="CE513" s="55">
        <f t="shared" si="366"/>
        <v>0</v>
      </c>
      <c r="CF513" s="55">
        <f t="shared" si="367"/>
        <v>0</v>
      </c>
      <c r="CG513" s="55">
        <f t="shared" si="368"/>
        <v>0</v>
      </c>
      <c r="CH513" s="56">
        <f t="shared" si="376"/>
        <v>0</v>
      </c>
      <c r="CI513" s="57">
        <f t="shared" si="373"/>
        <v>5.602453115836456E-2</v>
      </c>
      <c r="CJ513" s="58">
        <f t="shared" si="369"/>
        <v>-5.4294787983652629E-2</v>
      </c>
      <c r="CK513" s="67">
        <f t="shared" si="370"/>
        <v>9.1635848548028406E-2</v>
      </c>
    </row>
    <row r="514" spans="1:89">
      <c r="A514" s="48">
        <v>4402</v>
      </c>
      <c r="B514" s="89">
        <v>5.8257345491388043E-2</v>
      </c>
      <c r="C514" s="59">
        <v>0.10589318600368323</v>
      </c>
      <c r="D514" s="59">
        <v>0.10589318600368323</v>
      </c>
      <c r="E514" s="59">
        <v>0.10819521178637201</v>
      </c>
      <c r="F514" s="59">
        <v>0.10819521178637201</v>
      </c>
      <c r="G514" s="59">
        <v>0.11049723756906077</v>
      </c>
      <c r="H514" s="59">
        <v>0.11049723756906077</v>
      </c>
      <c r="I514" s="59">
        <v>9.898710865561694E-2</v>
      </c>
      <c r="J514" s="59">
        <v>0.10819521178637201</v>
      </c>
      <c r="K514" s="59">
        <v>0.10819521178637201</v>
      </c>
      <c r="L514" s="59">
        <v>0.10819521178637201</v>
      </c>
      <c r="M514" s="59">
        <v>0.10948434622467772</v>
      </c>
      <c r="N514" s="59">
        <v>0.11487108655616943</v>
      </c>
      <c r="O514" s="59">
        <v>0.11988950276243093</v>
      </c>
      <c r="P514" s="120">
        <v>0.10899915002124948</v>
      </c>
      <c r="Q514" s="60">
        <v>0</v>
      </c>
      <c r="R514" s="60">
        <v>0</v>
      </c>
      <c r="S514" s="60">
        <v>1</v>
      </c>
      <c r="T514" s="60">
        <v>0</v>
      </c>
      <c r="U514" s="60">
        <v>1</v>
      </c>
      <c r="V514" s="60">
        <v>1</v>
      </c>
      <c r="W514" s="60">
        <v>1</v>
      </c>
      <c r="X514" s="60">
        <v>1</v>
      </c>
      <c r="Y514" s="60">
        <v>1</v>
      </c>
      <c r="Z514" s="60">
        <v>0</v>
      </c>
      <c r="AA514" s="60">
        <v>0</v>
      </c>
      <c r="AB514" s="60">
        <v>1</v>
      </c>
      <c r="AC514" s="60">
        <v>1</v>
      </c>
      <c r="AD514" s="49">
        <f t="shared" si="374"/>
        <v>8</v>
      </c>
      <c r="AE514" s="50" t="s">
        <v>22</v>
      </c>
      <c r="AF514" s="51">
        <f t="shared" si="331"/>
        <v>4.7678692787467961E-2</v>
      </c>
      <c r="AG514" s="52">
        <f t="shared" si="332"/>
        <v>0.28622363159758291</v>
      </c>
      <c r="AH514" s="52">
        <f t="shared" si="333"/>
        <v>0.28622363159758291</v>
      </c>
      <c r="AI514" s="52">
        <f t="shared" si="334"/>
        <v>0.29215010396427499</v>
      </c>
      <c r="AJ514" s="52">
        <f t="shared" si="335"/>
        <v>0.29215010396427499</v>
      </c>
      <c r="AK514" s="52">
        <f t="shared" si="336"/>
        <v>0.29809658706494158</v>
      </c>
      <c r="AL514" s="52">
        <f t="shared" si="337"/>
        <v>0.29809658706494158</v>
      </c>
      <c r="AM514" s="52">
        <f t="shared" si="338"/>
        <v>0.26856094794977786</v>
      </c>
      <c r="AN514" s="52">
        <f t="shared" si="339"/>
        <v>0.29215010396427499</v>
      </c>
      <c r="AO514" s="52">
        <f t="shared" si="340"/>
        <v>0.29215010396427499</v>
      </c>
      <c r="AP514" s="52">
        <f t="shared" si="341"/>
        <v>0.29215010396427499</v>
      </c>
      <c r="AQ514" s="52">
        <f t="shared" si="342"/>
        <v>0.2954776494582837</v>
      </c>
      <c r="AR514" s="52">
        <f t="shared" si="343"/>
        <v>0.309451095298103</v>
      </c>
      <c r="AS514" s="52">
        <f t="shared" si="344"/>
        <v>0.32257162109935611</v>
      </c>
      <c r="AT514" s="146"/>
      <c r="AU514" s="146"/>
      <c r="AV514" s="146"/>
      <c r="AW514" s="146"/>
      <c r="AX514" s="146"/>
      <c r="AY514" s="146"/>
      <c r="AZ514" s="146"/>
      <c r="BA514" s="146"/>
      <c r="BB514" s="146"/>
      <c r="BC514" s="146"/>
      <c r="BD514" s="146"/>
      <c r="BE514" s="146"/>
      <c r="BF514" s="146"/>
      <c r="BG514" s="53">
        <f t="shared" si="371"/>
        <v>0.67745877612769556</v>
      </c>
      <c r="BH514" s="53">
        <f t="shared" si="345"/>
        <v>0.67109018598783465</v>
      </c>
      <c r="BI514" s="53">
        <f t="shared" si="346"/>
        <v>0.65274767703068404</v>
      </c>
      <c r="BJ514" s="53">
        <f t="shared" si="347"/>
        <v>0.59982585580862868</v>
      </c>
      <c r="BK514" s="53">
        <f t="shared" si="348"/>
        <v>0.58637085826391933</v>
      </c>
      <c r="BL514" s="53">
        <f t="shared" si="349"/>
        <v>0.61323917947439788</v>
      </c>
      <c r="BM514" s="53">
        <f t="shared" si="350"/>
        <v>0.43384264043470055</v>
      </c>
      <c r="BN514" s="53">
        <f t="shared" si="351"/>
        <v>0.50709721148846554</v>
      </c>
      <c r="BO514" s="53">
        <f t="shared" si="352"/>
        <v>0.48959503762464168</v>
      </c>
      <c r="BP514" s="53">
        <f t="shared" si="353"/>
        <v>0.53907072627335728</v>
      </c>
      <c r="BQ514" s="53">
        <f t="shared" si="354"/>
        <v>0.57276999983294674</v>
      </c>
      <c r="BR514" s="53">
        <f t="shared" si="355"/>
        <v>0.49266688771826311</v>
      </c>
      <c r="BS514" s="53">
        <f t="shared" si="356"/>
        <v>0.5134098335586329</v>
      </c>
      <c r="BT514" s="54">
        <f t="shared" si="375"/>
        <v>7.3491848696241675</v>
      </c>
      <c r="BU514" s="55">
        <f t="shared" si="372"/>
        <v>0</v>
      </c>
      <c r="BV514" s="55">
        <f t="shared" si="357"/>
        <v>0</v>
      </c>
      <c r="BW514" s="55">
        <f t="shared" si="358"/>
        <v>-0.42656463015195956</v>
      </c>
      <c r="BX514" s="55">
        <f t="shared" si="359"/>
        <v>0</v>
      </c>
      <c r="BY514" s="55">
        <f t="shared" si="360"/>
        <v>-0.53380282564744863</v>
      </c>
      <c r="BZ514" s="55">
        <f t="shared" si="361"/>
        <v>-0.48900024055787172</v>
      </c>
      <c r="CA514" s="55">
        <f t="shared" si="362"/>
        <v>-0.83507339027317129</v>
      </c>
      <c r="CB514" s="55">
        <f t="shared" si="363"/>
        <v>-0.67905255513443008</v>
      </c>
      <c r="CC514" s="55">
        <f t="shared" si="364"/>
        <v>-0.71417668340597074</v>
      </c>
      <c r="CD514" s="55">
        <f t="shared" si="365"/>
        <v>0</v>
      </c>
      <c r="CE514" s="55">
        <f t="shared" si="366"/>
        <v>0</v>
      </c>
      <c r="CF514" s="55">
        <f t="shared" si="367"/>
        <v>-0.7079220174583104</v>
      </c>
      <c r="CG514" s="55">
        <f t="shared" si="368"/>
        <v>-0.6666808569329834</v>
      </c>
      <c r="CH514" s="56">
        <f t="shared" si="376"/>
        <v>-5.0522731995621459</v>
      </c>
      <c r="CI514" s="57">
        <f t="shared" si="373"/>
        <v>2.1476070277373078</v>
      </c>
      <c r="CJ514" s="58">
        <f t="shared" si="369"/>
        <v>-13.186420511980728</v>
      </c>
      <c r="CK514" s="67">
        <f t="shared" si="370"/>
        <v>0.6508151303758325</v>
      </c>
    </row>
    <row r="515" spans="1:89">
      <c r="A515" s="48">
        <v>4403</v>
      </c>
      <c r="B515" s="89">
        <v>3.0395136778115501E-3</v>
      </c>
      <c r="C515" s="59">
        <v>0.16114180478821363</v>
      </c>
      <c r="D515" s="59">
        <v>0.16114180478821363</v>
      </c>
      <c r="E515" s="59">
        <v>0.16574585635359115</v>
      </c>
      <c r="F515" s="59">
        <v>0.16344383057090239</v>
      </c>
      <c r="G515" s="59">
        <v>0.1703499079189687</v>
      </c>
      <c r="H515" s="59">
        <v>0.1703499079189687</v>
      </c>
      <c r="I515" s="59">
        <v>0.20257826887661143</v>
      </c>
      <c r="J515" s="59">
        <v>0.20718232044198895</v>
      </c>
      <c r="K515" s="59">
        <v>0.20488029465930019</v>
      </c>
      <c r="L515" s="59">
        <v>0.20257826887661143</v>
      </c>
      <c r="M515" s="59">
        <v>0.20732044198895028</v>
      </c>
      <c r="N515" s="59">
        <v>0.21505524861878453</v>
      </c>
      <c r="O515" s="59">
        <v>0.22444751381215469</v>
      </c>
      <c r="P515" s="120">
        <v>0.18893965150871228</v>
      </c>
      <c r="Q515" s="60">
        <v>0</v>
      </c>
      <c r="R515" s="60">
        <v>0</v>
      </c>
      <c r="S515" s="60">
        <v>0</v>
      </c>
      <c r="T515" s="60">
        <v>0</v>
      </c>
      <c r="U515" s="60">
        <v>0</v>
      </c>
      <c r="V515" s="60">
        <v>0</v>
      </c>
      <c r="W515" s="60">
        <v>0</v>
      </c>
      <c r="X515" s="60">
        <v>0</v>
      </c>
      <c r="Y515" s="60">
        <v>0</v>
      </c>
      <c r="Z515" s="60">
        <v>0</v>
      </c>
      <c r="AA515" s="60">
        <v>0</v>
      </c>
      <c r="AB515" s="60">
        <v>0</v>
      </c>
      <c r="AC515" s="60">
        <v>1</v>
      </c>
      <c r="AD515" s="49">
        <f t="shared" si="374"/>
        <v>1</v>
      </c>
      <c r="AE515" s="50" t="s">
        <v>22</v>
      </c>
      <c r="AF515" s="51">
        <f t="shared" si="331"/>
        <v>2.0201111994519964E-3</v>
      </c>
      <c r="AG515" s="52">
        <f t="shared" si="332"/>
        <v>0.43443086870840331</v>
      </c>
      <c r="AH515" s="52">
        <f t="shared" si="333"/>
        <v>0.43443086870840331</v>
      </c>
      <c r="AI515" s="52">
        <f t="shared" si="334"/>
        <v>0.4473775782627531</v>
      </c>
      <c r="AJ515" s="52">
        <f t="shared" si="335"/>
        <v>0.44089232239032417</v>
      </c>
      <c r="AK515" s="52">
        <f t="shared" si="336"/>
        <v>0.46041975201226792</v>
      </c>
      <c r="AL515" s="52">
        <f t="shared" si="337"/>
        <v>0.46041975201226792</v>
      </c>
      <c r="AM515" s="52">
        <f t="shared" si="338"/>
        <v>0.5544207117163521</v>
      </c>
      <c r="AN515" s="52">
        <f t="shared" si="339"/>
        <v>0.5682392258243989</v>
      </c>
      <c r="AO515" s="52">
        <f t="shared" si="340"/>
        <v>0.56131772773979705</v>
      </c>
      <c r="AP515" s="52">
        <f t="shared" si="341"/>
        <v>0.5544207117163521</v>
      </c>
      <c r="AQ515" s="52">
        <f t="shared" si="342"/>
        <v>0.56865529458448694</v>
      </c>
      <c r="AR515" s="52">
        <f t="shared" si="343"/>
        <v>0.59209598680884679</v>
      </c>
      <c r="AS515" s="52">
        <f t="shared" si="344"/>
        <v>0.62093212739586989</v>
      </c>
      <c r="AT515" s="146"/>
      <c r="AU515" s="146"/>
      <c r="AV515" s="146"/>
      <c r="AW515" s="146"/>
      <c r="AX515" s="146"/>
      <c r="AY515" s="146"/>
      <c r="AZ515" s="146"/>
      <c r="BA515" s="146"/>
      <c r="BB515" s="146"/>
      <c r="BC515" s="146"/>
      <c r="BD515" s="146"/>
      <c r="BE515" s="146"/>
      <c r="BF515" s="146"/>
      <c r="BG515" s="53">
        <f t="shared" si="371"/>
        <v>4.3566131572782253E-2</v>
      </c>
      <c r="BH515" s="53">
        <f t="shared" si="345"/>
        <v>4.3156579219571604E-2</v>
      </c>
      <c r="BI515" s="53">
        <f t="shared" si="346"/>
        <v>4.2351075201948411E-2</v>
      </c>
      <c r="BJ515" s="53">
        <f t="shared" si="347"/>
        <v>3.8353288727709108E-2</v>
      </c>
      <c r="BK515" s="53">
        <f t="shared" si="348"/>
        <v>3.8372514403897648E-2</v>
      </c>
      <c r="BL515" s="53">
        <f t="shared" si="349"/>
        <v>4.0130795921690256E-2</v>
      </c>
      <c r="BM515" s="53">
        <f t="shared" si="350"/>
        <v>3.7947201728823841E-2</v>
      </c>
      <c r="BN515" s="53">
        <f t="shared" si="351"/>
        <v>4.1789514316430437E-2</v>
      </c>
      <c r="BO515" s="53">
        <f t="shared" si="352"/>
        <v>3.9855719818343127E-2</v>
      </c>
      <c r="BP515" s="53">
        <f t="shared" si="353"/>
        <v>4.3344109607074056E-2</v>
      </c>
      <c r="BQ515" s="53">
        <f t="shared" si="354"/>
        <v>4.6704169182718837E-2</v>
      </c>
      <c r="BR515" s="53">
        <f t="shared" si="355"/>
        <v>3.9939663730529804E-2</v>
      </c>
      <c r="BS515" s="53">
        <f t="shared" si="356"/>
        <v>4.1872905164162304E-2</v>
      </c>
      <c r="BT515" s="54">
        <f t="shared" si="375"/>
        <v>0.53738366859568176</v>
      </c>
      <c r="BU515" s="55">
        <f t="shared" si="372"/>
        <v>0</v>
      </c>
      <c r="BV515" s="55">
        <f t="shared" si="357"/>
        <v>0</v>
      </c>
      <c r="BW515" s="55">
        <f t="shared" si="358"/>
        <v>0</v>
      </c>
      <c r="BX515" s="55">
        <f t="shared" si="359"/>
        <v>0</v>
      </c>
      <c r="BY515" s="55">
        <f t="shared" si="360"/>
        <v>0</v>
      </c>
      <c r="BZ515" s="55">
        <f t="shared" si="361"/>
        <v>0</v>
      </c>
      <c r="CA515" s="55">
        <f t="shared" si="362"/>
        <v>0</v>
      </c>
      <c r="CB515" s="55">
        <f t="shared" si="363"/>
        <v>0</v>
      </c>
      <c r="CC515" s="55">
        <f t="shared" si="364"/>
        <v>0</v>
      </c>
      <c r="CD515" s="55">
        <f t="shared" si="365"/>
        <v>0</v>
      </c>
      <c r="CE515" s="55">
        <f t="shared" si="366"/>
        <v>0</v>
      </c>
      <c r="CF515" s="55">
        <f t="shared" si="367"/>
        <v>0</v>
      </c>
      <c r="CG515" s="55">
        <f t="shared" si="368"/>
        <v>-3.1731163160186977</v>
      </c>
      <c r="CH515" s="56">
        <f t="shared" si="376"/>
        <v>-3.1731163160186977</v>
      </c>
      <c r="CI515" s="57">
        <f t="shared" si="373"/>
        <v>0.11204906231672912</v>
      </c>
      <c r="CJ515" s="58">
        <f t="shared" si="369"/>
        <v>-5.127167146984597</v>
      </c>
      <c r="CK515" s="67">
        <f t="shared" si="370"/>
        <v>0.46261633140431824</v>
      </c>
    </row>
    <row r="516" spans="1:89">
      <c r="A516" s="48">
        <v>4404</v>
      </c>
      <c r="B516" s="89">
        <v>5.8257345491388043E-2</v>
      </c>
      <c r="C516" s="59">
        <v>7.3664825046040522E-2</v>
      </c>
      <c r="D516" s="59">
        <v>7.3664825046040522E-2</v>
      </c>
      <c r="E516" s="59">
        <v>7.5966850828729282E-2</v>
      </c>
      <c r="F516" s="59">
        <v>7.5966850828729282E-2</v>
      </c>
      <c r="G516" s="59">
        <v>7.8268876611418042E-2</v>
      </c>
      <c r="H516" s="59">
        <v>7.8268876611418042E-2</v>
      </c>
      <c r="I516" s="59">
        <v>0.1220073664825046</v>
      </c>
      <c r="J516" s="59">
        <v>0.12430939226519337</v>
      </c>
      <c r="K516" s="59">
        <v>0.1220073664825046</v>
      </c>
      <c r="L516" s="59">
        <v>0.11970534069981584</v>
      </c>
      <c r="M516" s="59">
        <v>0.12348066298342542</v>
      </c>
      <c r="N516" s="59">
        <v>0.1270718232044199</v>
      </c>
      <c r="O516" s="59">
        <v>0.13259668508287292</v>
      </c>
      <c r="P516" s="120">
        <v>0.10207536478254711</v>
      </c>
      <c r="Q516" s="60">
        <v>0</v>
      </c>
      <c r="R516" s="60">
        <v>1</v>
      </c>
      <c r="S516" s="60">
        <v>2</v>
      </c>
      <c r="T516" s="60">
        <v>0</v>
      </c>
      <c r="U516" s="60">
        <v>1</v>
      </c>
      <c r="V516" s="60">
        <v>1</v>
      </c>
      <c r="W516" s="60">
        <v>0</v>
      </c>
      <c r="X516" s="60">
        <v>2</v>
      </c>
      <c r="Y516" s="60">
        <v>1</v>
      </c>
      <c r="Z516" s="60">
        <v>1</v>
      </c>
      <c r="AA516" s="60">
        <v>0</v>
      </c>
      <c r="AB516" s="60">
        <v>1</v>
      </c>
      <c r="AC516" s="60">
        <v>2</v>
      </c>
      <c r="AD516" s="49">
        <f t="shared" si="374"/>
        <v>12</v>
      </c>
      <c r="AE516" s="50" t="s">
        <v>22</v>
      </c>
      <c r="AF516" s="51">
        <f t="shared" si="331"/>
        <v>4.7678692787467961E-2</v>
      </c>
      <c r="AG516" s="52">
        <f t="shared" si="332"/>
        <v>0.20512247849538204</v>
      </c>
      <c r="AH516" s="52">
        <f t="shared" si="333"/>
        <v>0.20512247849538204</v>
      </c>
      <c r="AI516" s="52">
        <f t="shared" si="334"/>
        <v>0.21081625547498323</v>
      </c>
      <c r="AJ516" s="52">
        <f t="shared" si="335"/>
        <v>0.21081625547498323</v>
      </c>
      <c r="AK516" s="52">
        <f t="shared" si="336"/>
        <v>0.21652251440597892</v>
      </c>
      <c r="AL516" s="52">
        <f t="shared" si="337"/>
        <v>0.21652251440597892</v>
      </c>
      <c r="AM516" s="52">
        <f t="shared" si="338"/>
        <v>0.32813903206091111</v>
      </c>
      <c r="AN516" s="52">
        <f t="shared" si="339"/>
        <v>0.33421125843514932</v>
      </c>
      <c r="AO516" s="52">
        <f t="shared" si="340"/>
        <v>0.32813903206091111</v>
      </c>
      <c r="AP516" s="52">
        <f t="shared" si="341"/>
        <v>0.32208835493338378</v>
      </c>
      <c r="AQ516" s="52">
        <f t="shared" si="342"/>
        <v>0.33202276140780168</v>
      </c>
      <c r="AR516" s="52">
        <f t="shared" si="343"/>
        <v>0.3415266599682969</v>
      </c>
      <c r="AS516" s="52">
        <f t="shared" si="344"/>
        <v>0.356252714691074</v>
      </c>
      <c r="AT516" s="146"/>
      <c r="AU516" s="146"/>
      <c r="AV516" s="146"/>
      <c r="AW516" s="146"/>
      <c r="AX516" s="146"/>
      <c r="AY516" s="146"/>
      <c r="AZ516" s="146"/>
      <c r="BA516" s="146"/>
      <c r="BB516" s="146"/>
      <c r="BC516" s="146"/>
      <c r="BD516" s="146"/>
      <c r="BE516" s="146"/>
      <c r="BF516" s="146"/>
      <c r="BG516" s="53">
        <f t="shared" si="371"/>
        <v>0.48550157253659326</v>
      </c>
      <c r="BH516" s="53">
        <f t="shared" si="345"/>
        <v>0.48093751545046781</v>
      </c>
      <c r="BI516" s="53">
        <f t="shared" si="346"/>
        <v>0.47102437813415898</v>
      </c>
      <c r="BJ516" s="53">
        <f t="shared" si="347"/>
        <v>0.43283585780998174</v>
      </c>
      <c r="BK516" s="53">
        <f t="shared" si="348"/>
        <v>0.42591058775871321</v>
      </c>
      <c r="BL516" s="53">
        <f t="shared" si="349"/>
        <v>0.44542639813292906</v>
      </c>
      <c r="BM516" s="53">
        <f t="shared" si="350"/>
        <v>0.53008713733619472</v>
      </c>
      <c r="BN516" s="53">
        <f t="shared" si="351"/>
        <v>0.58010452469747997</v>
      </c>
      <c r="BO516" s="53">
        <f t="shared" si="352"/>
        <v>0.54990650206176439</v>
      </c>
      <c r="BP516" s="53">
        <f t="shared" si="353"/>
        <v>0.5943123109049514</v>
      </c>
      <c r="BQ516" s="53">
        <f t="shared" si="354"/>
        <v>0.64361103909123307</v>
      </c>
      <c r="BR516" s="53">
        <f t="shared" si="355"/>
        <v>0.54373333685345604</v>
      </c>
      <c r="BS516" s="53">
        <f t="shared" si="356"/>
        <v>0.56701716763242116</v>
      </c>
      <c r="BT516" s="54">
        <f t="shared" si="375"/>
        <v>6.7504083284003453</v>
      </c>
      <c r="BU516" s="55">
        <f t="shared" si="372"/>
        <v>0</v>
      </c>
      <c r="BV516" s="55">
        <f t="shared" si="357"/>
        <v>-0.73201792282321021</v>
      </c>
      <c r="BW516" s="55">
        <f t="shared" si="358"/>
        <v>-1.5056908561170181</v>
      </c>
      <c r="BX516" s="55">
        <f t="shared" si="359"/>
        <v>0</v>
      </c>
      <c r="BY516" s="55">
        <f t="shared" si="360"/>
        <v>-0.85352584263265696</v>
      </c>
      <c r="BZ516" s="55">
        <f t="shared" si="361"/>
        <v>-0.80872325754307994</v>
      </c>
      <c r="CA516" s="55">
        <f t="shared" si="362"/>
        <v>0</v>
      </c>
      <c r="CB516" s="55">
        <f t="shared" si="363"/>
        <v>-1.089093953365577</v>
      </c>
      <c r="CC516" s="55">
        <f t="shared" si="364"/>
        <v>-0.59800701145795843</v>
      </c>
      <c r="CD516" s="55">
        <f t="shared" si="365"/>
        <v>-0.52035032185696761</v>
      </c>
      <c r="CE516" s="55">
        <f t="shared" si="366"/>
        <v>0</v>
      </c>
      <c r="CF516" s="55">
        <f t="shared" si="367"/>
        <v>-0.60929634191601401</v>
      </c>
      <c r="CG516" s="55">
        <f t="shared" si="368"/>
        <v>-1.1347313954028599</v>
      </c>
      <c r="CH516" s="56">
        <f t="shared" si="376"/>
        <v>-7.8514369031153421</v>
      </c>
      <c r="CI516" s="57">
        <f t="shared" si="373"/>
        <v>2.1476070277373078</v>
      </c>
      <c r="CJ516" s="58">
        <f t="shared" si="369"/>
        <v>-14.266191600062104</v>
      </c>
      <c r="CK516" s="67">
        <f t="shared" si="370"/>
        <v>5.2495916715996547</v>
      </c>
    </row>
    <row r="517" spans="1:89">
      <c r="A517" s="48">
        <v>4405</v>
      </c>
      <c r="B517" s="89">
        <v>6.0790273556231005E-2</v>
      </c>
      <c r="C517" s="59">
        <v>7.3664825046040522E-2</v>
      </c>
      <c r="D517" s="59">
        <v>7.3664825046040522E-2</v>
      </c>
      <c r="E517" s="59">
        <v>7.5966850828729282E-2</v>
      </c>
      <c r="F517" s="59">
        <v>7.5966850828729282E-2</v>
      </c>
      <c r="G517" s="59">
        <v>7.8268876611418042E-2</v>
      </c>
      <c r="H517" s="59">
        <v>7.8268876611418042E-2</v>
      </c>
      <c r="I517" s="59">
        <v>0.1220073664825046</v>
      </c>
      <c r="J517" s="59">
        <v>0.12430939226519337</v>
      </c>
      <c r="K517" s="59">
        <v>0.1220073664825046</v>
      </c>
      <c r="L517" s="59">
        <v>0.11970534069981584</v>
      </c>
      <c r="M517" s="59">
        <v>0.12348066298342542</v>
      </c>
      <c r="N517" s="59">
        <v>0.1270718232044199</v>
      </c>
      <c r="O517" s="59">
        <v>0.13259668508287292</v>
      </c>
      <c r="P517" s="120">
        <v>0.10207536478254711</v>
      </c>
      <c r="Q517" s="60">
        <v>0</v>
      </c>
      <c r="R517" s="60">
        <v>1</v>
      </c>
      <c r="S517" s="60">
        <v>0</v>
      </c>
      <c r="T517" s="60">
        <v>1</v>
      </c>
      <c r="U517" s="60">
        <v>0</v>
      </c>
      <c r="V517" s="60">
        <v>1</v>
      </c>
      <c r="W517" s="60">
        <v>0</v>
      </c>
      <c r="X517" s="60">
        <v>1</v>
      </c>
      <c r="Y517" s="60">
        <v>1</v>
      </c>
      <c r="Z517" s="60">
        <v>0</v>
      </c>
      <c r="AA517" s="60">
        <v>1</v>
      </c>
      <c r="AB517" s="60">
        <v>2</v>
      </c>
      <c r="AC517" s="60">
        <v>1</v>
      </c>
      <c r="AD517" s="49">
        <f t="shared" si="374"/>
        <v>9</v>
      </c>
      <c r="AE517" s="50" t="s">
        <v>22</v>
      </c>
      <c r="AF517" s="51">
        <f t="shared" si="331"/>
        <v>4.990115291976091E-2</v>
      </c>
      <c r="AG517" s="52">
        <f t="shared" si="332"/>
        <v>0.20512247849538204</v>
      </c>
      <c r="AH517" s="52">
        <f t="shared" si="333"/>
        <v>0.20512247849538204</v>
      </c>
      <c r="AI517" s="52">
        <f t="shared" si="334"/>
        <v>0.21081625547498323</v>
      </c>
      <c r="AJ517" s="52">
        <f t="shared" si="335"/>
        <v>0.21081625547498323</v>
      </c>
      <c r="AK517" s="52">
        <f t="shared" si="336"/>
        <v>0.21652251440597892</v>
      </c>
      <c r="AL517" s="52">
        <f t="shared" si="337"/>
        <v>0.21652251440597892</v>
      </c>
      <c r="AM517" s="52">
        <f t="shared" si="338"/>
        <v>0.32813903206091111</v>
      </c>
      <c r="AN517" s="52">
        <f t="shared" si="339"/>
        <v>0.33421125843514932</v>
      </c>
      <c r="AO517" s="52">
        <f t="shared" si="340"/>
        <v>0.32813903206091111</v>
      </c>
      <c r="AP517" s="52">
        <f t="shared" si="341"/>
        <v>0.32208835493338378</v>
      </c>
      <c r="AQ517" s="52">
        <f t="shared" si="342"/>
        <v>0.33202276140780168</v>
      </c>
      <c r="AR517" s="52">
        <f t="shared" si="343"/>
        <v>0.3415266599682969</v>
      </c>
      <c r="AS517" s="52">
        <f t="shared" si="344"/>
        <v>0.356252714691074</v>
      </c>
      <c r="AT517" s="146"/>
      <c r="AU517" s="146"/>
      <c r="AV517" s="146"/>
      <c r="AW517" s="146"/>
      <c r="AX517" s="146"/>
      <c r="AY517" s="146"/>
      <c r="AZ517" s="146"/>
      <c r="BA517" s="146"/>
      <c r="BB517" s="146"/>
      <c r="BC517" s="146"/>
      <c r="BD517" s="146"/>
      <c r="BE517" s="146"/>
      <c r="BF517" s="146"/>
      <c r="BG517" s="53">
        <f t="shared" si="371"/>
        <v>0.50813239200846694</v>
      </c>
      <c r="BH517" s="53">
        <f t="shared" si="345"/>
        <v>0.50335558926338142</v>
      </c>
      <c r="BI517" s="53">
        <f t="shared" si="346"/>
        <v>0.49298036812758433</v>
      </c>
      <c r="BJ517" s="53">
        <f t="shared" si="347"/>
        <v>0.45301175571258429</v>
      </c>
      <c r="BK517" s="53">
        <f t="shared" si="348"/>
        <v>0.44576367612744455</v>
      </c>
      <c r="BL517" s="53">
        <f t="shared" si="349"/>
        <v>0.46618918238404172</v>
      </c>
      <c r="BM517" s="53">
        <f t="shared" si="350"/>
        <v>0.55479623610747331</v>
      </c>
      <c r="BN517" s="53">
        <f t="shared" si="351"/>
        <v>0.60714509781994142</v>
      </c>
      <c r="BO517" s="53">
        <f t="shared" si="352"/>
        <v>0.57553944637860555</v>
      </c>
      <c r="BP517" s="53">
        <f t="shared" si="353"/>
        <v>0.62201515550693942</v>
      </c>
      <c r="BQ517" s="53">
        <f t="shared" si="354"/>
        <v>0.67361185898493359</v>
      </c>
      <c r="BR517" s="53">
        <f t="shared" si="355"/>
        <v>0.56907852970809425</v>
      </c>
      <c r="BS517" s="53">
        <f t="shared" si="356"/>
        <v>0.59344769614976245</v>
      </c>
      <c r="BT517" s="54">
        <f t="shared" si="375"/>
        <v>7.0650669842792517</v>
      </c>
      <c r="BU517" s="55">
        <f t="shared" si="372"/>
        <v>0</v>
      </c>
      <c r="BV517" s="55">
        <f t="shared" si="357"/>
        <v>-0.6864584217392572</v>
      </c>
      <c r="BW517" s="55">
        <f t="shared" si="358"/>
        <v>0</v>
      </c>
      <c r="BX517" s="55">
        <f t="shared" si="359"/>
        <v>-0.79183720303541238</v>
      </c>
      <c r="BY517" s="55">
        <f t="shared" si="360"/>
        <v>0</v>
      </c>
      <c r="BZ517" s="55">
        <f t="shared" si="361"/>
        <v>-0.76316375645912715</v>
      </c>
      <c r="CA517" s="55">
        <f t="shared" si="362"/>
        <v>0</v>
      </c>
      <c r="CB517" s="55">
        <f t="shared" si="363"/>
        <v>-0.49898747559883549</v>
      </c>
      <c r="CC517" s="55">
        <f t="shared" si="364"/>
        <v>-0.55244751037400541</v>
      </c>
      <c r="CD517" s="55">
        <f t="shared" si="365"/>
        <v>0</v>
      </c>
      <c r="CE517" s="55">
        <f t="shared" si="366"/>
        <v>-0.3951012108275595</v>
      </c>
      <c r="CF517" s="55">
        <f t="shared" si="367"/>
        <v>-1.1274736816641218</v>
      </c>
      <c r="CG517" s="55">
        <f t="shared" si="368"/>
        <v>-0.52180619661747685</v>
      </c>
      <c r="CH517" s="56">
        <f t="shared" si="376"/>
        <v>-5.3372754563157949</v>
      </c>
      <c r="CI517" s="57">
        <f t="shared" si="373"/>
        <v>2.2409812463345822</v>
      </c>
      <c r="CJ517" s="58">
        <f t="shared" si="369"/>
        <v>-13.049702462788293</v>
      </c>
      <c r="CK517" s="67">
        <f t="shared" si="370"/>
        <v>1.9349330157207483</v>
      </c>
    </row>
    <row r="518" spans="1:89">
      <c r="A518" s="48">
        <v>4406</v>
      </c>
      <c r="B518" s="89">
        <v>2.0263424518743672E-2</v>
      </c>
      <c r="C518" s="59">
        <v>2.3480662983425413E-2</v>
      </c>
      <c r="D518" s="59">
        <v>2.3480662983425413E-2</v>
      </c>
      <c r="E518" s="59">
        <v>2.9005524861878452E-2</v>
      </c>
      <c r="F518" s="59">
        <v>2.9005524861878452E-2</v>
      </c>
      <c r="G518" s="59">
        <v>2.7624309392265192E-2</v>
      </c>
      <c r="H518" s="59">
        <v>2.85451197053407E-2</v>
      </c>
      <c r="I518" s="59">
        <v>5.7504604051565378E-2</v>
      </c>
      <c r="J518" s="59">
        <v>4.0515653775322284E-2</v>
      </c>
      <c r="K518" s="59">
        <v>5.7550644567219152E-2</v>
      </c>
      <c r="L518" s="59">
        <v>6.2154696132596686E-2</v>
      </c>
      <c r="M518" s="59">
        <v>5.7596685082872925E-2</v>
      </c>
      <c r="N518" s="59">
        <v>6.5239410681399629E-2</v>
      </c>
      <c r="O518" s="59">
        <v>6.8093922651933703E-2</v>
      </c>
      <c r="P518" s="120">
        <v>4.3830570902394103E-2</v>
      </c>
      <c r="Q518" s="60">
        <v>0</v>
      </c>
      <c r="R518" s="60">
        <v>0</v>
      </c>
      <c r="S518" s="60">
        <v>0</v>
      </c>
      <c r="T518" s="60">
        <v>0</v>
      </c>
      <c r="U518" s="60">
        <v>0</v>
      </c>
      <c r="V518" s="60">
        <v>1</v>
      </c>
      <c r="W518" s="60">
        <v>0</v>
      </c>
      <c r="X518" s="60">
        <v>0</v>
      </c>
      <c r="Y518" s="60">
        <v>0</v>
      </c>
      <c r="Z518" s="60">
        <v>0</v>
      </c>
      <c r="AA518" s="60">
        <v>0</v>
      </c>
      <c r="AB518" s="60">
        <v>0</v>
      </c>
      <c r="AC518" s="60">
        <v>0</v>
      </c>
      <c r="AD518" s="49">
        <f t="shared" si="374"/>
        <v>1</v>
      </c>
      <c r="AE518" s="50" t="s">
        <v>22</v>
      </c>
      <c r="AF518" s="51">
        <f t="shared" si="331"/>
        <v>1.5394253130360759E-2</v>
      </c>
      <c r="AG518" s="52">
        <f t="shared" si="332"/>
        <v>8.0635170366408451E-2</v>
      </c>
      <c r="AH518" s="52">
        <f t="shared" si="333"/>
        <v>8.0635170366408451E-2</v>
      </c>
      <c r="AI518" s="52">
        <f t="shared" si="334"/>
        <v>9.4899373015784369E-2</v>
      </c>
      <c r="AJ518" s="52">
        <f t="shared" si="335"/>
        <v>9.4899373015784369E-2</v>
      </c>
      <c r="AK518" s="52">
        <f t="shared" si="336"/>
        <v>9.1369631525331424E-2</v>
      </c>
      <c r="AL518" s="52">
        <f t="shared" si="337"/>
        <v>9.372511530875853E-2</v>
      </c>
      <c r="AM518" s="52">
        <f t="shared" si="338"/>
        <v>0.16541336386735994</v>
      </c>
      <c r="AN518" s="52">
        <f t="shared" si="339"/>
        <v>0.12371669389942951</v>
      </c>
      <c r="AO518" s="52">
        <f t="shared" si="340"/>
        <v>0.1655260906538652</v>
      </c>
      <c r="AP518" s="52">
        <f t="shared" si="341"/>
        <v>0.17680537527300441</v>
      </c>
      <c r="AQ518" s="52">
        <f t="shared" si="342"/>
        <v>0.16563881827861354</v>
      </c>
      <c r="AR518" s="52">
        <f t="shared" si="343"/>
        <v>0.18437391845669387</v>
      </c>
      <c r="AS518" s="52">
        <f t="shared" si="344"/>
        <v>0.19138938087591195</v>
      </c>
      <c r="AT518" s="146"/>
      <c r="AU518" s="146"/>
      <c r="AV518" s="146"/>
      <c r="AW518" s="146"/>
      <c r="AX518" s="146"/>
      <c r="AY518" s="146"/>
      <c r="AZ518" s="146"/>
      <c r="BA518" s="146"/>
      <c r="BB518" s="146"/>
      <c r="BC518" s="146"/>
      <c r="BD518" s="146"/>
      <c r="BE518" s="146"/>
      <c r="BF518" s="146"/>
      <c r="BG518" s="53">
        <f t="shared" si="371"/>
        <v>6.162205496286214E-2</v>
      </c>
      <c r="BH518" s="53">
        <f t="shared" si="345"/>
        <v>6.1042764199403972E-2</v>
      </c>
      <c r="BI518" s="53">
        <f t="shared" si="346"/>
        <v>6.8460003428686356E-2</v>
      </c>
      <c r="BJ518" s="53">
        <f t="shared" si="347"/>
        <v>6.2909576839969547E-2</v>
      </c>
      <c r="BK518" s="53">
        <f t="shared" si="348"/>
        <v>5.8029861198790368E-2</v>
      </c>
      <c r="BL518" s="53">
        <f t="shared" si="349"/>
        <v>6.2253411688519424E-2</v>
      </c>
      <c r="BM518" s="53">
        <f t="shared" si="350"/>
        <v>8.6276844088025592E-2</v>
      </c>
      <c r="BN518" s="53">
        <f t="shared" si="351"/>
        <v>6.9334241147037609E-2</v>
      </c>
      <c r="BO518" s="53">
        <f t="shared" si="352"/>
        <v>8.956363345504148E-2</v>
      </c>
      <c r="BP518" s="53">
        <f t="shared" si="353"/>
        <v>0.10533421217262398</v>
      </c>
      <c r="BQ518" s="53">
        <f t="shared" si="354"/>
        <v>0.10366974595668701</v>
      </c>
      <c r="BR518" s="53">
        <f t="shared" si="355"/>
        <v>9.4775289436753174E-2</v>
      </c>
      <c r="BS518" s="53">
        <f t="shared" si="356"/>
        <v>9.8353574229619101E-2</v>
      </c>
      <c r="BT518" s="54">
        <f t="shared" si="375"/>
        <v>1.0216252128040197</v>
      </c>
      <c r="BU518" s="55">
        <f t="shared" si="372"/>
        <v>0</v>
      </c>
      <c r="BV518" s="55">
        <f t="shared" si="357"/>
        <v>0</v>
      </c>
      <c r="BW518" s="55">
        <f t="shared" si="358"/>
        <v>0</v>
      </c>
      <c r="BX518" s="55">
        <f t="shared" si="359"/>
        <v>0</v>
      </c>
      <c r="BY518" s="55">
        <f t="shared" si="360"/>
        <v>0</v>
      </c>
      <c r="BZ518" s="55">
        <f t="shared" si="361"/>
        <v>-2.7765419388978514</v>
      </c>
      <c r="CA518" s="55">
        <f t="shared" si="362"/>
        <v>0</v>
      </c>
      <c r="CB518" s="55">
        <f t="shared" si="363"/>
        <v>0</v>
      </c>
      <c r="CC518" s="55">
        <f t="shared" si="364"/>
        <v>0</v>
      </c>
      <c r="CD518" s="55">
        <f t="shared" si="365"/>
        <v>0</v>
      </c>
      <c r="CE518" s="55">
        <f t="shared" si="366"/>
        <v>0</v>
      </c>
      <c r="CF518" s="55">
        <f t="shared" si="367"/>
        <v>0</v>
      </c>
      <c r="CG518" s="55">
        <f t="shared" si="368"/>
        <v>0</v>
      </c>
      <c r="CH518" s="56">
        <f t="shared" si="376"/>
        <v>-2.7765419388978514</v>
      </c>
      <c r="CI518" s="57">
        <f t="shared" si="373"/>
        <v>0.74699374877819424</v>
      </c>
      <c r="CJ518" s="58">
        <f t="shared" si="369"/>
        <v>-4.2822714079014439</v>
      </c>
      <c r="CK518" s="67">
        <f t="shared" si="370"/>
        <v>2.1625212804019744E-2</v>
      </c>
    </row>
    <row r="519" spans="1:89">
      <c r="A519" s="48">
        <v>4407</v>
      </c>
      <c r="B519" s="89">
        <v>1.2158054711246201E-2</v>
      </c>
      <c r="C519" s="59">
        <v>2.3480662983425413E-2</v>
      </c>
      <c r="D519" s="59">
        <v>2.3480662983425413E-2</v>
      </c>
      <c r="E519" s="59">
        <v>2.9005524861878452E-2</v>
      </c>
      <c r="F519" s="59">
        <v>2.9005524861878452E-2</v>
      </c>
      <c r="G519" s="59">
        <v>2.7624309392265192E-2</v>
      </c>
      <c r="H519" s="59">
        <v>2.85451197053407E-2</v>
      </c>
      <c r="I519" s="59">
        <v>5.7504604051565378E-2</v>
      </c>
      <c r="J519" s="59">
        <v>4.0515653775322284E-2</v>
      </c>
      <c r="K519" s="59">
        <v>5.7550644567219152E-2</v>
      </c>
      <c r="L519" s="59">
        <v>6.2154696132596686E-2</v>
      </c>
      <c r="M519" s="59">
        <v>5.7596685082872925E-2</v>
      </c>
      <c r="N519" s="59">
        <v>6.5239410681399629E-2</v>
      </c>
      <c r="O519" s="59">
        <v>6.8093922651933703E-2</v>
      </c>
      <c r="P519" s="120">
        <v>4.3830570902394103E-2</v>
      </c>
      <c r="Q519" s="60">
        <v>0</v>
      </c>
      <c r="R519" s="60">
        <v>0</v>
      </c>
      <c r="S519" s="60">
        <v>0</v>
      </c>
      <c r="T519" s="60">
        <v>0</v>
      </c>
      <c r="U519" s="60">
        <v>0</v>
      </c>
      <c r="V519" s="60">
        <v>0</v>
      </c>
      <c r="W519" s="60">
        <v>0</v>
      </c>
      <c r="X519" s="60">
        <v>0</v>
      </c>
      <c r="Y519" s="60">
        <v>0</v>
      </c>
      <c r="Z519" s="60">
        <v>0</v>
      </c>
      <c r="AA519" s="60">
        <v>0</v>
      </c>
      <c r="AB519" s="60">
        <v>1</v>
      </c>
      <c r="AC519" s="60">
        <v>0</v>
      </c>
      <c r="AD519" s="49">
        <f t="shared" si="374"/>
        <v>1</v>
      </c>
      <c r="AE519" s="50" t="s">
        <v>22</v>
      </c>
      <c r="AF519" s="51">
        <f t="shared" ref="AF519:AF582" si="377">B519^$CF$3</f>
        <v>8.9098929913528236E-3</v>
      </c>
      <c r="AG519" s="52">
        <f t="shared" ref="AG519:AG582" si="378">IF(C519=0,0,C519^$CG$3*(1+$CH$3*C519))</f>
        <v>8.0635170366408451E-2</v>
      </c>
      <c r="AH519" s="52">
        <f t="shared" ref="AH519:AH582" si="379">IF(D519=0,0,D519^$CG$3*(1+$CH$3*D519))</f>
        <v>8.0635170366408451E-2</v>
      </c>
      <c r="AI519" s="52">
        <f t="shared" ref="AI519:AI582" si="380">IF(E519=0,0,E519^$CG$3*(1+$CH$3*E519))</f>
        <v>9.4899373015784369E-2</v>
      </c>
      <c r="AJ519" s="52">
        <f t="shared" ref="AJ519:AJ582" si="381">IF(F519=0,0,F519^$CG$3*(1+$CH$3*F519))</f>
        <v>9.4899373015784369E-2</v>
      </c>
      <c r="AK519" s="52">
        <f t="shared" ref="AK519:AK582" si="382">IF(G519=0,0,G519^$CG$3*(1+$CH$3*G519))</f>
        <v>9.1369631525331424E-2</v>
      </c>
      <c r="AL519" s="52">
        <f t="shared" ref="AL519:AL582" si="383">IF(H519=0,0,H519^$CG$3*(1+$CH$3*H519))</f>
        <v>9.372511530875853E-2</v>
      </c>
      <c r="AM519" s="52">
        <f t="shared" ref="AM519:AM582" si="384">IF(I519=0,0,I519^$CG$3*(1+$CH$3*I519))</f>
        <v>0.16541336386735994</v>
      </c>
      <c r="AN519" s="52">
        <f t="shared" ref="AN519:AN582" si="385">IF(J519=0,0,J519^$CG$3*(1+$CH$3*J519))</f>
        <v>0.12371669389942951</v>
      </c>
      <c r="AO519" s="52">
        <f t="shared" ref="AO519:AO582" si="386">IF(K519=0,0,K519^$CG$3*(1+$CH$3*K519))</f>
        <v>0.1655260906538652</v>
      </c>
      <c r="AP519" s="52">
        <f t="shared" ref="AP519:AP582" si="387">IF(L519=0,0,L519^$CG$3*(1+$CH$3*L519))</f>
        <v>0.17680537527300441</v>
      </c>
      <c r="AQ519" s="52">
        <f t="shared" ref="AQ519:AQ582" si="388">IF(M519=0,0,M519^$CG$3*(1+$CH$3*M519))</f>
        <v>0.16563881827861354</v>
      </c>
      <c r="AR519" s="52">
        <f t="shared" ref="AR519:AR582" si="389">IF(N519=0,0,N519^$CG$3*(1+$CH$3*N519))</f>
        <v>0.18437391845669387</v>
      </c>
      <c r="AS519" s="52">
        <f t="shared" ref="AS519:AS582" si="390">IF(O519=0,0,O519^$CG$3*(1+$CH$3*O519))</f>
        <v>0.19138938087591195</v>
      </c>
      <c r="AT519" s="146"/>
      <c r="AU519" s="146"/>
      <c r="AV519" s="146"/>
      <c r="AW519" s="146"/>
      <c r="AX519" s="146"/>
      <c r="AY519" s="146"/>
      <c r="AZ519" s="146"/>
      <c r="BA519" s="146"/>
      <c r="BB519" s="146"/>
      <c r="BC519" s="146"/>
      <c r="BD519" s="146"/>
      <c r="BE519" s="146"/>
      <c r="BF519" s="146"/>
      <c r="BG519" s="53">
        <f t="shared" si="371"/>
        <v>3.5665641650618828E-2</v>
      </c>
      <c r="BH519" s="53">
        <f t="shared" ref="BH519:BH582" si="391">IF($CE$3&lt;0,0,$CE$3*$AF519*AH519*AU$7)</f>
        <v>3.5330359472939679E-2</v>
      </c>
      <c r="BI519" s="53">
        <f t="shared" ref="BI519:BI582" si="392">IF($CE$3&lt;0,0,$CE$3*$AF519*AI519*AV$7)</f>
        <v>3.9623312646084083E-2</v>
      </c>
      <c r="BJ519" s="53">
        <f t="shared" ref="BJ519:BJ582" si="393">IF($CE$3&lt;0,0,$CE$3*$AF519*AJ519*AW$7)</f>
        <v>3.6410834161870194E-2</v>
      </c>
      <c r="BK519" s="53">
        <f t="shared" ref="BK519:BK582" si="394">IF($CE$3&lt;0,0,$CE$3*$AF519*AK519*AX$7)</f>
        <v>3.3586550072024372E-2</v>
      </c>
      <c r="BL519" s="53">
        <f t="shared" ref="BL519:BL582" si="395">IF($CE$3&lt;0,0,$CE$3*$AF519*AL519*AY$7)</f>
        <v>3.603105859013133E-2</v>
      </c>
      <c r="BM519" s="53">
        <f t="shared" ref="BM519:BM582" si="396">IF($CE$3&lt;0,0,$CE$3*$AF519*AM519*AZ$7)</f>
        <v>4.9935351974943462E-2</v>
      </c>
      <c r="BN519" s="53">
        <f t="shared" ref="BN519:BN582" si="397">IF($CE$3&lt;0,0,$CE$3*$AF519*AN519*BA$7)</f>
        <v>4.0129304359586039E-2</v>
      </c>
      <c r="BO519" s="53">
        <f t="shared" ref="BO519:BO582" si="398">IF($CE$3&lt;0,0,$CE$3*$AF519*AO519*BB$7)</f>
        <v>5.1837681454473171E-2</v>
      </c>
      <c r="BP519" s="53">
        <f t="shared" ref="BP519:BP582" si="399">IF($CE$3&lt;0,0,$CE$3*$AF519*AP519*BC$7)</f>
        <v>6.0965384344342011E-2</v>
      </c>
      <c r="BQ519" s="53">
        <f t="shared" ref="BQ519:BQ582" si="400">IF($CE$3&lt;0,0,$CE$3*$AF519*AQ519*BD$7)</f>
        <v>6.0002023813231088E-2</v>
      </c>
      <c r="BR519" s="53">
        <f t="shared" ref="BR519:BR582" si="401">IF($CE$3&lt;0,0,$CE$3*$AF519*AR519*BE$7)</f>
        <v>5.4854086129099103E-2</v>
      </c>
      <c r="BS519" s="53">
        <f t="shared" ref="BS519:BS582" si="402">IF($CE$3&lt;0,0,$CE$3*$AF519*AS519*BF$7)</f>
        <v>5.6925127466865733E-2</v>
      </c>
      <c r="BT519" s="54">
        <f t="shared" si="375"/>
        <v>0.59129671613620916</v>
      </c>
      <c r="BU519" s="55">
        <f t="shared" si="372"/>
        <v>0</v>
      </c>
      <c r="BV519" s="55">
        <f t="shared" ref="BV519:BV582" si="403">IF(BH519&lt;=0,"",R519*LN(BH519))</f>
        <v>0</v>
      </c>
      <c r="BW519" s="55">
        <f t="shared" ref="BW519:BW582" si="404">IF(BI519&lt;=0,"",S519*LN(BI519))</f>
        <v>0</v>
      </c>
      <c r="BX519" s="55">
        <f t="shared" ref="BX519:BX582" si="405">IF(BJ519&lt;=0,"",T519*LN(BJ519))</f>
        <v>0</v>
      </c>
      <c r="BY519" s="55">
        <f t="shared" ref="BY519:BY582" si="406">IF(BK519&lt;=0,"",U519*LN(BK519))</f>
        <v>0</v>
      </c>
      <c r="BZ519" s="55">
        <f t="shared" ref="BZ519:BZ582" si="407">IF(BL519&lt;=0,"",V519*LN(BL519))</f>
        <v>0</v>
      </c>
      <c r="CA519" s="55">
        <f t="shared" ref="CA519:CA582" si="408">IF(BM519&lt;=0,"",W519*LN(BM519))</f>
        <v>0</v>
      </c>
      <c r="CB519" s="55">
        <f t="shared" ref="CB519:CB582" si="409">IF(BN519&lt;=0,"",X519*LN(BN519))</f>
        <v>0</v>
      </c>
      <c r="CC519" s="55">
        <f t="shared" ref="CC519:CC582" si="410">IF(BO519&lt;=0,"",Y519*LN(BO519))</f>
        <v>0</v>
      </c>
      <c r="CD519" s="55">
        <f t="shared" ref="CD519:CD582" si="411">IF(BP519&lt;=0,"",Z519*LN(BP519))</f>
        <v>0</v>
      </c>
      <c r="CE519" s="55">
        <f t="shared" ref="CE519:CE582" si="412">IF(BQ519&lt;=0,"",AA519*LN(BQ519))</f>
        <v>0</v>
      </c>
      <c r="CF519" s="55">
        <f t="shared" ref="CF519:CF582" si="413">IF(BR519&lt;=0,"",AB519*LN(BR519))</f>
        <v>-2.9030785986071939</v>
      </c>
      <c r="CG519" s="55">
        <f t="shared" ref="CG519:CG582" si="414">IF(BS519&lt;=0,"",AC519*LN(BS519))</f>
        <v>0</v>
      </c>
      <c r="CH519" s="56">
        <f t="shared" si="376"/>
        <v>-2.9030785986071939</v>
      </c>
      <c r="CI519" s="57">
        <f t="shared" si="373"/>
        <v>0.44819624926691648</v>
      </c>
      <c r="CJ519" s="58">
        <f t="shared" ref="CJ519:CJ582" si="415">IF(CI519&lt;=0,"",CI519*LN(CI519)+CH519+GAMMALN(AD519+CI519)-GAMMALN(CI519)-(AD519+CI519)*LN(BT519+CI519))</f>
        <v>-4.1213840438224416</v>
      </c>
      <c r="CK519" s="67">
        <f t="shared" ref="CK519:CK582" si="416">ABS(AD519-BT519)</f>
        <v>0.40870328386379084</v>
      </c>
    </row>
    <row r="520" spans="1:89">
      <c r="A520" s="48">
        <v>4408</v>
      </c>
      <c r="B520" s="89">
        <v>3.0395136778115501E-3</v>
      </c>
      <c r="C520" s="59">
        <v>2.3480662983425413E-2</v>
      </c>
      <c r="D520" s="59">
        <v>2.3480662983425413E-2</v>
      </c>
      <c r="E520" s="59">
        <v>2.9005524861878452E-2</v>
      </c>
      <c r="F520" s="59">
        <v>2.9005524861878452E-2</v>
      </c>
      <c r="G520" s="59">
        <v>2.7624309392265192E-2</v>
      </c>
      <c r="H520" s="59">
        <v>2.85451197053407E-2</v>
      </c>
      <c r="I520" s="59">
        <v>5.7504604051565378E-2</v>
      </c>
      <c r="J520" s="59">
        <v>4.0515653775322284E-2</v>
      </c>
      <c r="K520" s="59">
        <v>5.7550644567219152E-2</v>
      </c>
      <c r="L520" s="59">
        <v>6.2154696132596686E-2</v>
      </c>
      <c r="M520" s="59">
        <v>5.7596685082872925E-2</v>
      </c>
      <c r="N520" s="59">
        <v>6.5239410681399629E-2</v>
      </c>
      <c r="O520" s="59">
        <v>6.8093922651933703E-2</v>
      </c>
      <c r="P520" s="120">
        <v>4.3830570902394103E-2</v>
      </c>
      <c r="Q520" s="60">
        <v>0</v>
      </c>
      <c r="R520" s="60">
        <v>0</v>
      </c>
      <c r="S520" s="60">
        <v>0</v>
      </c>
      <c r="T520" s="60">
        <v>0</v>
      </c>
      <c r="U520" s="60">
        <v>0</v>
      </c>
      <c r="V520" s="60">
        <v>0</v>
      </c>
      <c r="W520" s="60">
        <v>0</v>
      </c>
      <c r="X520" s="60">
        <v>0</v>
      </c>
      <c r="Y520" s="60">
        <v>0</v>
      </c>
      <c r="Z520" s="60">
        <v>0</v>
      </c>
      <c r="AA520" s="60">
        <v>0</v>
      </c>
      <c r="AB520" s="60">
        <v>0</v>
      </c>
      <c r="AC520" s="60">
        <v>0</v>
      </c>
      <c r="AD520" s="49">
        <f t="shared" si="374"/>
        <v>0</v>
      </c>
      <c r="AE520" s="50" t="s">
        <v>22</v>
      </c>
      <c r="AF520" s="51">
        <f t="shared" si="377"/>
        <v>2.0201111994519964E-3</v>
      </c>
      <c r="AG520" s="52">
        <f t="shared" si="378"/>
        <v>8.0635170366408451E-2</v>
      </c>
      <c r="AH520" s="52">
        <f t="shared" si="379"/>
        <v>8.0635170366408451E-2</v>
      </c>
      <c r="AI520" s="52">
        <f t="shared" si="380"/>
        <v>9.4899373015784369E-2</v>
      </c>
      <c r="AJ520" s="52">
        <f t="shared" si="381"/>
        <v>9.4899373015784369E-2</v>
      </c>
      <c r="AK520" s="52">
        <f t="shared" si="382"/>
        <v>9.1369631525331424E-2</v>
      </c>
      <c r="AL520" s="52">
        <f t="shared" si="383"/>
        <v>9.372511530875853E-2</v>
      </c>
      <c r="AM520" s="52">
        <f t="shared" si="384"/>
        <v>0.16541336386735994</v>
      </c>
      <c r="AN520" s="52">
        <f t="shared" si="385"/>
        <v>0.12371669389942951</v>
      </c>
      <c r="AO520" s="52">
        <f t="shared" si="386"/>
        <v>0.1655260906538652</v>
      </c>
      <c r="AP520" s="52">
        <f t="shared" si="387"/>
        <v>0.17680537527300441</v>
      </c>
      <c r="AQ520" s="52">
        <f t="shared" si="388"/>
        <v>0.16563881827861354</v>
      </c>
      <c r="AR520" s="52">
        <f t="shared" si="389"/>
        <v>0.18437391845669387</v>
      </c>
      <c r="AS520" s="52">
        <f t="shared" si="390"/>
        <v>0.19138938087591195</v>
      </c>
      <c r="AT520" s="146"/>
      <c r="AU520" s="146"/>
      <c r="AV520" s="146"/>
      <c r="AW520" s="146"/>
      <c r="AX520" s="146"/>
      <c r="AY520" s="146"/>
      <c r="AZ520" s="146"/>
      <c r="BA520" s="146"/>
      <c r="BB520" s="146"/>
      <c r="BC520" s="146"/>
      <c r="BD520" s="146"/>
      <c r="BE520" s="146"/>
      <c r="BF520" s="146"/>
      <c r="BG520" s="53">
        <f t="shared" ref="BG520:BG583" si="417">IF($CE$3&lt;0,0,$CE$3*$AF520*AG520*AT$7)</f>
        <v>8.086355493155846E-3</v>
      </c>
      <c r="BH520" s="53">
        <f t="shared" si="391"/>
        <v>8.0103380502119584E-3</v>
      </c>
      <c r="BI520" s="53">
        <f t="shared" si="392"/>
        <v>8.9836654282409115E-3</v>
      </c>
      <c r="BJ520" s="53">
        <f t="shared" si="393"/>
        <v>8.2553105792817546E-3</v>
      </c>
      <c r="BK520" s="53">
        <f t="shared" si="394"/>
        <v>7.614969788896417E-3</v>
      </c>
      <c r="BL520" s="53">
        <f t="shared" si="395"/>
        <v>8.1692052931136121E-3</v>
      </c>
      <c r="BM520" s="53">
        <f t="shared" si="396"/>
        <v>1.1321680728495978E-2</v>
      </c>
      <c r="BN520" s="53">
        <f t="shared" si="397"/>
        <v>9.098387291709668E-3</v>
      </c>
      <c r="BO520" s="53">
        <f t="shared" si="398"/>
        <v>1.1752989734156907E-2</v>
      </c>
      <c r="BP520" s="53">
        <f t="shared" si="399"/>
        <v>1.3822484266918374E-2</v>
      </c>
      <c r="BQ520" s="53">
        <f t="shared" si="400"/>
        <v>1.3604064651789897E-2</v>
      </c>
      <c r="BR520" s="53">
        <f t="shared" si="401"/>
        <v>1.2436889402896473E-2</v>
      </c>
      <c r="BS520" s="53">
        <f t="shared" si="402"/>
        <v>1.2906449902109067E-2</v>
      </c>
      <c r="BT520" s="54">
        <f t="shared" si="375"/>
        <v>0.13406279061097687</v>
      </c>
      <c r="BU520" s="55">
        <f t="shared" ref="BU520:BU583" si="418">IF(BG520&lt;=0,"",Q520*LN(BG520))</f>
        <v>0</v>
      </c>
      <c r="BV520" s="55">
        <f t="shared" si="403"/>
        <v>0</v>
      </c>
      <c r="BW520" s="55">
        <f t="shared" si="404"/>
        <v>0</v>
      </c>
      <c r="BX520" s="55">
        <f t="shared" si="405"/>
        <v>0</v>
      </c>
      <c r="BY520" s="55">
        <f t="shared" si="406"/>
        <v>0</v>
      </c>
      <c r="BZ520" s="55">
        <f t="shared" si="407"/>
        <v>0</v>
      </c>
      <c r="CA520" s="55">
        <f t="shared" si="408"/>
        <v>0</v>
      </c>
      <c r="CB520" s="55">
        <f t="shared" si="409"/>
        <v>0</v>
      </c>
      <c r="CC520" s="55">
        <f t="shared" si="410"/>
        <v>0</v>
      </c>
      <c r="CD520" s="55">
        <f t="shared" si="411"/>
        <v>0</v>
      </c>
      <c r="CE520" s="55">
        <f t="shared" si="412"/>
        <v>0</v>
      </c>
      <c r="CF520" s="55">
        <f t="shared" si="413"/>
        <v>0</v>
      </c>
      <c r="CG520" s="55">
        <f t="shared" si="414"/>
        <v>0</v>
      </c>
      <c r="CH520" s="56">
        <f t="shared" si="376"/>
        <v>0</v>
      </c>
      <c r="CI520" s="57">
        <f t="shared" si="373"/>
        <v>0.11204906231672912</v>
      </c>
      <c r="CJ520" s="58">
        <f t="shared" si="415"/>
        <v>-8.8165724850744559E-2</v>
      </c>
      <c r="CK520" s="67">
        <f t="shared" si="416"/>
        <v>0.13406279061097687</v>
      </c>
    </row>
    <row r="521" spans="1:89">
      <c r="A521" s="48">
        <v>4409</v>
      </c>
      <c r="B521" s="89">
        <v>1.3171225937183385E-2</v>
      </c>
      <c r="C521" s="59">
        <v>2.3480662983425413E-2</v>
      </c>
      <c r="D521" s="59">
        <v>2.3480662983425413E-2</v>
      </c>
      <c r="E521" s="59">
        <v>2.9005524861878452E-2</v>
      </c>
      <c r="F521" s="59">
        <v>2.9005524861878452E-2</v>
      </c>
      <c r="G521" s="59">
        <v>2.7624309392265192E-2</v>
      </c>
      <c r="H521" s="59">
        <v>2.85451197053407E-2</v>
      </c>
      <c r="I521" s="59">
        <v>5.7504604051565378E-2</v>
      </c>
      <c r="J521" s="59">
        <v>4.0515653775322284E-2</v>
      </c>
      <c r="K521" s="59">
        <v>5.7550644567219152E-2</v>
      </c>
      <c r="L521" s="59">
        <v>6.2154696132596686E-2</v>
      </c>
      <c r="M521" s="59">
        <v>5.7596685082872925E-2</v>
      </c>
      <c r="N521" s="59">
        <v>6.5239410681399629E-2</v>
      </c>
      <c r="O521" s="59">
        <v>6.8093922651933703E-2</v>
      </c>
      <c r="P521" s="120">
        <v>4.3830570902394103E-2</v>
      </c>
      <c r="Q521" s="60">
        <v>0</v>
      </c>
      <c r="R521" s="60">
        <v>0</v>
      </c>
      <c r="S521" s="60">
        <v>0</v>
      </c>
      <c r="T521" s="60">
        <v>0</v>
      </c>
      <c r="U521" s="60">
        <v>0</v>
      </c>
      <c r="V521" s="60">
        <v>0</v>
      </c>
      <c r="W521" s="60">
        <v>0</v>
      </c>
      <c r="X521" s="60">
        <v>0</v>
      </c>
      <c r="Y521" s="60">
        <v>0</v>
      </c>
      <c r="Z521" s="60">
        <v>0</v>
      </c>
      <c r="AA521" s="60">
        <v>0</v>
      </c>
      <c r="AB521" s="60">
        <v>0</v>
      </c>
      <c r="AC521" s="60">
        <v>0</v>
      </c>
      <c r="AD521" s="49">
        <f t="shared" si="374"/>
        <v>0</v>
      </c>
      <c r="AE521" s="50" t="s">
        <v>22</v>
      </c>
      <c r="AF521" s="51">
        <f t="shared" si="377"/>
        <v>9.7069962193551528E-3</v>
      </c>
      <c r="AG521" s="52">
        <f t="shared" si="378"/>
        <v>8.0635170366408451E-2</v>
      </c>
      <c r="AH521" s="52">
        <f t="shared" si="379"/>
        <v>8.0635170366408451E-2</v>
      </c>
      <c r="AI521" s="52">
        <f t="shared" si="380"/>
        <v>9.4899373015784369E-2</v>
      </c>
      <c r="AJ521" s="52">
        <f t="shared" si="381"/>
        <v>9.4899373015784369E-2</v>
      </c>
      <c r="AK521" s="52">
        <f t="shared" si="382"/>
        <v>9.1369631525331424E-2</v>
      </c>
      <c r="AL521" s="52">
        <f t="shared" si="383"/>
        <v>9.372511530875853E-2</v>
      </c>
      <c r="AM521" s="52">
        <f t="shared" si="384"/>
        <v>0.16541336386735994</v>
      </c>
      <c r="AN521" s="52">
        <f t="shared" si="385"/>
        <v>0.12371669389942951</v>
      </c>
      <c r="AO521" s="52">
        <f t="shared" si="386"/>
        <v>0.1655260906538652</v>
      </c>
      <c r="AP521" s="52">
        <f t="shared" si="387"/>
        <v>0.17680537527300441</v>
      </c>
      <c r="AQ521" s="52">
        <f t="shared" si="388"/>
        <v>0.16563881827861354</v>
      </c>
      <c r="AR521" s="52">
        <f t="shared" si="389"/>
        <v>0.18437391845669387</v>
      </c>
      <c r="AS521" s="52">
        <f t="shared" si="390"/>
        <v>0.19138938087591195</v>
      </c>
      <c r="AT521" s="146"/>
      <c r="AU521" s="146"/>
      <c r="AV521" s="146"/>
      <c r="AW521" s="146"/>
      <c r="AX521" s="146"/>
      <c r="AY521" s="146"/>
      <c r="AZ521" s="146"/>
      <c r="BA521" s="146"/>
      <c r="BB521" s="146"/>
      <c r="BC521" s="146"/>
      <c r="BD521" s="146"/>
      <c r="BE521" s="146"/>
      <c r="BF521" s="146"/>
      <c r="BG521" s="53">
        <f t="shared" si="417"/>
        <v>3.8856386827477121E-2</v>
      </c>
      <c r="BH521" s="53">
        <f t="shared" si="391"/>
        <v>3.8491109395491434E-2</v>
      </c>
      <c r="BI521" s="53">
        <f t="shared" si="392"/>
        <v>4.3168121819998025E-2</v>
      </c>
      <c r="BJ521" s="53">
        <f t="shared" si="393"/>
        <v>3.9668246284872297E-2</v>
      </c>
      <c r="BK521" s="53">
        <f t="shared" si="394"/>
        <v>3.6591294069045995E-2</v>
      </c>
      <c r="BL521" s="53">
        <f t="shared" si="395"/>
        <v>3.9254494958941635E-2</v>
      </c>
      <c r="BM521" s="53">
        <f t="shared" si="396"/>
        <v>5.4402704196714224E-2</v>
      </c>
      <c r="BN521" s="53">
        <f t="shared" si="397"/>
        <v>4.371938092656142E-2</v>
      </c>
      <c r="BO521" s="53">
        <f t="shared" si="398"/>
        <v>5.6475221238578163E-2</v>
      </c>
      <c r="BP521" s="53">
        <f t="shared" si="399"/>
        <v>6.6419513221584472E-2</v>
      </c>
      <c r="BQ521" s="53">
        <f t="shared" si="400"/>
        <v>6.536996784068648E-2</v>
      </c>
      <c r="BR521" s="53">
        <f t="shared" si="401"/>
        <v>5.9761481668535746E-2</v>
      </c>
      <c r="BS521" s="53">
        <f t="shared" si="402"/>
        <v>6.2017803989728566E-2</v>
      </c>
      <c r="BT521" s="54">
        <f t="shared" si="375"/>
        <v>0.64419572643821554</v>
      </c>
      <c r="BU521" s="55">
        <f t="shared" si="418"/>
        <v>0</v>
      </c>
      <c r="BV521" s="55">
        <f t="shared" si="403"/>
        <v>0</v>
      </c>
      <c r="BW521" s="55">
        <f t="shared" si="404"/>
        <v>0</v>
      </c>
      <c r="BX521" s="55">
        <f t="shared" si="405"/>
        <v>0</v>
      </c>
      <c r="BY521" s="55">
        <f t="shared" si="406"/>
        <v>0</v>
      </c>
      <c r="BZ521" s="55">
        <f t="shared" si="407"/>
        <v>0</v>
      </c>
      <c r="CA521" s="55">
        <f t="shared" si="408"/>
        <v>0</v>
      </c>
      <c r="CB521" s="55">
        <f t="shared" si="409"/>
        <v>0</v>
      </c>
      <c r="CC521" s="55">
        <f t="shared" si="410"/>
        <v>0</v>
      </c>
      <c r="CD521" s="55">
        <f t="shared" si="411"/>
        <v>0</v>
      </c>
      <c r="CE521" s="55">
        <f t="shared" si="412"/>
        <v>0</v>
      </c>
      <c r="CF521" s="55">
        <f t="shared" si="413"/>
        <v>0</v>
      </c>
      <c r="CG521" s="55">
        <f t="shared" si="414"/>
        <v>0</v>
      </c>
      <c r="CH521" s="56">
        <f t="shared" si="376"/>
        <v>0</v>
      </c>
      <c r="CI521" s="57">
        <f t="shared" si="373"/>
        <v>0.48554593670582619</v>
      </c>
      <c r="CJ521" s="58">
        <f t="shared" si="415"/>
        <v>-0.41002915600320128</v>
      </c>
      <c r="CK521" s="67">
        <f t="shared" si="416"/>
        <v>0.64419572643821554</v>
      </c>
    </row>
    <row r="522" spans="1:89">
      <c r="A522" s="48">
        <v>4410</v>
      </c>
      <c r="B522" s="89">
        <v>7.1428571428571425E-2</v>
      </c>
      <c r="C522" s="59">
        <v>2.3480662983425413E-2</v>
      </c>
      <c r="D522" s="59">
        <v>2.3480662983425413E-2</v>
      </c>
      <c r="E522" s="59">
        <v>2.9005524861878452E-2</v>
      </c>
      <c r="F522" s="59">
        <v>2.9005524861878452E-2</v>
      </c>
      <c r="G522" s="59">
        <v>2.7624309392265192E-2</v>
      </c>
      <c r="H522" s="59">
        <v>2.85451197053407E-2</v>
      </c>
      <c r="I522" s="59">
        <v>5.7504604051565378E-2</v>
      </c>
      <c r="J522" s="59">
        <v>4.0515653775322284E-2</v>
      </c>
      <c r="K522" s="59">
        <v>5.7550644567219152E-2</v>
      </c>
      <c r="L522" s="59">
        <v>6.2154696132596686E-2</v>
      </c>
      <c r="M522" s="59">
        <v>5.7596685082872925E-2</v>
      </c>
      <c r="N522" s="59">
        <v>6.5239410681399629E-2</v>
      </c>
      <c r="O522" s="59">
        <v>6.8093922651933703E-2</v>
      </c>
      <c r="P522" s="120">
        <v>4.3830570902394103E-2</v>
      </c>
      <c r="Q522" s="60">
        <v>0</v>
      </c>
      <c r="R522" s="60">
        <v>1</v>
      </c>
      <c r="S522" s="60">
        <v>1</v>
      </c>
      <c r="T522" s="60">
        <v>1</v>
      </c>
      <c r="U522" s="60">
        <v>0</v>
      </c>
      <c r="V522" s="60">
        <v>1</v>
      </c>
      <c r="W522" s="60">
        <v>1</v>
      </c>
      <c r="X522" s="60">
        <v>0</v>
      </c>
      <c r="Y522" s="60">
        <v>0</v>
      </c>
      <c r="Z522" s="60">
        <v>0</v>
      </c>
      <c r="AA522" s="60">
        <v>3</v>
      </c>
      <c r="AB522" s="60">
        <v>1</v>
      </c>
      <c r="AC522" s="60">
        <v>0</v>
      </c>
      <c r="AD522" s="49">
        <f t="shared" si="374"/>
        <v>9</v>
      </c>
      <c r="AE522" s="50" t="s">
        <v>22</v>
      </c>
      <c r="AF522" s="51">
        <f t="shared" si="377"/>
        <v>5.9304163469610455E-2</v>
      </c>
      <c r="AG522" s="52">
        <f t="shared" si="378"/>
        <v>8.0635170366408451E-2</v>
      </c>
      <c r="AH522" s="52">
        <f t="shared" si="379"/>
        <v>8.0635170366408451E-2</v>
      </c>
      <c r="AI522" s="52">
        <f t="shared" si="380"/>
        <v>9.4899373015784369E-2</v>
      </c>
      <c r="AJ522" s="52">
        <f t="shared" si="381"/>
        <v>9.4899373015784369E-2</v>
      </c>
      <c r="AK522" s="52">
        <f t="shared" si="382"/>
        <v>9.1369631525331424E-2</v>
      </c>
      <c r="AL522" s="52">
        <f t="shared" si="383"/>
        <v>9.372511530875853E-2</v>
      </c>
      <c r="AM522" s="52">
        <f t="shared" si="384"/>
        <v>0.16541336386735994</v>
      </c>
      <c r="AN522" s="52">
        <f t="shared" si="385"/>
        <v>0.12371669389942951</v>
      </c>
      <c r="AO522" s="52">
        <f t="shared" si="386"/>
        <v>0.1655260906538652</v>
      </c>
      <c r="AP522" s="52">
        <f t="shared" si="387"/>
        <v>0.17680537527300441</v>
      </c>
      <c r="AQ522" s="52">
        <f t="shared" si="388"/>
        <v>0.16563881827861354</v>
      </c>
      <c r="AR522" s="52">
        <f t="shared" si="389"/>
        <v>0.18437391845669387</v>
      </c>
      <c r="AS522" s="52">
        <f t="shared" si="390"/>
        <v>0.19138938087591195</v>
      </c>
      <c r="AT522" s="146"/>
      <c r="AU522" s="146"/>
      <c r="AV522" s="146"/>
      <c r="AW522" s="146"/>
      <c r="AX522" s="146"/>
      <c r="AY522" s="146"/>
      <c r="AZ522" s="146"/>
      <c r="BA522" s="146"/>
      <c r="BB522" s="146"/>
      <c r="BC522" s="146"/>
      <c r="BD522" s="146"/>
      <c r="BE522" s="146"/>
      <c r="BF522" s="146"/>
      <c r="BG522" s="53">
        <f t="shared" si="417"/>
        <v>0.23739017345658364</v>
      </c>
      <c r="BH522" s="53">
        <f t="shared" si="391"/>
        <v>0.23515853845346651</v>
      </c>
      <c r="BI522" s="53">
        <f t="shared" si="392"/>
        <v>0.26373239416583272</v>
      </c>
      <c r="BJ522" s="53">
        <f t="shared" si="393"/>
        <v>0.24235016776251647</v>
      </c>
      <c r="BK522" s="53">
        <f t="shared" si="394"/>
        <v>0.22355175957608933</v>
      </c>
      <c r="BL522" s="53">
        <f t="shared" si="395"/>
        <v>0.23982238514941168</v>
      </c>
      <c r="BM522" s="53">
        <f t="shared" si="396"/>
        <v>0.33236923039464528</v>
      </c>
      <c r="BN522" s="53">
        <f t="shared" si="397"/>
        <v>0.26710027022460364</v>
      </c>
      <c r="BO522" s="53">
        <f t="shared" si="398"/>
        <v>0.34503111741580017</v>
      </c>
      <c r="BP522" s="53">
        <f t="shared" si="399"/>
        <v>0.40578502150961665</v>
      </c>
      <c r="BQ522" s="53">
        <f t="shared" si="400"/>
        <v>0.39937290292720273</v>
      </c>
      <c r="BR522" s="53">
        <f t="shared" si="401"/>
        <v>0.36510827839720855</v>
      </c>
      <c r="BS522" s="53">
        <f t="shared" si="402"/>
        <v>0.37889310995090203</v>
      </c>
      <c r="BT522" s="54">
        <f t="shared" si="375"/>
        <v>3.9356653493838794</v>
      </c>
      <c r="BU522" s="55">
        <f t="shared" si="418"/>
        <v>0</v>
      </c>
      <c r="BV522" s="55">
        <f t="shared" si="403"/>
        <v>-1.4474953605827798</v>
      </c>
      <c r="BW522" s="55">
        <f t="shared" si="404"/>
        <v>-1.3328203483977588</v>
      </c>
      <c r="BX522" s="55">
        <f t="shared" si="405"/>
        <v>-1.417371624458615</v>
      </c>
      <c r="BY522" s="55">
        <f t="shared" si="406"/>
        <v>0</v>
      </c>
      <c r="BZ522" s="55">
        <f t="shared" si="407"/>
        <v>-1.427856691498572</v>
      </c>
      <c r="CA522" s="55">
        <f t="shared" si="408"/>
        <v>-1.1015087882920085</v>
      </c>
      <c r="CB522" s="55">
        <f t="shared" si="409"/>
        <v>0</v>
      </c>
      <c r="CC522" s="55">
        <f t="shared" si="410"/>
        <v>0</v>
      </c>
      <c r="CD522" s="55">
        <f t="shared" si="411"/>
        <v>0</v>
      </c>
      <c r="CE522" s="55">
        <f t="shared" si="412"/>
        <v>-2.7535791142518811</v>
      </c>
      <c r="CF522" s="55">
        <f t="shared" si="413"/>
        <v>-1.0075613162494519</v>
      </c>
      <c r="CG522" s="55">
        <f t="shared" si="414"/>
        <v>0</v>
      </c>
      <c r="CH522" s="56">
        <f t="shared" si="376"/>
        <v>-10.488193243731068</v>
      </c>
      <c r="CI522" s="57">
        <f t="shared" si="373"/>
        <v>2.6331529644431342</v>
      </c>
      <c r="CJ522" s="58">
        <f t="shared" si="415"/>
        <v>-13.606732702419951</v>
      </c>
      <c r="CK522" s="67">
        <f t="shared" si="416"/>
        <v>5.0643346506161206</v>
      </c>
    </row>
    <row r="523" spans="1:89">
      <c r="A523" s="48">
        <v>4411</v>
      </c>
      <c r="B523" s="89">
        <v>1.0638297872340425E-2</v>
      </c>
      <c r="C523" s="59">
        <v>2.3480662983425413E-2</v>
      </c>
      <c r="D523" s="59">
        <v>2.3480662983425413E-2</v>
      </c>
      <c r="E523" s="59">
        <v>2.9005524861878452E-2</v>
      </c>
      <c r="F523" s="59">
        <v>2.9005524861878452E-2</v>
      </c>
      <c r="G523" s="59">
        <v>2.7624309392265192E-2</v>
      </c>
      <c r="H523" s="59">
        <v>2.85451197053407E-2</v>
      </c>
      <c r="I523" s="59">
        <v>5.7504604051565378E-2</v>
      </c>
      <c r="J523" s="59">
        <v>4.0515653775322284E-2</v>
      </c>
      <c r="K523" s="59">
        <v>5.7550644567219152E-2</v>
      </c>
      <c r="L523" s="59">
        <v>6.2154696132596686E-2</v>
      </c>
      <c r="M523" s="59">
        <v>5.7596685082872925E-2</v>
      </c>
      <c r="N523" s="59">
        <v>6.5239410681399629E-2</v>
      </c>
      <c r="O523" s="59">
        <v>6.8093922651933703E-2</v>
      </c>
      <c r="P523" s="120">
        <v>4.3830570902394103E-2</v>
      </c>
      <c r="Q523" s="60">
        <v>0</v>
      </c>
      <c r="R523" s="60">
        <v>0</v>
      </c>
      <c r="S523" s="60">
        <v>0</v>
      </c>
      <c r="T523" s="60">
        <v>0</v>
      </c>
      <c r="U523" s="60">
        <v>0</v>
      </c>
      <c r="V523" s="60">
        <v>0</v>
      </c>
      <c r="W523" s="60">
        <v>0</v>
      </c>
      <c r="X523" s="60">
        <v>0</v>
      </c>
      <c r="Y523" s="60">
        <v>0</v>
      </c>
      <c r="Z523" s="60">
        <v>0</v>
      </c>
      <c r="AA523" s="60">
        <v>0</v>
      </c>
      <c r="AB523" s="60">
        <v>0</v>
      </c>
      <c r="AC523" s="60">
        <v>0</v>
      </c>
      <c r="AD523" s="49">
        <f t="shared" si="374"/>
        <v>0</v>
      </c>
      <c r="AE523" s="50" t="s">
        <v>22</v>
      </c>
      <c r="AF523" s="51">
        <f t="shared" si="377"/>
        <v>7.7231217338021574E-3</v>
      </c>
      <c r="AG523" s="52">
        <f t="shared" si="378"/>
        <v>8.0635170366408451E-2</v>
      </c>
      <c r="AH523" s="52">
        <f t="shared" si="379"/>
        <v>8.0635170366408451E-2</v>
      </c>
      <c r="AI523" s="52">
        <f t="shared" si="380"/>
        <v>9.4899373015784369E-2</v>
      </c>
      <c r="AJ523" s="52">
        <f t="shared" si="381"/>
        <v>9.4899373015784369E-2</v>
      </c>
      <c r="AK523" s="52">
        <f t="shared" si="382"/>
        <v>9.1369631525331424E-2</v>
      </c>
      <c r="AL523" s="52">
        <f t="shared" si="383"/>
        <v>9.372511530875853E-2</v>
      </c>
      <c r="AM523" s="52">
        <f t="shared" si="384"/>
        <v>0.16541336386735994</v>
      </c>
      <c r="AN523" s="52">
        <f t="shared" si="385"/>
        <v>0.12371669389942951</v>
      </c>
      <c r="AO523" s="52">
        <f t="shared" si="386"/>
        <v>0.1655260906538652</v>
      </c>
      <c r="AP523" s="52">
        <f t="shared" si="387"/>
        <v>0.17680537527300441</v>
      </c>
      <c r="AQ523" s="52">
        <f t="shared" si="388"/>
        <v>0.16563881827861354</v>
      </c>
      <c r="AR523" s="52">
        <f t="shared" si="389"/>
        <v>0.18437391845669387</v>
      </c>
      <c r="AS523" s="52">
        <f t="shared" si="390"/>
        <v>0.19138938087591195</v>
      </c>
      <c r="AT523" s="146"/>
      <c r="AU523" s="146"/>
      <c r="AV523" s="146"/>
      <c r="AW523" s="146"/>
      <c r="AX523" s="146"/>
      <c r="AY523" s="146"/>
      <c r="AZ523" s="146"/>
      <c r="BA523" s="146"/>
      <c r="BB523" s="146"/>
      <c r="BC523" s="146"/>
      <c r="BD523" s="146"/>
      <c r="BE523" s="146"/>
      <c r="BF523" s="146"/>
      <c r="BG523" s="53">
        <f t="shared" si="417"/>
        <v>3.0915084215851062E-2</v>
      </c>
      <c r="BH523" s="53">
        <f t="shared" si="391"/>
        <v>3.0624460627452929E-2</v>
      </c>
      <c r="BI523" s="53">
        <f t="shared" si="392"/>
        <v>3.4345605200781011E-2</v>
      </c>
      <c r="BJ523" s="53">
        <f t="shared" si="393"/>
        <v>3.156101930004316E-2</v>
      </c>
      <c r="BK523" s="53">
        <f t="shared" si="394"/>
        <v>2.9112921454436138E-2</v>
      </c>
      <c r="BL523" s="53">
        <f t="shared" si="395"/>
        <v>3.1231828705396276E-2</v>
      </c>
      <c r="BM523" s="53">
        <f t="shared" si="396"/>
        <v>4.3284111548481177E-2</v>
      </c>
      <c r="BN523" s="53">
        <f t="shared" si="397"/>
        <v>3.47842003223457E-2</v>
      </c>
      <c r="BO523" s="53">
        <f t="shared" si="398"/>
        <v>4.4933056396917311E-2</v>
      </c>
      <c r="BP523" s="53">
        <f t="shared" si="399"/>
        <v>5.2844976398296738E-2</v>
      </c>
      <c r="BQ523" s="53">
        <f t="shared" si="400"/>
        <v>5.2009932625882105E-2</v>
      </c>
      <c r="BR523" s="53">
        <f t="shared" si="401"/>
        <v>4.7547684936581604E-2</v>
      </c>
      <c r="BS523" s="53">
        <f t="shared" si="402"/>
        <v>4.93428697253138E-2</v>
      </c>
      <c r="BT523" s="54">
        <f t="shared" si="375"/>
        <v>0.51253775145777902</v>
      </c>
      <c r="BU523" s="55">
        <f t="shared" si="418"/>
        <v>0</v>
      </c>
      <c r="BV523" s="55">
        <f t="shared" si="403"/>
        <v>0</v>
      </c>
      <c r="BW523" s="55">
        <f t="shared" si="404"/>
        <v>0</v>
      </c>
      <c r="BX523" s="55">
        <f t="shared" si="405"/>
        <v>0</v>
      </c>
      <c r="BY523" s="55">
        <f t="shared" si="406"/>
        <v>0</v>
      </c>
      <c r="BZ523" s="55">
        <f t="shared" si="407"/>
        <v>0</v>
      </c>
      <c r="CA523" s="55">
        <f t="shared" si="408"/>
        <v>0</v>
      </c>
      <c r="CB523" s="55">
        <f t="shared" si="409"/>
        <v>0</v>
      </c>
      <c r="CC523" s="55">
        <f t="shared" si="410"/>
        <v>0</v>
      </c>
      <c r="CD523" s="55">
        <f t="shared" si="411"/>
        <v>0</v>
      </c>
      <c r="CE523" s="55">
        <f t="shared" si="412"/>
        <v>0</v>
      </c>
      <c r="CF523" s="55">
        <f t="shared" si="413"/>
        <v>0</v>
      </c>
      <c r="CG523" s="55">
        <f t="shared" si="414"/>
        <v>0</v>
      </c>
      <c r="CH523" s="56">
        <f t="shared" si="376"/>
        <v>0</v>
      </c>
      <c r="CI523" s="57">
        <f t="shared" si="373"/>
        <v>0.39217171810855189</v>
      </c>
      <c r="CJ523" s="58">
        <f t="shared" si="415"/>
        <v>-0.32782185458556151</v>
      </c>
      <c r="CK523" s="67">
        <f t="shared" si="416"/>
        <v>0.51253775145777902</v>
      </c>
    </row>
    <row r="524" spans="1:89">
      <c r="A524" s="48">
        <v>4412</v>
      </c>
      <c r="B524" s="89">
        <v>1.1144883485309018E-2</v>
      </c>
      <c r="C524" s="59">
        <v>2.3480662983425413E-2</v>
      </c>
      <c r="D524" s="59">
        <v>2.3480662983425413E-2</v>
      </c>
      <c r="E524" s="59">
        <v>2.9005524861878452E-2</v>
      </c>
      <c r="F524" s="59">
        <v>2.9005524861878452E-2</v>
      </c>
      <c r="G524" s="59">
        <v>2.7624309392265192E-2</v>
      </c>
      <c r="H524" s="59">
        <v>2.85451197053407E-2</v>
      </c>
      <c r="I524" s="59">
        <v>5.7504604051565378E-2</v>
      </c>
      <c r="J524" s="59">
        <v>4.0515653775322284E-2</v>
      </c>
      <c r="K524" s="59">
        <v>5.7550644567219152E-2</v>
      </c>
      <c r="L524" s="59">
        <v>6.2154696132596686E-2</v>
      </c>
      <c r="M524" s="59">
        <v>5.7596685082872925E-2</v>
      </c>
      <c r="N524" s="59">
        <v>6.5239410681399629E-2</v>
      </c>
      <c r="O524" s="59">
        <v>6.8093922651933703E-2</v>
      </c>
      <c r="P524" s="120">
        <v>4.3830570902394103E-2</v>
      </c>
      <c r="Q524" s="60">
        <v>0</v>
      </c>
      <c r="R524" s="60">
        <v>0</v>
      </c>
      <c r="S524" s="60">
        <v>0</v>
      </c>
      <c r="T524" s="60">
        <v>0</v>
      </c>
      <c r="U524" s="60">
        <v>0</v>
      </c>
      <c r="V524" s="60">
        <v>0</v>
      </c>
      <c r="W524" s="60">
        <v>0</v>
      </c>
      <c r="X524" s="60">
        <v>0</v>
      </c>
      <c r="Y524" s="60">
        <v>0</v>
      </c>
      <c r="Z524" s="60">
        <v>0</v>
      </c>
      <c r="AA524" s="60">
        <v>0</v>
      </c>
      <c r="AB524" s="60">
        <v>0</v>
      </c>
      <c r="AC524" s="60">
        <v>0</v>
      </c>
      <c r="AD524" s="49">
        <f t="shared" si="374"/>
        <v>0</v>
      </c>
      <c r="AE524" s="50" t="s">
        <v>22</v>
      </c>
      <c r="AF524" s="51">
        <f t="shared" si="377"/>
        <v>8.1174633485335268E-3</v>
      </c>
      <c r="AG524" s="52">
        <f t="shared" si="378"/>
        <v>8.0635170366408451E-2</v>
      </c>
      <c r="AH524" s="52">
        <f t="shared" si="379"/>
        <v>8.0635170366408451E-2</v>
      </c>
      <c r="AI524" s="52">
        <f t="shared" si="380"/>
        <v>9.4899373015784369E-2</v>
      </c>
      <c r="AJ524" s="52">
        <f t="shared" si="381"/>
        <v>9.4899373015784369E-2</v>
      </c>
      <c r="AK524" s="52">
        <f t="shared" si="382"/>
        <v>9.1369631525331424E-2</v>
      </c>
      <c r="AL524" s="52">
        <f t="shared" si="383"/>
        <v>9.372511530875853E-2</v>
      </c>
      <c r="AM524" s="52">
        <f t="shared" si="384"/>
        <v>0.16541336386735994</v>
      </c>
      <c r="AN524" s="52">
        <f t="shared" si="385"/>
        <v>0.12371669389942951</v>
      </c>
      <c r="AO524" s="52">
        <f t="shared" si="386"/>
        <v>0.1655260906538652</v>
      </c>
      <c r="AP524" s="52">
        <f t="shared" si="387"/>
        <v>0.17680537527300441</v>
      </c>
      <c r="AQ524" s="52">
        <f t="shared" si="388"/>
        <v>0.16563881827861354</v>
      </c>
      <c r="AR524" s="52">
        <f t="shared" si="389"/>
        <v>0.18437391845669387</v>
      </c>
      <c r="AS524" s="52">
        <f t="shared" si="390"/>
        <v>0.19138938087591195</v>
      </c>
      <c r="AT524" s="146"/>
      <c r="AU524" s="146"/>
      <c r="AV524" s="146"/>
      <c r="AW524" s="146"/>
      <c r="AX524" s="146"/>
      <c r="AY524" s="146"/>
      <c r="AZ524" s="146"/>
      <c r="BA524" s="146"/>
      <c r="BB524" s="146"/>
      <c r="BC524" s="146"/>
      <c r="BD524" s="146"/>
      <c r="BE524" s="146"/>
      <c r="BF524" s="146"/>
      <c r="BG524" s="53">
        <f t="shared" si="417"/>
        <v>3.2493604489055819E-2</v>
      </c>
      <c r="BH524" s="53">
        <f t="shared" si="391"/>
        <v>3.21881416971493E-2</v>
      </c>
      <c r="BI524" s="53">
        <f t="shared" si="392"/>
        <v>3.6099287439729004E-2</v>
      </c>
      <c r="BJ524" s="53">
        <f t="shared" si="393"/>
        <v>3.3172520936599614E-2</v>
      </c>
      <c r="BK524" s="53">
        <f t="shared" si="394"/>
        <v>3.0599423525955082E-2</v>
      </c>
      <c r="BL524" s="53">
        <f t="shared" si="395"/>
        <v>3.2826521912004095E-2</v>
      </c>
      <c r="BM524" s="53">
        <f t="shared" si="396"/>
        <v>4.5494192786167141E-2</v>
      </c>
      <c r="BN524" s="53">
        <f t="shared" si="397"/>
        <v>3.6560277172490115E-2</v>
      </c>
      <c r="BO524" s="53">
        <f t="shared" si="398"/>
        <v>4.7227332549114244E-2</v>
      </c>
      <c r="BP524" s="53">
        <f t="shared" si="399"/>
        <v>5.5543234180786244E-2</v>
      </c>
      <c r="BQ524" s="53">
        <f t="shared" si="400"/>
        <v>5.4665553179419984E-2</v>
      </c>
      <c r="BR524" s="53">
        <f t="shared" si="401"/>
        <v>4.9975463689901765E-2</v>
      </c>
      <c r="BS524" s="53">
        <f t="shared" si="402"/>
        <v>5.1862310385920936E-2</v>
      </c>
      <c r="BT524" s="54">
        <f t="shared" si="375"/>
        <v>0.53870786394429349</v>
      </c>
      <c r="BU524" s="55">
        <f t="shared" si="418"/>
        <v>0</v>
      </c>
      <c r="BV524" s="55">
        <f t="shared" si="403"/>
        <v>0</v>
      </c>
      <c r="BW524" s="55">
        <f t="shared" si="404"/>
        <v>0</v>
      </c>
      <c r="BX524" s="55">
        <f t="shared" si="405"/>
        <v>0</v>
      </c>
      <c r="BY524" s="55">
        <f t="shared" si="406"/>
        <v>0</v>
      </c>
      <c r="BZ524" s="55">
        <f t="shared" si="407"/>
        <v>0</v>
      </c>
      <c r="CA524" s="55">
        <f t="shared" si="408"/>
        <v>0</v>
      </c>
      <c r="CB524" s="55">
        <f t="shared" si="409"/>
        <v>0</v>
      </c>
      <c r="CC524" s="55">
        <f t="shared" si="410"/>
        <v>0</v>
      </c>
      <c r="CD524" s="55">
        <f t="shared" si="411"/>
        <v>0</v>
      </c>
      <c r="CE524" s="55">
        <f t="shared" si="412"/>
        <v>0</v>
      </c>
      <c r="CF524" s="55">
        <f t="shared" si="413"/>
        <v>0</v>
      </c>
      <c r="CG524" s="55">
        <f t="shared" si="414"/>
        <v>0</v>
      </c>
      <c r="CH524" s="56">
        <f t="shared" si="376"/>
        <v>0</v>
      </c>
      <c r="CI524" s="57">
        <f t="shared" si="373"/>
        <v>0.41084656182800677</v>
      </c>
      <c r="CJ524" s="58">
        <f t="shared" si="415"/>
        <v>-0.34419617026553412</v>
      </c>
      <c r="CK524" s="67">
        <f t="shared" si="416"/>
        <v>0.53870786394429349</v>
      </c>
    </row>
    <row r="525" spans="1:89">
      <c r="A525" s="48">
        <v>4413</v>
      </c>
      <c r="B525" s="89">
        <v>7.0921985815602853E-3</v>
      </c>
      <c r="C525" s="59">
        <v>2.3480662983425413E-2</v>
      </c>
      <c r="D525" s="59">
        <v>2.3480662983425413E-2</v>
      </c>
      <c r="E525" s="59">
        <v>2.9005524861878452E-2</v>
      </c>
      <c r="F525" s="59">
        <v>2.9005524861878452E-2</v>
      </c>
      <c r="G525" s="59">
        <v>2.7624309392265192E-2</v>
      </c>
      <c r="H525" s="59">
        <v>2.85451197053407E-2</v>
      </c>
      <c r="I525" s="59">
        <v>5.7504604051565378E-2</v>
      </c>
      <c r="J525" s="59">
        <v>4.0515653775322284E-2</v>
      </c>
      <c r="K525" s="59">
        <v>5.7550644567219152E-2</v>
      </c>
      <c r="L525" s="59">
        <v>6.2154696132596686E-2</v>
      </c>
      <c r="M525" s="59">
        <v>5.7596685082872925E-2</v>
      </c>
      <c r="N525" s="59">
        <v>6.5239410681399629E-2</v>
      </c>
      <c r="O525" s="59">
        <v>6.8093922651933703E-2</v>
      </c>
      <c r="P525" s="120">
        <v>4.3830570902394103E-2</v>
      </c>
      <c r="Q525" s="60">
        <v>0</v>
      </c>
      <c r="R525" s="60">
        <v>1</v>
      </c>
      <c r="S525" s="60">
        <v>0</v>
      </c>
      <c r="T525" s="60">
        <v>0</v>
      </c>
      <c r="U525" s="60">
        <v>0</v>
      </c>
      <c r="V525" s="60">
        <v>0</v>
      </c>
      <c r="W525" s="60">
        <v>0</v>
      </c>
      <c r="X525" s="60">
        <v>1</v>
      </c>
      <c r="Y525" s="60">
        <v>0</v>
      </c>
      <c r="Z525" s="60">
        <v>0</v>
      </c>
      <c r="AA525" s="60">
        <v>0</v>
      </c>
      <c r="AB525" s="60">
        <v>1</v>
      </c>
      <c r="AC525" s="60">
        <v>0</v>
      </c>
      <c r="AD525" s="49">
        <f t="shared" si="374"/>
        <v>3</v>
      </c>
      <c r="AE525" s="50" t="s">
        <v>22</v>
      </c>
      <c r="AF525" s="51">
        <f t="shared" si="377"/>
        <v>5.0036800286994247E-3</v>
      </c>
      <c r="AG525" s="52">
        <f t="shared" si="378"/>
        <v>8.0635170366408451E-2</v>
      </c>
      <c r="AH525" s="52">
        <f t="shared" si="379"/>
        <v>8.0635170366408451E-2</v>
      </c>
      <c r="AI525" s="52">
        <f t="shared" si="380"/>
        <v>9.4899373015784369E-2</v>
      </c>
      <c r="AJ525" s="52">
        <f t="shared" si="381"/>
        <v>9.4899373015784369E-2</v>
      </c>
      <c r="AK525" s="52">
        <f t="shared" si="382"/>
        <v>9.1369631525331424E-2</v>
      </c>
      <c r="AL525" s="52">
        <f t="shared" si="383"/>
        <v>9.372511530875853E-2</v>
      </c>
      <c r="AM525" s="52">
        <f t="shared" si="384"/>
        <v>0.16541336386735994</v>
      </c>
      <c r="AN525" s="52">
        <f t="shared" si="385"/>
        <v>0.12371669389942951</v>
      </c>
      <c r="AO525" s="52">
        <f t="shared" si="386"/>
        <v>0.1655260906538652</v>
      </c>
      <c r="AP525" s="52">
        <f t="shared" si="387"/>
        <v>0.17680537527300441</v>
      </c>
      <c r="AQ525" s="52">
        <f t="shared" si="388"/>
        <v>0.16563881827861354</v>
      </c>
      <c r="AR525" s="52">
        <f t="shared" si="389"/>
        <v>0.18437391845669387</v>
      </c>
      <c r="AS525" s="52">
        <f t="shared" si="390"/>
        <v>0.19138938087591195</v>
      </c>
      <c r="AT525" s="146"/>
      <c r="AU525" s="146"/>
      <c r="AV525" s="146"/>
      <c r="AW525" s="146"/>
      <c r="AX525" s="146"/>
      <c r="AY525" s="146"/>
      <c r="AZ525" s="146"/>
      <c r="BA525" s="146"/>
      <c r="BB525" s="146"/>
      <c r="BC525" s="146"/>
      <c r="BD525" s="146"/>
      <c r="BE525" s="146"/>
      <c r="BF525" s="146"/>
      <c r="BG525" s="53">
        <f t="shared" si="417"/>
        <v>2.0029360510967889E-2</v>
      </c>
      <c r="BH525" s="53">
        <f t="shared" si="391"/>
        <v>1.9841070400406495E-2</v>
      </c>
      <c r="BI525" s="53">
        <f t="shared" si="392"/>
        <v>2.2251937071583315E-2</v>
      </c>
      <c r="BJ525" s="53">
        <f t="shared" si="393"/>
        <v>2.0447850933883585E-2</v>
      </c>
      <c r="BK525" s="53">
        <f t="shared" si="394"/>
        <v>1.8861769719501976E-2</v>
      </c>
      <c r="BL525" s="53">
        <f t="shared" si="395"/>
        <v>2.0234573911865263E-2</v>
      </c>
      <c r="BM525" s="53">
        <f t="shared" si="396"/>
        <v>2.8043044248185038E-2</v>
      </c>
      <c r="BN525" s="53">
        <f t="shared" si="397"/>
        <v>2.2536095437345319E-2</v>
      </c>
      <c r="BO525" s="53">
        <f t="shared" si="398"/>
        <v>2.9111367743648673E-2</v>
      </c>
      <c r="BP525" s="53">
        <f t="shared" si="399"/>
        <v>3.4237366978685964E-2</v>
      </c>
      <c r="BQ525" s="53">
        <f t="shared" si="400"/>
        <v>3.3696356233143321E-2</v>
      </c>
      <c r="BR525" s="53">
        <f t="shared" si="401"/>
        <v>3.0805341379869604E-2</v>
      </c>
      <c r="BS525" s="53">
        <f t="shared" si="402"/>
        <v>3.1968411260781877E-2</v>
      </c>
      <c r="BT525" s="54">
        <f t="shared" si="375"/>
        <v>0.33206454582986827</v>
      </c>
      <c r="BU525" s="55">
        <f t="shared" si="418"/>
        <v>0</v>
      </c>
      <c r="BV525" s="55">
        <f t="shared" si="403"/>
        <v>-3.9200012269473556</v>
      </c>
      <c r="BW525" s="55">
        <f t="shared" si="404"/>
        <v>0</v>
      </c>
      <c r="BX525" s="55">
        <f t="shared" si="405"/>
        <v>0</v>
      </c>
      <c r="BY525" s="55">
        <f t="shared" si="406"/>
        <v>0</v>
      </c>
      <c r="BZ525" s="55">
        <f t="shared" si="407"/>
        <v>0</v>
      </c>
      <c r="CA525" s="55">
        <f t="shared" si="408"/>
        <v>0</v>
      </c>
      <c r="CB525" s="55">
        <f t="shared" si="409"/>
        <v>-3.7926370135330552</v>
      </c>
      <c r="CC525" s="55">
        <f t="shared" si="410"/>
        <v>0</v>
      </c>
      <c r="CD525" s="55">
        <f t="shared" si="411"/>
        <v>0</v>
      </c>
      <c r="CE525" s="55">
        <f t="shared" si="412"/>
        <v>0</v>
      </c>
      <c r="CF525" s="55">
        <f t="shared" si="413"/>
        <v>-3.4800671826140275</v>
      </c>
      <c r="CG525" s="55">
        <f t="shared" si="414"/>
        <v>0</v>
      </c>
      <c r="CH525" s="56">
        <f t="shared" si="376"/>
        <v>-11.192705423094438</v>
      </c>
      <c r="CI525" s="57">
        <f t="shared" si="373"/>
        <v>0.261447812072368</v>
      </c>
      <c r="CJ525" s="58">
        <f t="shared" si="415"/>
        <v>-10.135209948920531</v>
      </c>
      <c r="CK525" s="67">
        <f t="shared" si="416"/>
        <v>2.6679354541701317</v>
      </c>
    </row>
    <row r="526" spans="1:89">
      <c r="A526" s="48">
        <v>4414</v>
      </c>
      <c r="B526" s="89">
        <v>6.0283687943262415E-2</v>
      </c>
      <c r="C526" s="59">
        <v>1.979742173112339E-2</v>
      </c>
      <c r="D526" s="59">
        <v>1.979742173112339E-2</v>
      </c>
      <c r="E526" s="59">
        <v>2.9005524861878452E-2</v>
      </c>
      <c r="F526" s="59">
        <v>2.9005524861878452E-2</v>
      </c>
      <c r="G526" s="59">
        <v>2.7624309392265192E-2</v>
      </c>
      <c r="H526" s="59">
        <v>2.3020257826887661E-2</v>
      </c>
      <c r="I526" s="59">
        <v>3.927255985267035E-2</v>
      </c>
      <c r="J526" s="59">
        <v>2.9465930018416207E-2</v>
      </c>
      <c r="K526" s="59">
        <v>4.189686924493554E-2</v>
      </c>
      <c r="L526" s="59">
        <v>5.0644567219152857E-2</v>
      </c>
      <c r="M526" s="59">
        <v>4.1942909760589321E-2</v>
      </c>
      <c r="N526" s="59">
        <v>5.3130755064456719E-2</v>
      </c>
      <c r="O526" s="59">
        <v>5.5432780847145487E-2</v>
      </c>
      <c r="P526" s="120">
        <v>3.538744864711716E-2</v>
      </c>
      <c r="Q526" s="60">
        <v>0</v>
      </c>
      <c r="R526" s="60">
        <v>1</v>
      </c>
      <c r="S526" s="60">
        <v>0</v>
      </c>
      <c r="T526" s="60">
        <v>0</v>
      </c>
      <c r="U526" s="60">
        <v>0</v>
      </c>
      <c r="V526" s="60">
        <v>0</v>
      </c>
      <c r="W526" s="60">
        <v>0</v>
      </c>
      <c r="X526" s="60">
        <v>0</v>
      </c>
      <c r="Y526" s="60">
        <v>0</v>
      </c>
      <c r="Z526" s="60">
        <v>0</v>
      </c>
      <c r="AA526" s="60">
        <v>0</v>
      </c>
      <c r="AB526" s="60">
        <v>0</v>
      </c>
      <c r="AC526" s="60">
        <v>1</v>
      </c>
      <c r="AD526" s="49">
        <f t="shared" si="374"/>
        <v>2</v>
      </c>
      <c r="AE526" s="50" t="s">
        <v>22</v>
      </c>
      <c r="AF526" s="51">
        <f t="shared" si="377"/>
        <v>4.9456129661536799E-2</v>
      </c>
      <c r="AG526" s="52">
        <f t="shared" si="378"/>
        <v>7.0854225841930879E-2</v>
      </c>
      <c r="AH526" s="52">
        <f t="shared" si="379"/>
        <v>7.0854225841930879E-2</v>
      </c>
      <c r="AI526" s="52">
        <f t="shared" si="380"/>
        <v>9.4899373015784369E-2</v>
      </c>
      <c r="AJ526" s="52">
        <f t="shared" si="381"/>
        <v>9.4899373015784369E-2</v>
      </c>
      <c r="AK526" s="52">
        <f t="shared" si="382"/>
        <v>9.1369631525331424E-2</v>
      </c>
      <c r="AL526" s="52">
        <f t="shared" si="383"/>
        <v>7.9426536779613852E-2</v>
      </c>
      <c r="AM526" s="52">
        <f t="shared" si="384"/>
        <v>0.12064099368967879</v>
      </c>
      <c r="AN526" s="52">
        <f t="shared" si="385"/>
        <v>9.6071424327219809E-2</v>
      </c>
      <c r="AO526" s="52">
        <f t="shared" si="386"/>
        <v>0.12712735327898483</v>
      </c>
      <c r="AP526" s="52">
        <f t="shared" si="387"/>
        <v>0.14861728263206953</v>
      </c>
      <c r="AQ526" s="52">
        <f t="shared" si="388"/>
        <v>0.12724092973521772</v>
      </c>
      <c r="AR526" s="52">
        <f t="shared" si="389"/>
        <v>0.15470581368894895</v>
      </c>
      <c r="AS526" s="52">
        <f t="shared" si="390"/>
        <v>0.16034127699254869</v>
      </c>
      <c r="AT526" s="146"/>
      <c r="AU526" s="146"/>
      <c r="AV526" s="146"/>
      <c r="AW526" s="146"/>
      <c r="AX526" s="146"/>
      <c r="AY526" s="146"/>
      <c r="AZ526" s="146"/>
      <c r="BA526" s="146"/>
      <c r="BB526" s="146"/>
      <c r="BC526" s="146"/>
      <c r="BD526" s="146"/>
      <c r="BE526" s="146"/>
      <c r="BF526" s="146"/>
      <c r="BG526" s="53">
        <f t="shared" si="417"/>
        <v>0.17395580632601412</v>
      </c>
      <c r="BH526" s="53">
        <f t="shared" si="391"/>
        <v>0.1723204990985075</v>
      </c>
      <c r="BI526" s="53">
        <f t="shared" si="392"/>
        <v>0.21993706206642205</v>
      </c>
      <c r="BJ526" s="53">
        <f t="shared" si="393"/>
        <v>0.20210556256307546</v>
      </c>
      <c r="BK526" s="53">
        <f t="shared" si="394"/>
        <v>0.18642881310222445</v>
      </c>
      <c r="BL526" s="53">
        <f t="shared" si="395"/>
        <v>0.16948618459423112</v>
      </c>
      <c r="BM526" s="53">
        <f t="shared" si="396"/>
        <v>0.20215294178507628</v>
      </c>
      <c r="BN526" s="53">
        <f t="shared" si="397"/>
        <v>0.17297175553437102</v>
      </c>
      <c r="BO526" s="53">
        <f t="shared" si="398"/>
        <v>0.22098650528187561</v>
      </c>
      <c r="BP526" s="53">
        <f t="shared" si="399"/>
        <v>0.28444925858606557</v>
      </c>
      <c r="BQ526" s="53">
        <f t="shared" si="400"/>
        <v>0.25584577383351526</v>
      </c>
      <c r="BR526" s="53">
        <f t="shared" si="401"/>
        <v>0.25548403752602838</v>
      </c>
      <c r="BS526" s="53">
        <f t="shared" si="402"/>
        <v>0.26471536530195205</v>
      </c>
      <c r="BT526" s="54">
        <f t="shared" si="375"/>
        <v>2.7808395655993592</v>
      </c>
      <c r="BU526" s="55">
        <f t="shared" si="418"/>
        <v>0</v>
      </c>
      <c r="BV526" s="55">
        <f t="shared" si="403"/>
        <v>-1.7583991692312968</v>
      </c>
      <c r="BW526" s="55">
        <f t="shared" si="404"/>
        <v>0</v>
      </c>
      <c r="BX526" s="55">
        <f t="shared" si="405"/>
        <v>0</v>
      </c>
      <c r="BY526" s="55">
        <f t="shared" si="406"/>
        <v>0</v>
      </c>
      <c r="BZ526" s="55">
        <f t="shared" si="407"/>
        <v>0</v>
      </c>
      <c r="CA526" s="55">
        <f t="shared" si="408"/>
        <v>0</v>
      </c>
      <c r="CB526" s="55">
        <f t="shared" si="409"/>
        <v>0</v>
      </c>
      <c r="CC526" s="55">
        <f t="shared" si="410"/>
        <v>0</v>
      </c>
      <c r="CD526" s="55">
        <f t="shared" si="411"/>
        <v>0</v>
      </c>
      <c r="CE526" s="55">
        <f t="shared" si="412"/>
        <v>0</v>
      </c>
      <c r="CF526" s="55">
        <f t="shared" si="413"/>
        <v>0</v>
      </c>
      <c r="CG526" s="55">
        <f t="shared" si="414"/>
        <v>-1.3291001234475821</v>
      </c>
      <c r="CH526" s="56">
        <f t="shared" si="376"/>
        <v>-3.0874992926788787</v>
      </c>
      <c r="CI526" s="57">
        <f t="shared" si="373"/>
        <v>2.2223064026151276</v>
      </c>
      <c r="CJ526" s="58">
        <f t="shared" si="415"/>
        <v>-6.1424392061764266</v>
      </c>
      <c r="CK526" s="67">
        <f t="shared" si="416"/>
        <v>0.78083956559935919</v>
      </c>
    </row>
    <row r="527" spans="1:89">
      <c r="A527" s="48">
        <v>4415</v>
      </c>
      <c r="B527" s="89">
        <v>3.7993920972644382E-2</v>
      </c>
      <c r="C527" s="59">
        <v>1.979742173112339E-2</v>
      </c>
      <c r="D527" s="59">
        <v>1.979742173112339E-2</v>
      </c>
      <c r="E527" s="59">
        <v>2.3020257826887661E-2</v>
      </c>
      <c r="F527" s="59">
        <v>2.3020257826887661E-2</v>
      </c>
      <c r="G527" s="59">
        <v>2.7624309392265192E-2</v>
      </c>
      <c r="H527" s="59">
        <v>1.7495395948434623E-2</v>
      </c>
      <c r="I527" s="59">
        <v>3.8812154696132597E-2</v>
      </c>
      <c r="J527" s="59">
        <v>2.5782688766114181E-2</v>
      </c>
      <c r="K527" s="59">
        <v>3.6832412523020261E-2</v>
      </c>
      <c r="L527" s="59">
        <v>4.834254143646409E-2</v>
      </c>
      <c r="M527" s="59">
        <v>3.6878453038674035E-2</v>
      </c>
      <c r="N527" s="59">
        <v>5.0736648250460405E-2</v>
      </c>
      <c r="O527" s="59">
        <v>5.2946593001841617E-2</v>
      </c>
      <c r="P527" s="120">
        <v>3.239127355149455E-2</v>
      </c>
      <c r="Q527" s="60">
        <v>2</v>
      </c>
      <c r="R527" s="60">
        <v>0</v>
      </c>
      <c r="S527" s="60">
        <v>1</v>
      </c>
      <c r="T527" s="60">
        <v>0</v>
      </c>
      <c r="U527" s="60">
        <v>1</v>
      </c>
      <c r="V527" s="60">
        <v>0</v>
      </c>
      <c r="W527" s="60">
        <v>0</v>
      </c>
      <c r="X527" s="60">
        <v>0</v>
      </c>
      <c r="Y527" s="60">
        <v>0</v>
      </c>
      <c r="Z527" s="60">
        <v>0</v>
      </c>
      <c r="AA527" s="60">
        <v>0</v>
      </c>
      <c r="AB527" s="60">
        <v>0</v>
      </c>
      <c r="AC527" s="60">
        <v>3</v>
      </c>
      <c r="AD527" s="49">
        <f t="shared" si="374"/>
        <v>7</v>
      </c>
      <c r="AE527" s="50" t="s">
        <v>22</v>
      </c>
      <c r="AF527" s="51">
        <f t="shared" si="377"/>
        <v>3.0171913474144323E-2</v>
      </c>
      <c r="AG527" s="52">
        <f t="shared" si="378"/>
        <v>7.0854225841930879E-2</v>
      </c>
      <c r="AH527" s="52">
        <f t="shared" si="379"/>
        <v>7.0854225841930879E-2</v>
      </c>
      <c r="AI527" s="52">
        <f t="shared" si="380"/>
        <v>7.9426536779613852E-2</v>
      </c>
      <c r="AJ527" s="52">
        <f t="shared" si="381"/>
        <v>7.9426536779613852E-2</v>
      </c>
      <c r="AK527" s="52">
        <f t="shared" si="382"/>
        <v>9.1369631525331424E-2</v>
      </c>
      <c r="AL527" s="52">
        <f t="shared" si="383"/>
        <v>6.4586732683021619E-2</v>
      </c>
      <c r="AM527" s="52">
        <f t="shared" si="384"/>
        <v>0.11950022068038003</v>
      </c>
      <c r="AN527" s="52">
        <f t="shared" si="385"/>
        <v>8.6628139780571281E-2</v>
      </c>
      <c r="AO527" s="52">
        <f t="shared" si="386"/>
        <v>0.11458364015253301</v>
      </c>
      <c r="AP527" s="52">
        <f t="shared" si="387"/>
        <v>0.14297505977232439</v>
      </c>
      <c r="AQ527" s="52">
        <f t="shared" si="388"/>
        <v>0.11469820255303387</v>
      </c>
      <c r="AR527" s="52">
        <f t="shared" si="389"/>
        <v>0.14884285885378634</v>
      </c>
      <c r="AS527" s="52">
        <f t="shared" si="390"/>
        <v>0.15425492426763457</v>
      </c>
      <c r="AT527" s="146"/>
      <c r="AU527" s="146"/>
      <c r="AV527" s="146"/>
      <c r="AW527" s="146"/>
      <c r="AX527" s="146"/>
      <c r="AY527" s="146"/>
      <c r="AZ527" s="146"/>
      <c r="BA527" s="146"/>
      <c r="BB527" s="146"/>
      <c r="BC527" s="146"/>
      <c r="BD527" s="146"/>
      <c r="BE527" s="146"/>
      <c r="BF527" s="146"/>
      <c r="BG527" s="53">
        <f t="shared" si="417"/>
        <v>0.10612596603723826</v>
      </c>
      <c r="BH527" s="53">
        <f t="shared" si="391"/>
        <v>0.10512830713207032</v>
      </c>
      <c r="BI527" s="53">
        <f t="shared" si="392"/>
        <v>0.11230094997579038</v>
      </c>
      <c r="BJ527" s="53">
        <f t="shared" si="393"/>
        <v>0.1031960982745619</v>
      </c>
      <c r="BK527" s="53">
        <f t="shared" si="394"/>
        <v>0.11373542686221094</v>
      </c>
      <c r="BL527" s="53">
        <f t="shared" si="395"/>
        <v>8.4080390274394887E-2</v>
      </c>
      <c r="BM527" s="53">
        <f t="shared" si="396"/>
        <v>0.1221621294717375</v>
      </c>
      <c r="BN527" s="53">
        <f t="shared" si="397"/>
        <v>9.5153042563629497E-2</v>
      </c>
      <c r="BO527" s="53">
        <f t="shared" si="398"/>
        <v>0.12151561547415093</v>
      </c>
      <c r="BP527" s="53">
        <f t="shared" si="399"/>
        <v>0.16694695564654916</v>
      </c>
      <c r="BQ527" s="53">
        <f t="shared" si="400"/>
        <v>0.14069891651678493</v>
      </c>
      <c r="BR527" s="53">
        <f t="shared" si="401"/>
        <v>0.14995738787822122</v>
      </c>
      <c r="BS527" s="53">
        <f t="shared" si="402"/>
        <v>0.15536585398753325</v>
      </c>
      <c r="BT527" s="54">
        <f t="shared" si="375"/>
        <v>1.5763670400948733</v>
      </c>
      <c r="BU527" s="55">
        <f t="shared" si="418"/>
        <v>-4.4862570631353345</v>
      </c>
      <c r="BV527" s="55">
        <f t="shared" si="403"/>
        <v>0</v>
      </c>
      <c r="BW527" s="55">
        <f t="shared" si="404"/>
        <v>-2.1865729580055726</v>
      </c>
      <c r="BX527" s="55">
        <f t="shared" si="405"/>
        <v>0</v>
      </c>
      <c r="BY527" s="55">
        <f t="shared" si="406"/>
        <v>-2.1738803448556152</v>
      </c>
      <c r="BZ527" s="55">
        <f t="shared" si="407"/>
        <v>0</v>
      </c>
      <c r="CA527" s="55">
        <f t="shared" si="408"/>
        <v>0</v>
      </c>
      <c r="CB527" s="55">
        <f t="shared" si="409"/>
        <v>0</v>
      </c>
      <c r="CC527" s="55">
        <f t="shared" si="410"/>
        <v>0</v>
      </c>
      <c r="CD527" s="55">
        <f t="shared" si="411"/>
        <v>0</v>
      </c>
      <c r="CE527" s="55">
        <f t="shared" si="412"/>
        <v>0</v>
      </c>
      <c r="CF527" s="55">
        <f t="shared" si="413"/>
        <v>0</v>
      </c>
      <c r="CG527" s="55">
        <f t="shared" si="414"/>
        <v>-5.585917785008025</v>
      </c>
      <c r="CH527" s="56">
        <f t="shared" si="376"/>
        <v>-14.432628151004547</v>
      </c>
      <c r="CI527" s="57">
        <f t="shared" si="373"/>
        <v>1.4006132789591141</v>
      </c>
      <c r="CJ527" s="58">
        <f t="shared" si="415"/>
        <v>-13.662252504345453</v>
      </c>
      <c r="CK527" s="67">
        <f t="shared" si="416"/>
        <v>5.4236329599051265</v>
      </c>
    </row>
    <row r="528" spans="1:89">
      <c r="A528" s="48">
        <v>4416</v>
      </c>
      <c r="B528" s="89">
        <v>2.0263424518743669E-3</v>
      </c>
      <c r="C528" s="59">
        <v>1.979742173112339E-2</v>
      </c>
      <c r="D528" s="59">
        <v>1.979742173112339E-2</v>
      </c>
      <c r="E528" s="59">
        <v>1.7495395948434623E-2</v>
      </c>
      <c r="F528" s="59">
        <v>1.7495395948434623E-2</v>
      </c>
      <c r="G528" s="59">
        <v>2.7624309392265192E-2</v>
      </c>
      <c r="H528" s="59">
        <v>1.7495395948434623E-2</v>
      </c>
      <c r="I528" s="59">
        <v>4.3093922651933701E-2</v>
      </c>
      <c r="J528" s="59">
        <v>2.716390423572744E-2</v>
      </c>
      <c r="K528" s="59">
        <v>3.8674033149171269E-2</v>
      </c>
      <c r="L528" s="59">
        <v>5.0644567219152857E-2</v>
      </c>
      <c r="M528" s="59">
        <v>3.8720073664825043E-2</v>
      </c>
      <c r="N528" s="59">
        <v>5.3130755064456719E-2</v>
      </c>
      <c r="O528" s="59">
        <v>5.5432780847145487E-2</v>
      </c>
      <c r="P528" s="120">
        <v>3.2812721348632952E-2</v>
      </c>
      <c r="Q528" s="60">
        <v>0</v>
      </c>
      <c r="R528" s="60">
        <v>0</v>
      </c>
      <c r="S528" s="60">
        <v>0</v>
      </c>
      <c r="T528" s="60">
        <v>0</v>
      </c>
      <c r="U528" s="60">
        <v>0</v>
      </c>
      <c r="V528" s="60">
        <v>0</v>
      </c>
      <c r="W528" s="60">
        <v>0</v>
      </c>
      <c r="X528" s="60">
        <v>0</v>
      </c>
      <c r="Y528" s="60">
        <v>0</v>
      </c>
      <c r="Z528" s="60">
        <v>0</v>
      </c>
      <c r="AA528" s="60">
        <v>0</v>
      </c>
      <c r="AB528" s="60">
        <v>0</v>
      </c>
      <c r="AC528" s="60">
        <v>0</v>
      </c>
      <c r="AD528" s="49">
        <f t="shared" si="374"/>
        <v>0</v>
      </c>
      <c r="AE528" s="50" t="s">
        <v>22</v>
      </c>
      <c r="AF528" s="51">
        <f t="shared" si="377"/>
        <v>1.3087959005242491E-3</v>
      </c>
      <c r="AG528" s="52">
        <f t="shared" si="378"/>
        <v>7.0854225841930879E-2</v>
      </c>
      <c r="AH528" s="52">
        <f t="shared" si="379"/>
        <v>7.0854225841930879E-2</v>
      </c>
      <c r="AI528" s="52">
        <f t="shared" si="380"/>
        <v>6.4586732683021619E-2</v>
      </c>
      <c r="AJ528" s="52">
        <f t="shared" si="381"/>
        <v>6.4586732683021619E-2</v>
      </c>
      <c r="AK528" s="52">
        <f t="shared" si="382"/>
        <v>9.1369631525331424E-2</v>
      </c>
      <c r="AL528" s="52">
        <f t="shared" si="383"/>
        <v>6.4586732683021619E-2</v>
      </c>
      <c r="AM528" s="52">
        <f t="shared" si="384"/>
        <v>0.13007819535077023</v>
      </c>
      <c r="AN528" s="52">
        <f t="shared" si="385"/>
        <v>9.0188221956509634E-2</v>
      </c>
      <c r="AO528" s="52">
        <f t="shared" si="386"/>
        <v>0.11915780715007912</v>
      </c>
      <c r="AP528" s="52">
        <f t="shared" si="387"/>
        <v>0.14861728263206953</v>
      </c>
      <c r="AQ528" s="52">
        <f t="shared" si="388"/>
        <v>0.11927195447185045</v>
      </c>
      <c r="AR528" s="52">
        <f t="shared" si="389"/>
        <v>0.15470581368894895</v>
      </c>
      <c r="AS528" s="52">
        <f t="shared" si="390"/>
        <v>0.16034127699254869</v>
      </c>
      <c r="AT528" s="146"/>
      <c r="AU528" s="146"/>
      <c r="AV528" s="146"/>
      <c r="AW528" s="146"/>
      <c r="AX528" s="146"/>
      <c r="AY528" s="146"/>
      <c r="AZ528" s="146"/>
      <c r="BA528" s="146"/>
      <c r="BB528" s="146"/>
      <c r="BC528" s="146"/>
      <c r="BD528" s="146"/>
      <c r="BE528" s="146"/>
      <c r="BF528" s="146"/>
      <c r="BG528" s="53">
        <f t="shared" si="417"/>
        <v>4.6035273635442586E-3</v>
      </c>
      <c r="BH528" s="53">
        <f t="shared" si="391"/>
        <v>4.5602509605967212E-3</v>
      </c>
      <c r="BI528" s="53">
        <f t="shared" si="392"/>
        <v>3.9612311992789214E-3</v>
      </c>
      <c r="BJ528" s="53">
        <f t="shared" si="393"/>
        <v>3.6400725391652795E-3</v>
      </c>
      <c r="BK528" s="53">
        <f t="shared" si="394"/>
        <v>4.9336102116691767E-3</v>
      </c>
      <c r="BL528" s="53">
        <f t="shared" si="395"/>
        <v>3.6472353733848772E-3</v>
      </c>
      <c r="BM528" s="53">
        <f t="shared" si="396"/>
        <v>5.7682153075633794E-3</v>
      </c>
      <c r="BN528" s="53">
        <f t="shared" si="397"/>
        <v>4.2971705271190779E-3</v>
      </c>
      <c r="BO528" s="53">
        <f t="shared" si="398"/>
        <v>5.4815206011760795E-3</v>
      </c>
      <c r="BP528" s="53">
        <f t="shared" si="399"/>
        <v>7.5276012517036962E-3</v>
      </c>
      <c r="BQ528" s="53">
        <f t="shared" si="400"/>
        <v>6.3466061665376798E-3</v>
      </c>
      <c r="BR528" s="53">
        <f t="shared" si="401"/>
        <v>6.7610721512545262E-3</v>
      </c>
      <c r="BS528" s="53">
        <f t="shared" si="402"/>
        <v>7.0053679348552576E-3</v>
      </c>
      <c r="BT528" s="54">
        <f t="shared" si="375"/>
        <v>6.853348158784893E-2</v>
      </c>
      <c r="BU528" s="55">
        <f t="shared" si="418"/>
        <v>0</v>
      </c>
      <c r="BV528" s="55">
        <f t="shared" si="403"/>
        <v>0</v>
      </c>
      <c r="BW528" s="55">
        <f t="shared" si="404"/>
        <v>0</v>
      </c>
      <c r="BX528" s="55">
        <f t="shared" si="405"/>
        <v>0</v>
      </c>
      <c r="BY528" s="55">
        <f t="shared" si="406"/>
        <v>0</v>
      </c>
      <c r="BZ528" s="55">
        <f t="shared" si="407"/>
        <v>0</v>
      </c>
      <c r="CA528" s="55">
        <f t="shared" si="408"/>
        <v>0</v>
      </c>
      <c r="CB528" s="55">
        <f t="shared" si="409"/>
        <v>0</v>
      </c>
      <c r="CC528" s="55">
        <f t="shared" si="410"/>
        <v>0</v>
      </c>
      <c r="CD528" s="55">
        <f t="shared" si="411"/>
        <v>0</v>
      </c>
      <c r="CE528" s="55">
        <f t="shared" si="412"/>
        <v>0</v>
      </c>
      <c r="CF528" s="55">
        <f t="shared" si="413"/>
        <v>0</v>
      </c>
      <c r="CG528" s="55">
        <f t="shared" si="414"/>
        <v>0</v>
      </c>
      <c r="CH528" s="56">
        <f t="shared" si="376"/>
        <v>0</v>
      </c>
      <c r="CI528" s="57">
        <f t="shared" si="373"/>
        <v>7.4699374877819413E-2</v>
      </c>
      <c r="CJ528" s="58">
        <f t="shared" si="415"/>
        <v>-4.8629289245743473E-2</v>
      </c>
      <c r="CK528" s="67">
        <f t="shared" si="416"/>
        <v>6.853348158784893E-2</v>
      </c>
    </row>
    <row r="529" spans="1:89">
      <c r="A529" s="48">
        <v>4417</v>
      </c>
      <c r="B529" s="89">
        <v>1.6210739614994935E-2</v>
      </c>
      <c r="C529" s="59">
        <v>1.979742173112339E-2</v>
      </c>
      <c r="D529" s="59">
        <v>1.979742173112339E-2</v>
      </c>
      <c r="E529" s="59">
        <v>1.7495395948434623E-2</v>
      </c>
      <c r="F529" s="59">
        <v>1.7495395948434623E-2</v>
      </c>
      <c r="G529" s="59">
        <v>2.7624309392265192E-2</v>
      </c>
      <c r="H529" s="59">
        <v>1.7495395948434623E-2</v>
      </c>
      <c r="I529" s="59">
        <v>4.3093922651933701E-2</v>
      </c>
      <c r="J529" s="59">
        <v>2.716390423572744E-2</v>
      </c>
      <c r="K529" s="59">
        <v>3.8674033149171269E-2</v>
      </c>
      <c r="L529" s="59">
        <v>5.0644567219152857E-2</v>
      </c>
      <c r="M529" s="59">
        <v>3.8720073664825043E-2</v>
      </c>
      <c r="N529" s="59">
        <v>5.3130755064456719E-2</v>
      </c>
      <c r="O529" s="59">
        <v>5.5432780847145487E-2</v>
      </c>
      <c r="P529" s="120">
        <v>3.2812721348632952E-2</v>
      </c>
      <c r="Q529" s="60">
        <v>0</v>
      </c>
      <c r="R529" s="60">
        <v>0</v>
      </c>
      <c r="S529" s="60">
        <v>0</v>
      </c>
      <c r="T529" s="60">
        <v>0</v>
      </c>
      <c r="U529" s="60">
        <v>0</v>
      </c>
      <c r="V529" s="60">
        <v>0</v>
      </c>
      <c r="W529" s="60">
        <v>0</v>
      </c>
      <c r="X529" s="60">
        <v>0</v>
      </c>
      <c r="Y529" s="60">
        <v>1</v>
      </c>
      <c r="Z529" s="60">
        <v>0</v>
      </c>
      <c r="AA529" s="60">
        <v>0</v>
      </c>
      <c r="AB529" s="60">
        <v>0</v>
      </c>
      <c r="AC529" s="60">
        <v>0</v>
      </c>
      <c r="AD529" s="49">
        <f t="shared" si="374"/>
        <v>1</v>
      </c>
      <c r="AE529" s="50" t="s">
        <v>22</v>
      </c>
      <c r="AF529" s="51">
        <f t="shared" si="377"/>
        <v>1.2123213225462325E-2</v>
      </c>
      <c r="AG529" s="52">
        <f t="shared" si="378"/>
        <v>7.0854225841930879E-2</v>
      </c>
      <c r="AH529" s="52">
        <f t="shared" si="379"/>
        <v>7.0854225841930879E-2</v>
      </c>
      <c r="AI529" s="52">
        <f t="shared" si="380"/>
        <v>6.4586732683021619E-2</v>
      </c>
      <c r="AJ529" s="52">
        <f t="shared" si="381"/>
        <v>6.4586732683021619E-2</v>
      </c>
      <c r="AK529" s="52">
        <f t="shared" si="382"/>
        <v>9.1369631525331424E-2</v>
      </c>
      <c r="AL529" s="52">
        <f t="shared" si="383"/>
        <v>6.4586732683021619E-2</v>
      </c>
      <c r="AM529" s="52">
        <f t="shared" si="384"/>
        <v>0.13007819535077023</v>
      </c>
      <c r="AN529" s="52">
        <f t="shared" si="385"/>
        <v>9.0188221956509634E-2</v>
      </c>
      <c r="AO529" s="52">
        <f t="shared" si="386"/>
        <v>0.11915780715007912</v>
      </c>
      <c r="AP529" s="52">
        <f t="shared" si="387"/>
        <v>0.14861728263206953</v>
      </c>
      <c r="AQ529" s="52">
        <f t="shared" si="388"/>
        <v>0.11927195447185045</v>
      </c>
      <c r="AR529" s="52">
        <f t="shared" si="389"/>
        <v>0.15470581368894895</v>
      </c>
      <c r="AS529" s="52">
        <f t="shared" si="390"/>
        <v>0.16034127699254869</v>
      </c>
      <c r="AT529" s="146"/>
      <c r="AU529" s="146"/>
      <c r="AV529" s="146"/>
      <c r="AW529" s="146"/>
      <c r="AX529" s="146"/>
      <c r="AY529" s="146"/>
      <c r="AZ529" s="146"/>
      <c r="BA529" s="146"/>
      <c r="BB529" s="146"/>
      <c r="BC529" s="146"/>
      <c r="BD529" s="146"/>
      <c r="BE529" s="146"/>
      <c r="BF529" s="146"/>
      <c r="BG529" s="53">
        <f t="shared" si="417"/>
        <v>4.2641899928890732E-2</v>
      </c>
      <c r="BH529" s="53">
        <f t="shared" si="391"/>
        <v>4.2241036004764851E-2</v>
      </c>
      <c r="BI529" s="53">
        <f t="shared" si="392"/>
        <v>3.6692390650808315E-2</v>
      </c>
      <c r="BJ529" s="53">
        <f t="shared" si="393"/>
        <v>3.3717538029248373E-2</v>
      </c>
      <c r="BK529" s="53">
        <f t="shared" si="394"/>
        <v>4.5699416191192124E-2</v>
      </c>
      <c r="BL529" s="53">
        <f t="shared" si="395"/>
        <v>3.3783886469450575E-2</v>
      </c>
      <c r="BM529" s="53">
        <f t="shared" si="396"/>
        <v>5.3430259122874565E-2</v>
      </c>
      <c r="BN529" s="53">
        <f t="shared" si="397"/>
        <v>3.9804154754434683E-2</v>
      </c>
      <c r="BO529" s="53">
        <f t="shared" si="398"/>
        <v>5.0774641807178236E-2</v>
      </c>
      <c r="BP529" s="53">
        <f t="shared" si="399"/>
        <v>6.9727231735755402E-2</v>
      </c>
      <c r="BQ529" s="53">
        <f t="shared" si="400"/>
        <v>5.878782152675667E-2</v>
      </c>
      <c r="BR529" s="53">
        <f t="shared" si="401"/>
        <v>6.2626968261103005E-2</v>
      </c>
      <c r="BS529" s="53">
        <f t="shared" si="402"/>
        <v>6.4889849641986588E-2</v>
      </c>
      <c r="BT529" s="54">
        <f t="shared" si="375"/>
        <v>0.6348170941244442</v>
      </c>
      <c r="BU529" s="55">
        <f t="shared" si="418"/>
        <v>0</v>
      </c>
      <c r="BV529" s="55">
        <f t="shared" si="403"/>
        <v>0</v>
      </c>
      <c r="BW529" s="55">
        <f t="shared" si="404"/>
        <v>0</v>
      </c>
      <c r="BX529" s="55">
        <f t="shared" si="405"/>
        <v>0</v>
      </c>
      <c r="BY529" s="55">
        <f t="shared" si="406"/>
        <v>0</v>
      </c>
      <c r="BZ529" s="55">
        <f t="shared" si="407"/>
        <v>0</v>
      </c>
      <c r="CA529" s="55">
        <f t="shared" si="408"/>
        <v>0</v>
      </c>
      <c r="CB529" s="55">
        <f t="shared" si="409"/>
        <v>0</v>
      </c>
      <c r="CC529" s="55">
        <f t="shared" si="410"/>
        <v>-2.9803582260520787</v>
      </c>
      <c r="CD529" s="55">
        <f t="shared" si="411"/>
        <v>0</v>
      </c>
      <c r="CE529" s="55">
        <f t="shared" si="412"/>
        <v>0</v>
      </c>
      <c r="CF529" s="55">
        <f t="shared" si="413"/>
        <v>0</v>
      </c>
      <c r="CG529" s="55">
        <f t="shared" si="414"/>
        <v>0</v>
      </c>
      <c r="CH529" s="56">
        <f t="shared" si="376"/>
        <v>-2.9803582260520787</v>
      </c>
      <c r="CI529" s="57">
        <f t="shared" ref="CI529:CI592" si="419">$CJ$3*B529</f>
        <v>0.59759499902255531</v>
      </c>
      <c r="CJ529" s="58">
        <f t="shared" si="415"/>
        <v>-4.1367219520553675</v>
      </c>
      <c r="CK529" s="67">
        <f t="shared" si="416"/>
        <v>0.3651829058755558</v>
      </c>
    </row>
    <row r="530" spans="1:89">
      <c r="A530" s="48">
        <v>4418</v>
      </c>
      <c r="B530" s="89">
        <v>5.0658561296859174E-2</v>
      </c>
      <c r="C530" s="59">
        <v>0.11279926335174954</v>
      </c>
      <c r="D530" s="59">
        <v>0.11279926335174954</v>
      </c>
      <c r="E530" s="59">
        <v>0.11279926335174954</v>
      </c>
      <c r="F530" s="59">
        <v>0.11740331491712708</v>
      </c>
      <c r="G530" s="59">
        <v>0.12430939226519337</v>
      </c>
      <c r="H530" s="59">
        <v>0.11740331491712708</v>
      </c>
      <c r="I530" s="59">
        <v>0.11556169429097606</v>
      </c>
      <c r="J530" s="59">
        <v>0.12661141804788215</v>
      </c>
      <c r="K530" s="59">
        <v>0.12661141804788215</v>
      </c>
      <c r="L530" s="59">
        <v>0.12891344383057091</v>
      </c>
      <c r="M530" s="59">
        <v>0.12992633517495397</v>
      </c>
      <c r="N530" s="59">
        <v>0.13250460405156539</v>
      </c>
      <c r="O530" s="59">
        <v>0.13853591160220993</v>
      </c>
      <c r="P530" s="120">
        <v>0.12278297209236438</v>
      </c>
      <c r="Q530" s="60">
        <v>0</v>
      </c>
      <c r="R530" s="60">
        <v>0</v>
      </c>
      <c r="S530" s="60">
        <v>0</v>
      </c>
      <c r="T530" s="60">
        <v>0</v>
      </c>
      <c r="U530" s="60">
        <v>0</v>
      </c>
      <c r="V530" s="60">
        <v>0</v>
      </c>
      <c r="W530" s="60">
        <v>0</v>
      </c>
      <c r="X530" s="60">
        <v>0</v>
      </c>
      <c r="Y530" s="60">
        <v>0</v>
      </c>
      <c r="Z530" s="60">
        <v>1</v>
      </c>
      <c r="AA530" s="60">
        <v>1</v>
      </c>
      <c r="AB530" s="60">
        <v>0</v>
      </c>
      <c r="AC530" s="60">
        <v>0</v>
      </c>
      <c r="AD530" s="49">
        <f t="shared" ref="AD530:AD593" si="420">SUM(Q530:AC530)</f>
        <v>2</v>
      </c>
      <c r="AE530" s="50" t="s">
        <v>22</v>
      </c>
      <c r="AF530" s="51">
        <f t="shared" si="377"/>
        <v>4.105330342600598E-2</v>
      </c>
      <c r="AG530" s="52">
        <f t="shared" si="378"/>
        <v>0.30406338145801548</v>
      </c>
      <c r="AH530" s="52">
        <f t="shared" si="379"/>
        <v>0.30406338145801548</v>
      </c>
      <c r="AI530" s="52">
        <f t="shared" si="380"/>
        <v>0.30406338145801548</v>
      </c>
      <c r="AJ530" s="52">
        <f t="shared" si="381"/>
        <v>0.31605901062880803</v>
      </c>
      <c r="AK530" s="52">
        <f t="shared" si="382"/>
        <v>0.33421125843514932</v>
      </c>
      <c r="AL530" s="52">
        <f t="shared" si="383"/>
        <v>0.31605901062880803</v>
      </c>
      <c r="AM530" s="52">
        <f t="shared" si="384"/>
        <v>0.31125074018255017</v>
      </c>
      <c r="AN530" s="52">
        <f t="shared" si="385"/>
        <v>0.34030523701898524</v>
      </c>
      <c r="AO530" s="52">
        <f t="shared" si="386"/>
        <v>0.34030523701898524</v>
      </c>
      <c r="AP530" s="52">
        <f t="shared" si="387"/>
        <v>0.3464211582226272</v>
      </c>
      <c r="AQ530" s="52">
        <f t="shared" si="388"/>
        <v>0.34911916141990984</v>
      </c>
      <c r="AR530" s="52">
        <f t="shared" si="389"/>
        <v>0.35600623008661708</v>
      </c>
      <c r="AS530" s="52">
        <f t="shared" si="390"/>
        <v>0.37222706045273557</v>
      </c>
      <c r="AT530" s="146"/>
      <c r="AU530" s="146"/>
      <c r="AV530" s="146"/>
      <c r="AW530" s="146"/>
      <c r="AX530" s="146"/>
      <c r="AY530" s="146"/>
      <c r="AZ530" s="146"/>
      <c r="BA530" s="146"/>
      <c r="BB530" s="146"/>
      <c r="BC530" s="146"/>
      <c r="BD530" s="146"/>
      <c r="BE530" s="146"/>
      <c r="BF530" s="146"/>
      <c r="BG530" s="53">
        <f t="shared" si="417"/>
        <v>0.61967685534699102</v>
      </c>
      <c r="BH530" s="53">
        <f t="shared" si="391"/>
        <v>0.61385145600177837</v>
      </c>
      <c r="BI530" s="53">
        <f t="shared" si="392"/>
        <v>0.58496136081474903</v>
      </c>
      <c r="BJ530" s="53">
        <f t="shared" si="393"/>
        <v>0.55874169732074142</v>
      </c>
      <c r="BK530" s="53">
        <f t="shared" si="394"/>
        <v>0.56605707076781153</v>
      </c>
      <c r="BL530" s="53">
        <f t="shared" si="395"/>
        <v>0.55984117380271359</v>
      </c>
      <c r="BM530" s="53">
        <f t="shared" si="396"/>
        <v>0.43293583590414497</v>
      </c>
      <c r="BN530" s="53">
        <f t="shared" si="397"/>
        <v>0.50860143256757651</v>
      </c>
      <c r="BO530" s="53">
        <f t="shared" si="398"/>
        <v>0.49104734136273842</v>
      </c>
      <c r="BP530" s="53">
        <f t="shared" si="399"/>
        <v>0.55038663833124091</v>
      </c>
      <c r="BQ530" s="53">
        <f t="shared" si="400"/>
        <v>0.582710819927442</v>
      </c>
      <c r="BR530" s="53">
        <f t="shared" si="401"/>
        <v>0.48802572745834027</v>
      </c>
      <c r="BS530" s="53">
        <f t="shared" si="402"/>
        <v>0.51011693056101726</v>
      </c>
      <c r="BT530" s="54">
        <f t="shared" ref="BT530:BT593" si="421">SUM(BG530:BS530)</f>
        <v>7.0669543401672854</v>
      </c>
      <c r="BU530" s="55">
        <f t="shared" si="418"/>
        <v>0</v>
      </c>
      <c r="BV530" s="55">
        <f t="shared" si="403"/>
        <v>0</v>
      </c>
      <c r="BW530" s="55">
        <f t="shared" si="404"/>
        <v>0</v>
      </c>
      <c r="BX530" s="55">
        <f t="shared" si="405"/>
        <v>0</v>
      </c>
      <c r="BY530" s="55">
        <f t="shared" si="406"/>
        <v>0</v>
      </c>
      <c r="BZ530" s="55">
        <f t="shared" si="407"/>
        <v>0</v>
      </c>
      <c r="CA530" s="55">
        <f t="shared" si="408"/>
        <v>0</v>
      </c>
      <c r="CB530" s="55">
        <f t="shared" si="409"/>
        <v>0</v>
      </c>
      <c r="CC530" s="55">
        <f t="shared" si="410"/>
        <v>0</v>
      </c>
      <c r="CD530" s="55">
        <f t="shared" si="411"/>
        <v>-0.59713426894539334</v>
      </c>
      <c r="CE530" s="55">
        <f t="shared" si="412"/>
        <v>-0.5400642363982574</v>
      </c>
      <c r="CF530" s="55">
        <f t="shared" si="413"/>
        <v>0</v>
      </c>
      <c r="CG530" s="55">
        <f t="shared" si="414"/>
        <v>0</v>
      </c>
      <c r="CH530" s="56">
        <f t="shared" ref="CH530:CH593" si="422">SUM(BU530:CG530)</f>
        <v>-1.1371985053436506</v>
      </c>
      <c r="CI530" s="57">
        <f t="shared" si="419"/>
        <v>1.8674843719454854</v>
      </c>
      <c r="CJ530" s="58">
        <f t="shared" si="415"/>
        <v>-6.7622103841820262</v>
      </c>
      <c r="CK530" s="67">
        <f t="shared" si="416"/>
        <v>5.0669543401672854</v>
      </c>
    </row>
    <row r="531" spans="1:89">
      <c r="A531" s="48">
        <v>4419</v>
      </c>
      <c r="B531" s="89">
        <v>4.0526849037487338E-3</v>
      </c>
      <c r="C531" s="59">
        <v>0.11279926335174954</v>
      </c>
      <c r="D531" s="59">
        <v>0.11279926335174954</v>
      </c>
      <c r="E531" s="59">
        <v>0.11279926335174954</v>
      </c>
      <c r="F531" s="59">
        <v>0.11740331491712708</v>
      </c>
      <c r="G531" s="59">
        <v>0.1151012891344383</v>
      </c>
      <c r="H531" s="59">
        <v>0.10819521178637201</v>
      </c>
      <c r="I531" s="59">
        <v>0.11072744014732964</v>
      </c>
      <c r="J531" s="59">
        <v>0.1220073664825046</v>
      </c>
      <c r="K531" s="59">
        <v>0.1220073664825046</v>
      </c>
      <c r="L531" s="59">
        <v>0.1220073664825046</v>
      </c>
      <c r="M531" s="59">
        <v>0.1251841620626151</v>
      </c>
      <c r="N531" s="59">
        <v>0.12541436464088399</v>
      </c>
      <c r="O531" s="59">
        <v>0.13112338858195211</v>
      </c>
      <c r="P531" s="120">
        <v>0.11827454313642158</v>
      </c>
      <c r="Q531" s="60">
        <v>0</v>
      </c>
      <c r="R531" s="60">
        <v>0</v>
      </c>
      <c r="S531" s="60">
        <v>0</v>
      </c>
      <c r="T531" s="60">
        <v>0</v>
      </c>
      <c r="U531" s="60">
        <v>0</v>
      </c>
      <c r="V531" s="60">
        <v>0</v>
      </c>
      <c r="W531" s="60">
        <v>0</v>
      </c>
      <c r="X531" s="60">
        <v>0</v>
      </c>
      <c r="Y531" s="60">
        <v>0</v>
      </c>
      <c r="Z531" s="60">
        <v>0</v>
      </c>
      <c r="AA531" s="60">
        <v>0</v>
      </c>
      <c r="AB531" s="60">
        <v>0</v>
      </c>
      <c r="AC531" s="60">
        <v>0</v>
      </c>
      <c r="AD531" s="49">
        <f t="shared" si="420"/>
        <v>0</v>
      </c>
      <c r="AE531" s="50" t="s">
        <v>22</v>
      </c>
      <c r="AF531" s="51">
        <f t="shared" si="377"/>
        <v>2.7486568956405113E-3</v>
      </c>
      <c r="AG531" s="52">
        <f t="shared" si="378"/>
        <v>0.30406338145801548</v>
      </c>
      <c r="AH531" s="52">
        <f t="shared" si="379"/>
        <v>0.30406338145801548</v>
      </c>
      <c r="AI531" s="52">
        <f t="shared" si="380"/>
        <v>0.30406338145801548</v>
      </c>
      <c r="AJ531" s="52">
        <f t="shared" si="381"/>
        <v>0.31605901062880803</v>
      </c>
      <c r="AK531" s="52">
        <f t="shared" si="382"/>
        <v>0.3100507682725166</v>
      </c>
      <c r="AL531" s="52">
        <f t="shared" si="383"/>
        <v>0.29215010396427499</v>
      </c>
      <c r="AM531" s="52">
        <f t="shared" si="384"/>
        <v>0.29869234771007369</v>
      </c>
      <c r="AN531" s="52">
        <f t="shared" si="385"/>
        <v>0.32813903206091111</v>
      </c>
      <c r="AO531" s="52">
        <f t="shared" si="386"/>
        <v>0.32813903206091111</v>
      </c>
      <c r="AP531" s="52">
        <f t="shared" si="387"/>
        <v>0.32813903206091111</v>
      </c>
      <c r="AQ531" s="52">
        <f t="shared" si="388"/>
        <v>0.33652439730232142</v>
      </c>
      <c r="AR531" s="52">
        <f t="shared" si="389"/>
        <v>0.3371336414728005</v>
      </c>
      <c r="AS531" s="52">
        <f t="shared" si="390"/>
        <v>0.35231325216970483</v>
      </c>
      <c r="AT531" s="146"/>
      <c r="AU531" s="146"/>
      <c r="AV531" s="146"/>
      <c r="AW531" s="146"/>
      <c r="AX531" s="146"/>
      <c r="AY531" s="146"/>
      <c r="AZ531" s="146"/>
      <c r="BA531" s="146"/>
      <c r="BB531" s="146"/>
      <c r="BC531" s="146"/>
      <c r="BD531" s="146"/>
      <c r="BE531" s="146"/>
      <c r="BF531" s="146"/>
      <c r="BG531" s="53">
        <f t="shared" si="417"/>
        <v>4.1489451989857679E-2</v>
      </c>
      <c r="BH531" s="53">
        <f t="shared" si="391"/>
        <v>4.109942188889544E-2</v>
      </c>
      <c r="BI531" s="53">
        <f t="shared" si="392"/>
        <v>3.9165132739797728E-2</v>
      </c>
      <c r="BJ531" s="53">
        <f t="shared" si="393"/>
        <v>3.740963798420336E-2</v>
      </c>
      <c r="BK531" s="53">
        <f t="shared" si="394"/>
        <v>3.5159636669912391E-2</v>
      </c>
      <c r="BL531" s="53">
        <f t="shared" si="395"/>
        <v>3.4647757204596251E-2</v>
      </c>
      <c r="BM531" s="53">
        <f t="shared" si="396"/>
        <v>2.7816959741138687E-2</v>
      </c>
      <c r="BN531" s="53">
        <f t="shared" si="397"/>
        <v>3.28351694595099E-2</v>
      </c>
      <c r="BO531" s="53">
        <f t="shared" si="398"/>
        <v>3.1701882129765761E-2</v>
      </c>
      <c r="BP531" s="53">
        <f t="shared" si="399"/>
        <v>3.4905493950343633E-2</v>
      </c>
      <c r="BQ531" s="53">
        <f t="shared" si="400"/>
        <v>3.7606972664418682E-2</v>
      </c>
      <c r="BR531" s="53">
        <f t="shared" si="401"/>
        <v>3.0942801664998458E-2</v>
      </c>
      <c r="BS531" s="53">
        <f t="shared" si="402"/>
        <v>3.2326835803380152E-2</v>
      </c>
      <c r="BT531" s="54">
        <f t="shared" si="421"/>
        <v>0.45710715389081813</v>
      </c>
      <c r="BU531" s="55">
        <f t="shared" si="418"/>
        <v>0</v>
      </c>
      <c r="BV531" s="55">
        <f t="shared" si="403"/>
        <v>0</v>
      </c>
      <c r="BW531" s="55">
        <f t="shared" si="404"/>
        <v>0</v>
      </c>
      <c r="BX531" s="55">
        <f t="shared" si="405"/>
        <v>0</v>
      </c>
      <c r="BY531" s="55">
        <f t="shared" si="406"/>
        <v>0</v>
      </c>
      <c r="BZ531" s="55">
        <f t="shared" si="407"/>
        <v>0</v>
      </c>
      <c r="CA531" s="55">
        <f t="shared" si="408"/>
        <v>0</v>
      </c>
      <c r="CB531" s="55">
        <f t="shared" si="409"/>
        <v>0</v>
      </c>
      <c r="CC531" s="55">
        <f t="shared" si="410"/>
        <v>0</v>
      </c>
      <c r="CD531" s="55">
        <f t="shared" si="411"/>
        <v>0</v>
      </c>
      <c r="CE531" s="55">
        <f t="shared" si="412"/>
        <v>0</v>
      </c>
      <c r="CF531" s="55">
        <f t="shared" si="413"/>
        <v>0</v>
      </c>
      <c r="CG531" s="55">
        <f t="shared" si="414"/>
        <v>0</v>
      </c>
      <c r="CH531" s="56">
        <f t="shared" si="422"/>
        <v>0</v>
      </c>
      <c r="CI531" s="57">
        <f t="shared" si="419"/>
        <v>0.14939874975563883</v>
      </c>
      <c r="CJ531" s="58">
        <f t="shared" si="415"/>
        <v>-0.20932192466364508</v>
      </c>
      <c r="CK531" s="67">
        <f t="shared" si="416"/>
        <v>0.45710715389081813</v>
      </c>
    </row>
    <row r="532" spans="1:89">
      <c r="A532" s="48">
        <v>4420</v>
      </c>
      <c r="B532" s="89">
        <v>3.242147922998987E-2</v>
      </c>
      <c r="C532" s="59">
        <v>0.11279926335174954</v>
      </c>
      <c r="D532" s="59">
        <v>0.11279926335174954</v>
      </c>
      <c r="E532" s="59">
        <v>0.11279926335174954</v>
      </c>
      <c r="F532" s="59">
        <v>0.11740331491712708</v>
      </c>
      <c r="G532" s="59">
        <v>0.1151012891344383</v>
      </c>
      <c r="H532" s="59">
        <v>0.10819521178637201</v>
      </c>
      <c r="I532" s="59">
        <v>0.11072744014732964</v>
      </c>
      <c r="J532" s="59">
        <v>0.1220073664825046</v>
      </c>
      <c r="K532" s="59">
        <v>0.1220073664825046</v>
      </c>
      <c r="L532" s="59">
        <v>0.1220073664825046</v>
      </c>
      <c r="M532" s="59">
        <v>0.1251841620626151</v>
      </c>
      <c r="N532" s="59">
        <v>0.12541436464088399</v>
      </c>
      <c r="O532" s="59">
        <v>0.13112338858195211</v>
      </c>
      <c r="P532" s="120">
        <v>0.11827454313642158</v>
      </c>
      <c r="Q532" s="60">
        <v>0</v>
      </c>
      <c r="R532" s="60">
        <v>0</v>
      </c>
      <c r="S532" s="60">
        <v>0</v>
      </c>
      <c r="T532" s="60">
        <v>0</v>
      </c>
      <c r="U532" s="60">
        <v>0</v>
      </c>
      <c r="V532" s="60">
        <v>0</v>
      </c>
      <c r="W532" s="60">
        <v>0</v>
      </c>
      <c r="X532" s="60">
        <v>0</v>
      </c>
      <c r="Y532" s="60">
        <v>0</v>
      </c>
      <c r="Z532" s="60">
        <v>0</v>
      </c>
      <c r="AA532" s="60">
        <v>0</v>
      </c>
      <c r="AB532" s="60">
        <v>0</v>
      </c>
      <c r="AC532" s="60">
        <v>0</v>
      </c>
      <c r="AD532" s="49">
        <f t="shared" si="420"/>
        <v>0</v>
      </c>
      <c r="AE532" s="50" t="s">
        <v>22</v>
      </c>
      <c r="AF532" s="51">
        <f t="shared" si="377"/>
        <v>2.5460466078889504E-2</v>
      </c>
      <c r="AG532" s="52">
        <f t="shared" si="378"/>
        <v>0.30406338145801548</v>
      </c>
      <c r="AH532" s="52">
        <f t="shared" si="379"/>
        <v>0.30406338145801548</v>
      </c>
      <c r="AI532" s="52">
        <f t="shared" si="380"/>
        <v>0.30406338145801548</v>
      </c>
      <c r="AJ532" s="52">
        <f t="shared" si="381"/>
        <v>0.31605901062880803</v>
      </c>
      <c r="AK532" s="52">
        <f t="shared" si="382"/>
        <v>0.3100507682725166</v>
      </c>
      <c r="AL532" s="52">
        <f t="shared" si="383"/>
        <v>0.29215010396427499</v>
      </c>
      <c r="AM532" s="52">
        <f t="shared" si="384"/>
        <v>0.29869234771007369</v>
      </c>
      <c r="AN532" s="52">
        <f t="shared" si="385"/>
        <v>0.32813903206091111</v>
      </c>
      <c r="AO532" s="52">
        <f t="shared" si="386"/>
        <v>0.32813903206091111</v>
      </c>
      <c r="AP532" s="52">
        <f t="shared" si="387"/>
        <v>0.32813903206091111</v>
      </c>
      <c r="AQ532" s="52">
        <f t="shared" si="388"/>
        <v>0.33652439730232142</v>
      </c>
      <c r="AR532" s="52">
        <f t="shared" si="389"/>
        <v>0.3371336414728005</v>
      </c>
      <c r="AS532" s="52">
        <f t="shared" si="390"/>
        <v>0.35231325216970483</v>
      </c>
      <c r="AT532" s="146"/>
      <c r="AU532" s="146"/>
      <c r="AV532" s="146"/>
      <c r="AW532" s="146"/>
      <c r="AX532" s="146"/>
      <c r="AY532" s="146"/>
      <c r="AZ532" s="146"/>
      <c r="BA532" s="146"/>
      <c r="BB532" s="146"/>
      <c r="BC532" s="146"/>
      <c r="BD532" s="146"/>
      <c r="BE532" s="146"/>
      <c r="BF532" s="146"/>
      <c r="BG532" s="53">
        <f t="shared" si="417"/>
        <v>0.38431162022982501</v>
      </c>
      <c r="BH532" s="53">
        <f t="shared" si="391"/>
        <v>0.38069882003965033</v>
      </c>
      <c r="BI532" s="53">
        <f t="shared" si="392"/>
        <v>0.36278174084890974</v>
      </c>
      <c r="BJ532" s="53">
        <f t="shared" si="393"/>
        <v>0.34652081183031591</v>
      </c>
      <c r="BK532" s="53">
        <f t="shared" si="394"/>
        <v>0.3256793302213089</v>
      </c>
      <c r="BL532" s="53">
        <f t="shared" si="395"/>
        <v>0.32093785456320401</v>
      </c>
      <c r="BM532" s="53">
        <f t="shared" si="396"/>
        <v>0.25766502942960406</v>
      </c>
      <c r="BN532" s="53">
        <f t="shared" si="397"/>
        <v>0.30414808030219065</v>
      </c>
      <c r="BO532" s="53">
        <f t="shared" si="398"/>
        <v>0.29365058108271747</v>
      </c>
      <c r="BP532" s="53">
        <f t="shared" si="399"/>
        <v>0.32332523790042317</v>
      </c>
      <c r="BQ532" s="53">
        <f t="shared" si="400"/>
        <v>0.34834869836638355</v>
      </c>
      <c r="BR532" s="53">
        <f t="shared" si="401"/>
        <v>0.28661931339157409</v>
      </c>
      <c r="BS532" s="53">
        <f t="shared" si="402"/>
        <v>0.29943944903243258</v>
      </c>
      <c r="BT532" s="54">
        <f t="shared" si="421"/>
        <v>4.2341265672385386</v>
      </c>
      <c r="BU532" s="55">
        <f t="shared" si="418"/>
        <v>0</v>
      </c>
      <c r="BV532" s="55">
        <f t="shared" si="403"/>
        <v>0</v>
      </c>
      <c r="BW532" s="55">
        <f t="shared" si="404"/>
        <v>0</v>
      </c>
      <c r="BX532" s="55">
        <f t="shared" si="405"/>
        <v>0</v>
      </c>
      <c r="BY532" s="55">
        <f t="shared" si="406"/>
        <v>0</v>
      </c>
      <c r="BZ532" s="55">
        <f t="shared" si="407"/>
        <v>0</v>
      </c>
      <c r="CA532" s="55">
        <f t="shared" si="408"/>
        <v>0</v>
      </c>
      <c r="CB532" s="55">
        <f t="shared" si="409"/>
        <v>0</v>
      </c>
      <c r="CC532" s="55">
        <f t="shared" si="410"/>
        <v>0</v>
      </c>
      <c r="CD532" s="55">
        <f t="shared" si="411"/>
        <v>0</v>
      </c>
      <c r="CE532" s="55">
        <f t="shared" si="412"/>
        <v>0</v>
      </c>
      <c r="CF532" s="55">
        <f t="shared" si="413"/>
        <v>0</v>
      </c>
      <c r="CG532" s="55">
        <f t="shared" si="414"/>
        <v>0</v>
      </c>
      <c r="CH532" s="56">
        <f t="shared" si="422"/>
        <v>0</v>
      </c>
      <c r="CI532" s="57">
        <f t="shared" si="419"/>
        <v>1.1951899980451106</v>
      </c>
      <c r="CJ532" s="58">
        <f t="shared" si="415"/>
        <v>-1.8089297387204333</v>
      </c>
      <c r="CK532" s="67">
        <f t="shared" si="416"/>
        <v>4.2341265672385386</v>
      </c>
    </row>
    <row r="533" spans="1:89">
      <c r="A533" s="48">
        <v>4421</v>
      </c>
      <c r="B533" s="89">
        <v>0.14083080040526849</v>
      </c>
      <c r="C533" s="59">
        <v>0.11279926335174954</v>
      </c>
      <c r="D533" s="59">
        <v>0.11279926335174954</v>
      </c>
      <c r="E533" s="59">
        <v>0.11279926335174954</v>
      </c>
      <c r="F533" s="59">
        <v>0.11740331491712708</v>
      </c>
      <c r="G533" s="59">
        <v>0.1151012891344383</v>
      </c>
      <c r="H533" s="59">
        <v>0.10819521178637201</v>
      </c>
      <c r="I533" s="59">
        <v>0.11072744014732964</v>
      </c>
      <c r="J533" s="59">
        <v>0.1220073664825046</v>
      </c>
      <c r="K533" s="59">
        <v>0.1220073664825046</v>
      </c>
      <c r="L533" s="59">
        <v>0.1220073664825046</v>
      </c>
      <c r="M533" s="59">
        <v>0.1251841620626151</v>
      </c>
      <c r="N533" s="59">
        <v>0.12541436464088399</v>
      </c>
      <c r="O533" s="59">
        <v>0.13112338858195211</v>
      </c>
      <c r="P533" s="120">
        <v>0.11827454313642158</v>
      </c>
      <c r="Q533" s="60">
        <v>2</v>
      </c>
      <c r="R533" s="60">
        <v>1</v>
      </c>
      <c r="S533" s="60">
        <v>0</v>
      </c>
      <c r="T533" s="60">
        <v>0</v>
      </c>
      <c r="U533" s="60">
        <v>0</v>
      </c>
      <c r="V533" s="60">
        <v>1</v>
      </c>
      <c r="W533" s="60">
        <v>0</v>
      </c>
      <c r="X533" s="60">
        <v>0</v>
      </c>
      <c r="Y533" s="60">
        <v>1</v>
      </c>
      <c r="Z533" s="60">
        <v>2</v>
      </c>
      <c r="AA533" s="60">
        <v>1</v>
      </c>
      <c r="AB533" s="60">
        <v>0</v>
      </c>
      <c r="AC533" s="60">
        <v>0</v>
      </c>
      <c r="AD533" s="49">
        <f t="shared" si="420"/>
        <v>8</v>
      </c>
      <c r="AE533" s="50" t="s">
        <v>22</v>
      </c>
      <c r="AF533" s="51">
        <f t="shared" si="377"/>
        <v>0.12265694857514589</v>
      </c>
      <c r="AG533" s="52">
        <f t="shared" si="378"/>
        <v>0.30406338145801548</v>
      </c>
      <c r="AH533" s="52">
        <f t="shared" si="379"/>
        <v>0.30406338145801548</v>
      </c>
      <c r="AI533" s="52">
        <f t="shared" si="380"/>
        <v>0.30406338145801548</v>
      </c>
      <c r="AJ533" s="52">
        <f t="shared" si="381"/>
        <v>0.31605901062880803</v>
      </c>
      <c r="AK533" s="52">
        <f t="shared" si="382"/>
        <v>0.3100507682725166</v>
      </c>
      <c r="AL533" s="52">
        <f t="shared" si="383"/>
        <v>0.29215010396427499</v>
      </c>
      <c r="AM533" s="52">
        <f t="shared" si="384"/>
        <v>0.29869234771007369</v>
      </c>
      <c r="AN533" s="52">
        <f t="shared" si="385"/>
        <v>0.32813903206091111</v>
      </c>
      <c r="AO533" s="52">
        <f t="shared" si="386"/>
        <v>0.32813903206091111</v>
      </c>
      <c r="AP533" s="52">
        <f t="shared" si="387"/>
        <v>0.32813903206091111</v>
      </c>
      <c r="AQ533" s="52">
        <f t="shared" si="388"/>
        <v>0.33652439730232142</v>
      </c>
      <c r="AR533" s="52">
        <f t="shared" si="389"/>
        <v>0.3371336414728005</v>
      </c>
      <c r="AS533" s="52">
        <f t="shared" si="390"/>
        <v>0.35231325216970483</v>
      </c>
      <c r="AT533" s="146"/>
      <c r="AU533" s="146"/>
      <c r="AV533" s="146"/>
      <c r="AW533" s="146"/>
      <c r="AX533" s="146"/>
      <c r="AY533" s="146"/>
      <c r="AZ533" s="146"/>
      <c r="BA533" s="146"/>
      <c r="BB533" s="146"/>
      <c r="BC533" s="146"/>
      <c r="BD533" s="146"/>
      <c r="BE533" s="146"/>
      <c r="BF533" s="146"/>
      <c r="BG533" s="53">
        <f t="shared" si="417"/>
        <v>1.8514386379770726</v>
      </c>
      <c r="BH533" s="53">
        <f t="shared" si="391"/>
        <v>1.8340338094179462</v>
      </c>
      <c r="BI533" s="53">
        <f t="shared" si="392"/>
        <v>1.7477174688566213</v>
      </c>
      <c r="BJ533" s="53">
        <f t="shared" si="393"/>
        <v>1.6693797067654743</v>
      </c>
      <c r="BK533" s="53">
        <f t="shared" si="394"/>
        <v>1.5689749250923917</v>
      </c>
      <c r="BL533" s="53">
        <f t="shared" si="395"/>
        <v>1.5461326513427889</v>
      </c>
      <c r="BM533" s="53">
        <f t="shared" si="396"/>
        <v>1.2413129502984679</v>
      </c>
      <c r="BN533" s="53">
        <f t="shared" si="397"/>
        <v>1.4652471533420683</v>
      </c>
      <c r="BO533" s="53">
        <f t="shared" si="398"/>
        <v>1.4146749753646133</v>
      </c>
      <c r="BP533" s="53">
        <f t="shared" si="399"/>
        <v>1.5576339787071469</v>
      </c>
      <c r="BQ533" s="53">
        <f t="shared" si="400"/>
        <v>1.6781856329476956</v>
      </c>
      <c r="BR533" s="53">
        <f t="shared" si="401"/>
        <v>1.3808015247789722</v>
      </c>
      <c r="BS533" s="53">
        <f t="shared" si="402"/>
        <v>1.4425631089210234</v>
      </c>
      <c r="BT533" s="54">
        <f t="shared" si="421"/>
        <v>20.398096523812281</v>
      </c>
      <c r="BU533" s="55">
        <f t="shared" si="418"/>
        <v>1.2319259580660167</v>
      </c>
      <c r="BV533" s="55">
        <f t="shared" si="403"/>
        <v>0.60651780846148973</v>
      </c>
      <c r="BW533" s="55">
        <f t="shared" si="404"/>
        <v>0</v>
      </c>
      <c r="BX533" s="55">
        <f t="shared" si="405"/>
        <v>0</v>
      </c>
      <c r="BY533" s="55">
        <f t="shared" si="406"/>
        <v>0</v>
      </c>
      <c r="BZ533" s="55">
        <f t="shared" si="407"/>
        <v>0.4357567494227832</v>
      </c>
      <c r="CA533" s="55">
        <f t="shared" si="408"/>
        <v>0</v>
      </c>
      <c r="CB533" s="55">
        <f t="shared" si="409"/>
        <v>0</v>
      </c>
      <c r="CC533" s="55">
        <f t="shared" si="410"/>
        <v>0.34689980532128994</v>
      </c>
      <c r="CD533" s="55">
        <f t="shared" si="411"/>
        <v>0.88633597924329954</v>
      </c>
      <c r="CE533" s="55">
        <f t="shared" si="412"/>
        <v>0.51771322942785014</v>
      </c>
      <c r="CF533" s="55">
        <f t="shared" si="413"/>
        <v>0</v>
      </c>
      <c r="CG533" s="55">
        <f t="shared" si="414"/>
        <v>0</v>
      </c>
      <c r="CH533" s="56">
        <f t="shared" si="422"/>
        <v>4.0251495299427287</v>
      </c>
      <c r="CI533" s="57">
        <f t="shared" si="419"/>
        <v>5.1916065540084491</v>
      </c>
      <c r="CJ533" s="58">
        <f t="shared" si="415"/>
        <v>-13.191716225973089</v>
      </c>
      <c r="CK533" s="67">
        <f t="shared" si="416"/>
        <v>12.398096523812281</v>
      </c>
    </row>
    <row r="534" spans="1:89">
      <c r="A534" s="48">
        <v>4422</v>
      </c>
      <c r="B534" s="89">
        <v>0.12563323201621074</v>
      </c>
      <c r="C534" s="59">
        <v>9.668508287292818E-2</v>
      </c>
      <c r="D534" s="59">
        <v>9.668508287292818E-2</v>
      </c>
      <c r="E534" s="59">
        <v>0.10128913443830571</v>
      </c>
      <c r="F534" s="59">
        <v>0.10589318600368323</v>
      </c>
      <c r="G534" s="59">
        <v>9.898710865561694E-2</v>
      </c>
      <c r="H534" s="59">
        <v>8.7476979742173111E-2</v>
      </c>
      <c r="I534" s="59">
        <v>0.10833333333333334</v>
      </c>
      <c r="J534" s="59">
        <v>0.1220073664825046</v>
      </c>
      <c r="K534" s="59">
        <v>0.1220073664825046</v>
      </c>
      <c r="L534" s="59">
        <v>0.1151012891344383</v>
      </c>
      <c r="M534" s="59">
        <v>0.1251841620626151</v>
      </c>
      <c r="N534" s="59">
        <v>0.11832412523020258</v>
      </c>
      <c r="O534" s="59">
        <v>0.12371086556169429</v>
      </c>
      <c r="P534" s="120">
        <v>0.10936039099022522</v>
      </c>
      <c r="Q534" s="60">
        <v>1</v>
      </c>
      <c r="R534" s="60">
        <v>0</v>
      </c>
      <c r="S534" s="60">
        <v>0</v>
      </c>
      <c r="T534" s="60">
        <v>0</v>
      </c>
      <c r="U534" s="60">
        <v>0</v>
      </c>
      <c r="V534" s="60">
        <v>0</v>
      </c>
      <c r="W534" s="60">
        <v>1</v>
      </c>
      <c r="X534" s="60">
        <v>0</v>
      </c>
      <c r="Y534" s="60">
        <v>0</v>
      </c>
      <c r="Z534" s="60">
        <v>1</v>
      </c>
      <c r="AA534" s="60">
        <v>0</v>
      </c>
      <c r="AB534" s="60">
        <v>0</v>
      </c>
      <c r="AC534" s="60">
        <v>0</v>
      </c>
      <c r="AD534" s="49">
        <f t="shared" si="420"/>
        <v>3</v>
      </c>
      <c r="AE534" s="50" t="s">
        <v>22</v>
      </c>
      <c r="AF534" s="51">
        <f t="shared" si="377"/>
        <v>0.1085433912516008</v>
      </c>
      <c r="AG534" s="52">
        <f t="shared" si="378"/>
        <v>0.26271106621682</v>
      </c>
      <c r="AH534" s="52">
        <f t="shared" si="379"/>
        <v>0.26271106621682</v>
      </c>
      <c r="AI534" s="52">
        <f t="shared" si="380"/>
        <v>0.27442941015613814</v>
      </c>
      <c r="AJ534" s="52">
        <f t="shared" si="381"/>
        <v>0.28622363159758291</v>
      </c>
      <c r="AK534" s="52">
        <f t="shared" si="382"/>
        <v>0.26856094794977786</v>
      </c>
      <c r="AL534" s="52">
        <f t="shared" si="383"/>
        <v>0.23948835985466299</v>
      </c>
      <c r="AM534" s="52">
        <f t="shared" si="384"/>
        <v>0.29250632555466793</v>
      </c>
      <c r="AN534" s="52">
        <f t="shared" si="385"/>
        <v>0.32813903206091111</v>
      </c>
      <c r="AO534" s="52">
        <f t="shared" si="386"/>
        <v>0.32813903206091111</v>
      </c>
      <c r="AP534" s="52">
        <f t="shared" si="387"/>
        <v>0.3100507682725166</v>
      </c>
      <c r="AQ534" s="52">
        <f t="shared" si="388"/>
        <v>0.33652439730232142</v>
      </c>
      <c r="AR534" s="52">
        <f t="shared" si="389"/>
        <v>0.31846820285201854</v>
      </c>
      <c r="AS534" s="52">
        <f t="shared" si="390"/>
        <v>0.33263039498823971</v>
      </c>
      <c r="AT534" s="146"/>
      <c r="AU534" s="146"/>
      <c r="AV534" s="146"/>
      <c r="AW534" s="146"/>
      <c r="AX534" s="146"/>
      <c r="AY534" s="146"/>
      <c r="AZ534" s="146"/>
      <c r="BA534" s="146"/>
      <c r="BB534" s="146"/>
      <c r="BC534" s="146"/>
      <c r="BD534" s="146"/>
      <c r="BE534" s="146"/>
      <c r="BF534" s="146"/>
      <c r="BG534" s="53">
        <f t="shared" si="417"/>
        <v>1.415581241399547</v>
      </c>
      <c r="BH534" s="53">
        <f t="shared" si="391"/>
        <v>1.4022737796707614</v>
      </c>
      <c r="BI534" s="53">
        <f t="shared" si="392"/>
        <v>1.3958829042691483</v>
      </c>
      <c r="BJ534" s="53">
        <f t="shared" si="393"/>
        <v>1.3378384429762211</v>
      </c>
      <c r="BK534" s="53">
        <f t="shared" si="394"/>
        <v>1.2026445353630515</v>
      </c>
      <c r="BL534" s="53">
        <f t="shared" si="395"/>
        <v>1.12159572748467</v>
      </c>
      <c r="BM534" s="53">
        <f t="shared" si="396"/>
        <v>1.0757309951431686</v>
      </c>
      <c r="BN534" s="53">
        <f t="shared" si="397"/>
        <v>1.2966480651364374</v>
      </c>
      <c r="BO534" s="53">
        <f t="shared" si="398"/>
        <v>1.2518949894695544</v>
      </c>
      <c r="BP534" s="53">
        <f t="shared" si="399"/>
        <v>1.3024215143316615</v>
      </c>
      <c r="BQ534" s="53">
        <f t="shared" si="400"/>
        <v>1.485084716894445</v>
      </c>
      <c r="BR534" s="53">
        <f t="shared" si="401"/>
        <v>1.1542675156685116</v>
      </c>
      <c r="BS534" s="53">
        <f t="shared" si="402"/>
        <v>1.2052551720349016</v>
      </c>
      <c r="BT534" s="54">
        <f t="shared" si="421"/>
        <v>16.647119599842082</v>
      </c>
      <c r="BU534" s="55">
        <f t="shared" si="418"/>
        <v>0.34754021805886437</v>
      </c>
      <c r="BV534" s="55">
        <f t="shared" si="403"/>
        <v>0</v>
      </c>
      <c r="BW534" s="55">
        <f t="shared" si="404"/>
        <v>0</v>
      </c>
      <c r="BX534" s="55">
        <f t="shared" si="405"/>
        <v>0</v>
      </c>
      <c r="BY534" s="55">
        <f t="shared" si="406"/>
        <v>0</v>
      </c>
      <c r="BZ534" s="55">
        <f t="shared" si="407"/>
        <v>0</v>
      </c>
      <c r="CA534" s="55">
        <f t="shared" si="408"/>
        <v>7.3000425969470803E-2</v>
      </c>
      <c r="CB534" s="55">
        <f t="shared" si="409"/>
        <v>0</v>
      </c>
      <c r="CC534" s="55">
        <f t="shared" si="410"/>
        <v>0</v>
      </c>
      <c r="CD534" s="55">
        <f t="shared" si="411"/>
        <v>0.26422523511899965</v>
      </c>
      <c r="CE534" s="55">
        <f t="shared" si="412"/>
        <v>0</v>
      </c>
      <c r="CF534" s="55">
        <f t="shared" si="413"/>
        <v>0</v>
      </c>
      <c r="CG534" s="55">
        <f t="shared" si="414"/>
        <v>0</v>
      </c>
      <c r="CH534" s="56">
        <f t="shared" si="422"/>
        <v>0.68476587914733478</v>
      </c>
      <c r="CI534" s="57">
        <f t="shared" si="419"/>
        <v>4.631361242424803</v>
      </c>
      <c r="CJ534" s="58">
        <f t="shared" si="415"/>
        <v>-10.397420900916904</v>
      </c>
      <c r="CK534" s="67">
        <f t="shared" si="416"/>
        <v>13.647119599842082</v>
      </c>
    </row>
    <row r="535" spans="1:89">
      <c r="A535" s="48">
        <v>4423</v>
      </c>
      <c r="B535" s="89">
        <v>4.4579533941236073E-2</v>
      </c>
      <c r="C535" s="59">
        <v>9.668508287292818E-2</v>
      </c>
      <c r="D535" s="59">
        <v>9.668508287292818E-2</v>
      </c>
      <c r="E535" s="59">
        <v>0.10128913443830571</v>
      </c>
      <c r="F535" s="59">
        <v>0.10589318600368323</v>
      </c>
      <c r="G535" s="59">
        <v>9.898710865561694E-2</v>
      </c>
      <c r="H535" s="59">
        <v>8.7476979742173111E-2</v>
      </c>
      <c r="I535" s="59">
        <v>0.10833333333333334</v>
      </c>
      <c r="J535" s="59">
        <v>0.1220073664825046</v>
      </c>
      <c r="K535" s="59">
        <v>0.1220073664825046</v>
      </c>
      <c r="L535" s="59">
        <v>0.1151012891344383</v>
      </c>
      <c r="M535" s="59">
        <v>0.1251841620626151</v>
      </c>
      <c r="N535" s="59">
        <v>0.11832412523020258</v>
      </c>
      <c r="O535" s="59">
        <v>0.12371086556169429</v>
      </c>
      <c r="P535" s="120">
        <v>0.10936039099022522</v>
      </c>
      <c r="Q535" s="60">
        <v>2</v>
      </c>
      <c r="R535" s="60">
        <v>0</v>
      </c>
      <c r="S535" s="60">
        <v>0</v>
      </c>
      <c r="T535" s="60">
        <v>0</v>
      </c>
      <c r="U535" s="60">
        <v>1</v>
      </c>
      <c r="V535" s="60">
        <v>0</v>
      </c>
      <c r="W535" s="60">
        <v>0</v>
      </c>
      <c r="X535" s="60">
        <v>0</v>
      </c>
      <c r="Y535" s="60">
        <v>0</v>
      </c>
      <c r="Z535" s="60">
        <v>0</v>
      </c>
      <c r="AA535" s="60">
        <v>0</v>
      </c>
      <c r="AB535" s="60">
        <v>0</v>
      </c>
      <c r="AC535" s="60">
        <v>1</v>
      </c>
      <c r="AD535" s="49">
        <f t="shared" si="420"/>
        <v>4</v>
      </c>
      <c r="AE535" s="50" t="s">
        <v>22</v>
      </c>
      <c r="AF535" s="51">
        <f t="shared" si="377"/>
        <v>3.5802845811796095E-2</v>
      </c>
      <c r="AG535" s="52">
        <f t="shared" si="378"/>
        <v>0.26271106621682</v>
      </c>
      <c r="AH535" s="52">
        <f t="shared" si="379"/>
        <v>0.26271106621682</v>
      </c>
      <c r="AI535" s="52">
        <f t="shared" si="380"/>
        <v>0.27442941015613814</v>
      </c>
      <c r="AJ535" s="52">
        <f t="shared" si="381"/>
        <v>0.28622363159758291</v>
      </c>
      <c r="AK535" s="52">
        <f t="shared" si="382"/>
        <v>0.26856094794977786</v>
      </c>
      <c r="AL535" s="52">
        <f t="shared" si="383"/>
        <v>0.23948835985466299</v>
      </c>
      <c r="AM535" s="52">
        <f t="shared" si="384"/>
        <v>0.29250632555466793</v>
      </c>
      <c r="AN535" s="52">
        <f t="shared" si="385"/>
        <v>0.32813903206091111</v>
      </c>
      <c r="AO535" s="52">
        <f t="shared" si="386"/>
        <v>0.32813903206091111</v>
      </c>
      <c r="AP535" s="52">
        <f t="shared" si="387"/>
        <v>0.3100507682725166</v>
      </c>
      <c r="AQ535" s="52">
        <f t="shared" si="388"/>
        <v>0.33652439730232142</v>
      </c>
      <c r="AR535" s="52">
        <f t="shared" si="389"/>
        <v>0.31846820285201854</v>
      </c>
      <c r="AS535" s="52">
        <f t="shared" si="390"/>
        <v>0.33263039498823971</v>
      </c>
      <c r="AT535" s="146"/>
      <c r="AU535" s="146"/>
      <c r="AV535" s="146"/>
      <c r="AW535" s="146"/>
      <c r="AX535" s="146"/>
      <c r="AY535" s="146"/>
      <c r="AZ535" s="146"/>
      <c r="BA535" s="146"/>
      <c r="BB535" s="146"/>
      <c r="BC535" s="146"/>
      <c r="BD535" s="146"/>
      <c r="BE535" s="146"/>
      <c r="BF535" s="146"/>
      <c r="BG535" s="53">
        <f t="shared" si="417"/>
        <v>0.46692697119090087</v>
      </c>
      <c r="BH535" s="53">
        <f t="shared" si="391"/>
        <v>0.46253752845350105</v>
      </c>
      <c r="BI535" s="53">
        <f t="shared" si="392"/>
        <v>0.46042950949474215</v>
      </c>
      <c r="BJ535" s="53">
        <f t="shared" si="393"/>
        <v>0.44128364649989316</v>
      </c>
      <c r="BK535" s="53">
        <f t="shared" si="394"/>
        <v>0.39669017495680525</v>
      </c>
      <c r="BL535" s="53">
        <f t="shared" si="395"/>
        <v>0.36995636888865563</v>
      </c>
      <c r="BM535" s="53">
        <f t="shared" si="396"/>
        <v>0.35482796796726063</v>
      </c>
      <c r="BN535" s="53">
        <f t="shared" si="397"/>
        <v>0.42769707315146149</v>
      </c>
      <c r="BO535" s="53">
        <f t="shared" si="398"/>
        <v>0.412935350219929</v>
      </c>
      <c r="BP535" s="53">
        <f t="shared" si="399"/>
        <v>0.42960143516701438</v>
      </c>
      <c r="BQ535" s="53">
        <f t="shared" si="400"/>
        <v>0.48985256977257485</v>
      </c>
      <c r="BR535" s="53">
        <f t="shared" si="401"/>
        <v>0.38073310049113818</v>
      </c>
      <c r="BS535" s="53">
        <f t="shared" si="402"/>
        <v>0.39755128885010738</v>
      </c>
      <c r="BT535" s="54">
        <f t="shared" si="421"/>
        <v>5.4910229851039851</v>
      </c>
      <c r="BU535" s="55">
        <f t="shared" si="418"/>
        <v>-1.5231648242957136</v>
      </c>
      <c r="BV535" s="55">
        <f t="shared" si="403"/>
        <v>0</v>
      </c>
      <c r="BW535" s="55">
        <f t="shared" si="404"/>
        <v>0</v>
      </c>
      <c r="BX535" s="55">
        <f t="shared" si="405"/>
        <v>0</v>
      </c>
      <c r="BY535" s="55">
        <f t="shared" si="406"/>
        <v>-0.92459971870376045</v>
      </c>
      <c r="BZ535" s="55">
        <f t="shared" si="407"/>
        <v>0</v>
      </c>
      <c r="CA535" s="55">
        <f t="shared" si="408"/>
        <v>0</v>
      </c>
      <c r="CB535" s="55">
        <f t="shared" si="409"/>
        <v>0</v>
      </c>
      <c r="CC535" s="55">
        <f t="shared" si="410"/>
        <v>0</v>
      </c>
      <c r="CD535" s="55">
        <f t="shared" si="411"/>
        <v>0</v>
      </c>
      <c r="CE535" s="55">
        <f t="shared" si="412"/>
        <v>0</v>
      </c>
      <c r="CF535" s="55">
        <f t="shared" si="413"/>
        <v>0</v>
      </c>
      <c r="CG535" s="55">
        <f t="shared" si="414"/>
        <v>-0.92243132465748912</v>
      </c>
      <c r="CH535" s="56">
        <f t="shared" si="422"/>
        <v>-3.370195867656963</v>
      </c>
      <c r="CI535" s="57">
        <f t="shared" si="419"/>
        <v>1.6433862473120271</v>
      </c>
      <c r="CJ535" s="58">
        <f t="shared" si="415"/>
        <v>-9.3455078612988984</v>
      </c>
      <c r="CK535" s="67">
        <f t="shared" si="416"/>
        <v>1.4910229851039851</v>
      </c>
    </row>
    <row r="536" spans="1:89">
      <c r="A536" s="48">
        <v>4424</v>
      </c>
      <c r="B536" s="89">
        <v>4.2046605876393112E-2</v>
      </c>
      <c r="C536" s="59">
        <v>9.668508287292818E-2</v>
      </c>
      <c r="D536" s="59">
        <v>9.668508287292818E-2</v>
      </c>
      <c r="E536" s="59">
        <v>0.10128913443830571</v>
      </c>
      <c r="F536" s="59">
        <v>0.10589318600368323</v>
      </c>
      <c r="G536" s="59">
        <v>9.898710865561694E-2</v>
      </c>
      <c r="H536" s="59">
        <v>8.7476979742173111E-2</v>
      </c>
      <c r="I536" s="59">
        <v>0.10833333333333334</v>
      </c>
      <c r="J536" s="59">
        <v>0.1220073664825046</v>
      </c>
      <c r="K536" s="59">
        <v>0.1220073664825046</v>
      </c>
      <c r="L536" s="59">
        <v>0.1151012891344383</v>
      </c>
      <c r="M536" s="59">
        <v>0.1251841620626151</v>
      </c>
      <c r="N536" s="59">
        <v>0.11832412523020258</v>
      </c>
      <c r="O536" s="59">
        <v>0.12371086556169429</v>
      </c>
      <c r="P536" s="120">
        <v>0.10936039099022522</v>
      </c>
      <c r="Q536" s="60">
        <v>2</v>
      </c>
      <c r="R536" s="60">
        <v>1</v>
      </c>
      <c r="S536" s="60">
        <v>0</v>
      </c>
      <c r="T536" s="60">
        <v>0</v>
      </c>
      <c r="U536" s="60">
        <v>0</v>
      </c>
      <c r="V536" s="60">
        <v>0</v>
      </c>
      <c r="W536" s="60">
        <v>0</v>
      </c>
      <c r="X536" s="60">
        <v>0</v>
      </c>
      <c r="Y536" s="60">
        <v>1</v>
      </c>
      <c r="Z536" s="60">
        <v>0</v>
      </c>
      <c r="AA536" s="60">
        <v>0</v>
      </c>
      <c r="AB536" s="60">
        <v>0</v>
      </c>
      <c r="AC536" s="60">
        <v>0</v>
      </c>
      <c r="AD536" s="49">
        <f t="shared" si="420"/>
        <v>4</v>
      </c>
      <c r="AE536" s="50" t="s">
        <v>22</v>
      </c>
      <c r="AF536" s="51">
        <f t="shared" si="377"/>
        <v>3.3629645048683619E-2</v>
      </c>
      <c r="AG536" s="52">
        <f t="shared" si="378"/>
        <v>0.26271106621682</v>
      </c>
      <c r="AH536" s="52">
        <f t="shared" si="379"/>
        <v>0.26271106621682</v>
      </c>
      <c r="AI536" s="52">
        <f t="shared" si="380"/>
        <v>0.27442941015613814</v>
      </c>
      <c r="AJ536" s="52">
        <f t="shared" si="381"/>
        <v>0.28622363159758291</v>
      </c>
      <c r="AK536" s="52">
        <f t="shared" si="382"/>
        <v>0.26856094794977786</v>
      </c>
      <c r="AL536" s="52">
        <f t="shared" si="383"/>
        <v>0.23948835985466299</v>
      </c>
      <c r="AM536" s="52">
        <f t="shared" si="384"/>
        <v>0.29250632555466793</v>
      </c>
      <c r="AN536" s="52">
        <f t="shared" si="385"/>
        <v>0.32813903206091111</v>
      </c>
      <c r="AO536" s="52">
        <f t="shared" si="386"/>
        <v>0.32813903206091111</v>
      </c>
      <c r="AP536" s="52">
        <f t="shared" si="387"/>
        <v>0.3100507682725166</v>
      </c>
      <c r="AQ536" s="52">
        <f t="shared" si="388"/>
        <v>0.33652439730232142</v>
      </c>
      <c r="AR536" s="52">
        <f t="shared" si="389"/>
        <v>0.31846820285201854</v>
      </c>
      <c r="AS536" s="52">
        <f t="shared" si="390"/>
        <v>0.33263039498823971</v>
      </c>
      <c r="AT536" s="146"/>
      <c r="AU536" s="146"/>
      <c r="AV536" s="146"/>
      <c r="AW536" s="146"/>
      <c r="AX536" s="146"/>
      <c r="AY536" s="146"/>
      <c r="AZ536" s="146"/>
      <c r="BA536" s="146"/>
      <c r="BB536" s="146"/>
      <c r="BC536" s="146"/>
      <c r="BD536" s="146"/>
      <c r="BE536" s="146"/>
      <c r="BF536" s="146"/>
      <c r="BG536" s="53">
        <f t="shared" si="417"/>
        <v>0.43858492108002561</v>
      </c>
      <c r="BH536" s="53">
        <f t="shared" si="391"/>
        <v>0.43446191359631203</v>
      </c>
      <c r="BI536" s="53">
        <f t="shared" si="392"/>
        <v>0.43248184950555202</v>
      </c>
      <c r="BJ536" s="53">
        <f t="shared" si="393"/>
        <v>0.41449812329417463</v>
      </c>
      <c r="BK536" s="53">
        <f t="shared" si="394"/>
        <v>0.37261143564465488</v>
      </c>
      <c r="BL536" s="53">
        <f t="shared" si="395"/>
        <v>0.34750034772728039</v>
      </c>
      <c r="BM536" s="53">
        <f t="shared" si="396"/>
        <v>0.33329022722973412</v>
      </c>
      <c r="BN536" s="53">
        <f t="shared" si="397"/>
        <v>0.40173624281301135</v>
      </c>
      <c r="BO536" s="53">
        <f t="shared" si="398"/>
        <v>0.38787054327884496</v>
      </c>
      <c r="BP536" s="53">
        <f t="shared" si="399"/>
        <v>0.40352501175511979</v>
      </c>
      <c r="BQ536" s="53">
        <f t="shared" si="400"/>
        <v>0.46011895630401567</v>
      </c>
      <c r="BR536" s="53">
        <f t="shared" si="401"/>
        <v>0.35762294134683598</v>
      </c>
      <c r="BS536" s="53">
        <f t="shared" si="402"/>
        <v>0.37342028069374594</v>
      </c>
      <c r="BT536" s="54">
        <f t="shared" si="421"/>
        <v>5.1577227942693069</v>
      </c>
      <c r="BU536" s="55">
        <f t="shared" si="418"/>
        <v>-1.6484036465036953</v>
      </c>
      <c r="BV536" s="55">
        <f t="shared" si="403"/>
        <v>-0.83364699382336649</v>
      </c>
      <c r="BW536" s="55">
        <f t="shared" si="404"/>
        <v>0</v>
      </c>
      <c r="BX536" s="55">
        <f t="shared" si="405"/>
        <v>0</v>
      </c>
      <c r="BY536" s="55">
        <f t="shared" si="406"/>
        <v>0</v>
      </c>
      <c r="BZ536" s="55">
        <f t="shared" si="407"/>
        <v>0</v>
      </c>
      <c r="CA536" s="55">
        <f t="shared" si="408"/>
        <v>0</v>
      </c>
      <c r="CB536" s="55">
        <f t="shared" si="409"/>
        <v>0</v>
      </c>
      <c r="CC536" s="55">
        <f t="shared" si="410"/>
        <v>-0.94708364637604026</v>
      </c>
      <c r="CD536" s="55">
        <f t="shared" si="411"/>
        <v>0</v>
      </c>
      <c r="CE536" s="55">
        <f t="shared" si="412"/>
        <v>0</v>
      </c>
      <c r="CF536" s="55">
        <f t="shared" si="413"/>
        <v>0</v>
      </c>
      <c r="CG536" s="55">
        <f t="shared" si="414"/>
        <v>0</v>
      </c>
      <c r="CH536" s="56">
        <f t="shared" si="422"/>
        <v>-3.4291342867031021</v>
      </c>
      <c r="CI536" s="57">
        <f t="shared" si="419"/>
        <v>1.5500120287147527</v>
      </c>
      <c r="CJ536" s="58">
        <f t="shared" si="415"/>
        <v>-9.1565033811578225</v>
      </c>
      <c r="CK536" s="67">
        <f t="shared" si="416"/>
        <v>1.1577227942693069</v>
      </c>
    </row>
    <row r="537" spans="1:89">
      <c r="A537" s="48">
        <v>4425</v>
      </c>
      <c r="B537" s="89">
        <v>3.7993920972644382E-2</v>
      </c>
      <c r="C537" s="59">
        <v>9.668508287292818E-2</v>
      </c>
      <c r="D537" s="59">
        <v>9.668508287292818E-2</v>
      </c>
      <c r="E537" s="59">
        <v>0.10128913443830571</v>
      </c>
      <c r="F537" s="59">
        <v>0.10589318600368323</v>
      </c>
      <c r="G537" s="59">
        <v>9.898710865561694E-2</v>
      </c>
      <c r="H537" s="59">
        <v>8.7476979742173111E-2</v>
      </c>
      <c r="I537" s="59">
        <v>0.10833333333333334</v>
      </c>
      <c r="J537" s="59">
        <v>0.1220073664825046</v>
      </c>
      <c r="K537" s="59">
        <v>0.1220073664825046</v>
      </c>
      <c r="L537" s="59">
        <v>0.1151012891344383</v>
      </c>
      <c r="M537" s="59">
        <v>0.1251841620626151</v>
      </c>
      <c r="N537" s="59">
        <v>0.11832412523020258</v>
      </c>
      <c r="O537" s="59">
        <v>0.12371086556169429</v>
      </c>
      <c r="P537" s="120">
        <v>0.10936039099022522</v>
      </c>
      <c r="Q537" s="60">
        <v>0</v>
      </c>
      <c r="R537" s="60">
        <v>0</v>
      </c>
      <c r="S537" s="60">
        <v>1</v>
      </c>
      <c r="T537" s="60">
        <v>0</v>
      </c>
      <c r="U537" s="60">
        <v>0</v>
      </c>
      <c r="V537" s="60">
        <v>0</v>
      </c>
      <c r="W537" s="60">
        <v>0</v>
      </c>
      <c r="X537" s="60">
        <v>0</v>
      </c>
      <c r="Y537" s="60">
        <v>1</v>
      </c>
      <c r="Z537" s="60">
        <v>0</v>
      </c>
      <c r="AA537" s="60">
        <v>2</v>
      </c>
      <c r="AB537" s="60">
        <v>0</v>
      </c>
      <c r="AC537" s="60">
        <v>1</v>
      </c>
      <c r="AD537" s="49">
        <f t="shared" si="420"/>
        <v>5</v>
      </c>
      <c r="AE537" s="50" t="s">
        <v>22</v>
      </c>
      <c r="AF537" s="51">
        <f t="shared" si="377"/>
        <v>3.0171913474144323E-2</v>
      </c>
      <c r="AG537" s="52">
        <f t="shared" si="378"/>
        <v>0.26271106621682</v>
      </c>
      <c r="AH537" s="52">
        <f t="shared" si="379"/>
        <v>0.26271106621682</v>
      </c>
      <c r="AI537" s="52">
        <f t="shared" si="380"/>
        <v>0.27442941015613814</v>
      </c>
      <c r="AJ537" s="52">
        <f t="shared" si="381"/>
        <v>0.28622363159758291</v>
      </c>
      <c r="AK537" s="52">
        <f t="shared" si="382"/>
        <v>0.26856094794977786</v>
      </c>
      <c r="AL537" s="52">
        <f t="shared" si="383"/>
        <v>0.23948835985466299</v>
      </c>
      <c r="AM537" s="52">
        <f t="shared" si="384"/>
        <v>0.29250632555466793</v>
      </c>
      <c r="AN537" s="52">
        <f t="shared" si="385"/>
        <v>0.32813903206091111</v>
      </c>
      <c r="AO537" s="52">
        <f t="shared" si="386"/>
        <v>0.32813903206091111</v>
      </c>
      <c r="AP537" s="52">
        <f t="shared" si="387"/>
        <v>0.3100507682725166</v>
      </c>
      <c r="AQ537" s="52">
        <f t="shared" si="388"/>
        <v>0.33652439730232142</v>
      </c>
      <c r="AR537" s="52">
        <f t="shared" si="389"/>
        <v>0.31846820285201854</v>
      </c>
      <c r="AS537" s="52">
        <f t="shared" si="390"/>
        <v>0.33263039498823971</v>
      </c>
      <c r="AT537" s="146"/>
      <c r="AU537" s="146"/>
      <c r="AV537" s="146"/>
      <c r="AW537" s="146"/>
      <c r="AX537" s="146"/>
      <c r="AY537" s="146"/>
      <c r="AZ537" s="146"/>
      <c r="BA537" s="146"/>
      <c r="BB537" s="146"/>
      <c r="BC537" s="146"/>
      <c r="BD537" s="146"/>
      <c r="BE537" s="146"/>
      <c r="BF537" s="146"/>
      <c r="BG537" s="53">
        <f t="shared" si="417"/>
        <v>0.39349051322826656</v>
      </c>
      <c r="BH537" s="53">
        <f t="shared" si="391"/>
        <v>0.38979142497230163</v>
      </c>
      <c r="BI537" s="53">
        <f t="shared" si="392"/>
        <v>0.38801494703644512</v>
      </c>
      <c r="BJ537" s="53">
        <f t="shared" si="393"/>
        <v>0.37188027090748554</v>
      </c>
      <c r="BK537" s="53">
        <f t="shared" si="394"/>
        <v>0.33430028712679766</v>
      </c>
      <c r="BL537" s="53">
        <f t="shared" si="395"/>
        <v>0.31177107009855221</v>
      </c>
      <c r="BM537" s="53">
        <f t="shared" si="396"/>
        <v>0.29902200523365513</v>
      </c>
      <c r="BN537" s="53">
        <f t="shared" si="397"/>
        <v>0.36043054097166199</v>
      </c>
      <c r="BO537" s="53">
        <f t="shared" si="398"/>
        <v>0.34799048440853969</v>
      </c>
      <c r="BP537" s="53">
        <f t="shared" si="399"/>
        <v>0.36203539233623644</v>
      </c>
      <c r="BQ537" s="53">
        <f t="shared" si="400"/>
        <v>0.41281046283186301</v>
      </c>
      <c r="BR537" s="53">
        <f t="shared" si="401"/>
        <v>0.32085287926962791</v>
      </c>
      <c r="BS537" s="53">
        <f t="shared" si="402"/>
        <v>0.33502596837617854</v>
      </c>
      <c r="BT537" s="54">
        <f t="shared" si="421"/>
        <v>4.6274162467976119</v>
      </c>
      <c r="BU537" s="55">
        <f t="shared" si="418"/>
        <v>0</v>
      </c>
      <c r="BV537" s="55">
        <f t="shared" si="403"/>
        <v>0</v>
      </c>
      <c r="BW537" s="55">
        <f t="shared" si="404"/>
        <v>-0.94671141681105941</v>
      </c>
      <c r="BX537" s="55">
        <f t="shared" si="405"/>
        <v>0</v>
      </c>
      <c r="BY537" s="55">
        <f t="shared" si="406"/>
        <v>0</v>
      </c>
      <c r="BZ537" s="55">
        <f t="shared" si="407"/>
        <v>0</v>
      </c>
      <c r="CA537" s="55">
        <f t="shared" si="408"/>
        <v>0</v>
      </c>
      <c r="CB537" s="55">
        <f t="shared" si="409"/>
        <v>0</v>
      </c>
      <c r="CC537" s="55">
        <f t="shared" si="410"/>
        <v>-1.0555801432351288</v>
      </c>
      <c r="CD537" s="55">
        <f t="shared" si="411"/>
        <v>0</v>
      </c>
      <c r="CE537" s="55">
        <f t="shared" si="412"/>
        <v>-1.7695334382571373</v>
      </c>
      <c r="CF537" s="55">
        <f t="shared" si="413"/>
        <v>0</v>
      </c>
      <c r="CG537" s="55">
        <f t="shared" si="414"/>
        <v>-1.0935472326205684</v>
      </c>
      <c r="CH537" s="56">
        <f t="shared" si="422"/>
        <v>-4.865372230923894</v>
      </c>
      <c r="CI537" s="57">
        <f t="shared" si="419"/>
        <v>1.4006132789591141</v>
      </c>
      <c r="CJ537" s="58">
        <f t="shared" si="415"/>
        <v>-10.286835530206943</v>
      </c>
      <c r="CK537" s="67">
        <f t="shared" si="416"/>
        <v>0.37258375320238812</v>
      </c>
    </row>
    <row r="538" spans="1:89">
      <c r="A538" s="48">
        <v>4426</v>
      </c>
      <c r="B538" s="89">
        <v>4.2553191489361701E-2</v>
      </c>
      <c r="C538" s="59">
        <v>9.668508287292818E-2</v>
      </c>
      <c r="D538" s="59">
        <v>9.668508287292818E-2</v>
      </c>
      <c r="E538" s="59">
        <v>0.10128913443830571</v>
      </c>
      <c r="F538" s="59">
        <v>0.10589318600368323</v>
      </c>
      <c r="G538" s="59">
        <v>9.898710865561694E-2</v>
      </c>
      <c r="H538" s="59">
        <v>8.7476979742173111E-2</v>
      </c>
      <c r="I538" s="59">
        <v>0.10833333333333334</v>
      </c>
      <c r="J538" s="59">
        <v>0.1220073664825046</v>
      </c>
      <c r="K538" s="59">
        <v>0.1220073664825046</v>
      </c>
      <c r="L538" s="59">
        <v>0.1151012891344383</v>
      </c>
      <c r="M538" s="59">
        <v>0.1251841620626151</v>
      </c>
      <c r="N538" s="59">
        <v>0.11832412523020258</v>
      </c>
      <c r="O538" s="59">
        <v>0.12371086556169429</v>
      </c>
      <c r="P538" s="120">
        <v>0.10936039099022522</v>
      </c>
      <c r="Q538" s="60">
        <v>2</v>
      </c>
      <c r="R538" s="60">
        <v>2</v>
      </c>
      <c r="S538" s="60">
        <v>2</v>
      </c>
      <c r="T538" s="60">
        <v>0</v>
      </c>
      <c r="U538" s="60">
        <v>0</v>
      </c>
      <c r="V538" s="60">
        <v>0</v>
      </c>
      <c r="W538" s="60">
        <v>0</v>
      </c>
      <c r="X538" s="60">
        <v>2</v>
      </c>
      <c r="Y538" s="60">
        <v>0</v>
      </c>
      <c r="Z538" s="60">
        <v>1</v>
      </c>
      <c r="AA538" s="60">
        <v>0</v>
      </c>
      <c r="AB538" s="60">
        <v>0</v>
      </c>
      <c r="AC538" s="60">
        <v>0</v>
      </c>
      <c r="AD538" s="49">
        <f t="shared" si="420"/>
        <v>9</v>
      </c>
      <c r="AE538" s="50" t="s">
        <v>22</v>
      </c>
      <c r="AF538" s="51">
        <f t="shared" si="377"/>
        <v>3.4063564533494711E-2</v>
      </c>
      <c r="AG538" s="52">
        <f t="shared" si="378"/>
        <v>0.26271106621682</v>
      </c>
      <c r="AH538" s="52">
        <f t="shared" si="379"/>
        <v>0.26271106621682</v>
      </c>
      <c r="AI538" s="52">
        <f t="shared" si="380"/>
        <v>0.27442941015613814</v>
      </c>
      <c r="AJ538" s="52">
        <f t="shared" si="381"/>
        <v>0.28622363159758291</v>
      </c>
      <c r="AK538" s="52">
        <f t="shared" si="382"/>
        <v>0.26856094794977786</v>
      </c>
      <c r="AL538" s="52">
        <f t="shared" si="383"/>
        <v>0.23948835985466299</v>
      </c>
      <c r="AM538" s="52">
        <f t="shared" si="384"/>
        <v>0.29250632555466793</v>
      </c>
      <c r="AN538" s="52">
        <f t="shared" si="385"/>
        <v>0.32813903206091111</v>
      </c>
      <c r="AO538" s="52">
        <f t="shared" si="386"/>
        <v>0.32813903206091111</v>
      </c>
      <c r="AP538" s="52">
        <f t="shared" si="387"/>
        <v>0.3100507682725166</v>
      </c>
      <c r="AQ538" s="52">
        <f t="shared" si="388"/>
        <v>0.33652439730232142</v>
      </c>
      <c r="AR538" s="52">
        <f t="shared" si="389"/>
        <v>0.31846820285201854</v>
      </c>
      <c r="AS538" s="52">
        <f t="shared" si="390"/>
        <v>0.33263039498823971</v>
      </c>
      <c r="AT538" s="146"/>
      <c r="AU538" s="146"/>
      <c r="AV538" s="146"/>
      <c r="AW538" s="146"/>
      <c r="AX538" s="146"/>
      <c r="AY538" s="146"/>
      <c r="AZ538" s="146"/>
      <c r="BA538" s="146"/>
      <c r="BB538" s="146"/>
      <c r="BC538" s="146"/>
      <c r="BD538" s="146"/>
      <c r="BE538" s="146"/>
      <c r="BF538" s="146"/>
      <c r="BG538" s="53">
        <f t="shared" si="417"/>
        <v>0.44424393242925209</v>
      </c>
      <c r="BH538" s="53">
        <f t="shared" si="391"/>
        <v>0.44006772624895357</v>
      </c>
      <c r="BI538" s="53">
        <f t="shared" si="392"/>
        <v>0.43806211361645564</v>
      </c>
      <c r="BJ538" s="53">
        <f t="shared" si="393"/>
        <v>0.41984634543135757</v>
      </c>
      <c r="BK538" s="53">
        <f t="shared" si="394"/>
        <v>0.37741919861555723</v>
      </c>
      <c r="BL538" s="53">
        <f t="shared" si="395"/>
        <v>0.35198410518708145</v>
      </c>
      <c r="BM538" s="53">
        <f t="shared" si="396"/>
        <v>0.33759063312110582</v>
      </c>
      <c r="BN538" s="53">
        <f t="shared" si="397"/>
        <v>0.40691979985796412</v>
      </c>
      <c r="BO538" s="53">
        <f t="shared" si="398"/>
        <v>0.39287519277988225</v>
      </c>
      <c r="BP538" s="53">
        <f t="shared" si="399"/>
        <v>0.4087316490822665</v>
      </c>
      <c r="BQ538" s="53">
        <f t="shared" si="400"/>
        <v>0.46605581886031766</v>
      </c>
      <c r="BR538" s="53">
        <f t="shared" si="401"/>
        <v>0.36223730948070126</v>
      </c>
      <c r="BS538" s="53">
        <f t="shared" si="402"/>
        <v>0.37823848010031347</v>
      </c>
      <c r="BT538" s="54">
        <f t="shared" si="421"/>
        <v>5.2242723048112092</v>
      </c>
      <c r="BU538" s="55">
        <f t="shared" si="418"/>
        <v>-1.6227629401004195</v>
      </c>
      <c r="BV538" s="55">
        <f t="shared" si="403"/>
        <v>-1.641653281243457</v>
      </c>
      <c r="BW538" s="55">
        <f t="shared" si="404"/>
        <v>-1.6507891335006664</v>
      </c>
      <c r="BX538" s="55">
        <f t="shared" si="405"/>
        <v>0</v>
      </c>
      <c r="BY538" s="55">
        <f t="shared" si="406"/>
        <v>0</v>
      </c>
      <c r="BZ538" s="55">
        <f t="shared" si="407"/>
        <v>0</v>
      </c>
      <c r="CA538" s="55">
        <f t="shared" si="408"/>
        <v>0</v>
      </c>
      <c r="CB538" s="55">
        <f t="shared" si="409"/>
        <v>-1.7982783298057234</v>
      </c>
      <c r="CC538" s="55">
        <f t="shared" si="410"/>
        <v>0</v>
      </c>
      <c r="CD538" s="55">
        <f t="shared" si="411"/>
        <v>-0.8946964529900745</v>
      </c>
      <c r="CE538" s="55">
        <f t="shared" si="412"/>
        <v>0</v>
      </c>
      <c r="CF538" s="55">
        <f t="shared" si="413"/>
        <v>0</v>
      </c>
      <c r="CG538" s="55">
        <f t="shared" si="414"/>
        <v>0</v>
      </c>
      <c r="CH538" s="56">
        <f t="shared" si="422"/>
        <v>-7.60818013764034</v>
      </c>
      <c r="CI538" s="57">
        <f t="shared" si="419"/>
        <v>1.5686868724342076</v>
      </c>
      <c r="CJ538" s="58">
        <f t="shared" si="415"/>
        <v>-12.935141985021126</v>
      </c>
      <c r="CK538" s="67">
        <f t="shared" si="416"/>
        <v>3.7757276951887908</v>
      </c>
    </row>
    <row r="539" spans="1:89">
      <c r="A539" s="48">
        <v>4427</v>
      </c>
      <c r="B539" s="89">
        <v>0.12715298885511653</v>
      </c>
      <c r="C539" s="59">
        <v>9.668508287292818E-2</v>
      </c>
      <c r="D539" s="59">
        <v>9.668508287292818E-2</v>
      </c>
      <c r="E539" s="59">
        <v>0.10128913443830571</v>
      </c>
      <c r="F539" s="59">
        <v>0.10589318600368323</v>
      </c>
      <c r="G539" s="59">
        <v>9.898710865561694E-2</v>
      </c>
      <c r="H539" s="59">
        <v>8.7476979742173111E-2</v>
      </c>
      <c r="I539" s="59">
        <v>0.10833333333333334</v>
      </c>
      <c r="J539" s="59">
        <v>0.1220073664825046</v>
      </c>
      <c r="K539" s="59">
        <v>0.1220073664825046</v>
      </c>
      <c r="L539" s="59">
        <v>0.1151012891344383</v>
      </c>
      <c r="M539" s="59">
        <v>0.1251841620626151</v>
      </c>
      <c r="N539" s="59">
        <v>0.11832412523020258</v>
      </c>
      <c r="O539" s="59">
        <v>0.12371086556169429</v>
      </c>
      <c r="P539" s="120">
        <v>0.10936039099022522</v>
      </c>
      <c r="Q539" s="60">
        <v>0</v>
      </c>
      <c r="R539" s="60">
        <v>1</v>
      </c>
      <c r="S539" s="60">
        <v>1</v>
      </c>
      <c r="T539" s="60">
        <v>3</v>
      </c>
      <c r="U539" s="60">
        <v>1</v>
      </c>
      <c r="V539" s="60">
        <v>0</v>
      </c>
      <c r="W539" s="60">
        <v>1</v>
      </c>
      <c r="X539" s="60">
        <v>2</v>
      </c>
      <c r="Y539" s="60">
        <v>2</v>
      </c>
      <c r="Z539" s="60">
        <v>3</v>
      </c>
      <c r="AA539" s="60">
        <v>1</v>
      </c>
      <c r="AB539" s="60">
        <v>3</v>
      </c>
      <c r="AC539" s="60">
        <v>1</v>
      </c>
      <c r="AD539" s="49">
        <f t="shared" si="420"/>
        <v>19</v>
      </c>
      <c r="AE539" s="50" t="s">
        <v>22</v>
      </c>
      <c r="AF539" s="51">
        <f t="shared" si="377"/>
        <v>0.10994956394152221</v>
      </c>
      <c r="AG539" s="52">
        <f t="shared" si="378"/>
        <v>0.26271106621682</v>
      </c>
      <c r="AH539" s="52">
        <f t="shared" si="379"/>
        <v>0.26271106621682</v>
      </c>
      <c r="AI539" s="52">
        <f t="shared" si="380"/>
        <v>0.27442941015613814</v>
      </c>
      <c r="AJ539" s="52">
        <f t="shared" si="381"/>
        <v>0.28622363159758291</v>
      </c>
      <c r="AK539" s="52">
        <f t="shared" si="382"/>
        <v>0.26856094794977786</v>
      </c>
      <c r="AL539" s="52">
        <f t="shared" si="383"/>
        <v>0.23948835985466299</v>
      </c>
      <c r="AM539" s="52">
        <f t="shared" si="384"/>
        <v>0.29250632555466793</v>
      </c>
      <c r="AN539" s="52">
        <f t="shared" si="385"/>
        <v>0.32813903206091111</v>
      </c>
      <c r="AO539" s="52">
        <f t="shared" si="386"/>
        <v>0.32813903206091111</v>
      </c>
      <c r="AP539" s="52">
        <f t="shared" si="387"/>
        <v>0.3100507682725166</v>
      </c>
      <c r="AQ539" s="52">
        <f t="shared" si="388"/>
        <v>0.33652439730232142</v>
      </c>
      <c r="AR539" s="52">
        <f t="shared" si="389"/>
        <v>0.31846820285201854</v>
      </c>
      <c r="AS539" s="52">
        <f t="shared" si="390"/>
        <v>0.33263039498823971</v>
      </c>
      <c r="AT539" s="146"/>
      <c r="AU539" s="146"/>
      <c r="AV539" s="146"/>
      <c r="AW539" s="146"/>
      <c r="AX539" s="146"/>
      <c r="AY539" s="146"/>
      <c r="AZ539" s="146"/>
      <c r="BA539" s="146"/>
      <c r="BB539" s="146"/>
      <c r="BC539" s="146"/>
      <c r="BD539" s="146"/>
      <c r="BE539" s="146"/>
      <c r="BF539" s="146"/>
      <c r="BG539" s="53">
        <f t="shared" si="417"/>
        <v>1.4339200058242463</v>
      </c>
      <c r="BH539" s="53">
        <f t="shared" si="391"/>
        <v>1.4204401467800698</v>
      </c>
      <c r="BI539" s="53">
        <f t="shared" si="392"/>
        <v>1.4139664779964662</v>
      </c>
      <c r="BJ539" s="53">
        <f t="shared" si="393"/>
        <v>1.3551700544207124</v>
      </c>
      <c r="BK539" s="53">
        <f t="shared" si="394"/>
        <v>1.2182247183830455</v>
      </c>
      <c r="BL539" s="53">
        <f t="shared" si="395"/>
        <v>1.1361259283834575</v>
      </c>
      <c r="BM539" s="53">
        <f t="shared" si="396"/>
        <v>1.0896670213685331</v>
      </c>
      <c r="BN539" s="53">
        <f t="shared" si="397"/>
        <v>1.3134460578710474</v>
      </c>
      <c r="BO539" s="53">
        <f t="shared" si="398"/>
        <v>1.2681132089718457</v>
      </c>
      <c r="BP539" s="53">
        <f t="shared" si="399"/>
        <v>1.3192943017312562</v>
      </c>
      <c r="BQ539" s="53">
        <f t="shared" si="400"/>
        <v>1.5043238943979012</v>
      </c>
      <c r="BR539" s="53">
        <f t="shared" si="401"/>
        <v>1.1692209774931399</v>
      </c>
      <c r="BS539" s="53">
        <f t="shared" si="402"/>
        <v>1.2208691756859718</v>
      </c>
      <c r="BT539" s="54">
        <f t="shared" si="421"/>
        <v>16.862781969307694</v>
      </c>
      <c r="BU539" s="55">
        <f t="shared" si="418"/>
        <v>0</v>
      </c>
      <c r="BV539" s="55">
        <f t="shared" si="403"/>
        <v>0.35096678610588744</v>
      </c>
      <c r="BW539" s="55">
        <f t="shared" si="404"/>
        <v>0.34639885997728292</v>
      </c>
      <c r="BX539" s="55">
        <f t="shared" si="405"/>
        <v>0.91178084362356016</v>
      </c>
      <c r="BY539" s="55">
        <f t="shared" si="406"/>
        <v>0.19739465012150287</v>
      </c>
      <c r="BZ539" s="55">
        <f t="shared" si="407"/>
        <v>0</v>
      </c>
      <c r="CA539" s="55">
        <f t="shared" si="408"/>
        <v>8.5872164588012861E-2</v>
      </c>
      <c r="CB539" s="55">
        <f t="shared" si="409"/>
        <v>0.54530852364950888</v>
      </c>
      <c r="CC539" s="55">
        <f t="shared" si="410"/>
        <v>0.47506026710642751</v>
      </c>
      <c r="CD539" s="55">
        <f t="shared" si="411"/>
        <v>0.83129092121262538</v>
      </c>
      <c r="CE539" s="55">
        <f t="shared" si="412"/>
        <v>0.40834355765977376</v>
      </c>
      <c r="CF539" s="55">
        <f t="shared" si="413"/>
        <v>0.46901308752954424</v>
      </c>
      <c r="CG539" s="55">
        <f t="shared" si="414"/>
        <v>0.1995630441677741</v>
      </c>
      <c r="CH539" s="56">
        <f t="shared" si="422"/>
        <v>4.8209927057419</v>
      </c>
      <c r="CI539" s="57">
        <f t="shared" si="419"/>
        <v>4.6873857735831681</v>
      </c>
      <c r="CJ539" s="58">
        <f t="shared" si="415"/>
        <v>-12.763417916996893</v>
      </c>
      <c r="CK539" s="67">
        <f t="shared" si="416"/>
        <v>2.1372180306923063</v>
      </c>
    </row>
    <row r="540" spans="1:89">
      <c r="A540" s="48">
        <v>4428</v>
      </c>
      <c r="B540" s="89">
        <v>0.12613981762917936</v>
      </c>
      <c r="C540" s="59">
        <v>9.668508287292818E-2</v>
      </c>
      <c r="D540" s="59">
        <v>9.668508287292818E-2</v>
      </c>
      <c r="E540" s="59">
        <v>0.10128913443830571</v>
      </c>
      <c r="F540" s="59">
        <v>0.10589318600368323</v>
      </c>
      <c r="G540" s="59">
        <v>9.898710865561694E-2</v>
      </c>
      <c r="H540" s="59">
        <v>8.7476979742173111E-2</v>
      </c>
      <c r="I540" s="59">
        <v>0.10833333333333334</v>
      </c>
      <c r="J540" s="59">
        <v>0.1220073664825046</v>
      </c>
      <c r="K540" s="59">
        <v>0.1220073664825046</v>
      </c>
      <c r="L540" s="59">
        <v>0.1151012891344383</v>
      </c>
      <c r="M540" s="59">
        <v>0.1251841620626151</v>
      </c>
      <c r="N540" s="59">
        <v>0.11832412523020258</v>
      </c>
      <c r="O540" s="59">
        <v>0.12371086556169429</v>
      </c>
      <c r="P540" s="120">
        <v>0.10936039099022522</v>
      </c>
      <c r="Q540" s="60">
        <v>3</v>
      </c>
      <c r="R540" s="60">
        <v>3</v>
      </c>
      <c r="S540" s="60">
        <v>0</v>
      </c>
      <c r="T540" s="60">
        <v>1</v>
      </c>
      <c r="U540" s="60">
        <v>3</v>
      </c>
      <c r="V540" s="60">
        <v>4</v>
      </c>
      <c r="W540" s="60">
        <v>6</v>
      </c>
      <c r="X540" s="60">
        <v>5</v>
      </c>
      <c r="Y540" s="60">
        <v>1</v>
      </c>
      <c r="Z540" s="60">
        <v>1</v>
      </c>
      <c r="AA540" s="60">
        <v>2</v>
      </c>
      <c r="AB540" s="60">
        <v>1</v>
      </c>
      <c r="AC540" s="60">
        <v>1</v>
      </c>
      <c r="AD540" s="49">
        <f t="shared" si="420"/>
        <v>31</v>
      </c>
      <c r="AE540" s="50" t="s">
        <v>22</v>
      </c>
      <c r="AF540" s="51">
        <f t="shared" si="377"/>
        <v>0.1090119829783724</v>
      </c>
      <c r="AG540" s="52">
        <f t="shared" si="378"/>
        <v>0.26271106621682</v>
      </c>
      <c r="AH540" s="52">
        <f t="shared" si="379"/>
        <v>0.26271106621682</v>
      </c>
      <c r="AI540" s="52">
        <f t="shared" si="380"/>
        <v>0.27442941015613814</v>
      </c>
      <c r="AJ540" s="52">
        <f t="shared" si="381"/>
        <v>0.28622363159758291</v>
      </c>
      <c r="AK540" s="52">
        <f t="shared" si="382"/>
        <v>0.26856094794977786</v>
      </c>
      <c r="AL540" s="52">
        <f t="shared" si="383"/>
        <v>0.23948835985466299</v>
      </c>
      <c r="AM540" s="52">
        <f t="shared" si="384"/>
        <v>0.29250632555466793</v>
      </c>
      <c r="AN540" s="52">
        <f t="shared" si="385"/>
        <v>0.32813903206091111</v>
      </c>
      <c r="AO540" s="52">
        <f t="shared" si="386"/>
        <v>0.32813903206091111</v>
      </c>
      <c r="AP540" s="52">
        <f t="shared" si="387"/>
        <v>0.3100507682725166</v>
      </c>
      <c r="AQ540" s="52">
        <f t="shared" si="388"/>
        <v>0.33652439730232142</v>
      </c>
      <c r="AR540" s="52">
        <f t="shared" si="389"/>
        <v>0.31846820285201854</v>
      </c>
      <c r="AS540" s="52">
        <f t="shared" si="390"/>
        <v>0.33263039498823971</v>
      </c>
      <c r="AT540" s="146"/>
      <c r="AU540" s="146"/>
      <c r="AV540" s="146"/>
      <c r="AW540" s="146"/>
      <c r="AX540" s="146"/>
      <c r="AY540" s="146"/>
      <c r="AZ540" s="146"/>
      <c r="BA540" s="146"/>
      <c r="BB540" s="146"/>
      <c r="BC540" s="146"/>
      <c r="BD540" s="146"/>
      <c r="BE540" s="146"/>
      <c r="BF540" s="146"/>
      <c r="BG540" s="53">
        <f t="shared" si="417"/>
        <v>1.4216924348185485</v>
      </c>
      <c r="BH540" s="53">
        <f t="shared" si="391"/>
        <v>1.4083275235629098</v>
      </c>
      <c r="BI540" s="53">
        <f t="shared" si="392"/>
        <v>1.4019090581688938</v>
      </c>
      <c r="BJ540" s="53">
        <f t="shared" si="393"/>
        <v>1.3436140136388559</v>
      </c>
      <c r="BK540" s="53">
        <f t="shared" si="394"/>
        <v>1.2078364615873933</v>
      </c>
      <c r="BL540" s="53">
        <f t="shared" si="395"/>
        <v>1.1264377586080887</v>
      </c>
      <c r="BM540" s="53">
        <f t="shared" si="396"/>
        <v>1.0803750240310024</v>
      </c>
      <c r="BN540" s="53">
        <f t="shared" si="397"/>
        <v>1.3022458131784986</v>
      </c>
      <c r="BO540" s="53">
        <f t="shared" si="398"/>
        <v>1.2572995343993554</v>
      </c>
      <c r="BP540" s="53">
        <f t="shared" si="399"/>
        <v>1.3080441868808403</v>
      </c>
      <c r="BQ540" s="53">
        <f t="shared" si="400"/>
        <v>1.4914959631607294</v>
      </c>
      <c r="BR540" s="53">
        <f t="shared" si="401"/>
        <v>1.1592505938834692</v>
      </c>
      <c r="BS540" s="53">
        <f t="shared" si="402"/>
        <v>1.2104583686160286</v>
      </c>
      <c r="BT540" s="54">
        <f t="shared" si="421"/>
        <v>16.718986734534614</v>
      </c>
      <c r="BU540" s="55">
        <f t="shared" si="418"/>
        <v>1.0555440522697894</v>
      </c>
      <c r="BV540" s="55">
        <f t="shared" si="403"/>
        <v>1.0272085405552331</v>
      </c>
      <c r="BW540" s="55">
        <f t="shared" si="404"/>
        <v>0</v>
      </c>
      <c r="BX540" s="55">
        <f t="shared" si="405"/>
        <v>0.29536300862037684</v>
      </c>
      <c r="BY540" s="55">
        <f t="shared" si="406"/>
        <v>0.56649213260207854</v>
      </c>
      <c r="BZ540" s="55">
        <f t="shared" si="407"/>
        <v>0.4762409094054571</v>
      </c>
      <c r="CA540" s="55">
        <f t="shared" si="408"/>
        <v>0.46384935200321847</v>
      </c>
      <c r="CB540" s="55">
        <f t="shared" si="409"/>
        <v>1.3204516128530555</v>
      </c>
      <c r="CC540" s="55">
        <f t="shared" si="410"/>
        <v>0.2289661942990705</v>
      </c>
      <c r="CD540" s="55">
        <f t="shared" si="411"/>
        <v>0.26853303448339849</v>
      </c>
      <c r="CE540" s="55">
        <f t="shared" si="412"/>
        <v>0.79955923681126118</v>
      </c>
      <c r="CF540" s="55">
        <f t="shared" si="413"/>
        <v>0.14777375658903813</v>
      </c>
      <c r="CG540" s="55">
        <f t="shared" si="414"/>
        <v>0.19099910491363098</v>
      </c>
      <c r="CH540" s="56">
        <f t="shared" si="422"/>
        <v>6.8409809354056081</v>
      </c>
      <c r="CI540" s="57">
        <f t="shared" si="419"/>
        <v>4.6500360861442598</v>
      </c>
      <c r="CJ540" s="58">
        <f t="shared" si="415"/>
        <v>-6.9470457483372599</v>
      </c>
      <c r="CK540" s="67">
        <f t="shared" si="416"/>
        <v>14.281013265465386</v>
      </c>
    </row>
    <row r="541" spans="1:89">
      <c r="A541" s="48">
        <v>4429</v>
      </c>
      <c r="B541" s="89">
        <v>5.0658561296859174E-2</v>
      </c>
      <c r="C541" s="59">
        <v>9.668508287292818E-2</v>
      </c>
      <c r="D541" s="59">
        <v>9.668508287292818E-2</v>
      </c>
      <c r="E541" s="59">
        <v>0.10128913443830571</v>
      </c>
      <c r="F541" s="59">
        <v>0.10589318600368323</v>
      </c>
      <c r="G541" s="59">
        <v>9.898710865561694E-2</v>
      </c>
      <c r="H541" s="59">
        <v>8.7476979742173111E-2</v>
      </c>
      <c r="I541" s="59">
        <v>0.10833333333333334</v>
      </c>
      <c r="J541" s="59">
        <v>0.1220073664825046</v>
      </c>
      <c r="K541" s="59">
        <v>0.1220073664825046</v>
      </c>
      <c r="L541" s="59">
        <v>0.1151012891344383</v>
      </c>
      <c r="M541" s="59">
        <v>0.1251841620626151</v>
      </c>
      <c r="N541" s="59">
        <v>0.11832412523020258</v>
      </c>
      <c r="O541" s="59">
        <v>0.12371086556169429</v>
      </c>
      <c r="P541" s="120">
        <v>0.10936039099022522</v>
      </c>
      <c r="Q541" s="60">
        <v>0</v>
      </c>
      <c r="R541" s="60">
        <v>0</v>
      </c>
      <c r="S541" s="60">
        <v>0</v>
      </c>
      <c r="T541" s="60">
        <v>2</v>
      </c>
      <c r="U541" s="60">
        <v>0</v>
      </c>
      <c r="V541" s="60">
        <v>0</v>
      </c>
      <c r="W541" s="60">
        <v>0</v>
      </c>
      <c r="X541" s="60">
        <v>0</v>
      </c>
      <c r="Y541" s="60">
        <v>0</v>
      </c>
      <c r="Z541" s="60">
        <v>0</v>
      </c>
      <c r="AA541" s="60">
        <v>0</v>
      </c>
      <c r="AB541" s="60">
        <v>0</v>
      </c>
      <c r="AC541" s="60">
        <v>0</v>
      </c>
      <c r="AD541" s="49">
        <f t="shared" si="420"/>
        <v>2</v>
      </c>
      <c r="AE541" s="50" t="s">
        <v>22</v>
      </c>
      <c r="AF541" s="51">
        <f t="shared" si="377"/>
        <v>4.105330342600598E-2</v>
      </c>
      <c r="AG541" s="52">
        <f t="shared" si="378"/>
        <v>0.26271106621682</v>
      </c>
      <c r="AH541" s="52">
        <f t="shared" si="379"/>
        <v>0.26271106621682</v>
      </c>
      <c r="AI541" s="52">
        <f t="shared" si="380"/>
        <v>0.27442941015613814</v>
      </c>
      <c r="AJ541" s="52">
        <f t="shared" si="381"/>
        <v>0.28622363159758291</v>
      </c>
      <c r="AK541" s="52">
        <f t="shared" si="382"/>
        <v>0.26856094794977786</v>
      </c>
      <c r="AL541" s="52">
        <f t="shared" si="383"/>
        <v>0.23948835985466299</v>
      </c>
      <c r="AM541" s="52">
        <f t="shared" si="384"/>
        <v>0.29250632555466793</v>
      </c>
      <c r="AN541" s="52">
        <f t="shared" si="385"/>
        <v>0.32813903206091111</v>
      </c>
      <c r="AO541" s="52">
        <f t="shared" si="386"/>
        <v>0.32813903206091111</v>
      </c>
      <c r="AP541" s="52">
        <f t="shared" si="387"/>
        <v>0.3100507682725166</v>
      </c>
      <c r="AQ541" s="52">
        <f t="shared" si="388"/>
        <v>0.33652439730232142</v>
      </c>
      <c r="AR541" s="52">
        <f t="shared" si="389"/>
        <v>0.31846820285201854</v>
      </c>
      <c r="AS541" s="52">
        <f t="shared" si="390"/>
        <v>0.33263039498823971</v>
      </c>
      <c r="AT541" s="146"/>
      <c r="AU541" s="146"/>
      <c r="AV541" s="146"/>
      <c r="AW541" s="146"/>
      <c r="AX541" s="146"/>
      <c r="AY541" s="146"/>
      <c r="AZ541" s="146"/>
      <c r="BA541" s="146"/>
      <c r="BB541" s="146"/>
      <c r="BC541" s="146"/>
      <c r="BD541" s="146"/>
      <c r="BE541" s="146"/>
      <c r="BF541" s="146"/>
      <c r="BG541" s="53">
        <f t="shared" si="417"/>
        <v>0.53540142386587486</v>
      </c>
      <c r="BH541" s="53">
        <f t="shared" si="391"/>
        <v>0.53036827299522027</v>
      </c>
      <c r="BI541" s="53">
        <f t="shared" si="392"/>
        <v>0.52795111480627022</v>
      </c>
      <c r="BJ541" s="53">
        <f t="shared" si="393"/>
        <v>0.50599752689842548</v>
      </c>
      <c r="BK541" s="53">
        <f t="shared" si="394"/>
        <v>0.45486445977575057</v>
      </c>
      <c r="BL541" s="53">
        <f t="shared" si="395"/>
        <v>0.4242101632425363</v>
      </c>
      <c r="BM541" s="53">
        <f t="shared" si="396"/>
        <v>0.40686319488585693</v>
      </c>
      <c r="BN541" s="53">
        <f t="shared" si="397"/>
        <v>0.49041849384823483</v>
      </c>
      <c r="BO541" s="53">
        <f t="shared" si="398"/>
        <v>0.47349197650420938</v>
      </c>
      <c r="BP541" s="53">
        <f t="shared" si="399"/>
        <v>0.49260212897233702</v>
      </c>
      <c r="BQ541" s="53">
        <f t="shared" si="400"/>
        <v>0.5616890424463562</v>
      </c>
      <c r="BR541" s="53">
        <f t="shared" si="401"/>
        <v>0.43656729358750951</v>
      </c>
      <c r="BS541" s="53">
        <f t="shared" si="402"/>
        <v>0.455851855306595</v>
      </c>
      <c r="BT541" s="54">
        <f t="shared" si="421"/>
        <v>6.2962769471351754</v>
      </c>
      <c r="BU541" s="55">
        <f t="shared" si="418"/>
        <v>0</v>
      </c>
      <c r="BV541" s="55">
        <f t="shared" si="403"/>
        <v>0</v>
      </c>
      <c r="BW541" s="55">
        <f t="shared" si="404"/>
        <v>0</v>
      </c>
      <c r="BX541" s="55">
        <f t="shared" si="405"/>
        <v>-1.3624469945182689</v>
      </c>
      <c r="BY541" s="55">
        <f t="shared" si="406"/>
        <v>0</v>
      </c>
      <c r="BZ541" s="55">
        <f t="shared" si="407"/>
        <v>0</v>
      </c>
      <c r="CA541" s="55">
        <f t="shared" si="408"/>
        <v>0</v>
      </c>
      <c r="CB541" s="55">
        <f t="shared" si="409"/>
        <v>0</v>
      </c>
      <c r="CC541" s="55">
        <f t="shared" si="410"/>
        <v>0</v>
      </c>
      <c r="CD541" s="55">
        <f t="shared" si="411"/>
        <v>0</v>
      </c>
      <c r="CE541" s="55">
        <f t="shared" si="412"/>
        <v>0</v>
      </c>
      <c r="CF541" s="55">
        <f t="shared" si="413"/>
        <v>0</v>
      </c>
      <c r="CG541" s="55">
        <f t="shared" si="414"/>
        <v>0</v>
      </c>
      <c r="CH541" s="56">
        <f t="shared" si="422"/>
        <v>-1.3624469945182689</v>
      </c>
      <c r="CI541" s="57">
        <f t="shared" si="419"/>
        <v>1.8674843719454854</v>
      </c>
      <c r="CJ541" s="58">
        <f t="shared" si="415"/>
        <v>-6.6385796098467669</v>
      </c>
      <c r="CK541" s="67">
        <f t="shared" si="416"/>
        <v>4.2962769471351754</v>
      </c>
    </row>
    <row r="542" spans="1:89">
      <c r="A542" s="48">
        <v>4430</v>
      </c>
      <c r="B542" s="89">
        <v>5.1165146909827763E-2</v>
      </c>
      <c r="C542" s="59">
        <v>9.668508287292818E-2</v>
      </c>
      <c r="D542" s="59">
        <v>9.668508287292818E-2</v>
      </c>
      <c r="E542" s="59">
        <v>0.10128913443830571</v>
      </c>
      <c r="F542" s="59">
        <v>0.10589318600368323</v>
      </c>
      <c r="G542" s="59">
        <v>9.898710865561694E-2</v>
      </c>
      <c r="H542" s="59">
        <v>8.7476979742173111E-2</v>
      </c>
      <c r="I542" s="59">
        <v>0.10833333333333334</v>
      </c>
      <c r="J542" s="59">
        <v>0.12430939226519337</v>
      </c>
      <c r="K542" s="59">
        <v>0.1220073664825046</v>
      </c>
      <c r="L542" s="59">
        <v>0.1151012891344383</v>
      </c>
      <c r="M542" s="59">
        <v>0.1251841620626151</v>
      </c>
      <c r="N542" s="59">
        <v>0.11832412523020258</v>
      </c>
      <c r="O542" s="59">
        <v>0.12371086556169429</v>
      </c>
      <c r="P542" s="120">
        <v>0.10953746989658592</v>
      </c>
      <c r="Q542" s="60">
        <v>0</v>
      </c>
      <c r="R542" s="60">
        <v>1</v>
      </c>
      <c r="S542" s="60">
        <v>0</v>
      </c>
      <c r="T542" s="60">
        <v>0</v>
      </c>
      <c r="U542" s="60">
        <v>0</v>
      </c>
      <c r="V542" s="60">
        <v>0</v>
      </c>
      <c r="W542" s="60">
        <v>0</v>
      </c>
      <c r="X542" s="60">
        <v>0</v>
      </c>
      <c r="Y542" s="60">
        <v>0</v>
      </c>
      <c r="Z542" s="60">
        <v>0</v>
      </c>
      <c r="AA542" s="60">
        <v>0</v>
      </c>
      <c r="AB542" s="60">
        <v>0</v>
      </c>
      <c r="AC542" s="60">
        <v>1</v>
      </c>
      <c r="AD542" s="49">
        <f t="shared" si="420"/>
        <v>2</v>
      </c>
      <c r="AE542" s="50" t="s">
        <v>22</v>
      </c>
      <c r="AF542" s="51">
        <f t="shared" si="377"/>
        <v>4.149292798445596E-2</v>
      </c>
      <c r="AG542" s="52">
        <f t="shared" si="378"/>
        <v>0.26271106621682</v>
      </c>
      <c r="AH542" s="52">
        <f t="shared" si="379"/>
        <v>0.26271106621682</v>
      </c>
      <c r="AI542" s="52">
        <f t="shared" si="380"/>
        <v>0.27442941015613814</v>
      </c>
      <c r="AJ542" s="52">
        <f t="shared" si="381"/>
        <v>0.28622363159758291</v>
      </c>
      <c r="AK542" s="52">
        <f t="shared" si="382"/>
        <v>0.26856094794977786</v>
      </c>
      <c r="AL542" s="52">
        <f t="shared" si="383"/>
        <v>0.23948835985466299</v>
      </c>
      <c r="AM542" s="52">
        <f t="shared" si="384"/>
        <v>0.29250632555466793</v>
      </c>
      <c r="AN542" s="52">
        <f t="shared" si="385"/>
        <v>0.33421125843514932</v>
      </c>
      <c r="AO542" s="52">
        <f t="shared" si="386"/>
        <v>0.32813903206091111</v>
      </c>
      <c r="AP542" s="52">
        <f t="shared" si="387"/>
        <v>0.3100507682725166</v>
      </c>
      <c r="AQ542" s="52">
        <f t="shared" si="388"/>
        <v>0.33652439730232142</v>
      </c>
      <c r="AR542" s="52">
        <f t="shared" si="389"/>
        <v>0.31846820285201854</v>
      </c>
      <c r="AS542" s="52">
        <f t="shared" si="390"/>
        <v>0.33263039498823971</v>
      </c>
      <c r="AT542" s="146"/>
      <c r="AU542" s="146"/>
      <c r="AV542" s="146"/>
      <c r="AW542" s="146"/>
      <c r="AX542" s="146"/>
      <c r="AY542" s="146"/>
      <c r="AZ542" s="146"/>
      <c r="BA542" s="146"/>
      <c r="BB542" s="146"/>
      <c r="BC542" s="146"/>
      <c r="BD542" s="146"/>
      <c r="BE542" s="146"/>
      <c r="BF542" s="146"/>
      <c r="BG542" s="53">
        <f t="shared" si="417"/>
        <v>0.54113483859545353</v>
      </c>
      <c r="BH542" s="53">
        <f t="shared" si="391"/>
        <v>0.53604778958398036</v>
      </c>
      <c r="BI542" s="53">
        <f t="shared" si="392"/>
        <v>0.5336047469469386</v>
      </c>
      <c r="BJ542" s="53">
        <f t="shared" si="393"/>
        <v>0.51141606623084346</v>
      </c>
      <c r="BK542" s="53">
        <f t="shared" si="394"/>
        <v>0.45973543410900791</v>
      </c>
      <c r="BL542" s="53">
        <f t="shared" si="395"/>
        <v>0.42875287211471336</v>
      </c>
      <c r="BM542" s="53">
        <f t="shared" si="396"/>
        <v>0.41122014152533087</v>
      </c>
      <c r="BN542" s="53">
        <f t="shared" si="397"/>
        <v>0.50484260074043597</v>
      </c>
      <c r="BO542" s="53">
        <f t="shared" si="398"/>
        <v>0.47856242598644055</v>
      </c>
      <c r="BP542" s="53">
        <f t="shared" si="399"/>
        <v>0.4978772219701833</v>
      </c>
      <c r="BQ542" s="53">
        <f t="shared" si="400"/>
        <v>0.5677039615068098</v>
      </c>
      <c r="BR542" s="53">
        <f t="shared" si="401"/>
        <v>0.4412423303728692</v>
      </c>
      <c r="BS542" s="53">
        <f t="shared" si="402"/>
        <v>0.46073340329137458</v>
      </c>
      <c r="BT542" s="54">
        <f t="shared" si="421"/>
        <v>6.3728738329743821</v>
      </c>
      <c r="BU542" s="55">
        <f t="shared" si="418"/>
        <v>0</v>
      </c>
      <c r="BV542" s="55">
        <f t="shared" si="403"/>
        <v>-0.62353196221421714</v>
      </c>
      <c r="BW542" s="55">
        <f t="shared" si="404"/>
        <v>0</v>
      </c>
      <c r="BX542" s="55">
        <f t="shared" si="405"/>
        <v>0</v>
      </c>
      <c r="BY542" s="55">
        <f t="shared" si="406"/>
        <v>0</v>
      </c>
      <c r="BZ542" s="55">
        <f t="shared" si="407"/>
        <v>0</v>
      </c>
      <c r="CA542" s="55">
        <f t="shared" si="408"/>
        <v>0</v>
      </c>
      <c r="CB542" s="55">
        <f t="shared" si="409"/>
        <v>0</v>
      </c>
      <c r="CC542" s="55">
        <f t="shared" si="410"/>
        <v>0</v>
      </c>
      <c r="CD542" s="55">
        <f t="shared" si="411"/>
        <v>0</v>
      </c>
      <c r="CE542" s="55">
        <f t="shared" si="412"/>
        <v>0</v>
      </c>
      <c r="CF542" s="55">
        <f t="shared" si="413"/>
        <v>0</v>
      </c>
      <c r="CG542" s="55">
        <f t="shared" si="414"/>
        <v>-0.77493570415233071</v>
      </c>
      <c r="CH542" s="56">
        <f t="shared" si="422"/>
        <v>-1.3984676663665478</v>
      </c>
      <c r="CI542" s="57">
        <f t="shared" si="419"/>
        <v>1.8861592156649403</v>
      </c>
      <c r="CJ542" s="58">
        <f t="shared" si="415"/>
        <v>-6.7120272271893455</v>
      </c>
      <c r="CK542" s="67">
        <f t="shared" si="416"/>
        <v>4.3728738329743821</v>
      </c>
    </row>
    <row r="543" spans="1:89">
      <c r="A543" s="48">
        <v>4431</v>
      </c>
      <c r="B543" s="89">
        <v>3.3941236068895646E-2</v>
      </c>
      <c r="C543" s="59">
        <v>0.10359116022099447</v>
      </c>
      <c r="D543" s="59">
        <v>0.10359116022099447</v>
      </c>
      <c r="E543" s="59">
        <v>0.11049723756906077</v>
      </c>
      <c r="F543" s="59">
        <v>0.1151012891344383</v>
      </c>
      <c r="G543" s="59">
        <v>0.10589318600368323</v>
      </c>
      <c r="H543" s="59">
        <v>9.2081031307550645E-2</v>
      </c>
      <c r="I543" s="59">
        <v>9.6316758747697975E-2</v>
      </c>
      <c r="J543" s="59">
        <v>0.1151012891344383</v>
      </c>
      <c r="K543" s="59">
        <v>0.11970534069981584</v>
      </c>
      <c r="L543" s="59">
        <v>0.1151012891344383</v>
      </c>
      <c r="M543" s="59">
        <v>0.12283609576427255</v>
      </c>
      <c r="N543" s="59">
        <v>0.10589318600368323</v>
      </c>
      <c r="O543" s="59">
        <v>0.11072744014732964</v>
      </c>
      <c r="P543" s="120">
        <v>0.10895665108372291</v>
      </c>
      <c r="Q543" s="60">
        <v>0</v>
      </c>
      <c r="R543" s="60">
        <v>0</v>
      </c>
      <c r="S543" s="60">
        <v>0</v>
      </c>
      <c r="T543" s="60">
        <v>0</v>
      </c>
      <c r="U543" s="60">
        <v>0</v>
      </c>
      <c r="V543" s="60">
        <v>0</v>
      </c>
      <c r="W543" s="60">
        <v>0</v>
      </c>
      <c r="X543" s="60">
        <v>0</v>
      </c>
      <c r="Y543" s="60">
        <v>0</v>
      </c>
      <c r="Z543" s="60">
        <v>0</v>
      </c>
      <c r="AA543" s="60">
        <v>1</v>
      </c>
      <c r="AB543" s="60">
        <v>0</v>
      </c>
      <c r="AC543" s="60">
        <v>0</v>
      </c>
      <c r="AD543" s="49">
        <f t="shared" si="420"/>
        <v>1</v>
      </c>
      <c r="AE543" s="50" t="s">
        <v>22</v>
      </c>
      <c r="AF543" s="51">
        <f t="shared" si="377"/>
        <v>2.6740129062127426E-2</v>
      </c>
      <c r="AG543" s="52">
        <f t="shared" si="378"/>
        <v>0.28031684841520732</v>
      </c>
      <c r="AH543" s="52">
        <f t="shared" si="379"/>
        <v>0.28031684841520732</v>
      </c>
      <c r="AI543" s="52">
        <f t="shared" si="380"/>
        <v>0.29809658706494158</v>
      </c>
      <c r="AJ543" s="52">
        <f t="shared" si="381"/>
        <v>0.3100507682725166</v>
      </c>
      <c r="AK543" s="52">
        <f t="shared" si="382"/>
        <v>0.28622363159758291</v>
      </c>
      <c r="AL543" s="52">
        <f t="shared" si="383"/>
        <v>0.25106531409501592</v>
      </c>
      <c r="AM543" s="52">
        <f t="shared" si="384"/>
        <v>0.26177678146600858</v>
      </c>
      <c r="AN543" s="52">
        <f t="shared" si="385"/>
        <v>0.3100507682725166</v>
      </c>
      <c r="AO543" s="52">
        <f t="shared" si="386"/>
        <v>0.32208835493338378</v>
      </c>
      <c r="AP543" s="52">
        <f t="shared" si="387"/>
        <v>0.3100507682725166</v>
      </c>
      <c r="AQ543" s="52">
        <f t="shared" si="388"/>
        <v>0.33032254020418444</v>
      </c>
      <c r="AR543" s="52">
        <f t="shared" si="389"/>
        <v>0.28622363159758291</v>
      </c>
      <c r="AS543" s="52">
        <f t="shared" si="390"/>
        <v>0.29869234771007369</v>
      </c>
      <c r="AT543" s="146"/>
      <c r="AU543" s="146"/>
      <c r="AV543" s="146"/>
      <c r="AW543" s="146"/>
      <c r="AX543" s="146"/>
      <c r="AY543" s="146"/>
      <c r="AZ543" s="146"/>
      <c r="BA543" s="146"/>
      <c r="BB543" s="146"/>
      <c r="BC543" s="146"/>
      <c r="BD543" s="146"/>
      <c r="BE543" s="146"/>
      <c r="BF543" s="146"/>
      <c r="BG543" s="53">
        <f t="shared" si="417"/>
        <v>0.37210520633008953</v>
      </c>
      <c r="BH543" s="53">
        <f t="shared" si="391"/>
        <v>0.36860715503673963</v>
      </c>
      <c r="BI543" s="53">
        <f t="shared" si="392"/>
        <v>0.37353857082045294</v>
      </c>
      <c r="BJ543" s="53">
        <f t="shared" si="393"/>
        <v>0.35701881833350102</v>
      </c>
      <c r="BK543" s="53">
        <f t="shared" si="394"/>
        <v>0.31576211448303365</v>
      </c>
      <c r="BL543" s="53">
        <f t="shared" si="395"/>
        <v>0.28966682980009112</v>
      </c>
      <c r="BM543" s="53">
        <f t="shared" si="396"/>
        <v>0.23716994697051513</v>
      </c>
      <c r="BN543" s="53">
        <f t="shared" si="397"/>
        <v>0.3018263475517573</v>
      </c>
      <c r="BO543" s="53">
        <f t="shared" si="398"/>
        <v>0.30272280900311865</v>
      </c>
      <c r="BP543" s="53">
        <f t="shared" si="399"/>
        <v>0.32085711515860205</v>
      </c>
      <c r="BQ543" s="53">
        <f t="shared" si="400"/>
        <v>0.35911454553319389</v>
      </c>
      <c r="BR543" s="53">
        <f t="shared" si="401"/>
        <v>0.25556771911592363</v>
      </c>
      <c r="BS543" s="53">
        <f t="shared" si="402"/>
        <v>0.266625253615001</v>
      </c>
      <c r="BT543" s="54">
        <f t="shared" si="421"/>
        <v>4.1205824317520197</v>
      </c>
      <c r="BU543" s="55">
        <f t="shared" si="418"/>
        <v>0</v>
      </c>
      <c r="BV543" s="55">
        <f t="shared" si="403"/>
        <v>0</v>
      </c>
      <c r="BW543" s="55">
        <f t="shared" si="404"/>
        <v>0</v>
      </c>
      <c r="BX543" s="55">
        <f t="shared" si="405"/>
        <v>0</v>
      </c>
      <c r="BY543" s="55">
        <f t="shared" si="406"/>
        <v>0</v>
      </c>
      <c r="BZ543" s="55">
        <f t="shared" si="407"/>
        <v>0</v>
      </c>
      <c r="CA543" s="55">
        <f t="shared" si="408"/>
        <v>0</v>
      </c>
      <c r="CB543" s="55">
        <f t="shared" si="409"/>
        <v>0</v>
      </c>
      <c r="CC543" s="55">
        <f t="shared" si="410"/>
        <v>0</v>
      </c>
      <c r="CD543" s="55">
        <f t="shared" si="411"/>
        <v>0</v>
      </c>
      <c r="CE543" s="55">
        <f t="shared" si="412"/>
        <v>-1.0241138730477479</v>
      </c>
      <c r="CF543" s="55">
        <f t="shared" si="413"/>
        <v>0</v>
      </c>
      <c r="CG543" s="55">
        <f t="shared" si="414"/>
        <v>0</v>
      </c>
      <c r="CH543" s="56">
        <f t="shared" si="422"/>
        <v>-1.0241138730477479</v>
      </c>
      <c r="CI543" s="57">
        <f t="shared" si="419"/>
        <v>1.2512145292034751</v>
      </c>
      <c r="CJ543" s="58">
        <f t="shared" si="415"/>
        <v>-4.3042410033431491</v>
      </c>
      <c r="CK543" s="67">
        <f t="shared" si="416"/>
        <v>3.1205824317520197</v>
      </c>
    </row>
    <row r="544" spans="1:89">
      <c r="A544" s="48">
        <v>4432</v>
      </c>
      <c r="B544" s="89">
        <v>9.7771023302938201E-2</v>
      </c>
      <c r="C544" s="59">
        <v>0.10359116022099447</v>
      </c>
      <c r="D544" s="59">
        <v>0.10359116022099447</v>
      </c>
      <c r="E544" s="59">
        <v>0.11049723756906077</v>
      </c>
      <c r="F544" s="59">
        <v>0.1151012891344383</v>
      </c>
      <c r="G544" s="59">
        <v>0.10589318600368323</v>
      </c>
      <c r="H544" s="59">
        <v>9.2081031307550645E-2</v>
      </c>
      <c r="I544" s="59">
        <v>9.6316758747697975E-2</v>
      </c>
      <c r="J544" s="59">
        <v>0.1151012891344383</v>
      </c>
      <c r="K544" s="59">
        <v>0.11970534069981584</v>
      </c>
      <c r="L544" s="59">
        <v>0.1151012891344383</v>
      </c>
      <c r="M544" s="59">
        <v>0.12283609576427255</v>
      </c>
      <c r="N544" s="59">
        <v>0.10589318600368323</v>
      </c>
      <c r="O544" s="59">
        <v>0.11072744014732964</v>
      </c>
      <c r="P544" s="120">
        <v>0.10895665108372291</v>
      </c>
      <c r="Q544" s="60">
        <v>0</v>
      </c>
      <c r="R544" s="60">
        <v>1</v>
      </c>
      <c r="S544" s="60">
        <v>0</v>
      </c>
      <c r="T544" s="60">
        <v>0</v>
      </c>
      <c r="U544" s="60">
        <v>0</v>
      </c>
      <c r="V544" s="60">
        <v>0</v>
      </c>
      <c r="W544" s="60">
        <v>0</v>
      </c>
      <c r="X544" s="60">
        <v>0</v>
      </c>
      <c r="Y544" s="60">
        <v>0</v>
      </c>
      <c r="Z544" s="60">
        <v>1</v>
      </c>
      <c r="AA544" s="60">
        <v>0</v>
      </c>
      <c r="AB544" s="60">
        <v>2</v>
      </c>
      <c r="AC544" s="60">
        <v>1</v>
      </c>
      <c r="AD544" s="49">
        <f t="shared" si="420"/>
        <v>5</v>
      </c>
      <c r="AE544" s="50" t="s">
        <v>22</v>
      </c>
      <c r="AF544" s="51">
        <f t="shared" si="377"/>
        <v>8.2991460944618484E-2</v>
      </c>
      <c r="AG544" s="52">
        <f t="shared" si="378"/>
        <v>0.28031684841520732</v>
      </c>
      <c r="AH544" s="52">
        <f t="shared" si="379"/>
        <v>0.28031684841520732</v>
      </c>
      <c r="AI544" s="52">
        <f t="shared" si="380"/>
        <v>0.29809658706494158</v>
      </c>
      <c r="AJ544" s="52">
        <f t="shared" si="381"/>
        <v>0.3100507682725166</v>
      </c>
      <c r="AK544" s="52">
        <f t="shared" si="382"/>
        <v>0.28622363159758291</v>
      </c>
      <c r="AL544" s="52">
        <f t="shared" si="383"/>
        <v>0.25106531409501592</v>
      </c>
      <c r="AM544" s="52">
        <f t="shared" si="384"/>
        <v>0.26177678146600858</v>
      </c>
      <c r="AN544" s="52">
        <f t="shared" si="385"/>
        <v>0.3100507682725166</v>
      </c>
      <c r="AO544" s="52">
        <f t="shared" si="386"/>
        <v>0.32208835493338378</v>
      </c>
      <c r="AP544" s="52">
        <f t="shared" si="387"/>
        <v>0.3100507682725166</v>
      </c>
      <c r="AQ544" s="52">
        <f t="shared" si="388"/>
        <v>0.33032254020418444</v>
      </c>
      <c r="AR544" s="52">
        <f t="shared" si="389"/>
        <v>0.28622363159758291</v>
      </c>
      <c r="AS544" s="52">
        <f t="shared" si="390"/>
        <v>0.29869234771007369</v>
      </c>
      <c r="AT544" s="146"/>
      <c r="AU544" s="146"/>
      <c r="AV544" s="146"/>
      <c r="AW544" s="146"/>
      <c r="AX544" s="146"/>
      <c r="AY544" s="146"/>
      <c r="AZ544" s="146"/>
      <c r="BA544" s="146"/>
      <c r="BB544" s="146"/>
      <c r="BC544" s="146"/>
      <c r="BD544" s="146"/>
      <c r="BE544" s="146"/>
      <c r="BF544" s="146"/>
      <c r="BG544" s="53">
        <f t="shared" si="417"/>
        <v>1.1548768005824992</v>
      </c>
      <c r="BH544" s="53">
        <f t="shared" si="391"/>
        <v>1.1440201444078104</v>
      </c>
      <c r="BI544" s="53">
        <f t="shared" si="392"/>
        <v>1.1593254333039424</v>
      </c>
      <c r="BJ544" s="53">
        <f t="shared" si="393"/>
        <v>1.1080542374862152</v>
      </c>
      <c r="BK544" s="53">
        <f t="shared" si="394"/>
        <v>0.9800087026888844</v>
      </c>
      <c r="BL544" s="53">
        <f t="shared" si="395"/>
        <v>0.8990185999645699</v>
      </c>
      <c r="BM544" s="53">
        <f t="shared" si="396"/>
        <v>0.73608771092725489</v>
      </c>
      <c r="BN544" s="53">
        <f t="shared" si="397"/>
        <v>0.93675724139925398</v>
      </c>
      <c r="BO544" s="53">
        <f t="shared" si="398"/>
        <v>0.93953952585854572</v>
      </c>
      <c r="BP544" s="53">
        <f t="shared" si="399"/>
        <v>0.99582169852734204</v>
      </c>
      <c r="BQ544" s="53">
        <f t="shared" si="400"/>
        <v>1.1145585988391387</v>
      </c>
      <c r="BR544" s="53">
        <f t="shared" si="401"/>
        <v>0.79318758448905369</v>
      </c>
      <c r="BS544" s="53">
        <f t="shared" si="402"/>
        <v>0.82750607788120722</v>
      </c>
      <c r="BT544" s="54">
        <f t="shared" si="421"/>
        <v>12.788762356355718</v>
      </c>
      <c r="BU544" s="55">
        <f t="shared" si="418"/>
        <v>0</v>
      </c>
      <c r="BV544" s="55">
        <f t="shared" si="403"/>
        <v>0.13454850155066</v>
      </c>
      <c r="BW544" s="55">
        <f t="shared" si="404"/>
        <v>0</v>
      </c>
      <c r="BX544" s="55">
        <f t="shared" si="405"/>
        <v>0</v>
      </c>
      <c r="BY544" s="55">
        <f t="shared" si="406"/>
        <v>0</v>
      </c>
      <c r="BZ544" s="55">
        <f t="shared" si="407"/>
        <v>0</v>
      </c>
      <c r="CA544" s="55">
        <f t="shared" si="408"/>
        <v>0</v>
      </c>
      <c r="CB544" s="55">
        <f t="shared" si="409"/>
        <v>0</v>
      </c>
      <c r="CC544" s="55">
        <f t="shared" si="410"/>
        <v>0</v>
      </c>
      <c r="CD544" s="55">
        <f t="shared" si="411"/>
        <v>-4.1870549659210185E-3</v>
      </c>
      <c r="CE544" s="55">
        <f t="shared" si="412"/>
        <v>0</v>
      </c>
      <c r="CF544" s="55">
        <f t="shared" si="413"/>
        <v>-0.46339106978674371</v>
      </c>
      <c r="CG544" s="55">
        <f t="shared" si="414"/>
        <v>-0.18933882688634301</v>
      </c>
      <c r="CH544" s="56">
        <f t="shared" si="422"/>
        <v>-0.52236845008834765</v>
      </c>
      <c r="CI544" s="57">
        <f t="shared" si="419"/>
        <v>3.6042448378547864</v>
      </c>
      <c r="CJ544" s="58">
        <f t="shared" si="415"/>
        <v>-11.517111363445609</v>
      </c>
      <c r="CK544" s="67">
        <f t="shared" si="416"/>
        <v>7.7887623563557185</v>
      </c>
    </row>
    <row r="545" spans="1:89">
      <c r="A545" s="48">
        <v>4433</v>
      </c>
      <c r="B545" s="89">
        <v>7.3961499493414393E-2</v>
      </c>
      <c r="C545" s="59">
        <v>0.10359116022099447</v>
      </c>
      <c r="D545" s="59">
        <v>0.10359116022099447</v>
      </c>
      <c r="E545" s="59">
        <v>0.11049723756906077</v>
      </c>
      <c r="F545" s="59">
        <v>0.1151012891344383</v>
      </c>
      <c r="G545" s="59">
        <v>0.10589318600368323</v>
      </c>
      <c r="H545" s="59">
        <v>9.2081031307550645E-2</v>
      </c>
      <c r="I545" s="59">
        <v>9.6316758747697975E-2</v>
      </c>
      <c r="J545" s="59">
        <v>0.1151012891344383</v>
      </c>
      <c r="K545" s="59">
        <v>0.11970534069981584</v>
      </c>
      <c r="L545" s="59">
        <v>0.1151012891344383</v>
      </c>
      <c r="M545" s="59">
        <v>0.12283609576427255</v>
      </c>
      <c r="N545" s="59">
        <v>0.10589318600368323</v>
      </c>
      <c r="O545" s="59">
        <v>0.11072744014732964</v>
      </c>
      <c r="P545" s="120">
        <v>0.10895665108372291</v>
      </c>
      <c r="Q545" s="60">
        <v>0</v>
      </c>
      <c r="R545" s="60">
        <v>0</v>
      </c>
      <c r="S545" s="60">
        <v>1</v>
      </c>
      <c r="T545" s="60">
        <v>0</v>
      </c>
      <c r="U545" s="60">
        <v>1</v>
      </c>
      <c r="V545" s="60">
        <v>0</v>
      </c>
      <c r="W545" s="60">
        <v>0</v>
      </c>
      <c r="X545" s="60">
        <v>0</v>
      </c>
      <c r="Y545" s="60">
        <v>0</v>
      </c>
      <c r="Z545" s="60">
        <v>0</v>
      </c>
      <c r="AA545" s="60">
        <v>0</v>
      </c>
      <c r="AB545" s="60">
        <v>0</v>
      </c>
      <c r="AC545" s="60">
        <v>0</v>
      </c>
      <c r="AD545" s="49">
        <f t="shared" si="420"/>
        <v>2</v>
      </c>
      <c r="AE545" s="50" t="s">
        <v>22</v>
      </c>
      <c r="AF545" s="51">
        <f t="shared" si="377"/>
        <v>6.1558163519429769E-2</v>
      </c>
      <c r="AG545" s="52">
        <f t="shared" si="378"/>
        <v>0.28031684841520732</v>
      </c>
      <c r="AH545" s="52">
        <f t="shared" si="379"/>
        <v>0.28031684841520732</v>
      </c>
      <c r="AI545" s="52">
        <f t="shared" si="380"/>
        <v>0.29809658706494158</v>
      </c>
      <c r="AJ545" s="52">
        <f t="shared" si="381"/>
        <v>0.3100507682725166</v>
      </c>
      <c r="AK545" s="52">
        <f t="shared" si="382"/>
        <v>0.28622363159758291</v>
      </c>
      <c r="AL545" s="52">
        <f t="shared" si="383"/>
        <v>0.25106531409501592</v>
      </c>
      <c r="AM545" s="52">
        <f t="shared" si="384"/>
        <v>0.26177678146600858</v>
      </c>
      <c r="AN545" s="52">
        <f t="shared" si="385"/>
        <v>0.3100507682725166</v>
      </c>
      <c r="AO545" s="52">
        <f t="shared" si="386"/>
        <v>0.32208835493338378</v>
      </c>
      <c r="AP545" s="52">
        <f t="shared" si="387"/>
        <v>0.3100507682725166</v>
      </c>
      <c r="AQ545" s="52">
        <f t="shared" si="388"/>
        <v>0.33032254020418444</v>
      </c>
      <c r="AR545" s="52">
        <f t="shared" si="389"/>
        <v>0.28622363159758291</v>
      </c>
      <c r="AS545" s="52">
        <f t="shared" si="390"/>
        <v>0.29869234771007369</v>
      </c>
      <c r="AT545" s="146"/>
      <c r="AU545" s="146"/>
      <c r="AV545" s="146"/>
      <c r="AW545" s="146"/>
      <c r="AX545" s="146"/>
      <c r="AY545" s="146"/>
      <c r="AZ545" s="146"/>
      <c r="BA545" s="146"/>
      <c r="BB545" s="146"/>
      <c r="BC545" s="146"/>
      <c r="BD545" s="146"/>
      <c r="BE545" s="146"/>
      <c r="BF545" s="146"/>
      <c r="BG545" s="53">
        <f t="shared" si="417"/>
        <v>0.85661939343969673</v>
      </c>
      <c r="BH545" s="53">
        <f t="shared" si="391"/>
        <v>0.84856656717939405</v>
      </c>
      <c r="BI545" s="53">
        <f t="shared" si="392"/>
        <v>0.85991912641689106</v>
      </c>
      <c r="BJ545" s="53">
        <f t="shared" si="393"/>
        <v>0.82188918188933879</v>
      </c>
      <c r="BK545" s="53">
        <f t="shared" si="394"/>
        <v>0.72691256767782542</v>
      </c>
      <c r="BL545" s="53">
        <f t="shared" si="395"/>
        <v>0.66683889346830949</v>
      </c>
      <c r="BM545" s="53">
        <f t="shared" si="396"/>
        <v>0.54598638411896694</v>
      </c>
      <c r="BN545" s="53">
        <f t="shared" si="397"/>
        <v>0.69483118850680348</v>
      </c>
      <c r="BO545" s="53">
        <f t="shared" si="398"/>
        <v>0.69689492277239184</v>
      </c>
      <c r="BP545" s="53">
        <f t="shared" si="399"/>
        <v>0.73864171393547962</v>
      </c>
      <c r="BQ545" s="53">
        <f t="shared" si="400"/>
        <v>0.82671373293586048</v>
      </c>
      <c r="BR545" s="53">
        <f t="shared" si="401"/>
        <v>0.58833969750384119</v>
      </c>
      <c r="BS545" s="53">
        <f t="shared" si="402"/>
        <v>0.61379512874856179</v>
      </c>
      <c r="BT545" s="54">
        <f t="shared" si="421"/>
        <v>9.4859484985933609</v>
      </c>
      <c r="BU545" s="55">
        <f t="shared" si="418"/>
        <v>0</v>
      </c>
      <c r="BV545" s="55">
        <f t="shared" si="403"/>
        <v>0</v>
      </c>
      <c r="BW545" s="55">
        <f t="shared" si="404"/>
        <v>-0.15091693320665903</v>
      </c>
      <c r="BX545" s="55">
        <f t="shared" si="405"/>
        <v>0</v>
      </c>
      <c r="BY545" s="55">
        <f t="shared" si="406"/>
        <v>-0.31894907322317101</v>
      </c>
      <c r="BZ545" s="55">
        <f t="shared" si="407"/>
        <v>0</v>
      </c>
      <c r="CA545" s="55">
        <f t="shared" si="408"/>
        <v>0</v>
      </c>
      <c r="CB545" s="55">
        <f t="shared" si="409"/>
        <v>0</v>
      </c>
      <c r="CC545" s="55">
        <f t="shared" si="410"/>
        <v>0</v>
      </c>
      <c r="CD545" s="55">
        <f t="shared" si="411"/>
        <v>0</v>
      </c>
      <c r="CE545" s="55">
        <f t="shared" si="412"/>
        <v>0</v>
      </c>
      <c r="CF545" s="55">
        <f t="shared" si="413"/>
        <v>0</v>
      </c>
      <c r="CG545" s="55">
        <f t="shared" si="414"/>
        <v>0</v>
      </c>
      <c r="CH545" s="56">
        <f t="shared" si="422"/>
        <v>-0.46986600642983001</v>
      </c>
      <c r="CI545" s="57">
        <f t="shared" si="419"/>
        <v>2.7265271830404085</v>
      </c>
      <c r="CJ545" s="58">
        <f t="shared" si="415"/>
        <v>-7.2445114058414291</v>
      </c>
      <c r="CK545" s="67">
        <f t="shared" si="416"/>
        <v>7.4859484985933609</v>
      </c>
    </row>
    <row r="546" spans="1:89">
      <c r="A546" s="48">
        <v>4434</v>
      </c>
      <c r="B546" s="89">
        <v>0.11803444782168188</v>
      </c>
      <c r="C546" s="59">
        <v>0.10359116022099447</v>
      </c>
      <c r="D546" s="59">
        <v>0.10359116022099447</v>
      </c>
      <c r="E546" s="59">
        <v>0.11970534069981584</v>
      </c>
      <c r="F546" s="59">
        <v>0.12430939226519337</v>
      </c>
      <c r="G546" s="59">
        <v>0.11740331491712708</v>
      </c>
      <c r="H546" s="59">
        <v>0.10128913443830571</v>
      </c>
      <c r="I546" s="59">
        <v>9.6316758747697975E-2</v>
      </c>
      <c r="J546" s="59">
        <v>0.1220073664825046</v>
      </c>
      <c r="K546" s="59">
        <v>0.13121546961325967</v>
      </c>
      <c r="L546" s="59">
        <v>0.1151012891344383</v>
      </c>
      <c r="M546" s="59">
        <v>0.13462246777163905</v>
      </c>
      <c r="N546" s="59">
        <v>0.11832412523020258</v>
      </c>
      <c r="O546" s="59">
        <v>0.12371086556169429</v>
      </c>
      <c r="P546" s="120">
        <v>0.11624521886952824</v>
      </c>
      <c r="Q546" s="60">
        <v>0</v>
      </c>
      <c r="R546" s="60">
        <v>0</v>
      </c>
      <c r="S546" s="60">
        <v>0</v>
      </c>
      <c r="T546" s="60">
        <v>0</v>
      </c>
      <c r="U546" s="60">
        <v>1</v>
      </c>
      <c r="V546" s="60">
        <v>0</v>
      </c>
      <c r="W546" s="60">
        <v>1</v>
      </c>
      <c r="X546" s="60">
        <v>0</v>
      </c>
      <c r="Y546" s="60">
        <v>0</v>
      </c>
      <c r="Z546" s="60">
        <v>0</v>
      </c>
      <c r="AA546" s="60">
        <v>2</v>
      </c>
      <c r="AB546" s="60">
        <v>0</v>
      </c>
      <c r="AC546" s="60">
        <v>1</v>
      </c>
      <c r="AD546" s="49">
        <f t="shared" si="420"/>
        <v>5</v>
      </c>
      <c r="AE546" s="50" t="s">
        <v>22</v>
      </c>
      <c r="AF546" s="51">
        <f t="shared" si="377"/>
        <v>0.10153078308491861</v>
      </c>
      <c r="AG546" s="52">
        <f t="shared" si="378"/>
        <v>0.28031684841520732</v>
      </c>
      <c r="AH546" s="52">
        <f t="shared" si="379"/>
        <v>0.28031684841520732</v>
      </c>
      <c r="AI546" s="52">
        <f t="shared" si="380"/>
        <v>0.32208835493338378</v>
      </c>
      <c r="AJ546" s="52">
        <f t="shared" si="381"/>
        <v>0.33421125843514932</v>
      </c>
      <c r="AK546" s="52">
        <f t="shared" si="382"/>
        <v>0.31605901062880803</v>
      </c>
      <c r="AL546" s="52">
        <f t="shared" si="383"/>
        <v>0.27442941015613814</v>
      </c>
      <c r="AM546" s="52">
        <f t="shared" si="384"/>
        <v>0.26177678146600858</v>
      </c>
      <c r="AN546" s="52">
        <f t="shared" si="385"/>
        <v>0.32813903206091111</v>
      </c>
      <c r="AO546" s="52">
        <f t="shared" si="386"/>
        <v>0.35255920073796004</v>
      </c>
      <c r="AP546" s="52">
        <f t="shared" si="387"/>
        <v>0.3100507682725166</v>
      </c>
      <c r="AQ546" s="52">
        <f t="shared" si="388"/>
        <v>0.36168445515017211</v>
      </c>
      <c r="AR546" s="52">
        <f t="shared" si="389"/>
        <v>0.31846820285201854</v>
      </c>
      <c r="AS546" s="52">
        <f t="shared" si="390"/>
        <v>0.33263039498823971</v>
      </c>
      <c r="AT546" s="146"/>
      <c r="AU546" s="146"/>
      <c r="AV546" s="146"/>
      <c r="AW546" s="146"/>
      <c r="AX546" s="146"/>
      <c r="AY546" s="146"/>
      <c r="AZ546" s="146"/>
      <c r="BA546" s="146"/>
      <c r="BB546" s="146"/>
      <c r="BC546" s="146"/>
      <c r="BD546" s="146"/>
      <c r="BE546" s="146"/>
      <c r="BF546" s="146"/>
      <c r="BG546" s="53">
        <f t="shared" si="417"/>
        <v>1.4128627764245894</v>
      </c>
      <c r="BH546" s="53">
        <f t="shared" si="391"/>
        <v>1.39958087018323</v>
      </c>
      <c r="BI546" s="53">
        <f t="shared" si="392"/>
        <v>1.5324549242956291</v>
      </c>
      <c r="BJ546" s="53">
        <f t="shared" si="393"/>
        <v>1.461213274207311</v>
      </c>
      <c r="BK546" s="53">
        <f t="shared" si="394"/>
        <v>1.3239053796743951</v>
      </c>
      <c r="BL546" s="53">
        <f t="shared" si="395"/>
        <v>1.2022005941919709</v>
      </c>
      <c r="BM546" s="53">
        <f t="shared" si="396"/>
        <v>0.90052110011054787</v>
      </c>
      <c r="BN546" s="53">
        <f t="shared" si="397"/>
        <v>1.2128761771749554</v>
      </c>
      <c r="BO546" s="53">
        <f t="shared" si="398"/>
        <v>1.2581615565413029</v>
      </c>
      <c r="BP546" s="53">
        <f t="shared" si="399"/>
        <v>1.2182766240481633</v>
      </c>
      <c r="BQ546" s="53">
        <f t="shared" si="400"/>
        <v>1.4929967653693108</v>
      </c>
      <c r="BR546" s="53">
        <f t="shared" si="401"/>
        <v>1.079694336098783</v>
      </c>
      <c r="BS546" s="53">
        <f t="shared" si="402"/>
        <v>1.1273878586509263</v>
      </c>
      <c r="BT546" s="54">
        <f t="shared" si="421"/>
        <v>16.622132236971115</v>
      </c>
      <c r="BU546" s="55">
        <f t="shared" si="418"/>
        <v>0</v>
      </c>
      <c r="BV546" s="55">
        <f t="shared" si="403"/>
        <v>0</v>
      </c>
      <c r="BW546" s="55">
        <f t="shared" si="404"/>
        <v>0</v>
      </c>
      <c r="BX546" s="55">
        <f t="shared" si="405"/>
        <v>0</v>
      </c>
      <c r="BY546" s="55">
        <f t="shared" si="406"/>
        <v>0.28058598945831303</v>
      </c>
      <c r="BZ546" s="55">
        <f t="shared" si="407"/>
        <v>0</v>
      </c>
      <c r="CA546" s="55">
        <f t="shared" si="408"/>
        <v>-0.10478168309089299</v>
      </c>
      <c r="CB546" s="55">
        <f t="shared" si="409"/>
        <v>0</v>
      </c>
      <c r="CC546" s="55">
        <f t="shared" si="410"/>
        <v>0</v>
      </c>
      <c r="CD546" s="55">
        <f t="shared" si="411"/>
        <v>0</v>
      </c>
      <c r="CE546" s="55">
        <f t="shared" si="412"/>
        <v>0.8015707040475385</v>
      </c>
      <c r="CF546" s="55">
        <f t="shared" si="413"/>
        <v>0</v>
      </c>
      <c r="CG546" s="55">
        <f t="shared" si="414"/>
        <v>0.11990332727164295</v>
      </c>
      <c r="CH546" s="56">
        <f t="shared" si="422"/>
        <v>1.0972783376866015</v>
      </c>
      <c r="CI546" s="57">
        <f t="shared" si="419"/>
        <v>4.3512385866329808</v>
      </c>
      <c r="CJ546" s="58">
        <f t="shared" si="415"/>
        <v>-11.848870206147598</v>
      </c>
      <c r="CK546" s="67">
        <f t="shared" si="416"/>
        <v>11.622132236971115</v>
      </c>
    </row>
    <row r="547" spans="1:89">
      <c r="A547" s="48">
        <v>4435</v>
      </c>
      <c r="B547" s="89">
        <v>0.11499493414387033</v>
      </c>
      <c r="C547" s="59">
        <v>0.10359116022099447</v>
      </c>
      <c r="D547" s="59">
        <v>0.10359116022099447</v>
      </c>
      <c r="E547" s="59">
        <v>0.13121546961325967</v>
      </c>
      <c r="F547" s="59">
        <v>0.13812154696132597</v>
      </c>
      <c r="G547" s="59">
        <v>0.12891344383057091</v>
      </c>
      <c r="H547" s="59">
        <v>0.11279926335174954</v>
      </c>
      <c r="I547" s="59">
        <v>0.11556169429097606</v>
      </c>
      <c r="J547" s="59">
        <v>0.13351749539594843</v>
      </c>
      <c r="K547" s="59">
        <v>0.1427255985267035</v>
      </c>
      <c r="L547" s="59">
        <v>0.17265193370165746</v>
      </c>
      <c r="M547" s="59">
        <v>0.14645488029465931</v>
      </c>
      <c r="N547" s="59">
        <v>0.17744014732965011</v>
      </c>
      <c r="O547" s="59">
        <v>0.18558931860036831</v>
      </c>
      <c r="P547" s="120">
        <v>0.13785947017991215</v>
      </c>
      <c r="Q547" s="60">
        <v>1</v>
      </c>
      <c r="R547" s="60">
        <v>0</v>
      </c>
      <c r="S547" s="60">
        <v>2</v>
      </c>
      <c r="T547" s="60">
        <v>1</v>
      </c>
      <c r="U547" s="60">
        <v>4</v>
      </c>
      <c r="V547" s="60">
        <v>2</v>
      </c>
      <c r="W547" s="60">
        <v>2</v>
      </c>
      <c r="X547" s="60">
        <v>2</v>
      </c>
      <c r="Y547" s="60">
        <v>0</v>
      </c>
      <c r="Z547" s="60">
        <v>0</v>
      </c>
      <c r="AA547" s="60">
        <v>0</v>
      </c>
      <c r="AB547" s="60">
        <v>1</v>
      </c>
      <c r="AC547" s="60">
        <v>1</v>
      </c>
      <c r="AD547" s="49">
        <f t="shared" si="420"/>
        <v>16</v>
      </c>
      <c r="AE547" s="50" t="s">
        <v>22</v>
      </c>
      <c r="AF547" s="51">
        <f t="shared" si="377"/>
        <v>9.8734527734965258E-2</v>
      </c>
      <c r="AG547" s="52">
        <f t="shared" si="378"/>
        <v>0.28031684841520732</v>
      </c>
      <c r="AH547" s="52">
        <f t="shared" si="379"/>
        <v>0.28031684841520732</v>
      </c>
      <c r="AI547" s="52">
        <f t="shared" si="380"/>
        <v>0.35255920073796004</v>
      </c>
      <c r="AJ547" s="52">
        <f t="shared" si="381"/>
        <v>0.37110768300070651</v>
      </c>
      <c r="AK547" s="52">
        <f t="shared" si="382"/>
        <v>0.3464211582226272</v>
      </c>
      <c r="AL547" s="52">
        <f t="shared" si="383"/>
        <v>0.30406338145801548</v>
      </c>
      <c r="AM547" s="52">
        <f t="shared" si="384"/>
        <v>0.31125074018255017</v>
      </c>
      <c r="AN547" s="52">
        <f t="shared" si="385"/>
        <v>0.35871953230616305</v>
      </c>
      <c r="AO547" s="52">
        <f t="shared" si="386"/>
        <v>0.38358675876433534</v>
      </c>
      <c r="AP547" s="52">
        <f t="shared" si="387"/>
        <v>0.46697678746316607</v>
      </c>
      <c r="AQ547" s="52">
        <f t="shared" si="388"/>
        <v>0.39376216246300927</v>
      </c>
      <c r="AR547" s="52">
        <f t="shared" si="389"/>
        <v>0.48069247608648236</v>
      </c>
      <c r="AS547" s="52">
        <f t="shared" si="390"/>
        <v>0.50427581845417047</v>
      </c>
      <c r="AT547" s="146"/>
      <c r="AU547" s="146"/>
      <c r="AV547" s="146"/>
      <c r="AW547" s="146"/>
      <c r="AX547" s="146"/>
      <c r="AY547" s="146"/>
      <c r="AZ547" s="146"/>
      <c r="BA547" s="146"/>
      <c r="BB547" s="146"/>
      <c r="BC547" s="146"/>
      <c r="BD547" s="146"/>
      <c r="BE547" s="146"/>
      <c r="BF547" s="146"/>
      <c r="BG547" s="53">
        <f t="shared" si="417"/>
        <v>1.3739511776238307</v>
      </c>
      <c r="BH547" s="53">
        <f t="shared" si="391"/>
        <v>1.3610350678459333</v>
      </c>
      <c r="BI547" s="53">
        <f t="shared" si="392"/>
        <v>1.6312332157245477</v>
      </c>
      <c r="BJ547" s="53">
        <f t="shared" si="393"/>
        <v>1.5778430315267524</v>
      </c>
      <c r="BK547" s="53">
        <f t="shared" si="394"/>
        <v>1.4111217876715614</v>
      </c>
      <c r="BL547" s="53">
        <f t="shared" si="395"/>
        <v>1.2953338788492943</v>
      </c>
      <c r="BM547" s="53">
        <f t="shared" si="396"/>
        <v>1.0412247427197321</v>
      </c>
      <c r="BN547" s="53">
        <f t="shared" si="397"/>
        <v>1.2893918336609831</v>
      </c>
      <c r="BO547" s="53">
        <f t="shared" si="398"/>
        <v>1.3311876585705327</v>
      </c>
      <c r="BP547" s="53">
        <f t="shared" si="399"/>
        <v>1.7843486222954681</v>
      </c>
      <c r="BQ547" s="53">
        <f t="shared" si="400"/>
        <v>1.5806449277129557</v>
      </c>
      <c r="BR547" s="53">
        <f t="shared" si="401"/>
        <v>1.5847960785343034</v>
      </c>
      <c r="BS547" s="53">
        <f t="shared" si="402"/>
        <v>1.6620760144268385</v>
      </c>
      <c r="BT547" s="54">
        <f t="shared" si="421"/>
        <v>18.924188037162732</v>
      </c>
      <c r="BU547" s="55">
        <f t="shared" si="418"/>
        <v>0.31769066014397623</v>
      </c>
      <c r="BV547" s="55">
        <f t="shared" si="403"/>
        <v>0</v>
      </c>
      <c r="BW547" s="55">
        <f t="shared" si="404"/>
        <v>0.97867260564985392</v>
      </c>
      <c r="BX547" s="55">
        <f t="shared" si="405"/>
        <v>0.45605874442569028</v>
      </c>
      <c r="BY547" s="55">
        <f t="shared" si="406"/>
        <v>1.3775399286646579</v>
      </c>
      <c r="BZ547" s="55">
        <f t="shared" si="407"/>
        <v>0.51753696685298978</v>
      </c>
      <c r="CA547" s="55">
        <f t="shared" si="408"/>
        <v>8.0795315025966402E-2</v>
      </c>
      <c r="CB547" s="55">
        <f t="shared" si="409"/>
        <v>0.50834132086635575</v>
      </c>
      <c r="CC547" s="55">
        <f t="shared" si="410"/>
        <v>0</v>
      </c>
      <c r="CD547" s="55">
        <f t="shared" si="411"/>
        <v>0</v>
      </c>
      <c r="CE547" s="55">
        <f t="shared" si="412"/>
        <v>0</v>
      </c>
      <c r="CF547" s="55">
        <f t="shared" si="413"/>
        <v>0.46045574197606309</v>
      </c>
      <c r="CG547" s="55">
        <f t="shared" si="414"/>
        <v>0.50806743210628069</v>
      </c>
      <c r="CH547" s="56">
        <f t="shared" si="422"/>
        <v>5.2051587157118346</v>
      </c>
      <c r="CI547" s="57">
        <f t="shared" si="419"/>
        <v>4.2391895243162523</v>
      </c>
      <c r="CJ547" s="58">
        <f t="shared" si="415"/>
        <v>-14.323283066289463</v>
      </c>
      <c r="CK547" s="67">
        <f t="shared" si="416"/>
        <v>2.9241880371627325</v>
      </c>
    </row>
    <row r="548" spans="1:89">
      <c r="A548" s="48">
        <v>4436</v>
      </c>
      <c r="B548" s="89">
        <v>2.6849037487335362E-2</v>
      </c>
      <c r="C548" s="59">
        <v>0.10359116022099447</v>
      </c>
      <c r="D548" s="59">
        <v>0.10359116022099447</v>
      </c>
      <c r="E548" s="59">
        <v>0.13121546961325967</v>
      </c>
      <c r="F548" s="59">
        <v>0.13812154696132597</v>
      </c>
      <c r="G548" s="59">
        <v>0.12891344383057091</v>
      </c>
      <c r="H548" s="59">
        <v>0.11279926335174954</v>
      </c>
      <c r="I548" s="59">
        <v>0.11556169429097606</v>
      </c>
      <c r="J548" s="59">
        <v>0.13351749539594843</v>
      </c>
      <c r="K548" s="59">
        <v>0.1427255985267035</v>
      </c>
      <c r="L548" s="59">
        <v>0.17265193370165746</v>
      </c>
      <c r="M548" s="59">
        <v>0.14645488029465931</v>
      </c>
      <c r="N548" s="59">
        <v>0.17744014732965011</v>
      </c>
      <c r="O548" s="59">
        <v>0.18558931860036831</v>
      </c>
      <c r="P548" s="120">
        <v>0.13785947017991215</v>
      </c>
      <c r="Q548" s="60">
        <v>0</v>
      </c>
      <c r="R548" s="60">
        <v>0</v>
      </c>
      <c r="S548" s="60">
        <v>0</v>
      </c>
      <c r="T548" s="60">
        <v>0</v>
      </c>
      <c r="U548" s="60">
        <v>0</v>
      </c>
      <c r="V548" s="60">
        <v>0</v>
      </c>
      <c r="W548" s="60">
        <v>0</v>
      </c>
      <c r="X548" s="60">
        <v>0</v>
      </c>
      <c r="Y548" s="60">
        <v>0</v>
      </c>
      <c r="Z548" s="60">
        <v>0</v>
      </c>
      <c r="AA548" s="60">
        <v>0</v>
      </c>
      <c r="AB548" s="60">
        <v>0</v>
      </c>
      <c r="AC548" s="60">
        <v>1</v>
      </c>
      <c r="AD548" s="49">
        <f t="shared" si="420"/>
        <v>1</v>
      </c>
      <c r="AE548" s="50" t="s">
        <v>22</v>
      </c>
      <c r="AF548" s="51">
        <f t="shared" si="377"/>
        <v>2.0806024012148743E-2</v>
      </c>
      <c r="AG548" s="52">
        <f t="shared" si="378"/>
        <v>0.28031684841520732</v>
      </c>
      <c r="AH548" s="52">
        <f t="shared" si="379"/>
        <v>0.28031684841520732</v>
      </c>
      <c r="AI548" s="52">
        <f t="shared" si="380"/>
        <v>0.35255920073796004</v>
      </c>
      <c r="AJ548" s="52">
        <f t="shared" si="381"/>
        <v>0.37110768300070651</v>
      </c>
      <c r="AK548" s="52">
        <f t="shared" si="382"/>
        <v>0.3464211582226272</v>
      </c>
      <c r="AL548" s="52">
        <f t="shared" si="383"/>
        <v>0.30406338145801548</v>
      </c>
      <c r="AM548" s="52">
        <f t="shared" si="384"/>
        <v>0.31125074018255017</v>
      </c>
      <c r="AN548" s="52">
        <f t="shared" si="385"/>
        <v>0.35871953230616305</v>
      </c>
      <c r="AO548" s="52">
        <f t="shared" si="386"/>
        <v>0.38358675876433534</v>
      </c>
      <c r="AP548" s="52">
        <f t="shared" si="387"/>
        <v>0.46697678746316607</v>
      </c>
      <c r="AQ548" s="52">
        <f t="shared" si="388"/>
        <v>0.39376216246300927</v>
      </c>
      <c r="AR548" s="52">
        <f t="shared" si="389"/>
        <v>0.48069247608648236</v>
      </c>
      <c r="AS548" s="52">
        <f t="shared" si="390"/>
        <v>0.50427581845417047</v>
      </c>
      <c r="AT548" s="146"/>
      <c r="AU548" s="146"/>
      <c r="AV548" s="146"/>
      <c r="AW548" s="146"/>
      <c r="AX548" s="146"/>
      <c r="AY548" s="146"/>
      <c r="AZ548" s="146"/>
      <c r="BA548" s="146"/>
      <c r="BB548" s="146"/>
      <c r="BC548" s="146"/>
      <c r="BD548" s="146"/>
      <c r="BE548" s="146"/>
      <c r="BF548" s="146"/>
      <c r="BG548" s="53">
        <f t="shared" si="417"/>
        <v>0.28952851498815668</v>
      </c>
      <c r="BH548" s="53">
        <f t="shared" si="391"/>
        <v>0.28680674281435498</v>
      </c>
      <c r="BI548" s="53">
        <f t="shared" si="392"/>
        <v>0.34374476927548442</v>
      </c>
      <c r="BJ548" s="53">
        <f t="shared" si="393"/>
        <v>0.33249401961459363</v>
      </c>
      <c r="BK548" s="53">
        <f t="shared" si="394"/>
        <v>0.29736136356647047</v>
      </c>
      <c r="BL548" s="53">
        <f t="shared" si="395"/>
        <v>0.27296173289482412</v>
      </c>
      <c r="BM548" s="53">
        <f t="shared" si="396"/>
        <v>0.21941409450220389</v>
      </c>
      <c r="BN548" s="53">
        <f t="shared" si="397"/>
        <v>0.27170958394849865</v>
      </c>
      <c r="BO548" s="53">
        <f t="shared" si="398"/>
        <v>0.28051708985980406</v>
      </c>
      <c r="BP548" s="53">
        <f t="shared" si="399"/>
        <v>0.37601030898916971</v>
      </c>
      <c r="BQ548" s="53">
        <f t="shared" si="400"/>
        <v>0.33308445459885949</v>
      </c>
      <c r="BR548" s="53">
        <f t="shared" si="401"/>
        <v>0.3339592138715109</v>
      </c>
      <c r="BS548" s="53">
        <f t="shared" si="402"/>
        <v>0.35024417758910192</v>
      </c>
      <c r="BT548" s="54">
        <f t="shared" si="421"/>
        <v>3.9878360665130335</v>
      </c>
      <c r="BU548" s="55">
        <f t="shared" si="418"/>
        <v>0</v>
      </c>
      <c r="BV548" s="55">
        <f t="shared" si="403"/>
        <v>0</v>
      </c>
      <c r="BW548" s="55">
        <f t="shared" si="404"/>
        <v>0</v>
      </c>
      <c r="BX548" s="55">
        <f t="shared" si="405"/>
        <v>0</v>
      </c>
      <c r="BY548" s="55">
        <f t="shared" si="406"/>
        <v>0</v>
      </c>
      <c r="BZ548" s="55">
        <f t="shared" si="407"/>
        <v>0</v>
      </c>
      <c r="CA548" s="55">
        <f t="shared" si="408"/>
        <v>0</v>
      </c>
      <c r="CB548" s="55">
        <f t="shared" si="409"/>
        <v>0</v>
      </c>
      <c r="CC548" s="55">
        <f t="shared" si="410"/>
        <v>0</v>
      </c>
      <c r="CD548" s="55">
        <f t="shared" si="411"/>
        <v>0</v>
      </c>
      <c r="CE548" s="55">
        <f t="shared" si="412"/>
        <v>0</v>
      </c>
      <c r="CF548" s="55">
        <f t="shared" si="413"/>
        <v>0</v>
      </c>
      <c r="CG548" s="55">
        <f t="shared" si="414"/>
        <v>-1.0491247174889129</v>
      </c>
      <c r="CH548" s="56">
        <f t="shared" si="422"/>
        <v>-1.0491247174889129</v>
      </c>
      <c r="CI548" s="57">
        <f t="shared" si="419"/>
        <v>0.98976671713110731</v>
      </c>
      <c r="CJ548" s="58">
        <f t="shared" si="415"/>
        <v>-4.2630643855619343</v>
      </c>
      <c r="CK548" s="67">
        <f t="shared" si="416"/>
        <v>2.9878360665130335</v>
      </c>
    </row>
    <row r="549" spans="1:89">
      <c r="A549" s="48">
        <v>4437</v>
      </c>
      <c r="B549" s="89">
        <v>4.3059777102330297E-2</v>
      </c>
      <c r="C549" s="59">
        <v>0.10359116022099447</v>
      </c>
      <c r="D549" s="59">
        <v>0.10359116022099447</v>
      </c>
      <c r="E549" s="59">
        <v>0.13121546961325967</v>
      </c>
      <c r="F549" s="59">
        <v>0.13812154696132597</v>
      </c>
      <c r="G549" s="59">
        <v>0.12891344383057091</v>
      </c>
      <c r="H549" s="59">
        <v>0.11279926335174954</v>
      </c>
      <c r="I549" s="59">
        <v>0.11556169429097606</v>
      </c>
      <c r="J549" s="59">
        <v>0.13351749539594843</v>
      </c>
      <c r="K549" s="59">
        <v>0.1427255985267035</v>
      </c>
      <c r="L549" s="59">
        <v>0.17265193370165746</v>
      </c>
      <c r="M549" s="59">
        <v>0.14645488029465931</v>
      </c>
      <c r="N549" s="59">
        <v>0.17744014732965011</v>
      </c>
      <c r="O549" s="59">
        <v>0.18558931860036831</v>
      </c>
      <c r="P549" s="120">
        <v>0.13785947017991215</v>
      </c>
      <c r="Q549" s="60">
        <v>0</v>
      </c>
      <c r="R549" s="60">
        <v>0</v>
      </c>
      <c r="S549" s="60">
        <v>1</v>
      </c>
      <c r="T549" s="60">
        <v>1</v>
      </c>
      <c r="U549" s="60">
        <v>0</v>
      </c>
      <c r="V549" s="60">
        <v>0</v>
      </c>
      <c r="W549" s="60">
        <v>0</v>
      </c>
      <c r="X549" s="60">
        <v>0</v>
      </c>
      <c r="Y549" s="60">
        <v>0</v>
      </c>
      <c r="Z549" s="60">
        <v>0</v>
      </c>
      <c r="AA549" s="60">
        <v>0</v>
      </c>
      <c r="AB549" s="60">
        <v>0</v>
      </c>
      <c r="AC549" s="60">
        <v>0</v>
      </c>
      <c r="AD549" s="49">
        <f t="shared" si="420"/>
        <v>2</v>
      </c>
      <c r="AE549" s="50" t="s">
        <v>22</v>
      </c>
      <c r="AF549" s="51">
        <f t="shared" si="377"/>
        <v>3.4497848293129969E-2</v>
      </c>
      <c r="AG549" s="52">
        <f t="shared" si="378"/>
        <v>0.28031684841520732</v>
      </c>
      <c r="AH549" s="52">
        <f t="shared" si="379"/>
        <v>0.28031684841520732</v>
      </c>
      <c r="AI549" s="52">
        <f t="shared" si="380"/>
        <v>0.35255920073796004</v>
      </c>
      <c r="AJ549" s="52">
        <f t="shared" si="381"/>
        <v>0.37110768300070651</v>
      </c>
      <c r="AK549" s="52">
        <f t="shared" si="382"/>
        <v>0.3464211582226272</v>
      </c>
      <c r="AL549" s="52">
        <f t="shared" si="383"/>
        <v>0.30406338145801548</v>
      </c>
      <c r="AM549" s="52">
        <f t="shared" si="384"/>
        <v>0.31125074018255017</v>
      </c>
      <c r="AN549" s="52">
        <f t="shared" si="385"/>
        <v>0.35871953230616305</v>
      </c>
      <c r="AO549" s="52">
        <f t="shared" si="386"/>
        <v>0.38358675876433534</v>
      </c>
      <c r="AP549" s="52">
        <f t="shared" si="387"/>
        <v>0.46697678746316607</v>
      </c>
      <c r="AQ549" s="52">
        <f t="shared" si="388"/>
        <v>0.39376216246300927</v>
      </c>
      <c r="AR549" s="52">
        <f t="shared" si="389"/>
        <v>0.48069247608648236</v>
      </c>
      <c r="AS549" s="52">
        <f t="shared" si="390"/>
        <v>0.50427581845417047</v>
      </c>
      <c r="AT549" s="146"/>
      <c r="AU549" s="146"/>
      <c r="AV549" s="146"/>
      <c r="AW549" s="146"/>
      <c r="AX549" s="146"/>
      <c r="AY549" s="146"/>
      <c r="AZ549" s="146"/>
      <c r="BA549" s="146"/>
      <c r="BB549" s="146"/>
      <c r="BC549" s="146"/>
      <c r="BD549" s="146"/>
      <c r="BE549" s="146"/>
      <c r="BF549" s="146"/>
      <c r="BG549" s="53">
        <f t="shared" si="417"/>
        <v>0.48005860133413902</v>
      </c>
      <c r="BH549" s="53">
        <f t="shared" si="391"/>
        <v>0.47554571201489915</v>
      </c>
      <c r="BI549" s="53">
        <f t="shared" si="392"/>
        <v>0.56995295665805323</v>
      </c>
      <c r="BJ549" s="53">
        <f t="shared" si="393"/>
        <v>0.55129842397277107</v>
      </c>
      <c r="BK549" s="53">
        <f t="shared" si="394"/>
        <v>0.49304601410459176</v>
      </c>
      <c r="BL549" s="53">
        <f t="shared" si="395"/>
        <v>0.45258971371642709</v>
      </c>
      <c r="BM549" s="53">
        <f t="shared" si="396"/>
        <v>0.36380397047949925</v>
      </c>
      <c r="BN549" s="53">
        <f t="shared" si="397"/>
        <v>0.45051356286869593</v>
      </c>
      <c r="BO549" s="53">
        <f t="shared" si="398"/>
        <v>0.46511702591342019</v>
      </c>
      <c r="BP549" s="53">
        <f t="shared" si="399"/>
        <v>0.62345148638620962</v>
      </c>
      <c r="BQ549" s="53">
        <f t="shared" si="400"/>
        <v>0.55227740662232805</v>
      </c>
      <c r="BR549" s="53">
        <f t="shared" si="401"/>
        <v>0.55372781890020084</v>
      </c>
      <c r="BS549" s="53">
        <f t="shared" si="402"/>
        <v>0.58072943186866355</v>
      </c>
      <c r="BT549" s="54">
        <f t="shared" si="421"/>
        <v>6.6121121248398982</v>
      </c>
      <c r="BU549" s="55">
        <f t="shared" si="418"/>
        <v>0</v>
      </c>
      <c r="BV549" s="55">
        <f t="shared" si="403"/>
        <v>0</v>
      </c>
      <c r="BW549" s="55">
        <f t="shared" si="404"/>
        <v>-0.56220145373836283</v>
      </c>
      <c r="BX549" s="55">
        <f t="shared" si="405"/>
        <v>-0.59547901213759957</v>
      </c>
      <c r="BY549" s="55">
        <f t="shared" si="406"/>
        <v>0</v>
      </c>
      <c r="BZ549" s="55">
        <f t="shared" si="407"/>
        <v>0</v>
      </c>
      <c r="CA549" s="55">
        <f t="shared" si="408"/>
        <v>0</v>
      </c>
      <c r="CB549" s="55">
        <f t="shared" si="409"/>
        <v>0</v>
      </c>
      <c r="CC549" s="55">
        <f t="shared" si="410"/>
        <v>0</v>
      </c>
      <c r="CD549" s="55">
        <f t="shared" si="411"/>
        <v>0</v>
      </c>
      <c r="CE549" s="55">
        <f t="shared" si="412"/>
        <v>0</v>
      </c>
      <c r="CF549" s="55">
        <f t="shared" si="413"/>
        <v>0</v>
      </c>
      <c r="CG549" s="55">
        <f t="shared" si="414"/>
        <v>0</v>
      </c>
      <c r="CH549" s="56">
        <f t="shared" si="422"/>
        <v>-1.1576804658759623</v>
      </c>
      <c r="CI549" s="57">
        <f t="shared" si="419"/>
        <v>1.5873617161536626</v>
      </c>
      <c r="CJ549" s="58">
        <f t="shared" si="415"/>
        <v>-6.5595509992993657</v>
      </c>
      <c r="CK549" s="67">
        <f t="shared" si="416"/>
        <v>4.6121121248398982</v>
      </c>
    </row>
    <row r="550" spans="1:89">
      <c r="A550" s="48">
        <v>4438</v>
      </c>
      <c r="B550" s="89">
        <v>0.24062816616008106</v>
      </c>
      <c r="C550" s="59">
        <v>0.10359116022099447</v>
      </c>
      <c r="D550" s="59">
        <v>0.10359116022099447</v>
      </c>
      <c r="E550" s="59">
        <v>0.13121546961325967</v>
      </c>
      <c r="F550" s="59">
        <v>0.13812154696132597</v>
      </c>
      <c r="G550" s="59">
        <v>0.12891344383057091</v>
      </c>
      <c r="H550" s="59">
        <v>0.11279926335174954</v>
      </c>
      <c r="I550" s="59">
        <v>0.11556169429097606</v>
      </c>
      <c r="J550" s="59">
        <v>0.13351749539594843</v>
      </c>
      <c r="K550" s="59">
        <v>0.1427255985267035</v>
      </c>
      <c r="L550" s="59">
        <v>0.17265193370165746</v>
      </c>
      <c r="M550" s="59">
        <v>0.14645488029465931</v>
      </c>
      <c r="N550" s="59">
        <v>0.17744014732965011</v>
      </c>
      <c r="O550" s="59">
        <v>0.18558931860036831</v>
      </c>
      <c r="P550" s="120">
        <v>0.13785947017991215</v>
      </c>
      <c r="Q550" s="60">
        <v>1</v>
      </c>
      <c r="R550" s="60">
        <v>1</v>
      </c>
      <c r="S550" s="60">
        <v>1</v>
      </c>
      <c r="T550" s="60">
        <v>2</v>
      </c>
      <c r="U550" s="60">
        <v>1</v>
      </c>
      <c r="V550" s="60">
        <v>0</v>
      </c>
      <c r="W550" s="60">
        <v>0</v>
      </c>
      <c r="X550" s="60">
        <v>1</v>
      </c>
      <c r="Y550" s="60">
        <v>1</v>
      </c>
      <c r="Z550" s="60">
        <v>1</v>
      </c>
      <c r="AA550" s="60">
        <v>0</v>
      </c>
      <c r="AB550" s="60">
        <v>1</v>
      </c>
      <c r="AC550" s="60">
        <v>1</v>
      </c>
      <c r="AD550" s="49">
        <f t="shared" si="420"/>
        <v>11</v>
      </c>
      <c r="AE550" s="50" t="s">
        <v>22</v>
      </c>
      <c r="AF550" s="51">
        <f t="shared" si="377"/>
        <v>0.21764045064456849</v>
      </c>
      <c r="AG550" s="52">
        <f t="shared" si="378"/>
        <v>0.28031684841520732</v>
      </c>
      <c r="AH550" s="52">
        <f t="shared" si="379"/>
        <v>0.28031684841520732</v>
      </c>
      <c r="AI550" s="52">
        <f t="shared" si="380"/>
        <v>0.35255920073796004</v>
      </c>
      <c r="AJ550" s="52">
        <f t="shared" si="381"/>
        <v>0.37110768300070651</v>
      </c>
      <c r="AK550" s="52">
        <f t="shared" si="382"/>
        <v>0.3464211582226272</v>
      </c>
      <c r="AL550" s="52">
        <f t="shared" si="383"/>
        <v>0.30406338145801548</v>
      </c>
      <c r="AM550" s="52">
        <f t="shared" si="384"/>
        <v>0.31125074018255017</v>
      </c>
      <c r="AN550" s="52">
        <f t="shared" si="385"/>
        <v>0.35871953230616305</v>
      </c>
      <c r="AO550" s="52">
        <f t="shared" si="386"/>
        <v>0.38358675876433534</v>
      </c>
      <c r="AP550" s="52">
        <f t="shared" si="387"/>
        <v>0.46697678746316607</v>
      </c>
      <c r="AQ550" s="52">
        <f t="shared" si="388"/>
        <v>0.39376216246300927</v>
      </c>
      <c r="AR550" s="52">
        <f t="shared" si="389"/>
        <v>0.48069247608648236</v>
      </c>
      <c r="AS550" s="52">
        <f t="shared" si="390"/>
        <v>0.50427581845417047</v>
      </c>
      <c r="AT550" s="146"/>
      <c r="AU550" s="146"/>
      <c r="AV550" s="146"/>
      <c r="AW550" s="146"/>
      <c r="AX550" s="146"/>
      <c r="AY550" s="146"/>
      <c r="AZ550" s="146"/>
      <c r="BA550" s="146"/>
      <c r="BB550" s="146"/>
      <c r="BC550" s="146"/>
      <c r="BD550" s="146"/>
      <c r="BE550" s="146"/>
      <c r="BF550" s="146"/>
      <c r="BG550" s="53">
        <f t="shared" si="417"/>
        <v>3.0285996228631409</v>
      </c>
      <c r="BH550" s="53">
        <f t="shared" si="391"/>
        <v>3.0001286510853435</v>
      </c>
      <c r="BI550" s="53">
        <f t="shared" si="392"/>
        <v>3.595726240061345</v>
      </c>
      <c r="BJ550" s="53">
        <f t="shared" si="393"/>
        <v>3.4780382942598913</v>
      </c>
      <c r="BK550" s="53">
        <f t="shared" si="394"/>
        <v>3.1105347726745349</v>
      </c>
      <c r="BL550" s="53">
        <f t="shared" si="395"/>
        <v>2.8553035659895185</v>
      </c>
      <c r="BM550" s="53">
        <f t="shared" si="396"/>
        <v>2.295170974394058</v>
      </c>
      <c r="BN550" s="53">
        <f t="shared" si="397"/>
        <v>2.8422055199239527</v>
      </c>
      <c r="BO550" s="53">
        <f t="shared" si="398"/>
        <v>2.9343360276303723</v>
      </c>
      <c r="BP550" s="53">
        <f t="shared" si="399"/>
        <v>3.9332384240075107</v>
      </c>
      <c r="BQ550" s="53">
        <f t="shared" si="400"/>
        <v>3.4842145120695469</v>
      </c>
      <c r="BR550" s="53">
        <f t="shared" si="401"/>
        <v>3.4933648909306974</v>
      </c>
      <c r="BS550" s="53">
        <f t="shared" si="402"/>
        <v>3.6637129997359863</v>
      </c>
      <c r="BT550" s="54">
        <f t="shared" si="421"/>
        <v>41.714574495625897</v>
      </c>
      <c r="BU550" s="55">
        <f t="shared" si="418"/>
        <v>1.1081003420152638</v>
      </c>
      <c r="BV550" s="55">
        <f t="shared" si="403"/>
        <v>1.0986551714437449</v>
      </c>
      <c r="BW550" s="55">
        <f t="shared" si="404"/>
        <v>1.2797459846962145</v>
      </c>
      <c r="BX550" s="55">
        <f t="shared" si="405"/>
        <v>2.4929368525939553</v>
      </c>
      <c r="BY550" s="55">
        <f t="shared" si="406"/>
        <v>1.134794664037452</v>
      </c>
      <c r="BZ550" s="55">
        <f t="shared" si="407"/>
        <v>0</v>
      </c>
      <c r="CA550" s="55">
        <f t="shared" si="408"/>
        <v>0</v>
      </c>
      <c r="CB550" s="55">
        <f t="shared" si="409"/>
        <v>1.0445803423044653</v>
      </c>
      <c r="CC550" s="55">
        <f t="shared" si="410"/>
        <v>1.0764812020075702</v>
      </c>
      <c r="CD550" s="55">
        <f t="shared" si="411"/>
        <v>1.3694631130227726</v>
      </c>
      <c r="CE550" s="55">
        <f t="shared" si="412"/>
        <v>0</v>
      </c>
      <c r="CF550" s="55">
        <f t="shared" si="413"/>
        <v>1.2508654238473507</v>
      </c>
      <c r="CG550" s="55">
        <f t="shared" si="414"/>
        <v>1.2984771139775682</v>
      </c>
      <c r="CH550" s="56">
        <f t="shared" si="422"/>
        <v>13.15410020994636</v>
      </c>
      <c r="CI550" s="57">
        <f t="shared" si="419"/>
        <v>8.8705507667410544</v>
      </c>
      <c r="CJ550" s="58">
        <f t="shared" si="415"/>
        <v>-16.821763720871587</v>
      </c>
      <c r="CK550" s="67">
        <f t="shared" si="416"/>
        <v>30.714574495625897</v>
      </c>
    </row>
    <row r="551" spans="1:89">
      <c r="A551" s="48">
        <v>4439</v>
      </c>
      <c r="B551" s="89">
        <v>2.0263424518743669E-3</v>
      </c>
      <c r="C551" s="59">
        <v>0.10359116022099447</v>
      </c>
      <c r="D551" s="59">
        <v>0.10359116022099447</v>
      </c>
      <c r="E551" s="59">
        <v>0.13121546961325967</v>
      </c>
      <c r="F551" s="59">
        <v>0.13812154696132597</v>
      </c>
      <c r="G551" s="59">
        <v>0.12891344383057091</v>
      </c>
      <c r="H551" s="59">
        <v>0.11279926335174954</v>
      </c>
      <c r="I551" s="59">
        <v>0.11556169429097606</v>
      </c>
      <c r="J551" s="59">
        <v>0.13351749539594843</v>
      </c>
      <c r="K551" s="59">
        <v>0.1427255985267035</v>
      </c>
      <c r="L551" s="59">
        <v>0.17265193370165746</v>
      </c>
      <c r="M551" s="59">
        <v>0.14645488029465931</v>
      </c>
      <c r="N551" s="59">
        <v>0.17744014732965011</v>
      </c>
      <c r="O551" s="59">
        <v>0.18558931860036831</v>
      </c>
      <c r="P551" s="120">
        <v>0.13785947017991215</v>
      </c>
      <c r="Q551" s="60">
        <v>0</v>
      </c>
      <c r="R551" s="60">
        <v>0</v>
      </c>
      <c r="S551" s="60">
        <v>0</v>
      </c>
      <c r="T551" s="60">
        <v>0</v>
      </c>
      <c r="U551" s="60">
        <v>0</v>
      </c>
      <c r="V551" s="60">
        <v>0</v>
      </c>
      <c r="W551" s="60">
        <v>0</v>
      </c>
      <c r="X551" s="60">
        <v>0</v>
      </c>
      <c r="Y551" s="60">
        <v>0</v>
      </c>
      <c r="Z551" s="60">
        <v>0</v>
      </c>
      <c r="AA551" s="60">
        <v>0</v>
      </c>
      <c r="AB551" s="60">
        <v>0</v>
      </c>
      <c r="AC551" s="60">
        <v>0</v>
      </c>
      <c r="AD551" s="49">
        <f t="shared" si="420"/>
        <v>0</v>
      </c>
      <c r="AE551" s="50" t="s">
        <v>22</v>
      </c>
      <c r="AF551" s="51">
        <f t="shared" si="377"/>
        <v>1.3087959005242491E-3</v>
      </c>
      <c r="AG551" s="52">
        <f t="shared" si="378"/>
        <v>0.28031684841520732</v>
      </c>
      <c r="AH551" s="52">
        <f t="shared" si="379"/>
        <v>0.28031684841520732</v>
      </c>
      <c r="AI551" s="52">
        <f t="shared" si="380"/>
        <v>0.35255920073796004</v>
      </c>
      <c r="AJ551" s="52">
        <f t="shared" si="381"/>
        <v>0.37110768300070651</v>
      </c>
      <c r="AK551" s="52">
        <f t="shared" si="382"/>
        <v>0.3464211582226272</v>
      </c>
      <c r="AL551" s="52">
        <f t="shared" si="383"/>
        <v>0.30406338145801548</v>
      </c>
      <c r="AM551" s="52">
        <f t="shared" si="384"/>
        <v>0.31125074018255017</v>
      </c>
      <c r="AN551" s="52">
        <f t="shared" si="385"/>
        <v>0.35871953230616305</v>
      </c>
      <c r="AO551" s="52">
        <f t="shared" si="386"/>
        <v>0.38358675876433534</v>
      </c>
      <c r="AP551" s="52">
        <f t="shared" si="387"/>
        <v>0.46697678746316607</v>
      </c>
      <c r="AQ551" s="52">
        <f t="shared" si="388"/>
        <v>0.39376216246300927</v>
      </c>
      <c r="AR551" s="52">
        <f t="shared" si="389"/>
        <v>0.48069247608648236</v>
      </c>
      <c r="AS551" s="52">
        <f t="shared" si="390"/>
        <v>0.50427581845417047</v>
      </c>
      <c r="AT551" s="146"/>
      <c r="AU551" s="146"/>
      <c r="AV551" s="146"/>
      <c r="AW551" s="146"/>
      <c r="AX551" s="146"/>
      <c r="AY551" s="146"/>
      <c r="AZ551" s="146"/>
      <c r="BA551" s="146"/>
      <c r="BB551" s="146"/>
      <c r="BC551" s="146"/>
      <c r="BD551" s="146"/>
      <c r="BE551" s="146"/>
      <c r="BF551" s="146"/>
      <c r="BG551" s="53">
        <f t="shared" si="417"/>
        <v>1.821269326999295E-2</v>
      </c>
      <c r="BH551" s="53">
        <f t="shared" si="391"/>
        <v>1.8041481112343192E-2</v>
      </c>
      <c r="BI551" s="53">
        <f t="shared" si="392"/>
        <v>2.1623148401237732E-2</v>
      </c>
      <c r="BJ551" s="53">
        <f t="shared" si="393"/>
        <v>2.0915423800641261E-2</v>
      </c>
      <c r="BK551" s="53">
        <f t="shared" si="394"/>
        <v>1.8705415959476453E-2</v>
      </c>
      <c r="BL551" s="53">
        <f t="shared" si="395"/>
        <v>1.7170565447975072E-2</v>
      </c>
      <c r="BM551" s="53">
        <f t="shared" si="396"/>
        <v>1.3802169373352912E-2</v>
      </c>
      <c r="BN551" s="53">
        <f t="shared" si="397"/>
        <v>1.7091799442185612E-2</v>
      </c>
      <c r="BO551" s="53">
        <f t="shared" si="398"/>
        <v>1.7645832621414323E-2</v>
      </c>
      <c r="BP551" s="53">
        <f t="shared" si="399"/>
        <v>2.3652801259506848E-2</v>
      </c>
      <c r="BQ551" s="53">
        <f t="shared" si="400"/>
        <v>2.0952564913545971E-2</v>
      </c>
      <c r="BR551" s="53">
        <f t="shared" si="401"/>
        <v>2.1007591349607141E-2</v>
      </c>
      <c r="BS551" s="53">
        <f t="shared" si="402"/>
        <v>2.2031991482055518E-2</v>
      </c>
      <c r="BT551" s="54">
        <f t="shared" si="421"/>
        <v>0.250853478433335</v>
      </c>
      <c r="BU551" s="55">
        <f t="shared" si="418"/>
        <v>0</v>
      </c>
      <c r="BV551" s="55">
        <f t="shared" si="403"/>
        <v>0</v>
      </c>
      <c r="BW551" s="55">
        <f t="shared" si="404"/>
        <v>0</v>
      </c>
      <c r="BX551" s="55">
        <f t="shared" si="405"/>
        <v>0</v>
      </c>
      <c r="BY551" s="55">
        <f t="shared" si="406"/>
        <v>0</v>
      </c>
      <c r="BZ551" s="55">
        <f t="shared" si="407"/>
        <v>0</v>
      </c>
      <c r="CA551" s="55">
        <f t="shared" si="408"/>
        <v>0</v>
      </c>
      <c r="CB551" s="55">
        <f t="shared" si="409"/>
        <v>0</v>
      </c>
      <c r="CC551" s="55">
        <f t="shared" si="410"/>
        <v>0</v>
      </c>
      <c r="CD551" s="55">
        <f t="shared" si="411"/>
        <v>0</v>
      </c>
      <c r="CE551" s="55">
        <f t="shared" si="412"/>
        <v>0</v>
      </c>
      <c r="CF551" s="55">
        <f t="shared" si="413"/>
        <v>0</v>
      </c>
      <c r="CG551" s="55">
        <f t="shared" si="414"/>
        <v>0</v>
      </c>
      <c r="CH551" s="56">
        <f t="shared" si="422"/>
        <v>0</v>
      </c>
      <c r="CI551" s="57">
        <f t="shared" si="419"/>
        <v>7.4699374877819413E-2</v>
      </c>
      <c r="CJ551" s="58">
        <f t="shared" si="415"/>
        <v>-0.1099614463990434</v>
      </c>
      <c r="CK551" s="67">
        <f t="shared" si="416"/>
        <v>0.250853478433335</v>
      </c>
    </row>
    <row r="552" spans="1:89">
      <c r="A552" s="48">
        <v>4440</v>
      </c>
      <c r="B552" s="89">
        <v>0.15552178318135765</v>
      </c>
      <c r="C552" s="59">
        <v>0.13351749539594843</v>
      </c>
      <c r="D552" s="59">
        <v>0.13351749539594843</v>
      </c>
      <c r="E552" s="59">
        <v>0.1496316758747698</v>
      </c>
      <c r="F552" s="59">
        <v>0.15653775322283608</v>
      </c>
      <c r="G552" s="59">
        <v>0.1427255985267035</v>
      </c>
      <c r="H552" s="59">
        <v>0.13351749539594843</v>
      </c>
      <c r="I552" s="59">
        <v>0.13964088397790056</v>
      </c>
      <c r="J552" s="59">
        <v>0.16114180478821363</v>
      </c>
      <c r="K552" s="59">
        <v>0.18646408839779005</v>
      </c>
      <c r="L552" s="59">
        <v>0.16344383057090239</v>
      </c>
      <c r="M552" s="59">
        <v>0.19129834254143646</v>
      </c>
      <c r="N552" s="59">
        <v>0.16344383057090239</v>
      </c>
      <c r="O552" s="59">
        <v>0.17094843462246778</v>
      </c>
      <c r="P552" s="120">
        <v>0.15583297917552061</v>
      </c>
      <c r="Q552" s="60">
        <v>0</v>
      </c>
      <c r="R552" s="60">
        <v>0</v>
      </c>
      <c r="S552" s="60">
        <v>0</v>
      </c>
      <c r="T552" s="60">
        <v>1</v>
      </c>
      <c r="U552" s="60">
        <v>0</v>
      </c>
      <c r="V552" s="60">
        <v>0</v>
      </c>
      <c r="W552" s="60">
        <v>0</v>
      </c>
      <c r="X552" s="60">
        <v>2</v>
      </c>
      <c r="Y552" s="60">
        <v>2</v>
      </c>
      <c r="Z552" s="60">
        <v>1</v>
      </c>
      <c r="AA552" s="60">
        <v>0</v>
      </c>
      <c r="AB552" s="60">
        <v>1</v>
      </c>
      <c r="AC552" s="60">
        <v>1</v>
      </c>
      <c r="AD552" s="49">
        <f t="shared" si="420"/>
        <v>8</v>
      </c>
      <c r="AE552" s="50" t="s">
        <v>22</v>
      </c>
      <c r="AF552" s="51">
        <f t="shared" si="377"/>
        <v>0.13640279200017563</v>
      </c>
      <c r="AG552" s="52">
        <f t="shared" si="378"/>
        <v>0.35871953230616305</v>
      </c>
      <c r="AH552" s="52">
        <f t="shared" si="379"/>
        <v>0.35871953230616305</v>
      </c>
      <c r="AI552" s="52">
        <f t="shared" si="380"/>
        <v>0.40247804034933882</v>
      </c>
      <c r="AJ552" s="52">
        <f t="shared" si="381"/>
        <v>0.42157908616904011</v>
      </c>
      <c r="AK552" s="52">
        <f t="shared" si="382"/>
        <v>0.38358675876433534</v>
      </c>
      <c r="AL552" s="52">
        <f t="shared" si="383"/>
        <v>0.35871953230616305</v>
      </c>
      <c r="AM552" s="52">
        <f t="shared" si="384"/>
        <v>0.37521567397298999</v>
      </c>
      <c r="AN552" s="52">
        <f t="shared" si="385"/>
        <v>0.43443086870840331</v>
      </c>
      <c r="AO552" s="52">
        <f t="shared" si="386"/>
        <v>0.50682541566953299</v>
      </c>
      <c r="AP552" s="52">
        <f t="shared" si="387"/>
        <v>0.44089232239032417</v>
      </c>
      <c r="AQ552" s="52">
        <f t="shared" si="388"/>
        <v>0.52097859047276251</v>
      </c>
      <c r="AR552" s="52">
        <f t="shared" si="389"/>
        <v>0.44089232239032417</v>
      </c>
      <c r="AS552" s="52">
        <f t="shared" si="390"/>
        <v>0.46212227169576103</v>
      </c>
      <c r="AT552" s="146"/>
      <c r="AU552" s="146"/>
      <c r="AV552" s="146"/>
      <c r="AW552" s="146"/>
      <c r="AX552" s="146"/>
      <c r="AY552" s="146"/>
      <c r="AZ552" s="146"/>
      <c r="BA552" s="146"/>
      <c r="BB552" s="146"/>
      <c r="BC552" s="146"/>
      <c r="BD552" s="146"/>
      <c r="BE552" s="146"/>
      <c r="BF552" s="146"/>
      <c r="BG552" s="53">
        <f t="shared" si="417"/>
        <v>2.4290213398709084</v>
      </c>
      <c r="BH552" s="53">
        <f t="shared" si="391"/>
        <v>2.406186826687633</v>
      </c>
      <c r="BI552" s="53">
        <f t="shared" si="392"/>
        <v>2.5726481851367149</v>
      </c>
      <c r="BJ552" s="53">
        <f t="shared" si="393"/>
        <v>2.4762649774728174</v>
      </c>
      <c r="BK552" s="53">
        <f t="shared" si="394"/>
        <v>2.1586284759121632</v>
      </c>
      <c r="BL552" s="53">
        <f t="shared" si="395"/>
        <v>2.1111876412254662</v>
      </c>
      <c r="BM552" s="53">
        <f t="shared" si="396"/>
        <v>1.734080543728487</v>
      </c>
      <c r="BN552" s="53">
        <f t="shared" si="397"/>
        <v>2.1572713410370032</v>
      </c>
      <c r="BO552" s="53">
        <f t="shared" si="398"/>
        <v>2.4298992525348289</v>
      </c>
      <c r="BP552" s="53">
        <f t="shared" si="399"/>
        <v>2.327400694633929</v>
      </c>
      <c r="BQ552" s="53">
        <f t="shared" si="400"/>
        <v>2.8891788281213655</v>
      </c>
      <c r="BR552" s="53">
        <f t="shared" si="401"/>
        <v>2.0081345408080207</v>
      </c>
      <c r="BS552" s="53">
        <f t="shared" si="402"/>
        <v>2.1042330887669549</v>
      </c>
      <c r="BT552" s="54">
        <f t="shared" si="421"/>
        <v>29.804135735936292</v>
      </c>
      <c r="BU552" s="55">
        <f t="shared" si="418"/>
        <v>0</v>
      </c>
      <c r="BV552" s="55">
        <f t="shared" si="403"/>
        <v>0</v>
      </c>
      <c r="BW552" s="55">
        <f t="shared" si="404"/>
        <v>0</v>
      </c>
      <c r="BX552" s="55">
        <f t="shared" si="405"/>
        <v>0.90675136746172802</v>
      </c>
      <c r="BY552" s="55">
        <f t="shared" si="406"/>
        <v>0</v>
      </c>
      <c r="BZ552" s="55">
        <f t="shared" si="407"/>
        <v>0</v>
      </c>
      <c r="CA552" s="55">
        <f t="shared" si="408"/>
        <v>0</v>
      </c>
      <c r="CB552" s="55">
        <f t="shared" si="409"/>
        <v>1.5376883101238992</v>
      </c>
      <c r="CC552" s="55">
        <f t="shared" si="410"/>
        <v>1.7756995932615258</v>
      </c>
      <c r="CD552" s="55">
        <f t="shared" si="411"/>
        <v>0.84475206315098927</v>
      </c>
      <c r="CE552" s="55">
        <f t="shared" si="412"/>
        <v>0</v>
      </c>
      <c r="CF552" s="55">
        <f t="shared" si="413"/>
        <v>0.69720620197935523</v>
      </c>
      <c r="CG552" s="55">
        <f t="shared" si="414"/>
        <v>0.74395107237389402</v>
      </c>
      <c r="CH552" s="56">
        <f t="shared" si="422"/>
        <v>6.5060486083513922</v>
      </c>
      <c r="CI552" s="57">
        <f t="shared" si="419"/>
        <v>5.7331770218726392</v>
      </c>
      <c r="CJ552" s="58">
        <f t="shared" si="415"/>
        <v>-14.99625127244709</v>
      </c>
      <c r="CK552" s="67">
        <f t="shared" si="416"/>
        <v>21.804135735936292</v>
      </c>
    </row>
    <row r="553" spans="1:89">
      <c r="A553" s="48">
        <v>4441</v>
      </c>
      <c r="B553" s="89">
        <v>8.5612968591691999E-2</v>
      </c>
      <c r="C553" s="59">
        <v>0.13351749539594843</v>
      </c>
      <c r="D553" s="59">
        <v>0.13351749539594843</v>
      </c>
      <c r="E553" s="59">
        <v>0.1496316758747698</v>
      </c>
      <c r="F553" s="59">
        <v>0.15653775322283608</v>
      </c>
      <c r="G553" s="59">
        <v>0.1427255985267035</v>
      </c>
      <c r="H553" s="59">
        <v>0.13351749539594843</v>
      </c>
      <c r="I553" s="59">
        <v>0.13964088397790056</v>
      </c>
      <c r="J553" s="59">
        <v>0.16114180478821363</v>
      </c>
      <c r="K553" s="59">
        <v>0.18646408839779005</v>
      </c>
      <c r="L553" s="59">
        <v>0.16344383057090239</v>
      </c>
      <c r="M553" s="59">
        <v>0.19129834254143646</v>
      </c>
      <c r="N553" s="59">
        <v>0.16344383057090239</v>
      </c>
      <c r="O553" s="59">
        <v>0.17094843462246778</v>
      </c>
      <c r="P553" s="120">
        <v>0.15583297917552061</v>
      </c>
      <c r="Q553" s="60">
        <v>0</v>
      </c>
      <c r="R553" s="60">
        <v>0</v>
      </c>
      <c r="S553" s="60">
        <v>0</v>
      </c>
      <c r="T553" s="60">
        <v>0</v>
      </c>
      <c r="U553" s="60">
        <v>0</v>
      </c>
      <c r="V553" s="60">
        <v>1</v>
      </c>
      <c r="W553" s="60">
        <v>1</v>
      </c>
      <c r="X553" s="60">
        <v>0</v>
      </c>
      <c r="Y553" s="60">
        <v>0</v>
      </c>
      <c r="Z553" s="60">
        <v>1</v>
      </c>
      <c r="AA553" s="60">
        <v>1</v>
      </c>
      <c r="AB553" s="60">
        <v>0</v>
      </c>
      <c r="AC553" s="60">
        <v>0</v>
      </c>
      <c r="AD553" s="49">
        <f t="shared" si="420"/>
        <v>4</v>
      </c>
      <c r="AE553" s="50" t="s">
        <v>22</v>
      </c>
      <c r="AF553" s="51">
        <f t="shared" si="377"/>
        <v>7.1994247204497097E-2</v>
      </c>
      <c r="AG553" s="52">
        <f t="shared" si="378"/>
        <v>0.35871953230616305</v>
      </c>
      <c r="AH553" s="52">
        <f t="shared" si="379"/>
        <v>0.35871953230616305</v>
      </c>
      <c r="AI553" s="52">
        <f t="shared" si="380"/>
        <v>0.40247804034933882</v>
      </c>
      <c r="AJ553" s="52">
        <f t="shared" si="381"/>
        <v>0.42157908616904011</v>
      </c>
      <c r="AK553" s="52">
        <f t="shared" si="382"/>
        <v>0.38358675876433534</v>
      </c>
      <c r="AL553" s="52">
        <f t="shared" si="383"/>
        <v>0.35871953230616305</v>
      </c>
      <c r="AM553" s="52">
        <f t="shared" si="384"/>
        <v>0.37521567397298999</v>
      </c>
      <c r="AN553" s="52">
        <f t="shared" si="385"/>
        <v>0.43443086870840331</v>
      </c>
      <c r="AO553" s="52">
        <f t="shared" si="386"/>
        <v>0.50682541566953299</v>
      </c>
      <c r="AP553" s="52">
        <f t="shared" si="387"/>
        <v>0.44089232239032417</v>
      </c>
      <c r="AQ553" s="52">
        <f t="shared" si="388"/>
        <v>0.52097859047276251</v>
      </c>
      <c r="AR553" s="52">
        <f t="shared" si="389"/>
        <v>0.44089232239032417</v>
      </c>
      <c r="AS553" s="52">
        <f t="shared" si="390"/>
        <v>0.46212227169576103</v>
      </c>
      <c r="AT553" s="146"/>
      <c r="AU553" s="146"/>
      <c r="AV553" s="146"/>
      <c r="AW553" s="146"/>
      <c r="AX553" s="146"/>
      <c r="AY553" s="146"/>
      <c r="AZ553" s="146"/>
      <c r="BA553" s="146"/>
      <c r="BB553" s="146"/>
      <c r="BC553" s="146"/>
      <c r="BD553" s="146"/>
      <c r="BE553" s="146"/>
      <c r="BF553" s="146"/>
      <c r="BG553" s="53">
        <f t="shared" si="417"/>
        <v>1.2820526636099923</v>
      </c>
      <c r="BH553" s="53">
        <f t="shared" si="391"/>
        <v>1.2700004646571368</v>
      </c>
      <c r="BI553" s="53">
        <f t="shared" si="392"/>
        <v>1.3578598113350566</v>
      </c>
      <c r="BJ553" s="53">
        <f t="shared" si="393"/>
        <v>1.3069881511793899</v>
      </c>
      <c r="BK553" s="53">
        <f t="shared" si="394"/>
        <v>1.1393376179373731</v>
      </c>
      <c r="BL553" s="53">
        <f t="shared" si="395"/>
        <v>1.1142980485125966</v>
      </c>
      <c r="BM553" s="53">
        <f t="shared" si="396"/>
        <v>0.91525856257793226</v>
      </c>
      <c r="BN553" s="53">
        <f t="shared" si="397"/>
        <v>1.1386213136575312</v>
      </c>
      <c r="BO553" s="53">
        <f t="shared" si="398"/>
        <v>1.2825160314078463</v>
      </c>
      <c r="BP553" s="53">
        <f t="shared" si="399"/>
        <v>1.2284166511282086</v>
      </c>
      <c r="BQ553" s="53">
        <f t="shared" si="400"/>
        <v>1.5249266655003733</v>
      </c>
      <c r="BR553" s="53">
        <f t="shared" si="401"/>
        <v>1.0599059772224879</v>
      </c>
      <c r="BS553" s="53">
        <f t="shared" si="402"/>
        <v>1.1106273922045202</v>
      </c>
      <c r="BT553" s="54">
        <f t="shared" si="421"/>
        <v>15.730809350930446</v>
      </c>
      <c r="BU553" s="55">
        <f t="shared" si="418"/>
        <v>0</v>
      </c>
      <c r="BV553" s="55">
        <f t="shared" si="403"/>
        <v>0</v>
      </c>
      <c r="BW553" s="55">
        <f t="shared" si="404"/>
        <v>0</v>
      </c>
      <c r="BX553" s="55">
        <f t="shared" si="405"/>
        <v>0</v>
      </c>
      <c r="BY553" s="55">
        <f t="shared" si="406"/>
        <v>0</v>
      </c>
      <c r="BZ553" s="55">
        <f t="shared" si="407"/>
        <v>0.10822465375694117</v>
      </c>
      <c r="CA553" s="55">
        <f t="shared" si="408"/>
        <v>-8.8548671573018878E-2</v>
      </c>
      <c r="CB553" s="55">
        <f t="shared" si="409"/>
        <v>0</v>
      </c>
      <c r="CC553" s="55">
        <f t="shared" si="410"/>
        <v>0</v>
      </c>
      <c r="CD553" s="55">
        <f t="shared" si="411"/>
        <v>0.20572606462796522</v>
      </c>
      <c r="CE553" s="55">
        <f t="shared" si="412"/>
        <v>0.42194632070662402</v>
      </c>
      <c r="CF553" s="55">
        <f t="shared" si="413"/>
        <v>0</v>
      </c>
      <c r="CG553" s="55">
        <f t="shared" si="414"/>
        <v>0</v>
      </c>
      <c r="CH553" s="56">
        <f t="shared" si="422"/>
        <v>0.64734836751851155</v>
      </c>
      <c r="CI553" s="57">
        <f t="shared" si="419"/>
        <v>3.1560485885878702</v>
      </c>
      <c r="CJ553" s="58">
        <f t="shared" si="415"/>
        <v>-10.721656023717145</v>
      </c>
      <c r="CK553" s="67">
        <f t="shared" si="416"/>
        <v>11.730809350930446</v>
      </c>
    </row>
    <row r="554" spans="1:89">
      <c r="A554" s="48">
        <v>4442</v>
      </c>
      <c r="B554" s="89">
        <v>4.5086119554204662E-2</v>
      </c>
      <c r="C554" s="59">
        <v>0.13812154696132597</v>
      </c>
      <c r="D554" s="59">
        <v>0.13812154696132597</v>
      </c>
      <c r="E554" s="59">
        <v>0.22790055248618785</v>
      </c>
      <c r="F554" s="59">
        <v>0.23710865561694291</v>
      </c>
      <c r="G554" s="59">
        <v>0.23250460405156537</v>
      </c>
      <c r="H554" s="59">
        <v>0.21639042357274402</v>
      </c>
      <c r="I554" s="59">
        <v>0.25280847145488028</v>
      </c>
      <c r="J554" s="59">
        <v>0.27624309392265195</v>
      </c>
      <c r="K554" s="59">
        <v>0.31077348066298344</v>
      </c>
      <c r="L554" s="59">
        <v>0.33839779005524862</v>
      </c>
      <c r="M554" s="59">
        <v>0.31887661141804791</v>
      </c>
      <c r="N554" s="59">
        <v>0.34779005524861878</v>
      </c>
      <c r="O554" s="59">
        <v>0.36376611418047883</v>
      </c>
      <c r="P554" s="120">
        <v>0.26144638050715402</v>
      </c>
      <c r="Q554" s="60">
        <v>0</v>
      </c>
      <c r="R554" s="60">
        <v>1</v>
      </c>
      <c r="S554" s="60">
        <v>0</v>
      </c>
      <c r="T554" s="60">
        <v>0</v>
      </c>
      <c r="U554" s="60">
        <v>0</v>
      </c>
      <c r="V554" s="60">
        <v>0</v>
      </c>
      <c r="W554" s="60">
        <v>1</v>
      </c>
      <c r="X554" s="60">
        <v>0</v>
      </c>
      <c r="Y554" s="60">
        <v>0</v>
      </c>
      <c r="Z554" s="60">
        <v>0</v>
      </c>
      <c r="AA554" s="60">
        <v>0</v>
      </c>
      <c r="AB554" s="60">
        <v>0</v>
      </c>
      <c r="AC554" s="60">
        <v>0</v>
      </c>
      <c r="AD554" s="49">
        <f t="shared" si="420"/>
        <v>2</v>
      </c>
      <c r="AE554" s="50" t="s">
        <v>22</v>
      </c>
      <c r="AF554" s="51">
        <f t="shared" si="377"/>
        <v>3.6238547696917207E-2</v>
      </c>
      <c r="AG554" s="52">
        <f t="shared" si="378"/>
        <v>0.37110768300070651</v>
      </c>
      <c r="AH554" s="52">
        <f t="shared" si="379"/>
        <v>0.37110768300070651</v>
      </c>
      <c r="AI554" s="52">
        <f t="shared" si="380"/>
        <v>0.63163643680857773</v>
      </c>
      <c r="AJ554" s="52">
        <f t="shared" si="381"/>
        <v>0.66045155123429489</v>
      </c>
      <c r="AK554" s="52">
        <f t="shared" si="382"/>
        <v>0.64599484736756296</v>
      </c>
      <c r="AL554" s="52">
        <f t="shared" si="383"/>
        <v>0.59617032304938367</v>
      </c>
      <c r="AM554" s="52">
        <f t="shared" si="384"/>
        <v>0.71048781495440438</v>
      </c>
      <c r="AN554" s="52">
        <f t="shared" si="385"/>
        <v>0.78729814052060609</v>
      </c>
      <c r="AO554" s="52">
        <f t="shared" si="386"/>
        <v>0.90508823046717568</v>
      </c>
      <c r="AP554" s="52">
        <f t="shared" si="387"/>
        <v>1.0032469199564473</v>
      </c>
      <c r="AQ554" s="52">
        <f t="shared" si="388"/>
        <v>0.93352122906348001</v>
      </c>
      <c r="AR554" s="52">
        <f t="shared" si="389"/>
        <v>1.03741010789695</v>
      </c>
      <c r="AS554" s="52">
        <f t="shared" si="390"/>
        <v>1.0964355548693694</v>
      </c>
      <c r="AT554" s="146"/>
      <c r="AU554" s="146"/>
      <c r="AV554" s="146"/>
      <c r="AW554" s="146"/>
      <c r="AX554" s="146"/>
      <c r="AY554" s="146"/>
      <c r="AZ554" s="146"/>
      <c r="BA554" s="146"/>
      <c r="BB554" s="146"/>
      <c r="BC554" s="146"/>
      <c r="BD554" s="146"/>
      <c r="BE554" s="146"/>
      <c r="BF554" s="146"/>
      <c r="BG554" s="53">
        <f t="shared" si="417"/>
        <v>0.66761144882138368</v>
      </c>
      <c r="BH554" s="53">
        <f t="shared" si="391"/>
        <v>0.66133543050108856</v>
      </c>
      <c r="BI554" s="53">
        <f t="shared" si="392"/>
        <v>1.0726373352838734</v>
      </c>
      <c r="BJ554" s="53">
        <f t="shared" si="393"/>
        <v>1.0306389382552887</v>
      </c>
      <c r="BK554" s="53">
        <f t="shared" si="394"/>
        <v>0.96580816640373057</v>
      </c>
      <c r="BL554" s="53">
        <f t="shared" si="395"/>
        <v>0.93215833696720807</v>
      </c>
      <c r="BM554" s="53">
        <f t="shared" si="396"/>
        <v>0.87235338818859309</v>
      </c>
      <c r="BN554" s="53">
        <f t="shared" si="397"/>
        <v>1.0386538794936584</v>
      </c>
      <c r="BO554" s="53">
        <f t="shared" si="398"/>
        <v>1.1528381087168613</v>
      </c>
      <c r="BP554" s="53">
        <f t="shared" si="399"/>
        <v>1.4069996296091976</v>
      </c>
      <c r="BQ554" s="53">
        <f t="shared" si="400"/>
        <v>1.3753912923989637</v>
      </c>
      <c r="BR554" s="53">
        <f t="shared" si="401"/>
        <v>1.2553310466564735</v>
      </c>
      <c r="BS554" s="53">
        <f t="shared" si="402"/>
        <v>1.3263788276077972</v>
      </c>
      <c r="BT554" s="54">
        <f t="shared" si="421"/>
        <v>13.758135828904118</v>
      </c>
      <c r="BU554" s="55">
        <f t="shared" si="418"/>
        <v>0</v>
      </c>
      <c r="BV554" s="55">
        <f t="shared" si="403"/>
        <v>-0.41349410868985903</v>
      </c>
      <c r="BW554" s="55">
        <f t="shared" si="404"/>
        <v>0</v>
      </c>
      <c r="BX554" s="55">
        <f t="shared" si="405"/>
        <v>0</v>
      </c>
      <c r="BY554" s="55">
        <f t="shared" si="406"/>
        <v>0</v>
      </c>
      <c r="BZ554" s="55">
        <f t="shared" si="407"/>
        <v>0</v>
      </c>
      <c r="CA554" s="55">
        <f t="shared" si="408"/>
        <v>-0.13656067548532777</v>
      </c>
      <c r="CB554" s="55">
        <f t="shared" si="409"/>
        <v>0</v>
      </c>
      <c r="CC554" s="55">
        <f t="shared" si="410"/>
        <v>0</v>
      </c>
      <c r="CD554" s="55">
        <f t="shared" si="411"/>
        <v>0</v>
      </c>
      <c r="CE554" s="55">
        <f t="shared" si="412"/>
        <v>0</v>
      </c>
      <c r="CF554" s="55">
        <f t="shared" si="413"/>
        <v>0</v>
      </c>
      <c r="CG554" s="55">
        <f t="shared" si="414"/>
        <v>0</v>
      </c>
      <c r="CH554" s="56">
        <f t="shared" si="422"/>
        <v>-0.55005478417518683</v>
      </c>
      <c r="CI554" s="57">
        <f t="shared" si="419"/>
        <v>1.6620610910314819</v>
      </c>
      <c r="CJ554" s="58">
        <f t="shared" si="415"/>
        <v>-8.2366919432439829</v>
      </c>
      <c r="CK554" s="67">
        <f t="shared" si="416"/>
        <v>11.758135828904118</v>
      </c>
    </row>
    <row r="555" spans="1:89">
      <c r="A555" s="48">
        <v>4443</v>
      </c>
      <c r="B555" s="89">
        <v>2.583586626139818E-2</v>
      </c>
      <c r="C555" s="59">
        <v>0.13812154696132597</v>
      </c>
      <c r="D555" s="59">
        <v>0.13812154696132597</v>
      </c>
      <c r="E555" s="59">
        <v>0.22790055248618785</v>
      </c>
      <c r="F555" s="59">
        <v>0.23710865561694291</v>
      </c>
      <c r="G555" s="59">
        <v>0.23250460405156537</v>
      </c>
      <c r="H555" s="59">
        <v>0.21639042357274402</v>
      </c>
      <c r="I555" s="59">
        <v>0.25280847145488028</v>
      </c>
      <c r="J555" s="59">
        <v>0.27624309392265195</v>
      </c>
      <c r="K555" s="59">
        <v>0.31077348066298344</v>
      </c>
      <c r="L555" s="59">
        <v>0.33839779005524862</v>
      </c>
      <c r="M555" s="59">
        <v>0.31887661141804791</v>
      </c>
      <c r="N555" s="59">
        <v>0.34779005524861878</v>
      </c>
      <c r="O555" s="59">
        <v>0.36376611418047883</v>
      </c>
      <c r="P555" s="120">
        <v>0.26144638050715402</v>
      </c>
      <c r="Q555" s="60">
        <v>0</v>
      </c>
      <c r="R555" s="60">
        <v>0</v>
      </c>
      <c r="S555" s="60">
        <v>0</v>
      </c>
      <c r="T555" s="60">
        <v>0</v>
      </c>
      <c r="U555" s="60">
        <v>0</v>
      </c>
      <c r="V555" s="60">
        <v>0</v>
      </c>
      <c r="W555" s="60">
        <v>0</v>
      </c>
      <c r="X555" s="60">
        <v>0</v>
      </c>
      <c r="Y555" s="60">
        <v>0</v>
      </c>
      <c r="Z555" s="60">
        <v>0</v>
      </c>
      <c r="AA555" s="60">
        <v>1</v>
      </c>
      <c r="AB555" s="60">
        <v>0</v>
      </c>
      <c r="AC555" s="60">
        <v>1</v>
      </c>
      <c r="AD555" s="49">
        <f t="shared" si="420"/>
        <v>2</v>
      </c>
      <c r="AE555" s="50" t="s">
        <v>22</v>
      </c>
      <c r="AF555" s="51">
        <f t="shared" si="377"/>
        <v>1.996668069056939E-2</v>
      </c>
      <c r="AG555" s="52">
        <f t="shared" si="378"/>
        <v>0.37110768300070651</v>
      </c>
      <c r="AH555" s="52">
        <f t="shared" si="379"/>
        <v>0.37110768300070651</v>
      </c>
      <c r="AI555" s="52">
        <f t="shared" si="380"/>
        <v>0.63163643680857773</v>
      </c>
      <c r="AJ555" s="52">
        <f t="shared" si="381"/>
        <v>0.66045155123429489</v>
      </c>
      <c r="AK555" s="52">
        <f t="shared" si="382"/>
        <v>0.64599484736756296</v>
      </c>
      <c r="AL555" s="52">
        <f t="shared" si="383"/>
        <v>0.59617032304938367</v>
      </c>
      <c r="AM555" s="52">
        <f t="shared" si="384"/>
        <v>0.71048781495440438</v>
      </c>
      <c r="AN555" s="52">
        <f t="shared" si="385"/>
        <v>0.78729814052060609</v>
      </c>
      <c r="AO555" s="52">
        <f t="shared" si="386"/>
        <v>0.90508823046717568</v>
      </c>
      <c r="AP555" s="52">
        <f t="shared" si="387"/>
        <v>1.0032469199564473</v>
      </c>
      <c r="AQ555" s="52">
        <f t="shared" si="388"/>
        <v>0.93352122906348001</v>
      </c>
      <c r="AR555" s="52">
        <f t="shared" si="389"/>
        <v>1.03741010789695</v>
      </c>
      <c r="AS555" s="52">
        <f t="shared" si="390"/>
        <v>1.0964355548693694</v>
      </c>
      <c r="AT555" s="146"/>
      <c r="AU555" s="146"/>
      <c r="AV555" s="146"/>
      <c r="AW555" s="146"/>
      <c r="AX555" s="146"/>
      <c r="AY555" s="146"/>
      <c r="AZ555" s="146"/>
      <c r="BA555" s="146"/>
      <c r="BB555" s="146"/>
      <c r="BC555" s="146"/>
      <c r="BD555" s="146"/>
      <c r="BE555" s="146"/>
      <c r="BF555" s="146"/>
      <c r="BG555" s="53">
        <f t="shared" si="417"/>
        <v>0.36783992381457803</v>
      </c>
      <c r="BH555" s="53">
        <f t="shared" si="391"/>
        <v>0.36438196918412369</v>
      </c>
      <c r="BI555" s="53">
        <f t="shared" si="392"/>
        <v>0.59100070316058095</v>
      </c>
      <c r="BJ555" s="53">
        <f t="shared" si="393"/>
        <v>0.56786046614007679</v>
      </c>
      <c r="BK555" s="53">
        <f t="shared" si="394"/>
        <v>0.53214006886286103</v>
      </c>
      <c r="BL555" s="53">
        <f t="shared" si="395"/>
        <v>0.51359971770777535</v>
      </c>
      <c r="BM555" s="53">
        <f t="shared" si="396"/>
        <v>0.48064844366761716</v>
      </c>
      <c r="BN555" s="53">
        <f t="shared" si="397"/>
        <v>0.57227653087309638</v>
      </c>
      <c r="BO555" s="53">
        <f t="shared" si="398"/>
        <v>0.63518964935307409</v>
      </c>
      <c r="BP555" s="53">
        <f t="shared" si="399"/>
        <v>0.77522732343233813</v>
      </c>
      <c r="BQ555" s="53">
        <f t="shared" si="400"/>
        <v>0.75781179173071134</v>
      </c>
      <c r="BR555" s="53">
        <f t="shared" si="401"/>
        <v>0.69166111123377938</v>
      </c>
      <c r="BS555" s="53">
        <f t="shared" si="402"/>
        <v>0.7308069502970066</v>
      </c>
      <c r="BT555" s="54">
        <f t="shared" si="421"/>
        <v>7.5804446494576192</v>
      </c>
      <c r="BU555" s="55">
        <f t="shared" si="418"/>
        <v>0</v>
      </c>
      <c r="BV555" s="55">
        <f t="shared" si="403"/>
        <v>0</v>
      </c>
      <c r="BW555" s="55">
        <f t="shared" si="404"/>
        <v>0</v>
      </c>
      <c r="BX555" s="55">
        <f t="shared" si="405"/>
        <v>0</v>
      </c>
      <c r="BY555" s="55">
        <f t="shared" si="406"/>
        <v>0</v>
      </c>
      <c r="BZ555" s="55">
        <f t="shared" si="407"/>
        <v>0</v>
      </c>
      <c r="CA555" s="55">
        <f t="shared" si="408"/>
        <v>0</v>
      </c>
      <c r="CB555" s="55">
        <f t="shared" si="409"/>
        <v>0</v>
      </c>
      <c r="CC555" s="55">
        <f t="shared" si="410"/>
        <v>0</v>
      </c>
      <c r="CD555" s="55">
        <f t="shared" si="411"/>
        <v>0</v>
      </c>
      <c r="CE555" s="55">
        <f t="shared" si="412"/>
        <v>-0.27732022004006235</v>
      </c>
      <c r="CF555" s="55">
        <f t="shared" si="413"/>
        <v>0</v>
      </c>
      <c r="CG555" s="55">
        <f t="shared" si="414"/>
        <v>-0.31360594399120784</v>
      </c>
      <c r="CH555" s="56">
        <f t="shared" si="422"/>
        <v>-0.59092616403127018</v>
      </c>
      <c r="CI555" s="57">
        <f t="shared" si="419"/>
        <v>0.95241702969219755</v>
      </c>
      <c r="CJ555" s="58">
        <f t="shared" si="415"/>
        <v>-6.3468029040664646</v>
      </c>
      <c r="CK555" s="67">
        <f t="shared" si="416"/>
        <v>5.5804446494576192</v>
      </c>
    </row>
    <row r="556" spans="1:89">
      <c r="A556" s="48">
        <v>4444</v>
      </c>
      <c r="B556" s="89">
        <v>2.4822695035460994E-2</v>
      </c>
      <c r="C556" s="59">
        <v>0.13812154696132597</v>
      </c>
      <c r="D556" s="59">
        <v>0.13812154696132597</v>
      </c>
      <c r="E556" s="59">
        <v>0.22790055248618785</v>
      </c>
      <c r="F556" s="59">
        <v>0.23710865561694291</v>
      </c>
      <c r="G556" s="59">
        <v>0.23250460405156537</v>
      </c>
      <c r="H556" s="59">
        <v>0.21639042357274402</v>
      </c>
      <c r="I556" s="59">
        <v>0.25280847145488028</v>
      </c>
      <c r="J556" s="59">
        <v>0.27624309392265195</v>
      </c>
      <c r="K556" s="59">
        <v>0.31077348066298344</v>
      </c>
      <c r="L556" s="59">
        <v>0.33839779005524862</v>
      </c>
      <c r="M556" s="59">
        <v>0.31887661141804791</v>
      </c>
      <c r="N556" s="59">
        <v>0.34779005524861878</v>
      </c>
      <c r="O556" s="59">
        <v>0.36376611418047883</v>
      </c>
      <c r="P556" s="120">
        <v>0.26144638050715402</v>
      </c>
      <c r="Q556" s="60">
        <v>0</v>
      </c>
      <c r="R556" s="60">
        <v>0</v>
      </c>
      <c r="S556" s="60">
        <v>1</v>
      </c>
      <c r="T556" s="60">
        <v>0</v>
      </c>
      <c r="U556" s="60">
        <v>0</v>
      </c>
      <c r="V556" s="60">
        <v>0</v>
      </c>
      <c r="W556" s="60">
        <v>0</v>
      </c>
      <c r="X556" s="60">
        <v>0</v>
      </c>
      <c r="Y556" s="60">
        <v>0</v>
      </c>
      <c r="Z556" s="60">
        <v>0</v>
      </c>
      <c r="AA556" s="60">
        <v>0</v>
      </c>
      <c r="AB556" s="60">
        <v>0</v>
      </c>
      <c r="AC556" s="60">
        <v>0</v>
      </c>
      <c r="AD556" s="49">
        <f t="shared" si="420"/>
        <v>1</v>
      </c>
      <c r="AE556" s="50" t="s">
        <v>22</v>
      </c>
      <c r="AF556" s="51">
        <f t="shared" si="377"/>
        <v>1.9129654837378982E-2</v>
      </c>
      <c r="AG556" s="52">
        <f t="shared" si="378"/>
        <v>0.37110768300070651</v>
      </c>
      <c r="AH556" s="52">
        <f t="shared" si="379"/>
        <v>0.37110768300070651</v>
      </c>
      <c r="AI556" s="52">
        <f t="shared" si="380"/>
        <v>0.63163643680857773</v>
      </c>
      <c r="AJ556" s="52">
        <f t="shared" si="381"/>
        <v>0.66045155123429489</v>
      </c>
      <c r="AK556" s="52">
        <f t="shared" si="382"/>
        <v>0.64599484736756296</v>
      </c>
      <c r="AL556" s="52">
        <f t="shared" si="383"/>
        <v>0.59617032304938367</v>
      </c>
      <c r="AM556" s="52">
        <f t="shared" si="384"/>
        <v>0.71048781495440438</v>
      </c>
      <c r="AN556" s="52">
        <f t="shared" si="385"/>
        <v>0.78729814052060609</v>
      </c>
      <c r="AO556" s="52">
        <f t="shared" si="386"/>
        <v>0.90508823046717568</v>
      </c>
      <c r="AP556" s="52">
        <f t="shared" si="387"/>
        <v>1.0032469199564473</v>
      </c>
      <c r="AQ556" s="52">
        <f t="shared" si="388"/>
        <v>0.93352122906348001</v>
      </c>
      <c r="AR556" s="52">
        <f t="shared" si="389"/>
        <v>1.03741010789695</v>
      </c>
      <c r="AS556" s="52">
        <f t="shared" si="390"/>
        <v>1.0964355548693694</v>
      </c>
      <c r="AT556" s="146"/>
      <c r="AU556" s="146"/>
      <c r="AV556" s="146"/>
      <c r="AW556" s="146"/>
      <c r="AX556" s="146"/>
      <c r="AY556" s="146"/>
      <c r="AZ556" s="146"/>
      <c r="BA556" s="146"/>
      <c r="BB556" s="146"/>
      <c r="BC556" s="146"/>
      <c r="BD556" s="146"/>
      <c r="BE556" s="146"/>
      <c r="BF556" s="146"/>
      <c r="BG556" s="53">
        <f t="shared" si="417"/>
        <v>0.35241965788055052</v>
      </c>
      <c r="BH556" s="53">
        <f t="shared" si="391"/>
        <v>0.34910666462197892</v>
      </c>
      <c r="BI556" s="53">
        <f t="shared" si="392"/>
        <v>0.56622528477905876</v>
      </c>
      <c r="BJ556" s="53">
        <f t="shared" si="393"/>
        <v>0.54405511268498297</v>
      </c>
      <c r="BK556" s="53">
        <f t="shared" si="394"/>
        <v>0.50983215489060441</v>
      </c>
      <c r="BL556" s="53">
        <f t="shared" si="395"/>
        <v>0.49206903624023679</v>
      </c>
      <c r="BM556" s="53">
        <f t="shared" si="396"/>
        <v>0.4604991169026757</v>
      </c>
      <c r="BN556" s="53">
        <f t="shared" si="397"/>
        <v>0.5482860509862143</v>
      </c>
      <c r="BO556" s="53">
        <f t="shared" si="398"/>
        <v>0.60856178033333308</v>
      </c>
      <c r="BP556" s="53">
        <f t="shared" si="399"/>
        <v>0.74272891661808238</v>
      </c>
      <c r="BQ556" s="53">
        <f t="shared" si="400"/>
        <v>0.7260434637165939</v>
      </c>
      <c r="BR556" s="53">
        <f t="shared" si="401"/>
        <v>0.66266589461660164</v>
      </c>
      <c r="BS556" s="53">
        <f t="shared" si="402"/>
        <v>0.70017069580034652</v>
      </c>
      <c r="BT556" s="54">
        <f t="shared" si="421"/>
        <v>7.2626638300712596</v>
      </c>
      <c r="BU556" s="55">
        <f t="shared" si="418"/>
        <v>0</v>
      </c>
      <c r="BV556" s="55">
        <f t="shared" si="403"/>
        <v>0</v>
      </c>
      <c r="BW556" s="55">
        <f t="shared" si="404"/>
        <v>-0.56876325032675978</v>
      </c>
      <c r="BX556" s="55">
        <f t="shared" si="405"/>
        <v>0</v>
      </c>
      <c r="BY556" s="55">
        <f t="shared" si="406"/>
        <v>0</v>
      </c>
      <c r="BZ556" s="55">
        <f t="shared" si="407"/>
        <v>0</v>
      </c>
      <c r="CA556" s="55">
        <f t="shared" si="408"/>
        <v>0</v>
      </c>
      <c r="CB556" s="55">
        <f t="shared" si="409"/>
        <v>0</v>
      </c>
      <c r="CC556" s="55">
        <f t="shared" si="410"/>
        <v>0</v>
      </c>
      <c r="CD556" s="55">
        <f t="shared" si="411"/>
        <v>0</v>
      </c>
      <c r="CE556" s="55">
        <f t="shared" si="412"/>
        <v>0</v>
      </c>
      <c r="CF556" s="55">
        <f t="shared" si="413"/>
        <v>0</v>
      </c>
      <c r="CG556" s="55">
        <f t="shared" si="414"/>
        <v>0</v>
      </c>
      <c r="CH556" s="56">
        <f t="shared" si="422"/>
        <v>-0.56876325032675978</v>
      </c>
      <c r="CI556" s="57">
        <f t="shared" si="419"/>
        <v>0.91506734225328779</v>
      </c>
      <c r="CJ556" s="58">
        <f t="shared" si="415"/>
        <v>-4.7630908256848521</v>
      </c>
      <c r="CK556" s="67">
        <f t="shared" si="416"/>
        <v>6.2626638300712596</v>
      </c>
    </row>
    <row r="557" spans="1:89">
      <c r="A557" s="48">
        <v>4445</v>
      </c>
      <c r="B557" s="89">
        <v>2.8368794326241141E-2</v>
      </c>
      <c r="C557" s="59">
        <v>0.25322283609576429</v>
      </c>
      <c r="D557" s="59">
        <v>0.25322283609576429</v>
      </c>
      <c r="E557" s="59">
        <v>0.22790055248618785</v>
      </c>
      <c r="F557" s="59">
        <v>0.23710865561694291</v>
      </c>
      <c r="G557" s="59">
        <v>0.23250460405156537</v>
      </c>
      <c r="H557" s="59">
        <v>0.21639042357274402</v>
      </c>
      <c r="I557" s="59">
        <v>0.25280847145488028</v>
      </c>
      <c r="J557" s="59">
        <v>0.27624309392265195</v>
      </c>
      <c r="K557" s="59">
        <v>0.31077348066298344</v>
      </c>
      <c r="L557" s="59">
        <v>0.33839779005524862</v>
      </c>
      <c r="M557" s="59">
        <v>0.31887661141804791</v>
      </c>
      <c r="N557" s="59">
        <v>0.34779005524861878</v>
      </c>
      <c r="O557" s="59">
        <v>0.36376611418047883</v>
      </c>
      <c r="P557" s="120">
        <v>0.27915427114322144</v>
      </c>
      <c r="Q557" s="60">
        <v>1</v>
      </c>
      <c r="R557" s="60">
        <v>0</v>
      </c>
      <c r="S557" s="60">
        <v>0</v>
      </c>
      <c r="T557" s="60">
        <v>0</v>
      </c>
      <c r="U557" s="60">
        <v>1</v>
      </c>
      <c r="V557" s="60">
        <v>0</v>
      </c>
      <c r="W557" s="60">
        <v>0</v>
      </c>
      <c r="X557" s="60">
        <v>0</v>
      </c>
      <c r="Y557" s="60">
        <v>0</v>
      </c>
      <c r="Z557" s="60">
        <v>2</v>
      </c>
      <c r="AA557" s="60">
        <v>0</v>
      </c>
      <c r="AB557" s="60">
        <v>1</v>
      </c>
      <c r="AC557" s="60">
        <v>0</v>
      </c>
      <c r="AD557" s="49">
        <f t="shared" si="420"/>
        <v>5</v>
      </c>
      <c r="AE557" s="50" t="s">
        <v>22</v>
      </c>
      <c r="AF557" s="51">
        <f t="shared" si="377"/>
        <v>2.2069207690534606E-2</v>
      </c>
      <c r="AG557" s="52">
        <f t="shared" si="378"/>
        <v>0.71182389050156658</v>
      </c>
      <c r="AH557" s="52">
        <f t="shared" si="379"/>
        <v>0.71182389050156658</v>
      </c>
      <c r="AI557" s="52">
        <f t="shared" si="380"/>
        <v>0.63163643680857773</v>
      </c>
      <c r="AJ557" s="52">
        <f t="shared" si="381"/>
        <v>0.66045155123429489</v>
      </c>
      <c r="AK557" s="52">
        <f t="shared" si="382"/>
        <v>0.64599484736756296</v>
      </c>
      <c r="AL557" s="52">
        <f t="shared" si="383"/>
        <v>0.59617032304938367</v>
      </c>
      <c r="AM557" s="52">
        <f t="shared" si="384"/>
        <v>0.71048781495440438</v>
      </c>
      <c r="AN557" s="52">
        <f t="shared" si="385"/>
        <v>0.78729814052060609</v>
      </c>
      <c r="AO557" s="52">
        <f t="shared" si="386"/>
        <v>0.90508823046717568</v>
      </c>
      <c r="AP557" s="52">
        <f t="shared" si="387"/>
        <v>1.0032469199564473</v>
      </c>
      <c r="AQ557" s="52">
        <f t="shared" si="388"/>
        <v>0.93352122906348001</v>
      </c>
      <c r="AR557" s="52">
        <f t="shared" si="389"/>
        <v>1.03741010789695</v>
      </c>
      <c r="AS557" s="52">
        <f t="shared" si="390"/>
        <v>1.0964355548693694</v>
      </c>
      <c r="AT557" s="146"/>
      <c r="AU557" s="146"/>
      <c r="AV557" s="146"/>
      <c r="AW557" s="146"/>
      <c r="AX557" s="146"/>
      <c r="AY557" s="146"/>
      <c r="AZ557" s="146"/>
      <c r="BA557" s="146"/>
      <c r="BB557" s="146"/>
      <c r="BC557" s="146"/>
      <c r="BD557" s="146"/>
      <c r="BE557" s="146"/>
      <c r="BF557" s="146"/>
      <c r="BG557" s="53">
        <f t="shared" si="417"/>
        <v>0.7798522820116176</v>
      </c>
      <c r="BH557" s="53">
        <f t="shared" si="391"/>
        <v>0.77252112072361179</v>
      </c>
      <c r="BI557" s="53">
        <f t="shared" si="392"/>
        <v>0.65323412866832942</v>
      </c>
      <c r="BJ557" s="53">
        <f t="shared" si="393"/>
        <v>0.62765718352016009</v>
      </c>
      <c r="BK557" s="53">
        <f t="shared" si="394"/>
        <v>0.58817536485855249</v>
      </c>
      <c r="BL557" s="53">
        <f t="shared" si="395"/>
        <v>0.56768268174120862</v>
      </c>
      <c r="BM557" s="53">
        <f t="shared" si="396"/>
        <v>0.53126157992014089</v>
      </c>
      <c r="BN557" s="53">
        <f t="shared" si="397"/>
        <v>0.63253826772630395</v>
      </c>
      <c r="BO557" s="53">
        <f t="shared" si="398"/>
        <v>0.70207624951261172</v>
      </c>
      <c r="BP557" s="53">
        <f t="shared" si="399"/>
        <v>0.85686013981714193</v>
      </c>
      <c r="BQ557" s="53">
        <f t="shared" si="400"/>
        <v>0.83761072164290196</v>
      </c>
      <c r="BR557" s="53">
        <f t="shared" si="401"/>
        <v>0.76449425679922267</v>
      </c>
      <c r="BS557" s="53">
        <f t="shared" si="402"/>
        <v>0.80776222236120243</v>
      </c>
      <c r="BT557" s="54">
        <f t="shared" si="421"/>
        <v>9.1217261993030032</v>
      </c>
      <c r="BU557" s="55">
        <f t="shared" si="418"/>
        <v>-0.24865075926992958</v>
      </c>
      <c r="BV557" s="55">
        <f t="shared" si="403"/>
        <v>0</v>
      </c>
      <c r="BW557" s="55">
        <f t="shared" si="404"/>
        <v>0</v>
      </c>
      <c r="BX557" s="55">
        <f t="shared" si="405"/>
        <v>0</v>
      </c>
      <c r="BY557" s="55">
        <f t="shared" si="406"/>
        <v>-0.53073013599272445</v>
      </c>
      <c r="BZ557" s="55">
        <f t="shared" si="407"/>
        <v>0</v>
      </c>
      <c r="CA557" s="55">
        <f t="shared" si="408"/>
        <v>0</v>
      </c>
      <c r="CB557" s="55">
        <f t="shared" si="409"/>
        <v>0</v>
      </c>
      <c r="CC557" s="55">
        <f t="shared" si="410"/>
        <v>0</v>
      </c>
      <c r="CD557" s="55">
        <f t="shared" si="411"/>
        <v>-0.30896114223081461</v>
      </c>
      <c r="CE557" s="55">
        <f t="shared" si="412"/>
        <v>0</v>
      </c>
      <c r="CF557" s="55">
        <f t="shared" si="413"/>
        <v>-0.26854076600327503</v>
      </c>
      <c r="CG557" s="55">
        <f t="shared" si="414"/>
        <v>0</v>
      </c>
      <c r="CH557" s="56">
        <f t="shared" si="422"/>
        <v>-1.3568828034967437</v>
      </c>
      <c r="CI557" s="57">
        <f t="shared" si="419"/>
        <v>1.045791248289472</v>
      </c>
      <c r="CJ557" s="58">
        <f t="shared" si="415"/>
        <v>-10.440895457125826</v>
      </c>
      <c r="CK557" s="67">
        <f t="shared" si="416"/>
        <v>4.1217261993030032</v>
      </c>
    </row>
    <row r="558" spans="1:89">
      <c r="A558" s="48">
        <v>4446</v>
      </c>
      <c r="B558" s="89">
        <v>2.0770010131712261E-2</v>
      </c>
      <c r="C558" s="59">
        <v>0.30847145488029465</v>
      </c>
      <c r="D558" s="59">
        <v>0.30847145488029465</v>
      </c>
      <c r="E558" s="59">
        <v>0.29926335174953961</v>
      </c>
      <c r="F558" s="59">
        <v>0.30616942909760592</v>
      </c>
      <c r="G558" s="59">
        <v>0.30616942909760592</v>
      </c>
      <c r="H558" s="59">
        <v>0.2923572744014733</v>
      </c>
      <c r="I558" s="59">
        <v>0.31781767955801105</v>
      </c>
      <c r="J558" s="59">
        <v>0.34530386740331492</v>
      </c>
      <c r="K558" s="59">
        <v>0.39364640883977903</v>
      </c>
      <c r="L558" s="59">
        <v>0.39825046040515655</v>
      </c>
      <c r="M558" s="59">
        <v>0.40386740331491711</v>
      </c>
      <c r="N558" s="59">
        <v>0.4143646408839779</v>
      </c>
      <c r="O558" s="59">
        <v>0.43342541436464088</v>
      </c>
      <c r="P558" s="120">
        <v>0.34827525145204707</v>
      </c>
      <c r="Q558" s="60">
        <v>1</v>
      </c>
      <c r="R558" s="60">
        <v>0</v>
      </c>
      <c r="S558" s="60">
        <v>0</v>
      </c>
      <c r="T558" s="60">
        <v>0</v>
      </c>
      <c r="U558" s="60">
        <v>1</v>
      </c>
      <c r="V558" s="60">
        <v>0</v>
      </c>
      <c r="W558" s="60">
        <v>0</v>
      </c>
      <c r="X558" s="60">
        <v>0</v>
      </c>
      <c r="Y558" s="60">
        <v>1</v>
      </c>
      <c r="Z558" s="60">
        <v>0</v>
      </c>
      <c r="AA558" s="60">
        <v>0</v>
      </c>
      <c r="AB558" s="60">
        <v>0</v>
      </c>
      <c r="AC558" s="60">
        <v>0</v>
      </c>
      <c r="AD558" s="49">
        <f t="shared" si="420"/>
        <v>3</v>
      </c>
      <c r="AE558" s="50" t="s">
        <v>22</v>
      </c>
      <c r="AF558" s="51">
        <f t="shared" si="377"/>
        <v>1.5806596923919235E-2</v>
      </c>
      <c r="AG558" s="52">
        <f t="shared" si="378"/>
        <v>0.89706539087922776</v>
      </c>
      <c r="AH558" s="52">
        <f t="shared" si="379"/>
        <v>0.89706539087922776</v>
      </c>
      <c r="AI558" s="52">
        <f t="shared" si="380"/>
        <v>0.86521661378482573</v>
      </c>
      <c r="AJ558" s="52">
        <f t="shared" si="381"/>
        <v>0.8890667931256665</v>
      </c>
      <c r="AK558" s="52">
        <f t="shared" si="382"/>
        <v>0.8890667931256665</v>
      </c>
      <c r="AL558" s="52">
        <f t="shared" si="383"/>
        <v>0.84158518704895957</v>
      </c>
      <c r="AM558" s="52">
        <f t="shared" si="384"/>
        <v>0.9297885296336138</v>
      </c>
      <c r="AN558" s="52">
        <f t="shared" si="385"/>
        <v>1.0283280842832325</v>
      </c>
      <c r="AO558" s="52">
        <f t="shared" si="386"/>
        <v>1.2099035524888213</v>
      </c>
      <c r="AP558" s="52">
        <f t="shared" si="387"/>
        <v>1.2277408148404891</v>
      </c>
      <c r="AQ558" s="52">
        <f t="shared" si="388"/>
        <v>1.249629560418001</v>
      </c>
      <c r="AR558" s="52">
        <f t="shared" si="389"/>
        <v>1.2909104639070033</v>
      </c>
      <c r="AS558" s="52">
        <f t="shared" si="390"/>
        <v>1.3671083306912224</v>
      </c>
      <c r="AT558" s="146"/>
      <c r="AU558" s="146"/>
      <c r="AV558" s="146"/>
      <c r="AW558" s="146"/>
      <c r="AX558" s="146"/>
      <c r="AY558" s="146"/>
      <c r="AZ558" s="146"/>
      <c r="BA558" s="146"/>
      <c r="BB558" s="146"/>
      <c r="BC558" s="146"/>
      <c r="BD558" s="146"/>
      <c r="BE558" s="146"/>
      <c r="BF558" s="146"/>
      <c r="BG558" s="53">
        <f t="shared" si="417"/>
        <v>0.70390739236391964</v>
      </c>
      <c r="BH558" s="53">
        <f t="shared" si="391"/>
        <v>0.69729016658376519</v>
      </c>
      <c r="BI558" s="53">
        <f t="shared" si="392"/>
        <v>0.64088215458976872</v>
      </c>
      <c r="BJ558" s="53">
        <f t="shared" si="393"/>
        <v>0.6051563093289507</v>
      </c>
      <c r="BK558" s="53">
        <f t="shared" si="394"/>
        <v>0.57978076514526422</v>
      </c>
      <c r="BL558" s="53">
        <f t="shared" si="395"/>
        <v>0.57396447339659284</v>
      </c>
      <c r="BM558" s="53">
        <f t="shared" si="396"/>
        <v>0.49795213243937814</v>
      </c>
      <c r="BN558" s="53">
        <f t="shared" si="397"/>
        <v>0.59173998030147956</v>
      </c>
      <c r="BO558" s="53">
        <f t="shared" si="398"/>
        <v>0.67219573548573919</v>
      </c>
      <c r="BP558" s="53">
        <f t="shared" si="399"/>
        <v>0.751035448458372</v>
      </c>
      <c r="BQ558" s="53">
        <f t="shared" si="400"/>
        <v>0.80306547649666882</v>
      </c>
      <c r="BR558" s="53">
        <f t="shared" si="401"/>
        <v>0.68135196075228843</v>
      </c>
      <c r="BS558" s="53">
        <f t="shared" si="402"/>
        <v>0.72136487978380104</v>
      </c>
      <c r="BT558" s="54">
        <f t="shared" si="421"/>
        <v>8.5196868751259878</v>
      </c>
      <c r="BU558" s="55">
        <f t="shared" si="418"/>
        <v>-0.35110847641450293</v>
      </c>
      <c r="BV558" s="55">
        <f t="shared" si="403"/>
        <v>0</v>
      </c>
      <c r="BW558" s="55">
        <f t="shared" si="404"/>
        <v>0</v>
      </c>
      <c r="BX558" s="55">
        <f t="shared" si="405"/>
        <v>0</v>
      </c>
      <c r="BY558" s="55">
        <f t="shared" si="406"/>
        <v>-0.54510523802718081</v>
      </c>
      <c r="BZ558" s="55">
        <f t="shared" si="407"/>
        <v>0</v>
      </c>
      <c r="CA558" s="55">
        <f t="shared" si="408"/>
        <v>0</v>
      </c>
      <c r="CB558" s="55">
        <f t="shared" si="409"/>
        <v>0</v>
      </c>
      <c r="CC558" s="55">
        <f t="shared" si="410"/>
        <v>-0.39720570782649051</v>
      </c>
      <c r="CD558" s="55">
        <f t="shared" si="411"/>
        <v>0</v>
      </c>
      <c r="CE558" s="55">
        <f t="shared" si="412"/>
        <v>0</v>
      </c>
      <c r="CF558" s="55">
        <f t="shared" si="413"/>
        <v>0</v>
      </c>
      <c r="CG558" s="55">
        <f t="shared" si="414"/>
        <v>0</v>
      </c>
      <c r="CH558" s="56">
        <f t="shared" si="422"/>
        <v>-1.2934194222681743</v>
      </c>
      <c r="CI558" s="57">
        <f t="shared" si="419"/>
        <v>0.76566859249764896</v>
      </c>
      <c r="CJ558" s="58">
        <f t="shared" si="415"/>
        <v>-8.5706122168557819</v>
      </c>
      <c r="CK558" s="67">
        <f t="shared" si="416"/>
        <v>5.5196868751259878</v>
      </c>
    </row>
    <row r="559" spans="1:89">
      <c r="A559" s="48">
        <v>4447</v>
      </c>
      <c r="B559" s="89">
        <v>6.1296859169199601E-2</v>
      </c>
      <c r="C559" s="59">
        <v>0.15883977900552487</v>
      </c>
      <c r="D559" s="59">
        <v>0.15883977900552487</v>
      </c>
      <c r="E559" s="59">
        <v>0.16114180478821363</v>
      </c>
      <c r="F559" s="59">
        <v>0.16574585635359115</v>
      </c>
      <c r="G559" s="59">
        <v>0.16574585635359115</v>
      </c>
      <c r="H559" s="59">
        <v>0.16804788213627991</v>
      </c>
      <c r="I559" s="59">
        <v>0.18540515653775322</v>
      </c>
      <c r="J559" s="59">
        <v>0.19567219152854512</v>
      </c>
      <c r="K559" s="59">
        <v>0.19797421731123388</v>
      </c>
      <c r="L559" s="59">
        <v>0.19797421731123388</v>
      </c>
      <c r="M559" s="59">
        <v>0.20313075506445671</v>
      </c>
      <c r="N559" s="59">
        <v>0.19797421731123388</v>
      </c>
      <c r="O559" s="59">
        <v>0.20704419889502762</v>
      </c>
      <c r="P559" s="120">
        <v>0.18181045473863156</v>
      </c>
      <c r="Q559" s="60">
        <v>3</v>
      </c>
      <c r="R559" s="60">
        <v>0</v>
      </c>
      <c r="S559" s="60">
        <v>1</v>
      </c>
      <c r="T559" s="60">
        <v>0</v>
      </c>
      <c r="U559" s="60">
        <v>0</v>
      </c>
      <c r="V559" s="60">
        <v>0</v>
      </c>
      <c r="W559" s="60">
        <v>1</v>
      </c>
      <c r="X559" s="60">
        <v>0</v>
      </c>
      <c r="Y559" s="60">
        <v>0</v>
      </c>
      <c r="Z559" s="60">
        <v>2</v>
      </c>
      <c r="AA559" s="60">
        <v>1</v>
      </c>
      <c r="AB559" s="60">
        <v>1</v>
      </c>
      <c r="AC559" s="60">
        <v>0</v>
      </c>
      <c r="AD559" s="49">
        <f t="shared" si="420"/>
        <v>9</v>
      </c>
      <c r="AE559" s="50" t="s">
        <v>22</v>
      </c>
      <c r="AF559" s="51">
        <f t="shared" si="377"/>
        <v>5.0346437659524394E-2</v>
      </c>
      <c r="AG559" s="52">
        <f t="shared" si="378"/>
        <v>0.42799314793927462</v>
      </c>
      <c r="AH559" s="52">
        <f t="shared" si="379"/>
        <v>0.42799314793927462</v>
      </c>
      <c r="AI559" s="52">
        <f t="shared" si="380"/>
        <v>0.43443086870840331</v>
      </c>
      <c r="AJ559" s="52">
        <f t="shared" si="381"/>
        <v>0.4473775782627531</v>
      </c>
      <c r="AK559" s="52">
        <f t="shared" si="382"/>
        <v>0.4473775782627531</v>
      </c>
      <c r="AL559" s="52">
        <f t="shared" si="383"/>
        <v>0.45388670122045366</v>
      </c>
      <c r="AM559" s="52">
        <f t="shared" si="384"/>
        <v>0.50373950788562083</v>
      </c>
      <c r="AN559" s="52">
        <f t="shared" si="385"/>
        <v>0.53387637529332144</v>
      </c>
      <c r="AO559" s="52">
        <f t="shared" si="386"/>
        <v>0.54070005541610866</v>
      </c>
      <c r="AP559" s="52">
        <f t="shared" si="387"/>
        <v>0.54070005541610866</v>
      </c>
      <c r="AQ559" s="52">
        <f t="shared" si="388"/>
        <v>0.55607376368644379</v>
      </c>
      <c r="AR559" s="52">
        <f t="shared" si="389"/>
        <v>0.54070005541610866</v>
      </c>
      <c r="AS559" s="52">
        <f t="shared" si="390"/>
        <v>0.56782324525575911</v>
      </c>
      <c r="AT559" s="146"/>
      <c r="AU559" s="146"/>
      <c r="AV559" s="146"/>
      <c r="AW559" s="146"/>
      <c r="AX559" s="146"/>
      <c r="AY559" s="146"/>
      <c r="AZ559" s="146"/>
      <c r="BA559" s="146"/>
      <c r="BB559" s="146"/>
      <c r="BC559" s="146"/>
      <c r="BD559" s="146"/>
      <c r="BE559" s="146"/>
      <c r="BF559" s="146"/>
      <c r="BG559" s="53">
        <f t="shared" si="417"/>
        <v>1.0696916570983914</v>
      </c>
      <c r="BH559" s="53">
        <f t="shared" si="391"/>
        <v>1.059635801332484</v>
      </c>
      <c r="BI559" s="53">
        <f t="shared" si="392"/>
        <v>1.0249539971438637</v>
      </c>
      <c r="BJ559" s="53">
        <f t="shared" si="393"/>
        <v>0.96992411761255637</v>
      </c>
      <c r="BK559" s="53">
        <f t="shared" si="394"/>
        <v>0.92925305144025983</v>
      </c>
      <c r="BL559" s="53">
        <f t="shared" si="395"/>
        <v>0.98597239374616652</v>
      </c>
      <c r="BM559" s="53">
        <f t="shared" si="396"/>
        <v>0.85929007179196037</v>
      </c>
      <c r="BN559" s="53">
        <f t="shared" si="397"/>
        <v>0.97852130850868102</v>
      </c>
      <c r="BO559" s="53">
        <f t="shared" si="398"/>
        <v>0.9568233897398597</v>
      </c>
      <c r="BP559" s="53">
        <f t="shared" si="399"/>
        <v>1.0535145170687927</v>
      </c>
      <c r="BQ559" s="53">
        <f t="shared" si="400"/>
        <v>1.138236319325225</v>
      </c>
      <c r="BR559" s="53">
        <f t="shared" si="401"/>
        <v>0.9089964164083405</v>
      </c>
      <c r="BS559" s="53">
        <f t="shared" si="402"/>
        <v>0.95432346040085425</v>
      </c>
      <c r="BT559" s="54">
        <f t="shared" si="421"/>
        <v>12.889136501617436</v>
      </c>
      <c r="BU559" s="55">
        <f t="shared" si="418"/>
        <v>0.20211130802552785</v>
      </c>
      <c r="BV559" s="55">
        <f t="shared" si="403"/>
        <v>0</v>
      </c>
      <c r="BW559" s="55">
        <f t="shared" si="404"/>
        <v>2.4647730747941757E-2</v>
      </c>
      <c r="BX559" s="55">
        <f t="shared" si="405"/>
        <v>0</v>
      </c>
      <c r="BY559" s="55">
        <f t="shared" si="406"/>
        <v>0</v>
      </c>
      <c r="BZ559" s="55">
        <f t="shared" si="407"/>
        <v>0</v>
      </c>
      <c r="CA559" s="55">
        <f t="shared" si="408"/>
        <v>-0.15164872856194087</v>
      </c>
      <c r="CB559" s="55">
        <f t="shared" si="409"/>
        <v>0</v>
      </c>
      <c r="CC559" s="55">
        <f t="shared" si="410"/>
        <v>0</v>
      </c>
      <c r="CD559" s="55">
        <f t="shared" si="411"/>
        <v>0.10426346802828958</v>
      </c>
      <c r="CE559" s="55">
        <f t="shared" si="412"/>
        <v>0.12947997611833315</v>
      </c>
      <c r="CF559" s="55">
        <f t="shared" si="413"/>
        <v>-9.5414127157489231E-2</v>
      </c>
      <c r="CG559" s="55">
        <f t="shared" si="414"/>
        <v>0</v>
      </c>
      <c r="CH559" s="56">
        <f t="shared" si="422"/>
        <v>0.2134396272006622</v>
      </c>
      <c r="CI559" s="57">
        <f t="shared" si="419"/>
        <v>2.2596560900540372</v>
      </c>
      <c r="CJ559" s="58">
        <f t="shared" si="415"/>
        <v>-12.959498760321434</v>
      </c>
      <c r="CK559" s="67">
        <f t="shared" si="416"/>
        <v>3.8891365016174362</v>
      </c>
    </row>
    <row r="560" spans="1:89">
      <c r="A560" s="48">
        <v>4448</v>
      </c>
      <c r="B560" s="89">
        <v>1.6717325227963528E-2</v>
      </c>
      <c r="C560" s="59">
        <v>0.15883977900552487</v>
      </c>
      <c r="D560" s="59">
        <v>0.15883977900552487</v>
      </c>
      <c r="E560" s="59">
        <v>0.16114180478821363</v>
      </c>
      <c r="F560" s="59">
        <v>0.16574585635359115</v>
      </c>
      <c r="G560" s="59">
        <v>0.16574585635359115</v>
      </c>
      <c r="H560" s="59">
        <v>0.16804788213627991</v>
      </c>
      <c r="I560" s="59">
        <v>0.18540515653775322</v>
      </c>
      <c r="J560" s="59">
        <v>0.19567219152854512</v>
      </c>
      <c r="K560" s="59">
        <v>0.19797421731123388</v>
      </c>
      <c r="L560" s="59">
        <v>0.19797421731123388</v>
      </c>
      <c r="M560" s="59">
        <v>0.20313075506445671</v>
      </c>
      <c r="N560" s="59">
        <v>0.19797421731123388</v>
      </c>
      <c r="O560" s="59">
        <v>0.20704419889502762</v>
      </c>
      <c r="P560" s="120">
        <v>0.18181045473863156</v>
      </c>
      <c r="Q560" s="60">
        <v>0</v>
      </c>
      <c r="R560" s="60">
        <v>0</v>
      </c>
      <c r="S560" s="60">
        <v>0</v>
      </c>
      <c r="T560" s="60">
        <v>1</v>
      </c>
      <c r="U560" s="60">
        <v>0</v>
      </c>
      <c r="V560" s="60">
        <v>0</v>
      </c>
      <c r="W560" s="60">
        <v>0</v>
      </c>
      <c r="X560" s="60">
        <v>0</v>
      </c>
      <c r="Y560" s="60">
        <v>0</v>
      </c>
      <c r="Z560" s="60">
        <v>1</v>
      </c>
      <c r="AA560" s="60">
        <v>0</v>
      </c>
      <c r="AB560" s="60">
        <v>0</v>
      </c>
      <c r="AC560" s="60">
        <v>0</v>
      </c>
      <c r="AD560" s="49">
        <f t="shared" si="420"/>
        <v>2</v>
      </c>
      <c r="AE560" s="50" t="s">
        <v>22</v>
      </c>
      <c r="AF560" s="51">
        <f t="shared" si="377"/>
        <v>1.2529209951639713E-2</v>
      </c>
      <c r="AG560" s="52">
        <f t="shared" si="378"/>
        <v>0.42799314793927462</v>
      </c>
      <c r="AH560" s="52">
        <f t="shared" si="379"/>
        <v>0.42799314793927462</v>
      </c>
      <c r="AI560" s="52">
        <f t="shared" si="380"/>
        <v>0.43443086870840331</v>
      </c>
      <c r="AJ560" s="52">
        <f t="shared" si="381"/>
        <v>0.4473775782627531</v>
      </c>
      <c r="AK560" s="52">
        <f t="shared" si="382"/>
        <v>0.4473775782627531</v>
      </c>
      <c r="AL560" s="52">
        <f t="shared" si="383"/>
        <v>0.45388670122045366</v>
      </c>
      <c r="AM560" s="52">
        <f t="shared" si="384"/>
        <v>0.50373950788562083</v>
      </c>
      <c r="AN560" s="52">
        <f t="shared" si="385"/>
        <v>0.53387637529332144</v>
      </c>
      <c r="AO560" s="52">
        <f t="shared" si="386"/>
        <v>0.54070005541610866</v>
      </c>
      <c r="AP560" s="52">
        <f t="shared" si="387"/>
        <v>0.54070005541610866</v>
      </c>
      <c r="AQ560" s="52">
        <f t="shared" si="388"/>
        <v>0.55607376368644379</v>
      </c>
      <c r="AR560" s="52">
        <f t="shared" si="389"/>
        <v>0.54070005541610866</v>
      </c>
      <c r="AS560" s="52">
        <f t="shared" si="390"/>
        <v>0.56782324525575911</v>
      </c>
      <c r="AT560" s="146"/>
      <c r="AU560" s="146"/>
      <c r="AV560" s="146"/>
      <c r="AW560" s="146"/>
      <c r="AX560" s="146"/>
      <c r="AY560" s="146"/>
      <c r="AZ560" s="146"/>
      <c r="BA560" s="146"/>
      <c r="BB560" s="146"/>
      <c r="BC560" s="146"/>
      <c r="BD560" s="146"/>
      <c r="BE560" s="146"/>
      <c r="BF560" s="146"/>
      <c r="BG560" s="53">
        <f t="shared" si="417"/>
        <v>0.26620336965921793</v>
      </c>
      <c r="BH560" s="53">
        <f t="shared" si="391"/>
        <v>0.26370087029696909</v>
      </c>
      <c r="BI560" s="53">
        <f t="shared" si="392"/>
        <v>0.25506995962321899</v>
      </c>
      <c r="BJ560" s="53">
        <f t="shared" si="393"/>
        <v>0.24137522874823805</v>
      </c>
      <c r="BK560" s="53">
        <f t="shared" si="394"/>
        <v>0.23125383087544665</v>
      </c>
      <c r="BL560" s="53">
        <f t="shared" si="395"/>
        <v>0.2453690013046933</v>
      </c>
      <c r="BM560" s="53">
        <f t="shared" si="396"/>
        <v>0.21384285004729245</v>
      </c>
      <c r="BN560" s="53">
        <f t="shared" si="397"/>
        <v>0.2435147249020736</v>
      </c>
      <c r="BO560" s="53">
        <f t="shared" si="398"/>
        <v>0.23811498278711668</v>
      </c>
      <c r="BP560" s="53">
        <f t="shared" si="399"/>
        <v>0.26217752804518718</v>
      </c>
      <c r="BQ560" s="53">
        <f t="shared" si="400"/>
        <v>0.28326138814132112</v>
      </c>
      <c r="BR560" s="53">
        <f t="shared" si="401"/>
        <v>0.22621276650173633</v>
      </c>
      <c r="BS560" s="53">
        <f t="shared" si="402"/>
        <v>0.23749285059646427</v>
      </c>
      <c r="BT560" s="54">
        <f t="shared" si="421"/>
        <v>3.2075893515289753</v>
      </c>
      <c r="BU560" s="55">
        <f t="shared" si="418"/>
        <v>0</v>
      </c>
      <c r="BV560" s="55">
        <f t="shared" si="403"/>
        <v>0</v>
      </c>
      <c r="BW560" s="55">
        <f t="shared" si="404"/>
        <v>0</v>
      </c>
      <c r="BX560" s="55">
        <f t="shared" si="405"/>
        <v>-1.4214025905457126</v>
      </c>
      <c r="BY560" s="55">
        <f t="shared" si="406"/>
        <v>0</v>
      </c>
      <c r="BZ560" s="55">
        <f t="shared" si="407"/>
        <v>0</v>
      </c>
      <c r="CA560" s="55">
        <f t="shared" si="408"/>
        <v>0</v>
      </c>
      <c r="CB560" s="55">
        <f t="shared" si="409"/>
        <v>0</v>
      </c>
      <c r="CC560" s="55">
        <f t="shared" si="410"/>
        <v>0</v>
      </c>
      <c r="CD560" s="55">
        <f t="shared" si="411"/>
        <v>-1.3387334167213847</v>
      </c>
      <c r="CE560" s="55">
        <f t="shared" si="412"/>
        <v>0</v>
      </c>
      <c r="CF560" s="55">
        <f t="shared" si="413"/>
        <v>0</v>
      </c>
      <c r="CG560" s="55">
        <f t="shared" si="414"/>
        <v>0</v>
      </c>
      <c r="CH560" s="56">
        <f t="shared" si="422"/>
        <v>-2.7601360072670973</v>
      </c>
      <c r="CI560" s="57">
        <f t="shared" si="419"/>
        <v>0.61626984274201024</v>
      </c>
      <c r="CJ560" s="58">
        <f t="shared" si="415"/>
        <v>-6.5715019375871702</v>
      </c>
      <c r="CK560" s="67">
        <f t="shared" si="416"/>
        <v>1.2075893515289753</v>
      </c>
    </row>
    <row r="561" spans="1:89">
      <c r="A561" s="48">
        <v>4449</v>
      </c>
      <c r="B561" s="89">
        <v>0.17983789260385005</v>
      </c>
      <c r="C561" s="59">
        <v>0.12430939226519337</v>
      </c>
      <c r="D561" s="59">
        <v>0.12430939226519337</v>
      </c>
      <c r="E561" s="59">
        <v>0.12891344383057091</v>
      </c>
      <c r="F561" s="59">
        <v>0.13581952117863719</v>
      </c>
      <c r="G561" s="59">
        <v>0.13351749539594843</v>
      </c>
      <c r="H561" s="59">
        <v>0.13581952117863719</v>
      </c>
      <c r="I561" s="59">
        <v>0.14686924493554329</v>
      </c>
      <c r="J561" s="59">
        <v>0.16344383057090239</v>
      </c>
      <c r="K561" s="59">
        <v>0.16804788213627991</v>
      </c>
      <c r="L561" s="59">
        <v>0.16804788213627991</v>
      </c>
      <c r="M561" s="59">
        <v>0.17242173112338857</v>
      </c>
      <c r="N561" s="59">
        <v>0.17269797421731123</v>
      </c>
      <c r="O561" s="59">
        <v>0.1806169429097606</v>
      </c>
      <c r="P561" s="120">
        <v>0.15037186570335742</v>
      </c>
      <c r="Q561" s="60">
        <v>0</v>
      </c>
      <c r="R561" s="60">
        <v>1</v>
      </c>
      <c r="S561" s="60">
        <v>2</v>
      </c>
      <c r="T561" s="60">
        <v>0</v>
      </c>
      <c r="U561" s="60">
        <v>0</v>
      </c>
      <c r="V561" s="60">
        <v>1</v>
      </c>
      <c r="W561" s="60">
        <v>3</v>
      </c>
      <c r="X561" s="60">
        <v>2</v>
      </c>
      <c r="Y561" s="60">
        <v>1</v>
      </c>
      <c r="Z561" s="60">
        <v>3</v>
      </c>
      <c r="AA561" s="60">
        <v>1</v>
      </c>
      <c r="AB561" s="60">
        <v>2</v>
      </c>
      <c r="AC561" s="60">
        <v>2</v>
      </c>
      <c r="AD561" s="49">
        <f t="shared" si="420"/>
        <v>18</v>
      </c>
      <c r="AE561" s="50" t="s">
        <v>22</v>
      </c>
      <c r="AF561" s="51">
        <f t="shared" si="377"/>
        <v>0.15935299914269715</v>
      </c>
      <c r="AG561" s="52">
        <f t="shared" si="378"/>
        <v>0.33421125843514932</v>
      </c>
      <c r="AH561" s="52">
        <f t="shared" si="379"/>
        <v>0.33421125843514932</v>
      </c>
      <c r="AI561" s="52">
        <f t="shared" si="380"/>
        <v>0.3464211582226272</v>
      </c>
      <c r="AJ561" s="52">
        <f t="shared" si="381"/>
        <v>0.36490231042490007</v>
      </c>
      <c r="AK561" s="52">
        <f t="shared" si="382"/>
        <v>0.35871953230616305</v>
      </c>
      <c r="AL561" s="52">
        <f t="shared" si="383"/>
        <v>0.36490231042490007</v>
      </c>
      <c r="AM561" s="52">
        <f t="shared" si="384"/>
        <v>0.39489650784849112</v>
      </c>
      <c r="AN561" s="52">
        <f t="shared" si="385"/>
        <v>0.44089232239032417</v>
      </c>
      <c r="AO561" s="52">
        <f t="shared" si="386"/>
        <v>0.45388670122045366</v>
      </c>
      <c r="AP561" s="52">
        <f t="shared" si="387"/>
        <v>0.45388670122045366</v>
      </c>
      <c r="AQ561" s="52">
        <f t="shared" si="388"/>
        <v>0.46632000306658872</v>
      </c>
      <c r="AR561" s="52">
        <f t="shared" si="389"/>
        <v>0.46710817318651071</v>
      </c>
      <c r="AS561" s="52">
        <f t="shared" si="390"/>
        <v>0.48984990681382617</v>
      </c>
      <c r="AT561" s="146"/>
      <c r="AU561" s="146"/>
      <c r="AV561" s="146"/>
      <c r="AW561" s="146"/>
      <c r="AX561" s="146"/>
      <c r="AY561" s="146"/>
      <c r="AZ561" s="146"/>
      <c r="BA561" s="146"/>
      <c r="BB561" s="146"/>
      <c r="BC561" s="146"/>
      <c r="BD561" s="146"/>
      <c r="BE561" s="146"/>
      <c r="BF561" s="146"/>
      <c r="BG561" s="53">
        <f t="shared" si="417"/>
        <v>2.6438350936813348</v>
      </c>
      <c r="BH561" s="53">
        <f t="shared" si="391"/>
        <v>2.6189811797571854</v>
      </c>
      <c r="BI561" s="53">
        <f t="shared" si="392"/>
        <v>2.5868997626888413</v>
      </c>
      <c r="BJ561" s="53">
        <f t="shared" si="393"/>
        <v>2.5039845918230959</v>
      </c>
      <c r="BK561" s="53">
        <f t="shared" si="394"/>
        <v>2.3583393699872803</v>
      </c>
      <c r="BL561" s="53">
        <f t="shared" si="395"/>
        <v>2.5089118635537213</v>
      </c>
      <c r="BM561" s="53">
        <f t="shared" si="396"/>
        <v>2.132104901052466</v>
      </c>
      <c r="BN561" s="53">
        <f t="shared" si="397"/>
        <v>2.557723626471589</v>
      </c>
      <c r="BO561" s="53">
        <f t="shared" si="398"/>
        <v>2.5422269722431525</v>
      </c>
      <c r="BP561" s="53">
        <f t="shared" si="399"/>
        <v>2.799129964486101</v>
      </c>
      <c r="BQ561" s="53">
        <f t="shared" si="400"/>
        <v>3.0211728567513005</v>
      </c>
      <c r="BR561" s="53">
        <f t="shared" si="401"/>
        <v>2.4855054411793258</v>
      </c>
      <c r="BS561" s="53">
        <f t="shared" si="402"/>
        <v>2.605775266142317</v>
      </c>
      <c r="BT561" s="54">
        <f t="shared" si="421"/>
        <v>33.364590889817713</v>
      </c>
      <c r="BU561" s="55">
        <f t="shared" si="418"/>
        <v>0</v>
      </c>
      <c r="BV561" s="55">
        <f t="shared" si="403"/>
        <v>0.96278537945820697</v>
      </c>
      <c r="BW561" s="55">
        <f t="shared" si="404"/>
        <v>1.9009203118170352</v>
      </c>
      <c r="BX561" s="55">
        <f t="shared" si="405"/>
        <v>0</v>
      </c>
      <c r="BY561" s="55">
        <f t="shared" si="406"/>
        <v>0</v>
      </c>
      <c r="BZ561" s="55">
        <f t="shared" si="407"/>
        <v>0.9198491386499893</v>
      </c>
      <c r="CA561" s="55">
        <f t="shared" si="408"/>
        <v>2.2713291246403737</v>
      </c>
      <c r="CB561" s="55">
        <f t="shared" si="409"/>
        <v>1.8782353090032362</v>
      </c>
      <c r="CC561" s="55">
        <f t="shared" si="410"/>
        <v>0.93304045762592125</v>
      </c>
      <c r="CD561" s="55">
        <f t="shared" si="411"/>
        <v>3.0879259257788432</v>
      </c>
      <c r="CE561" s="55">
        <f t="shared" si="412"/>
        <v>1.1056451191560068</v>
      </c>
      <c r="CF561" s="55">
        <f t="shared" si="413"/>
        <v>1.8209520714382081</v>
      </c>
      <c r="CG561" s="55">
        <f t="shared" si="414"/>
        <v>1.9154604757871663</v>
      </c>
      <c r="CH561" s="56">
        <f t="shared" si="422"/>
        <v>16.796143313354989</v>
      </c>
      <c r="CI561" s="57">
        <f t="shared" si="419"/>
        <v>6.6295695204064726</v>
      </c>
      <c r="CJ561" s="58">
        <f t="shared" si="415"/>
        <v>-13.809301393291278</v>
      </c>
      <c r="CK561" s="67">
        <f t="shared" si="416"/>
        <v>15.364590889817713</v>
      </c>
    </row>
    <row r="562" spans="1:89">
      <c r="A562" s="48">
        <v>4450</v>
      </c>
      <c r="B562" s="89">
        <v>3.5460992907801421E-2</v>
      </c>
      <c r="C562" s="59">
        <v>0.12430939226519337</v>
      </c>
      <c r="D562" s="59">
        <v>0.12430939226519337</v>
      </c>
      <c r="E562" s="59">
        <v>9.668508287292818E-2</v>
      </c>
      <c r="F562" s="59">
        <v>0.10128913443830571</v>
      </c>
      <c r="G562" s="59">
        <v>0.11740331491712708</v>
      </c>
      <c r="H562" s="59">
        <v>0.10819521178637201</v>
      </c>
      <c r="I562" s="59">
        <v>0.11556169429097606</v>
      </c>
      <c r="J562" s="59">
        <v>0.12891344383057091</v>
      </c>
      <c r="K562" s="59">
        <v>0.14732965009208104</v>
      </c>
      <c r="L562" s="59">
        <v>0.14502762430939226</v>
      </c>
      <c r="M562" s="59">
        <v>0.15115101289134439</v>
      </c>
      <c r="N562" s="59">
        <v>0.14907918968692449</v>
      </c>
      <c r="O562" s="59">
        <v>0.15589318600368324</v>
      </c>
      <c r="P562" s="120">
        <v>0.12808825612693017</v>
      </c>
      <c r="Q562" s="60">
        <v>0</v>
      </c>
      <c r="R562" s="60">
        <v>1</v>
      </c>
      <c r="S562" s="60">
        <v>0</v>
      </c>
      <c r="T562" s="60">
        <v>0</v>
      </c>
      <c r="U562" s="60">
        <v>0</v>
      </c>
      <c r="V562" s="60">
        <v>0</v>
      </c>
      <c r="W562" s="60">
        <v>0</v>
      </c>
      <c r="X562" s="60">
        <v>0</v>
      </c>
      <c r="Y562" s="60">
        <v>0</v>
      </c>
      <c r="Z562" s="60">
        <v>0</v>
      </c>
      <c r="AA562" s="60">
        <v>0</v>
      </c>
      <c r="AB562" s="60">
        <v>0</v>
      </c>
      <c r="AC562" s="60">
        <v>0</v>
      </c>
      <c r="AD562" s="49">
        <f t="shared" si="420"/>
        <v>1</v>
      </c>
      <c r="AE562" s="50" t="s">
        <v>22</v>
      </c>
      <c r="AF562" s="51">
        <f t="shared" si="377"/>
        <v>2.8023838503561251E-2</v>
      </c>
      <c r="AG562" s="52">
        <f t="shared" si="378"/>
        <v>0.33421125843514932</v>
      </c>
      <c r="AH562" s="52">
        <f t="shared" si="379"/>
        <v>0.33421125843514932</v>
      </c>
      <c r="AI562" s="52">
        <f t="shared" si="380"/>
        <v>0.26271106621682</v>
      </c>
      <c r="AJ562" s="52">
        <f t="shared" si="381"/>
        <v>0.27442941015613814</v>
      </c>
      <c r="AK562" s="52">
        <f t="shared" si="382"/>
        <v>0.31605901062880803</v>
      </c>
      <c r="AL562" s="52">
        <f t="shared" si="383"/>
        <v>0.29215010396427499</v>
      </c>
      <c r="AM562" s="52">
        <f t="shared" si="384"/>
        <v>0.31125074018255017</v>
      </c>
      <c r="AN562" s="52">
        <f t="shared" si="385"/>
        <v>0.3464211582226272</v>
      </c>
      <c r="AO562" s="52">
        <f t="shared" si="386"/>
        <v>0.39615777282491577</v>
      </c>
      <c r="AP562" s="52">
        <f t="shared" si="387"/>
        <v>0.38986071501052821</v>
      </c>
      <c r="AQ562" s="52">
        <f t="shared" si="388"/>
        <v>0.40666218078450161</v>
      </c>
      <c r="AR562" s="52">
        <f t="shared" si="389"/>
        <v>0.40095905387844316</v>
      </c>
      <c r="AS562" s="52">
        <f t="shared" si="390"/>
        <v>0.41978737795606719</v>
      </c>
      <c r="AT562" s="146"/>
      <c r="AU562" s="146"/>
      <c r="AV562" s="146"/>
      <c r="AW562" s="146"/>
      <c r="AX562" s="146"/>
      <c r="AY562" s="146"/>
      <c r="AZ562" s="146"/>
      <c r="BA562" s="146"/>
      <c r="BB562" s="146"/>
      <c r="BC562" s="146"/>
      <c r="BD562" s="146"/>
      <c r="BE562" s="146"/>
      <c r="BF562" s="146"/>
      <c r="BG562" s="53">
        <f t="shared" si="417"/>
        <v>0.4649451726291457</v>
      </c>
      <c r="BH562" s="53">
        <f t="shared" si="391"/>
        <v>0.46057436019549919</v>
      </c>
      <c r="BI562" s="53">
        <f t="shared" si="392"/>
        <v>0.34500146443905166</v>
      </c>
      <c r="BJ562" s="53">
        <f t="shared" si="393"/>
        <v>0.33117158838326732</v>
      </c>
      <c r="BK562" s="53">
        <f t="shared" si="394"/>
        <v>0.36541538858181188</v>
      </c>
      <c r="BL562" s="53">
        <f t="shared" si="395"/>
        <v>0.35325003784655534</v>
      </c>
      <c r="BM562" s="53">
        <f t="shared" si="396"/>
        <v>0.29553100323947323</v>
      </c>
      <c r="BN562" s="53">
        <f t="shared" si="397"/>
        <v>0.35342142069033206</v>
      </c>
      <c r="BO562" s="53">
        <f t="shared" si="398"/>
        <v>0.39021362123672149</v>
      </c>
      <c r="BP562" s="53">
        <f t="shared" si="399"/>
        <v>0.42281701907118241</v>
      </c>
      <c r="BQ562" s="53">
        <f t="shared" si="400"/>
        <v>0.4633324251119243</v>
      </c>
      <c r="BR562" s="53">
        <f t="shared" si="401"/>
        <v>0.37520157803992388</v>
      </c>
      <c r="BS562" s="53">
        <f t="shared" si="402"/>
        <v>0.3927088457323149</v>
      </c>
      <c r="BT562" s="54">
        <f t="shared" si="421"/>
        <v>5.0135839251972039</v>
      </c>
      <c r="BU562" s="55">
        <f t="shared" si="418"/>
        <v>0</v>
      </c>
      <c r="BV562" s="55">
        <f t="shared" si="403"/>
        <v>-0.77528095924245022</v>
      </c>
      <c r="BW562" s="55">
        <f t="shared" si="404"/>
        <v>0</v>
      </c>
      <c r="BX562" s="55">
        <f t="shared" si="405"/>
        <v>0</v>
      </c>
      <c r="BY562" s="55">
        <f t="shared" si="406"/>
        <v>0</v>
      </c>
      <c r="BZ562" s="55">
        <f t="shared" si="407"/>
        <v>0</v>
      </c>
      <c r="CA562" s="55">
        <f t="shared" si="408"/>
        <v>0</v>
      </c>
      <c r="CB562" s="55">
        <f t="shared" si="409"/>
        <v>0</v>
      </c>
      <c r="CC562" s="55">
        <f t="shared" si="410"/>
        <v>0</v>
      </c>
      <c r="CD562" s="55">
        <f t="shared" si="411"/>
        <v>0</v>
      </c>
      <c r="CE562" s="55">
        <f t="shared" si="412"/>
        <v>0</v>
      </c>
      <c r="CF562" s="55">
        <f t="shared" si="413"/>
        <v>0</v>
      </c>
      <c r="CG562" s="55">
        <f t="shared" si="414"/>
        <v>0</v>
      </c>
      <c r="CH562" s="56">
        <f t="shared" si="422"/>
        <v>-0.77528095924245022</v>
      </c>
      <c r="CI562" s="57">
        <f t="shared" si="419"/>
        <v>1.3072390603618398</v>
      </c>
      <c r="CJ562" s="58">
        <f t="shared" si="415"/>
        <v>-4.4113330414233447</v>
      </c>
      <c r="CK562" s="67">
        <f t="shared" si="416"/>
        <v>4.0135839251972039</v>
      </c>
    </row>
    <row r="563" spans="1:89">
      <c r="A563" s="48">
        <v>4451</v>
      </c>
      <c r="B563" s="89">
        <v>6.7882472137791292E-2</v>
      </c>
      <c r="C563" s="59">
        <v>0.12430939226519337</v>
      </c>
      <c r="D563" s="59">
        <v>0.12430939226519337</v>
      </c>
      <c r="E563" s="59">
        <v>9.668508287292818E-2</v>
      </c>
      <c r="F563" s="59">
        <v>0.10128913443830571</v>
      </c>
      <c r="G563" s="59">
        <v>0.11740331491712708</v>
      </c>
      <c r="H563" s="59">
        <v>0.10819521178637201</v>
      </c>
      <c r="I563" s="59">
        <v>0.11556169429097606</v>
      </c>
      <c r="J563" s="59">
        <v>0.12891344383057091</v>
      </c>
      <c r="K563" s="59">
        <v>0.14732965009208104</v>
      </c>
      <c r="L563" s="59">
        <v>0.14502762430939226</v>
      </c>
      <c r="M563" s="59">
        <v>0.15115101289134439</v>
      </c>
      <c r="N563" s="59">
        <v>0.14907918968692449</v>
      </c>
      <c r="O563" s="59">
        <v>0.15589318600368324</v>
      </c>
      <c r="P563" s="120">
        <v>0.12808825612693017</v>
      </c>
      <c r="Q563" s="60">
        <v>1</v>
      </c>
      <c r="R563" s="60">
        <v>0</v>
      </c>
      <c r="S563" s="60">
        <v>0</v>
      </c>
      <c r="T563" s="60">
        <v>2</v>
      </c>
      <c r="U563" s="60">
        <v>0</v>
      </c>
      <c r="V563" s="60">
        <v>0</v>
      </c>
      <c r="W563" s="60">
        <v>0</v>
      </c>
      <c r="X563" s="60">
        <v>0</v>
      </c>
      <c r="Y563" s="60">
        <v>1</v>
      </c>
      <c r="Z563" s="60">
        <v>1</v>
      </c>
      <c r="AA563" s="60">
        <v>2</v>
      </c>
      <c r="AB563" s="60">
        <v>2</v>
      </c>
      <c r="AC563" s="60">
        <v>1</v>
      </c>
      <c r="AD563" s="49">
        <f t="shared" si="420"/>
        <v>10</v>
      </c>
      <c r="AE563" s="50" t="s">
        <v>22</v>
      </c>
      <c r="AF563" s="51">
        <f t="shared" si="377"/>
        <v>5.6158061090726991E-2</v>
      </c>
      <c r="AG563" s="52">
        <f t="shared" si="378"/>
        <v>0.33421125843514932</v>
      </c>
      <c r="AH563" s="52">
        <f t="shared" si="379"/>
        <v>0.33421125843514932</v>
      </c>
      <c r="AI563" s="52">
        <f t="shared" si="380"/>
        <v>0.26271106621682</v>
      </c>
      <c r="AJ563" s="52">
        <f t="shared" si="381"/>
        <v>0.27442941015613814</v>
      </c>
      <c r="AK563" s="52">
        <f t="shared" si="382"/>
        <v>0.31605901062880803</v>
      </c>
      <c r="AL563" s="52">
        <f t="shared" si="383"/>
        <v>0.29215010396427499</v>
      </c>
      <c r="AM563" s="52">
        <f t="shared" si="384"/>
        <v>0.31125074018255017</v>
      </c>
      <c r="AN563" s="52">
        <f t="shared" si="385"/>
        <v>0.3464211582226272</v>
      </c>
      <c r="AO563" s="52">
        <f t="shared" si="386"/>
        <v>0.39615777282491577</v>
      </c>
      <c r="AP563" s="52">
        <f t="shared" si="387"/>
        <v>0.38986071501052821</v>
      </c>
      <c r="AQ563" s="52">
        <f t="shared" si="388"/>
        <v>0.40666218078450161</v>
      </c>
      <c r="AR563" s="52">
        <f t="shared" si="389"/>
        <v>0.40095905387844316</v>
      </c>
      <c r="AS563" s="52">
        <f t="shared" si="390"/>
        <v>0.41978737795606719</v>
      </c>
      <c r="AT563" s="146"/>
      <c r="AU563" s="146"/>
      <c r="AV563" s="146"/>
      <c r="AW563" s="146"/>
      <c r="AX563" s="146"/>
      <c r="AY563" s="146"/>
      <c r="AZ563" s="146"/>
      <c r="BA563" s="146"/>
      <c r="BB563" s="146"/>
      <c r="BC563" s="146"/>
      <c r="BD563" s="146"/>
      <c r="BE563" s="146"/>
      <c r="BF563" s="146"/>
      <c r="BG563" s="53">
        <f t="shared" si="417"/>
        <v>0.9317217341595827</v>
      </c>
      <c r="BH563" s="53">
        <f t="shared" si="391"/>
        <v>0.92296289294539147</v>
      </c>
      <c r="BI563" s="53">
        <f t="shared" si="392"/>
        <v>0.69136186728653992</v>
      </c>
      <c r="BJ563" s="53">
        <f t="shared" si="393"/>
        <v>0.66364764018951949</v>
      </c>
      <c r="BK563" s="53">
        <f t="shared" si="394"/>
        <v>0.732270124696206</v>
      </c>
      <c r="BL563" s="53">
        <f t="shared" si="395"/>
        <v>0.70789150469759876</v>
      </c>
      <c r="BM563" s="53">
        <f t="shared" si="396"/>
        <v>0.59222608394696219</v>
      </c>
      <c r="BN563" s="53">
        <f t="shared" si="397"/>
        <v>0.70823494545106624</v>
      </c>
      <c r="BO563" s="53">
        <f t="shared" si="398"/>
        <v>0.78196426863724744</v>
      </c>
      <c r="BP563" s="53">
        <f t="shared" si="399"/>
        <v>0.84729948697717117</v>
      </c>
      <c r="BQ563" s="53">
        <f t="shared" si="400"/>
        <v>0.92848988661719378</v>
      </c>
      <c r="BR563" s="53">
        <f t="shared" si="401"/>
        <v>0.75188105077844991</v>
      </c>
      <c r="BS563" s="53">
        <f t="shared" si="402"/>
        <v>0.78696454615600375</v>
      </c>
      <c r="BT563" s="54">
        <f t="shared" si="421"/>
        <v>10.046916032538931</v>
      </c>
      <c r="BU563" s="55">
        <f t="shared" si="418"/>
        <v>-7.0721077375295538E-2</v>
      </c>
      <c r="BV563" s="55">
        <f t="shared" si="403"/>
        <v>0</v>
      </c>
      <c r="BW563" s="55">
        <f t="shared" si="404"/>
        <v>0</v>
      </c>
      <c r="BX563" s="55">
        <f t="shared" si="405"/>
        <v>-0.82000786544397875</v>
      </c>
      <c r="BY563" s="55">
        <f t="shared" si="406"/>
        <v>0</v>
      </c>
      <c r="BZ563" s="55">
        <f t="shared" si="407"/>
        <v>0</v>
      </c>
      <c r="CA563" s="55">
        <f t="shared" si="408"/>
        <v>0</v>
      </c>
      <c r="CB563" s="55">
        <f t="shared" si="409"/>
        <v>0</v>
      </c>
      <c r="CC563" s="55">
        <f t="shared" si="410"/>
        <v>-0.24594623176048472</v>
      </c>
      <c r="CD563" s="55">
        <f t="shared" si="411"/>
        <v>-0.16570106125745918</v>
      </c>
      <c r="CE563" s="55">
        <f t="shared" si="412"/>
        <v>-0.14839158084377194</v>
      </c>
      <c r="CF563" s="55">
        <f t="shared" si="413"/>
        <v>-0.5703542893998792</v>
      </c>
      <c r="CG563" s="55">
        <f t="shared" si="414"/>
        <v>-0.23957208093653393</v>
      </c>
      <c r="CH563" s="56">
        <f t="shared" si="422"/>
        <v>-2.2606941870174033</v>
      </c>
      <c r="CI563" s="57">
        <f t="shared" si="419"/>
        <v>2.5024290584069502</v>
      </c>
      <c r="CJ563" s="58">
        <f t="shared" si="415"/>
        <v>-13.138319993062666</v>
      </c>
      <c r="CK563" s="67">
        <f t="shared" si="416"/>
        <v>4.6916032538931063E-2</v>
      </c>
    </row>
    <row r="564" spans="1:89">
      <c r="A564" s="48">
        <v>4452</v>
      </c>
      <c r="B564" s="89">
        <v>0.1702127659574468</v>
      </c>
      <c r="C564" s="59">
        <v>0.10589318600368323</v>
      </c>
      <c r="D564" s="59">
        <v>0.10589318600368323</v>
      </c>
      <c r="E564" s="59">
        <v>7.8268876611418042E-2</v>
      </c>
      <c r="F564" s="59">
        <v>8.2872928176795577E-2</v>
      </c>
      <c r="G564" s="59">
        <v>0.10128913443830571</v>
      </c>
      <c r="H564" s="59">
        <v>9.2081031307550645E-2</v>
      </c>
      <c r="I564" s="59">
        <v>9.8710865561694297E-2</v>
      </c>
      <c r="J564" s="59">
        <v>0.11970534069981584</v>
      </c>
      <c r="K564" s="59">
        <v>0.1220073664825046</v>
      </c>
      <c r="L564" s="59">
        <v>0.12430939226519337</v>
      </c>
      <c r="M564" s="59">
        <v>0.1251841620626151</v>
      </c>
      <c r="N564" s="59">
        <v>0.11049723756906077</v>
      </c>
      <c r="O564" s="59">
        <v>0.11551565377532229</v>
      </c>
      <c r="P564" s="120">
        <v>0.1063252585352033</v>
      </c>
      <c r="Q564" s="60">
        <v>1</v>
      </c>
      <c r="R564" s="60">
        <v>1</v>
      </c>
      <c r="S564" s="60">
        <v>0</v>
      </c>
      <c r="T564" s="60">
        <v>0</v>
      </c>
      <c r="U564" s="60">
        <v>3</v>
      </c>
      <c r="V564" s="60">
        <v>1</v>
      </c>
      <c r="W564" s="60">
        <v>0</v>
      </c>
      <c r="X564" s="60">
        <v>0</v>
      </c>
      <c r="Y564" s="60">
        <v>0</v>
      </c>
      <c r="Z564" s="60">
        <v>0</v>
      </c>
      <c r="AA564" s="60">
        <v>2</v>
      </c>
      <c r="AB564" s="60">
        <v>0</v>
      </c>
      <c r="AC564" s="60">
        <v>5</v>
      </c>
      <c r="AD564" s="49">
        <f t="shared" si="420"/>
        <v>13</v>
      </c>
      <c r="AE564" s="50" t="s">
        <v>22</v>
      </c>
      <c r="AF564" s="51">
        <f t="shared" si="377"/>
        <v>0.15024059813133628</v>
      </c>
      <c r="AG564" s="52">
        <f t="shared" si="378"/>
        <v>0.28622363159758291</v>
      </c>
      <c r="AH564" s="52">
        <f t="shared" si="379"/>
        <v>0.28622363159758291</v>
      </c>
      <c r="AI564" s="52">
        <f t="shared" si="380"/>
        <v>0.21652251440597892</v>
      </c>
      <c r="AJ564" s="52">
        <f t="shared" si="381"/>
        <v>0.22797580318601238</v>
      </c>
      <c r="AK564" s="52">
        <f t="shared" si="382"/>
        <v>0.27442941015613814</v>
      </c>
      <c r="AL564" s="52">
        <f t="shared" si="383"/>
        <v>0.25106531409501592</v>
      </c>
      <c r="AM564" s="52">
        <f t="shared" si="384"/>
        <v>0.26785798918418879</v>
      </c>
      <c r="AN564" s="52">
        <f t="shared" si="385"/>
        <v>0.32208835493338378</v>
      </c>
      <c r="AO564" s="52">
        <f t="shared" si="386"/>
        <v>0.32813903206091111</v>
      </c>
      <c r="AP564" s="52">
        <f t="shared" si="387"/>
        <v>0.33421125843514932</v>
      </c>
      <c r="AQ564" s="52">
        <f t="shared" si="388"/>
        <v>0.33652439730232142</v>
      </c>
      <c r="AR564" s="52">
        <f t="shared" si="389"/>
        <v>0.29809658706494158</v>
      </c>
      <c r="AS564" s="52">
        <f t="shared" si="390"/>
        <v>0.31113070539132154</v>
      </c>
      <c r="AT564" s="146"/>
      <c r="AU564" s="146"/>
      <c r="AV564" s="146"/>
      <c r="AW564" s="146"/>
      <c r="AX564" s="146"/>
      <c r="AY564" s="146"/>
      <c r="AZ564" s="146"/>
      <c r="BA564" s="146"/>
      <c r="BB564" s="146"/>
      <c r="BC564" s="146"/>
      <c r="BD564" s="146"/>
      <c r="BE564" s="146"/>
      <c r="BF564" s="146"/>
      <c r="BG564" s="53">
        <f t="shared" si="417"/>
        <v>2.1347441757358898</v>
      </c>
      <c r="BH564" s="53">
        <f t="shared" si="391"/>
        <v>2.1146760753764453</v>
      </c>
      <c r="BI564" s="53">
        <f t="shared" si="392"/>
        <v>1.524422378748356</v>
      </c>
      <c r="BJ564" s="53">
        <f t="shared" si="393"/>
        <v>1.4749281201260782</v>
      </c>
      <c r="BK564" s="53">
        <f t="shared" si="394"/>
        <v>1.7010183196503399</v>
      </c>
      <c r="BL564" s="53">
        <f t="shared" si="395"/>
        <v>1.6275058982273765</v>
      </c>
      <c r="BM564" s="53">
        <f t="shared" si="396"/>
        <v>1.3635056497910334</v>
      </c>
      <c r="BN564" s="53">
        <f t="shared" si="397"/>
        <v>1.7616643449209706</v>
      </c>
      <c r="BO564" s="53">
        <f t="shared" si="398"/>
        <v>1.7328134845128573</v>
      </c>
      <c r="BP564" s="53">
        <f t="shared" si="399"/>
        <v>1.943227926420585</v>
      </c>
      <c r="BQ564" s="53">
        <f t="shared" si="400"/>
        <v>2.0555836110255772</v>
      </c>
      <c r="BR564" s="53">
        <f t="shared" si="401"/>
        <v>1.4954824400121391</v>
      </c>
      <c r="BS564" s="53">
        <f t="shared" si="402"/>
        <v>1.5604284634864174</v>
      </c>
      <c r="BT564" s="54">
        <f t="shared" si="421"/>
        <v>22.490000888034061</v>
      </c>
      <c r="BU564" s="55">
        <f t="shared" si="418"/>
        <v>0.75834681548982463</v>
      </c>
      <c r="BV564" s="55">
        <f t="shared" si="403"/>
        <v>0.74890164491830591</v>
      </c>
      <c r="BW564" s="55">
        <f t="shared" si="404"/>
        <v>0</v>
      </c>
      <c r="BX564" s="55">
        <f t="shared" si="405"/>
        <v>0</v>
      </c>
      <c r="BY564" s="55">
        <f t="shared" si="406"/>
        <v>1.5936812498561475</v>
      </c>
      <c r="BZ564" s="55">
        <f t="shared" si="407"/>
        <v>0.48704871919686288</v>
      </c>
      <c r="CA564" s="55">
        <f t="shared" si="408"/>
        <v>0</v>
      </c>
      <c r="CB564" s="55">
        <f t="shared" si="409"/>
        <v>0</v>
      </c>
      <c r="CC564" s="55">
        <f t="shared" si="410"/>
        <v>0</v>
      </c>
      <c r="CD564" s="55">
        <f t="shared" si="411"/>
        <v>0</v>
      </c>
      <c r="CE564" s="55">
        <f t="shared" si="412"/>
        <v>1.4411196065239118</v>
      </c>
      <c r="CF564" s="55">
        <f t="shared" si="413"/>
        <v>0</v>
      </c>
      <c r="CG564" s="55">
        <f t="shared" si="414"/>
        <v>2.2248021981570294</v>
      </c>
      <c r="CH564" s="56">
        <f t="shared" si="422"/>
        <v>7.2539002341420815</v>
      </c>
      <c r="CI564" s="57">
        <f t="shared" si="419"/>
        <v>6.2747474897368303</v>
      </c>
      <c r="CJ564" s="58">
        <f t="shared" si="415"/>
        <v>-14.03291532795258</v>
      </c>
      <c r="CK564" s="67">
        <f t="shared" si="416"/>
        <v>9.4900008880340607</v>
      </c>
    </row>
    <row r="565" spans="1:89">
      <c r="A565" s="48">
        <v>4453</v>
      </c>
      <c r="B565" s="89">
        <v>1.0638297872340425E-2</v>
      </c>
      <c r="C565" s="59">
        <v>0.10589318600368323</v>
      </c>
      <c r="D565" s="59">
        <v>0.10589318600368323</v>
      </c>
      <c r="E565" s="59">
        <v>7.8268876611418042E-2</v>
      </c>
      <c r="F565" s="59">
        <v>8.2872928176795577E-2</v>
      </c>
      <c r="G565" s="59">
        <v>0.10128913443830571</v>
      </c>
      <c r="H565" s="59">
        <v>7.5966850828729282E-2</v>
      </c>
      <c r="I565" s="59">
        <v>8.1860036832412525E-2</v>
      </c>
      <c r="J565" s="59">
        <v>0.10128913443830571</v>
      </c>
      <c r="K565" s="59">
        <v>0.10359116022099447</v>
      </c>
      <c r="L565" s="59">
        <v>0.10359116022099447</v>
      </c>
      <c r="M565" s="59">
        <v>0.10630755064456722</v>
      </c>
      <c r="N565" s="59">
        <v>0.10649171270718231</v>
      </c>
      <c r="O565" s="59">
        <v>0.11132596685082873</v>
      </c>
      <c r="P565" s="120">
        <v>9.7280067998300038E-2</v>
      </c>
      <c r="Q565" s="60">
        <v>0</v>
      </c>
      <c r="R565" s="60">
        <v>0</v>
      </c>
      <c r="S565" s="60">
        <v>0</v>
      </c>
      <c r="T565" s="60">
        <v>0</v>
      </c>
      <c r="U565" s="60">
        <v>0</v>
      </c>
      <c r="V565" s="60">
        <v>0</v>
      </c>
      <c r="W565" s="60">
        <v>0</v>
      </c>
      <c r="X565" s="60">
        <v>0</v>
      </c>
      <c r="Y565" s="60">
        <v>0</v>
      </c>
      <c r="Z565" s="60">
        <v>0</v>
      </c>
      <c r="AA565" s="60">
        <v>0</v>
      </c>
      <c r="AB565" s="60">
        <v>0</v>
      </c>
      <c r="AC565" s="60">
        <v>1</v>
      </c>
      <c r="AD565" s="49">
        <f t="shared" si="420"/>
        <v>1</v>
      </c>
      <c r="AE565" s="50" t="s">
        <v>22</v>
      </c>
      <c r="AF565" s="51">
        <f t="shared" si="377"/>
        <v>7.7231217338021574E-3</v>
      </c>
      <c r="AG565" s="52">
        <f t="shared" si="378"/>
        <v>0.28622363159758291</v>
      </c>
      <c r="AH565" s="52">
        <f t="shared" si="379"/>
        <v>0.28622363159758291</v>
      </c>
      <c r="AI565" s="52">
        <f t="shared" si="380"/>
        <v>0.21652251440597892</v>
      </c>
      <c r="AJ565" s="52">
        <f t="shared" si="381"/>
        <v>0.22797580318601238</v>
      </c>
      <c r="AK565" s="52">
        <f t="shared" si="382"/>
        <v>0.27442941015613814</v>
      </c>
      <c r="AL565" s="52">
        <f t="shared" si="383"/>
        <v>0.21081625547498323</v>
      </c>
      <c r="AM565" s="52">
        <f t="shared" si="384"/>
        <v>0.22545118937967831</v>
      </c>
      <c r="AN565" s="52">
        <f t="shared" si="385"/>
        <v>0.27442941015613814</v>
      </c>
      <c r="AO565" s="52">
        <f t="shared" si="386"/>
        <v>0.28031684841520732</v>
      </c>
      <c r="AP565" s="52">
        <f t="shared" si="387"/>
        <v>0.28031684841520732</v>
      </c>
      <c r="AQ565" s="52">
        <f t="shared" si="388"/>
        <v>0.28728893393823746</v>
      </c>
      <c r="AR565" s="52">
        <f t="shared" si="389"/>
        <v>0.28776260693660599</v>
      </c>
      <c r="AS565" s="52">
        <f t="shared" si="390"/>
        <v>0.30024227810281323</v>
      </c>
      <c r="AT565" s="146"/>
      <c r="AU565" s="146"/>
      <c r="AV565" s="146"/>
      <c r="AW565" s="146"/>
      <c r="AX565" s="146"/>
      <c r="AY565" s="146"/>
      <c r="AZ565" s="146"/>
      <c r="BA565" s="146"/>
      <c r="BB565" s="146"/>
      <c r="BC565" s="146"/>
      <c r="BD565" s="146"/>
      <c r="BE565" s="146"/>
      <c r="BF565" s="146"/>
      <c r="BG565" s="53">
        <f t="shared" si="417"/>
        <v>0.10973657816059165</v>
      </c>
      <c r="BH565" s="53">
        <f t="shared" si="391"/>
        <v>0.10870497695579172</v>
      </c>
      <c r="BI565" s="53">
        <f t="shared" si="392"/>
        <v>7.8362970803097509E-2</v>
      </c>
      <c r="BJ565" s="53">
        <f t="shared" si="393"/>
        <v>7.5818717191101212E-2</v>
      </c>
      <c r="BK565" s="53">
        <f t="shared" si="394"/>
        <v>8.7440889596319391E-2</v>
      </c>
      <c r="BL565" s="53">
        <f t="shared" si="395"/>
        <v>7.0249870140116549E-2</v>
      </c>
      <c r="BM565" s="53">
        <f t="shared" si="396"/>
        <v>5.8994353307951379E-2</v>
      </c>
      <c r="BN565" s="53">
        <f t="shared" si="397"/>
        <v>7.7158605490817267E-2</v>
      </c>
      <c r="BO565" s="53">
        <f t="shared" si="398"/>
        <v>7.6093700449830048E-2</v>
      </c>
      <c r="BP565" s="53">
        <f t="shared" si="399"/>
        <v>8.3783296835140589E-2</v>
      </c>
      <c r="BQ565" s="53">
        <f t="shared" si="400"/>
        <v>9.0207586926611433E-2</v>
      </c>
      <c r="BR565" s="53">
        <f t="shared" si="401"/>
        <v>7.421031068645903E-2</v>
      </c>
      <c r="BS565" s="53">
        <f t="shared" si="402"/>
        <v>7.7406675055100321E-2</v>
      </c>
      <c r="BT565" s="54">
        <f t="shared" si="421"/>
        <v>1.068168531598928</v>
      </c>
      <c r="BU565" s="55">
        <f t="shared" si="418"/>
        <v>0</v>
      </c>
      <c r="BV565" s="55">
        <f t="shared" si="403"/>
        <v>0</v>
      </c>
      <c r="BW565" s="55">
        <f t="shared" si="404"/>
        <v>0</v>
      </c>
      <c r="BX565" s="55">
        <f t="shared" si="405"/>
        <v>0</v>
      </c>
      <c r="BY565" s="55">
        <f t="shared" si="406"/>
        <v>0</v>
      </c>
      <c r="BZ565" s="55">
        <f t="shared" si="407"/>
        <v>0</v>
      </c>
      <c r="CA565" s="55">
        <f t="shared" si="408"/>
        <v>0</v>
      </c>
      <c r="CB565" s="55">
        <f t="shared" si="409"/>
        <v>0</v>
      </c>
      <c r="CC565" s="55">
        <f t="shared" si="410"/>
        <v>0</v>
      </c>
      <c r="CD565" s="55">
        <f t="shared" si="411"/>
        <v>0</v>
      </c>
      <c r="CE565" s="55">
        <f t="shared" si="412"/>
        <v>0</v>
      </c>
      <c r="CF565" s="55">
        <f t="shared" si="413"/>
        <v>0</v>
      </c>
      <c r="CG565" s="55">
        <f t="shared" si="414"/>
        <v>-2.5586822610830309</v>
      </c>
      <c r="CH565" s="56">
        <f t="shared" si="422"/>
        <v>-2.5586822610830309</v>
      </c>
      <c r="CI565" s="57">
        <f t="shared" si="419"/>
        <v>0.39217171810855189</v>
      </c>
      <c r="CJ565" s="58">
        <f t="shared" si="415"/>
        <v>-4.3890051328461457</v>
      </c>
      <c r="CK565" s="67">
        <f t="shared" si="416"/>
        <v>6.8168531598927995E-2</v>
      </c>
    </row>
    <row r="566" spans="1:89">
      <c r="A566" s="48">
        <v>4454</v>
      </c>
      <c r="B566" s="89">
        <v>0.23606889564336375</v>
      </c>
      <c r="C566" s="59">
        <v>0.10589318600368323</v>
      </c>
      <c r="D566" s="59">
        <v>0.10589318600368323</v>
      </c>
      <c r="E566" s="59">
        <v>7.8268876611418042E-2</v>
      </c>
      <c r="F566" s="59">
        <v>8.2872928176795577E-2</v>
      </c>
      <c r="G566" s="59">
        <v>0.10128913443830571</v>
      </c>
      <c r="H566" s="59">
        <v>7.5966850828729282E-2</v>
      </c>
      <c r="I566" s="59">
        <v>8.1860036832412525E-2</v>
      </c>
      <c r="J566" s="59">
        <v>0.10128913443830571</v>
      </c>
      <c r="K566" s="59">
        <v>0.10359116022099447</v>
      </c>
      <c r="L566" s="59">
        <v>0.10359116022099447</v>
      </c>
      <c r="M566" s="59">
        <v>0.10630755064456722</v>
      </c>
      <c r="N566" s="59">
        <v>0.10649171270718231</v>
      </c>
      <c r="O566" s="59">
        <v>0.11132596685082873</v>
      </c>
      <c r="P566" s="120">
        <v>9.7280067998300038E-2</v>
      </c>
      <c r="Q566" s="60">
        <v>2</v>
      </c>
      <c r="R566" s="60">
        <v>1</v>
      </c>
      <c r="S566" s="60">
        <v>2</v>
      </c>
      <c r="T566" s="60">
        <v>0</v>
      </c>
      <c r="U566" s="60">
        <v>1</v>
      </c>
      <c r="V566" s="60">
        <v>0</v>
      </c>
      <c r="W566" s="60">
        <v>1</v>
      </c>
      <c r="X566" s="60">
        <v>1</v>
      </c>
      <c r="Y566" s="60">
        <v>1</v>
      </c>
      <c r="Z566" s="60">
        <v>0</v>
      </c>
      <c r="AA566" s="60">
        <v>0</v>
      </c>
      <c r="AB566" s="60">
        <v>2</v>
      </c>
      <c r="AC566" s="60">
        <v>1</v>
      </c>
      <c r="AD566" s="49">
        <f t="shared" si="420"/>
        <v>12</v>
      </c>
      <c r="AE566" s="50" t="s">
        <v>22</v>
      </c>
      <c r="AF566" s="51">
        <f t="shared" si="377"/>
        <v>0.2132290351263765</v>
      </c>
      <c r="AG566" s="52">
        <f t="shared" si="378"/>
        <v>0.28622363159758291</v>
      </c>
      <c r="AH566" s="52">
        <f t="shared" si="379"/>
        <v>0.28622363159758291</v>
      </c>
      <c r="AI566" s="52">
        <f t="shared" si="380"/>
        <v>0.21652251440597892</v>
      </c>
      <c r="AJ566" s="52">
        <f t="shared" si="381"/>
        <v>0.22797580318601238</v>
      </c>
      <c r="AK566" s="52">
        <f t="shared" si="382"/>
        <v>0.27442941015613814</v>
      </c>
      <c r="AL566" s="52">
        <f t="shared" si="383"/>
        <v>0.21081625547498323</v>
      </c>
      <c r="AM566" s="52">
        <f t="shared" si="384"/>
        <v>0.22545118937967831</v>
      </c>
      <c r="AN566" s="52">
        <f t="shared" si="385"/>
        <v>0.27442941015613814</v>
      </c>
      <c r="AO566" s="52">
        <f t="shared" si="386"/>
        <v>0.28031684841520732</v>
      </c>
      <c r="AP566" s="52">
        <f t="shared" si="387"/>
        <v>0.28031684841520732</v>
      </c>
      <c r="AQ566" s="52">
        <f t="shared" si="388"/>
        <v>0.28728893393823746</v>
      </c>
      <c r="AR566" s="52">
        <f t="shared" si="389"/>
        <v>0.28776260693660599</v>
      </c>
      <c r="AS566" s="52">
        <f t="shared" si="390"/>
        <v>0.30024227810281323</v>
      </c>
      <c r="AT566" s="146"/>
      <c r="AU566" s="146"/>
      <c r="AV566" s="146"/>
      <c r="AW566" s="146"/>
      <c r="AX566" s="146"/>
      <c r="AY566" s="146"/>
      <c r="AZ566" s="146"/>
      <c r="BA566" s="146"/>
      <c r="BB566" s="146"/>
      <c r="BC566" s="146"/>
      <c r="BD566" s="146"/>
      <c r="BE566" s="146"/>
      <c r="BF566" s="146"/>
      <c r="BG566" s="53">
        <f t="shared" si="417"/>
        <v>3.029736612442806</v>
      </c>
      <c r="BH566" s="53">
        <f t="shared" si="391"/>
        <v>3.0012549521613221</v>
      </c>
      <c r="BI566" s="53">
        <f t="shared" si="392"/>
        <v>2.1635371330285618</v>
      </c>
      <c r="BJ566" s="53">
        <f t="shared" si="393"/>
        <v>2.0932923846610274</v>
      </c>
      <c r="BK566" s="53">
        <f t="shared" si="394"/>
        <v>2.41417100000004</v>
      </c>
      <c r="BL566" s="53">
        <f t="shared" si="395"/>
        <v>1.9395411006108614</v>
      </c>
      <c r="BM566" s="53">
        <f t="shared" si="396"/>
        <v>1.6287855438951022</v>
      </c>
      <c r="BN566" s="53">
        <f t="shared" si="397"/>
        <v>2.1302855979202624</v>
      </c>
      <c r="BO566" s="53">
        <f t="shared" si="398"/>
        <v>2.1008844461299061</v>
      </c>
      <c r="BP566" s="53">
        <f t="shared" si="399"/>
        <v>2.3131878739749863</v>
      </c>
      <c r="BQ566" s="53">
        <f t="shared" si="400"/>
        <v>2.4905572363638764</v>
      </c>
      <c r="BR566" s="53">
        <f t="shared" si="401"/>
        <v>2.0488856047478228</v>
      </c>
      <c r="BS566" s="53">
        <f t="shared" si="402"/>
        <v>2.1371345944348175</v>
      </c>
      <c r="BT566" s="54">
        <f t="shared" si="421"/>
        <v>29.491254080371398</v>
      </c>
      <c r="BU566" s="55">
        <f t="shared" si="418"/>
        <v>2.216951378312821</v>
      </c>
      <c r="BV566" s="55">
        <f t="shared" si="403"/>
        <v>1.0990305185848916</v>
      </c>
      <c r="BW566" s="55">
        <f t="shared" si="404"/>
        <v>1.5434888878827306</v>
      </c>
      <c r="BX566" s="55">
        <f t="shared" si="405"/>
        <v>0</v>
      </c>
      <c r="BY566" s="55">
        <f t="shared" si="406"/>
        <v>0.88135595695196811</v>
      </c>
      <c r="BZ566" s="55">
        <f t="shared" si="407"/>
        <v>0</v>
      </c>
      <c r="CA566" s="55">
        <f t="shared" si="408"/>
        <v>0.48783467202469932</v>
      </c>
      <c r="CB566" s="55">
        <f t="shared" si="409"/>
        <v>0.75625605426358022</v>
      </c>
      <c r="CC566" s="55">
        <f t="shared" si="410"/>
        <v>0.74235842088813186</v>
      </c>
      <c r="CD566" s="55">
        <f t="shared" si="411"/>
        <v>0</v>
      </c>
      <c r="CE566" s="55">
        <f t="shared" si="412"/>
        <v>0</v>
      </c>
      <c r="CF566" s="55">
        <f t="shared" si="413"/>
        <v>1.4345920758042743</v>
      </c>
      <c r="CG566" s="55">
        <f t="shared" si="414"/>
        <v>0.75946595724315102</v>
      </c>
      <c r="CH566" s="56">
        <f t="shared" si="422"/>
        <v>9.9213339219562471</v>
      </c>
      <c r="CI566" s="57">
        <f t="shared" si="419"/>
        <v>8.7024771732659616</v>
      </c>
      <c r="CJ566" s="58">
        <f t="shared" si="415"/>
        <v>-15.196105949933809</v>
      </c>
      <c r="CK566" s="67">
        <f t="shared" si="416"/>
        <v>17.491254080371398</v>
      </c>
    </row>
    <row r="567" spans="1:89">
      <c r="A567" s="48">
        <v>4455</v>
      </c>
      <c r="B567" s="89">
        <v>2.0770010131712261E-2</v>
      </c>
      <c r="C567" s="59">
        <v>0.10589318600368323</v>
      </c>
      <c r="D567" s="59">
        <v>0.10589318600368323</v>
      </c>
      <c r="E567" s="59">
        <v>7.8268876611418042E-2</v>
      </c>
      <c r="F567" s="59">
        <v>8.2872928176795577E-2</v>
      </c>
      <c r="G567" s="59">
        <v>0.10128913443830571</v>
      </c>
      <c r="H567" s="59">
        <v>7.5966850828729282E-2</v>
      </c>
      <c r="I567" s="59">
        <v>8.1860036832412525E-2</v>
      </c>
      <c r="J567" s="59">
        <v>0.10128913443830571</v>
      </c>
      <c r="K567" s="59">
        <v>0.10359116022099447</v>
      </c>
      <c r="L567" s="59">
        <v>0.10359116022099447</v>
      </c>
      <c r="M567" s="59">
        <v>0.10630755064456722</v>
      </c>
      <c r="N567" s="59">
        <v>0.10649171270718231</v>
      </c>
      <c r="O567" s="59">
        <v>0.11132596685082873</v>
      </c>
      <c r="P567" s="120">
        <v>9.7280067998300038E-2</v>
      </c>
      <c r="Q567" s="60">
        <v>1</v>
      </c>
      <c r="R567" s="60">
        <v>0</v>
      </c>
      <c r="S567" s="60">
        <v>0</v>
      </c>
      <c r="T567" s="60">
        <v>0</v>
      </c>
      <c r="U567" s="60">
        <v>0</v>
      </c>
      <c r="V567" s="60">
        <v>0</v>
      </c>
      <c r="W567" s="60">
        <v>0</v>
      </c>
      <c r="X567" s="60">
        <v>0</v>
      </c>
      <c r="Y567" s="60">
        <v>0</v>
      </c>
      <c r="Z567" s="60">
        <v>0</v>
      </c>
      <c r="AA567" s="60">
        <v>0</v>
      </c>
      <c r="AB567" s="60">
        <v>0</v>
      </c>
      <c r="AC567" s="60">
        <v>0</v>
      </c>
      <c r="AD567" s="49">
        <f t="shared" si="420"/>
        <v>1</v>
      </c>
      <c r="AE567" s="50" t="s">
        <v>22</v>
      </c>
      <c r="AF567" s="51">
        <f t="shared" si="377"/>
        <v>1.5806596923919235E-2</v>
      </c>
      <c r="AG567" s="52">
        <f t="shared" si="378"/>
        <v>0.28622363159758291</v>
      </c>
      <c r="AH567" s="52">
        <f t="shared" si="379"/>
        <v>0.28622363159758291</v>
      </c>
      <c r="AI567" s="52">
        <f t="shared" si="380"/>
        <v>0.21652251440597892</v>
      </c>
      <c r="AJ567" s="52">
        <f t="shared" si="381"/>
        <v>0.22797580318601238</v>
      </c>
      <c r="AK567" s="52">
        <f t="shared" si="382"/>
        <v>0.27442941015613814</v>
      </c>
      <c r="AL567" s="52">
        <f t="shared" si="383"/>
        <v>0.21081625547498323</v>
      </c>
      <c r="AM567" s="52">
        <f t="shared" si="384"/>
        <v>0.22545118937967831</v>
      </c>
      <c r="AN567" s="52">
        <f t="shared" si="385"/>
        <v>0.27442941015613814</v>
      </c>
      <c r="AO567" s="52">
        <f t="shared" si="386"/>
        <v>0.28031684841520732</v>
      </c>
      <c r="AP567" s="52">
        <f t="shared" si="387"/>
        <v>0.28031684841520732</v>
      </c>
      <c r="AQ567" s="52">
        <f t="shared" si="388"/>
        <v>0.28728893393823746</v>
      </c>
      <c r="AR567" s="52">
        <f t="shared" si="389"/>
        <v>0.28776260693660599</v>
      </c>
      <c r="AS567" s="52">
        <f t="shared" si="390"/>
        <v>0.30024227810281323</v>
      </c>
      <c r="AT567" s="146"/>
      <c r="AU567" s="146"/>
      <c r="AV567" s="146"/>
      <c r="AW567" s="146"/>
      <c r="AX567" s="146"/>
      <c r="AY567" s="146"/>
      <c r="AZ567" s="146"/>
      <c r="BA567" s="146"/>
      <c r="BB567" s="146"/>
      <c r="BC567" s="146"/>
      <c r="BD567" s="146"/>
      <c r="BE567" s="146"/>
      <c r="BF567" s="146"/>
      <c r="BG567" s="53">
        <f t="shared" si="417"/>
        <v>0.22459335985899204</v>
      </c>
      <c r="BH567" s="53">
        <f t="shared" si="391"/>
        <v>0.22248202392612254</v>
      </c>
      <c r="BI567" s="53">
        <f t="shared" si="392"/>
        <v>0.16038228270106719</v>
      </c>
      <c r="BJ567" s="53">
        <f t="shared" si="393"/>
        <v>0.15517506304259207</v>
      </c>
      <c r="BK567" s="53">
        <f t="shared" si="394"/>
        <v>0.1789616872758398</v>
      </c>
      <c r="BL567" s="53">
        <f t="shared" si="395"/>
        <v>0.14377753187580886</v>
      </c>
      <c r="BM567" s="53">
        <f t="shared" si="396"/>
        <v>0.1207413265862108</v>
      </c>
      <c r="BN567" s="53">
        <f t="shared" si="397"/>
        <v>0.15791735754560265</v>
      </c>
      <c r="BO567" s="53">
        <f t="shared" si="398"/>
        <v>0.15573786001528886</v>
      </c>
      <c r="BP567" s="53">
        <f t="shared" si="399"/>
        <v>0.17147584198160337</v>
      </c>
      <c r="BQ567" s="53">
        <f t="shared" si="400"/>
        <v>0.18462417338155604</v>
      </c>
      <c r="BR567" s="53">
        <f t="shared" si="401"/>
        <v>0.15188320332770283</v>
      </c>
      <c r="BS567" s="53">
        <f t="shared" si="402"/>
        <v>0.15842507136222589</v>
      </c>
      <c r="BT567" s="54">
        <f t="shared" si="421"/>
        <v>2.1861767828806129</v>
      </c>
      <c r="BU567" s="55">
        <f t="shared" si="418"/>
        <v>-1.4934638014113892</v>
      </c>
      <c r="BV567" s="55">
        <f t="shared" si="403"/>
        <v>0</v>
      </c>
      <c r="BW567" s="55">
        <f t="shared" si="404"/>
        <v>0</v>
      </c>
      <c r="BX567" s="55">
        <f t="shared" si="405"/>
        <v>0</v>
      </c>
      <c r="BY567" s="55">
        <f t="shared" si="406"/>
        <v>0</v>
      </c>
      <c r="BZ567" s="55">
        <f t="shared" si="407"/>
        <v>0</v>
      </c>
      <c r="CA567" s="55">
        <f t="shared" si="408"/>
        <v>0</v>
      </c>
      <c r="CB567" s="55">
        <f t="shared" si="409"/>
        <v>0</v>
      </c>
      <c r="CC567" s="55">
        <f t="shared" si="410"/>
        <v>0</v>
      </c>
      <c r="CD567" s="55">
        <f t="shared" si="411"/>
        <v>0</v>
      </c>
      <c r="CE567" s="55">
        <f t="shared" si="412"/>
        <v>0</v>
      </c>
      <c r="CF567" s="55">
        <f t="shared" si="413"/>
        <v>0</v>
      </c>
      <c r="CG567" s="55">
        <f t="shared" si="414"/>
        <v>0</v>
      </c>
      <c r="CH567" s="56">
        <f t="shared" si="422"/>
        <v>-1.4934638014113892</v>
      </c>
      <c r="CI567" s="57">
        <f t="shared" si="419"/>
        <v>0.76566859249764896</v>
      </c>
      <c r="CJ567" s="58">
        <f t="shared" si="415"/>
        <v>-3.8761212273030323</v>
      </c>
      <c r="CK567" s="67">
        <f t="shared" si="416"/>
        <v>1.1861767828806129</v>
      </c>
    </row>
    <row r="568" spans="1:89">
      <c r="A568" s="48">
        <v>4456</v>
      </c>
      <c r="B568" s="89">
        <v>2.4316109422492401E-2</v>
      </c>
      <c r="C568" s="59">
        <v>0.10589318600368323</v>
      </c>
      <c r="D568" s="59">
        <v>0.10589318600368323</v>
      </c>
      <c r="E568" s="59">
        <v>7.8268876611418042E-2</v>
      </c>
      <c r="F568" s="59">
        <v>8.2872928176795577E-2</v>
      </c>
      <c r="G568" s="59">
        <v>0.10128913443830571</v>
      </c>
      <c r="H568" s="59">
        <v>7.8268876611418042E-2</v>
      </c>
      <c r="I568" s="59">
        <v>8.4254143646408847E-2</v>
      </c>
      <c r="J568" s="59">
        <v>0.10359116022099447</v>
      </c>
      <c r="K568" s="59">
        <v>0.11049723756906077</v>
      </c>
      <c r="L568" s="59">
        <v>0.10819521178637201</v>
      </c>
      <c r="M568" s="59">
        <v>0.11335174953959484</v>
      </c>
      <c r="N568" s="59">
        <v>0.1111878453038674</v>
      </c>
      <c r="O568" s="59">
        <v>0.11625230202578268</v>
      </c>
      <c r="P568" s="120">
        <v>9.9985833687491157E-2</v>
      </c>
      <c r="Q568" s="60">
        <v>0</v>
      </c>
      <c r="R568" s="60">
        <v>0</v>
      </c>
      <c r="S568" s="60">
        <v>0</v>
      </c>
      <c r="T568" s="60">
        <v>1</v>
      </c>
      <c r="U568" s="60">
        <v>0</v>
      </c>
      <c r="V568" s="60">
        <v>1</v>
      </c>
      <c r="W568" s="60">
        <v>1</v>
      </c>
      <c r="X568" s="60">
        <v>0</v>
      </c>
      <c r="Y568" s="60">
        <v>0</v>
      </c>
      <c r="Z568" s="60">
        <v>0</v>
      </c>
      <c r="AA568" s="60">
        <v>0</v>
      </c>
      <c r="AB568" s="60">
        <v>0</v>
      </c>
      <c r="AC568" s="60">
        <v>0</v>
      </c>
      <c r="AD568" s="49">
        <f t="shared" si="420"/>
        <v>3</v>
      </c>
      <c r="AE568" s="50" t="s">
        <v>22</v>
      </c>
      <c r="AF568" s="51">
        <f t="shared" si="377"/>
        <v>1.871203814154004E-2</v>
      </c>
      <c r="AG568" s="52">
        <f t="shared" si="378"/>
        <v>0.28622363159758291</v>
      </c>
      <c r="AH568" s="52">
        <f t="shared" si="379"/>
        <v>0.28622363159758291</v>
      </c>
      <c r="AI568" s="52">
        <f t="shared" si="380"/>
        <v>0.21652251440597892</v>
      </c>
      <c r="AJ568" s="52">
        <f t="shared" si="381"/>
        <v>0.22797580318601238</v>
      </c>
      <c r="AK568" s="52">
        <f t="shared" si="382"/>
        <v>0.27442941015613814</v>
      </c>
      <c r="AL568" s="52">
        <f t="shared" si="383"/>
        <v>0.21652251440597892</v>
      </c>
      <c r="AM568" s="52">
        <f t="shared" si="384"/>
        <v>0.23142309807740599</v>
      </c>
      <c r="AN568" s="52">
        <f t="shared" si="385"/>
        <v>0.28031684841520732</v>
      </c>
      <c r="AO568" s="52">
        <f t="shared" si="386"/>
        <v>0.29809658706494158</v>
      </c>
      <c r="AP568" s="52">
        <f t="shared" si="387"/>
        <v>0.29215010396427499</v>
      </c>
      <c r="AQ568" s="52">
        <f t="shared" si="388"/>
        <v>0.30549846605740988</v>
      </c>
      <c r="AR568" s="52">
        <f t="shared" si="389"/>
        <v>0.29988447954324665</v>
      </c>
      <c r="AS568" s="52">
        <f t="shared" si="390"/>
        <v>0.31305226673017383</v>
      </c>
      <c r="AT568" s="146"/>
      <c r="AU568" s="146"/>
      <c r="AV568" s="146"/>
      <c r="AW568" s="146"/>
      <c r="AX568" s="146"/>
      <c r="AY568" s="146"/>
      <c r="AZ568" s="146"/>
      <c r="BA568" s="146"/>
      <c r="BB568" s="146"/>
      <c r="BC568" s="146"/>
      <c r="BD568" s="146"/>
      <c r="BE568" s="146"/>
      <c r="BF568" s="146"/>
      <c r="BG568" s="53">
        <f t="shared" si="417"/>
        <v>0.26587630065131412</v>
      </c>
      <c r="BH568" s="53">
        <f t="shared" si="391"/>
        <v>0.26337687596834053</v>
      </c>
      <c r="BI568" s="53">
        <f t="shared" si="392"/>
        <v>0.18986246094428222</v>
      </c>
      <c r="BJ568" s="53">
        <f t="shared" si="393"/>
        <v>0.18369809214752264</v>
      </c>
      <c r="BK568" s="53">
        <f t="shared" si="394"/>
        <v>0.21185698188535568</v>
      </c>
      <c r="BL568" s="53">
        <f t="shared" si="395"/>
        <v>0.17481258952013312</v>
      </c>
      <c r="BM568" s="53">
        <f t="shared" si="396"/>
        <v>0.14672118667743997</v>
      </c>
      <c r="BN568" s="53">
        <f t="shared" si="397"/>
        <v>0.19095504340088609</v>
      </c>
      <c r="BO568" s="53">
        <f t="shared" si="398"/>
        <v>0.19605806865312789</v>
      </c>
      <c r="BP568" s="53">
        <f t="shared" si="399"/>
        <v>0.21156435718527264</v>
      </c>
      <c r="BQ568" s="53">
        <f t="shared" si="400"/>
        <v>0.23241353448577026</v>
      </c>
      <c r="BR568" s="53">
        <f t="shared" si="401"/>
        <v>0.18737519324874813</v>
      </c>
      <c r="BS568" s="53">
        <f t="shared" si="402"/>
        <v>0.19554721400198941</v>
      </c>
      <c r="BT568" s="54">
        <f t="shared" si="421"/>
        <v>2.6501178987701826</v>
      </c>
      <c r="BU568" s="55">
        <f t="shared" si="418"/>
        <v>0</v>
      </c>
      <c r="BV568" s="55">
        <f t="shared" si="403"/>
        <v>0</v>
      </c>
      <c r="BW568" s="55">
        <f t="shared" si="404"/>
        <v>0</v>
      </c>
      <c r="BX568" s="55">
        <f t="shared" si="405"/>
        <v>-1.6944616725116537</v>
      </c>
      <c r="BY568" s="55">
        <f t="shared" si="406"/>
        <v>0</v>
      </c>
      <c r="BZ568" s="55">
        <f t="shared" si="407"/>
        <v>-1.7440407959278015</v>
      </c>
      <c r="CA568" s="55">
        <f t="shared" si="408"/>
        <v>-1.9192211824652512</v>
      </c>
      <c r="CB568" s="55">
        <f t="shared" si="409"/>
        <v>0</v>
      </c>
      <c r="CC568" s="55">
        <f t="shared" si="410"/>
        <v>0</v>
      </c>
      <c r="CD568" s="55">
        <f t="shared" si="411"/>
        <v>0</v>
      </c>
      <c r="CE568" s="55">
        <f t="shared" si="412"/>
        <v>0</v>
      </c>
      <c r="CF568" s="55">
        <f t="shared" si="413"/>
        <v>0</v>
      </c>
      <c r="CG568" s="55">
        <f t="shared" si="414"/>
        <v>0</v>
      </c>
      <c r="CH568" s="56">
        <f t="shared" si="422"/>
        <v>-5.3577236509047061</v>
      </c>
      <c r="CI568" s="57">
        <f t="shared" si="419"/>
        <v>0.89639249853383296</v>
      </c>
      <c r="CJ568" s="58">
        <f t="shared" si="415"/>
        <v>-8.794418953896658</v>
      </c>
      <c r="CK568" s="67">
        <f t="shared" si="416"/>
        <v>0.34988210122981744</v>
      </c>
    </row>
    <row r="569" spans="1:89">
      <c r="A569" s="48">
        <v>4457</v>
      </c>
      <c r="B569" s="89">
        <v>9.8277608915906797E-2</v>
      </c>
      <c r="C569" s="59">
        <v>9.2081031307550645E-2</v>
      </c>
      <c r="D569" s="59">
        <v>9.2081031307550645E-2</v>
      </c>
      <c r="E569" s="59">
        <v>7.5966850828729282E-2</v>
      </c>
      <c r="F569" s="59">
        <v>7.8268876611418042E-2</v>
      </c>
      <c r="G569" s="59">
        <v>8.5174953959484351E-2</v>
      </c>
      <c r="H569" s="59">
        <v>6.9060773480662987E-2</v>
      </c>
      <c r="I569" s="59">
        <v>7.4631675874769793E-2</v>
      </c>
      <c r="J569" s="59">
        <v>8.9779005524861885E-2</v>
      </c>
      <c r="K569" s="59">
        <v>0.10359116022099447</v>
      </c>
      <c r="L569" s="59">
        <v>9.898710865561694E-2</v>
      </c>
      <c r="M569" s="59">
        <v>0.10630755064456722</v>
      </c>
      <c r="N569" s="59">
        <v>0.10174953959484347</v>
      </c>
      <c r="O569" s="59">
        <v>0.10639963167587477</v>
      </c>
      <c r="P569" s="120">
        <v>9.0313783822071128E-2</v>
      </c>
      <c r="Q569" s="60">
        <v>0</v>
      </c>
      <c r="R569" s="60">
        <v>0</v>
      </c>
      <c r="S569" s="60">
        <v>0</v>
      </c>
      <c r="T569" s="60">
        <v>0</v>
      </c>
      <c r="U569" s="60">
        <v>0</v>
      </c>
      <c r="V569" s="60">
        <v>0</v>
      </c>
      <c r="W569" s="60">
        <v>0</v>
      </c>
      <c r="X569" s="60">
        <v>0</v>
      </c>
      <c r="Y569" s="60">
        <v>0</v>
      </c>
      <c r="Z569" s="60">
        <v>0</v>
      </c>
      <c r="AA569" s="60">
        <v>0</v>
      </c>
      <c r="AB569" s="60">
        <v>0</v>
      </c>
      <c r="AC569" s="60">
        <v>0</v>
      </c>
      <c r="AD569" s="49">
        <f t="shared" si="420"/>
        <v>0</v>
      </c>
      <c r="AE569" s="50" t="s">
        <v>22</v>
      </c>
      <c r="AF569" s="51">
        <f t="shared" si="377"/>
        <v>8.3451862250783965E-2</v>
      </c>
      <c r="AG569" s="52">
        <f t="shared" si="378"/>
        <v>0.25106531409501592</v>
      </c>
      <c r="AH569" s="52">
        <f t="shared" si="379"/>
        <v>0.25106531409501592</v>
      </c>
      <c r="AI569" s="52">
        <f t="shared" si="380"/>
        <v>0.21081625547498323</v>
      </c>
      <c r="AJ569" s="52">
        <f t="shared" si="381"/>
        <v>0.21652251440597892</v>
      </c>
      <c r="AK569" s="52">
        <f t="shared" si="382"/>
        <v>0.23372433369120429</v>
      </c>
      <c r="AL569" s="52">
        <f t="shared" si="383"/>
        <v>0.19376859479555156</v>
      </c>
      <c r="AM569" s="52">
        <f t="shared" si="384"/>
        <v>0.20751240193362608</v>
      </c>
      <c r="AN569" s="52">
        <f t="shared" si="385"/>
        <v>0.24526849674409887</v>
      </c>
      <c r="AO569" s="52">
        <f t="shared" si="386"/>
        <v>0.28031684841520732</v>
      </c>
      <c r="AP569" s="52">
        <f t="shared" si="387"/>
        <v>0.26856094794977786</v>
      </c>
      <c r="AQ569" s="52">
        <f t="shared" si="388"/>
        <v>0.28728893393823746</v>
      </c>
      <c r="AR569" s="52">
        <f t="shared" si="389"/>
        <v>0.27560536754920456</v>
      </c>
      <c r="AS569" s="52">
        <f t="shared" si="390"/>
        <v>0.28752575462648877</v>
      </c>
      <c r="AT569" s="146"/>
      <c r="AU569" s="146"/>
      <c r="AV569" s="146"/>
      <c r="AW569" s="146"/>
      <c r="AX569" s="146"/>
      <c r="AY569" s="146"/>
      <c r="AZ569" s="146"/>
      <c r="BA569" s="146"/>
      <c r="BB569" s="146"/>
      <c r="BC569" s="146"/>
      <c r="BD569" s="146"/>
      <c r="BE569" s="146"/>
      <c r="BF569" s="146"/>
      <c r="BG569" s="53">
        <f t="shared" si="417"/>
        <v>1.0401016734998578</v>
      </c>
      <c r="BH569" s="53">
        <f t="shared" si="391"/>
        <v>1.0303239844422798</v>
      </c>
      <c r="BI569" s="53">
        <f t="shared" si="392"/>
        <v>0.82443245027776491</v>
      </c>
      <c r="BJ569" s="53">
        <f t="shared" si="393"/>
        <v>0.77809727009926999</v>
      </c>
      <c r="BK569" s="53">
        <f t="shared" si="394"/>
        <v>0.80469443462475509</v>
      </c>
      <c r="BL569" s="53">
        <f t="shared" si="395"/>
        <v>0.69769879451684402</v>
      </c>
      <c r="BM569" s="53">
        <f t="shared" si="396"/>
        <v>0.5867392258530576</v>
      </c>
      <c r="BN569" s="53">
        <f t="shared" si="397"/>
        <v>0.74514130695608127</v>
      </c>
      <c r="BO569" s="53">
        <f t="shared" si="398"/>
        <v>0.822227232324797</v>
      </c>
      <c r="BP569" s="53">
        <f t="shared" si="399"/>
        <v>0.86734974919765284</v>
      </c>
      <c r="BQ569" s="53">
        <f t="shared" si="400"/>
        <v>0.97473423023064332</v>
      </c>
      <c r="BR569" s="53">
        <f t="shared" si="401"/>
        <v>0.76799910538077631</v>
      </c>
      <c r="BS569" s="53">
        <f t="shared" si="402"/>
        <v>0.80098884985559826</v>
      </c>
      <c r="BT569" s="54">
        <f t="shared" si="421"/>
        <v>10.740528307259376</v>
      </c>
      <c r="BU569" s="55">
        <f t="shared" si="418"/>
        <v>0</v>
      </c>
      <c r="BV569" s="55">
        <f t="shared" si="403"/>
        <v>0</v>
      </c>
      <c r="BW569" s="55">
        <f t="shared" si="404"/>
        <v>0</v>
      </c>
      <c r="BX569" s="55">
        <f t="shared" si="405"/>
        <v>0</v>
      </c>
      <c r="BY569" s="55">
        <f t="shared" si="406"/>
        <v>0</v>
      </c>
      <c r="BZ569" s="55">
        <f t="shared" si="407"/>
        <v>0</v>
      </c>
      <c r="CA569" s="55">
        <f t="shared" si="408"/>
        <v>0</v>
      </c>
      <c r="CB569" s="55">
        <f t="shared" si="409"/>
        <v>0</v>
      </c>
      <c r="CC569" s="55">
        <f t="shared" si="410"/>
        <v>0</v>
      </c>
      <c r="CD569" s="55">
        <f t="shared" si="411"/>
        <v>0</v>
      </c>
      <c r="CE569" s="55">
        <f t="shared" si="412"/>
        <v>0</v>
      </c>
      <c r="CF569" s="55">
        <f t="shared" si="413"/>
        <v>0</v>
      </c>
      <c r="CG569" s="55">
        <f t="shared" si="414"/>
        <v>0</v>
      </c>
      <c r="CH569" s="56">
        <f t="shared" si="422"/>
        <v>0</v>
      </c>
      <c r="CI569" s="57">
        <f t="shared" si="419"/>
        <v>3.6229196815742415</v>
      </c>
      <c r="CJ569" s="58">
        <f t="shared" si="415"/>
        <v>-4.99023276627483</v>
      </c>
      <c r="CK569" s="67">
        <f t="shared" si="416"/>
        <v>10.740528307259376</v>
      </c>
    </row>
    <row r="570" spans="1:89">
      <c r="A570" s="48">
        <v>4458</v>
      </c>
      <c r="B570" s="89">
        <v>0.44326241134751776</v>
      </c>
      <c r="C570" s="59">
        <v>9.2081031307550645E-2</v>
      </c>
      <c r="D570" s="59">
        <v>9.2081031307550645E-2</v>
      </c>
      <c r="E570" s="59">
        <v>7.5966850828729282E-2</v>
      </c>
      <c r="F570" s="59">
        <v>7.8268876611418042E-2</v>
      </c>
      <c r="G570" s="59">
        <v>8.5174953959484351E-2</v>
      </c>
      <c r="H570" s="59">
        <v>6.9060773480662987E-2</v>
      </c>
      <c r="I570" s="59">
        <v>7.4631675874769793E-2</v>
      </c>
      <c r="J570" s="59">
        <v>8.9779005524861885E-2</v>
      </c>
      <c r="K570" s="59">
        <v>0.10359116022099447</v>
      </c>
      <c r="L570" s="59">
        <v>9.898710865561694E-2</v>
      </c>
      <c r="M570" s="59">
        <v>0.10630755064456722</v>
      </c>
      <c r="N570" s="59">
        <v>0.10174953959484347</v>
      </c>
      <c r="O570" s="59">
        <v>0.10639963167587477</v>
      </c>
      <c r="P570" s="120">
        <v>9.0313783822071128E-2</v>
      </c>
      <c r="Q570" s="60">
        <v>1</v>
      </c>
      <c r="R570" s="60">
        <v>2</v>
      </c>
      <c r="S570" s="60">
        <v>1</v>
      </c>
      <c r="T570" s="60">
        <v>1</v>
      </c>
      <c r="U570" s="60">
        <v>1</v>
      </c>
      <c r="V570" s="60">
        <v>1</v>
      </c>
      <c r="W570" s="60">
        <v>3</v>
      </c>
      <c r="X570" s="60">
        <v>1</v>
      </c>
      <c r="Y570" s="60">
        <v>1</v>
      </c>
      <c r="Z570" s="60">
        <v>3</v>
      </c>
      <c r="AA570" s="60">
        <v>2</v>
      </c>
      <c r="AB570" s="60">
        <v>2</v>
      </c>
      <c r="AC570" s="60">
        <v>1</v>
      </c>
      <c r="AD570" s="49">
        <f t="shared" si="420"/>
        <v>20</v>
      </c>
      <c r="AE570" s="50" t="s">
        <v>22</v>
      </c>
      <c r="AF570" s="51">
        <f t="shared" si="377"/>
        <v>0.41855756790626947</v>
      </c>
      <c r="AG570" s="52">
        <f t="shared" si="378"/>
        <v>0.25106531409501592</v>
      </c>
      <c r="AH570" s="52">
        <f t="shared" si="379"/>
        <v>0.25106531409501592</v>
      </c>
      <c r="AI570" s="52">
        <f t="shared" si="380"/>
        <v>0.21081625547498323</v>
      </c>
      <c r="AJ570" s="52">
        <f t="shared" si="381"/>
        <v>0.21652251440597892</v>
      </c>
      <c r="AK570" s="52">
        <f t="shared" si="382"/>
        <v>0.23372433369120429</v>
      </c>
      <c r="AL570" s="52">
        <f t="shared" si="383"/>
        <v>0.19376859479555156</v>
      </c>
      <c r="AM570" s="52">
        <f t="shared" si="384"/>
        <v>0.20751240193362608</v>
      </c>
      <c r="AN570" s="52">
        <f t="shared" si="385"/>
        <v>0.24526849674409887</v>
      </c>
      <c r="AO570" s="52">
        <f t="shared" si="386"/>
        <v>0.28031684841520732</v>
      </c>
      <c r="AP570" s="52">
        <f t="shared" si="387"/>
        <v>0.26856094794977786</v>
      </c>
      <c r="AQ570" s="52">
        <f t="shared" si="388"/>
        <v>0.28728893393823746</v>
      </c>
      <c r="AR570" s="52">
        <f t="shared" si="389"/>
        <v>0.27560536754920456</v>
      </c>
      <c r="AS570" s="52">
        <f t="shared" si="390"/>
        <v>0.28752575462648877</v>
      </c>
      <c r="AT570" s="146"/>
      <c r="AU570" s="146"/>
      <c r="AV570" s="146"/>
      <c r="AW570" s="146"/>
      <c r="AX570" s="146"/>
      <c r="AY570" s="146"/>
      <c r="AZ570" s="146"/>
      <c r="BA570" s="146"/>
      <c r="BB570" s="146"/>
      <c r="BC570" s="146"/>
      <c r="BD570" s="146"/>
      <c r="BE570" s="146"/>
      <c r="BF570" s="146"/>
      <c r="BG570" s="53">
        <f t="shared" si="417"/>
        <v>5.2166891797702402</v>
      </c>
      <c r="BH570" s="53">
        <f t="shared" si="391"/>
        <v>5.1676486234386747</v>
      </c>
      <c r="BI570" s="53">
        <f t="shared" si="392"/>
        <v>4.1349879078106024</v>
      </c>
      <c r="BJ570" s="53">
        <f t="shared" si="393"/>
        <v>3.9025911727236338</v>
      </c>
      <c r="BK570" s="53">
        <f t="shared" si="394"/>
        <v>4.0359907661747112</v>
      </c>
      <c r="BL570" s="53">
        <f t="shared" si="395"/>
        <v>3.4993480395503447</v>
      </c>
      <c r="BM570" s="53">
        <f t="shared" si="396"/>
        <v>2.9428240034985689</v>
      </c>
      <c r="BN570" s="53">
        <f t="shared" si="397"/>
        <v>3.7372986626563449</v>
      </c>
      <c r="BO570" s="53">
        <f t="shared" si="398"/>
        <v>4.1239275115749408</v>
      </c>
      <c r="BP570" s="53">
        <f t="shared" si="399"/>
        <v>4.350242064788338</v>
      </c>
      <c r="BQ570" s="53">
        <f t="shared" si="400"/>
        <v>4.8888350452178813</v>
      </c>
      <c r="BR570" s="53">
        <f t="shared" si="401"/>
        <v>3.8519432524628741</v>
      </c>
      <c r="BS570" s="53">
        <f t="shared" si="402"/>
        <v>4.0174051947228993</v>
      </c>
      <c r="BT570" s="54">
        <f t="shared" si="421"/>
        <v>53.869731424390054</v>
      </c>
      <c r="BU570" s="55">
        <f t="shared" si="418"/>
        <v>1.6518629439196491</v>
      </c>
      <c r="BV570" s="55">
        <f t="shared" si="403"/>
        <v>3.2848355466962604</v>
      </c>
      <c r="BW570" s="55">
        <f t="shared" si="404"/>
        <v>1.4194844041208594</v>
      </c>
      <c r="BX570" s="55">
        <f t="shared" si="405"/>
        <v>1.3616407357799376</v>
      </c>
      <c r="BY570" s="55">
        <f t="shared" si="406"/>
        <v>1.3952518146232129</v>
      </c>
      <c r="BZ570" s="55">
        <f t="shared" si="407"/>
        <v>1.2525766767299473</v>
      </c>
      <c r="CA570" s="55">
        <f t="shared" si="408"/>
        <v>3.2381089971891868</v>
      </c>
      <c r="CB570" s="55">
        <f t="shared" si="409"/>
        <v>1.3183630677424039</v>
      </c>
      <c r="CC570" s="55">
        <f t="shared" si="410"/>
        <v>1.4168059887875606</v>
      </c>
      <c r="CD570" s="55">
        <f t="shared" si="411"/>
        <v>4.4106944718903911</v>
      </c>
      <c r="CE570" s="55">
        <f t="shared" si="412"/>
        <v>3.1739080860864646</v>
      </c>
      <c r="CF570" s="55">
        <f t="shared" si="413"/>
        <v>2.6971555237205997</v>
      </c>
      <c r="CG570" s="55">
        <f t="shared" si="414"/>
        <v>1.3906362202734062</v>
      </c>
      <c r="CH570" s="56">
        <f t="shared" si="422"/>
        <v>28.011324477559882</v>
      </c>
      <c r="CI570" s="57">
        <f t="shared" si="419"/>
        <v>16.340488254522995</v>
      </c>
      <c r="CJ570" s="58">
        <f t="shared" si="415"/>
        <v>-16.323567030968007</v>
      </c>
      <c r="CK570" s="67">
        <f t="shared" si="416"/>
        <v>33.869731424390054</v>
      </c>
    </row>
    <row r="571" spans="1:89">
      <c r="A571" s="48">
        <v>4459</v>
      </c>
      <c r="B571" s="89">
        <v>4.8125633232016213E-2</v>
      </c>
      <c r="C571" s="59">
        <v>9.2081031307550645E-2</v>
      </c>
      <c r="D571" s="59">
        <v>9.2081031307550645E-2</v>
      </c>
      <c r="E571" s="59">
        <v>7.5966850828729282E-2</v>
      </c>
      <c r="F571" s="59">
        <v>7.8268876611418042E-2</v>
      </c>
      <c r="G571" s="59">
        <v>8.5174953959484351E-2</v>
      </c>
      <c r="H571" s="59">
        <v>6.9060773480662987E-2</v>
      </c>
      <c r="I571" s="59">
        <v>7.4631675874769793E-2</v>
      </c>
      <c r="J571" s="59">
        <v>8.9779005524861885E-2</v>
      </c>
      <c r="K571" s="59">
        <v>0.10359116022099447</v>
      </c>
      <c r="L571" s="59">
        <v>9.898710865561694E-2</v>
      </c>
      <c r="M571" s="59">
        <v>0.10630755064456722</v>
      </c>
      <c r="N571" s="59">
        <v>0.10174953959484347</v>
      </c>
      <c r="O571" s="59">
        <v>0.10639963167587477</v>
      </c>
      <c r="P571" s="120">
        <v>9.0313783822071128E-2</v>
      </c>
      <c r="Q571" s="60">
        <v>2</v>
      </c>
      <c r="R571" s="60">
        <v>0</v>
      </c>
      <c r="S571" s="60">
        <v>2</v>
      </c>
      <c r="T571" s="60">
        <v>1</v>
      </c>
      <c r="U571" s="60">
        <v>1</v>
      </c>
      <c r="V571" s="60">
        <v>3</v>
      </c>
      <c r="W571" s="60">
        <v>0</v>
      </c>
      <c r="X571" s="60">
        <v>0</v>
      </c>
      <c r="Y571" s="60">
        <v>2</v>
      </c>
      <c r="Z571" s="60">
        <v>2</v>
      </c>
      <c r="AA571" s="60">
        <v>0</v>
      </c>
      <c r="AB571" s="60">
        <v>0</v>
      </c>
      <c r="AC571" s="60">
        <v>2</v>
      </c>
      <c r="AD571" s="49">
        <f t="shared" si="420"/>
        <v>15</v>
      </c>
      <c r="AE571" s="50" t="s">
        <v>22</v>
      </c>
      <c r="AF571" s="51">
        <f t="shared" si="377"/>
        <v>3.8859886242528126E-2</v>
      </c>
      <c r="AG571" s="52">
        <f t="shared" si="378"/>
        <v>0.25106531409501592</v>
      </c>
      <c r="AH571" s="52">
        <f t="shared" si="379"/>
        <v>0.25106531409501592</v>
      </c>
      <c r="AI571" s="52">
        <f t="shared" si="380"/>
        <v>0.21081625547498323</v>
      </c>
      <c r="AJ571" s="52">
        <f t="shared" si="381"/>
        <v>0.21652251440597892</v>
      </c>
      <c r="AK571" s="52">
        <f t="shared" si="382"/>
        <v>0.23372433369120429</v>
      </c>
      <c r="AL571" s="52">
        <f t="shared" si="383"/>
        <v>0.19376859479555156</v>
      </c>
      <c r="AM571" s="52">
        <f t="shared" si="384"/>
        <v>0.20751240193362608</v>
      </c>
      <c r="AN571" s="52">
        <f t="shared" si="385"/>
        <v>0.24526849674409887</v>
      </c>
      <c r="AO571" s="52">
        <f t="shared" si="386"/>
        <v>0.28031684841520732</v>
      </c>
      <c r="AP571" s="52">
        <f t="shared" si="387"/>
        <v>0.26856094794977786</v>
      </c>
      <c r="AQ571" s="52">
        <f t="shared" si="388"/>
        <v>0.28728893393823746</v>
      </c>
      <c r="AR571" s="52">
        <f t="shared" si="389"/>
        <v>0.27560536754920456</v>
      </c>
      <c r="AS571" s="52">
        <f t="shared" si="390"/>
        <v>0.28752575462648877</v>
      </c>
      <c r="AT571" s="146"/>
      <c r="AU571" s="146"/>
      <c r="AV571" s="146"/>
      <c r="AW571" s="146"/>
      <c r="AX571" s="146"/>
      <c r="AY571" s="146"/>
      <c r="AZ571" s="146"/>
      <c r="BA571" s="146"/>
      <c r="BB571" s="146"/>
      <c r="BC571" s="146"/>
      <c r="BD571" s="146"/>
      <c r="BE571" s="146"/>
      <c r="BF571" s="146"/>
      <c r="BG571" s="53">
        <f t="shared" si="417"/>
        <v>0.48432990735911235</v>
      </c>
      <c r="BH571" s="53">
        <f t="shared" si="391"/>
        <v>0.47977686475174108</v>
      </c>
      <c r="BI571" s="53">
        <f t="shared" si="392"/>
        <v>0.38390217268209265</v>
      </c>
      <c r="BJ571" s="53">
        <f t="shared" si="393"/>
        <v>0.36232590365465772</v>
      </c>
      <c r="BK571" s="53">
        <f t="shared" si="394"/>
        <v>0.3747110411453965</v>
      </c>
      <c r="BL571" s="53">
        <f t="shared" si="395"/>
        <v>0.32488784618127398</v>
      </c>
      <c r="BM571" s="53">
        <f t="shared" si="396"/>
        <v>0.27321882287251947</v>
      </c>
      <c r="BN571" s="53">
        <f t="shared" si="397"/>
        <v>0.34697975146324594</v>
      </c>
      <c r="BO571" s="53">
        <f t="shared" si="398"/>
        <v>0.38287529902725681</v>
      </c>
      <c r="BP571" s="53">
        <f t="shared" si="399"/>
        <v>0.40388688373445447</v>
      </c>
      <c r="BQ571" s="53">
        <f t="shared" si="400"/>
        <v>0.45389114492894594</v>
      </c>
      <c r="BR571" s="53">
        <f t="shared" si="401"/>
        <v>0.35762362953356353</v>
      </c>
      <c r="BS571" s="53">
        <f t="shared" si="402"/>
        <v>0.3729855122152122</v>
      </c>
      <c r="BT571" s="54">
        <f t="shared" si="421"/>
        <v>5.0013947795494724</v>
      </c>
      <c r="BU571" s="55">
        <f t="shared" si="418"/>
        <v>-1.4499779553849985</v>
      </c>
      <c r="BV571" s="55">
        <f t="shared" si="403"/>
        <v>0</v>
      </c>
      <c r="BW571" s="55">
        <f t="shared" si="404"/>
        <v>-1.9147350349825778</v>
      </c>
      <c r="BX571" s="55">
        <f t="shared" si="405"/>
        <v>-1.0152111858322106</v>
      </c>
      <c r="BY571" s="55">
        <f t="shared" si="406"/>
        <v>-0.98160010698893507</v>
      </c>
      <c r="BZ571" s="55">
        <f t="shared" si="407"/>
        <v>-3.3728257346466028</v>
      </c>
      <c r="CA571" s="55">
        <f t="shared" si="408"/>
        <v>0</v>
      </c>
      <c r="CB571" s="55">
        <f t="shared" si="409"/>
        <v>0</v>
      </c>
      <c r="CC571" s="55">
        <f t="shared" si="410"/>
        <v>-1.9200918656491754</v>
      </c>
      <c r="CD571" s="55">
        <f t="shared" si="411"/>
        <v>-1.8132408619640354</v>
      </c>
      <c r="CE571" s="55">
        <f t="shared" si="412"/>
        <v>0</v>
      </c>
      <c r="CF571" s="55">
        <f t="shared" si="413"/>
        <v>0</v>
      </c>
      <c r="CG571" s="55">
        <f t="shared" si="414"/>
        <v>-1.9724314026774843</v>
      </c>
      <c r="CH571" s="56">
        <f t="shared" si="422"/>
        <v>-14.440114148126019</v>
      </c>
      <c r="CI571" s="57">
        <f t="shared" si="419"/>
        <v>1.7741101533482111</v>
      </c>
      <c r="CJ571" s="58">
        <f t="shared" si="415"/>
        <v>-15.398815089127318</v>
      </c>
      <c r="CK571" s="67">
        <f t="shared" si="416"/>
        <v>9.9986052204505285</v>
      </c>
    </row>
    <row r="572" spans="1:89">
      <c r="A572" s="48">
        <v>4460</v>
      </c>
      <c r="B572" s="89">
        <v>5.5724417426545096E-2</v>
      </c>
      <c r="C572" s="59">
        <v>9.2081031307550645E-2</v>
      </c>
      <c r="D572" s="59">
        <v>9.2081031307550645E-2</v>
      </c>
      <c r="E572" s="59">
        <v>7.5966850828729282E-2</v>
      </c>
      <c r="F572" s="59">
        <v>7.8268876611418042E-2</v>
      </c>
      <c r="G572" s="59">
        <v>8.0570902394106816E-2</v>
      </c>
      <c r="H572" s="59">
        <v>8.2872928176795577E-2</v>
      </c>
      <c r="I572" s="59">
        <v>8.9088397790055243E-2</v>
      </c>
      <c r="J572" s="59">
        <v>0.10128913443830571</v>
      </c>
      <c r="K572" s="59">
        <v>9.898710865561694E-2</v>
      </c>
      <c r="L572" s="59">
        <v>9.668508287292818E-2</v>
      </c>
      <c r="M572" s="59">
        <v>0.10156537753222836</v>
      </c>
      <c r="N572" s="59">
        <v>9.9355432780847144E-2</v>
      </c>
      <c r="O572" s="59">
        <v>0.10386740331491713</v>
      </c>
      <c r="P572" s="120">
        <v>9.1744581385465374E-2</v>
      </c>
      <c r="Q572" s="60">
        <v>1</v>
      </c>
      <c r="R572" s="60">
        <v>1</v>
      </c>
      <c r="S572" s="60">
        <v>0</v>
      </c>
      <c r="T572" s="60">
        <v>0</v>
      </c>
      <c r="U572" s="60">
        <v>0</v>
      </c>
      <c r="V572" s="60">
        <v>0</v>
      </c>
      <c r="W572" s="60">
        <v>0</v>
      </c>
      <c r="X572" s="60">
        <v>0</v>
      </c>
      <c r="Y572" s="60">
        <v>1</v>
      </c>
      <c r="Z572" s="60">
        <v>0</v>
      </c>
      <c r="AA572" s="60">
        <v>0</v>
      </c>
      <c r="AB572" s="60">
        <v>0</v>
      </c>
      <c r="AC572" s="60">
        <v>0</v>
      </c>
      <c r="AD572" s="49">
        <f t="shared" si="420"/>
        <v>3</v>
      </c>
      <c r="AE572" s="50" t="s">
        <v>22</v>
      </c>
      <c r="AF572" s="51">
        <f t="shared" si="377"/>
        <v>4.5463035332618855E-2</v>
      </c>
      <c r="AG572" s="52">
        <f t="shared" si="378"/>
        <v>0.25106531409501592</v>
      </c>
      <c r="AH572" s="52">
        <f t="shared" si="379"/>
        <v>0.25106531409501592</v>
      </c>
      <c r="AI572" s="52">
        <f t="shared" si="380"/>
        <v>0.21081625547498323</v>
      </c>
      <c r="AJ572" s="52">
        <f t="shared" si="381"/>
        <v>0.21652251440597892</v>
      </c>
      <c r="AK572" s="52">
        <f t="shared" si="382"/>
        <v>0.22224210340120579</v>
      </c>
      <c r="AL572" s="52">
        <f t="shared" si="383"/>
        <v>0.22797580318601238</v>
      </c>
      <c r="AM572" s="52">
        <f t="shared" si="384"/>
        <v>0.2435327293191456</v>
      </c>
      <c r="AN572" s="52">
        <f t="shared" si="385"/>
        <v>0.27442941015613814</v>
      </c>
      <c r="AO572" s="52">
        <f t="shared" si="386"/>
        <v>0.26856094794977786</v>
      </c>
      <c r="AP572" s="52">
        <f t="shared" si="387"/>
        <v>0.26271106621682</v>
      </c>
      <c r="AQ572" s="52">
        <f t="shared" si="388"/>
        <v>0.27513489330167007</v>
      </c>
      <c r="AR572" s="52">
        <f t="shared" si="389"/>
        <v>0.26949864268181073</v>
      </c>
      <c r="AS572" s="52">
        <f t="shared" si="390"/>
        <v>0.28102463397888477</v>
      </c>
      <c r="AT572" s="146"/>
      <c r="AU572" s="146"/>
      <c r="AV572" s="146"/>
      <c r="AW572" s="146"/>
      <c r="AX572" s="146"/>
      <c r="AY572" s="146"/>
      <c r="AZ572" s="146"/>
      <c r="BA572" s="146"/>
      <c r="BB572" s="146"/>
      <c r="BC572" s="146"/>
      <c r="BD572" s="146"/>
      <c r="BE572" s="146"/>
      <c r="BF572" s="146"/>
      <c r="BG572" s="53">
        <f t="shared" si="417"/>
        <v>0.56662820764548993</v>
      </c>
      <c r="BH572" s="53">
        <f t="shared" si="391"/>
        <v>0.56130150299077319</v>
      </c>
      <c r="BI572" s="53">
        <f t="shared" si="392"/>
        <v>0.44913559272889042</v>
      </c>
      <c r="BJ572" s="53">
        <f t="shared" si="393"/>
        <v>0.42389304119339866</v>
      </c>
      <c r="BK572" s="53">
        <f t="shared" si="394"/>
        <v>0.4168461565852889</v>
      </c>
      <c r="BL572" s="53">
        <f t="shared" si="395"/>
        <v>0.44719375773991576</v>
      </c>
      <c r="BM572" s="53">
        <f t="shared" si="396"/>
        <v>0.37512913671396036</v>
      </c>
      <c r="BN572" s="53">
        <f t="shared" si="397"/>
        <v>0.4542029154210514</v>
      </c>
      <c r="BO572" s="53">
        <f t="shared" si="398"/>
        <v>0.42914880887780149</v>
      </c>
      <c r="BP572" s="53">
        <f t="shared" si="399"/>
        <v>0.46222364555133405</v>
      </c>
      <c r="BQ572" s="53">
        <f t="shared" si="400"/>
        <v>0.50855202452246451</v>
      </c>
      <c r="BR572" s="53">
        <f t="shared" si="401"/>
        <v>0.40912123378394971</v>
      </c>
      <c r="BS572" s="53">
        <f t="shared" si="402"/>
        <v>0.42649751479003589</v>
      </c>
      <c r="BT572" s="54">
        <f t="shared" si="421"/>
        <v>5.9298735385443537</v>
      </c>
      <c r="BU572" s="55">
        <f t="shared" si="418"/>
        <v>-0.56805190877003475</v>
      </c>
      <c r="BV572" s="55">
        <f t="shared" si="403"/>
        <v>-0.57749707934155348</v>
      </c>
      <c r="BW572" s="55">
        <f t="shared" si="404"/>
        <v>0</v>
      </c>
      <c r="BX572" s="55">
        <f t="shared" si="405"/>
        <v>0</v>
      </c>
      <c r="BY572" s="55">
        <f t="shared" si="406"/>
        <v>0</v>
      </c>
      <c r="BZ572" s="55">
        <f t="shared" si="407"/>
        <v>0</v>
      </c>
      <c r="CA572" s="55">
        <f t="shared" si="408"/>
        <v>0</v>
      </c>
      <c r="CB572" s="55">
        <f t="shared" si="409"/>
        <v>0</v>
      </c>
      <c r="CC572" s="55">
        <f t="shared" si="410"/>
        <v>-0.84595154635991321</v>
      </c>
      <c r="CD572" s="55">
        <f t="shared" si="411"/>
        <v>0</v>
      </c>
      <c r="CE572" s="55">
        <f t="shared" si="412"/>
        <v>0</v>
      </c>
      <c r="CF572" s="55">
        <f t="shared" si="413"/>
        <v>0</v>
      </c>
      <c r="CG572" s="55">
        <f t="shared" si="414"/>
        <v>0</v>
      </c>
      <c r="CH572" s="56">
        <f t="shared" si="422"/>
        <v>-1.9915005344715015</v>
      </c>
      <c r="CI572" s="57">
        <f t="shared" si="419"/>
        <v>2.0542328091400339</v>
      </c>
      <c r="CJ572" s="58">
        <f t="shared" si="415"/>
        <v>-7.7763913456641589</v>
      </c>
      <c r="CK572" s="67">
        <f t="shared" si="416"/>
        <v>2.9298735385443537</v>
      </c>
    </row>
    <row r="573" spans="1:89">
      <c r="A573" s="48">
        <v>4461</v>
      </c>
      <c r="B573" s="89">
        <v>8.054711246200609E-2</v>
      </c>
      <c r="C573" s="59">
        <v>9.2081031307550645E-2</v>
      </c>
      <c r="D573" s="59">
        <v>9.2081031307550645E-2</v>
      </c>
      <c r="E573" s="59">
        <v>7.5966850828729282E-2</v>
      </c>
      <c r="F573" s="59">
        <v>7.8268876611418042E-2</v>
      </c>
      <c r="G573" s="59">
        <v>8.0570902394106816E-2</v>
      </c>
      <c r="H573" s="59">
        <v>8.2872928176795577E-2</v>
      </c>
      <c r="I573" s="59">
        <v>8.9088397790055243E-2</v>
      </c>
      <c r="J573" s="59">
        <v>0.10128913443830571</v>
      </c>
      <c r="K573" s="59">
        <v>9.668508287292818E-2</v>
      </c>
      <c r="L573" s="59">
        <v>9.4383057090239406E-2</v>
      </c>
      <c r="M573" s="59">
        <v>9.9217311233885816E-2</v>
      </c>
      <c r="N573" s="59">
        <v>9.7007366482504603E-2</v>
      </c>
      <c r="O573" s="59">
        <v>0.10142725598526703</v>
      </c>
      <c r="P573" s="120">
        <v>9.0841478963025926E-2</v>
      </c>
      <c r="Q573" s="60">
        <v>1</v>
      </c>
      <c r="R573" s="60">
        <v>1</v>
      </c>
      <c r="S573" s="60">
        <v>2</v>
      </c>
      <c r="T573" s="60">
        <v>1</v>
      </c>
      <c r="U573" s="60">
        <v>0</v>
      </c>
      <c r="V573" s="60">
        <v>0</v>
      </c>
      <c r="W573" s="60">
        <v>0</v>
      </c>
      <c r="X573" s="60">
        <v>0</v>
      </c>
      <c r="Y573" s="60">
        <v>0</v>
      </c>
      <c r="Z573" s="60">
        <v>1</v>
      </c>
      <c r="AA573" s="60">
        <v>0</v>
      </c>
      <c r="AB573" s="60">
        <v>0</v>
      </c>
      <c r="AC573" s="60">
        <v>0</v>
      </c>
      <c r="AD573" s="49">
        <f t="shared" si="420"/>
        <v>6</v>
      </c>
      <c r="AE573" s="50" t="s">
        <v>22</v>
      </c>
      <c r="AF573" s="51">
        <f t="shared" si="377"/>
        <v>6.7443647774948684E-2</v>
      </c>
      <c r="AG573" s="52">
        <f t="shared" si="378"/>
        <v>0.25106531409501592</v>
      </c>
      <c r="AH573" s="52">
        <f t="shared" si="379"/>
        <v>0.25106531409501592</v>
      </c>
      <c r="AI573" s="52">
        <f t="shared" si="380"/>
        <v>0.21081625547498323</v>
      </c>
      <c r="AJ573" s="52">
        <f t="shared" si="381"/>
        <v>0.21652251440597892</v>
      </c>
      <c r="AK573" s="52">
        <f t="shared" si="382"/>
        <v>0.22224210340120579</v>
      </c>
      <c r="AL573" s="52">
        <f t="shared" si="383"/>
        <v>0.22797580318601238</v>
      </c>
      <c r="AM573" s="52">
        <f t="shared" si="384"/>
        <v>0.2435327293191456</v>
      </c>
      <c r="AN573" s="52">
        <f t="shared" si="385"/>
        <v>0.27442941015613814</v>
      </c>
      <c r="AO573" s="52">
        <f t="shared" si="386"/>
        <v>0.26271106621682</v>
      </c>
      <c r="AP573" s="52">
        <f t="shared" si="387"/>
        <v>0.25687934034296084</v>
      </c>
      <c r="AQ573" s="52">
        <f t="shared" si="388"/>
        <v>0.2691469513025348</v>
      </c>
      <c r="AR573" s="52">
        <f t="shared" si="389"/>
        <v>0.26352894663926146</v>
      </c>
      <c r="AS573" s="52">
        <f t="shared" si="390"/>
        <v>0.2747821175268873</v>
      </c>
      <c r="AT573" s="146"/>
      <c r="AU573" s="146"/>
      <c r="AV573" s="146"/>
      <c r="AW573" s="146"/>
      <c r="AX573" s="146"/>
      <c r="AY573" s="146"/>
      <c r="AZ573" s="146"/>
      <c r="BA573" s="146"/>
      <c r="BB573" s="146"/>
      <c r="BC573" s="146"/>
      <c r="BD573" s="146"/>
      <c r="BE573" s="146"/>
      <c r="BF573" s="146"/>
      <c r="BG573" s="53">
        <f t="shared" si="417"/>
        <v>0.84058340971294621</v>
      </c>
      <c r="BH573" s="53">
        <f t="shared" si="391"/>
        <v>0.83268133300589131</v>
      </c>
      <c r="BI573" s="53">
        <f t="shared" si="392"/>
        <v>0.66628509287998705</v>
      </c>
      <c r="BJ573" s="53">
        <f t="shared" si="393"/>
        <v>0.62883819250817619</v>
      </c>
      <c r="BK573" s="53">
        <f t="shared" si="394"/>
        <v>0.61838425779081985</v>
      </c>
      <c r="BL573" s="53">
        <f t="shared" si="395"/>
        <v>0.66340441335484512</v>
      </c>
      <c r="BM573" s="53">
        <f t="shared" si="396"/>
        <v>0.5564977609074111</v>
      </c>
      <c r="BN573" s="53">
        <f t="shared" si="397"/>
        <v>0.67380238081097787</v>
      </c>
      <c r="BO573" s="53">
        <f t="shared" si="398"/>
        <v>0.62276764444462762</v>
      </c>
      <c r="BP573" s="53">
        <f t="shared" si="399"/>
        <v>0.67047963690546952</v>
      </c>
      <c r="BQ573" s="53">
        <f t="shared" si="400"/>
        <v>0.73800924769026588</v>
      </c>
      <c r="BR573" s="53">
        <f t="shared" si="401"/>
        <v>0.59348040982088202</v>
      </c>
      <c r="BS573" s="53">
        <f t="shared" si="402"/>
        <v>0.61864741653520594</v>
      </c>
      <c r="BT573" s="54">
        <f t="shared" si="421"/>
        <v>8.7238611963675048</v>
      </c>
      <c r="BU573" s="55">
        <f t="shared" si="418"/>
        <v>-0.17365909285029624</v>
      </c>
      <c r="BV573" s="55">
        <f t="shared" si="403"/>
        <v>-0.18310426342181513</v>
      </c>
      <c r="BW573" s="55">
        <f t="shared" si="404"/>
        <v>-0.81207526529817164</v>
      </c>
      <c r="BX573" s="55">
        <f t="shared" si="405"/>
        <v>-0.46388130099000746</v>
      </c>
      <c r="BY573" s="55">
        <f t="shared" si="406"/>
        <v>0</v>
      </c>
      <c r="BZ573" s="55">
        <f t="shared" si="407"/>
        <v>0</v>
      </c>
      <c r="CA573" s="55">
        <f t="shared" si="408"/>
        <v>0</v>
      </c>
      <c r="CB573" s="55">
        <f t="shared" si="409"/>
        <v>0</v>
      </c>
      <c r="CC573" s="55">
        <f t="shared" si="410"/>
        <v>0</v>
      </c>
      <c r="CD573" s="55">
        <f t="shared" si="411"/>
        <v>-0.39976194673579607</v>
      </c>
      <c r="CE573" s="55">
        <f t="shared" si="412"/>
        <v>0</v>
      </c>
      <c r="CF573" s="55">
        <f t="shared" si="413"/>
        <v>0</v>
      </c>
      <c r="CG573" s="55">
        <f t="shared" si="414"/>
        <v>0</v>
      </c>
      <c r="CH573" s="56">
        <f t="shared" si="422"/>
        <v>-2.0324818692960869</v>
      </c>
      <c r="CI573" s="57">
        <f t="shared" si="419"/>
        <v>2.9693001513933219</v>
      </c>
      <c r="CJ573" s="58">
        <f t="shared" si="415"/>
        <v>-10.9825246661735</v>
      </c>
      <c r="CK573" s="67">
        <f t="shared" si="416"/>
        <v>2.7238611963675048</v>
      </c>
    </row>
    <row r="574" spans="1:89">
      <c r="A574" s="48">
        <v>4462</v>
      </c>
      <c r="B574" s="89">
        <v>1.0638297872340425E-2</v>
      </c>
      <c r="C574" s="59">
        <v>9.2081031307550645E-2</v>
      </c>
      <c r="D574" s="59">
        <v>9.2081031307550645E-2</v>
      </c>
      <c r="E574" s="59">
        <v>7.5966850828729282E-2</v>
      </c>
      <c r="F574" s="59">
        <v>7.8268876611418042E-2</v>
      </c>
      <c r="G574" s="59">
        <v>8.0570902394106816E-2</v>
      </c>
      <c r="H574" s="59">
        <v>8.2872928176795577E-2</v>
      </c>
      <c r="I574" s="59">
        <v>8.9088397790055243E-2</v>
      </c>
      <c r="J574" s="59">
        <v>0.10128913443830571</v>
      </c>
      <c r="K574" s="59">
        <v>9.668508287292818E-2</v>
      </c>
      <c r="L574" s="59">
        <v>9.4383057090239406E-2</v>
      </c>
      <c r="M574" s="59">
        <v>9.9217311233885816E-2</v>
      </c>
      <c r="N574" s="59">
        <v>9.7007366482504603E-2</v>
      </c>
      <c r="O574" s="59">
        <v>0.10142725598526703</v>
      </c>
      <c r="P574" s="120">
        <v>9.0841478963025926E-2</v>
      </c>
      <c r="Q574" s="60">
        <v>1</v>
      </c>
      <c r="R574" s="60">
        <v>0</v>
      </c>
      <c r="S574" s="60">
        <v>0</v>
      </c>
      <c r="T574" s="60">
        <v>0</v>
      </c>
      <c r="U574" s="60">
        <v>0</v>
      </c>
      <c r="V574" s="60">
        <v>0</v>
      </c>
      <c r="W574" s="60">
        <v>0</v>
      </c>
      <c r="X574" s="60">
        <v>0</v>
      </c>
      <c r="Y574" s="60">
        <v>0</v>
      </c>
      <c r="Z574" s="60">
        <v>1</v>
      </c>
      <c r="AA574" s="60">
        <v>1</v>
      </c>
      <c r="AB574" s="60">
        <v>0</v>
      </c>
      <c r="AC574" s="60">
        <v>0</v>
      </c>
      <c r="AD574" s="49">
        <f t="shared" si="420"/>
        <v>3</v>
      </c>
      <c r="AE574" s="50" t="s">
        <v>22</v>
      </c>
      <c r="AF574" s="51">
        <f t="shared" si="377"/>
        <v>7.7231217338021574E-3</v>
      </c>
      <c r="AG574" s="52">
        <f t="shared" si="378"/>
        <v>0.25106531409501592</v>
      </c>
      <c r="AH574" s="52">
        <f t="shared" si="379"/>
        <v>0.25106531409501592</v>
      </c>
      <c r="AI574" s="52">
        <f t="shared" si="380"/>
        <v>0.21081625547498323</v>
      </c>
      <c r="AJ574" s="52">
        <f t="shared" si="381"/>
        <v>0.21652251440597892</v>
      </c>
      <c r="AK574" s="52">
        <f t="shared" si="382"/>
        <v>0.22224210340120579</v>
      </c>
      <c r="AL574" s="52">
        <f t="shared" si="383"/>
        <v>0.22797580318601238</v>
      </c>
      <c r="AM574" s="52">
        <f t="shared" si="384"/>
        <v>0.2435327293191456</v>
      </c>
      <c r="AN574" s="52">
        <f t="shared" si="385"/>
        <v>0.27442941015613814</v>
      </c>
      <c r="AO574" s="52">
        <f t="shared" si="386"/>
        <v>0.26271106621682</v>
      </c>
      <c r="AP574" s="52">
        <f t="shared" si="387"/>
        <v>0.25687934034296084</v>
      </c>
      <c r="AQ574" s="52">
        <f t="shared" si="388"/>
        <v>0.2691469513025348</v>
      </c>
      <c r="AR574" s="52">
        <f t="shared" si="389"/>
        <v>0.26352894663926146</v>
      </c>
      <c r="AS574" s="52">
        <f t="shared" si="390"/>
        <v>0.2747821175268873</v>
      </c>
      <c r="AT574" s="146"/>
      <c r="AU574" s="146"/>
      <c r="AV574" s="146"/>
      <c r="AW574" s="146"/>
      <c r="AX574" s="146"/>
      <c r="AY574" s="146"/>
      <c r="AZ574" s="146"/>
      <c r="BA574" s="146"/>
      <c r="BB574" s="146"/>
      <c r="BC574" s="146"/>
      <c r="BD574" s="146"/>
      <c r="BE574" s="146"/>
      <c r="BF574" s="146"/>
      <c r="BG574" s="53">
        <f t="shared" si="417"/>
        <v>9.625707112240367E-2</v>
      </c>
      <c r="BH574" s="53">
        <f t="shared" si="391"/>
        <v>9.5352186787527951E-2</v>
      </c>
      <c r="BI574" s="53">
        <f t="shared" si="392"/>
        <v>7.6297784172361702E-2</v>
      </c>
      <c r="BJ574" s="53">
        <f t="shared" si="393"/>
        <v>7.2009656532971478E-2</v>
      </c>
      <c r="BK574" s="53">
        <f t="shared" si="394"/>
        <v>7.0812553275911974E-2</v>
      </c>
      <c r="BL574" s="53">
        <f t="shared" si="395"/>
        <v>7.5967911169006641E-2</v>
      </c>
      <c r="BM574" s="53">
        <f t="shared" si="396"/>
        <v>6.37257932195162E-2</v>
      </c>
      <c r="BN574" s="53">
        <f t="shared" si="397"/>
        <v>7.7158605490817267E-2</v>
      </c>
      <c r="BO574" s="53">
        <f t="shared" si="398"/>
        <v>7.1314504606401208E-2</v>
      </c>
      <c r="BP574" s="53">
        <f t="shared" si="399"/>
        <v>7.6778110714524603E-2</v>
      </c>
      <c r="BQ574" s="53">
        <f t="shared" si="400"/>
        <v>8.4511076263297638E-2</v>
      </c>
      <c r="BR574" s="53">
        <f t="shared" si="401"/>
        <v>6.7960758394446916E-2</v>
      </c>
      <c r="BS574" s="53">
        <f t="shared" si="402"/>
        <v>7.0842688167562423E-2</v>
      </c>
      <c r="BT574" s="54">
        <f t="shared" si="421"/>
        <v>0.99898869991674977</v>
      </c>
      <c r="BU574" s="55">
        <f t="shared" si="418"/>
        <v>-2.3407328423059615</v>
      </c>
      <c r="BV574" s="55">
        <f t="shared" si="403"/>
        <v>0</v>
      </c>
      <c r="BW574" s="55">
        <f t="shared" si="404"/>
        <v>0</v>
      </c>
      <c r="BX574" s="55">
        <f t="shared" si="405"/>
        <v>0</v>
      </c>
      <c r="BY574" s="55">
        <f t="shared" si="406"/>
        <v>0</v>
      </c>
      <c r="BZ574" s="55">
        <f t="shared" si="407"/>
        <v>0</v>
      </c>
      <c r="CA574" s="55">
        <f t="shared" si="408"/>
        <v>0</v>
      </c>
      <c r="CB574" s="55">
        <f t="shared" si="409"/>
        <v>0</v>
      </c>
      <c r="CC574" s="55">
        <f t="shared" si="410"/>
        <v>0</v>
      </c>
      <c r="CD574" s="55">
        <f t="shared" si="411"/>
        <v>-2.5668356961914611</v>
      </c>
      <c r="CE574" s="55">
        <f t="shared" si="412"/>
        <v>-2.4708726731702213</v>
      </c>
      <c r="CF574" s="55">
        <f t="shared" si="413"/>
        <v>0</v>
      </c>
      <c r="CG574" s="55">
        <f t="shared" si="414"/>
        <v>0</v>
      </c>
      <c r="CH574" s="56">
        <f t="shared" si="422"/>
        <v>-7.3784412116676439</v>
      </c>
      <c r="CI574" s="57">
        <f t="shared" si="419"/>
        <v>0.39217171810855189</v>
      </c>
      <c r="CJ574" s="58">
        <f t="shared" si="415"/>
        <v>-8.5984102124496093</v>
      </c>
      <c r="CK574" s="67">
        <f t="shared" si="416"/>
        <v>2.0010113000832503</v>
      </c>
    </row>
    <row r="575" spans="1:89">
      <c r="A575" s="48">
        <v>4463</v>
      </c>
      <c r="B575" s="89">
        <v>2.7355623100303955E-2</v>
      </c>
      <c r="C575" s="59">
        <v>9.2081031307550645E-2</v>
      </c>
      <c r="D575" s="59">
        <v>9.2081031307550645E-2</v>
      </c>
      <c r="E575" s="59">
        <v>7.5966850828729282E-2</v>
      </c>
      <c r="F575" s="59">
        <v>7.8268876611418042E-2</v>
      </c>
      <c r="G575" s="59">
        <v>8.0570902394106816E-2</v>
      </c>
      <c r="H575" s="59">
        <v>8.2872928176795577E-2</v>
      </c>
      <c r="I575" s="59">
        <v>8.9088397790055243E-2</v>
      </c>
      <c r="J575" s="59">
        <v>0.10128913443830571</v>
      </c>
      <c r="K575" s="59">
        <v>9.668508287292818E-2</v>
      </c>
      <c r="L575" s="59">
        <v>9.4383057090239406E-2</v>
      </c>
      <c r="M575" s="59">
        <v>9.9217311233885816E-2</v>
      </c>
      <c r="N575" s="59">
        <v>9.7007366482504603E-2</v>
      </c>
      <c r="O575" s="59">
        <v>0.10142725598526703</v>
      </c>
      <c r="P575" s="120">
        <v>9.0841478963025926E-2</v>
      </c>
      <c r="Q575" s="60">
        <v>0</v>
      </c>
      <c r="R575" s="60">
        <v>0</v>
      </c>
      <c r="S575" s="60">
        <v>0</v>
      </c>
      <c r="T575" s="60">
        <v>0</v>
      </c>
      <c r="U575" s="60">
        <v>0</v>
      </c>
      <c r="V575" s="60">
        <v>0</v>
      </c>
      <c r="W575" s="60">
        <v>0</v>
      </c>
      <c r="X575" s="60">
        <v>0</v>
      </c>
      <c r="Y575" s="60">
        <v>1</v>
      </c>
      <c r="Z575" s="60">
        <v>0</v>
      </c>
      <c r="AA575" s="60">
        <v>0</v>
      </c>
      <c r="AB575" s="60">
        <v>1</v>
      </c>
      <c r="AC575" s="60">
        <v>0</v>
      </c>
      <c r="AD575" s="49">
        <f t="shared" si="420"/>
        <v>2</v>
      </c>
      <c r="AE575" s="50" t="s">
        <v>22</v>
      </c>
      <c r="AF575" s="51">
        <f t="shared" si="377"/>
        <v>2.1226539044133099E-2</v>
      </c>
      <c r="AG575" s="52">
        <f t="shared" si="378"/>
        <v>0.25106531409501592</v>
      </c>
      <c r="AH575" s="52">
        <f t="shared" si="379"/>
        <v>0.25106531409501592</v>
      </c>
      <c r="AI575" s="52">
        <f t="shared" si="380"/>
        <v>0.21081625547498323</v>
      </c>
      <c r="AJ575" s="52">
        <f t="shared" si="381"/>
        <v>0.21652251440597892</v>
      </c>
      <c r="AK575" s="52">
        <f t="shared" si="382"/>
        <v>0.22224210340120579</v>
      </c>
      <c r="AL575" s="52">
        <f t="shared" si="383"/>
        <v>0.22797580318601238</v>
      </c>
      <c r="AM575" s="52">
        <f t="shared" si="384"/>
        <v>0.2435327293191456</v>
      </c>
      <c r="AN575" s="52">
        <f t="shared" si="385"/>
        <v>0.27442941015613814</v>
      </c>
      <c r="AO575" s="52">
        <f t="shared" si="386"/>
        <v>0.26271106621682</v>
      </c>
      <c r="AP575" s="52">
        <f t="shared" si="387"/>
        <v>0.25687934034296084</v>
      </c>
      <c r="AQ575" s="52">
        <f t="shared" si="388"/>
        <v>0.2691469513025348</v>
      </c>
      <c r="AR575" s="52">
        <f t="shared" si="389"/>
        <v>0.26352894663926146</v>
      </c>
      <c r="AS575" s="52">
        <f t="shared" si="390"/>
        <v>0.2747821175268873</v>
      </c>
      <c r="AT575" s="146"/>
      <c r="AU575" s="146"/>
      <c r="AV575" s="146"/>
      <c r="AW575" s="146"/>
      <c r="AX575" s="146"/>
      <c r="AY575" s="146"/>
      <c r="AZ575" s="146"/>
      <c r="BA575" s="146"/>
      <c r="BB575" s="146"/>
      <c r="BC575" s="146"/>
      <c r="BD575" s="146"/>
      <c r="BE575" s="146"/>
      <c r="BF575" s="146"/>
      <c r="BG575" s="53">
        <f t="shared" si="417"/>
        <v>0.26455681379603369</v>
      </c>
      <c r="BH575" s="53">
        <f t="shared" si="391"/>
        <v>0.26206979321980772</v>
      </c>
      <c r="BI575" s="53">
        <f t="shared" si="392"/>
        <v>0.20969990510795225</v>
      </c>
      <c r="BJ575" s="53">
        <f t="shared" si="393"/>
        <v>0.19791424227612583</v>
      </c>
      <c r="BK575" s="53">
        <f t="shared" si="394"/>
        <v>0.19462407543664464</v>
      </c>
      <c r="BL575" s="53">
        <f t="shared" si="395"/>
        <v>0.20879326885040433</v>
      </c>
      <c r="BM575" s="53">
        <f t="shared" si="396"/>
        <v>0.17514653847447231</v>
      </c>
      <c r="BN575" s="53">
        <f t="shared" si="397"/>
        <v>0.21206582111394323</v>
      </c>
      <c r="BO575" s="53">
        <f t="shared" si="398"/>
        <v>0.19600365870389411</v>
      </c>
      <c r="BP575" s="53">
        <f t="shared" si="399"/>
        <v>0.21102005393540504</v>
      </c>
      <c r="BQ575" s="53">
        <f t="shared" si="400"/>
        <v>0.23227364811734705</v>
      </c>
      <c r="BR575" s="53">
        <f t="shared" si="401"/>
        <v>0.18678608744633032</v>
      </c>
      <c r="BS575" s="53">
        <f t="shared" si="402"/>
        <v>0.1947068993874066</v>
      </c>
      <c r="BT575" s="54">
        <f t="shared" si="421"/>
        <v>2.745660805865767</v>
      </c>
      <c r="BU575" s="55">
        <f t="shared" si="418"/>
        <v>0</v>
      </c>
      <c r="BV575" s="55">
        <f t="shared" si="403"/>
        <v>0</v>
      </c>
      <c r="BW575" s="55">
        <f t="shared" si="404"/>
        <v>0</v>
      </c>
      <c r="BX575" s="55">
        <f t="shared" si="405"/>
        <v>0</v>
      </c>
      <c r="BY575" s="55">
        <f t="shared" si="406"/>
        <v>0</v>
      </c>
      <c r="BZ575" s="55">
        <f t="shared" si="407"/>
        <v>0</v>
      </c>
      <c r="CA575" s="55">
        <f t="shared" si="408"/>
        <v>0</v>
      </c>
      <c r="CB575" s="55">
        <f t="shared" si="409"/>
        <v>0</v>
      </c>
      <c r="CC575" s="55">
        <f t="shared" si="410"/>
        <v>-1.6296219530692408</v>
      </c>
      <c r="CD575" s="55">
        <f t="shared" si="411"/>
        <v>0</v>
      </c>
      <c r="CE575" s="55">
        <f t="shared" si="412"/>
        <v>0</v>
      </c>
      <c r="CF575" s="55">
        <f t="shared" si="413"/>
        <v>-1.6777912342997467</v>
      </c>
      <c r="CG575" s="55">
        <f t="shared" si="414"/>
        <v>0</v>
      </c>
      <c r="CH575" s="56">
        <f t="shared" si="422"/>
        <v>-3.3074131873689874</v>
      </c>
      <c r="CI575" s="57">
        <f t="shared" si="419"/>
        <v>1.0084415608505621</v>
      </c>
      <c r="CJ575" s="58">
        <f t="shared" si="415"/>
        <v>-6.5728854194152646</v>
      </c>
      <c r="CK575" s="67">
        <f t="shared" si="416"/>
        <v>0.745660805865767</v>
      </c>
    </row>
    <row r="576" spans="1:89">
      <c r="A576" s="48">
        <v>4464</v>
      </c>
      <c r="B576" s="89">
        <v>3.242147922998987E-2</v>
      </c>
      <c r="C576" s="59">
        <v>9.2081031307550645E-2</v>
      </c>
      <c r="D576" s="59">
        <v>9.2081031307550645E-2</v>
      </c>
      <c r="E576" s="59">
        <v>7.5966850828729282E-2</v>
      </c>
      <c r="F576" s="59">
        <v>7.8268876611418042E-2</v>
      </c>
      <c r="G576" s="59">
        <v>8.0570902394106816E-2</v>
      </c>
      <c r="H576" s="59">
        <v>8.7476979742173111E-2</v>
      </c>
      <c r="I576" s="59">
        <v>9.3876611418047887E-2</v>
      </c>
      <c r="J576" s="59">
        <v>0.10359116022099447</v>
      </c>
      <c r="K576" s="59">
        <v>0.10359116022099447</v>
      </c>
      <c r="L576" s="59">
        <v>9.898710865561694E-2</v>
      </c>
      <c r="M576" s="59">
        <v>0.10630755064456722</v>
      </c>
      <c r="N576" s="59">
        <v>0.10174953959484347</v>
      </c>
      <c r="O576" s="59">
        <v>0.10639963167587477</v>
      </c>
      <c r="P576" s="120">
        <v>9.3919110355574459E-2</v>
      </c>
      <c r="Q576" s="60">
        <v>0</v>
      </c>
      <c r="R576" s="60">
        <v>0</v>
      </c>
      <c r="S576" s="60">
        <v>1</v>
      </c>
      <c r="T576" s="60">
        <v>0</v>
      </c>
      <c r="U576" s="60">
        <v>0</v>
      </c>
      <c r="V576" s="60">
        <v>2</v>
      </c>
      <c r="W576" s="60">
        <v>0</v>
      </c>
      <c r="X576" s="60">
        <v>0</v>
      </c>
      <c r="Y576" s="60">
        <v>1</v>
      </c>
      <c r="Z576" s="60">
        <v>2</v>
      </c>
      <c r="AA576" s="60">
        <v>0</v>
      </c>
      <c r="AB576" s="60">
        <v>0</v>
      </c>
      <c r="AC576" s="60">
        <v>0</v>
      </c>
      <c r="AD576" s="49">
        <f t="shared" si="420"/>
        <v>6</v>
      </c>
      <c r="AE576" s="50" t="s">
        <v>22</v>
      </c>
      <c r="AF576" s="51">
        <f t="shared" si="377"/>
        <v>2.5460466078889504E-2</v>
      </c>
      <c r="AG576" s="52">
        <f t="shared" si="378"/>
        <v>0.25106531409501592</v>
      </c>
      <c r="AH576" s="52">
        <f t="shared" si="379"/>
        <v>0.25106531409501592</v>
      </c>
      <c r="AI576" s="52">
        <f t="shared" si="380"/>
        <v>0.21081625547498323</v>
      </c>
      <c r="AJ576" s="52">
        <f t="shared" si="381"/>
        <v>0.21652251440597892</v>
      </c>
      <c r="AK576" s="52">
        <f t="shared" si="382"/>
        <v>0.22224210340120579</v>
      </c>
      <c r="AL576" s="52">
        <f t="shared" si="383"/>
        <v>0.23948835985466299</v>
      </c>
      <c r="AM576" s="52">
        <f t="shared" si="384"/>
        <v>0.25559875250640568</v>
      </c>
      <c r="AN576" s="52">
        <f t="shared" si="385"/>
        <v>0.28031684841520732</v>
      </c>
      <c r="AO576" s="52">
        <f t="shared" si="386"/>
        <v>0.28031684841520732</v>
      </c>
      <c r="AP576" s="52">
        <f t="shared" si="387"/>
        <v>0.26856094794977786</v>
      </c>
      <c r="AQ576" s="52">
        <f t="shared" si="388"/>
        <v>0.28728893393823746</v>
      </c>
      <c r="AR576" s="52">
        <f t="shared" si="389"/>
        <v>0.27560536754920456</v>
      </c>
      <c r="AS576" s="52">
        <f t="shared" si="390"/>
        <v>0.28752575462648877</v>
      </c>
      <c r="AT576" s="146"/>
      <c r="AU576" s="146"/>
      <c r="AV576" s="146"/>
      <c r="AW576" s="146"/>
      <c r="AX576" s="146"/>
      <c r="AY576" s="146"/>
      <c r="AZ576" s="146"/>
      <c r="BA576" s="146"/>
      <c r="BB576" s="146"/>
      <c r="BC576" s="146"/>
      <c r="BD576" s="146"/>
      <c r="BE576" s="146"/>
      <c r="BF576" s="146"/>
      <c r="BG576" s="53">
        <f t="shared" si="417"/>
        <v>0.31732633236103208</v>
      </c>
      <c r="BH576" s="53">
        <f t="shared" si="391"/>
        <v>0.31434324110499418</v>
      </c>
      <c r="BI576" s="53">
        <f t="shared" si="392"/>
        <v>0.25152745389376385</v>
      </c>
      <c r="BJ576" s="53">
        <f t="shared" si="393"/>
        <v>0.23739097747040255</v>
      </c>
      <c r="BK576" s="53">
        <f t="shared" si="394"/>
        <v>0.23344454131157663</v>
      </c>
      <c r="BL576" s="53">
        <f t="shared" si="395"/>
        <v>0.26308695208958366</v>
      </c>
      <c r="BM576" s="53">
        <f t="shared" si="396"/>
        <v>0.22049061715722001</v>
      </c>
      <c r="BN576" s="53">
        <f t="shared" si="397"/>
        <v>0.25982227955746334</v>
      </c>
      <c r="BO576" s="53">
        <f t="shared" si="398"/>
        <v>0.25085466031703846</v>
      </c>
      <c r="BP576" s="53">
        <f t="shared" si="399"/>
        <v>0.2646211632955226</v>
      </c>
      <c r="BQ576" s="53">
        <f t="shared" si="400"/>
        <v>0.29738327144984272</v>
      </c>
      <c r="BR576" s="53">
        <f t="shared" si="401"/>
        <v>0.23431011176723085</v>
      </c>
      <c r="BS576" s="53">
        <f t="shared" si="402"/>
        <v>0.2443750072350914</v>
      </c>
      <c r="BT576" s="54">
        <f t="shared" si="421"/>
        <v>3.3889766090107618</v>
      </c>
      <c r="BU576" s="55">
        <f t="shared" si="418"/>
        <v>0</v>
      </c>
      <c r="BV576" s="55">
        <f t="shared" si="403"/>
        <v>0</v>
      </c>
      <c r="BW576" s="55">
        <f t="shared" si="404"/>
        <v>-1.380203134788542</v>
      </c>
      <c r="BX576" s="55">
        <f t="shared" si="405"/>
        <v>0</v>
      </c>
      <c r="BY576" s="55">
        <f t="shared" si="406"/>
        <v>0</v>
      </c>
      <c r="BZ576" s="55">
        <f t="shared" si="407"/>
        <v>-2.6705413702713949</v>
      </c>
      <c r="CA576" s="55">
        <f t="shared" si="408"/>
        <v>0</v>
      </c>
      <c r="CB576" s="55">
        <f t="shared" si="409"/>
        <v>0</v>
      </c>
      <c r="CC576" s="55">
        <f t="shared" si="410"/>
        <v>-1.382881550121841</v>
      </c>
      <c r="CD576" s="55">
        <f t="shared" si="411"/>
        <v>-2.658912096558542</v>
      </c>
      <c r="CE576" s="55">
        <f t="shared" si="412"/>
        <v>0</v>
      </c>
      <c r="CF576" s="55">
        <f t="shared" si="413"/>
        <v>0</v>
      </c>
      <c r="CG576" s="55">
        <f t="shared" si="414"/>
        <v>0</v>
      </c>
      <c r="CH576" s="56">
        <f t="shared" si="422"/>
        <v>-8.0925381517403192</v>
      </c>
      <c r="CI576" s="57">
        <f t="shared" si="419"/>
        <v>1.1951899980451106</v>
      </c>
      <c r="CJ576" s="58">
        <f t="shared" si="415"/>
        <v>-11.803220449931462</v>
      </c>
      <c r="CK576" s="67">
        <f t="shared" si="416"/>
        <v>2.6110233909892382</v>
      </c>
    </row>
    <row r="577" spans="1:89">
      <c r="A577" s="48">
        <v>4465</v>
      </c>
      <c r="B577" s="89">
        <v>1.0131712259371835E-3</v>
      </c>
      <c r="C577" s="59">
        <v>9.2081031307550645E-2</v>
      </c>
      <c r="D577" s="59">
        <v>9.2081031307550645E-2</v>
      </c>
      <c r="E577" s="59">
        <v>7.5966850828729282E-2</v>
      </c>
      <c r="F577" s="59">
        <v>7.8268876611418042E-2</v>
      </c>
      <c r="G577" s="59">
        <v>8.0570902394106816E-2</v>
      </c>
      <c r="H577" s="59">
        <v>8.7476979742173111E-2</v>
      </c>
      <c r="I577" s="59">
        <v>9.3876611418047887E-2</v>
      </c>
      <c r="J577" s="59">
        <v>0.10359116022099447</v>
      </c>
      <c r="K577" s="59">
        <v>0.10359116022099447</v>
      </c>
      <c r="L577" s="59">
        <v>9.898710865561694E-2</v>
      </c>
      <c r="M577" s="59">
        <v>0.10630755064456722</v>
      </c>
      <c r="N577" s="59">
        <v>0.10174953959484347</v>
      </c>
      <c r="O577" s="59">
        <v>0.10639963167587477</v>
      </c>
      <c r="P577" s="120">
        <v>9.3919110355574459E-2</v>
      </c>
      <c r="Q577" s="60">
        <v>0</v>
      </c>
      <c r="R577" s="60">
        <v>0</v>
      </c>
      <c r="S577" s="60">
        <v>0</v>
      </c>
      <c r="T577" s="60">
        <v>0</v>
      </c>
      <c r="U577" s="60">
        <v>0</v>
      </c>
      <c r="V577" s="60">
        <v>0</v>
      </c>
      <c r="W577" s="60">
        <v>0</v>
      </c>
      <c r="X577" s="60">
        <v>0</v>
      </c>
      <c r="Y577" s="60">
        <v>0</v>
      </c>
      <c r="Z577" s="60">
        <v>0</v>
      </c>
      <c r="AA577" s="60">
        <v>0</v>
      </c>
      <c r="AB577" s="60">
        <v>0</v>
      </c>
      <c r="AC577" s="60">
        <v>0</v>
      </c>
      <c r="AD577" s="49">
        <f t="shared" si="420"/>
        <v>0</v>
      </c>
      <c r="AE577" s="50" t="s">
        <v>22</v>
      </c>
      <c r="AF577" s="51">
        <f t="shared" si="377"/>
        <v>6.2319408142423528E-4</v>
      </c>
      <c r="AG577" s="52">
        <f t="shared" si="378"/>
        <v>0.25106531409501592</v>
      </c>
      <c r="AH577" s="52">
        <f t="shared" si="379"/>
        <v>0.25106531409501592</v>
      </c>
      <c r="AI577" s="52">
        <f t="shared" si="380"/>
        <v>0.21081625547498323</v>
      </c>
      <c r="AJ577" s="52">
        <f t="shared" si="381"/>
        <v>0.21652251440597892</v>
      </c>
      <c r="AK577" s="52">
        <f t="shared" si="382"/>
        <v>0.22224210340120579</v>
      </c>
      <c r="AL577" s="52">
        <f t="shared" si="383"/>
        <v>0.23948835985466299</v>
      </c>
      <c r="AM577" s="52">
        <f t="shared" si="384"/>
        <v>0.25559875250640568</v>
      </c>
      <c r="AN577" s="52">
        <f t="shared" si="385"/>
        <v>0.28031684841520732</v>
      </c>
      <c r="AO577" s="52">
        <f t="shared" si="386"/>
        <v>0.28031684841520732</v>
      </c>
      <c r="AP577" s="52">
        <f t="shared" si="387"/>
        <v>0.26856094794977786</v>
      </c>
      <c r="AQ577" s="52">
        <f t="shared" si="388"/>
        <v>0.28728893393823746</v>
      </c>
      <c r="AR577" s="52">
        <f t="shared" si="389"/>
        <v>0.27560536754920456</v>
      </c>
      <c r="AS577" s="52">
        <f t="shared" si="390"/>
        <v>0.28752575462648877</v>
      </c>
      <c r="AT577" s="146"/>
      <c r="AU577" s="146"/>
      <c r="AV577" s="146"/>
      <c r="AW577" s="146"/>
      <c r="AX577" s="146"/>
      <c r="AY577" s="146"/>
      <c r="AZ577" s="146"/>
      <c r="BA577" s="146"/>
      <c r="BB577" s="146"/>
      <c r="BC577" s="146"/>
      <c r="BD577" s="146"/>
      <c r="BE577" s="146"/>
      <c r="BF577" s="146"/>
      <c r="BG577" s="53">
        <f t="shared" si="417"/>
        <v>7.7671748661122843E-3</v>
      </c>
      <c r="BH577" s="53">
        <f t="shared" si="391"/>
        <v>7.6941579461018272E-3</v>
      </c>
      <c r="BI577" s="53">
        <f t="shared" si="392"/>
        <v>6.1566202321908852E-3</v>
      </c>
      <c r="BJ577" s="53">
        <f t="shared" si="393"/>
        <v>5.8106026686500266E-3</v>
      </c>
      <c r="BK577" s="53">
        <f t="shared" si="394"/>
        <v>5.7140060215470859E-3</v>
      </c>
      <c r="BL577" s="53">
        <f t="shared" si="395"/>
        <v>6.4395612764572372E-3</v>
      </c>
      <c r="BM577" s="53">
        <f t="shared" si="396"/>
        <v>5.3969337087622447E-3</v>
      </c>
      <c r="BN577" s="53">
        <f t="shared" si="397"/>
        <v>6.3596521108708077E-3</v>
      </c>
      <c r="BO577" s="53">
        <f t="shared" si="398"/>
        <v>6.1401523099723224E-3</v>
      </c>
      <c r="BP577" s="53">
        <f t="shared" si="399"/>
        <v>6.4771140588860176E-3</v>
      </c>
      <c r="BQ577" s="53">
        <f t="shared" si="400"/>
        <v>7.2790299324403439E-3</v>
      </c>
      <c r="BR577" s="53">
        <f t="shared" si="401"/>
        <v>5.735192530205175E-3</v>
      </c>
      <c r="BS577" s="53">
        <f t="shared" si="402"/>
        <v>5.9815502860408008E-3</v>
      </c>
      <c r="BT577" s="54">
        <f t="shared" si="421"/>
        <v>8.2951747948237051E-2</v>
      </c>
      <c r="BU577" s="55">
        <f t="shared" si="418"/>
        <v>0</v>
      </c>
      <c r="BV577" s="55">
        <f t="shared" si="403"/>
        <v>0</v>
      </c>
      <c r="BW577" s="55">
        <f t="shared" si="404"/>
        <v>0</v>
      </c>
      <c r="BX577" s="55">
        <f t="shared" si="405"/>
        <v>0</v>
      </c>
      <c r="BY577" s="55">
        <f t="shared" si="406"/>
        <v>0</v>
      </c>
      <c r="BZ577" s="55">
        <f t="shared" si="407"/>
        <v>0</v>
      </c>
      <c r="CA577" s="55">
        <f t="shared" si="408"/>
        <v>0</v>
      </c>
      <c r="CB577" s="55">
        <f t="shared" si="409"/>
        <v>0</v>
      </c>
      <c r="CC577" s="55">
        <f t="shared" si="410"/>
        <v>0</v>
      </c>
      <c r="CD577" s="55">
        <f t="shared" si="411"/>
        <v>0</v>
      </c>
      <c r="CE577" s="55">
        <f t="shared" si="412"/>
        <v>0</v>
      </c>
      <c r="CF577" s="55">
        <f t="shared" si="413"/>
        <v>0</v>
      </c>
      <c r="CG577" s="55">
        <f t="shared" si="414"/>
        <v>0</v>
      </c>
      <c r="CH577" s="56">
        <f t="shared" si="422"/>
        <v>0</v>
      </c>
      <c r="CI577" s="57">
        <f t="shared" si="419"/>
        <v>3.7349687438909707E-2</v>
      </c>
      <c r="CJ577" s="58">
        <f t="shared" si="415"/>
        <v>-4.3687033435511821E-2</v>
      </c>
      <c r="CK577" s="67">
        <f t="shared" si="416"/>
        <v>8.2951747948237051E-2</v>
      </c>
    </row>
    <row r="578" spans="1:89">
      <c r="A578" s="48">
        <v>4466</v>
      </c>
      <c r="B578" s="89">
        <v>5.0658561296859179E-3</v>
      </c>
      <c r="C578" s="59">
        <v>9.2081031307550645E-2</v>
      </c>
      <c r="D578" s="59">
        <v>9.2081031307550645E-2</v>
      </c>
      <c r="E578" s="59">
        <v>7.5966850828729282E-2</v>
      </c>
      <c r="F578" s="59">
        <v>7.8268876611418042E-2</v>
      </c>
      <c r="G578" s="59">
        <v>8.0570902394106816E-2</v>
      </c>
      <c r="H578" s="59">
        <v>9.4383057090239406E-2</v>
      </c>
      <c r="I578" s="59">
        <v>0.10593922651933702</v>
      </c>
      <c r="J578" s="59">
        <v>0.10819521178637201</v>
      </c>
      <c r="K578" s="59">
        <v>0.10819521178637201</v>
      </c>
      <c r="L578" s="59">
        <v>0.10128913443830571</v>
      </c>
      <c r="M578" s="59">
        <v>0.1110036832412523</v>
      </c>
      <c r="N578" s="59">
        <v>0.10409760589318601</v>
      </c>
      <c r="O578" s="59">
        <v>0.10883977900552486</v>
      </c>
      <c r="P578" s="120">
        <v>9.6993200169995741E-2</v>
      </c>
      <c r="Q578" s="60">
        <v>0</v>
      </c>
      <c r="R578" s="60">
        <v>0</v>
      </c>
      <c r="S578" s="60">
        <v>0</v>
      </c>
      <c r="T578" s="60">
        <v>0</v>
      </c>
      <c r="U578" s="60">
        <v>1</v>
      </c>
      <c r="V578" s="60">
        <v>0</v>
      </c>
      <c r="W578" s="60">
        <v>0</v>
      </c>
      <c r="X578" s="60">
        <v>0</v>
      </c>
      <c r="Y578" s="60">
        <v>0</v>
      </c>
      <c r="Z578" s="60">
        <v>0</v>
      </c>
      <c r="AA578" s="60">
        <v>0</v>
      </c>
      <c r="AB578" s="60">
        <v>1</v>
      </c>
      <c r="AC578" s="60">
        <v>0</v>
      </c>
      <c r="AD578" s="49">
        <f t="shared" si="420"/>
        <v>2</v>
      </c>
      <c r="AE578" s="50" t="s">
        <v>22</v>
      </c>
      <c r="AF578" s="51">
        <f t="shared" si="377"/>
        <v>3.4902891859668649E-3</v>
      </c>
      <c r="AG578" s="52">
        <f t="shared" si="378"/>
        <v>0.25106531409501592</v>
      </c>
      <c r="AH578" s="52">
        <f t="shared" si="379"/>
        <v>0.25106531409501592</v>
      </c>
      <c r="AI578" s="52">
        <f t="shared" si="380"/>
        <v>0.21081625547498323</v>
      </c>
      <c r="AJ578" s="52">
        <f t="shared" si="381"/>
        <v>0.21652251440597892</v>
      </c>
      <c r="AK578" s="52">
        <f t="shared" si="382"/>
        <v>0.22224210340120579</v>
      </c>
      <c r="AL578" s="52">
        <f t="shared" si="383"/>
        <v>0.25687934034296084</v>
      </c>
      <c r="AM578" s="52">
        <f t="shared" si="384"/>
        <v>0.28634196698325037</v>
      </c>
      <c r="AN578" s="52">
        <f t="shared" si="385"/>
        <v>0.29215010396427499</v>
      </c>
      <c r="AO578" s="52">
        <f t="shared" si="386"/>
        <v>0.29215010396427499</v>
      </c>
      <c r="AP578" s="52">
        <f t="shared" si="387"/>
        <v>0.27442941015613814</v>
      </c>
      <c r="AQ578" s="52">
        <f t="shared" si="388"/>
        <v>0.29940752902191781</v>
      </c>
      <c r="AR578" s="52">
        <f t="shared" si="389"/>
        <v>0.28161466854053585</v>
      </c>
      <c r="AS578" s="52">
        <f t="shared" si="390"/>
        <v>0.293813088849603</v>
      </c>
      <c r="AT578" s="146"/>
      <c r="AU578" s="146"/>
      <c r="AV578" s="146"/>
      <c r="AW578" s="146"/>
      <c r="AX578" s="146"/>
      <c r="AY578" s="146"/>
      <c r="AZ578" s="146"/>
      <c r="BA578" s="146"/>
      <c r="BB578" s="146"/>
      <c r="BC578" s="146"/>
      <c r="BD578" s="146"/>
      <c r="BE578" s="146"/>
      <c r="BF578" s="146"/>
      <c r="BG578" s="53">
        <f t="shared" si="417"/>
        <v>4.3501193687124573E-2</v>
      </c>
      <c r="BH578" s="53">
        <f t="shared" si="391"/>
        <v>4.3092251795823752E-2</v>
      </c>
      <c r="BI578" s="53">
        <f t="shared" si="392"/>
        <v>3.4481047973709142E-2</v>
      </c>
      <c r="BJ578" s="53">
        <f t="shared" si="393"/>
        <v>3.2543126231222103E-2</v>
      </c>
      <c r="BK578" s="53">
        <f t="shared" si="394"/>
        <v>3.2002122645286984E-2</v>
      </c>
      <c r="BL578" s="53">
        <f t="shared" si="395"/>
        <v>3.8684691630083923E-2</v>
      </c>
      <c r="BM578" s="53">
        <f t="shared" si="396"/>
        <v>3.3861909858526662E-2</v>
      </c>
      <c r="BN578" s="53">
        <f t="shared" si="397"/>
        <v>3.7121737405463318E-2</v>
      </c>
      <c r="BO578" s="53">
        <f t="shared" si="398"/>
        <v>3.5840501603967671E-2</v>
      </c>
      <c r="BP578" s="53">
        <f t="shared" si="399"/>
        <v>3.706870612800163E-2</v>
      </c>
      <c r="BQ578" s="53">
        <f t="shared" si="400"/>
        <v>4.2486936356358362E-2</v>
      </c>
      <c r="BR578" s="53">
        <f t="shared" si="401"/>
        <v>3.2821142457083702E-2</v>
      </c>
      <c r="BS578" s="53">
        <f t="shared" si="402"/>
        <v>3.4233100626343757E-2</v>
      </c>
      <c r="BT578" s="54">
        <f t="shared" si="421"/>
        <v>0.47773846839899559</v>
      </c>
      <c r="BU578" s="55">
        <f t="shared" si="418"/>
        <v>0</v>
      </c>
      <c r="BV578" s="55">
        <f t="shared" si="403"/>
        <v>0</v>
      </c>
      <c r="BW578" s="55">
        <f t="shared" si="404"/>
        <v>0</v>
      </c>
      <c r="BX578" s="55">
        <f t="shared" si="405"/>
        <v>0</v>
      </c>
      <c r="BY578" s="55">
        <f t="shared" si="406"/>
        <v>-3.4419530457171064</v>
      </c>
      <c r="BZ578" s="55">
        <f t="shared" si="407"/>
        <v>0</v>
      </c>
      <c r="CA578" s="55">
        <f t="shared" si="408"/>
        <v>0</v>
      </c>
      <c r="CB578" s="55">
        <f t="shared" si="409"/>
        <v>0</v>
      </c>
      <c r="CC578" s="55">
        <f t="shared" si="410"/>
        <v>0</v>
      </c>
      <c r="CD578" s="55">
        <f t="shared" si="411"/>
        <v>0</v>
      </c>
      <c r="CE578" s="55">
        <f t="shared" si="412"/>
        <v>0</v>
      </c>
      <c r="CF578" s="55">
        <f t="shared" si="413"/>
        <v>-3.4166823841428666</v>
      </c>
      <c r="CG578" s="55">
        <f t="shared" si="414"/>
        <v>0</v>
      </c>
      <c r="CH578" s="56">
        <f t="shared" si="422"/>
        <v>-6.858635429859973</v>
      </c>
      <c r="CI578" s="57">
        <f t="shared" si="419"/>
        <v>0.18674843719454856</v>
      </c>
      <c r="CJ578" s="58">
        <f t="shared" si="415"/>
        <v>-7.7849618398100855</v>
      </c>
      <c r="CK578" s="67">
        <f t="shared" si="416"/>
        <v>1.5222615316010044</v>
      </c>
    </row>
    <row r="579" spans="1:89">
      <c r="A579" s="48">
        <v>4467</v>
      </c>
      <c r="B579" s="89">
        <v>0.13424518743667679</v>
      </c>
      <c r="C579" s="59">
        <v>9.2081031307550645E-2</v>
      </c>
      <c r="D579" s="59">
        <v>9.2081031307550645E-2</v>
      </c>
      <c r="E579" s="59">
        <v>7.5966850828729282E-2</v>
      </c>
      <c r="F579" s="59">
        <v>7.8268876611418042E-2</v>
      </c>
      <c r="G579" s="59">
        <v>8.0570902394106816E-2</v>
      </c>
      <c r="H579" s="59">
        <v>9.4383057090239406E-2</v>
      </c>
      <c r="I579" s="59">
        <v>0.10593922651933702</v>
      </c>
      <c r="J579" s="59">
        <v>0.10819521178637201</v>
      </c>
      <c r="K579" s="59">
        <v>0.10819521178637201</v>
      </c>
      <c r="L579" s="59">
        <v>0.10128913443830571</v>
      </c>
      <c r="M579" s="59">
        <v>0.1110036832412523</v>
      </c>
      <c r="N579" s="59">
        <v>0.10409760589318601</v>
      </c>
      <c r="O579" s="59">
        <v>0.10883977900552486</v>
      </c>
      <c r="P579" s="120">
        <v>9.6993200169995741E-2</v>
      </c>
      <c r="Q579" s="60">
        <v>1</v>
      </c>
      <c r="R579" s="60">
        <v>0</v>
      </c>
      <c r="S579" s="60">
        <v>1</v>
      </c>
      <c r="T579" s="60">
        <v>0</v>
      </c>
      <c r="U579" s="60">
        <v>3</v>
      </c>
      <c r="V579" s="60">
        <v>2</v>
      </c>
      <c r="W579" s="60">
        <v>0</v>
      </c>
      <c r="X579" s="60">
        <v>1</v>
      </c>
      <c r="Y579" s="60">
        <v>0</v>
      </c>
      <c r="Z579" s="60">
        <v>4</v>
      </c>
      <c r="AA579" s="60">
        <v>6</v>
      </c>
      <c r="AB579" s="60">
        <v>4</v>
      </c>
      <c r="AC579" s="60">
        <v>2</v>
      </c>
      <c r="AD579" s="49">
        <f t="shared" si="420"/>
        <v>24</v>
      </c>
      <c r="AE579" s="50" t="s">
        <v>22</v>
      </c>
      <c r="AF579" s="51">
        <f t="shared" si="377"/>
        <v>0.11652716669999104</v>
      </c>
      <c r="AG579" s="52">
        <f t="shared" si="378"/>
        <v>0.25106531409501592</v>
      </c>
      <c r="AH579" s="52">
        <f t="shared" si="379"/>
        <v>0.25106531409501592</v>
      </c>
      <c r="AI579" s="52">
        <f t="shared" si="380"/>
        <v>0.21081625547498323</v>
      </c>
      <c r="AJ579" s="52">
        <f t="shared" si="381"/>
        <v>0.21652251440597892</v>
      </c>
      <c r="AK579" s="52">
        <f t="shared" si="382"/>
        <v>0.22224210340120579</v>
      </c>
      <c r="AL579" s="52">
        <f t="shared" si="383"/>
        <v>0.25687934034296084</v>
      </c>
      <c r="AM579" s="52">
        <f t="shared" si="384"/>
        <v>0.28634196698325037</v>
      </c>
      <c r="AN579" s="52">
        <f t="shared" si="385"/>
        <v>0.29215010396427499</v>
      </c>
      <c r="AO579" s="52">
        <f t="shared" si="386"/>
        <v>0.29215010396427499</v>
      </c>
      <c r="AP579" s="52">
        <f t="shared" si="387"/>
        <v>0.27442941015613814</v>
      </c>
      <c r="AQ579" s="52">
        <f t="shared" si="388"/>
        <v>0.29940752902191781</v>
      </c>
      <c r="AR579" s="52">
        <f t="shared" si="389"/>
        <v>0.28161466854053585</v>
      </c>
      <c r="AS579" s="52">
        <f t="shared" si="390"/>
        <v>0.293813088849603</v>
      </c>
      <c r="AT579" s="146"/>
      <c r="AU579" s="146"/>
      <c r="AV579" s="146"/>
      <c r="AW579" s="146"/>
      <c r="AX579" s="146"/>
      <c r="AY579" s="146"/>
      <c r="AZ579" s="146"/>
      <c r="BA579" s="146"/>
      <c r="BB579" s="146"/>
      <c r="BC579" s="146"/>
      <c r="BD579" s="146"/>
      <c r="BE579" s="146"/>
      <c r="BF579" s="146"/>
      <c r="BG579" s="53">
        <f t="shared" si="417"/>
        <v>1.4523354880761692</v>
      </c>
      <c r="BH579" s="53">
        <f t="shared" si="391"/>
        <v>1.4386825105149361</v>
      </c>
      <c r="BI579" s="53">
        <f t="shared" si="392"/>
        <v>1.1511879420701208</v>
      </c>
      <c r="BJ579" s="53">
        <f t="shared" si="393"/>
        <v>1.0864882802637976</v>
      </c>
      <c r="BK579" s="53">
        <f t="shared" si="394"/>
        <v>1.0684262768925523</v>
      </c>
      <c r="BL579" s="53">
        <f t="shared" si="395"/>
        <v>1.2915312371366734</v>
      </c>
      <c r="BM579" s="53">
        <f t="shared" si="396"/>
        <v>1.1305173309791372</v>
      </c>
      <c r="BN579" s="53">
        <f t="shared" si="397"/>
        <v>1.2393502808396757</v>
      </c>
      <c r="BO579" s="53">
        <f t="shared" si="398"/>
        <v>1.1965748058380186</v>
      </c>
      <c r="BP579" s="53">
        <f t="shared" si="399"/>
        <v>1.2375797729591431</v>
      </c>
      <c r="BQ579" s="53">
        <f t="shared" si="400"/>
        <v>1.4184733847484354</v>
      </c>
      <c r="BR579" s="53">
        <f t="shared" si="401"/>
        <v>1.0957701596067844</v>
      </c>
      <c r="BS579" s="53">
        <f t="shared" si="402"/>
        <v>1.1429099455088525</v>
      </c>
      <c r="BT579" s="54">
        <f t="shared" si="421"/>
        <v>15.949827415434296</v>
      </c>
      <c r="BU579" s="55">
        <f t="shared" si="418"/>
        <v>0.37317294210816676</v>
      </c>
      <c r="BV579" s="55">
        <f t="shared" si="403"/>
        <v>0</v>
      </c>
      <c r="BW579" s="55">
        <f t="shared" si="404"/>
        <v>0.14079440230937715</v>
      </c>
      <c r="BX579" s="55">
        <f t="shared" si="405"/>
        <v>0</v>
      </c>
      <c r="BY579" s="55">
        <f t="shared" si="406"/>
        <v>0.19856038971520651</v>
      </c>
      <c r="BZ579" s="55">
        <f t="shared" si="407"/>
        <v>0.51165703994362577</v>
      </c>
      <c r="CA579" s="55">
        <f t="shared" si="408"/>
        <v>0</v>
      </c>
      <c r="CB579" s="55">
        <f t="shared" si="409"/>
        <v>0.21458727523345625</v>
      </c>
      <c r="CC579" s="55">
        <f t="shared" si="410"/>
        <v>0</v>
      </c>
      <c r="CD579" s="55">
        <f t="shared" si="411"/>
        <v>0.85263070552138387</v>
      </c>
      <c r="CE579" s="55">
        <f t="shared" si="412"/>
        <v>2.0974872728148908</v>
      </c>
      <c r="CF579" s="55">
        <f t="shared" si="413"/>
        <v>0.36582983258389873</v>
      </c>
      <c r="CG579" s="55">
        <f t="shared" si="414"/>
        <v>0.26715518775494845</v>
      </c>
      <c r="CH579" s="56">
        <f t="shared" si="422"/>
        <v>5.0218750479849543</v>
      </c>
      <c r="CI579" s="57">
        <f t="shared" si="419"/>
        <v>4.9488335856555361</v>
      </c>
      <c r="CJ579" s="58">
        <f t="shared" si="415"/>
        <v>-10.442424208196613</v>
      </c>
      <c r="CK579" s="67">
        <f t="shared" si="416"/>
        <v>8.0501725845657042</v>
      </c>
    </row>
    <row r="580" spans="1:89">
      <c r="A580" s="48">
        <v>4468</v>
      </c>
      <c r="B580" s="89">
        <v>1.5197568389057751E-3</v>
      </c>
      <c r="C580" s="59">
        <v>9.2081031307550645E-2</v>
      </c>
      <c r="D580" s="59">
        <v>9.2081031307550645E-2</v>
      </c>
      <c r="E580" s="59">
        <v>7.5966850828729282E-2</v>
      </c>
      <c r="F580" s="59">
        <v>7.8268876611418042E-2</v>
      </c>
      <c r="G580" s="59">
        <v>8.0570902394106816E-2</v>
      </c>
      <c r="H580" s="59">
        <v>9.4383057090239406E-2</v>
      </c>
      <c r="I580" s="59">
        <v>0.10593922651933702</v>
      </c>
      <c r="J580" s="59">
        <v>0.10819521178637201</v>
      </c>
      <c r="K580" s="59">
        <v>0.10819521178637201</v>
      </c>
      <c r="L580" s="59">
        <v>0.10128913443830571</v>
      </c>
      <c r="M580" s="59">
        <v>0.1110036832412523</v>
      </c>
      <c r="N580" s="59">
        <v>0.10409760589318601</v>
      </c>
      <c r="O580" s="59">
        <v>0.10883977900552486</v>
      </c>
      <c r="P580" s="120">
        <v>9.6993200169995741E-2</v>
      </c>
      <c r="Q580" s="60">
        <v>0</v>
      </c>
      <c r="R580" s="60">
        <v>0</v>
      </c>
      <c r="S580" s="60">
        <v>0</v>
      </c>
      <c r="T580" s="60">
        <v>0</v>
      </c>
      <c r="U580" s="60">
        <v>0</v>
      </c>
      <c r="V580" s="60">
        <v>0</v>
      </c>
      <c r="W580" s="60">
        <v>0</v>
      </c>
      <c r="X580" s="60">
        <v>0</v>
      </c>
      <c r="Y580" s="60">
        <v>0</v>
      </c>
      <c r="Z580" s="60">
        <v>0</v>
      </c>
      <c r="AA580" s="60">
        <v>0</v>
      </c>
      <c r="AB580" s="60">
        <v>0</v>
      </c>
      <c r="AC580" s="60">
        <v>0</v>
      </c>
      <c r="AD580" s="49">
        <f t="shared" si="420"/>
        <v>0</v>
      </c>
      <c r="AE580" s="50" t="s">
        <v>22</v>
      </c>
      <c r="AF580" s="51">
        <f t="shared" si="377"/>
        <v>9.6189279230858332E-4</v>
      </c>
      <c r="AG580" s="52">
        <f t="shared" si="378"/>
        <v>0.25106531409501592</v>
      </c>
      <c r="AH580" s="52">
        <f t="shared" si="379"/>
        <v>0.25106531409501592</v>
      </c>
      <c r="AI580" s="52">
        <f t="shared" si="380"/>
        <v>0.21081625547498323</v>
      </c>
      <c r="AJ580" s="52">
        <f t="shared" si="381"/>
        <v>0.21652251440597892</v>
      </c>
      <c r="AK580" s="52">
        <f t="shared" si="382"/>
        <v>0.22224210340120579</v>
      </c>
      <c r="AL580" s="52">
        <f t="shared" si="383"/>
        <v>0.25687934034296084</v>
      </c>
      <c r="AM580" s="52">
        <f t="shared" si="384"/>
        <v>0.28634196698325037</v>
      </c>
      <c r="AN580" s="52">
        <f t="shared" si="385"/>
        <v>0.29215010396427499</v>
      </c>
      <c r="AO580" s="52">
        <f t="shared" si="386"/>
        <v>0.29215010396427499</v>
      </c>
      <c r="AP580" s="52">
        <f t="shared" si="387"/>
        <v>0.27442941015613814</v>
      </c>
      <c r="AQ580" s="52">
        <f t="shared" si="388"/>
        <v>0.29940752902191781</v>
      </c>
      <c r="AR580" s="52">
        <f t="shared" si="389"/>
        <v>0.28161466854053585</v>
      </c>
      <c r="AS580" s="52">
        <f t="shared" si="390"/>
        <v>0.293813088849603</v>
      </c>
      <c r="AT580" s="146"/>
      <c r="AU580" s="146"/>
      <c r="AV580" s="146"/>
      <c r="AW580" s="146"/>
      <c r="AX580" s="146"/>
      <c r="AY580" s="146"/>
      <c r="AZ580" s="146"/>
      <c r="BA580" s="146"/>
      <c r="BB580" s="146"/>
      <c r="BC580" s="146"/>
      <c r="BD580" s="146"/>
      <c r="BE580" s="146"/>
      <c r="BF580" s="146"/>
      <c r="BG580" s="53">
        <f t="shared" si="417"/>
        <v>1.1988543766717562E-2</v>
      </c>
      <c r="BH580" s="53">
        <f t="shared" si="391"/>
        <v>1.1875843002753118E-2</v>
      </c>
      <c r="BI580" s="53">
        <f t="shared" si="392"/>
        <v>9.5026714836436987E-3</v>
      </c>
      <c r="BJ580" s="53">
        <f t="shared" si="393"/>
        <v>8.9685974121738888E-3</v>
      </c>
      <c r="BK580" s="53">
        <f t="shared" si="394"/>
        <v>8.8195016146060644E-3</v>
      </c>
      <c r="BL580" s="53">
        <f t="shared" si="395"/>
        <v>1.0661158451072589E-2</v>
      </c>
      <c r="BM580" s="53">
        <f t="shared" si="396"/>
        <v>9.3320425017152063E-3</v>
      </c>
      <c r="BN580" s="53">
        <f t="shared" si="397"/>
        <v>1.0230422107099891E-2</v>
      </c>
      <c r="BO580" s="53">
        <f t="shared" si="398"/>
        <v>9.8773248658565477E-3</v>
      </c>
      <c r="BP580" s="53">
        <f t="shared" si="399"/>
        <v>1.0215807156636071E-2</v>
      </c>
      <c r="BQ580" s="53">
        <f t="shared" si="400"/>
        <v>1.1709023427849167E-2</v>
      </c>
      <c r="BR580" s="53">
        <f t="shared" si="401"/>
        <v>9.0452162221213005E-3</v>
      </c>
      <c r="BS580" s="53">
        <f t="shared" si="402"/>
        <v>9.4343393903427442E-3</v>
      </c>
      <c r="BT580" s="54">
        <f t="shared" si="421"/>
        <v>0.13166049140258784</v>
      </c>
      <c r="BU580" s="55">
        <f t="shared" si="418"/>
        <v>0</v>
      </c>
      <c r="BV580" s="55">
        <f t="shared" si="403"/>
        <v>0</v>
      </c>
      <c r="BW580" s="55">
        <f t="shared" si="404"/>
        <v>0</v>
      </c>
      <c r="BX580" s="55">
        <f t="shared" si="405"/>
        <v>0</v>
      </c>
      <c r="BY580" s="55">
        <f t="shared" si="406"/>
        <v>0</v>
      </c>
      <c r="BZ580" s="55">
        <f t="shared" si="407"/>
        <v>0</v>
      </c>
      <c r="CA580" s="55">
        <f t="shared" si="408"/>
        <v>0</v>
      </c>
      <c r="CB580" s="55">
        <f t="shared" si="409"/>
        <v>0</v>
      </c>
      <c r="CC580" s="55">
        <f t="shared" si="410"/>
        <v>0</v>
      </c>
      <c r="CD580" s="55">
        <f t="shared" si="411"/>
        <v>0</v>
      </c>
      <c r="CE580" s="55">
        <f t="shared" si="412"/>
        <v>0</v>
      </c>
      <c r="CF580" s="55">
        <f t="shared" si="413"/>
        <v>0</v>
      </c>
      <c r="CG580" s="55">
        <f t="shared" si="414"/>
        <v>0</v>
      </c>
      <c r="CH580" s="56">
        <f t="shared" si="422"/>
        <v>0</v>
      </c>
      <c r="CI580" s="57">
        <f t="shared" si="419"/>
        <v>5.602453115836456E-2</v>
      </c>
      <c r="CJ580" s="58">
        <f t="shared" si="415"/>
        <v>-6.773228526871887E-2</v>
      </c>
      <c r="CK580" s="67">
        <f t="shared" si="416"/>
        <v>0.13166049140258784</v>
      </c>
    </row>
    <row r="581" spans="1:89">
      <c r="A581" s="48">
        <v>4469</v>
      </c>
      <c r="B581" s="89">
        <v>3.8500506585612972E-2</v>
      </c>
      <c r="C581" s="59">
        <v>9.2081031307550645E-2</v>
      </c>
      <c r="D581" s="59">
        <v>9.2081031307550645E-2</v>
      </c>
      <c r="E581" s="59">
        <v>7.5966850828729282E-2</v>
      </c>
      <c r="F581" s="59">
        <v>7.8268876611418042E-2</v>
      </c>
      <c r="G581" s="59">
        <v>8.0570902394106816E-2</v>
      </c>
      <c r="H581" s="59">
        <v>9.4383057090239406E-2</v>
      </c>
      <c r="I581" s="59">
        <v>0.10593922651933702</v>
      </c>
      <c r="J581" s="59">
        <v>0.10819521178637201</v>
      </c>
      <c r="K581" s="59">
        <v>0.10819521178637201</v>
      </c>
      <c r="L581" s="59">
        <v>0.10128913443830571</v>
      </c>
      <c r="M581" s="59">
        <v>0.1110036832412523</v>
      </c>
      <c r="N581" s="59">
        <v>0.10409760589318601</v>
      </c>
      <c r="O581" s="59">
        <v>0.10883977900552486</v>
      </c>
      <c r="P581" s="120">
        <v>9.6993200169995741E-2</v>
      </c>
      <c r="Q581" s="60">
        <v>1</v>
      </c>
      <c r="R581" s="60">
        <v>1</v>
      </c>
      <c r="S581" s="60">
        <v>0</v>
      </c>
      <c r="T581" s="60">
        <v>0</v>
      </c>
      <c r="U581" s="60">
        <v>1</v>
      </c>
      <c r="V581" s="60">
        <v>0</v>
      </c>
      <c r="W581" s="60">
        <v>1</v>
      </c>
      <c r="X581" s="60">
        <v>0</v>
      </c>
      <c r="Y581" s="60">
        <v>0</v>
      </c>
      <c r="Z581" s="60">
        <v>2</v>
      </c>
      <c r="AA581" s="60">
        <v>3</v>
      </c>
      <c r="AB581" s="60">
        <v>1</v>
      </c>
      <c r="AC581" s="60">
        <v>1</v>
      </c>
      <c r="AD581" s="49">
        <f t="shared" si="420"/>
        <v>11</v>
      </c>
      <c r="AE581" s="50" t="s">
        <v>22</v>
      </c>
      <c r="AF581" s="51">
        <f t="shared" si="377"/>
        <v>3.0602763436847438E-2</v>
      </c>
      <c r="AG581" s="52">
        <f t="shared" si="378"/>
        <v>0.25106531409501592</v>
      </c>
      <c r="AH581" s="52">
        <f t="shared" si="379"/>
        <v>0.25106531409501592</v>
      </c>
      <c r="AI581" s="52">
        <f t="shared" si="380"/>
        <v>0.21081625547498323</v>
      </c>
      <c r="AJ581" s="52">
        <f t="shared" si="381"/>
        <v>0.21652251440597892</v>
      </c>
      <c r="AK581" s="52">
        <f t="shared" si="382"/>
        <v>0.22224210340120579</v>
      </c>
      <c r="AL581" s="52">
        <f t="shared" si="383"/>
        <v>0.25687934034296084</v>
      </c>
      <c r="AM581" s="52">
        <f t="shared" si="384"/>
        <v>0.28634196698325037</v>
      </c>
      <c r="AN581" s="52">
        <f t="shared" si="385"/>
        <v>0.29215010396427499</v>
      </c>
      <c r="AO581" s="52">
        <f t="shared" si="386"/>
        <v>0.29215010396427499</v>
      </c>
      <c r="AP581" s="52">
        <f t="shared" si="387"/>
        <v>0.27442941015613814</v>
      </c>
      <c r="AQ581" s="52">
        <f t="shared" si="388"/>
        <v>0.29940752902191781</v>
      </c>
      <c r="AR581" s="52">
        <f t="shared" si="389"/>
        <v>0.28161466854053585</v>
      </c>
      <c r="AS581" s="52">
        <f t="shared" si="390"/>
        <v>0.293813088849603</v>
      </c>
      <c r="AT581" s="146"/>
      <c r="AU581" s="146"/>
      <c r="AV581" s="146"/>
      <c r="AW581" s="146"/>
      <c r="AX581" s="146"/>
      <c r="AY581" s="146"/>
      <c r="AZ581" s="146"/>
      <c r="BA581" s="146"/>
      <c r="BB581" s="146"/>
      <c r="BC581" s="146"/>
      <c r="BD581" s="146"/>
      <c r="BE581" s="146"/>
      <c r="BF581" s="146"/>
      <c r="BG581" s="53">
        <f t="shared" si="417"/>
        <v>0.38141731779132665</v>
      </c>
      <c r="BH581" s="53">
        <f t="shared" si="391"/>
        <v>0.37783172608471016</v>
      </c>
      <c r="BI581" s="53">
        <f t="shared" si="392"/>
        <v>0.30232891831331088</v>
      </c>
      <c r="BJ581" s="53">
        <f t="shared" si="393"/>
        <v>0.28533727163747091</v>
      </c>
      <c r="BK581" s="53">
        <f t="shared" si="394"/>
        <v>0.28059376647880818</v>
      </c>
      <c r="BL581" s="53">
        <f t="shared" si="395"/>
        <v>0.33918635491371274</v>
      </c>
      <c r="BM581" s="53">
        <f t="shared" si="396"/>
        <v>0.29690033166500529</v>
      </c>
      <c r="BN581" s="53">
        <f t="shared" si="397"/>
        <v>0.32548241353516022</v>
      </c>
      <c r="BO581" s="53">
        <f t="shared" si="398"/>
        <v>0.31424857185303345</v>
      </c>
      <c r="BP581" s="53">
        <f t="shared" si="399"/>
        <v>0.32501743669443334</v>
      </c>
      <c r="BQ581" s="53">
        <f t="shared" si="400"/>
        <v>0.37252433629216519</v>
      </c>
      <c r="BR581" s="53">
        <f t="shared" si="401"/>
        <v>0.28777491056603172</v>
      </c>
      <c r="BS581" s="53">
        <f t="shared" si="402"/>
        <v>0.30015492251756859</v>
      </c>
      <c r="BT581" s="54">
        <f t="shared" si="421"/>
        <v>4.1887982783427375</v>
      </c>
      <c r="BU581" s="55">
        <f t="shared" si="418"/>
        <v>-0.96386118099627449</v>
      </c>
      <c r="BV581" s="55">
        <f t="shared" si="403"/>
        <v>-0.97330635156779322</v>
      </c>
      <c r="BW581" s="55">
        <f t="shared" si="404"/>
        <v>0</v>
      </c>
      <c r="BX581" s="55">
        <f t="shared" si="405"/>
        <v>0</v>
      </c>
      <c r="BY581" s="55">
        <f t="shared" si="406"/>
        <v>-1.2708473265327058</v>
      </c>
      <c r="BZ581" s="55">
        <f t="shared" si="407"/>
        <v>0</v>
      </c>
      <c r="CA581" s="55">
        <f t="shared" si="408"/>
        <v>-1.2143587801197318</v>
      </c>
      <c r="CB581" s="55">
        <f t="shared" si="409"/>
        <v>0</v>
      </c>
      <c r="CC581" s="55">
        <f t="shared" si="410"/>
        <v>0</v>
      </c>
      <c r="CD581" s="55">
        <f t="shared" si="411"/>
        <v>-2.2477528934481912</v>
      </c>
      <c r="CE581" s="55">
        <f t="shared" si="412"/>
        <v>-2.9623587329058787</v>
      </c>
      <c r="CF581" s="55">
        <f t="shared" si="413"/>
        <v>-1.2455766649584665</v>
      </c>
      <c r="CG581" s="55">
        <f t="shared" si="414"/>
        <v>-1.2034565292269672</v>
      </c>
      <c r="CH581" s="56">
        <f t="shared" si="422"/>
        <v>-12.08151845975601</v>
      </c>
      <c r="CI581" s="57">
        <f t="shared" si="419"/>
        <v>1.419288122678569</v>
      </c>
      <c r="CJ581" s="58">
        <f t="shared" si="415"/>
        <v>-14.343360351331768</v>
      </c>
      <c r="CK581" s="67">
        <f t="shared" si="416"/>
        <v>6.8112017216572625</v>
      </c>
    </row>
    <row r="582" spans="1:89">
      <c r="A582" s="48">
        <v>4470</v>
      </c>
      <c r="B582" s="89">
        <v>2.6342451874366769E-2</v>
      </c>
      <c r="C582" s="59">
        <v>9.2081031307550645E-2</v>
      </c>
      <c r="D582" s="59">
        <v>9.2081031307550645E-2</v>
      </c>
      <c r="E582" s="59">
        <v>7.5966850828729282E-2</v>
      </c>
      <c r="F582" s="59">
        <v>7.8268876611418042E-2</v>
      </c>
      <c r="G582" s="59">
        <v>8.0570902394106816E-2</v>
      </c>
      <c r="H582" s="59">
        <v>9.4383057090239406E-2</v>
      </c>
      <c r="I582" s="59">
        <v>0.10593922651933702</v>
      </c>
      <c r="J582" s="59">
        <v>0.10819521178637201</v>
      </c>
      <c r="K582" s="59">
        <v>0.10819521178637201</v>
      </c>
      <c r="L582" s="59">
        <v>0.10128913443830571</v>
      </c>
      <c r="M582" s="59">
        <v>0.1110036832412523</v>
      </c>
      <c r="N582" s="59">
        <v>0.10409760589318601</v>
      </c>
      <c r="O582" s="59">
        <v>0.10883977900552486</v>
      </c>
      <c r="P582" s="120">
        <v>9.6993200169995741E-2</v>
      </c>
      <c r="Q582" s="60">
        <v>0</v>
      </c>
      <c r="R582" s="60">
        <v>0</v>
      </c>
      <c r="S582" s="60">
        <v>0</v>
      </c>
      <c r="T582" s="60">
        <v>0</v>
      </c>
      <c r="U582" s="60">
        <v>1</v>
      </c>
      <c r="V582" s="60">
        <v>3</v>
      </c>
      <c r="W582" s="60">
        <v>1</v>
      </c>
      <c r="X582" s="60">
        <v>0</v>
      </c>
      <c r="Y582" s="60">
        <v>1</v>
      </c>
      <c r="Z582" s="60">
        <v>0</v>
      </c>
      <c r="AA582" s="60">
        <v>0</v>
      </c>
      <c r="AB582" s="60">
        <v>2</v>
      </c>
      <c r="AC582" s="60">
        <v>0</v>
      </c>
      <c r="AD582" s="49">
        <f t="shared" si="420"/>
        <v>8</v>
      </c>
      <c r="AE582" s="50" t="s">
        <v>22</v>
      </c>
      <c r="AF582" s="51">
        <f t="shared" si="377"/>
        <v>2.0386067899203796E-2</v>
      </c>
      <c r="AG582" s="52">
        <f t="shared" si="378"/>
        <v>0.25106531409501592</v>
      </c>
      <c r="AH582" s="52">
        <f t="shared" si="379"/>
        <v>0.25106531409501592</v>
      </c>
      <c r="AI582" s="52">
        <f t="shared" si="380"/>
        <v>0.21081625547498323</v>
      </c>
      <c r="AJ582" s="52">
        <f t="shared" si="381"/>
        <v>0.21652251440597892</v>
      </c>
      <c r="AK582" s="52">
        <f t="shared" si="382"/>
        <v>0.22224210340120579</v>
      </c>
      <c r="AL582" s="52">
        <f t="shared" si="383"/>
        <v>0.25687934034296084</v>
      </c>
      <c r="AM582" s="52">
        <f t="shared" si="384"/>
        <v>0.28634196698325037</v>
      </c>
      <c r="AN582" s="52">
        <f t="shared" si="385"/>
        <v>0.29215010396427499</v>
      </c>
      <c r="AO582" s="52">
        <f t="shared" si="386"/>
        <v>0.29215010396427499</v>
      </c>
      <c r="AP582" s="52">
        <f t="shared" si="387"/>
        <v>0.27442941015613814</v>
      </c>
      <c r="AQ582" s="52">
        <f t="shared" si="388"/>
        <v>0.29940752902191781</v>
      </c>
      <c r="AR582" s="52">
        <f t="shared" si="389"/>
        <v>0.28161466854053585</v>
      </c>
      <c r="AS582" s="52">
        <f t="shared" si="390"/>
        <v>0.293813088849603</v>
      </c>
      <c r="AT582" s="146"/>
      <c r="AU582" s="146"/>
      <c r="AV582" s="146"/>
      <c r="AW582" s="146"/>
      <c r="AX582" s="146"/>
      <c r="AY582" s="146"/>
      <c r="AZ582" s="146"/>
      <c r="BA582" s="146"/>
      <c r="BB582" s="146"/>
      <c r="BC582" s="146"/>
      <c r="BD582" s="146"/>
      <c r="BE582" s="146"/>
      <c r="BF582" s="146"/>
      <c r="BG582" s="53">
        <f t="shared" si="417"/>
        <v>0.25408160784146439</v>
      </c>
      <c r="BH582" s="53">
        <f t="shared" si="391"/>
        <v>0.2516930615867855</v>
      </c>
      <c r="BI582" s="53">
        <f t="shared" si="392"/>
        <v>0.20139677481567031</v>
      </c>
      <c r="BJ582" s="53">
        <f t="shared" si="393"/>
        <v>0.19007776881911131</v>
      </c>
      <c r="BK582" s="53">
        <f t="shared" si="394"/>
        <v>0.18691787711703423</v>
      </c>
      <c r="BL582" s="53">
        <f t="shared" si="395"/>
        <v>0.22594940081223933</v>
      </c>
      <c r="BM582" s="53">
        <f t="shared" si="396"/>
        <v>0.19778051525017568</v>
      </c>
      <c r="BN582" s="53">
        <f t="shared" si="397"/>
        <v>0.21682050367827971</v>
      </c>
      <c r="BO582" s="53">
        <f t="shared" si="398"/>
        <v>0.20933706644643166</v>
      </c>
      <c r="BP582" s="53">
        <f t="shared" si="399"/>
        <v>0.21651075879311024</v>
      </c>
      <c r="BQ582" s="53">
        <f t="shared" si="400"/>
        <v>0.24815753745342942</v>
      </c>
      <c r="BR582" s="53">
        <f t="shared" si="401"/>
        <v>0.19170160494142527</v>
      </c>
      <c r="BS582" s="53">
        <f t="shared" si="402"/>
        <v>0.19994856488534676</v>
      </c>
      <c r="BT582" s="54">
        <f t="shared" si="421"/>
        <v>2.7903730424405038</v>
      </c>
      <c r="BU582" s="55">
        <f t="shared" si="418"/>
        <v>0</v>
      </c>
      <c r="BV582" s="55">
        <f t="shared" si="403"/>
        <v>0</v>
      </c>
      <c r="BW582" s="55">
        <f t="shared" si="404"/>
        <v>0</v>
      </c>
      <c r="BX582" s="55">
        <f t="shared" si="405"/>
        <v>0</v>
      </c>
      <c r="BY582" s="55">
        <f t="shared" si="406"/>
        <v>-1.6770859183884139</v>
      </c>
      <c r="BZ582" s="55">
        <f t="shared" si="407"/>
        <v>-4.4623325849650097</v>
      </c>
      <c r="CA582" s="55">
        <f t="shared" si="408"/>
        <v>-1.6205973719754398</v>
      </c>
      <c r="CB582" s="55">
        <f t="shared" si="409"/>
        <v>0</v>
      </c>
      <c r="CC582" s="55">
        <f t="shared" si="410"/>
        <v>-1.5638095679982338</v>
      </c>
      <c r="CD582" s="55">
        <f t="shared" si="411"/>
        <v>0</v>
      </c>
      <c r="CE582" s="55">
        <f t="shared" si="412"/>
        <v>0</v>
      </c>
      <c r="CF582" s="55">
        <f t="shared" si="413"/>
        <v>-3.3036305136283493</v>
      </c>
      <c r="CG582" s="55">
        <f t="shared" si="414"/>
        <v>0</v>
      </c>
      <c r="CH582" s="56">
        <f t="shared" si="422"/>
        <v>-12.627455956955446</v>
      </c>
      <c r="CI582" s="57">
        <f t="shared" si="419"/>
        <v>0.97109187341165237</v>
      </c>
      <c r="CJ582" s="58">
        <f t="shared" si="415"/>
        <v>-14.015534098968692</v>
      </c>
      <c r="CK582" s="67">
        <f t="shared" si="416"/>
        <v>5.2096269575594967</v>
      </c>
    </row>
    <row r="583" spans="1:89">
      <c r="A583" s="48">
        <v>4471</v>
      </c>
      <c r="B583" s="89">
        <v>2.532928064842959E-3</v>
      </c>
      <c r="C583" s="59">
        <v>9.2081031307550645E-2</v>
      </c>
      <c r="D583" s="59">
        <v>9.2081031307550645E-2</v>
      </c>
      <c r="E583" s="59">
        <v>7.5966850828729282E-2</v>
      </c>
      <c r="F583" s="59">
        <v>7.8268876611418042E-2</v>
      </c>
      <c r="G583" s="59">
        <v>8.0570902394106816E-2</v>
      </c>
      <c r="H583" s="59">
        <v>0.10359116022099447</v>
      </c>
      <c r="I583" s="59">
        <v>0.12039594843462247</v>
      </c>
      <c r="J583" s="59">
        <v>0.11970534069981584</v>
      </c>
      <c r="K583" s="59">
        <v>0.11970534069981584</v>
      </c>
      <c r="L583" s="59">
        <v>9.898710865561694E-2</v>
      </c>
      <c r="M583" s="59">
        <v>0.12283609576427255</v>
      </c>
      <c r="N583" s="59">
        <v>0.10174953959484347</v>
      </c>
      <c r="O583" s="59">
        <v>0.10639963167587477</v>
      </c>
      <c r="P583" s="120">
        <v>0.10094914293809322</v>
      </c>
      <c r="Q583" s="60">
        <v>0</v>
      </c>
      <c r="R583" s="60">
        <v>0</v>
      </c>
      <c r="S583" s="60">
        <v>0</v>
      </c>
      <c r="T583" s="60">
        <v>0</v>
      </c>
      <c r="U583" s="60">
        <v>0</v>
      </c>
      <c r="V583" s="60">
        <v>0</v>
      </c>
      <c r="W583" s="60">
        <v>0</v>
      </c>
      <c r="X583" s="60">
        <v>0</v>
      </c>
      <c r="Y583" s="60">
        <v>0</v>
      </c>
      <c r="Z583" s="60">
        <v>0</v>
      </c>
      <c r="AA583" s="60">
        <v>0</v>
      </c>
      <c r="AB583" s="60">
        <v>0</v>
      </c>
      <c r="AC583" s="60">
        <v>0</v>
      </c>
      <c r="AD583" s="49">
        <f t="shared" si="420"/>
        <v>0</v>
      </c>
      <c r="AE583" s="50" t="s">
        <v>22</v>
      </c>
      <c r="AF583" s="51">
        <f t="shared" ref="AF583:AF646" si="423">B583^$CF$3</f>
        <v>1.6619302996611623E-3</v>
      </c>
      <c r="AG583" s="52">
        <f t="shared" ref="AG583:AG646" si="424">IF(C583=0,0,C583^$CG$3*(1+$CH$3*C583))</f>
        <v>0.25106531409501592</v>
      </c>
      <c r="AH583" s="52">
        <f t="shared" ref="AH583:AH646" si="425">IF(D583=0,0,D583^$CG$3*(1+$CH$3*D583))</f>
        <v>0.25106531409501592</v>
      </c>
      <c r="AI583" s="52">
        <f t="shared" ref="AI583:AI646" si="426">IF(E583=0,0,E583^$CG$3*(1+$CH$3*E583))</f>
        <v>0.21081625547498323</v>
      </c>
      <c r="AJ583" s="52">
        <f t="shared" ref="AJ583:AJ646" si="427">IF(F583=0,0,F583^$CG$3*(1+$CH$3*F583))</f>
        <v>0.21652251440597892</v>
      </c>
      <c r="AK583" s="52">
        <f t="shared" ref="AK583:AK646" si="428">IF(G583=0,0,G583^$CG$3*(1+$CH$3*G583))</f>
        <v>0.22224210340120579</v>
      </c>
      <c r="AL583" s="52">
        <f t="shared" ref="AL583:AL646" si="429">IF(H583=0,0,H583^$CG$3*(1+$CH$3*H583))</f>
        <v>0.28031684841520732</v>
      </c>
      <c r="AM583" s="52">
        <f t="shared" ref="AM583:AM646" si="430">IF(I583=0,0,I583^$CG$3*(1+$CH$3*I583))</f>
        <v>0.32390130800765898</v>
      </c>
      <c r="AN583" s="52">
        <f t="shared" ref="AN583:AN646" si="431">IF(J583=0,0,J583^$CG$3*(1+$CH$3*J583))</f>
        <v>0.32208835493338378</v>
      </c>
      <c r="AO583" s="52">
        <f t="shared" ref="AO583:AO646" si="432">IF(K583=0,0,K583^$CG$3*(1+$CH$3*K583))</f>
        <v>0.32208835493338378</v>
      </c>
      <c r="AP583" s="52">
        <f t="shared" ref="AP583:AP646" si="433">IF(L583=0,0,L583^$CG$3*(1+$CH$3*L583))</f>
        <v>0.26856094794977786</v>
      </c>
      <c r="AQ583" s="52">
        <f t="shared" ref="AQ583:AQ646" si="434">IF(M583=0,0,M583^$CG$3*(1+$CH$3*M583))</f>
        <v>0.33032254020418444</v>
      </c>
      <c r="AR583" s="52">
        <f t="shared" ref="AR583:AR646" si="435">IF(N583=0,0,N583^$CG$3*(1+$CH$3*N583))</f>
        <v>0.27560536754920456</v>
      </c>
      <c r="AS583" s="52">
        <f t="shared" ref="AS583:AS646" si="436">IF(O583=0,0,O583^$CG$3*(1+$CH$3*O583))</f>
        <v>0.28752575462648877</v>
      </c>
      <c r="AT583" s="146"/>
      <c r="AU583" s="146"/>
      <c r="AV583" s="146"/>
      <c r="AW583" s="146"/>
      <c r="AX583" s="146"/>
      <c r="AY583" s="146"/>
      <c r="AZ583" s="146"/>
      <c r="BA583" s="146"/>
      <c r="BB583" s="146"/>
      <c r="BC583" s="146"/>
      <c r="BD583" s="146"/>
      <c r="BE583" s="146"/>
      <c r="BF583" s="146"/>
      <c r="BG583" s="53">
        <f t="shared" si="417"/>
        <v>2.0713456108661689E-2</v>
      </c>
      <c r="BH583" s="53">
        <f t="shared" ref="BH583:BH646" si="437">IF($CE$3&lt;0,0,$CE$3*$AF583*AH583*AU$7)</f>
        <v>2.0518735017158406E-2</v>
      </c>
      <c r="BI583" s="53">
        <f t="shared" ref="BI583:BI646" si="438">IF($CE$3&lt;0,0,$CE$3*$AF583*AI583*AV$7)</f>
        <v>1.641843851276837E-2</v>
      </c>
      <c r="BJ583" s="53">
        <f t="shared" ref="BJ583:BJ646" si="439">IF($CE$3&lt;0,0,$CE$3*$AF583*AJ583*AW$7)</f>
        <v>1.5495680915730127E-2</v>
      </c>
      <c r="BK583" s="53">
        <f t="shared" ref="BK583:BK646" si="440">IF($CE$3&lt;0,0,$CE$3*$AF583*AK583*AX$7)</f>
        <v>1.5238077547130784E-2</v>
      </c>
      <c r="BL583" s="53">
        <f t="shared" ref="BL583:BL646" si="441">IF($CE$3&lt;0,0,$CE$3*$AF583*AL583*AY$7)</f>
        <v>2.0100671119831704E-2</v>
      </c>
      <c r="BM583" s="53">
        <f t="shared" ref="BM583:BM646" si="442">IF($CE$3&lt;0,0,$CE$3*$AF583*AM583*AZ$7)</f>
        <v>1.8238559790658974E-2</v>
      </c>
      <c r="BN583" s="53">
        <f t="shared" ref="BN583:BN646" si="443">IF($CE$3&lt;0,0,$CE$3*$AF583*AN583*BA$7)</f>
        <v>1.9487165180862246E-2</v>
      </c>
      <c r="BO583" s="53">
        <f t="shared" ref="BO583:BO646" si="444">IF($CE$3&lt;0,0,$CE$3*$AF583*AO583*BB$7)</f>
        <v>1.8814576680311473E-2</v>
      </c>
      <c r="BP583" s="53">
        <f t="shared" ref="BP583:BP646" si="445">IF($CE$3&lt;0,0,$CE$3*$AF583*AP583*BC$7)</f>
        <v>1.7273129558969761E-2</v>
      </c>
      <c r="BQ583" s="53">
        <f t="shared" ref="BQ583:BQ646" si="446">IF($CE$3&lt;0,0,$CE$3*$AF583*AQ583*BD$7)</f>
        <v>2.2319389068168549E-2</v>
      </c>
      <c r="BR583" s="53">
        <f t="shared" ref="BR583:BR646" si="447">IF($CE$3&lt;0,0,$CE$3*$AF583*AR583*BE$7)</f>
        <v>1.5294577603425357E-2</v>
      </c>
      <c r="BS583" s="53">
        <f t="shared" ref="BS583:BS646" si="448">IF($CE$3&lt;0,0,$CE$3*$AF583*AS583*BF$7)</f>
        <v>1.5951563013241913E-2</v>
      </c>
      <c r="BT583" s="54">
        <f t="shared" si="421"/>
        <v>0.23586402011691934</v>
      </c>
      <c r="BU583" s="55">
        <f t="shared" si="418"/>
        <v>0</v>
      </c>
      <c r="BV583" s="55">
        <f t="shared" ref="BV583:BV646" si="449">IF(BH583&lt;=0,"",R583*LN(BH583))</f>
        <v>0</v>
      </c>
      <c r="BW583" s="55">
        <f t="shared" ref="BW583:BW646" si="450">IF(BI583&lt;=0,"",S583*LN(BI583))</f>
        <v>0</v>
      </c>
      <c r="BX583" s="55">
        <f t="shared" ref="BX583:BX646" si="451">IF(BJ583&lt;=0,"",T583*LN(BJ583))</f>
        <v>0</v>
      </c>
      <c r="BY583" s="55">
        <f t="shared" ref="BY583:BY646" si="452">IF(BK583&lt;=0,"",U583*LN(BK583))</f>
        <v>0</v>
      </c>
      <c r="BZ583" s="55">
        <f t="shared" ref="BZ583:BZ646" si="453">IF(BL583&lt;=0,"",V583*LN(BL583))</f>
        <v>0</v>
      </c>
      <c r="CA583" s="55">
        <f t="shared" ref="CA583:CA646" si="454">IF(BM583&lt;=0,"",W583*LN(BM583))</f>
        <v>0</v>
      </c>
      <c r="CB583" s="55">
        <f t="shared" ref="CB583:CB646" si="455">IF(BN583&lt;=0,"",X583*LN(BN583))</f>
        <v>0</v>
      </c>
      <c r="CC583" s="55">
        <f t="shared" ref="CC583:CC646" si="456">IF(BO583&lt;=0,"",Y583*LN(BO583))</f>
        <v>0</v>
      </c>
      <c r="CD583" s="55">
        <f t="shared" ref="CD583:CD646" si="457">IF(BP583&lt;=0,"",Z583*LN(BP583))</f>
        <v>0</v>
      </c>
      <c r="CE583" s="55">
        <f t="shared" ref="CE583:CE646" si="458">IF(BQ583&lt;=0,"",AA583*LN(BQ583))</f>
        <v>0</v>
      </c>
      <c r="CF583" s="55">
        <f t="shared" ref="CF583:CF646" si="459">IF(BR583&lt;=0,"",AB583*LN(BR583))</f>
        <v>0</v>
      </c>
      <c r="CG583" s="55">
        <f t="shared" ref="CG583:CG646" si="460">IF(BS583&lt;=0,"",AC583*LN(BS583))</f>
        <v>0</v>
      </c>
      <c r="CH583" s="56">
        <f t="shared" si="422"/>
        <v>0</v>
      </c>
      <c r="CI583" s="57">
        <f t="shared" si="419"/>
        <v>9.3374218597274281E-2</v>
      </c>
      <c r="CJ583" s="58">
        <f t="shared" ref="CJ583:CJ646" si="461">IF(CI583&lt;=0,"",CI583*LN(CI583)+CH583+GAMMALN(AD583+CI583)-GAMMALN(CI583)-(AD583+CI583)*LN(BT583+CI583))</f>
        <v>-0.11766704763235276</v>
      </c>
      <c r="CK583" s="67">
        <f t="shared" ref="CK583:CK646" si="462">ABS(AD583-BT583)</f>
        <v>0.23586402011691934</v>
      </c>
    </row>
    <row r="584" spans="1:89">
      <c r="A584" s="48">
        <v>4472</v>
      </c>
      <c r="B584" s="89">
        <v>4.3566362715298887E-2</v>
      </c>
      <c r="C584" s="59">
        <v>9.2081031307550645E-2</v>
      </c>
      <c r="D584" s="59">
        <v>9.2081031307550645E-2</v>
      </c>
      <c r="E584" s="59">
        <v>7.5966850828729282E-2</v>
      </c>
      <c r="F584" s="59">
        <v>7.8268876611418042E-2</v>
      </c>
      <c r="G584" s="59">
        <v>8.0570902394106816E-2</v>
      </c>
      <c r="H584" s="59">
        <v>0.10359116022099447</v>
      </c>
      <c r="I584" s="59">
        <v>0.12039594843462247</v>
      </c>
      <c r="J584" s="59">
        <v>0.11970534069981584</v>
      </c>
      <c r="K584" s="59">
        <v>0.11970534069981584</v>
      </c>
      <c r="L584" s="59">
        <v>9.898710865561694E-2</v>
      </c>
      <c r="M584" s="59">
        <v>0.12283609576427255</v>
      </c>
      <c r="N584" s="59">
        <v>0.10174953959484347</v>
      </c>
      <c r="O584" s="59">
        <v>0.10639963167587477</v>
      </c>
      <c r="P584" s="120">
        <v>0.10094914293809322</v>
      </c>
      <c r="Q584" s="60">
        <v>1</v>
      </c>
      <c r="R584" s="60">
        <v>1</v>
      </c>
      <c r="S584" s="60">
        <v>0</v>
      </c>
      <c r="T584" s="60">
        <v>0</v>
      </c>
      <c r="U584" s="60">
        <v>0</v>
      </c>
      <c r="V584" s="60">
        <v>1</v>
      </c>
      <c r="W584" s="60">
        <v>0</v>
      </c>
      <c r="X584" s="60">
        <v>1</v>
      </c>
      <c r="Y584" s="60">
        <v>0</v>
      </c>
      <c r="Z584" s="60">
        <v>0</v>
      </c>
      <c r="AA584" s="60">
        <v>0</v>
      </c>
      <c r="AB584" s="60">
        <v>1</v>
      </c>
      <c r="AC584" s="60">
        <v>1</v>
      </c>
      <c r="AD584" s="49">
        <f t="shared" si="420"/>
        <v>6</v>
      </c>
      <c r="AE584" s="50" t="s">
        <v>22</v>
      </c>
      <c r="AF584" s="51">
        <f t="shared" si="423"/>
        <v>3.4932492342242868E-2</v>
      </c>
      <c r="AG584" s="52">
        <f t="shared" si="424"/>
        <v>0.25106531409501592</v>
      </c>
      <c r="AH584" s="52">
        <f t="shared" si="425"/>
        <v>0.25106531409501592</v>
      </c>
      <c r="AI584" s="52">
        <f t="shared" si="426"/>
        <v>0.21081625547498323</v>
      </c>
      <c r="AJ584" s="52">
        <f t="shared" si="427"/>
        <v>0.21652251440597892</v>
      </c>
      <c r="AK584" s="52">
        <f t="shared" si="428"/>
        <v>0.22224210340120579</v>
      </c>
      <c r="AL584" s="52">
        <f t="shared" si="429"/>
        <v>0.28031684841520732</v>
      </c>
      <c r="AM584" s="52">
        <f t="shared" si="430"/>
        <v>0.32390130800765898</v>
      </c>
      <c r="AN584" s="52">
        <f t="shared" si="431"/>
        <v>0.32208835493338378</v>
      </c>
      <c r="AO584" s="52">
        <f t="shared" si="432"/>
        <v>0.32208835493338378</v>
      </c>
      <c r="AP584" s="52">
        <f t="shared" si="433"/>
        <v>0.26856094794977786</v>
      </c>
      <c r="AQ584" s="52">
        <f t="shared" si="434"/>
        <v>0.33032254020418444</v>
      </c>
      <c r="AR584" s="52">
        <f t="shared" si="435"/>
        <v>0.27560536754920456</v>
      </c>
      <c r="AS584" s="52">
        <f t="shared" si="436"/>
        <v>0.28752575462648877</v>
      </c>
      <c r="AT584" s="146"/>
      <c r="AU584" s="146"/>
      <c r="AV584" s="146"/>
      <c r="AW584" s="146"/>
      <c r="AX584" s="146"/>
      <c r="AY584" s="146"/>
      <c r="AZ584" s="146"/>
      <c r="BA584" s="146"/>
      <c r="BB584" s="146"/>
      <c r="BC584" s="146"/>
      <c r="BD584" s="146"/>
      <c r="BE584" s="146"/>
      <c r="BF584" s="146"/>
      <c r="BG584" s="53">
        <f t="shared" ref="BG584:BG647" si="463">IF($CE$3&lt;0,0,$CE$3*$AF584*AG584*AT$7)</f>
        <v>0.43538086226885192</v>
      </c>
      <c r="BH584" s="53">
        <f t="shared" si="437"/>
        <v>0.4312879751969943</v>
      </c>
      <c r="BI584" s="53">
        <f t="shared" si="438"/>
        <v>0.34510290698460722</v>
      </c>
      <c r="BJ584" s="53">
        <f t="shared" si="439"/>
        <v>0.32570725441189896</v>
      </c>
      <c r="BK584" s="53">
        <f t="shared" si="440"/>
        <v>0.32029263040343892</v>
      </c>
      <c r="BL584" s="53">
        <f t="shared" si="441"/>
        <v>0.42250059470642204</v>
      </c>
      <c r="BM584" s="53">
        <f t="shared" si="442"/>
        <v>0.38336045160896959</v>
      </c>
      <c r="BN584" s="53">
        <f t="shared" si="443"/>
        <v>0.40960517332843743</v>
      </c>
      <c r="BO584" s="53">
        <f t="shared" si="444"/>
        <v>0.39546788210162681</v>
      </c>
      <c r="BP584" s="53">
        <f t="shared" si="445"/>
        <v>0.3630678531875261</v>
      </c>
      <c r="BQ584" s="53">
        <f t="shared" si="446"/>
        <v>0.46913633373571573</v>
      </c>
      <c r="BR584" s="53">
        <f t="shared" si="447"/>
        <v>0.32148021798412679</v>
      </c>
      <c r="BS584" s="53">
        <f t="shared" si="448"/>
        <v>0.33528954428503194</v>
      </c>
      <c r="BT584" s="54">
        <f t="shared" si="421"/>
        <v>4.9576796802036478</v>
      </c>
      <c r="BU584" s="55">
        <f t="shared" ref="BU584:BU647" si="464">IF(BG584&lt;=0,"",Q584*LN(BG584))</f>
        <v>-0.83153408551415164</v>
      </c>
      <c r="BV584" s="55">
        <f t="shared" si="449"/>
        <v>-0.84097925608567048</v>
      </c>
      <c r="BW584" s="55">
        <f t="shared" si="450"/>
        <v>0</v>
      </c>
      <c r="BX584" s="55">
        <f t="shared" si="451"/>
        <v>0</v>
      </c>
      <c r="BY584" s="55">
        <f t="shared" si="452"/>
        <v>0</v>
      </c>
      <c r="BZ584" s="55">
        <f t="shared" si="453"/>
        <v>-0.86156442459673455</v>
      </c>
      <c r="CA584" s="55">
        <f t="shared" si="454"/>
        <v>0</v>
      </c>
      <c r="CB584" s="55">
        <f t="shared" si="455"/>
        <v>-0.89256157514021883</v>
      </c>
      <c r="CC584" s="55">
        <f t="shared" si="456"/>
        <v>0</v>
      </c>
      <c r="CD584" s="55">
        <f t="shared" si="457"/>
        <v>0</v>
      </c>
      <c r="CE584" s="55">
        <f t="shared" si="458"/>
        <v>0</v>
      </c>
      <c r="CF584" s="55">
        <f t="shared" si="459"/>
        <v>-1.1348192675735007</v>
      </c>
      <c r="CG584" s="55">
        <f t="shared" si="460"/>
        <v>-1.0927608091603944</v>
      </c>
      <c r="CH584" s="56">
        <f t="shared" si="422"/>
        <v>-5.6542194180706709</v>
      </c>
      <c r="CI584" s="57">
        <f t="shared" si="419"/>
        <v>1.6060365598731174</v>
      </c>
      <c r="CJ584" s="58">
        <f t="shared" si="461"/>
        <v>-11.351114642625346</v>
      </c>
      <c r="CK584" s="67">
        <f t="shared" si="462"/>
        <v>1.0423203197963522</v>
      </c>
    </row>
    <row r="585" spans="1:89">
      <c r="A585" s="48">
        <v>4473</v>
      </c>
      <c r="B585" s="89">
        <v>0.14032421479229992</v>
      </c>
      <c r="C585" s="59">
        <v>9.2081031307550645E-2</v>
      </c>
      <c r="D585" s="59">
        <v>9.2081031307550645E-2</v>
      </c>
      <c r="E585" s="59">
        <v>7.5966850828729282E-2</v>
      </c>
      <c r="F585" s="59">
        <v>7.8268876611418042E-2</v>
      </c>
      <c r="G585" s="59">
        <v>8.0570902394106816E-2</v>
      </c>
      <c r="H585" s="59">
        <v>0.10359116022099447</v>
      </c>
      <c r="I585" s="59">
        <v>0.12039594843462247</v>
      </c>
      <c r="J585" s="59">
        <v>0.11970534069981584</v>
      </c>
      <c r="K585" s="59">
        <v>0.11970534069981584</v>
      </c>
      <c r="L585" s="59">
        <v>9.898710865561694E-2</v>
      </c>
      <c r="M585" s="59">
        <v>0.12283609576427255</v>
      </c>
      <c r="N585" s="59">
        <v>0.10174953959484347</v>
      </c>
      <c r="O585" s="59">
        <v>0.10639963167587477</v>
      </c>
      <c r="P585" s="120">
        <v>0.10094914293809322</v>
      </c>
      <c r="Q585" s="60">
        <v>4</v>
      </c>
      <c r="R585" s="60">
        <v>0</v>
      </c>
      <c r="S585" s="60">
        <v>1</v>
      </c>
      <c r="T585" s="60">
        <v>3</v>
      </c>
      <c r="U585" s="60">
        <v>0</v>
      </c>
      <c r="V585" s="60">
        <v>1</v>
      </c>
      <c r="W585" s="60">
        <v>1</v>
      </c>
      <c r="X585" s="60">
        <v>1</v>
      </c>
      <c r="Y585" s="60">
        <v>0</v>
      </c>
      <c r="Z585" s="60">
        <v>1</v>
      </c>
      <c r="AA585" s="60">
        <v>1</v>
      </c>
      <c r="AB585" s="60">
        <v>1</v>
      </c>
      <c r="AC585" s="60">
        <v>2</v>
      </c>
      <c r="AD585" s="49">
        <f t="shared" si="420"/>
        <v>16</v>
      </c>
      <c r="AE585" s="50" t="s">
        <v>22</v>
      </c>
      <c r="AF585" s="51">
        <f t="shared" si="423"/>
        <v>0.1221846968939523</v>
      </c>
      <c r="AG585" s="52">
        <f t="shared" si="424"/>
        <v>0.25106531409501592</v>
      </c>
      <c r="AH585" s="52">
        <f t="shared" si="425"/>
        <v>0.25106531409501592</v>
      </c>
      <c r="AI585" s="52">
        <f t="shared" si="426"/>
        <v>0.21081625547498323</v>
      </c>
      <c r="AJ585" s="52">
        <f t="shared" si="427"/>
        <v>0.21652251440597892</v>
      </c>
      <c r="AK585" s="52">
        <f t="shared" si="428"/>
        <v>0.22224210340120579</v>
      </c>
      <c r="AL585" s="52">
        <f t="shared" si="429"/>
        <v>0.28031684841520732</v>
      </c>
      <c r="AM585" s="52">
        <f t="shared" si="430"/>
        <v>0.32390130800765898</v>
      </c>
      <c r="AN585" s="52">
        <f t="shared" si="431"/>
        <v>0.32208835493338378</v>
      </c>
      <c r="AO585" s="52">
        <f t="shared" si="432"/>
        <v>0.32208835493338378</v>
      </c>
      <c r="AP585" s="52">
        <f t="shared" si="433"/>
        <v>0.26856094794977786</v>
      </c>
      <c r="AQ585" s="52">
        <f t="shared" si="434"/>
        <v>0.33032254020418444</v>
      </c>
      <c r="AR585" s="52">
        <f t="shared" si="435"/>
        <v>0.27560536754920456</v>
      </c>
      <c r="AS585" s="52">
        <f t="shared" si="436"/>
        <v>0.28752575462648877</v>
      </c>
      <c r="AT585" s="146"/>
      <c r="AU585" s="146"/>
      <c r="AV585" s="146"/>
      <c r="AW585" s="146"/>
      <c r="AX585" s="146"/>
      <c r="AY585" s="146"/>
      <c r="AZ585" s="146"/>
      <c r="BA585" s="146"/>
      <c r="BB585" s="146"/>
      <c r="BC585" s="146"/>
      <c r="BD585" s="146"/>
      <c r="BE585" s="146"/>
      <c r="BF585" s="146"/>
      <c r="BG585" s="53">
        <f t="shared" si="463"/>
        <v>1.5228480741815775</v>
      </c>
      <c r="BH585" s="53">
        <f t="shared" si="437"/>
        <v>1.5085322285958518</v>
      </c>
      <c r="BI585" s="53">
        <f t="shared" si="438"/>
        <v>1.2070794626968411</v>
      </c>
      <c r="BJ585" s="53">
        <f t="shared" si="439"/>
        <v>1.1392385566590268</v>
      </c>
      <c r="BK585" s="53">
        <f t="shared" si="440"/>
        <v>1.1202996219049106</v>
      </c>
      <c r="BL585" s="53">
        <f t="shared" si="441"/>
        <v>1.4777962761990622</v>
      </c>
      <c r="BM585" s="53">
        <f t="shared" si="442"/>
        <v>1.3408943204526915</v>
      </c>
      <c r="BN585" s="53">
        <f t="shared" si="443"/>
        <v>1.4326914741439425</v>
      </c>
      <c r="BO585" s="53">
        <f t="shared" si="444"/>
        <v>1.3832429370477062</v>
      </c>
      <c r="BP585" s="53">
        <f t="shared" si="445"/>
        <v>1.2699161330670627</v>
      </c>
      <c r="BQ585" s="53">
        <f t="shared" si="446"/>
        <v>1.6409158607363803</v>
      </c>
      <c r="BR585" s="53">
        <f t="shared" si="447"/>
        <v>1.1244534918080293</v>
      </c>
      <c r="BS585" s="53">
        <f t="shared" si="448"/>
        <v>1.172754893604814</v>
      </c>
      <c r="BT585" s="54">
        <f t="shared" si="421"/>
        <v>17.340663331097897</v>
      </c>
      <c r="BU585" s="55">
        <f t="shared" si="464"/>
        <v>1.6823292584976559</v>
      </c>
      <c r="BV585" s="55">
        <f t="shared" si="449"/>
        <v>0</v>
      </c>
      <c r="BW585" s="55">
        <f t="shared" si="450"/>
        <v>0.18820377482562431</v>
      </c>
      <c r="BX585" s="55">
        <f t="shared" si="451"/>
        <v>0.39108031945410815</v>
      </c>
      <c r="BY585" s="55">
        <f t="shared" si="452"/>
        <v>0</v>
      </c>
      <c r="BZ585" s="55">
        <f t="shared" si="453"/>
        <v>0.3905519755418313</v>
      </c>
      <c r="CA585" s="55">
        <f t="shared" si="454"/>
        <v>0.29333679467117002</v>
      </c>
      <c r="CB585" s="55">
        <f t="shared" si="455"/>
        <v>0.3595548249983469</v>
      </c>
      <c r="CC585" s="55">
        <f t="shared" si="456"/>
        <v>0</v>
      </c>
      <c r="CD585" s="55">
        <f t="shared" si="457"/>
        <v>0.23895086133489549</v>
      </c>
      <c r="CE585" s="55">
        <f t="shared" si="458"/>
        <v>0.49525453762852872</v>
      </c>
      <c r="CF585" s="55">
        <f t="shared" si="459"/>
        <v>0.11729713256506501</v>
      </c>
      <c r="CG585" s="55">
        <f t="shared" si="460"/>
        <v>0.31871118195634246</v>
      </c>
      <c r="CH585" s="56">
        <f t="shared" si="422"/>
        <v>4.4752706614735693</v>
      </c>
      <c r="CI585" s="57">
        <f t="shared" si="419"/>
        <v>5.1729317102889949</v>
      </c>
      <c r="CJ585" s="58">
        <f t="shared" si="461"/>
        <v>-13.54145430378788</v>
      </c>
      <c r="CK585" s="67">
        <f t="shared" si="462"/>
        <v>1.3406633310978968</v>
      </c>
    </row>
    <row r="586" spans="1:89">
      <c r="A586" s="48">
        <v>4474</v>
      </c>
      <c r="B586" s="89">
        <v>1.0131712259371836E-2</v>
      </c>
      <c r="C586" s="59">
        <v>9.2081031307550645E-2</v>
      </c>
      <c r="D586" s="59">
        <v>9.2081031307550645E-2</v>
      </c>
      <c r="E586" s="59">
        <v>7.5966850828729282E-2</v>
      </c>
      <c r="F586" s="59">
        <v>7.8268876611418042E-2</v>
      </c>
      <c r="G586" s="59">
        <v>8.0570902394106816E-2</v>
      </c>
      <c r="H586" s="59">
        <v>0.10359116022099447</v>
      </c>
      <c r="I586" s="59">
        <v>0.12039594843462247</v>
      </c>
      <c r="J586" s="59">
        <v>0.11970534069981584</v>
      </c>
      <c r="K586" s="59">
        <v>0.11970534069981584</v>
      </c>
      <c r="L586" s="59">
        <v>9.898710865561694E-2</v>
      </c>
      <c r="M586" s="59">
        <v>0.12283609576427255</v>
      </c>
      <c r="N586" s="59">
        <v>0.10174953959484347</v>
      </c>
      <c r="O586" s="59">
        <v>0.10639963167587477</v>
      </c>
      <c r="P586" s="120">
        <v>0.10094914293809322</v>
      </c>
      <c r="Q586" s="60">
        <v>0</v>
      </c>
      <c r="R586" s="60">
        <v>0</v>
      </c>
      <c r="S586" s="60">
        <v>0</v>
      </c>
      <c r="T586" s="60">
        <v>0</v>
      </c>
      <c r="U586" s="60">
        <v>0</v>
      </c>
      <c r="V586" s="60">
        <v>0</v>
      </c>
      <c r="W586" s="60">
        <v>0</v>
      </c>
      <c r="X586" s="60">
        <v>0</v>
      </c>
      <c r="Y586" s="60">
        <v>0</v>
      </c>
      <c r="Z586" s="60">
        <v>0</v>
      </c>
      <c r="AA586" s="60">
        <v>0</v>
      </c>
      <c r="AB586" s="60">
        <v>0</v>
      </c>
      <c r="AC586" s="60">
        <v>0</v>
      </c>
      <c r="AD586" s="49">
        <f t="shared" si="420"/>
        <v>0</v>
      </c>
      <c r="AE586" s="50" t="s">
        <v>22</v>
      </c>
      <c r="AF586" s="51">
        <f t="shared" si="423"/>
        <v>7.3301019929421628E-3</v>
      </c>
      <c r="AG586" s="52">
        <f t="shared" si="424"/>
        <v>0.25106531409501592</v>
      </c>
      <c r="AH586" s="52">
        <f t="shared" si="425"/>
        <v>0.25106531409501592</v>
      </c>
      <c r="AI586" s="52">
        <f t="shared" si="426"/>
        <v>0.21081625547498323</v>
      </c>
      <c r="AJ586" s="52">
        <f t="shared" si="427"/>
        <v>0.21652251440597892</v>
      </c>
      <c r="AK586" s="52">
        <f t="shared" si="428"/>
        <v>0.22224210340120579</v>
      </c>
      <c r="AL586" s="52">
        <f t="shared" si="429"/>
        <v>0.28031684841520732</v>
      </c>
      <c r="AM586" s="52">
        <f t="shared" si="430"/>
        <v>0.32390130800765898</v>
      </c>
      <c r="AN586" s="52">
        <f t="shared" si="431"/>
        <v>0.32208835493338378</v>
      </c>
      <c r="AO586" s="52">
        <f t="shared" si="432"/>
        <v>0.32208835493338378</v>
      </c>
      <c r="AP586" s="52">
        <f t="shared" si="433"/>
        <v>0.26856094794977786</v>
      </c>
      <c r="AQ586" s="52">
        <f t="shared" si="434"/>
        <v>0.33032254020418444</v>
      </c>
      <c r="AR586" s="52">
        <f t="shared" si="435"/>
        <v>0.27560536754920456</v>
      </c>
      <c r="AS586" s="52">
        <f t="shared" si="436"/>
        <v>0.28752575462648877</v>
      </c>
      <c r="AT586" s="146"/>
      <c r="AU586" s="146"/>
      <c r="AV586" s="146"/>
      <c r="AW586" s="146"/>
      <c r="AX586" s="146"/>
      <c r="AY586" s="146"/>
      <c r="AZ586" s="146"/>
      <c r="BA586" s="146"/>
      <c r="BB586" s="146"/>
      <c r="BC586" s="146"/>
      <c r="BD586" s="146"/>
      <c r="BE586" s="146"/>
      <c r="BF586" s="146"/>
      <c r="BG586" s="53">
        <f t="shared" si="463"/>
        <v>9.1358672462844473E-2</v>
      </c>
      <c r="BH586" s="53">
        <f t="shared" si="437"/>
        <v>9.0499836528998692E-2</v>
      </c>
      <c r="BI586" s="53">
        <f t="shared" si="438"/>
        <v>7.2415087978105183E-2</v>
      </c>
      <c r="BJ586" s="53">
        <f t="shared" si="439"/>
        <v>6.8345177644060742E-2</v>
      </c>
      <c r="BK586" s="53">
        <f t="shared" si="440"/>
        <v>6.7208993433481259E-2</v>
      </c>
      <c r="BL586" s="53">
        <f t="shared" si="441"/>
        <v>8.8655925862229784E-2</v>
      </c>
      <c r="BM586" s="53">
        <f t="shared" si="442"/>
        <v>8.0442906358444283E-2</v>
      </c>
      <c r="BN586" s="53">
        <f t="shared" si="443"/>
        <v>8.5949999442307884E-2</v>
      </c>
      <c r="BO586" s="53">
        <f t="shared" si="444"/>
        <v>8.2983483753098553E-2</v>
      </c>
      <c r="BP586" s="53">
        <f t="shared" si="445"/>
        <v>7.6184784301944974E-2</v>
      </c>
      <c r="BQ586" s="53">
        <f t="shared" si="446"/>
        <v>9.8441792849669807E-2</v>
      </c>
      <c r="BR586" s="53">
        <f t="shared" si="447"/>
        <v>6.7458192317050941E-2</v>
      </c>
      <c r="BS586" s="53">
        <f t="shared" si="448"/>
        <v>7.0355889087374029E-2</v>
      </c>
      <c r="BT586" s="54">
        <f t="shared" si="421"/>
        <v>1.0403007420196106</v>
      </c>
      <c r="BU586" s="55">
        <f t="shared" si="464"/>
        <v>0</v>
      </c>
      <c r="BV586" s="55">
        <f t="shared" si="449"/>
        <v>0</v>
      </c>
      <c r="BW586" s="55">
        <f t="shared" si="450"/>
        <v>0</v>
      </c>
      <c r="BX586" s="55">
        <f t="shared" si="451"/>
        <v>0</v>
      </c>
      <c r="BY586" s="55">
        <f t="shared" si="452"/>
        <v>0</v>
      </c>
      <c r="BZ586" s="55">
        <f t="shared" si="453"/>
        <v>0</v>
      </c>
      <c r="CA586" s="55">
        <f t="shared" si="454"/>
        <v>0</v>
      </c>
      <c r="CB586" s="55">
        <f t="shared" si="455"/>
        <v>0</v>
      </c>
      <c r="CC586" s="55">
        <f t="shared" si="456"/>
        <v>0</v>
      </c>
      <c r="CD586" s="55">
        <f t="shared" si="457"/>
        <v>0</v>
      </c>
      <c r="CE586" s="55">
        <f t="shared" si="458"/>
        <v>0</v>
      </c>
      <c r="CF586" s="55">
        <f t="shared" si="459"/>
        <v>0</v>
      </c>
      <c r="CG586" s="55">
        <f t="shared" si="460"/>
        <v>0</v>
      </c>
      <c r="CH586" s="56">
        <f t="shared" si="422"/>
        <v>0</v>
      </c>
      <c r="CI586" s="57">
        <f t="shared" si="419"/>
        <v>0.37349687438909712</v>
      </c>
      <c r="CJ586" s="58">
        <f t="shared" si="461"/>
        <v>-0.49717105369610815</v>
      </c>
      <c r="CK586" s="67">
        <f t="shared" si="462"/>
        <v>1.0403007420196106</v>
      </c>
    </row>
    <row r="587" spans="1:89">
      <c r="A587" s="48">
        <v>4475</v>
      </c>
      <c r="B587" s="89">
        <v>5.0658561296859173E-4</v>
      </c>
      <c r="C587" s="59">
        <v>9.2081031307550645E-2</v>
      </c>
      <c r="D587" s="59">
        <v>9.2081031307550645E-2</v>
      </c>
      <c r="E587" s="59">
        <v>7.5966850828729282E-2</v>
      </c>
      <c r="F587" s="59">
        <v>7.8268876611418042E-2</v>
      </c>
      <c r="G587" s="59">
        <v>8.0570902394106816E-2</v>
      </c>
      <c r="H587" s="59">
        <v>0.10359116022099447</v>
      </c>
      <c r="I587" s="59">
        <v>0.12039594843462247</v>
      </c>
      <c r="J587" s="59">
        <v>0.11970534069981584</v>
      </c>
      <c r="K587" s="59">
        <v>0.11970534069981584</v>
      </c>
      <c r="L587" s="59">
        <v>9.898710865561694E-2</v>
      </c>
      <c r="M587" s="59">
        <v>0.12283609576427255</v>
      </c>
      <c r="N587" s="59">
        <v>0.10174953959484347</v>
      </c>
      <c r="O587" s="59">
        <v>0.10639963167587477</v>
      </c>
      <c r="P587" s="120">
        <v>0.10094914293809322</v>
      </c>
      <c r="Q587" s="60">
        <v>0</v>
      </c>
      <c r="R587" s="60">
        <v>0</v>
      </c>
      <c r="S587" s="60">
        <v>0</v>
      </c>
      <c r="T587" s="60">
        <v>0</v>
      </c>
      <c r="U587" s="60">
        <v>0</v>
      </c>
      <c r="V587" s="60">
        <v>0</v>
      </c>
      <c r="W587" s="60">
        <v>0</v>
      </c>
      <c r="X587" s="60">
        <v>0</v>
      </c>
      <c r="Y587" s="60">
        <v>0</v>
      </c>
      <c r="Z587" s="60">
        <v>0</v>
      </c>
      <c r="AA587" s="60">
        <v>0</v>
      </c>
      <c r="AB587" s="60">
        <v>0</v>
      </c>
      <c r="AC587" s="60">
        <v>0</v>
      </c>
      <c r="AD587" s="49">
        <f t="shared" si="420"/>
        <v>0</v>
      </c>
      <c r="AE587" s="50" t="s">
        <v>22</v>
      </c>
      <c r="AF587" s="51">
        <f t="shared" si="423"/>
        <v>2.967390583716161E-4</v>
      </c>
      <c r="AG587" s="52">
        <f t="shared" si="424"/>
        <v>0.25106531409501592</v>
      </c>
      <c r="AH587" s="52">
        <f t="shared" si="425"/>
        <v>0.25106531409501592</v>
      </c>
      <c r="AI587" s="52">
        <f t="shared" si="426"/>
        <v>0.21081625547498323</v>
      </c>
      <c r="AJ587" s="52">
        <f t="shared" si="427"/>
        <v>0.21652251440597892</v>
      </c>
      <c r="AK587" s="52">
        <f t="shared" si="428"/>
        <v>0.22224210340120579</v>
      </c>
      <c r="AL587" s="52">
        <f t="shared" si="429"/>
        <v>0.28031684841520732</v>
      </c>
      <c r="AM587" s="52">
        <f t="shared" si="430"/>
        <v>0.32390130800765898</v>
      </c>
      <c r="AN587" s="52">
        <f t="shared" si="431"/>
        <v>0.32208835493338378</v>
      </c>
      <c r="AO587" s="52">
        <f t="shared" si="432"/>
        <v>0.32208835493338378</v>
      </c>
      <c r="AP587" s="52">
        <f t="shared" si="433"/>
        <v>0.26856094794977786</v>
      </c>
      <c r="AQ587" s="52">
        <f t="shared" si="434"/>
        <v>0.33032254020418444</v>
      </c>
      <c r="AR587" s="52">
        <f t="shared" si="435"/>
        <v>0.27560536754920456</v>
      </c>
      <c r="AS587" s="52">
        <f t="shared" si="436"/>
        <v>0.28752575462648877</v>
      </c>
      <c r="AT587" s="146"/>
      <c r="AU587" s="146"/>
      <c r="AV587" s="146"/>
      <c r="AW587" s="146"/>
      <c r="AX587" s="146"/>
      <c r="AY587" s="146"/>
      <c r="AZ587" s="146"/>
      <c r="BA587" s="146"/>
      <c r="BB587" s="146"/>
      <c r="BC587" s="146"/>
      <c r="BD587" s="146"/>
      <c r="BE587" s="146"/>
      <c r="BF587" s="146"/>
      <c r="BG587" s="53">
        <f t="shared" si="463"/>
        <v>3.6984050790573033E-3</v>
      </c>
      <c r="BH587" s="53">
        <f t="shared" si="437"/>
        <v>3.6636374637430157E-3</v>
      </c>
      <c r="BI587" s="53">
        <f t="shared" si="438"/>
        <v>2.931526060511969E-3</v>
      </c>
      <c r="BJ587" s="53">
        <f t="shared" si="439"/>
        <v>2.7667669123658577E-3</v>
      </c>
      <c r="BK587" s="53">
        <f t="shared" si="440"/>
        <v>2.7207716133770196E-3</v>
      </c>
      <c r="BL587" s="53">
        <f t="shared" si="441"/>
        <v>3.5889918018538335E-3</v>
      </c>
      <c r="BM587" s="53">
        <f t="shared" si="442"/>
        <v>3.2565102516260709E-3</v>
      </c>
      <c r="BN587" s="53">
        <f t="shared" si="443"/>
        <v>3.4794497983941779E-3</v>
      </c>
      <c r="BO587" s="53">
        <f t="shared" si="444"/>
        <v>3.3593585536736831E-3</v>
      </c>
      <c r="BP587" s="53">
        <f t="shared" si="445"/>
        <v>3.084131868529405E-3</v>
      </c>
      <c r="BQ587" s="53">
        <f t="shared" si="446"/>
        <v>3.9851457650590975E-3</v>
      </c>
      <c r="BR587" s="53">
        <f t="shared" si="447"/>
        <v>2.7308597461381907E-3</v>
      </c>
      <c r="BS587" s="53">
        <f t="shared" si="448"/>
        <v>2.8481650458325293E-3</v>
      </c>
      <c r="BT587" s="54">
        <f t="shared" si="421"/>
        <v>4.2113719960162152E-2</v>
      </c>
      <c r="BU587" s="55">
        <f t="shared" si="464"/>
        <v>0</v>
      </c>
      <c r="BV587" s="55">
        <f t="shared" si="449"/>
        <v>0</v>
      </c>
      <c r="BW587" s="55">
        <f t="shared" si="450"/>
        <v>0</v>
      </c>
      <c r="BX587" s="55">
        <f t="shared" si="451"/>
        <v>0</v>
      </c>
      <c r="BY587" s="55">
        <f t="shared" si="452"/>
        <v>0</v>
      </c>
      <c r="BZ587" s="55">
        <f t="shared" si="453"/>
        <v>0</v>
      </c>
      <c r="CA587" s="55">
        <f t="shared" si="454"/>
        <v>0</v>
      </c>
      <c r="CB587" s="55">
        <f t="shared" si="455"/>
        <v>0</v>
      </c>
      <c r="CC587" s="55">
        <f t="shared" si="456"/>
        <v>0</v>
      </c>
      <c r="CD587" s="55">
        <f t="shared" si="457"/>
        <v>0</v>
      </c>
      <c r="CE587" s="55">
        <f t="shared" si="458"/>
        <v>0</v>
      </c>
      <c r="CF587" s="55">
        <f t="shared" si="459"/>
        <v>0</v>
      </c>
      <c r="CG587" s="55">
        <f t="shared" si="460"/>
        <v>0</v>
      </c>
      <c r="CH587" s="56">
        <f t="shared" si="422"/>
        <v>0</v>
      </c>
      <c r="CI587" s="57">
        <f t="shared" si="419"/>
        <v>1.8674843719454853E-2</v>
      </c>
      <c r="CJ587" s="58">
        <f t="shared" si="461"/>
        <v>-2.204050456849619E-2</v>
      </c>
      <c r="CK587" s="67">
        <f t="shared" si="462"/>
        <v>4.2113719960162152E-2</v>
      </c>
    </row>
    <row r="588" spans="1:89">
      <c r="A588" s="48">
        <v>4476</v>
      </c>
      <c r="B588" s="89">
        <v>7.7001013171225943E-2</v>
      </c>
      <c r="C588" s="59">
        <v>9.3462246777163902E-2</v>
      </c>
      <c r="D588" s="59">
        <v>9.3462246777163902E-2</v>
      </c>
      <c r="E588" s="59">
        <v>0.10589318600368323</v>
      </c>
      <c r="F588" s="59">
        <v>0.11049723756906077</v>
      </c>
      <c r="G588" s="59">
        <v>0.11049723756906077</v>
      </c>
      <c r="H588" s="59">
        <v>0.11970534069981584</v>
      </c>
      <c r="I588" s="59">
        <v>0.13724677716390424</v>
      </c>
      <c r="J588" s="59">
        <v>0.13812154696132597</v>
      </c>
      <c r="K588" s="59">
        <v>0.16804788213627991</v>
      </c>
      <c r="L588" s="59">
        <v>0.13581952117863719</v>
      </c>
      <c r="M588" s="59">
        <v>0.17242173112338857</v>
      </c>
      <c r="N588" s="59">
        <v>0.16574585635359115</v>
      </c>
      <c r="O588" s="59">
        <v>0.17334254143646408</v>
      </c>
      <c r="P588" s="120">
        <v>0.13263564244227227</v>
      </c>
      <c r="Q588" s="60">
        <v>2</v>
      </c>
      <c r="R588" s="60">
        <v>3</v>
      </c>
      <c r="S588" s="60">
        <v>0</v>
      </c>
      <c r="T588" s="60">
        <v>1</v>
      </c>
      <c r="U588" s="60">
        <v>1</v>
      </c>
      <c r="V588" s="60">
        <v>3</v>
      </c>
      <c r="W588" s="60">
        <v>1</v>
      </c>
      <c r="X588" s="60">
        <v>2</v>
      </c>
      <c r="Y588" s="60">
        <v>0</v>
      </c>
      <c r="Z588" s="60">
        <v>0</v>
      </c>
      <c r="AA588" s="60">
        <v>3</v>
      </c>
      <c r="AB588" s="60">
        <v>0</v>
      </c>
      <c r="AC588" s="60">
        <v>1</v>
      </c>
      <c r="AD588" s="49">
        <f t="shared" si="420"/>
        <v>17</v>
      </c>
      <c r="AE588" s="50" t="s">
        <v>22</v>
      </c>
      <c r="AF588" s="51">
        <f t="shared" si="423"/>
        <v>6.4270140755065402E-2</v>
      </c>
      <c r="AG588" s="52">
        <f t="shared" si="424"/>
        <v>0.25455163256392094</v>
      </c>
      <c r="AH588" s="52">
        <f t="shared" si="425"/>
        <v>0.25455163256392094</v>
      </c>
      <c r="AI588" s="52">
        <f t="shared" si="426"/>
        <v>0.28622363159758291</v>
      </c>
      <c r="AJ588" s="52">
        <f t="shared" si="427"/>
        <v>0.29809658706494158</v>
      </c>
      <c r="AK588" s="52">
        <f t="shared" si="428"/>
        <v>0.29809658706494158</v>
      </c>
      <c r="AL588" s="52">
        <f t="shared" si="429"/>
        <v>0.32208835493338378</v>
      </c>
      <c r="AM588" s="52">
        <f t="shared" si="430"/>
        <v>0.36874697076734708</v>
      </c>
      <c r="AN588" s="52">
        <f t="shared" si="431"/>
        <v>0.37110768300070651</v>
      </c>
      <c r="AO588" s="52">
        <f t="shared" si="432"/>
        <v>0.45388670122045366</v>
      </c>
      <c r="AP588" s="52">
        <f t="shared" si="433"/>
        <v>0.36490231042490007</v>
      </c>
      <c r="AQ588" s="52">
        <f t="shared" si="434"/>
        <v>0.46632000306658872</v>
      </c>
      <c r="AR588" s="52">
        <f t="shared" si="435"/>
        <v>0.4473775782627531</v>
      </c>
      <c r="AS588" s="52">
        <f t="shared" si="436"/>
        <v>0.46894858314057253</v>
      </c>
      <c r="AT588" s="146"/>
      <c r="AU588" s="146"/>
      <c r="AV588" s="146"/>
      <c r="AW588" s="146"/>
      <c r="AX588" s="146"/>
      <c r="AY588" s="146"/>
      <c r="AZ588" s="146"/>
      <c r="BA588" s="146"/>
      <c r="BB588" s="146"/>
      <c r="BC588" s="146"/>
      <c r="BD588" s="146"/>
      <c r="BE588" s="146"/>
      <c r="BF588" s="146"/>
      <c r="BG588" s="53">
        <f t="shared" si="463"/>
        <v>0.81215361817122655</v>
      </c>
      <c r="BH588" s="53">
        <f t="shared" si="437"/>
        <v>0.80451880154917033</v>
      </c>
      <c r="BI588" s="53">
        <f t="shared" si="438"/>
        <v>0.86204450678734312</v>
      </c>
      <c r="BJ588" s="53">
        <f t="shared" si="439"/>
        <v>0.82501349435616256</v>
      </c>
      <c r="BK588" s="53">
        <f t="shared" si="440"/>
        <v>0.79041885152514413</v>
      </c>
      <c r="BL588" s="53">
        <f t="shared" si="441"/>
        <v>0.89316732049693859</v>
      </c>
      <c r="BM588" s="53">
        <f t="shared" si="442"/>
        <v>0.80297633475561481</v>
      </c>
      <c r="BN588" s="53">
        <f t="shared" si="443"/>
        <v>0.86830046585909615</v>
      </c>
      <c r="BO588" s="53">
        <f t="shared" si="444"/>
        <v>1.0253292138611059</v>
      </c>
      <c r="BP588" s="53">
        <f t="shared" si="445"/>
        <v>0.90761408663116272</v>
      </c>
      <c r="BQ588" s="53">
        <f t="shared" si="446"/>
        <v>1.2184973348064385</v>
      </c>
      <c r="BR588" s="53">
        <f t="shared" si="447"/>
        <v>0.96010885574443672</v>
      </c>
      <c r="BS588" s="53">
        <f t="shared" si="448"/>
        <v>1.0061162539562811</v>
      </c>
      <c r="BT588" s="54">
        <f t="shared" si="421"/>
        <v>11.776259138500119</v>
      </c>
      <c r="BU588" s="55">
        <f t="shared" si="464"/>
        <v>-0.41613154354747789</v>
      </c>
      <c r="BV588" s="55">
        <f t="shared" si="449"/>
        <v>-0.65253282703577309</v>
      </c>
      <c r="BW588" s="55">
        <f t="shared" si="450"/>
        <v>0</v>
      </c>
      <c r="BX588" s="55">
        <f t="shared" si="451"/>
        <v>-0.19235553598587843</v>
      </c>
      <c r="BY588" s="55">
        <f t="shared" si="452"/>
        <v>-0.23519228221910465</v>
      </c>
      <c r="BZ588" s="55">
        <f t="shared" si="453"/>
        <v>-0.33894404003843315</v>
      </c>
      <c r="CA588" s="55">
        <f t="shared" si="454"/>
        <v>-0.21943003650873991</v>
      </c>
      <c r="CB588" s="55">
        <f t="shared" si="455"/>
        <v>-0.28243493079417276</v>
      </c>
      <c r="CC588" s="55">
        <f t="shared" si="456"/>
        <v>0</v>
      </c>
      <c r="CD588" s="55">
        <f t="shared" si="457"/>
        <v>0</v>
      </c>
      <c r="CE588" s="55">
        <f t="shared" si="458"/>
        <v>0.59285522041972138</v>
      </c>
      <c r="CF588" s="55">
        <f t="shared" si="459"/>
        <v>0</v>
      </c>
      <c r="CG588" s="55">
        <f t="shared" si="460"/>
        <v>6.0976255936613091E-3</v>
      </c>
      <c r="CH588" s="56">
        <f t="shared" si="422"/>
        <v>-1.7380683501161971</v>
      </c>
      <c r="CI588" s="57">
        <f t="shared" si="419"/>
        <v>2.8385762453571379</v>
      </c>
      <c r="CJ588" s="58">
        <f t="shared" si="461"/>
        <v>-13.672776584633624</v>
      </c>
      <c r="CK588" s="67">
        <f t="shared" si="462"/>
        <v>5.2237408614998806</v>
      </c>
    </row>
    <row r="589" spans="1:89">
      <c r="A589" s="48">
        <v>4477</v>
      </c>
      <c r="B589" s="89">
        <v>4.0526849037487338E-3</v>
      </c>
      <c r="C589" s="59">
        <v>0.11740331491712708</v>
      </c>
      <c r="D589" s="59">
        <v>0.11740331491712708</v>
      </c>
      <c r="E589" s="59">
        <v>0.10589318600368323</v>
      </c>
      <c r="F589" s="59">
        <v>0.11049723756906077</v>
      </c>
      <c r="G589" s="59">
        <v>0.11049723756906077</v>
      </c>
      <c r="H589" s="59">
        <v>0.11970534069981584</v>
      </c>
      <c r="I589" s="59">
        <v>0.13724677716390424</v>
      </c>
      <c r="J589" s="59">
        <v>0.13812154696132597</v>
      </c>
      <c r="K589" s="59">
        <v>0.16804788213627991</v>
      </c>
      <c r="L589" s="59">
        <v>0.13581952117863719</v>
      </c>
      <c r="M589" s="59">
        <v>0.17242173112338857</v>
      </c>
      <c r="N589" s="59">
        <v>0.16574585635359115</v>
      </c>
      <c r="O589" s="59">
        <v>0.17334254143646408</v>
      </c>
      <c r="P589" s="120">
        <v>0.13631888369457432</v>
      </c>
      <c r="Q589" s="60">
        <v>0</v>
      </c>
      <c r="R589" s="60">
        <v>0</v>
      </c>
      <c r="S589" s="60">
        <v>0</v>
      </c>
      <c r="T589" s="60">
        <v>0</v>
      </c>
      <c r="U589" s="60">
        <v>0</v>
      </c>
      <c r="V589" s="60">
        <v>1</v>
      </c>
      <c r="W589" s="60">
        <v>0</v>
      </c>
      <c r="X589" s="60">
        <v>0</v>
      </c>
      <c r="Y589" s="60">
        <v>0</v>
      </c>
      <c r="Z589" s="60">
        <v>1</v>
      </c>
      <c r="AA589" s="60">
        <v>0</v>
      </c>
      <c r="AB589" s="60">
        <v>0</v>
      </c>
      <c r="AC589" s="60">
        <v>1</v>
      </c>
      <c r="AD589" s="49">
        <f t="shared" si="420"/>
        <v>3</v>
      </c>
      <c r="AE589" s="50" t="s">
        <v>22</v>
      </c>
      <c r="AF589" s="51">
        <f t="shared" si="423"/>
        <v>2.7486568956405113E-3</v>
      </c>
      <c r="AG589" s="52">
        <f t="shared" si="424"/>
        <v>0.31605901062880803</v>
      </c>
      <c r="AH589" s="52">
        <f t="shared" si="425"/>
        <v>0.31605901062880803</v>
      </c>
      <c r="AI589" s="52">
        <f t="shared" si="426"/>
        <v>0.28622363159758291</v>
      </c>
      <c r="AJ589" s="52">
        <f t="shared" si="427"/>
        <v>0.29809658706494158</v>
      </c>
      <c r="AK589" s="52">
        <f t="shared" si="428"/>
        <v>0.29809658706494158</v>
      </c>
      <c r="AL589" s="52">
        <f t="shared" si="429"/>
        <v>0.32208835493338378</v>
      </c>
      <c r="AM589" s="52">
        <f t="shared" si="430"/>
        <v>0.36874697076734708</v>
      </c>
      <c r="AN589" s="52">
        <f t="shared" si="431"/>
        <v>0.37110768300070651</v>
      </c>
      <c r="AO589" s="52">
        <f t="shared" si="432"/>
        <v>0.45388670122045366</v>
      </c>
      <c r="AP589" s="52">
        <f t="shared" si="433"/>
        <v>0.36490231042490007</v>
      </c>
      <c r="AQ589" s="52">
        <f t="shared" si="434"/>
        <v>0.46632000306658872</v>
      </c>
      <c r="AR589" s="52">
        <f t="shared" si="435"/>
        <v>0.4473775782627531</v>
      </c>
      <c r="AS589" s="52">
        <f t="shared" si="436"/>
        <v>0.46894858314057253</v>
      </c>
      <c r="AT589" s="146"/>
      <c r="AU589" s="146"/>
      <c r="AV589" s="146"/>
      <c r="AW589" s="146"/>
      <c r="AX589" s="146"/>
      <c r="AY589" s="146"/>
      <c r="AZ589" s="146"/>
      <c r="BA589" s="146"/>
      <c r="BB589" s="146"/>
      <c r="BC589" s="146"/>
      <c r="BD589" s="146"/>
      <c r="BE589" s="146"/>
      <c r="BF589" s="146"/>
      <c r="BG589" s="53">
        <f t="shared" si="463"/>
        <v>4.312625573183821E-2</v>
      </c>
      <c r="BH589" s="53">
        <f t="shared" si="437"/>
        <v>4.2720838521668164E-2</v>
      </c>
      <c r="BI589" s="53">
        <f t="shared" si="438"/>
        <v>3.6867269156296456E-2</v>
      </c>
      <c r="BJ589" s="53">
        <f t="shared" si="439"/>
        <v>3.5283554752131373E-2</v>
      </c>
      <c r="BK589" s="53">
        <f t="shared" si="440"/>
        <v>3.3804037165075136E-2</v>
      </c>
      <c r="BL589" s="53">
        <f t="shared" si="441"/>
        <v>3.8198306174569555E-2</v>
      </c>
      <c r="BM589" s="53">
        <f t="shared" si="442"/>
        <v>3.4341086134749337E-2</v>
      </c>
      <c r="BN589" s="53">
        <f t="shared" si="443"/>
        <v>3.7134819294500618E-2</v>
      </c>
      <c r="BO589" s="53">
        <f t="shared" si="444"/>
        <v>4.3850506329548893E-2</v>
      </c>
      <c r="BP589" s="53">
        <f t="shared" si="445"/>
        <v>3.8816154570232374E-2</v>
      </c>
      <c r="BQ589" s="53">
        <f t="shared" si="446"/>
        <v>5.2111774803781409E-2</v>
      </c>
      <c r="BR589" s="53">
        <f t="shared" si="447"/>
        <v>4.106121125461322E-2</v>
      </c>
      <c r="BS589" s="53">
        <f t="shared" si="448"/>
        <v>4.3028820954230967E-2</v>
      </c>
      <c r="BT589" s="54">
        <f t="shared" si="421"/>
        <v>0.52034463484323568</v>
      </c>
      <c r="BU589" s="55">
        <f t="shared" si="464"/>
        <v>0</v>
      </c>
      <c r="BV589" s="55">
        <f t="shared" si="449"/>
        <v>0</v>
      </c>
      <c r="BW589" s="55">
        <f t="shared" si="450"/>
        <v>0</v>
      </c>
      <c r="BX589" s="55">
        <f t="shared" si="451"/>
        <v>0</v>
      </c>
      <c r="BY589" s="55">
        <f t="shared" si="452"/>
        <v>0</v>
      </c>
      <c r="BZ589" s="55">
        <f t="shared" si="453"/>
        <v>-3.2649641053325524</v>
      </c>
      <c r="CA589" s="55">
        <f t="shared" si="454"/>
        <v>0</v>
      </c>
      <c r="CB589" s="55">
        <f t="shared" si="455"/>
        <v>0</v>
      </c>
      <c r="CC589" s="55">
        <f t="shared" si="456"/>
        <v>0</v>
      </c>
      <c r="CD589" s="55">
        <f t="shared" si="457"/>
        <v>-3.2489187641016648</v>
      </c>
      <c r="CE589" s="55">
        <f t="shared" si="458"/>
        <v>0</v>
      </c>
      <c r="CF589" s="55">
        <f t="shared" si="459"/>
        <v>0</v>
      </c>
      <c r="CG589" s="55">
        <f t="shared" si="460"/>
        <v>-3.1458851330594135</v>
      </c>
      <c r="CH589" s="56">
        <f t="shared" si="422"/>
        <v>-9.6597680024936317</v>
      </c>
      <c r="CI589" s="57">
        <f t="shared" si="419"/>
        <v>0.14939874975563883</v>
      </c>
      <c r="CJ589" s="58">
        <f t="shared" si="461"/>
        <v>-9.6780346201323546</v>
      </c>
      <c r="CK589" s="67">
        <f t="shared" si="462"/>
        <v>2.4796553651567645</v>
      </c>
    </row>
    <row r="590" spans="1:89">
      <c r="A590" s="48">
        <v>4478</v>
      </c>
      <c r="B590" s="89">
        <v>2.0263424518743669E-3</v>
      </c>
      <c r="C590" s="59">
        <v>0.18416206261510129</v>
      </c>
      <c r="D590" s="59">
        <v>0.18416206261510129</v>
      </c>
      <c r="E590" s="59">
        <v>0.17955801104972377</v>
      </c>
      <c r="F590" s="59">
        <v>0.18646408839779005</v>
      </c>
      <c r="G590" s="59">
        <v>0.18646408839779005</v>
      </c>
      <c r="H590" s="59">
        <v>0.1703499079189687</v>
      </c>
      <c r="I590" s="59">
        <v>0.1757366482504604</v>
      </c>
      <c r="J590" s="59">
        <v>0.1703499079189687</v>
      </c>
      <c r="K590" s="59">
        <v>0.21178637200736647</v>
      </c>
      <c r="L590" s="59">
        <v>0.18416206261510129</v>
      </c>
      <c r="M590" s="59">
        <v>0.21731123388581952</v>
      </c>
      <c r="N590" s="59">
        <v>0.18927255985267036</v>
      </c>
      <c r="O590" s="59">
        <v>0.19792817679558011</v>
      </c>
      <c r="P590" s="120">
        <v>0.18751593710157247</v>
      </c>
      <c r="Q590" s="60">
        <v>0</v>
      </c>
      <c r="R590" s="60">
        <v>1</v>
      </c>
      <c r="S590" s="60">
        <v>0</v>
      </c>
      <c r="T590" s="60">
        <v>0</v>
      </c>
      <c r="U590" s="60">
        <v>0</v>
      </c>
      <c r="V590" s="60">
        <v>0</v>
      </c>
      <c r="W590" s="60">
        <v>0</v>
      </c>
      <c r="X590" s="60">
        <v>0</v>
      </c>
      <c r="Y590" s="60">
        <v>0</v>
      </c>
      <c r="Z590" s="60">
        <v>0</v>
      </c>
      <c r="AA590" s="60">
        <v>0</v>
      </c>
      <c r="AB590" s="60">
        <v>0</v>
      </c>
      <c r="AC590" s="60">
        <v>0</v>
      </c>
      <c r="AD590" s="49">
        <f t="shared" si="420"/>
        <v>1</v>
      </c>
      <c r="AE590" s="50" t="s">
        <v>22</v>
      </c>
      <c r="AF590" s="51">
        <f t="shared" si="423"/>
        <v>1.3087959005242491E-3</v>
      </c>
      <c r="AG590" s="52">
        <f t="shared" si="424"/>
        <v>0.50012347399032253</v>
      </c>
      <c r="AH590" s="52">
        <f t="shared" si="425"/>
        <v>0.50012347399032253</v>
      </c>
      <c r="AI590" s="52">
        <f t="shared" si="426"/>
        <v>0.48679231544467072</v>
      </c>
      <c r="AJ590" s="52">
        <f t="shared" si="427"/>
        <v>0.50682541566953299</v>
      </c>
      <c r="AK590" s="52">
        <f t="shared" si="428"/>
        <v>0.50682541566953299</v>
      </c>
      <c r="AL590" s="52">
        <f t="shared" si="429"/>
        <v>0.46041975201226792</v>
      </c>
      <c r="AM590" s="52">
        <f t="shared" si="430"/>
        <v>0.4758009102913146</v>
      </c>
      <c r="AN590" s="52">
        <f t="shared" si="431"/>
        <v>0.46041975201226792</v>
      </c>
      <c r="AO590" s="52">
        <f t="shared" si="432"/>
        <v>0.58215572823575379</v>
      </c>
      <c r="AP590" s="52">
        <f t="shared" si="433"/>
        <v>0.50012347399032253</v>
      </c>
      <c r="AQ590" s="52">
        <f t="shared" si="434"/>
        <v>0.59898502054693425</v>
      </c>
      <c r="AR590" s="52">
        <f t="shared" si="435"/>
        <v>0.51503467928593005</v>
      </c>
      <c r="AS590" s="52">
        <f t="shared" si="436"/>
        <v>0.54056334252092808</v>
      </c>
      <c r="AT590" s="146"/>
      <c r="AU590" s="146"/>
      <c r="AV590" s="146"/>
      <c r="AW590" s="146"/>
      <c r="AX590" s="146"/>
      <c r="AY590" s="146"/>
      <c r="AZ590" s="146"/>
      <c r="BA590" s="146"/>
      <c r="BB590" s="146"/>
      <c r="BC590" s="146"/>
      <c r="BD590" s="146"/>
      <c r="BE590" s="146"/>
      <c r="BF590" s="146"/>
      <c r="BG590" s="53">
        <f t="shared" si="463"/>
        <v>3.2493927783524897E-2</v>
      </c>
      <c r="BH590" s="53">
        <f t="shared" si="437"/>
        <v>3.2188461952422427E-2</v>
      </c>
      <c r="BI590" s="53">
        <f t="shared" si="438"/>
        <v>2.985592903378996E-2</v>
      </c>
      <c r="BJ590" s="53">
        <f t="shared" si="439"/>
        <v>2.8564400165340339E-2</v>
      </c>
      <c r="BK590" s="53">
        <f t="shared" si="440"/>
        <v>2.7366631609841253E-2</v>
      </c>
      <c r="BL590" s="53">
        <f t="shared" si="441"/>
        <v>2.6000064353552219E-2</v>
      </c>
      <c r="BM590" s="53">
        <f t="shared" si="442"/>
        <v>2.1099017300278838E-2</v>
      </c>
      <c r="BN590" s="53">
        <f t="shared" si="443"/>
        <v>2.1937478592322861E-2</v>
      </c>
      <c r="BO590" s="53">
        <f t="shared" si="444"/>
        <v>2.6780440944148647E-2</v>
      </c>
      <c r="BP590" s="53">
        <f t="shared" si="445"/>
        <v>2.5331711239373562E-2</v>
      </c>
      <c r="BQ590" s="53">
        <f t="shared" si="446"/>
        <v>3.1872723490618024E-2</v>
      </c>
      <c r="BR590" s="53">
        <f t="shared" si="447"/>
        <v>2.2508440659196438E-2</v>
      </c>
      <c r="BS590" s="53">
        <f t="shared" si="448"/>
        <v>2.3617406431347493E-2</v>
      </c>
      <c r="BT590" s="54">
        <f t="shared" si="421"/>
        <v>0.34961663355575701</v>
      </c>
      <c r="BU590" s="55">
        <f t="shared" si="464"/>
        <v>0</v>
      </c>
      <c r="BV590" s="55">
        <f t="shared" si="449"/>
        <v>-3.436147215104254</v>
      </c>
      <c r="BW590" s="55">
        <f t="shared" si="450"/>
        <v>0</v>
      </c>
      <c r="BX590" s="55">
        <f t="shared" si="451"/>
        <v>0</v>
      </c>
      <c r="BY590" s="55">
        <f t="shared" si="452"/>
        <v>0</v>
      </c>
      <c r="BZ590" s="55">
        <f t="shared" si="453"/>
        <v>0</v>
      </c>
      <c r="CA590" s="55">
        <f t="shared" si="454"/>
        <v>0</v>
      </c>
      <c r="CB590" s="55">
        <f t="shared" si="455"/>
        <v>0</v>
      </c>
      <c r="CC590" s="55">
        <f t="shared" si="456"/>
        <v>0</v>
      </c>
      <c r="CD590" s="55">
        <f t="shared" si="457"/>
        <v>0</v>
      </c>
      <c r="CE590" s="55">
        <f t="shared" si="458"/>
        <v>0</v>
      </c>
      <c r="CF590" s="55">
        <f t="shared" si="459"/>
        <v>0</v>
      </c>
      <c r="CG590" s="55">
        <f t="shared" si="460"/>
        <v>0</v>
      </c>
      <c r="CH590" s="56">
        <f t="shared" si="422"/>
        <v>-3.436147215104254</v>
      </c>
      <c r="CI590" s="57">
        <f t="shared" si="419"/>
        <v>7.4699374877819413E-2</v>
      </c>
      <c r="CJ590" s="58">
        <f t="shared" si="461"/>
        <v>-5.3029072910027715</v>
      </c>
      <c r="CK590" s="67">
        <f t="shared" si="462"/>
        <v>0.65038336644424299</v>
      </c>
    </row>
    <row r="591" spans="1:89">
      <c r="A591" s="48">
        <v>4479</v>
      </c>
      <c r="B591" s="89">
        <v>1.0638297872340425E-2</v>
      </c>
      <c r="C591" s="59">
        <v>0.18434622467771639</v>
      </c>
      <c r="D591" s="59">
        <v>0.18434622467771639</v>
      </c>
      <c r="E591" s="59">
        <v>0.1796500920810313</v>
      </c>
      <c r="F591" s="59">
        <v>0.18664825046040515</v>
      </c>
      <c r="G591" s="59">
        <v>0.18646408839779005</v>
      </c>
      <c r="H591" s="59">
        <v>0.1703499079189687</v>
      </c>
      <c r="I591" s="59">
        <v>0.1757366482504604</v>
      </c>
      <c r="J591" s="59">
        <v>0.1703499079189687</v>
      </c>
      <c r="K591" s="59">
        <v>0.21178637200736647</v>
      </c>
      <c r="L591" s="59">
        <v>0.18416206261510129</v>
      </c>
      <c r="M591" s="59">
        <v>0.21731123388581952</v>
      </c>
      <c r="N591" s="59">
        <v>0.18927255985267036</v>
      </c>
      <c r="O591" s="59">
        <v>0.19792817679558011</v>
      </c>
      <c r="P591" s="120">
        <v>0.18756551919535344</v>
      </c>
      <c r="Q591" s="60">
        <v>0</v>
      </c>
      <c r="R591" s="60">
        <v>0</v>
      </c>
      <c r="S591" s="60">
        <v>0</v>
      </c>
      <c r="T591" s="60">
        <v>0</v>
      </c>
      <c r="U591" s="60">
        <v>0</v>
      </c>
      <c r="V591" s="60">
        <v>0</v>
      </c>
      <c r="W591" s="60">
        <v>0</v>
      </c>
      <c r="X591" s="60">
        <v>0</v>
      </c>
      <c r="Y591" s="60">
        <v>0</v>
      </c>
      <c r="Z591" s="60">
        <v>2</v>
      </c>
      <c r="AA591" s="60">
        <v>0</v>
      </c>
      <c r="AB591" s="60">
        <v>0</v>
      </c>
      <c r="AC591" s="60">
        <v>0</v>
      </c>
      <c r="AD591" s="49">
        <f t="shared" si="420"/>
        <v>2</v>
      </c>
      <c r="AE591" s="50" t="s">
        <v>22</v>
      </c>
      <c r="AF591" s="51">
        <f t="shared" si="423"/>
        <v>7.7231217338021574E-3</v>
      </c>
      <c r="AG591" s="52">
        <f t="shared" si="424"/>
        <v>0.50065873630260815</v>
      </c>
      <c r="AH591" s="52">
        <f t="shared" si="425"/>
        <v>0.50065873630260815</v>
      </c>
      <c r="AI591" s="52">
        <f t="shared" si="426"/>
        <v>0.48705798981099918</v>
      </c>
      <c r="AJ591" s="52">
        <f t="shared" si="427"/>
        <v>0.50736261982959541</v>
      </c>
      <c r="AK591" s="52">
        <f t="shared" si="428"/>
        <v>0.50682541566953299</v>
      </c>
      <c r="AL591" s="52">
        <f t="shared" si="429"/>
        <v>0.46041975201226792</v>
      </c>
      <c r="AM591" s="52">
        <f t="shared" si="430"/>
        <v>0.4758009102913146</v>
      </c>
      <c r="AN591" s="52">
        <f t="shared" si="431"/>
        <v>0.46041975201226792</v>
      </c>
      <c r="AO591" s="52">
        <f t="shared" si="432"/>
        <v>0.58215572823575379</v>
      </c>
      <c r="AP591" s="52">
        <f t="shared" si="433"/>
        <v>0.50012347399032253</v>
      </c>
      <c r="AQ591" s="52">
        <f t="shared" si="434"/>
        <v>0.59898502054693425</v>
      </c>
      <c r="AR591" s="52">
        <f t="shared" si="435"/>
        <v>0.51503467928593005</v>
      </c>
      <c r="AS591" s="52">
        <f t="shared" si="436"/>
        <v>0.54056334252092808</v>
      </c>
      <c r="AT591" s="146"/>
      <c r="AU591" s="146"/>
      <c r="AV591" s="146"/>
      <c r="AW591" s="146"/>
      <c r="AX591" s="146"/>
      <c r="AY591" s="146"/>
      <c r="AZ591" s="146"/>
      <c r="BA591" s="146"/>
      <c r="BB591" s="146"/>
      <c r="BC591" s="146"/>
      <c r="BD591" s="146"/>
      <c r="BE591" s="146"/>
      <c r="BF591" s="146"/>
      <c r="BG591" s="53">
        <f t="shared" si="463"/>
        <v>0.19194982692867965</v>
      </c>
      <c r="BH591" s="53">
        <f t="shared" si="437"/>
        <v>0.19014536322077194</v>
      </c>
      <c r="BI591" s="53">
        <f t="shared" si="438"/>
        <v>0.17627409851435183</v>
      </c>
      <c r="BJ591" s="53">
        <f t="shared" si="439"/>
        <v>0.1687353765119074</v>
      </c>
      <c r="BK591" s="53">
        <f t="shared" si="440"/>
        <v>0.16148876022782604</v>
      </c>
      <c r="BL591" s="53">
        <f t="shared" si="441"/>
        <v>0.15342473338183674</v>
      </c>
      <c r="BM591" s="53">
        <f t="shared" si="442"/>
        <v>0.12450396506313942</v>
      </c>
      <c r="BN591" s="53">
        <f t="shared" si="443"/>
        <v>0.12945167205469033</v>
      </c>
      <c r="BO591" s="53">
        <f t="shared" si="444"/>
        <v>0.15802968622816793</v>
      </c>
      <c r="BP591" s="53">
        <f t="shared" si="445"/>
        <v>0.14948082397632903</v>
      </c>
      <c r="BQ591" s="53">
        <f t="shared" si="446"/>
        <v>0.18807892308285687</v>
      </c>
      <c r="BR591" s="53">
        <f t="shared" si="447"/>
        <v>0.13282088305701825</v>
      </c>
      <c r="BS591" s="53">
        <f t="shared" si="448"/>
        <v>0.13936481985687516</v>
      </c>
      <c r="BT591" s="54">
        <f t="shared" si="421"/>
        <v>2.0637489321044509</v>
      </c>
      <c r="BU591" s="55">
        <f t="shared" si="464"/>
        <v>0</v>
      </c>
      <c r="BV591" s="55">
        <f t="shared" si="449"/>
        <v>0</v>
      </c>
      <c r="BW591" s="55">
        <f t="shared" si="450"/>
        <v>0</v>
      </c>
      <c r="BX591" s="55">
        <f t="shared" si="451"/>
        <v>0</v>
      </c>
      <c r="BY591" s="55">
        <f t="shared" si="452"/>
        <v>0</v>
      </c>
      <c r="BZ591" s="55">
        <f t="shared" si="453"/>
        <v>0</v>
      </c>
      <c r="CA591" s="55">
        <f t="shared" si="454"/>
        <v>0</v>
      </c>
      <c r="CB591" s="55">
        <f t="shared" si="455"/>
        <v>0</v>
      </c>
      <c r="CC591" s="55">
        <f t="shared" si="456"/>
        <v>0</v>
      </c>
      <c r="CD591" s="55">
        <f t="shared" si="457"/>
        <v>-3.8011743241905314</v>
      </c>
      <c r="CE591" s="55">
        <f t="shared" si="458"/>
        <v>0</v>
      </c>
      <c r="CF591" s="55">
        <f t="shared" si="459"/>
        <v>0</v>
      </c>
      <c r="CG591" s="55">
        <f t="shared" si="460"/>
        <v>0</v>
      </c>
      <c r="CH591" s="56">
        <f t="shared" si="422"/>
        <v>-3.8011743241905314</v>
      </c>
      <c r="CI591" s="57">
        <f t="shared" si="419"/>
        <v>0.39217171810855189</v>
      </c>
      <c r="CJ591" s="58">
        <f t="shared" si="461"/>
        <v>-6.9228297317140024</v>
      </c>
      <c r="CK591" s="67">
        <f t="shared" si="462"/>
        <v>6.3748932104450873E-2</v>
      </c>
    </row>
    <row r="592" spans="1:89">
      <c r="A592" s="48">
        <v>4480</v>
      </c>
      <c r="B592" s="89">
        <v>2.4316109422492401E-2</v>
      </c>
      <c r="C592" s="59">
        <v>0.15423572744014732</v>
      </c>
      <c r="D592" s="59">
        <v>0.15423572744014732</v>
      </c>
      <c r="E592" s="59">
        <v>0.15193370165745856</v>
      </c>
      <c r="F592" s="59">
        <v>0.15883977900552487</v>
      </c>
      <c r="G592" s="59">
        <v>0.15883977900552487</v>
      </c>
      <c r="H592" s="59">
        <v>0.15193370165745856</v>
      </c>
      <c r="I592" s="59">
        <v>0.17094843462246778</v>
      </c>
      <c r="J592" s="59">
        <v>0.19797421731123388</v>
      </c>
      <c r="K592" s="59">
        <v>0.19567219152854512</v>
      </c>
      <c r="L592" s="59">
        <v>0.18416206261510129</v>
      </c>
      <c r="M592" s="59">
        <v>0.20078268876611419</v>
      </c>
      <c r="N592" s="59">
        <v>0.1910681399631676</v>
      </c>
      <c r="O592" s="59">
        <v>0.19981583793738489</v>
      </c>
      <c r="P592" s="120">
        <v>0.17464938376540587</v>
      </c>
      <c r="Q592" s="60">
        <v>0</v>
      </c>
      <c r="R592" s="60">
        <v>0</v>
      </c>
      <c r="S592" s="60">
        <v>0</v>
      </c>
      <c r="T592" s="60">
        <v>0</v>
      </c>
      <c r="U592" s="60">
        <v>0</v>
      </c>
      <c r="V592" s="60">
        <v>0</v>
      </c>
      <c r="W592" s="60">
        <v>0</v>
      </c>
      <c r="X592" s="60">
        <v>0</v>
      </c>
      <c r="Y592" s="60">
        <v>0</v>
      </c>
      <c r="Z592" s="60">
        <v>0</v>
      </c>
      <c r="AA592" s="60">
        <v>1</v>
      </c>
      <c r="AB592" s="60">
        <v>2</v>
      </c>
      <c r="AC592" s="60">
        <v>0</v>
      </c>
      <c r="AD592" s="49">
        <f t="shared" si="420"/>
        <v>3</v>
      </c>
      <c r="AE592" s="50" t="s">
        <v>22</v>
      </c>
      <c r="AF592" s="51">
        <f t="shared" si="423"/>
        <v>1.871203814154004E-2</v>
      </c>
      <c r="AG592" s="52">
        <f t="shared" si="424"/>
        <v>0.41518860457685486</v>
      </c>
      <c r="AH592" s="52">
        <f t="shared" si="425"/>
        <v>0.41518860457685486</v>
      </c>
      <c r="AI592" s="52">
        <f t="shared" si="426"/>
        <v>0.40882161914516513</v>
      </c>
      <c r="AJ592" s="52">
        <f t="shared" si="427"/>
        <v>0.42799314793927462</v>
      </c>
      <c r="AK592" s="52">
        <f t="shared" si="428"/>
        <v>0.42799314793927462</v>
      </c>
      <c r="AL592" s="52">
        <f t="shared" si="429"/>
        <v>0.40882161914516513</v>
      </c>
      <c r="AM592" s="52">
        <f t="shared" si="430"/>
        <v>0.46212227169576103</v>
      </c>
      <c r="AN592" s="52">
        <f t="shared" si="431"/>
        <v>0.54070005541610866</v>
      </c>
      <c r="AO592" s="52">
        <f t="shared" si="432"/>
        <v>0.53387637529332144</v>
      </c>
      <c r="AP592" s="52">
        <f t="shared" si="433"/>
        <v>0.50012347399032253</v>
      </c>
      <c r="AQ592" s="52">
        <f t="shared" si="434"/>
        <v>0.54905802369235568</v>
      </c>
      <c r="AR592" s="52">
        <f t="shared" si="435"/>
        <v>0.52030219661611565</v>
      </c>
      <c r="AS592" s="52">
        <f t="shared" si="436"/>
        <v>0.54617658452722428</v>
      </c>
      <c r="AT592" s="146"/>
      <c r="AU592" s="146"/>
      <c r="AV592" s="146"/>
      <c r="AW592" s="146"/>
      <c r="AX592" s="146"/>
      <c r="AY592" s="146"/>
      <c r="AZ592" s="146"/>
      <c r="BA592" s="146"/>
      <c r="BB592" s="146"/>
      <c r="BC592" s="146"/>
      <c r="BD592" s="146"/>
      <c r="BE592" s="146"/>
      <c r="BF592" s="146"/>
      <c r="BG592" s="53">
        <f t="shared" si="463"/>
        <v>0.38567329203857276</v>
      </c>
      <c r="BH592" s="53">
        <f t="shared" si="437"/>
        <v>0.38204769117334525</v>
      </c>
      <c r="BI592" s="53">
        <f t="shared" si="438"/>
        <v>0.35848409996103292</v>
      </c>
      <c r="BJ592" s="53">
        <f t="shared" si="439"/>
        <v>0.34486784838524054</v>
      </c>
      <c r="BK592" s="53">
        <f t="shared" si="440"/>
        <v>0.33040677578411931</v>
      </c>
      <c r="BL592" s="53">
        <f t="shared" si="441"/>
        <v>0.33006805823702601</v>
      </c>
      <c r="BM592" s="53">
        <f t="shared" si="442"/>
        <v>0.29298340855586386</v>
      </c>
      <c r="BN592" s="53">
        <f t="shared" si="443"/>
        <v>0.36833106226961709</v>
      </c>
      <c r="BO592" s="53">
        <f t="shared" si="444"/>
        <v>0.35113039055605871</v>
      </c>
      <c r="BP592" s="53">
        <f t="shared" si="445"/>
        <v>0.36217102048666927</v>
      </c>
      <c r="BQ592" s="53">
        <f t="shared" si="446"/>
        <v>0.41770591378397209</v>
      </c>
      <c r="BR592" s="53">
        <f t="shared" si="447"/>
        <v>0.32509760020652695</v>
      </c>
      <c r="BS592" s="53">
        <f t="shared" si="448"/>
        <v>0.34116766050915309</v>
      </c>
      <c r="BT592" s="54">
        <f t="shared" si="421"/>
        <v>4.5901348219471974</v>
      </c>
      <c r="BU592" s="55">
        <f t="shared" si="464"/>
        <v>0</v>
      </c>
      <c r="BV592" s="55">
        <f t="shared" si="449"/>
        <v>0</v>
      </c>
      <c r="BW592" s="55">
        <f t="shared" si="450"/>
        <v>0</v>
      </c>
      <c r="BX592" s="55">
        <f t="shared" si="451"/>
        <v>0</v>
      </c>
      <c r="BY592" s="55">
        <f t="shared" si="452"/>
        <v>0</v>
      </c>
      <c r="BZ592" s="55">
        <f t="shared" si="453"/>
        <v>0</v>
      </c>
      <c r="CA592" s="55">
        <f t="shared" si="454"/>
        <v>0</v>
      </c>
      <c r="CB592" s="55">
        <f t="shared" si="455"/>
        <v>0</v>
      </c>
      <c r="CC592" s="55">
        <f t="shared" si="456"/>
        <v>0</v>
      </c>
      <c r="CD592" s="55">
        <f t="shared" si="457"/>
        <v>0</v>
      </c>
      <c r="CE592" s="55">
        <f t="shared" si="458"/>
        <v>-0.87297764960946256</v>
      </c>
      <c r="CF592" s="55">
        <f t="shared" si="459"/>
        <v>-2.247259666816289</v>
      </c>
      <c r="CG592" s="55">
        <f t="shared" si="460"/>
        <v>0</v>
      </c>
      <c r="CH592" s="56">
        <f t="shared" si="422"/>
        <v>-3.1202373164257518</v>
      </c>
      <c r="CI592" s="57">
        <f t="shared" si="419"/>
        <v>0.89639249853383296</v>
      </c>
      <c r="CJ592" s="58">
        <f t="shared" si="461"/>
        <v>-8.257050918394647</v>
      </c>
      <c r="CK592" s="67">
        <f t="shared" si="462"/>
        <v>1.5901348219471974</v>
      </c>
    </row>
    <row r="593" spans="1:89">
      <c r="A593" s="48">
        <v>4481</v>
      </c>
      <c r="B593" s="89">
        <v>5.0658561296859179E-3</v>
      </c>
      <c r="C593" s="59">
        <v>0.15423572744014732</v>
      </c>
      <c r="D593" s="59">
        <v>0.15423572744014732</v>
      </c>
      <c r="E593" s="59">
        <v>0.15193370165745856</v>
      </c>
      <c r="F593" s="59">
        <v>0.15883977900552487</v>
      </c>
      <c r="G593" s="59">
        <v>0.15883977900552487</v>
      </c>
      <c r="H593" s="59">
        <v>0.15193370165745856</v>
      </c>
      <c r="I593" s="59">
        <v>0.17094843462246778</v>
      </c>
      <c r="J593" s="59">
        <v>0.19797421731123388</v>
      </c>
      <c r="K593" s="59">
        <v>0.19567219152854512</v>
      </c>
      <c r="L593" s="59">
        <v>0.18416206261510129</v>
      </c>
      <c r="M593" s="59">
        <v>0.20078268876611419</v>
      </c>
      <c r="N593" s="59">
        <v>0.1910681399631676</v>
      </c>
      <c r="O593" s="59">
        <v>0.19981583793738489</v>
      </c>
      <c r="P593" s="120">
        <v>0.17464938376540587</v>
      </c>
      <c r="Q593" s="60">
        <v>0</v>
      </c>
      <c r="R593" s="60">
        <v>0</v>
      </c>
      <c r="S593" s="60">
        <v>1</v>
      </c>
      <c r="T593" s="60">
        <v>0</v>
      </c>
      <c r="U593" s="60">
        <v>0</v>
      </c>
      <c r="V593" s="60">
        <v>0</v>
      </c>
      <c r="W593" s="60">
        <v>0</v>
      </c>
      <c r="X593" s="60">
        <v>0</v>
      </c>
      <c r="Y593" s="60">
        <v>0</v>
      </c>
      <c r="Z593" s="60">
        <v>0</v>
      </c>
      <c r="AA593" s="60">
        <v>0</v>
      </c>
      <c r="AB593" s="60">
        <v>0</v>
      </c>
      <c r="AC593" s="60">
        <v>0</v>
      </c>
      <c r="AD593" s="49">
        <f t="shared" si="420"/>
        <v>1</v>
      </c>
      <c r="AE593" s="50" t="s">
        <v>22</v>
      </c>
      <c r="AF593" s="51">
        <f t="shared" si="423"/>
        <v>3.4902891859668649E-3</v>
      </c>
      <c r="AG593" s="52">
        <f t="shared" si="424"/>
        <v>0.41518860457685486</v>
      </c>
      <c r="AH593" s="52">
        <f t="shared" si="425"/>
        <v>0.41518860457685486</v>
      </c>
      <c r="AI593" s="52">
        <f t="shared" si="426"/>
        <v>0.40882161914516513</v>
      </c>
      <c r="AJ593" s="52">
        <f t="shared" si="427"/>
        <v>0.42799314793927462</v>
      </c>
      <c r="AK593" s="52">
        <f t="shared" si="428"/>
        <v>0.42799314793927462</v>
      </c>
      <c r="AL593" s="52">
        <f t="shared" si="429"/>
        <v>0.40882161914516513</v>
      </c>
      <c r="AM593" s="52">
        <f t="shared" si="430"/>
        <v>0.46212227169576103</v>
      </c>
      <c r="AN593" s="52">
        <f t="shared" si="431"/>
        <v>0.54070005541610866</v>
      </c>
      <c r="AO593" s="52">
        <f t="shared" si="432"/>
        <v>0.53387637529332144</v>
      </c>
      <c r="AP593" s="52">
        <f t="shared" si="433"/>
        <v>0.50012347399032253</v>
      </c>
      <c r="AQ593" s="52">
        <f t="shared" si="434"/>
        <v>0.54905802369235568</v>
      </c>
      <c r="AR593" s="52">
        <f t="shared" si="435"/>
        <v>0.52030219661611565</v>
      </c>
      <c r="AS593" s="52">
        <f t="shared" si="436"/>
        <v>0.54617658452722428</v>
      </c>
      <c r="AT593" s="146"/>
      <c r="AU593" s="146"/>
      <c r="AV593" s="146"/>
      <c r="AW593" s="146"/>
      <c r="AX593" s="146"/>
      <c r="AY593" s="146"/>
      <c r="AZ593" s="146"/>
      <c r="BA593" s="146"/>
      <c r="BB593" s="146"/>
      <c r="BC593" s="146"/>
      <c r="BD593" s="146"/>
      <c r="BE593" s="146"/>
      <c r="BF593" s="146"/>
      <c r="BG593" s="53">
        <f t="shared" si="463"/>
        <v>7.1938252281035758E-2</v>
      </c>
      <c r="BH593" s="53">
        <f t="shared" si="437"/>
        <v>7.126198198932214E-2</v>
      </c>
      <c r="BI593" s="53">
        <f t="shared" si="438"/>
        <v>6.6866750055271124E-2</v>
      </c>
      <c r="BJ593" s="53">
        <f t="shared" si="439"/>
        <v>6.4326959612941409E-2</v>
      </c>
      <c r="BK593" s="53">
        <f t="shared" si="440"/>
        <v>6.1629587742737371E-2</v>
      </c>
      <c r="BL593" s="53">
        <f t="shared" si="441"/>
        <v>6.1566407976707899E-2</v>
      </c>
      <c r="BM593" s="53">
        <f t="shared" si="442"/>
        <v>5.4649141628250318E-2</v>
      </c>
      <c r="BN593" s="53">
        <f t="shared" si="443"/>
        <v>6.8703468524969905E-2</v>
      </c>
      <c r="BO593" s="53">
        <f t="shared" si="444"/>
        <v>6.549508908393388E-2</v>
      </c>
      <c r="BP593" s="53">
        <f t="shared" si="445"/>
        <v>6.7554458082735025E-2</v>
      </c>
      <c r="BQ593" s="53">
        <f t="shared" si="446"/>
        <v>7.7913182025751038E-2</v>
      </c>
      <c r="BR593" s="53">
        <f t="shared" si="447"/>
        <v>6.0639286314068681E-2</v>
      </c>
      <c r="BS593" s="53">
        <f t="shared" si="448"/>
        <v>6.3636776874307313E-2</v>
      </c>
      <c r="BT593" s="54">
        <f t="shared" si="421"/>
        <v>0.85618134219203179</v>
      </c>
      <c r="BU593" s="55">
        <f t="shared" si="464"/>
        <v>0</v>
      </c>
      <c r="BV593" s="55">
        <f t="shared" si="449"/>
        <v>0</v>
      </c>
      <c r="BW593" s="55">
        <f t="shared" si="450"/>
        <v>-2.7050534450353858</v>
      </c>
      <c r="BX593" s="55">
        <f t="shared" si="451"/>
        <v>0</v>
      </c>
      <c r="BY593" s="55">
        <f t="shared" si="452"/>
        <v>0</v>
      </c>
      <c r="BZ593" s="55">
        <f t="shared" si="453"/>
        <v>0</v>
      </c>
      <c r="CA593" s="55">
        <f t="shared" si="454"/>
        <v>0</v>
      </c>
      <c r="CB593" s="55">
        <f t="shared" si="455"/>
        <v>0</v>
      </c>
      <c r="CC593" s="55">
        <f t="shared" si="456"/>
        <v>0</v>
      </c>
      <c r="CD593" s="55">
        <f t="shared" si="457"/>
        <v>0</v>
      </c>
      <c r="CE593" s="55">
        <f t="shared" si="458"/>
        <v>0</v>
      </c>
      <c r="CF593" s="55">
        <f t="shared" si="459"/>
        <v>0</v>
      </c>
      <c r="CG593" s="55">
        <f t="shared" si="460"/>
        <v>0</v>
      </c>
      <c r="CH593" s="56">
        <f t="shared" si="422"/>
        <v>-2.7050534450353858</v>
      </c>
      <c r="CI593" s="57">
        <f t="shared" ref="CI593:CI656" si="465">$CJ$3*B593</f>
        <v>0.18674843719454856</v>
      </c>
      <c r="CJ593" s="58">
        <f t="shared" si="461"/>
        <v>-4.746292409595247</v>
      </c>
      <c r="CK593" s="67">
        <f t="shared" si="462"/>
        <v>0.14381865780796821</v>
      </c>
    </row>
    <row r="594" spans="1:89">
      <c r="A594" s="48">
        <v>4482</v>
      </c>
      <c r="B594" s="89">
        <v>5.3698074974670724E-2</v>
      </c>
      <c r="C594" s="59">
        <v>0.15423572744014732</v>
      </c>
      <c r="D594" s="59">
        <v>0.15423572744014732</v>
      </c>
      <c r="E594" s="59">
        <v>0.15193370165745856</v>
      </c>
      <c r="F594" s="59">
        <v>0.15883977900552487</v>
      </c>
      <c r="G594" s="59">
        <v>0.15883977900552487</v>
      </c>
      <c r="H594" s="59">
        <v>0.15193370165745856</v>
      </c>
      <c r="I594" s="59">
        <v>0.17094843462246778</v>
      </c>
      <c r="J594" s="59">
        <v>0.19797421731123388</v>
      </c>
      <c r="K594" s="59">
        <v>0.19567219152854512</v>
      </c>
      <c r="L594" s="59">
        <v>0.18416206261510129</v>
      </c>
      <c r="M594" s="59">
        <v>0.20078268876611419</v>
      </c>
      <c r="N594" s="59">
        <v>0.1910681399631676</v>
      </c>
      <c r="O594" s="59">
        <v>0.19981583793738489</v>
      </c>
      <c r="P594" s="120">
        <v>0.17464938376540587</v>
      </c>
      <c r="Q594" s="60">
        <v>1</v>
      </c>
      <c r="R594" s="60">
        <v>0</v>
      </c>
      <c r="S594" s="60">
        <v>0</v>
      </c>
      <c r="T594" s="60">
        <v>0</v>
      </c>
      <c r="U594" s="60">
        <v>1</v>
      </c>
      <c r="V594" s="60">
        <v>1</v>
      </c>
      <c r="W594" s="60">
        <v>0</v>
      </c>
      <c r="X594" s="60">
        <v>0</v>
      </c>
      <c r="Y594" s="60">
        <v>1</v>
      </c>
      <c r="Z594" s="60">
        <v>0</v>
      </c>
      <c r="AA594" s="60">
        <v>0</v>
      </c>
      <c r="AB594" s="60">
        <v>2</v>
      </c>
      <c r="AC594" s="60">
        <v>0</v>
      </c>
      <c r="AD594" s="49">
        <f t="shared" ref="AD594:AD657" si="466">SUM(Q594:AC594)</f>
        <v>6</v>
      </c>
      <c r="AE594" s="50" t="s">
        <v>22</v>
      </c>
      <c r="AF594" s="51">
        <f t="shared" si="423"/>
        <v>4.3695599404725637E-2</v>
      </c>
      <c r="AG594" s="52">
        <f t="shared" si="424"/>
        <v>0.41518860457685486</v>
      </c>
      <c r="AH594" s="52">
        <f t="shared" si="425"/>
        <v>0.41518860457685486</v>
      </c>
      <c r="AI594" s="52">
        <f t="shared" si="426"/>
        <v>0.40882161914516513</v>
      </c>
      <c r="AJ594" s="52">
        <f t="shared" si="427"/>
        <v>0.42799314793927462</v>
      </c>
      <c r="AK594" s="52">
        <f t="shared" si="428"/>
        <v>0.42799314793927462</v>
      </c>
      <c r="AL594" s="52">
        <f t="shared" si="429"/>
        <v>0.40882161914516513</v>
      </c>
      <c r="AM594" s="52">
        <f t="shared" si="430"/>
        <v>0.46212227169576103</v>
      </c>
      <c r="AN594" s="52">
        <f t="shared" si="431"/>
        <v>0.54070005541610866</v>
      </c>
      <c r="AO594" s="52">
        <f t="shared" si="432"/>
        <v>0.53387637529332144</v>
      </c>
      <c r="AP594" s="52">
        <f t="shared" si="433"/>
        <v>0.50012347399032253</v>
      </c>
      <c r="AQ594" s="52">
        <f t="shared" si="434"/>
        <v>0.54905802369235568</v>
      </c>
      <c r="AR594" s="52">
        <f t="shared" si="435"/>
        <v>0.52030219661611565</v>
      </c>
      <c r="AS594" s="52">
        <f t="shared" si="436"/>
        <v>0.54617658452722428</v>
      </c>
      <c r="AT594" s="146"/>
      <c r="AU594" s="146"/>
      <c r="AV594" s="146"/>
      <c r="AW594" s="146"/>
      <c r="AX594" s="146"/>
      <c r="AY594" s="146"/>
      <c r="AZ594" s="146"/>
      <c r="BA594" s="146"/>
      <c r="BB594" s="146"/>
      <c r="BC594" s="146"/>
      <c r="BD594" s="146"/>
      <c r="BE594" s="146"/>
      <c r="BF594" s="146"/>
      <c r="BG594" s="53">
        <f t="shared" si="463"/>
        <v>0.90060877081090962</v>
      </c>
      <c r="BH594" s="53">
        <f t="shared" si="437"/>
        <v>0.89214241338848033</v>
      </c>
      <c r="BI594" s="53">
        <f t="shared" si="438"/>
        <v>0.83711766224369832</v>
      </c>
      <c r="BJ594" s="53">
        <f t="shared" si="439"/>
        <v>0.80532153882040458</v>
      </c>
      <c r="BK594" s="53">
        <f t="shared" si="440"/>
        <v>0.77155262329332019</v>
      </c>
      <c r="BL594" s="53">
        <f t="shared" si="441"/>
        <v>0.77076166369088728</v>
      </c>
      <c r="BM594" s="53">
        <f t="shared" si="442"/>
        <v>0.68416308024019734</v>
      </c>
      <c r="BN594" s="53">
        <f t="shared" si="443"/>
        <v>0.86011189286329848</v>
      </c>
      <c r="BO594" s="53">
        <f t="shared" si="444"/>
        <v>0.81994557559723147</v>
      </c>
      <c r="BP594" s="53">
        <f t="shared" si="445"/>
        <v>0.84572721087259006</v>
      </c>
      <c r="BQ594" s="53">
        <f t="shared" si="446"/>
        <v>0.97541006167418687</v>
      </c>
      <c r="BR594" s="53">
        <f t="shared" si="447"/>
        <v>0.75915484986783599</v>
      </c>
      <c r="BS594" s="53">
        <f t="shared" si="448"/>
        <v>0.79668100880797299</v>
      </c>
      <c r="BT594" s="54">
        <f t="shared" ref="BT594:BT657" si="467">SUM(BG594:BS594)</f>
        <v>10.718698352171014</v>
      </c>
      <c r="BU594" s="55">
        <f t="shared" si="464"/>
        <v>-0.10468433230920156</v>
      </c>
      <c r="BV594" s="55">
        <f t="shared" si="449"/>
        <v>0</v>
      </c>
      <c r="BW594" s="55">
        <f t="shared" si="450"/>
        <v>0</v>
      </c>
      <c r="BX594" s="55">
        <f t="shared" si="451"/>
        <v>0</v>
      </c>
      <c r="BY594" s="55">
        <f t="shared" si="452"/>
        <v>-0.25935040044047825</v>
      </c>
      <c r="BZ594" s="55">
        <f t="shared" si="453"/>
        <v>-0.26037607941972374</v>
      </c>
      <c r="CA594" s="55">
        <f t="shared" si="454"/>
        <v>0</v>
      </c>
      <c r="CB594" s="55">
        <f t="shared" si="455"/>
        <v>0</v>
      </c>
      <c r="CC594" s="55">
        <f t="shared" si="456"/>
        <v>-0.19851731214939378</v>
      </c>
      <c r="CD594" s="55">
        <f t="shared" si="457"/>
        <v>0</v>
      </c>
      <c r="CE594" s="55">
        <f t="shared" si="458"/>
        <v>0</v>
      </c>
      <c r="CF594" s="55">
        <f t="shared" si="459"/>
        <v>-0.55109900824842151</v>
      </c>
      <c r="CG594" s="55">
        <f t="shared" si="460"/>
        <v>0</v>
      </c>
      <c r="CH594" s="56">
        <f t="shared" ref="CH594:CH657" si="468">SUM(BU594:CG594)</f>
        <v>-1.3740271325672189</v>
      </c>
      <c r="CI594" s="57">
        <f t="shared" si="465"/>
        <v>1.9795334342622146</v>
      </c>
      <c r="CJ594" s="58">
        <f t="shared" si="461"/>
        <v>-11.80951432177017</v>
      </c>
      <c r="CK594" s="67">
        <f t="shared" si="462"/>
        <v>4.718698352171014</v>
      </c>
    </row>
    <row r="595" spans="1:89">
      <c r="A595" s="48">
        <v>4483</v>
      </c>
      <c r="B595" s="89">
        <v>0.1170212765957447</v>
      </c>
      <c r="C595" s="59">
        <v>0.15423572744014732</v>
      </c>
      <c r="D595" s="59">
        <v>0.15423572744014732</v>
      </c>
      <c r="E595" s="59">
        <v>0.15193370165745856</v>
      </c>
      <c r="F595" s="59">
        <v>0.15883977900552487</v>
      </c>
      <c r="G595" s="59">
        <v>0.15883977900552487</v>
      </c>
      <c r="H595" s="59">
        <v>0.15193370165745856</v>
      </c>
      <c r="I595" s="59">
        <v>0.17094843462246778</v>
      </c>
      <c r="J595" s="59">
        <v>0.19797421731123388</v>
      </c>
      <c r="K595" s="59">
        <v>0.19567219152854512</v>
      </c>
      <c r="L595" s="59">
        <v>0.18416206261510129</v>
      </c>
      <c r="M595" s="59">
        <v>0.20078268876611419</v>
      </c>
      <c r="N595" s="59">
        <v>0.1910681399631676</v>
      </c>
      <c r="O595" s="59">
        <v>0.19981583793738489</v>
      </c>
      <c r="P595" s="120">
        <v>0.17464938376540587</v>
      </c>
      <c r="Q595" s="60">
        <v>2</v>
      </c>
      <c r="R595" s="60">
        <v>0</v>
      </c>
      <c r="S595" s="60">
        <v>2</v>
      </c>
      <c r="T595" s="60">
        <v>1</v>
      </c>
      <c r="U595" s="60">
        <v>1</v>
      </c>
      <c r="V595" s="60">
        <v>0</v>
      </c>
      <c r="W595" s="60">
        <v>0</v>
      </c>
      <c r="X595" s="60">
        <v>5</v>
      </c>
      <c r="Y595" s="60">
        <v>3</v>
      </c>
      <c r="Z595" s="60">
        <v>2</v>
      </c>
      <c r="AA595" s="60">
        <v>1</v>
      </c>
      <c r="AB595" s="60">
        <v>3</v>
      </c>
      <c r="AC595" s="60">
        <v>3</v>
      </c>
      <c r="AD595" s="49">
        <f t="shared" si="466"/>
        <v>23</v>
      </c>
      <c r="AE595" s="50" t="s">
        <v>22</v>
      </c>
      <c r="AF595" s="51">
        <f t="shared" si="423"/>
        <v>0.10059812741983416</v>
      </c>
      <c r="AG595" s="52">
        <f t="shared" si="424"/>
        <v>0.41518860457685486</v>
      </c>
      <c r="AH595" s="52">
        <f t="shared" si="425"/>
        <v>0.41518860457685486</v>
      </c>
      <c r="AI595" s="52">
        <f t="shared" si="426"/>
        <v>0.40882161914516513</v>
      </c>
      <c r="AJ595" s="52">
        <f t="shared" si="427"/>
        <v>0.42799314793927462</v>
      </c>
      <c r="AK595" s="52">
        <f t="shared" si="428"/>
        <v>0.42799314793927462</v>
      </c>
      <c r="AL595" s="52">
        <f t="shared" si="429"/>
        <v>0.40882161914516513</v>
      </c>
      <c r="AM595" s="52">
        <f t="shared" si="430"/>
        <v>0.46212227169576103</v>
      </c>
      <c r="AN595" s="52">
        <f t="shared" si="431"/>
        <v>0.54070005541610866</v>
      </c>
      <c r="AO595" s="52">
        <f t="shared" si="432"/>
        <v>0.53387637529332144</v>
      </c>
      <c r="AP595" s="52">
        <f t="shared" si="433"/>
        <v>0.50012347399032253</v>
      </c>
      <c r="AQ595" s="52">
        <f t="shared" si="434"/>
        <v>0.54905802369235568</v>
      </c>
      <c r="AR595" s="52">
        <f t="shared" si="435"/>
        <v>0.52030219661611565</v>
      </c>
      <c r="AS595" s="52">
        <f t="shared" si="436"/>
        <v>0.54617658452722428</v>
      </c>
      <c r="AT595" s="146"/>
      <c r="AU595" s="146"/>
      <c r="AV595" s="146"/>
      <c r="AW595" s="146"/>
      <c r="AX595" s="146"/>
      <c r="AY595" s="146"/>
      <c r="AZ595" s="146"/>
      <c r="BA595" s="146"/>
      <c r="BB595" s="146"/>
      <c r="BC595" s="146"/>
      <c r="BD595" s="146"/>
      <c r="BE595" s="146"/>
      <c r="BF595" s="146"/>
      <c r="BG595" s="53">
        <f t="shared" si="463"/>
        <v>2.0734251758921483</v>
      </c>
      <c r="BH595" s="53">
        <f t="shared" si="437"/>
        <v>2.0539335173643725</v>
      </c>
      <c r="BI595" s="53">
        <f t="shared" si="438"/>
        <v>1.927252867543402</v>
      </c>
      <c r="BJ595" s="53">
        <f t="shared" si="439"/>
        <v>1.8540502906439227</v>
      </c>
      <c r="BK595" s="53">
        <f t="shared" si="440"/>
        <v>1.7763058561172762</v>
      </c>
      <c r="BL595" s="53">
        <f t="shared" si="441"/>
        <v>1.7744848705728857</v>
      </c>
      <c r="BM595" s="53">
        <f t="shared" si="442"/>
        <v>1.5751134132401026</v>
      </c>
      <c r="BN595" s="53">
        <f t="shared" si="443"/>
        <v>1.9801913000927776</v>
      </c>
      <c r="BO595" s="53">
        <f t="shared" si="444"/>
        <v>1.8877184571208532</v>
      </c>
      <c r="BP595" s="53">
        <f t="shared" si="445"/>
        <v>1.9470741878089584</v>
      </c>
      <c r="BQ595" s="53">
        <f t="shared" si="446"/>
        <v>2.2456363342683905</v>
      </c>
      <c r="BR595" s="53">
        <f t="shared" si="447"/>
        <v>1.747763101062537</v>
      </c>
      <c r="BS595" s="53">
        <f t="shared" si="448"/>
        <v>1.8341576435351272</v>
      </c>
      <c r="BT595" s="54">
        <f t="shared" si="467"/>
        <v>24.677107015262756</v>
      </c>
      <c r="BU595" s="55">
        <f t="shared" si="464"/>
        <v>1.4584038283119674</v>
      </c>
      <c r="BV595" s="55">
        <f t="shared" si="449"/>
        <v>0</v>
      </c>
      <c r="BW595" s="55">
        <f t="shared" si="450"/>
        <v>1.3121912084999341</v>
      </c>
      <c r="BX595" s="55">
        <f t="shared" si="451"/>
        <v>0.61737259225793306</v>
      </c>
      <c r="BY595" s="55">
        <f t="shared" si="452"/>
        <v>0.57453584602470686</v>
      </c>
      <c r="BZ595" s="55">
        <f t="shared" si="453"/>
        <v>0</v>
      </c>
      <c r="CA595" s="55">
        <f t="shared" si="454"/>
        <v>0</v>
      </c>
      <c r="CB595" s="55">
        <f t="shared" si="455"/>
        <v>3.4159672812393604</v>
      </c>
      <c r="CC595" s="55">
        <f t="shared" si="456"/>
        <v>1.9061068029473742</v>
      </c>
      <c r="CD595" s="55">
        <f t="shared" si="457"/>
        <v>1.3326556586307479</v>
      </c>
      <c r="CE595" s="55">
        <f t="shared" si="458"/>
        <v>0.80898892613965645</v>
      </c>
      <c r="CF595" s="55">
        <f t="shared" si="459"/>
        <v>1.675010227022923</v>
      </c>
      <c r="CG595" s="55">
        <f t="shared" si="460"/>
        <v>1.8197559787988418</v>
      </c>
      <c r="CH595" s="56">
        <f t="shared" si="468"/>
        <v>14.920988349873445</v>
      </c>
      <c r="CI595" s="57">
        <f t="shared" si="465"/>
        <v>4.3138888991940716</v>
      </c>
      <c r="CJ595" s="58">
        <f t="shared" si="461"/>
        <v>-10.645655845092222</v>
      </c>
      <c r="CK595" s="67">
        <f t="shared" si="462"/>
        <v>1.6771070152627559</v>
      </c>
    </row>
    <row r="596" spans="1:89">
      <c r="A596" s="48">
        <v>4484</v>
      </c>
      <c r="B596" s="89">
        <v>0.15653495440729484</v>
      </c>
      <c r="C596" s="59">
        <v>0.13812154696132597</v>
      </c>
      <c r="D596" s="59">
        <v>0.13812154696132597</v>
      </c>
      <c r="E596" s="59">
        <v>0.15193370165745856</v>
      </c>
      <c r="F596" s="59">
        <v>0.15883977900552487</v>
      </c>
      <c r="G596" s="59">
        <v>0.15883977900552487</v>
      </c>
      <c r="H596" s="59">
        <v>0.15193370165745856</v>
      </c>
      <c r="I596" s="59">
        <v>0.17094843462246778</v>
      </c>
      <c r="J596" s="59">
        <v>0.19797421731123388</v>
      </c>
      <c r="K596" s="59">
        <v>0.19567219152854512</v>
      </c>
      <c r="L596" s="59">
        <v>0.18416206261510129</v>
      </c>
      <c r="M596" s="59">
        <v>0.20078268876611419</v>
      </c>
      <c r="N596" s="59">
        <v>0.1910681399631676</v>
      </c>
      <c r="O596" s="59">
        <v>0.19981583793738489</v>
      </c>
      <c r="P596" s="120">
        <v>0.17217027907635643</v>
      </c>
      <c r="Q596" s="60">
        <v>0</v>
      </c>
      <c r="R596" s="60">
        <v>2</v>
      </c>
      <c r="S596" s="60">
        <v>1</v>
      </c>
      <c r="T596" s="60">
        <v>1</v>
      </c>
      <c r="U596" s="60">
        <v>3</v>
      </c>
      <c r="V596" s="60">
        <v>3</v>
      </c>
      <c r="W596" s="60">
        <v>0</v>
      </c>
      <c r="X596" s="60">
        <v>1</v>
      </c>
      <c r="Y596" s="60">
        <v>7</v>
      </c>
      <c r="Z596" s="60">
        <v>4</v>
      </c>
      <c r="AA596" s="60">
        <v>3</v>
      </c>
      <c r="AB596" s="60">
        <v>2</v>
      </c>
      <c r="AC596" s="60">
        <v>5</v>
      </c>
      <c r="AD596" s="49">
        <f t="shared" si="466"/>
        <v>32</v>
      </c>
      <c r="AE596" s="50" t="s">
        <v>22</v>
      </c>
      <c r="AF596" s="51">
        <f t="shared" si="423"/>
        <v>0.13735426321986818</v>
      </c>
      <c r="AG596" s="52">
        <f t="shared" si="424"/>
        <v>0.37110768300070651</v>
      </c>
      <c r="AH596" s="52">
        <f t="shared" si="425"/>
        <v>0.37110768300070651</v>
      </c>
      <c r="AI596" s="52">
        <f t="shared" si="426"/>
        <v>0.40882161914516513</v>
      </c>
      <c r="AJ596" s="52">
        <f t="shared" si="427"/>
        <v>0.42799314793927462</v>
      </c>
      <c r="AK596" s="52">
        <f t="shared" si="428"/>
        <v>0.42799314793927462</v>
      </c>
      <c r="AL596" s="52">
        <f t="shared" si="429"/>
        <v>0.40882161914516513</v>
      </c>
      <c r="AM596" s="52">
        <f t="shared" si="430"/>
        <v>0.46212227169576103</v>
      </c>
      <c r="AN596" s="52">
        <f t="shared" si="431"/>
        <v>0.54070005541610866</v>
      </c>
      <c r="AO596" s="52">
        <f t="shared" si="432"/>
        <v>0.53387637529332144</v>
      </c>
      <c r="AP596" s="52">
        <f t="shared" si="433"/>
        <v>0.50012347399032253</v>
      </c>
      <c r="AQ596" s="52">
        <f t="shared" si="434"/>
        <v>0.54905802369235568</v>
      </c>
      <c r="AR596" s="52">
        <f t="shared" si="435"/>
        <v>0.52030219661611565</v>
      </c>
      <c r="AS596" s="52">
        <f t="shared" si="436"/>
        <v>0.54617658452722428</v>
      </c>
      <c r="AT596" s="146"/>
      <c r="AU596" s="146"/>
      <c r="AV596" s="146"/>
      <c r="AW596" s="146"/>
      <c r="AX596" s="146"/>
      <c r="AY596" s="146"/>
      <c r="AZ596" s="146"/>
      <c r="BA596" s="146"/>
      <c r="BB596" s="146"/>
      <c r="BC596" s="146"/>
      <c r="BD596" s="146"/>
      <c r="BE596" s="146"/>
      <c r="BF596" s="146"/>
      <c r="BG596" s="53">
        <f t="shared" si="463"/>
        <v>2.5304347027629563</v>
      </c>
      <c r="BH596" s="53">
        <f t="shared" si="437"/>
        <v>2.5066468324667119</v>
      </c>
      <c r="BI596" s="53">
        <f t="shared" si="438"/>
        <v>2.6314247039116365</v>
      </c>
      <c r="BJ596" s="53">
        <f t="shared" si="439"/>
        <v>2.5314756663528986</v>
      </c>
      <c r="BK596" s="53">
        <f t="shared" si="440"/>
        <v>2.4253252856476268</v>
      </c>
      <c r="BL596" s="53">
        <f t="shared" si="441"/>
        <v>2.4228389557904126</v>
      </c>
      <c r="BM596" s="53">
        <f t="shared" si="442"/>
        <v>2.1506219639697814</v>
      </c>
      <c r="BN596" s="53">
        <f t="shared" si="443"/>
        <v>2.7037055662430811</v>
      </c>
      <c r="BO596" s="53">
        <f t="shared" si="444"/>
        <v>2.5774453709489196</v>
      </c>
      <c r="BP596" s="53">
        <f t="shared" si="445"/>
        <v>2.6584882577863356</v>
      </c>
      <c r="BQ596" s="53">
        <f t="shared" si="446"/>
        <v>3.0661378304382447</v>
      </c>
      <c r="BR596" s="53">
        <f t="shared" si="447"/>
        <v>2.3863536945120658</v>
      </c>
      <c r="BS596" s="53">
        <f t="shared" si="448"/>
        <v>2.5043147245222581</v>
      </c>
      <c r="BT596" s="54">
        <f t="shared" si="467"/>
        <v>33.095213555352927</v>
      </c>
      <c r="BU596" s="55">
        <f t="shared" si="464"/>
        <v>0</v>
      </c>
      <c r="BV596" s="55">
        <f t="shared" si="449"/>
        <v>1.8378918733651299</v>
      </c>
      <c r="BW596" s="55">
        <f t="shared" si="450"/>
        <v>0.96752541203034703</v>
      </c>
      <c r="BX596" s="55">
        <f t="shared" si="451"/>
        <v>0.92880240003831316</v>
      </c>
      <c r="BY596" s="55">
        <f t="shared" si="452"/>
        <v>2.6578969614152603</v>
      </c>
      <c r="BZ596" s="55">
        <f t="shared" si="453"/>
        <v>2.6548199244775241</v>
      </c>
      <c r="CA596" s="55">
        <f t="shared" si="454"/>
        <v>0</v>
      </c>
      <c r="CB596" s="55">
        <f t="shared" si="455"/>
        <v>0.99462326402825207</v>
      </c>
      <c r="CC596" s="55">
        <f t="shared" si="456"/>
        <v>6.6275911946732</v>
      </c>
      <c r="CD596" s="55">
        <f t="shared" si="457"/>
        <v>3.9110305483830152</v>
      </c>
      <c r="CE596" s="55">
        <f t="shared" si="458"/>
        <v>3.3612562017601091</v>
      </c>
      <c r="CF596" s="55">
        <f t="shared" si="459"/>
        <v>1.7395331002427088</v>
      </c>
      <c r="CG596" s="55">
        <f t="shared" si="460"/>
        <v>4.5900756702333023</v>
      </c>
      <c r="CH596" s="56">
        <f t="shared" si="468"/>
        <v>30.271046550647164</v>
      </c>
      <c r="CI596" s="57">
        <f t="shared" si="465"/>
        <v>5.7705267093115493</v>
      </c>
      <c r="CJ596" s="58">
        <f t="shared" si="461"/>
        <v>-3.7601922168583144</v>
      </c>
      <c r="CK596" s="67">
        <f t="shared" si="462"/>
        <v>1.0952135553529274</v>
      </c>
    </row>
    <row r="597" spans="1:89">
      <c r="A597" s="48">
        <v>4485</v>
      </c>
      <c r="B597" s="89">
        <v>0.14437689969604864</v>
      </c>
      <c r="C597" s="59">
        <v>0.13812154696132597</v>
      </c>
      <c r="D597" s="59">
        <v>0.13812154696132597</v>
      </c>
      <c r="E597" s="59">
        <v>0.15193370165745856</v>
      </c>
      <c r="F597" s="59">
        <v>0.15883977900552487</v>
      </c>
      <c r="G597" s="59">
        <v>0.15883977900552487</v>
      </c>
      <c r="H597" s="59">
        <v>0.15193370165745856</v>
      </c>
      <c r="I597" s="59">
        <v>0.17094843462246778</v>
      </c>
      <c r="J597" s="59">
        <v>0.19797421731123388</v>
      </c>
      <c r="K597" s="59">
        <v>0.19567219152854512</v>
      </c>
      <c r="L597" s="59">
        <v>0.18416206261510129</v>
      </c>
      <c r="M597" s="59">
        <v>0.20078268876611419</v>
      </c>
      <c r="N597" s="59">
        <v>0.1910681399631676</v>
      </c>
      <c r="O597" s="59">
        <v>0.19981583793738489</v>
      </c>
      <c r="P597" s="120">
        <v>0.17217027907635643</v>
      </c>
      <c r="Q597" s="60">
        <v>5</v>
      </c>
      <c r="R597" s="60">
        <v>1</v>
      </c>
      <c r="S597" s="60">
        <v>4</v>
      </c>
      <c r="T597" s="60">
        <v>3</v>
      </c>
      <c r="U597" s="60">
        <v>2</v>
      </c>
      <c r="V597" s="60">
        <v>0</v>
      </c>
      <c r="W597" s="60">
        <v>6</v>
      </c>
      <c r="X597" s="60">
        <v>5</v>
      </c>
      <c r="Y597" s="60">
        <v>1</v>
      </c>
      <c r="Z597" s="60">
        <v>5</v>
      </c>
      <c r="AA597" s="60">
        <v>2</v>
      </c>
      <c r="AB597" s="60">
        <v>4</v>
      </c>
      <c r="AC597" s="60">
        <v>2</v>
      </c>
      <c r="AD597" s="49">
        <f t="shared" si="466"/>
        <v>40</v>
      </c>
      <c r="AE597" s="50" t="s">
        <v>22</v>
      </c>
      <c r="AF597" s="51">
        <f t="shared" si="423"/>
        <v>0.1259660413150207</v>
      </c>
      <c r="AG597" s="52">
        <f t="shared" si="424"/>
        <v>0.37110768300070651</v>
      </c>
      <c r="AH597" s="52">
        <f t="shared" si="425"/>
        <v>0.37110768300070651</v>
      </c>
      <c r="AI597" s="52">
        <f t="shared" si="426"/>
        <v>0.40882161914516513</v>
      </c>
      <c r="AJ597" s="52">
        <f t="shared" si="427"/>
        <v>0.42799314793927462</v>
      </c>
      <c r="AK597" s="52">
        <f t="shared" si="428"/>
        <v>0.42799314793927462</v>
      </c>
      <c r="AL597" s="52">
        <f t="shared" si="429"/>
        <v>0.40882161914516513</v>
      </c>
      <c r="AM597" s="52">
        <f t="shared" si="430"/>
        <v>0.46212227169576103</v>
      </c>
      <c r="AN597" s="52">
        <f t="shared" si="431"/>
        <v>0.54070005541610866</v>
      </c>
      <c r="AO597" s="52">
        <f t="shared" si="432"/>
        <v>0.53387637529332144</v>
      </c>
      <c r="AP597" s="52">
        <f t="shared" si="433"/>
        <v>0.50012347399032253</v>
      </c>
      <c r="AQ597" s="52">
        <f t="shared" si="434"/>
        <v>0.54905802369235568</v>
      </c>
      <c r="AR597" s="52">
        <f t="shared" si="435"/>
        <v>0.52030219661611565</v>
      </c>
      <c r="AS597" s="52">
        <f t="shared" si="436"/>
        <v>0.54617658452722428</v>
      </c>
      <c r="AT597" s="146"/>
      <c r="AU597" s="146"/>
      <c r="AV597" s="146"/>
      <c r="AW597" s="146"/>
      <c r="AX597" s="146"/>
      <c r="AY597" s="146"/>
      <c r="AZ597" s="146"/>
      <c r="BA597" s="146"/>
      <c r="BB597" s="146"/>
      <c r="BC597" s="146"/>
      <c r="BD597" s="146"/>
      <c r="BE597" s="146"/>
      <c r="BF597" s="146"/>
      <c r="BG597" s="53">
        <f t="shared" si="463"/>
        <v>2.3206330465547134</v>
      </c>
      <c r="BH597" s="53">
        <f t="shared" si="437"/>
        <v>2.2988174597480882</v>
      </c>
      <c r="BI597" s="53">
        <f t="shared" si="438"/>
        <v>2.4132498344059585</v>
      </c>
      <c r="BJ597" s="53">
        <f t="shared" si="439"/>
        <v>2.3215877024896963</v>
      </c>
      <c r="BK597" s="53">
        <f t="shared" si="440"/>
        <v>2.2242383889112647</v>
      </c>
      <c r="BL597" s="53">
        <f t="shared" si="441"/>
        <v>2.2219582039197343</v>
      </c>
      <c r="BM597" s="53">
        <f t="shared" si="442"/>
        <v>1.9723110795094874</v>
      </c>
      <c r="BN597" s="53">
        <f t="shared" si="443"/>
        <v>2.4795377957497826</v>
      </c>
      <c r="BO597" s="53">
        <f t="shared" si="444"/>
        <v>2.3637459986549376</v>
      </c>
      <c r="BP597" s="53">
        <f t="shared" si="445"/>
        <v>2.4380695135742316</v>
      </c>
      <c r="BQ597" s="53">
        <f t="shared" si="446"/>
        <v>2.8119203261152519</v>
      </c>
      <c r="BR597" s="53">
        <f t="shared" si="447"/>
        <v>2.1884979834515814</v>
      </c>
      <c r="BS597" s="53">
        <f t="shared" si="448"/>
        <v>2.2966787099284929</v>
      </c>
      <c r="BT597" s="54">
        <f t="shared" si="467"/>
        <v>30.351246043013219</v>
      </c>
      <c r="BU597" s="55">
        <f t="shared" si="464"/>
        <v>4.2092000667581857</v>
      </c>
      <c r="BV597" s="55">
        <f t="shared" si="449"/>
        <v>0.8323948427801181</v>
      </c>
      <c r="BW597" s="55">
        <f t="shared" si="450"/>
        <v>3.5238972725116007</v>
      </c>
      <c r="BX597" s="55">
        <f t="shared" si="451"/>
        <v>2.5267539184075987</v>
      </c>
      <c r="BY597" s="55">
        <f t="shared" si="452"/>
        <v>1.59882911980528</v>
      </c>
      <c r="BZ597" s="55">
        <f t="shared" si="453"/>
        <v>0</v>
      </c>
      <c r="CA597" s="55">
        <f t="shared" si="454"/>
        <v>4.0752359518167793</v>
      </c>
      <c r="CB597" s="55">
        <f t="shared" si="455"/>
        <v>4.5403608506290256</v>
      </c>
      <c r="CC597" s="55">
        <f t="shared" si="456"/>
        <v>0.86024764819372468</v>
      </c>
      <c r="CD597" s="55">
        <f t="shared" si="457"/>
        <v>4.4560327159665354</v>
      </c>
      <c r="CE597" s="55">
        <f t="shared" si="458"/>
        <v>2.0677352800351794</v>
      </c>
      <c r="CF597" s="55">
        <f t="shared" si="459"/>
        <v>3.132861824875631</v>
      </c>
      <c r="CG597" s="55">
        <f t="shared" si="460"/>
        <v>1.6629280802884274</v>
      </c>
      <c r="CH597" s="56">
        <f t="shared" si="468"/>
        <v>33.486477572068083</v>
      </c>
      <c r="CI597" s="57">
        <f t="shared" si="465"/>
        <v>5.3223304600446335</v>
      </c>
      <c r="CJ597" s="58">
        <f t="shared" si="461"/>
        <v>3.2514272658346215</v>
      </c>
      <c r="CK597" s="67">
        <f t="shared" si="462"/>
        <v>9.6487539569867806</v>
      </c>
    </row>
    <row r="598" spans="1:89">
      <c r="A598" s="48">
        <v>4486</v>
      </c>
      <c r="B598" s="89">
        <v>4.0526849037487343E-2</v>
      </c>
      <c r="C598" s="59">
        <v>0.13812154696132597</v>
      </c>
      <c r="D598" s="59">
        <v>0.13812154696132597</v>
      </c>
      <c r="E598" s="59">
        <v>0.14732965009208104</v>
      </c>
      <c r="F598" s="59">
        <v>0.15423572744014732</v>
      </c>
      <c r="G598" s="59">
        <v>0.14732965009208104</v>
      </c>
      <c r="H598" s="59">
        <v>0.14042357274401474</v>
      </c>
      <c r="I598" s="59">
        <v>0.15888581952117864</v>
      </c>
      <c r="J598" s="59">
        <v>0.18416206261510129</v>
      </c>
      <c r="K598" s="59">
        <v>0.15653775322283608</v>
      </c>
      <c r="L598" s="59">
        <v>0.18646408839779005</v>
      </c>
      <c r="M598" s="59">
        <v>0.16058931860036832</v>
      </c>
      <c r="N598" s="59">
        <v>0.19166666666666668</v>
      </c>
      <c r="O598" s="59">
        <v>0.20046040515653776</v>
      </c>
      <c r="P598" s="120">
        <v>0.16187136988241962</v>
      </c>
      <c r="Q598" s="60">
        <v>1</v>
      </c>
      <c r="R598" s="60">
        <v>0</v>
      </c>
      <c r="S598" s="60">
        <v>0</v>
      </c>
      <c r="T598" s="60">
        <v>0</v>
      </c>
      <c r="U598" s="60">
        <v>0</v>
      </c>
      <c r="V598" s="60">
        <v>1</v>
      </c>
      <c r="W598" s="60">
        <v>1</v>
      </c>
      <c r="X598" s="60">
        <v>1</v>
      </c>
      <c r="Y598" s="60">
        <v>1</v>
      </c>
      <c r="Z598" s="60">
        <v>0</v>
      </c>
      <c r="AA598" s="60">
        <v>0</v>
      </c>
      <c r="AB598" s="60">
        <v>1</v>
      </c>
      <c r="AC598" s="60">
        <v>0</v>
      </c>
      <c r="AD598" s="49">
        <f t="shared" si="466"/>
        <v>6</v>
      </c>
      <c r="AE598" s="50" t="s">
        <v>22</v>
      </c>
      <c r="AF598" s="51">
        <f t="shared" si="423"/>
        <v>3.2330113505896999E-2</v>
      </c>
      <c r="AG598" s="52">
        <f t="shared" si="424"/>
        <v>0.37110768300070651</v>
      </c>
      <c r="AH598" s="52">
        <f t="shared" si="425"/>
        <v>0.37110768300070651</v>
      </c>
      <c r="AI598" s="52">
        <f t="shared" si="426"/>
        <v>0.39615777282491577</v>
      </c>
      <c r="AJ598" s="52">
        <f t="shared" si="427"/>
        <v>0.41518860457685486</v>
      </c>
      <c r="AK598" s="52">
        <f t="shared" si="428"/>
        <v>0.39615777282491577</v>
      </c>
      <c r="AL598" s="52">
        <f t="shared" si="429"/>
        <v>0.37733578895159009</v>
      </c>
      <c r="AM598" s="52">
        <f t="shared" si="430"/>
        <v>0.42812167024228026</v>
      </c>
      <c r="AN598" s="52">
        <f t="shared" si="431"/>
        <v>0.50012347399032253</v>
      </c>
      <c r="AO598" s="52">
        <f t="shared" si="432"/>
        <v>0.42157908616904011</v>
      </c>
      <c r="AP598" s="52">
        <f t="shared" si="433"/>
        <v>0.50682541566953299</v>
      </c>
      <c r="AQ598" s="52">
        <f t="shared" si="434"/>
        <v>0.4328836539895774</v>
      </c>
      <c r="AR598" s="52">
        <f t="shared" si="435"/>
        <v>0.52206132719798071</v>
      </c>
      <c r="AS598" s="52">
        <f t="shared" si="436"/>
        <v>0.54809706481436271</v>
      </c>
      <c r="AT598" s="146"/>
      <c r="AU598" s="146"/>
      <c r="AV598" s="146"/>
      <c r="AW598" s="146"/>
      <c r="AX598" s="146"/>
      <c r="AY598" s="146"/>
      <c r="AZ598" s="146"/>
      <c r="BA598" s="146"/>
      <c r="BB598" s="146"/>
      <c r="BC598" s="146"/>
      <c r="BD598" s="146"/>
      <c r="BE598" s="146"/>
      <c r="BF598" s="146"/>
      <c r="BG598" s="53">
        <f t="shared" si="463"/>
        <v>0.59560758611934705</v>
      </c>
      <c r="BH598" s="53">
        <f t="shared" si="437"/>
        <v>0.59000845487498188</v>
      </c>
      <c r="BI598" s="53">
        <f t="shared" si="438"/>
        <v>0.60019221885980267</v>
      </c>
      <c r="BJ598" s="53">
        <f t="shared" si="439"/>
        <v>0.57802610403006238</v>
      </c>
      <c r="BK598" s="53">
        <f t="shared" si="440"/>
        <v>0.52840442469978099</v>
      </c>
      <c r="BL598" s="53">
        <f t="shared" si="441"/>
        <v>0.52636109059480385</v>
      </c>
      <c r="BM598" s="53">
        <f t="shared" si="442"/>
        <v>0.46896396617755132</v>
      </c>
      <c r="BN598" s="53">
        <f t="shared" si="443"/>
        <v>0.58863394888346476</v>
      </c>
      <c r="BO598" s="53">
        <f t="shared" si="444"/>
        <v>0.47906330883064047</v>
      </c>
      <c r="BP598" s="53">
        <f t="shared" si="445"/>
        <v>0.63413391091508708</v>
      </c>
      <c r="BQ598" s="53">
        <f t="shared" si="446"/>
        <v>0.56899664228829472</v>
      </c>
      <c r="BR598" s="53">
        <f t="shared" si="447"/>
        <v>0.56359322355663388</v>
      </c>
      <c r="BS598" s="53">
        <f t="shared" si="448"/>
        <v>0.59153220186058331</v>
      </c>
      <c r="BT598" s="54">
        <f t="shared" si="467"/>
        <v>7.3135170816910335</v>
      </c>
      <c r="BU598" s="55">
        <f t="shared" si="464"/>
        <v>-0.51817324131695153</v>
      </c>
      <c r="BV598" s="55">
        <f t="shared" si="449"/>
        <v>0</v>
      </c>
      <c r="BW598" s="55">
        <f t="shared" si="450"/>
        <v>0</v>
      </c>
      <c r="BX598" s="55">
        <f t="shared" si="451"/>
        <v>0</v>
      </c>
      <c r="BY598" s="55">
        <f t="shared" si="452"/>
        <v>0</v>
      </c>
      <c r="BZ598" s="55">
        <f t="shared" si="453"/>
        <v>-0.64176781774626068</v>
      </c>
      <c r="CA598" s="55">
        <f t="shared" si="454"/>
        <v>-0.75722934466545277</v>
      </c>
      <c r="CB598" s="55">
        <f t="shared" si="455"/>
        <v>-0.52995076750410053</v>
      </c>
      <c r="CC598" s="55">
        <f t="shared" si="456"/>
        <v>-0.7359225215560139</v>
      </c>
      <c r="CD598" s="55">
        <f t="shared" si="457"/>
        <v>0</v>
      </c>
      <c r="CE598" s="55">
        <f t="shared" si="458"/>
        <v>0</v>
      </c>
      <c r="CF598" s="55">
        <f t="shared" si="459"/>
        <v>-0.57342252252770542</v>
      </c>
      <c r="CG598" s="55">
        <f t="shared" si="460"/>
        <v>0</v>
      </c>
      <c r="CH598" s="56">
        <f t="shared" si="468"/>
        <v>-3.7564662153164847</v>
      </c>
      <c r="CI598" s="57">
        <f t="shared" si="465"/>
        <v>1.4939874975563885</v>
      </c>
      <c r="CJ598" s="58">
        <f t="shared" si="461"/>
        <v>-11.817010519789335</v>
      </c>
      <c r="CK598" s="67">
        <f t="shared" si="462"/>
        <v>1.3135170816910335</v>
      </c>
    </row>
    <row r="599" spans="1:89">
      <c r="A599" s="48">
        <v>4487</v>
      </c>
      <c r="B599" s="89">
        <v>2.2289766970618036E-2</v>
      </c>
      <c r="C599" s="59">
        <v>0.13812154696132597</v>
      </c>
      <c r="D599" s="59">
        <v>0.13812154696132597</v>
      </c>
      <c r="E599" s="59">
        <v>0.14732965009208104</v>
      </c>
      <c r="F599" s="59">
        <v>0.15423572744014732</v>
      </c>
      <c r="G599" s="59">
        <v>0.14732965009208104</v>
      </c>
      <c r="H599" s="59">
        <v>0.14042357274401474</v>
      </c>
      <c r="I599" s="59">
        <v>0.15888581952117864</v>
      </c>
      <c r="J599" s="59">
        <v>0.18416206261510129</v>
      </c>
      <c r="K599" s="59">
        <v>0.15653775322283608</v>
      </c>
      <c r="L599" s="59">
        <v>0.18646408839779005</v>
      </c>
      <c r="M599" s="59">
        <v>0.16058931860036832</v>
      </c>
      <c r="N599" s="59">
        <v>0.19166666666666668</v>
      </c>
      <c r="O599" s="59">
        <v>0.20046040515653776</v>
      </c>
      <c r="P599" s="120">
        <v>0.16187136988241962</v>
      </c>
      <c r="Q599" s="60">
        <v>0</v>
      </c>
      <c r="R599" s="60">
        <v>0</v>
      </c>
      <c r="S599" s="60">
        <v>0</v>
      </c>
      <c r="T599" s="60">
        <v>0</v>
      </c>
      <c r="U599" s="60">
        <v>0</v>
      </c>
      <c r="V599" s="60">
        <v>0</v>
      </c>
      <c r="W599" s="60">
        <v>0</v>
      </c>
      <c r="X599" s="60">
        <v>0</v>
      </c>
      <c r="Y599" s="60">
        <v>0</v>
      </c>
      <c r="Z599" s="60">
        <v>0</v>
      </c>
      <c r="AA599" s="60">
        <v>0</v>
      </c>
      <c r="AB599" s="60">
        <v>0</v>
      </c>
      <c r="AC599" s="60">
        <v>1</v>
      </c>
      <c r="AD599" s="49">
        <f t="shared" si="466"/>
        <v>1</v>
      </c>
      <c r="AE599" s="50" t="s">
        <v>22</v>
      </c>
      <c r="AF599" s="51">
        <f t="shared" si="423"/>
        <v>1.7047823575179682E-2</v>
      </c>
      <c r="AG599" s="52">
        <f t="shared" si="424"/>
        <v>0.37110768300070651</v>
      </c>
      <c r="AH599" s="52">
        <f t="shared" si="425"/>
        <v>0.37110768300070651</v>
      </c>
      <c r="AI599" s="52">
        <f t="shared" si="426"/>
        <v>0.39615777282491577</v>
      </c>
      <c r="AJ599" s="52">
        <f t="shared" si="427"/>
        <v>0.41518860457685486</v>
      </c>
      <c r="AK599" s="52">
        <f t="shared" si="428"/>
        <v>0.39615777282491577</v>
      </c>
      <c r="AL599" s="52">
        <f t="shared" si="429"/>
        <v>0.37733578895159009</v>
      </c>
      <c r="AM599" s="52">
        <f t="shared" si="430"/>
        <v>0.42812167024228026</v>
      </c>
      <c r="AN599" s="52">
        <f t="shared" si="431"/>
        <v>0.50012347399032253</v>
      </c>
      <c r="AO599" s="52">
        <f t="shared" si="432"/>
        <v>0.42157908616904011</v>
      </c>
      <c r="AP599" s="52">
        <f t="shared" si="433"/>
        <v>0.50682541566953299</v>
      </c>
      <c r="AQ599" s="52">
        <f t="shared" si="434"/>
        <v>0.4328836539895774</v>
      </c>
      <c r="AR599" s="52">
        <f t="shared" si="435"/>
        <v>0.52206132719798071</v>
      </c>
      <c r="AS599" s="52">
        <f t="shared" si="436"/>
        <v>0.54809706481436271</v>
      </c>
      <c r="AT599" s="146"/>
      <c r="AU599" s="146"/>
      <c r="AV599" s="146"/>
      <c r="AW599" s="146"/>
      <c r="AX599" s="146"/>
      <c r="AY599" s="146"/>
      <c r="AZ599" s="146"/>
      <c r="BA599" s="146"/>
      <c r="BB599" s="146"/>
      <c r="BC599" s="146"/>
      <c r="BD599" s="146"/>
      <c r="BE599" s="146"/>
      <c r="BF599" s="146"/>
      <c r="BG599" s="53">
        <f t="shared" si="463"/>
        <v>0.31406673058383222</v>
      </c>
      <c r="BH599" s="53">
        <f t="shared" si="437"/>
        <v>0.31111428188269158</v>
      </c>
      <c r="BI599" s="53">
        <f t="shared" si="438"/>
        <v>0.3164842293687351</v>
      </c>
      <c r="BJ599" s="53">
        <f t="shared" si="439"/>
        <v>0.3047959309377487</v>
      </c>
      <c r="BK599" s="53">
        <f t="shared" si="440"/>
        <v>0.27863018195043143</v>
      </c>
      <c r="BL599" s="53">
        <f t="shared" si="441"/>
        <v>0.27755272209801107</v>
      </c>
      <c r="BM599" s="53">
        <f t="shared" si="442"/>
        <v>0.24728694370507467</v>
      </c>
      <c r="BN599" s="53">
        <f t="shared" si="443"/>
        <v>0.31038949829533619</v>
      </c>
      <c r="BO599" s="53">
        <f t="shared" si="444"/>
        <v>0.2526123754188776</v>
      </c>
      <c r="BP599" s="53">
        <f t="shared" si="445"/>
        <v>0.33438184602560284</v>
      </c>
      <c r="BQ599" s="53">
        <f t="shared" si="446"/>
        <v>0.30003465254865763</v>
      </c>
      <c r="BR599" s="53">
        <f t="shared" si="447"/>
        <v>0.29718540399209531</v>
      </c>
      <c r="BS599" s="53">
        <f t="shared" si="448"/>
        <v>0.3119177609604562</v>
      </c>
      <c r="BT599" s="54">
        <f t="shared" si="467"/>
        <v>3.8564525577675508</v>
      </c>
      <c r="BU599" s="55">
        <f t="shared" si="464"/>
        <v>0</v>
      </c>
      <c r="BV599" s="55">
        <f t="shared" si="449"/>
        <v>0</v>
      </c>
      <c r="BW599" s="55">
        <f t="shared" si="450"/>
        <v>0</v>
      </c>
      <c r="BX599" s="55">
        <f t="shared" si="451"/>
        <v>0</v>
      </c>
      <c r="BY599" s="55">
        <f t="shared" si="452"/>
        <v>0</v>
      </c>
      <c r="BZ599" s="55">
        <f t="shared" si="453"/>
        <v>0</v>
      </c>
      <c r="CA599" s="55">
        <f t="shared" si="454"/>
        <v>0</v>
      </c>
      <c r="CB599" s="55">
        <f t="shared" si="455"/>
        <v>0</v>
      </c>
      <c r="CC599" s="55">
        <f t="shared" si="456"/>
        <v>0</v>
      </c>
      <c r="CD599" s="55">
        <f t="shared" si="457"/>
        <v>0</v>
      </c>
      <c r="CE599" s="55">
        <f t="shared" si="458"/>
        <v>0</v>
      </c>
      <c r="CF599" s="55">
        <f t="shared" si="459"/>
        <v>0</v>
      </c>
      <c r="CG599" s="55">
        <f t="shared" si="460"/>
        <v>-1.1650157125829299</v>
      </c>
      <c r="CH599" s="56">
        <f t="shared" si="468"/>
        <v>-1.1650157125829299</v>
      </c>
      <c r="CI599" s="57">
        <f t="shared" si="465"/>
        <v>0.82169312365601355</v>
      </c>
      <c r="CJ599" s="58">
        <f t="shared" si="461"/>
        <v>-4.3334685133712405</v>
      </c>
      <c r="CK599" s="67">
        <f t="shared" si="462"/>
        <v>2.8564525577675508</v>
      </c>
    </row>
    <row r="600" spans="1:89">
      <c r="A600" s="48">
        <v>4488</v>
      </c>
      <c r="B600" s="89">
        <v>1.469098277608916E-2</v>
      </c>
      <c r="C600" s="59">
        <v>0.11740331491712708</v>
      </c>
      <c r="D600" s="59">
        <v>0.11740331491712708</v>
      </c>
      <c r="E600" s="59">
        <v>0.14732965009208104</v>
      </c>
      <c r="F600" s="59">
        <v>0.15423572744014732</v>
      </c>
      <c r="G600" s="59">
        <v>0.14732965009208104</v>
      </c>
      <c r="H600" s="59">
        <v>0.14042357274401474</v>
      </c>
      <c r="I600" s="59">
        <v>0.15888581952117864</v>
      </c>
      <c r="J600" s="59">
        <v>0.18416206261510129</v>
      </c>
      <c r="K600" s="59">
        <v>0.15653775322283608</v>
      </c>
      <c r="L600" s="59">
        <v>0.18646408839779005</v>
      </c>
      <c r="M600" s="59">
        <v>0.16058931860036832</v>
      </c>
      <c r="N600" s="59">
        <v>0.19166666666666668</v>
      </c>
      <c r="O600" s="59">
        <v>0.20046040515653776</v>
      </c>
      <c r="P600" s="120">
        <v>0.15868394956792747</v>
      </c>
      <c r="Q600" s="60">
        <v>0</v>
      </c>
      <c r="R600" s="60">
        <v>1</v>
      </c>
      <c r="S600" s="60">
        <v>1</v>
      </c>
      <c r="T600" s="60">
        <v>0</v>
      </c>
      <c r="U600" s="60">
        <v>0</v>
      </c>
      <c r="V600" s="60">
        <v>0</v>
      </c>
      <c r="W600" s="60">
        <v>0</v>
      </c>
      <c r="X600" s="60">
        <v>0</v>
      </c>
      <c r="Y600" s="60">
        <v>0</v>
      </c>
      <c r="Z600" s="60">
        <v>0</v>
      </c>
      <c r="AA600" s="60">
        <v>0</v>
      </c>
      <c r="AB600" s="60">
        <v>0</v>
      </c>
      <c r="AC600" s="60">
        <v>0</v>
      </c>
      <c r="AD600" s="49">
        <f t="shared" si="466"/>
        <v>2</v>
      </c>
      <c r="AE600" s="50" t="s">
        <v>22</v>
      </c>
      <c r="AF600" s="51">
        <f t="shared" si="423"/>
        <v>1.0910692532357458E-2</v>
      </c>
      <c r="AG600" s="52">
        <f t="shared" si="424"/>
        <v>0.31605901062880803</v>
      </c>
      <c r="AH600" s="52">
        <f t="shared" si="425"/>
        <v>0.31605901062880803</v>
      </c>
      <c r="AI600" s="52">
        <f t="shared" si="426"/>
        <v>0.39615777282491577</v>
      </c>
      <c r="AJ600" s="52">
        <f t="shared" si="427"/>
        <v>0.41518860457685486</v>
      </c>
      <c r="AK600" s="52">
        <f t="shared" si="428"/>
        <v>0.39615777282491577</v>
      </c>
      <c r="AL600" s="52">
        <f t="shared" si="429"/>
        <v>0.37733578895159009</v>
      </c>
      <c r="AM600" s="52">
        <f t="shared" si="430"/>
        <v>0.42812167024228026</v>
      </c>
      <c r="AN600" s="52">
        <f t="shared" si="431"/>
        <v>0.50012347399032253</v>
      </c>
      <c r="AO600" s="52">
        <f t="shared" si="432"/>
        <v>0.42157908616904011</v>
      </c>
      <c r="AP600" s="52">
        <f t="shared" si="433"/>
        <v>0.50682541566953299</v>
      </c>
      <c r="AQ600" s="52">
        <f t="shared" si="434"/>
        <v>0.4328836539895774</v>
      </c>
      <c r="AR600" s="52">
        <f t="shared" si="435"/>
        <v>0.52206132719798071</v>
      </c>
      <c r="AS600" s="52">
        <f t="shared" si="436"/>
        <v>0.54809706481436271</v>
      </c>
      <c r="AT600" s="146"/>
      <c r="AU600" s="146"/>
      <c r="AV600" s="146"/>
      <c r="AW600" s="146"/>
      <c r="AX600" s="146"/>
      <c r="AY600" s="146"/>
      <c r="AZ600" s="146"/>
      <c r="BA600" s="146"/>
      <c r="BB600" s="146"/>
      <c r="BC600" s="146"/>
      <c r="BD600" s="146"/>
      <c r="BE600" s="146"/>
      <c r="BF600" s="146"/>
      <c r="BG600" s="53">
        <f t="shared" si="463"/>
        <v>0.17118808721022896</v>
      </c>
      <c r="BH600" s="53">
        <f t="shared" si="437"/>
        <v>0.16957879849379909</v>
      </c>
      <c r="BI600" s="53">
        <f t="shared" si="438"/>
        <v>0.20255149302517159</v>
      </c>
      <c r="BJ600" s="53">
        <f t="shared" si="439"/>
        <v>0.195070923447211</v>
      </c>
      <c r="BK600" s="53">
        <f t="shared" si="440"/>
        <v>0.17832471295174879</v>
      </c>
      <c r="BL600" s="53">
        <f t="shared" si="441"/>
        <v>0.17763513324593613</v>
      </c>
      <c r="BM600" s="53">
        <f t="shared" si="442"/>
        <v>0.15826488338139785</v>
      </c>
      <c r="BN600" s="53">
        <f t="shared" si="443"/>
        <v>0.19865083459120725</v>
      </c>
      <c r="BO600" s="53">
        <f t="shared" si="444"/>
        <v>0.16167318636946751</v>
      </c>
      <c r="BP600" s="53">
        <f t="shared" si="445"/>
        <v>0.21400605738899978</v>
      </c>
      <c r="BQ600" s="53">
        <f t="shared" si="446"/>
        <v>0.19202368141451162</v>
      </c>
      <c r="BR600" s="53">
        <f t="shared" si="447"/>
        <v>0.1902001480577859</v>
      </c>
      <c r="BS600" s="53">
        <f t="shared" si="448"/>
        <v>0.19962893035658591</v>
      </c>
      <c r="BT600" s="54">
        <f t="shared" si="467"/>
        <v>2.4087968699340516</v>
      </c>
      <c r="BU600" s="55">
        <f t="shared" si="464"/>
        <v>0</v>
      </c>
      <c r="BV600" s="55">
        <f t="shared" si="449"/>
        <v>-1.7744375723194974</v>
      </c>
      <c r="BW600" s="55">
        <f t="shared" si="450"/>
        <v>-1.5967611382168294</v>
      </c>
      <c r="BX600" s="55">
        <f t="shared" si="451"/>
        <v>0</v>
      </c>
      <c r="BY600" s="55">
        <f t="shared" si="452"/>
        <v>0</v>
      </c>
      <c r="BZ600" s="55">
        <f t="shared" si="453"/>
        <v>0</v>
      </c>
      <c r="CA600" s="55">
        <f t="shared" si="454"/>
        <v>0</v>
      </c>
      <c r="CB600" s="55">
        <f t="shared" si="455"/>
        <v>0</v>
      </c>
      <c r="CC600" s="55">
        <f t="shared" si="456"/>
        <v>0</v>
      </c>
      <c r="CD600" s="55">
        <f t="shared" si="457"/>
        <v>0</v>
      </c>
      <c r="CE600" s="55">
        <f t="shared" si="458"/>
        <v>0</v>
      </c>
      <c r="CF600" s="55">
        <f t="shared" si="459"/>
        <v>0</v>
      </c>
      <c r="CG600" s="55">
        <f t="shared" si="460"/>
        <v>0</v>
      </c>
      <c r="CH600" s="56">
        <f t="shared" si="468"/>
        <v>-3.3711987105363268</v>
      </c>
      <c r="CI600" s="57">
        <f t="shared" si="465"/>
        <v>0.54157046786419072</v>
      </c>
      <c r="CJ600" s="58">
        <f t="shared" si="461"/>
        <v>-6.6336151153902385</v>
      </c>
      <c r="CK600" s="67">
        <f t="shared" si="462"/>
        <v>0.40879686993405162</v>
      </c>
    </row>
    <row r="601" spans="1:89">
      <c r="A601" s="48">
        <v>4489</v>
      </c>
      <c r="B601" s="89">
        <v>1.5197568389057751E-2</v>
      </c>
      <c r="C601" s="59">
        <v>0.13812154696132597</v>
      </c>
      <c r="D601" s="59">
        <v>0.13812154696132597</v>
      </c>
      <c r="E601" s="59">
        <v>0.14732965009208104</v>
      </c>
      <c r="F601" s="59">
        <v>0.15423572744014732</v>
      </c>
      <c r="G601" s="59">
        <v>0.14732965009208104</v>
      </c>
      <c r="H601" s="59">
        <v>0.14042357274401474</v>
      </c>
      <c r="I601" s="59">
        <v>0.15888581952117864</v>
      </c>
      <c r="J601" s="59">
        <v>0.18416206261510129</v>
      </c>
      <c r="K601" s="59">
        <v>0.15653775322283608</v>
      </c>
      <c r="L601" s="59">
        <v>0.18646408839779005</v>
      </c>
      <c r="M601" s="59">
        <v>0.16058931860036832</v>
      </c>
      <c r="N601" s="59">
        <v>0.19166666666666668</v>
      </c>
      <c r="O601" s="59">
        <v>0.20046040515653776</v>
      </c>
      <c r="P601" s="120">
        <v>0.16187136988241962</v>
      </c>
      <c r="Q601" s="60">
        <v>0</v>
      </c>
      <c r="R601" s="60">
        <v>0</v>
      </c>
      <c r="S601" s="60">
        <v>0</v>
      </c>
      <c r="T601" s="60">
        <v>0</v>
      </c>
      <c r="U601" s="60">
        <v>0</v>
      </c>
      <c r="V601" s="60">
        <v>0</v>
      </c>
      <c r="W601" s="60">
        <v>0</v>
      </c>
      <c r="X601" s="60">
        <v>0</v>
      </c>
      <c r="Y601" s="60">
        <v>0</v>
      </c>
      <c r="Z601" s="60">
        <v>0</v>
      </c>
      <c r="AA601" s="60">
        <v>0</v>
      </c>
      <c r="AB601" s="60">
        <v>0</v>
      </c>
      <c r="AC601" s="60">
        <v>0</v>
      </c>
      <c r="AD601" s="49">
        <f t="shared" si="466"/>
        <v>0</v>
      </c>
      <c r="AE601" s="50" t="s">
        <v>22</v>
      </c>
      <c r="AF601" s="51">
        <f t="shared" si="423"/>
        <v>1.1313926887405866E-2</v>
      </c>
      <c r="AG601" s="52">
        <f t="shared" si="424"/>
        <v>0.37110768300070651</v>
      </c>
      <c r="AH601" s="52">
        <f t="shared" si="425"/>
        <v>0.37110768300070651</v>
      </c>
      <c r="AI601" s="52">
        <f t="shared" si="426"/>
        <v>0.39615777282491577</v>
      </c>
      <c r="AJ601" s="52">
        <f t="shared" si="427"/>
        <v>0.41518860457685486</v>
      </c>
      <c r="AK601" s="52">
        <f t="shared" si="428"/>
        <v>0.39615777282491577</v>
      </c>
      <c r="AL601" s="52">
        <f t="shared" si="429"/>
        <v>0.37733578895159009</v>
      </c>
      <c r="AM601" s="52">
        <f t="shared" si="430"/>
        <v>0.42812167024228026</v>
      </c>
      <c r="AN601" s="52">
        <f t="shared" si="431"/>
        <v>0.50012347399032253</v>
      </c>
      <c r="AO601" s="52">
        <f t="shared" si="432"/>
        <v>0.42157908616904011</v>
      </c>
      <c r="AP601" s="52">
        <f t="shared" si="433"/>
        <v>0.50682541566953299</v>
      </c>
      <c r="AQ601" s="52">
        <f t="shared" si="434"/>
        <v>0.4328836539895774</v>
      </c>
      <c r="AR601" s="52">
        <f t="shared" si="435"/>
        <v>0.52206132719798071</v>
      </c>
      <c r="AS601" s="52">
        <f t="shared" si="436"/>
        <v>0.54809706481436271</v>
      </c>
      <c r="AT601" s="146"/>
      <c r="AU601" s="146"/>
      <c r="AV601" s="146"/>
      <c r="AW601" s="146"/>
      <c r="AX601" s="146"/>
      <c r="AY601" s="146"/>
      <c r="AZ601" s="146"/>
      <c r="BA601" s="146"/>
      <c r="BB601" s="146"/>
      <c r="BC601" s="146"/>
      <c r="BD601" s="146"/>
      <c r="BE601" s="146"/>
      <c r="BF601" s="146"/>
      <c r="BG601" s="53">
        <f t="shared" si="463"/>
        <v>0.20843294230035589</v>
      </c>
      <c r="BH601" s="53">
        <f t="shared" si="437"/>
        <v>0.2064735256864865</v>
      </c>
      <c r="BI601" s="53">
        <f t="shared" si="438"/>
        <v>0.2100373350477448</v>
      </c>
      <c r="BJ601" s="53">
        <f t="shared" si="439"/>
        <v>0.20228030064958899</v>
      </c>
      <c r="BK601" s="53">
        <f t="shared" si="440"/>
        <v>0.18491518834119267</v>
      </c>
      <c r="BL601" s="53">
        <f t="shared" si="441"/>
        <v>0.1842001233394556</v>
      </c>
      <c r="BM601" s="53">
        <f t="shared" si="442"/>
        <v>0.16411399314119057</v>
      </c>
      <c r="BN601" s="53">
        <f t="shared" si="443"/>
        <v>0.20599251715889536</v>
      </c>
      <c r="BO601" s="53">
        <f t="shared" si="444"/>
        <v>0.16764825924783661</v>
      </c>
      <c r="BP601" s="53">
        <f t="shared" si="445"/>
        <v>0.22191523403125099</v>
      </c>
      <c r="BQ601" s="53">
        <f t="shared" si="446"/>
        <v>0.19912043948917721</v>
      </c>
      <c r="BR601" s="53">
        <f t="shared" si="447"/>
        <v>0.19722951249132126</v>
      </c>
      <c r="BS601" s="53">
        <f t="shared" si="448"/>
        <v>0.20700676111688038</v>
      </c>
      <c r="BT601" s="54">
        <f t="shared" si="467"/>
        <v>2.5593661320413768</v>
      </c>
      <c r="BU601" s="55">
        <f t="shared" si="464"/>
        <v>0</v>
      </c>
      <c r="BV601" s="55">
        <f t="shared" si="449"/>
        <v>0</v>
      </c>
      <c r="BW601" s="55">
        <f t="shared" si="450"/>
        <v>0</v>
      </c>
      <c r="BX601" s="55">
        <f t="shared" si="451"/>
        <v>0</v>
      </c>
      <c r="BY601" s="55">
        <f t="shared" si="452"/>
        <v>0</v>
      </c>
      <c r="BZ601" s="55">
        <f t="shared" si="453"/>
        <v>0</v>
      </c>
      <c r="CA601" s="55">
        <f t="shared" si="454"/>
        <v>0</v>
      </c>
      <c r="CB601" s="55">
        <f t="shared" si="455"/>
        <v>0</v>
      </c>
      <c r="CC601" s="55">
        <f t="shared" si="456"/>
        <v>0</v>
      </c>
      <c r="CD601" s="55">
        <f t="shared" si="457"/>
        <v>0</v>
      </c>
      <c r="CE601" s="55">
        <f t="shared" si="458"/>
        <v>0</v>
      </c>
      <c r="CF601" s="55">
        <f t="shared" si="459"/>
        <v>0</v>
      </c>
      <c r="CG601" s="55">
        <f t="shared" si="460"/>
        <v>0</v>
      </c>
      <c r="CH601" s="56">
        <f t="shared" si="468"/>
        <v>0</v>
      </c>
      <c r="CI601" s="57">
        <f t="shared" si="465"/>
        <v>0.56024531158364554</v>
      </c>
      <c r="CJ601" s="58">
        <f t="shared" si="461"/>
        <v>-0.96199105708137622</v>
      </c>
      <c r="CK601" s="67">
        <f t="shared" si="462"/>
        <v>2.5593661320413768</v>
      </c>
    </row>
    <row r="602" spans="1:89">
      <c r="A602" s="48">
        <v>4490</v>
      </c>
      <c r="B602" s="89">
        <v>6.7375886524822709E-2</v>
      </c>
      <c r="C602" s="59">
        <v>0.13351749539594843</v>
      </c>
      <c r="D602" s="59">
        <v>0.13351749539594843</v>
      </c>
      <c r="E602" s="59">
        <v>0.14732965009208104</v>
      </c>
      <c r="F602" s="59">
        <v>0.15423572744014732</v>
      </c>
      <c r="G602" s="59">
        <v>0.14732965009208104</v>
      </c>
      <c r="H602" s="59">
        <v>0.14042357274401474</v>
      </c>
      <c r="I602" s="59">
        <v>0.15888581952117864</v>
      </c>
      <c r="J602" s="59">
        <v>0.18416206261510129</v>
      </c>
      <c r="K602" s="59">
        <v>0.15653775322283608</v>
      </c>
      <c r="L602" s="59">
        <v>0.18646408839779005</v>
      </c>
      <c r="M602" s="59">
        <v>0.16058931860036832</v>
      </c>
      <c r="N602" s="59">
        <v>0.19166666666666668</v>
      </c>
      <c r="O602" s="59">
        <v>0.20046040515653776</v>
      </c>
      <c r="P602" s="120">
        <v>0.16116305425697691</v>
      </c>
      <c r="Q602" s="60">
        <v>0</v>
      </c>
      <c r="R602" s="60">
        <v>0</v>
      </c>
      <c r="S602" s="60">
        <v>0</v>
      </c>
      <c r="T602" s="60">
        <v>1</v>
      </c>
      <c r="U602" s="60">
        <v>0</v>
      </c>
      <c r="V602" s="60">
        <v>2</v>
      </c>
      <c r="W602" s="60">
        <v>1</v>
      </c>
      <c r="X602" s="60">
        <v>0</v>
      </c>
      <c r="Y602" s="60">
        <v>1</v>
      </c>
      <c r="Z602" s="60">
        <v>0</v>
      </c>
      <c r="AA602" s="60">
        <v>1</v>
      </c>
      <c r="AB602" s="60">
        <v>1</v>
      </c>
      <c r="AC602" s="60">
        <v>2</v>
      </c>
      <c r="AD602" s="49">
        <f t="shared" si="466"/>
        <v>9</v>
      </c>
      <c r="AE602" s="50" t="s">
        <v>22</v>
      </c>
      <c r="AF602" s="51">
        <f t="shared" si="423"/>
        <v>5.5709549080073126E-2</v>
      </c>
      <c r="AG602" s="52">
        <f t="shared" si="424"/>
        <v>0.35871953230616305</v>
      </c>
      <c r="AH602" s="52">
        <f t="shared" si="425"/>
        <v>0.35871953230616305</v>
      </c>
      <c r="AI602" s="52">
        <f t="shared" si="426"/>
        <v>0.39615777282491577</v>
      </c>
      <c r="AJ602" s="52">
        <f t="shared" si="427"/>
        <v>0.41518860457685486</v>
      </c>
      <c r="AK602" s="52">
        <f t="shared" si="428"/>
        <v>0.39615777282491577</v>
      </c>
      <c r="AL602" s="52">
        <f t="shared" si="429"/>
        <v>0.37733578895159009</v>
      </c>
      <c r="AM602" s="52">
        <f t="shared" si="430"/>
        <v>0.42812167024228026</v>
      </c>
      <c r="AN602" s="52">
        <f t="shared" si="431"/>
        <v>0.50012347399032253</v>
      </c>
      <c r="AO602" s="52">
        <f t="shared" si="432"/>
        <v>0.42157908616904011</v>
      </c>
      <c r="AP602" s="52">
        <f t="shared" si="433"/>
        <v>0.50682541566953299</v>
      </c>
      <c r="AQ602" s="52">
        <f t="shared" si="434"/>
        <v>0.4328836539895774</v>
      </c>
      <c r="AR602" s="52">
        <f t="shared" si="435"/>
        <v>0.52206132719798071</v>
      </c>
      <c r="AS602" s="52">
        <f t="shared" si="436"/>
        <v>0.54809706481436271</v>
      </c>
      <c r="AT602" s="146"/>
      <c r="AU602" s="146"/>
      <c r="AV602" s="146"/>
      <c r="AW602" s="146"/>
      <c r="AX602" s="146"/>
      <c r="AY602" s="146"/>
      <c r="AZ602" s="146"/>
      <c r="BA602" s="146"/>
      <c r="BB602" s="146"/>
      <c r="BC602" s="146"/>
      <c r="BD602" s="146"/>
      <c r="BE602" s="146"/>
      <c r="BF602" s="146"/>
      <c r="BG602" s="53">
        <f t="shared" si="463"/>
        <v>0.99205948474946992</v>
      </c>
      <c r="BH602" s="53">
        <f t="shared" si="437"/>
        <v>0.98273342613842896</v>
      </c>
      <c r="BI602" s="53">
        <f t="shared" si="438"/>
        <v>1.034219625240393</v>
      </c>
      <c r="BJ602" s="53">
        <f t="shared" si="439"/>
        <v>0.99602414343991252</v>
      </c>
      <c r="BK602" s="53">
        <f t="shared" si="440"/>
        <v>0.91051867871020375</v>
      </c>
      <c r="BL602" s="53">
        <f t="shared" si="441"/>
        <v>0.90699771298308229</v>
      </c>
      <c r="BM602" s="53">
        <f t="shared" si="442"/>
        <v>0.80809401073673048</v>
      </c>
      <c r="BN602" s="53">
        <f t="shared" si="443"/>
        <v>1.0143030230790648</v>
      </c>
      <c r="BO602" s="53">
        <f t="shared" si="444"/>
        <v>0.82549666616217854</v>
      </c>
      <c r="BP602" s="53">
        <f t="shared" si="445"/>
        <v>1.09270616161057</v>
      </c>
      <c r="BQ602" s="53">
        <f t="shared" si="446"/>
        <v>0.98046505046061039</v>
      </c>
      <c r="BR602" s="53">
        <f t="shared" si="447"/>
        <v>0.9711541638478326</v>
      </c>
      <c r="BS602" s="53">
        <f t="shared" si="448"/>
        <v>1.0192971399863811</v>
      </c>
      <c r="BT602" s="54">
        <f t="shared" si="467"/>
        <v>12.534069287144858</v>
      </c>
      <c r="BU602" s="55">
        <f t="shared" si="464"/>
        <v>0</v>
      </c>
      <c r="BV602" s="55">
        <f t="shared" si="449"/>
        <v>0</v>
      </c>
      <c r="BW602" s="55">
        <f t="shared" si="450"/>
        <v>0</v>
      </c>
      <c r="BX602" s="55">
        <f t="shared" si="451"/>
        <v>-3.9837812898140057E-3</v>
      </c>
      <c r="BY602" s="55">
        <f t="shared" si="452"/>
        <v>0</v>
      </c>
      <c r="BZ602" s="55">
        <f t="shared" si="453"/>
        <v>-0.19523070077656118</v>
      </c>
      <c r="CA602" s="55">
        <f t="shared" si="454"/>
        <v>-0.21307687730747268</v>
      </c>
      <c r="CB602" s="55">
        <f t="shared" si="455"/>
        <v>0</v>
      </c>
      <c r="CC602" s="55">
        <f t="shared" si="456"/>
        <v>-0.19177005419803364</v>
      </c>
      <c r="CD602" s="55">
        <f t="shared" si="457"/>
        <v>0</v>
      </c>
      <c r="CE602" s="55">
        <f t="shared" si="458"/>
        <v>-1.9728278590290648E-2</v>
      </c>
      <c r="CF602" s="55">
        <f t="shared" si="459"/>
        <v>-2.9270055169725234E-2</v>
      </c>
      <c r="CG602" s="55">
        <f t="shared" si="460"/>
        <v>3.8226622655565062E-2</v>
      </c>
      <c r="CH602" s="56">
        <f t="shared" si="468"/>
        <v>-0.61483312467633233</v>
      </c>
      <c r="CI602" s="57">
        <f t="shared" si="465"/>
        <v>2.483754214687496</v>
      </c>
      <c r="CJ602" s="58">
        <f t="shared" si="461"/>
        <v>-13.487678458267755</v>
      </c>
      <c r="CK602" s="67">
        <f t="shared" si="462"/>
        <v>3.5340692871448578</v>
      </c>
    </row>
    <row r="603" spans="1:89">
      <c r="A603" s="48">
        <v>4491</v>
      </c>
      <c r="B603" s="89">
        <v>9.2198581560283696E-2</v>
      </c>
      <c r="C603" s="59">
        <v>0.13351749539594843</v>
      </c>
      <c r="D603" s="59">
        <v>0.13351749539594843</v>
      </c>
      <c r="E603" s="59">
        <v>0.14732965009208104</v>
      </c>
      <c r="F603" s="59">
        <v>0.15423572744014732</v>
      </c>
      <c r="G603" s="59">
        <v>0.14732965009208104</v>
      </c>
      <c r="H603" s="59">
        <v>0.14042357274401474</v>
      </c>
      <c r="I603" s="59">
        <v>0.15888581952117864</v>
      </c>
      <c r="J603" s="59">
        <v>0.18416206261510129</v>
      </c>
      <c r="K603" s="59">
        <v>0.15653775322283608</v>
      </c>
      <c r="L603" s="59">
        <v>0.18646408839779005</v>
      </c>
      <c r="M603" s="59">
        <v>0.16058931860036832</v>
      </c>
      <c r="N603" s="59">
        <v>0.19166666666666668</v>
      </c>
      <c r="O603" s="59">
        <v>0.20046040515653776</v>
      </c>
      <c r="P603" s="120">
        <v>0.16116305425697691</v>
      </c>
      <c r="Q603" s="60">
        <v>1</v>
      </c>
      <c r="R603" s="60">
        <v>2</v>
      </c>
      <c r="S603" s="60">
        <v>1</v>
      </c>
      <c r="T603" s="60">
        <v>0</v>
      </c>
      <c r="U603" s="60">
        <v>0</v>
      </c>
      <c r="V603" s="60">
        <v>0</v>
      </c>
      <c r="W603" s="60">
        <v>1</v>
      </c>
      <c r="X603" s="60">
        <v>1</v>
      </c>
      <c r="Y603" s="60">
        <v>1</v>
      </c>
      <c r="Z603" s="60">
        <v>1</v>
      </c>
      <c r="AA603" s="60">
        <v>0</v>
      </c>
      <c r="AB603" s="60">
        <v>0</v>
      </c>
      <c r="AC603" s="60">
        <v>2</v>
      </c>
      <c r="AD603" s="49">
        <f t="shared" si="466"/>
        <v>10</v>
      </c>
      <c r="AE603" s="50" t="s">
        <v>22</v>
      </c>
      <c r="AF603" s="51">
        <f t="shared" si="423"/>
        <v>7.7938325425757696E-2</v>
      </c>
      <c r="AG603" s="52">
        <f t="shared" si="424"/>
        <v>0.35871953230616305</v>
      </c>
      <c r="AH603" s="52">
        <f t="shared" si="425"/>
        <v>0.35871953230616305</v>
      </c>
      <c r="AI603" s="52">
        <f t="shared" si="426"/>
        <v>0.39615777282491577</v>
      </c>
      <c r="AJ603" s="52">
        <f t="shared" si="427"/>
        <v>0.41518860457685486</v>
      </c>
      <c r="AK603" s="52">
        <f t="shared" si="428"/>
        <v>0.39615777282491577</v>
      </c>
      <c r="AL603" s="52">
        <f t="shared" si="429"/>
        <v>0.37733578895159009</v>
      </c>
      <c r="AM603" s="52">
        <f t="shared" si="430"/>
        <v>0.42812167024228026</v>
      </c>
      <c r="AN603" s="52">
        <f t="shared" si="431"/>
        <v>0.50012347399032253</v>
      </c>
      <c r="AO603" s="52">
        <f t="shared" si="432"/>
        <v>0.42157908616904011</v>
      </c>
      <c r="AP603" s="52">
        <f t="shared" si="433"/>
        <v>0.50682541566953299</v>
      </c>
      <c r="AQ603" s="52">
        <f t="shared" si="434"/>
        <v>0.4328836539895774</v>
      </c>
      <c r="AR603" s="52">
        <f t="shared" si="435"/>
        <v>0.52206132719798071</v>
      </c>
      <c r="AS603" s="52">
        <f t="shared" si="436"/>
        <v>0.54809706481436271</v>
      </c>
      <c r="AT603" s="146"/>
      <c r="AU603" s="146"/>
      <c r="AV603" s="146"/>
      <c r="AW603" s="146"/>
      <c r="AX603" s="146"/>
      <c r="AY603" s="146"/>
      <c r="AZ603" s="146"/>
      <c r="BA603" s="146"/>
      <c r="BB603" s="146"/>
      <c r="BC603" s="146"/>
      <c r="BD603" s="146"/>
      <c r="BE603" s="146"/>
      <c r="BF603" s="146"/>
      <c r="BG603" s="53">
        <f t="shared" si="463"/>
        <v>1.3879030837779702</v>
      </c>
      <c r="BH603" s="53">
        <f t="shared" si="437"/>
        <v>1.3748558162453923</v>
      </c>
      <c r="BI603" s="53">
        <f t="shared" si="438"/>
        <v>1.4468856245422894</v>
      </c>
      <c r="BJ603" s="53">
        <f t="shared" si="439"/>
        <v>1.3934496887015475</v>
      </c>
      <c r="BK603" s="53">
        <f t="shared" si="440"/>
        <v>1.2738265209353519</v>
      </c>
      <c r="BL603" s="53">
        <f t="shared" si="441"/>
        <v>1.2689006477738423</v>
      </c>
      <c r="BM603" s="53">
        <f t="shared" si="442"/>
        <v>1.1305331854845875</v>
      </c>
      <c r="BN603" s="53">
        <f t="shared" si="443"/>
        <v>1.4190220599244208</v>
      </c>
      <c r="BO603" s="53">
        <f t="shared" si="444"/>
        <v>1.1548797085532161</v>
      </c>
      <c r="BP603" s="53">
        <f t="shared" si="445"/>
        <v>1.5287089883985006</v>
      </c>
      <c r="BQ603" s="53">
        <f t="shared" si="446"/>
        <v>1.3716823315433069</v>
      </c>
      <c r="BR603" s="53">
        <f t="shared" si="447"/>
        <v>1.3586562898177499</v>
      </c>
      <c r="BS603" s="53">
        <f t="shared" si="448"/>
        <v>1.42600888920529</v>
      </c>
      <c r="BT603" s="54">
        <f t="shared" si="467"/>
        <v>17.535312834903461</v>
      </c>
      <c r="BU603" s="55">
        <f t="shared" si="464"/>
        <v>0.32779403527932155</v>
      </c>
      <c r="BV603" s="55">
        <f t="shared" si="449"/>
        <v>0.63669772941560565</v>
      </c>
      <c r="BW603" s="55">
        <f t="shared" si="450"/>
        <v>0.36941340136168421</v>
      </c>
      <c r="BX603" s="55">
        <f t="shared" si="451"/>
        <v>0</v>
      </c>
      <c r="BY603" s="55">
        <f t="shared" si="452"/>
        <v>0</v>
      </c>
      <c r="BZ603" s="55">
        <f t="shared" si="453"/>
        <v>0</v>
      </c>
      <c r="CA603" s="55">
        <f t="shared" si="454"/>
        <v>0.12268936700171862</v>
      </c>
      <c r="CB603" s="55">
        <f t="shared" si="455"/>
        <v>0.34996794416307092</v>
      </c>
      <c r="CC603" s="55">
        <f t="shared" si="456"/>
        <v>0.14399619011115766</v>
      </c>
      <c r="CD603" s="55">
        <f t="shared" si="457"/>
        <v>0.42442358077370718</v>
      </c>
      <c r="CE603" s="55">
        <f t="shared" si="458"/>
        <v>0</v>
      </c>
      <c r="CF603" s="55">
        <f t="shared" si="459"/>
        <v>0</v>
      </c>
      <c r="CG603" s="55">
        <f t="shared" si="460"/>
        <v>0.70975911127394742</v>
      </c>
      <c r="CH603" s="56">
        <f t="shared" si="468"/>
        <v>3.0847413593802133</v>
      </c>
      <c r="CI603" s="57">
        <f t="shared" si="465"/>
        <v>3.3988215569407836</v>
      </c>
      <c r="CJ603" s="58">
        <f t="shared" si="461"/>
        <v>-13.598104207502814</v>
      </c>
      <c r="CK603" s="67">
        <f t="shared" si="462"/>
        <v>7.5353128349034613</v>
      </c>
    </row>
    <row r="604" spans="1:89">
      <c r="A604" s="48">
        <v>4492</v>
      </c>
      <c r="B604" s="89">
        <v>8.8652482269503549E-2</v>
      </c>
      <c r="C604" s="59">
        <v>0.13351749539594843</v>
      </c>
      <c r="D604" s="59">
        <v>0.13351749539594843</v>
      </c>
      <c r="E604" s="59">
        <v>0.14732965009208104</v>
      </c>
      <c r="F604" s="59">
        <v>0.15423572744014732</v>
      </c>
      <c r="G604" s="59">
        <v>0.14732965009208104</v>
      </c>
      <c r="H604" s="59">
        <v>0.14042357274401474</v>
      </c>
      <c r="I604" s="59">
        <v>0.15888581952117864</v>
      </c>
      <c r="J604" s="59">
        <v>0.18416206261510129</v>
      </c>
      <c r="K604" s="59">
        <v>0.15653775322283608</v>
      </c>
      <c r="L604" s="59">
        <v>0.18646408839779005</v>
      </c>
      <c r="M604" s="59">
        <v>0.16058931860036832</v>
      </c>
      <c r="N604" s="59">
        <v>0.19166666666666668</v>
      </c>
      <c r="O604" s="59">
        <v>0.20046040515653776</v>
      </c>
      <c r="P604" s="120">
        <v>0.16116305425697691</v>
      </c>
      <c r="Q604" s="60">
        <v>0</v>
      </c>
      <c r="R604" s="60">
        <v>1</v>
      </c>
      <c r="S604" s="60">
        <v>1</v>
      </c>
      <c r="T604" s="60">
        <v>2</v>
      </c>
      <c r="U604" s="60">
        <v>0</v>
      </c>
      <c r="V604" s="60">
        <v>0</v>
      </c>
      <c r="W604" s="60">
        <v>1</v>
      </c>
      <c r="X604" s="60">
        <v>1</v>
      </c>
      <c r="Y604" s="60">
        <v>2</v>
      </c>
      <c r="Z604" s="60">
        <v>1</v>
      </c>
      <c r="AA604" s="60">
        <v>1</v>
      </c>
      <c r="AB604" s="60">
        <v>1</v>
      </c>
      <c r="AC604" s="60">
        <v>2</v>
      </c>
      <c r="AD604" s="49">
        <f t="shared" si="466"/>
        <v>13</v>
      </c>
      <c r="AE604" s="50" t="s">
        <v>22</v>
      </c>
      <c r="AF604" s="51">
        <f t="shared" si="423"/>
        <v>7.4733807188028772E-2</v>
      </c>
      <c r="AG604" s="52">
        <f t="shared" si="424"/>
        <v>0.35871953230616305</v>
      </c>
      <c r="AH604" s="52">
        <f t="shared" si="425"/>
        <v>0.35871953230616305</v>
      </c>
      <c r="AI604" s="52">
        <f t="shared" si="426"/>
        <v>0.39615777282491577</v>
      </c>
      <c r="AJ604" s="52">
        <f t="shared" si="427"/>
        <v>0.41518860457685486</v>
      </c>
      <c r="AK604" s="52">
        <f t="shared" si="428"/>
        <v>0.39615777282491577</v>
      </c>
      <c r="AL604" s="52">
        <f t="shared" si="429"/>
        <v>0.37733578895159009</v>
      </c>
      <c r="AM604" s="52">
        <f t="shared" si="430"/>
        <v>0.42812167024228026</v>
      </c>
      <c r="AN604" s="52">
        <f t="shared" si="431"/>
        <v>0.50012347399032253</v>
      </c>
      <c r="AO604" s="52">
        <f t="shared" si="432"/>
        <v>0.42157908616904011</v>
      </c>
      <c r="AP604" s="52">
        <f t="shared" si="433"/>
        <v>0.50682541566953299</v>
      </c>
      <c r="AQ604" s="52">
        <f t="shared" si="434"/>
        <v>0.4328836539895774</v>
      </c>
      <c r="AR604" s="52">
        <f t="shared" si="435"/>
        <v>0.52206132719798071</v>
      </c>
      <c r="AS604" s="52">
        <f t="shared" si="436"/>
        <v>0.54809706481436271</v>
      </c>
      <c r="AT604" s="146"/>
      <c r="AU604" s="146"/>
      <c r="AV604" s="146"/>
      <c r="AW604" s="146"/>
      <c r="AX604" s="146"/>
      <c r="AY604" s="146"/>
      <c r="AZ604" s="146"/>
      <c r="BA604" s="146"/>
      <c r="BB604" s="146"/>
      <c r="BC604" s="146"/>
      <c r="BD604" s="146"/>
      <c r="BE604" s="146"/>
      <c r="BF604" s="146"/>
      <c r="BG604" s="53">
        <f t="shared" si="463"/>
        <v>1.3308379528571967</v>
      </c>
      <c r="BH604" s="53">
        <f t="shared" si="437"/>
        <v>1.3183271377892087</v>
      </c>
      <c r="BI604" s="53">
        <f t="shared" si="438"/>
        <v>1.3873953628972626</v>
      </c>
      <c r="BJ604" s="53">
        <f t="shared" si="439"/>
        <v>1.336156503142212</v>
      </c>
      <c r="BK604" s="53">
        <f t="shared" si="440"/>
        <v>1.2214517708269659</v>
      </c>
      <c r="BL604" s="53">
        <f t="shared" si="441"/>
        <v>1.216728430248708</v>
      </c>
      <c r="BM604" s="53">
        <f t="shared" si="442"/>
        <v>1.0840500952789329</v>
      </c>
      <c r="BN604" s="53">
        <f t="shared" si="443"/>
        <v>1.3606774387649743</v>
      </c>
      <c r="BO604" s="53">
        <f t="shared" si="444"/>
        <v>1.1073955848153103</v>
      </c>
      <c r="BP604" s="53">
        <f t="shared" si="445"/>
        <v>1.4658544709740839</v>
      </c>
      <c r="BQ604" s="53">
        <f t="shared" si="446"/>
        <v>1.3152841343304582</v>
      </c>
      <c r="BR604" s="53">
        <f t="shared" si="447"/>
        <v>1.3027936723475622</v>
      </c>
      <c r="BS604" s="53">
        <f t="shared" si="448"/>
        <v>1.3673769970308183</v>
      </c>
      <c r="BT604" s="54">
        <f t="shared" si="467"/>
        <v>16.81432955130369</v>
      </c>
      <c r="BU604" s="55">
        <f t="shared" si="464"/>
        <v>0</v>
      </c>
      <c r="BV604" s="55">
        <f t="shared" si="449"/>
        <v>0.2763636130126837</v>
      </c>
      <c r="BW604" s="55">
        <f t="shared" si="450"/>
        <v>0.32742814966656519</v>
      </c>
      <c r="BX604" s="55">
        <f t="shared" si="451"/>
        <v>0.57959442264851657</v>
      </c>
      <c r="BY604" s="55">
        <f t="shared" si="452"/>
        <v>0</v>
      </c>
      <c r="BZ604" s="55">
        <f t="shared" si="453"/>
        <v>0</v>
      </c>
      <c r="CA604" s="55">
        <f t="shared" si="454"/>
        <v>8.0704115306599378E-2</v>
      </c>
      <c r="CB604" s="55">
        <f t="shared" si="455"/>
        <v>0.30798269246795174</v>
      </c>
      <c r="CC604" s="55">
        <f t="shared" si="456"/>
        <v>0.20402187683207726</v>
      </c>
      <c r="CD604" s="55">
        <f t="shared" si="457"/>
        <v>0.38243832907858805</v>
      </c>
      <c r="CE604" s="55">
        <f t="shared" si="458"/>
        <v>0.27405271402378151</v>
      </c>
      <c r="CF604" s="55">
        <f t="shared" si="459"/>
        <v>0.26451093744434689</v>
      </c>
      <c r="CG604" s="55">
        <f t="shared" si="460"/>
        <v>0.62578860788370949</v>
      </c>
      <c r="CH604" s="56">
        <f t="shared" si="468"/>
        <v>3.3228854583648202</v>
      </c>
      <c r="CI604" s="57">
        <f t="shared" si="465"/>
        <v>3.2680976509045991</v>
      </c>
      <c r="CJ604" s="58">
        <f t="shared" si="461"/>
        <v>-13.926611743969005</v>
      </c>
      <c r="CK604" s="67">
        <f t="shared" si="462"/>
        <v>3.8143295513036897</v>
      </c>
    </row>
    <row r="605" spans="1:89">
      <c r="A605" s="48">
        <v>4493</v>
      </c>
      <c r="B605" s="89">
        <v>3.596757852077001E-2</v>
      </c>
      <c r="C605" s="59">
        <v>0.13351749539594843</v>
      </c>
      <c r="D605" s="59">
        <v>0.13351749539594843</v>
      </c>
      <c r="E605" s="59">
        <v>0.14502762430939226</v>
      </c>
      <c r="F605" s="59">
        <v>0.15193370165745856</v>
      </c>
      <c r="G605" s="59">
        <v>0.14042357274401474</v>
      </c>
      <c r="H605" s="59">
        <v>0.12661141804788215</v>
      </c>
      <c r="I605" s="59">
        <v>0.14447513812154697</v>
      </c>
      <c r="J605" s="59">
        <v>0.1703499079189687</v>
      </c>
      <c r="K605" s="59">
        <v>0.11970534069981584</v>
      </c>
      <c r="L605" s="59">
        <v>0.1496316758747698</v>
      </c>
      <c r="M605" s="59">
        <v>0.12283609576427255</v>
      </c>
      <c r="N605" s="59">
        <v>0.15377532228360957</v>
      </c>
      <c r="O605" s="59">
        <v>0.16081952117863721</v>
      </c>
      <c r="P605" s="120">
        <v>0.14250956226094347</v>
      </c>
      <c r="Q605" s="60">
        <v>0</v>
      </c>
      <c r="R605" s="60">
        <v>0</v>
      </c>
      <c r="S605" s="60">
        <v>0</v>
      </c>
      <c r="T605" s="60">
        <v>2</v>
      </c>
      <c r="U605" s="60">
        <v>0</v>
      </c>
      <c r="V605" s="60">
        <v>0</v>
      </c>
      <c r="W605" s="60">
        <v>0</v>
      </c>
      <c r="X605" s="60">
        <v>1</v>
      </c>
      <c r="Y605" s="60">
        <v>2</v>
      </c>
      <c r="Z605" s="60">
        <v>0</v>
      </c>
      <c r="AA605" s="60">
        <v>0</v>
      </c>
      <c r="AB605" s="60">
        <v>0</v>
      </c>
      <c r="AC605" s="60">
        <v>0</v>
      </c>
      <c r="AD605" s="49">
        <f t="shared" si="466"/>
        <v>5</v>
      </c>
      <c r="AE605" s="50" t="s">
        <v>22</v>
      </c>
      <c r="AF605" s="51">
        <f t="shared" si="423"/>
        <v>2.8452612557781604E-2</v>
      </c>
      <c r="AG605" s="52">
        <f t="shared" si="424"/>
        <v>0.35871953230616305</v>
      </c>
      <c r="AH605" s="52">
        <f t="shared" si="425"/>
        <v>0.35871953230616305</v>
      </c>
      <c r="AI605" s="52">
        <f t="shared" si="426"/>
        <v>0.38986071501052821</v>
      </c>
      <c r="AJ605" s="52">
        <f t="shared" si="427"/>
        <v>0.40882161914516513</v>
      </c>
      <c r="AK605" s="52">
        <f t="shared" si="428"/>
        <v>0.37733578895159009</v>
      </c>
      <c r="AL605" s="52">
        <f t="shared" si="429"/>
        <v>0.34030523701898524</v>
      </c>
      <c r="AM605" s="52">
        <f t="shared" si="430"/>
        <v>0.38835286286936949</v>
      </c>
      <c r="AN605" s="52">
        <f t="shared" si="431"/>
        <v>0.46041975201226792</v>
      </c>
      <c r="AO605" s="52">
        <f t="shared" si="432"/>
        <v>0.32208835493338378</v>
      </c>
      <c r="AP605" s="52">
        <f t="shared" si="433"/>
        <v>0.40247804034933882</v>
      </c>
      <c r="AQ605" s="52">
        <f t="shared" si="434"/>
        <v>0.33032254020418444</v>
      </c>
      <c r="AR605" s="52">
        <f t="shared" si="435"/>
        <v>0.41391333058112389</v>
      </c>
      <c r="AS605" s="52">
        <f t="shared" si="436"/>
        <v>0.43352816071971956</v>
      </c>
      <c r="AT605" s="146"/>
      <c r="AU605" s="146"/>
      <c r="AV605" s="146"/>
      <c r="AW605" s="146"/>
      <c r="AX605" s="146"/>
      <c r="AY605" s="146"/>
      <c r="AZ605" s="146"/>
      <c r="BA605" s="146"/>
      <c r="BB605" s="146"/>
      <c r="BC605" s="146"/>
      <c r="BD605" s="146"/>
      <c r="BE605" s="146"/>
      <c r="BF605" s="146"/>
      <c r="BG605" s="53">
        <f t="shared" si="463"/>
        <v>0.50667586831977396</v>
      </c>
      <c r="BH605" s="53">
        <f t="shared" si="437"/>
        <v>0.50191275792428836</v>
      </c>
      <c r="BI605" s="53">
        <f t="shared" si="438"/>
        <v>0.51981232784897746</v>
      </c>
      <c r="BJ605" s="53">
        <f t="shared" si="439"/>
        <v>0.50089973431644075</v>
      </c>
      <c r="BK605" s="53">
        <f t="shared" si="440"/>
        <v>0.44293620801799244</v>
      </c>
      <c r="BL605" s="53">
        <f t="shared" si="441"/>
        <v>0.41777200357277233</v>
      </c>
      <c r="BM605" s="53">
        <f t="shared" si="442"/>
        <v>0.37438090928846962</v>
      </c>
      <c r="BN605" s="53">
        <f t="shared" si="443"/>
        <v>0.47691055468004634</v>
      </c>
      <c r="BO605" s="53">
        <f t="shared" si="444"/>
        <v>0.322109694271004</v>
      </c>
      <c r="BP605" s="53">
        <f t="shared" si="445"/>
        <v>0.44317954101290907</v>
      </c>
      <c r="BQ605" s="53">
        <f t="shared" si="446"/>
        <v>0.38211285383776933</v>
      </c>
      <c r="BR605" s="53">
        <f t="shared" si="447"/>
        <v>0.3932498574618366</v>
      </c>
      <c r="BS605" s="53">
        <f t="shared" si="448"/>
        <v>0.41176852753207127</v>
      </c>
      <c r="BT605" s="54">
        <f t="shared" si="467"/>
        <v>5.6937208380843529</v>
      </c>
      <c r="BU605" s="55">
        <f t="shared" si="464"/>
        <v>0</v>
      </c>
      <c r="BV605" s="55">
        <f t="shared" si="449"/>
        <v>0</v>
      </c>
      <c r="BW605" s="55">
        <f t="shared" si="450"/>
        <v>0</v>
      </c>
      <c r="BX605" s="55">
        <f t="shared" si="451"/>
        <v>-1.3826986580621656</v>
      </c>
      <c r="BY605" s="55">
        <f t="shared" si="452"/>
        <v>0</v>
      </c>
      <c r="BZ605" s="55">
        <f t="shared" si="453"/>
        <v>0</v>
      </c>
      <c r="CA605" s="55">
        <f t="shared" si="454"/>
        <v>0</v>
      </c>
      <c r="CB605" s="55">
        <f t="shared" si="455"/>
        <v>-0.74042632207122583</v>
      </c>
      <c r="CC605" s="55">
        <f t="shared" si="456"/>
        <v>-2.2657262520262469</v>
      </c>
      <c r="CD605" s="55">
        <f t="shared" si="457"/>
        <v>0</v>
      </c>
      <c r="CE605" s="55">
        <f t="shared" si="458"/>
        <v>0</v>
      </c>
      <c r="CF605" s="55">
        <f t="shared" si="459"/>
        <v>0</v>
      </c>
      <c r="CG605" s="55">
        <f t="shared" si="460"/>
        <v>0</v>
      </c>
      <c r="CH605" s="56">
        <f t="shared" si="468"/>
        <v>-4.388851232159638</v>
      </c>
      <c r="CI605" s="57">
        <f t="shared" si="465"/>
        <v>1.3259139040812946</v>
      </c>
      <c r="CJ605" s="58">
        <f t="shared" si="461"/>
        <v>-10.877020263152987</v>
      </c>
      <c r="CK605" s="67">
        <f t="shared" si="462"/>
        <v>0.69372083808435292</v>
      </c>
    </row>
    <row r="606" spans="1:89">
      <c r="A606" s="48">
        <v>4494</v>
      </c>
      <c r="B606" s="89">
        <v>1.0131712259371835E-3</v>
      </c>
      <c r="C606" s="59">
        <v>0.13351749539594843</v>
      </c>
      <c r="D606" s="59">
        <v>0.13351749539594843</v>
      </c>
      <c r="E606" s="59">
        <v>0.14502762430939226</v>
      </c>
      <c r="F606" s="59">
        <v>0.15193370165745856</v>
      </c>
      <c r="G606" s="59">
        <v>0.14042357274401474</v>
      </c>
      <c r="H606" s="59">
        <v>0.12661141804788215</v>
      </c>
      <c r="I606" s="59">
        <v>0.14447513812154697</v>
      </c>
      <c r="J606" s="59">
        <v>0.1703499079189687</v>
      </c>
      <c r="K606" s="59">
        <v>0.11970534069981584</v>
      </c>
      <c r="L606" s="59">
        <v>0.1496316758747698</v>
      </c>
      <c r="M606" s="59">
        <v>0.12283609576427255</v>
      </c>
      <c r="N606" s="59">
        <v>0.15377532228360957</v>
      </c>
      <c r="O606" s="59">
        <v>0.16081952117863721</v>
      </c>
      <c r="P606" s="120">
        <v>0.14250956226094347</v>
      </c>
      <c r="Q606" s="60">
        <v>0</v>
      </c>
      <c r="R606" s="60">
        <v>0</v>
      </c>
      <c r="S606" s="60">
        <v>0</v>
      </c>
      <c r="T606" s="60">
        <v>0</v>
      </c>
      <c r="U606" s="60">
        <v>0</v>
      </c>
      <c r="V606" s="60">
        <v>0</v>
      </c>
      <c r="W606" s="60">
        <v>0</v>
      </c>
      <c r="X606" s="60">
        <v>0</v>
      </c>
      <c r="Y606" s="60">
        <v>0</v>
      </c>
      <c r="Z606" s="60">
        <v>0</v>
      </c>
      <c r="AA606" s="60">
        <v>0</v>
      </c>
      <c r="AB606" s="60">
        <v>0</v>
      </c>
      <c r="AC606" s="60">
        <v>0</v>
      </c>
      <c r="AD606" s="49">
        <f t="shared" si="466"/>
        <v>0</v>
      </c>
      <c r="AE606" s="50" t="s">
        <v>22</v>
      </c>
      <c r="AF606" s="51">
        <f t="shared" si="423"/>
        <v>6.2319408142423528E-4</v>
      </c>
      <c r="AG606" s="52">
        <f t="shared" si="424"/>
        <v>0.35871953230616305</v>
      </c>
      <c r="AH606" s="52">
        <f t="shared" si="425"/>
        <v>0.35871953230616305</v>
      </c>
      <c r="AI606" s="52">
        <f t="shared" si="426"/>
        <v>0.38986071501052821</v>
      </c>
      <c r="AJ606" s="52">
        <f t="shared" si="427"/>
        <v>0.40882161914516513</v>
      </c>
      <c r="AK606" s="52">
        <f t="shared" si="428"/>
        <v>0.37733578895159009</v>
      </c>
      <c r="AL606" s="52">
        <f t="shared" si="429"/>
        <v>0.34030523701898524</v>
      </c>
      <c r="AM606" s="52">
        <f t="shared" si="430"/>
        <v>0.38835286286936949</v>
      </c>
      <c r="AN606" s="52">
        <f t="shared" si="431"/>
        <v>0.46041975201226792</v>
      </c>
      <c r="AO606" s="52">
        <f t="shared" si="432"/>
        <v>0.32208835493338378</v>
      </c>
      <c r="AP606" s="52">
        <f t="shared" si="433"/>
        <v>0.40247804034933882</v>
      </c>
      <c r="AQ606" s="52">
        <f t="shared" si="434"/>
        <v>0.33032254020418444</v>
      </c>
      <c r="AR606" s="52">
        <f t="shared" si="435"/>
        <v>0.41391333058112389</v>
      </c>
      <c r="AS606" s="52">
        <f t="shared" si="436"/>
        <v>0.43352816071971956</v>
      </c>
      <c r="AT606" s="146"/>
      <c r="AU606" s="146"/>
      <c r="AV606" s="146"/>
      <c r="AW606" s="146"/>
      <c r="AX606" s="146"/>
      <c r="AY606" s="146"/>
      <c r="AZ606" s="146"/>
      <c r="BA606" s="146"/>
      <c r="BB606" s="146"/>
      <c r="BC606" s="146"/>
      <c r="BD606" s="146"/>
      <c r="BE606" s="146"/>
      <c r="BF606" s="146"/>
      <c r="BG606" s="53">
        <f t="shared" si="463"/>
        <v>1.1097659369456064E-2</v>
      </c>
      <c r="BH606" s="53">
        <f t="shared" si="437"/>
        <v>1.0993333546946489E-2</v>
      </c>
      <c r="BI606" s="53">
        <f t="shared" si="438"/>
        <v>1.1385385630545215E-2</v>
      </c>
      <c r="BJ606" s="53">
        <f t="shared" si="439"/>
        <v>1.0971145415172242E-2</v>
      </c>
      <c r="BK606" s="53">
        <f t="shared" si="440"/>
        <v>9.7015774113795028E-3</v>
      </c>
      <c r="BL606" s="53">
        <f t="shared" si="441"/>
        <v>9.1504089293231294E-3</v>
      </c>
      <c r="BM606" s="53">
        <f t="shared" si="442"/>
        <v>8.2000191157485993E-3</v>
      </c>
      <c r="BN606" s="53">
        <f t="shared" si="443"/>
        <v>1.0445713357315922E-2</v>
      </c>
      <c r="BO606" s="53">
        <f t="shared" si="444"/>
        <v>7.0551291074379538E-3</v>
      </c>
      <c r="BP606" s="53">
        <f t="shared" si="445"/>
        <v>9.7069071041076972E-3</v>
      </c>
      <c r="BQ606" s="53">
        <f t="shared" si="446"/>
        <v>8.3693709484226123E-3</v>
      </c>
      <c r="BR606" s="53">
        <f t="shared" si="447"/>
        <v>8.6133033721754095E-3</v>
      </c>
      <c r="BS606" s="53">
        <f t="shared" si="448"/>
        <v>9.0189155302920487E-3</v>
      </c>
      <c r="BT606" s="54">
        <f t="shared" si="467"/>
        <v>0.12470886883832287</v>
      </c>
      <c r="BU606" s="55">
        <f t="shared" si="464"/>
        <v>0</v>
      </c>
      <c r="BV606" s="55">
        <f t="shared" si="449"/>
        <v>0</v>
      </c>
      <c r="BW606" s="55">
        <f t="shared" si="450"/>
        <v>0</v>
      </c>
      <c r="BX606" s="55">
        <f t="shared" si="451"/>
        <v>0</v>
      </c>
      <c r="BY606" s="55">
        <f t="shared" si="452"/>
        <v>0</v>
      </c>
      <c r="BZ606" s="55">
        <f t="shared" si="453"/>
        <v>0</v>
      </c>
      <c r="CA606" s="55">
        <f t="shared" si="454"/>
        <v>0</v>
      </c>
      <c r="CB606" s="55">
        <f t="shared" si="455"/>
        <v>0</v>
      </c>
      <c r="CC606" s="55">
        <f t="shared" si="456"/>
        <v>0</v>
      </c>
      <c r="CD606" s="55">
        <f t="shared" si="457"/>
        <v>0</v>
      </c>
      <c r="CE606" s="55">
        <f t="shared" si="458"/>
        <v>0</v>
      </c>
      <c r="CF606" s="55">
        <f t="shared" si="459"/>
        <v>0</v>
      </c>
      <c r="CG606" s="55">
        <f t="shared" si="460"/>
        <v>0</v>
      </c>
      <c r="CH606" s="56">
        <f t="shared" si="468"/>
        <v>0</v>
      </c>
      <c r="CI606" s="57">
        <f t="shared" si="465"/>
        <v>3.7349687438909707E-2</v>
      </c>
      <c r="CJ606" s="58">
        <f t="shared" si="461"/>
        <v>-5.4815640746515848E-2</v>
      </c>
      <c r="CK606" s="67">
        <f t="shared" si="462"/>
        <v>0.12470886883832287</v>
      </c>
    </row>
    <row r="607" spans="1:89">
      <c r="A607" s="48">
        <v>4495</v>
      </c>
      <c r="B607" s="89">
        <v>1.6717325227963528E-2</v>
      </c>
      <c r="C607" s="59">
        <v>0.13351749539594843</v>
      </c>
      <c r="D607" s="59">
        <v>0.13351749539594843</v>
      </c>
      <c r="E607" s="59">
        <v>0.14502762430939226</v>
      </c>
      <c r="F607" s="59">
        <v>0.15193370165745856</v>
      </c>
      <c r="G607" s="59">
        <v>0.14042357274401474</v>
      </c>
      <c r="H607" s="59">
        <v>0.12661141804788215</v>
      </c>
      <c r="I607" s="59">
        <v>0.14447513812154697</v>
      </c>
      <c r="J607" s="59">
        <v>0.1703499079189687</v>
      </c>
      <c r="K607" s="59">
        <v>0.11970534069981584</v>
      </c>
      <c r="L607" s="59">
        <v>0.1496316758747698</v>
      </c>
      <c r="M607" s="59">
        <v>0.12283609576427255</v>
      </c>
      <c r="N607" s="59">
        <v>0.15377532228360957</v>
      </c>
      <c r="O607" s="59">
        <v>0.16081952117863721</v>
      </c>
      <c r="P607" s="120">
        <v>0.14250956226094347</v>
      </c>
      <c r="Q607" s="60">
        <v>0</v>
      </c>
      <c r="R607" s="60">
        <v>0</v>
      </c>
      <c r="S607" s="60">
        <v>0</v>
      </c>
      <c r="T607" s="60">
        <v>0</v>
      </c>
      <c r="U607" s="60">
        <v>0</v>
      </c>
      <c r="V607" s="60">
        <v>0</v>
      </c>
      <c r="W607" s="60">
        <v>0</v>
      </c>
      <c r="X607" s="60">
        <v>0</v>
      </c>
      <c r="Y607" s="60">
        <v>0</v>
      </c>
      <c r="Z607" s="60">
        <v>0</v>
      </c>
      <c r="AA607" s="60">
        <v>0</v>
      </c>
      <c r="AB607" s="60">
        <v>0</v>
      </c>
      <c r="AC607" s="60">
        <v>1</v>
      </c>
      <c r="AD607" s="49">
        <f t="shared" si="466"/>
        <v>1</v>
      </c>
      <c r="AE607" s="50" t="s">
        <v>22</v>
      </c>
      <c r="AF607" s="51">
        <f t="shared" si="423"/>
        <v>1.2529209951639713E-2</v>
      </c>
      <c r="AG607" s="52">
        <f t="shared" si="424"/>
        <v>0.35871953230616305</v>
      </c>
      <c r="AH607" s="52">
        <f t="shared" si="425"/>
        <v>0.35871953230616305</v>
      </c>
      <c r="AI607" s="52">
        <f t="shared" si="426"/>
        <v>0.38986071501052821</v>
      </c>
      <c r="AJ607" s="52">
        <f t="shared" si="427"/>
        <v>0.40882161914516513</v>
      </c>
      <c r="AK607" s="52">
        <f t="shared" si="428"/>
        <v>0.37733578895159009</v>
      </c>
      <c r="AL607" s="52">
        <f t="shared" si="429"/>
        <v>0.34030523701898524</v>
      </c>
      <c r="AM607" s="52">
        <f t="shared" si="430"/>
        <v>0.38835286286936949</v>
      </c>
      <c r="AN607" s="52">
        <f t="shared" si="431"/>
        <v>0.46041975201226792</v>
      </c>
      <c r="AO607" s="52">
        <f t="shared" si="432"/>
        <v>0.32208835493338378</v>
      </c>
      <c r="AP607" s="52">
        <f t="shared" si="433"/>
        <v>0.40247804034933882</v>
      </c>
      <c r="AQ607" s="52">
        <f t="shared" si="434"/>
        <v>0.33032254020418444</v>
      </c>
      <c r="AR607" s="52">
        <f t="shared" si="435"/>
        <v>0.41391333058112389</v>
      </c>
      <c r="AS607" s="52">
        <f t="shared" si="436"/>
        <v>0.43352816071971956</v>
      </c>
      <c r="AT607" s="146"/>
      <c r="AU607" s="146"/>
      <c r="AV607" s="146"/>
      <c r="AW607" s="146"/>
      <c r="AX607" s="146"/>
      <c r="AY607" s="146"/>
      <c r="AZ607" s="146"/>
      <c r="BA607" s="146"/>
      <c r="BB607" s="146"/>
      <c r="BC607" s="146"/>
      <c r="BD607" s="146"/>
      <c r="BE607" s="146"/>
      <c r="BF607" s="146"/>
      <c r="BG607" s="53">
        <f t="shared" si="463"/>
        <v>0.22311653521151256</v>
      </c>
      <c r="BH607" s="53">
        <f t="shared" si="437"/>
        <v>0.22101908247156885</v>
      </c>
      <c r="BI607" s="53">
        <f t="shared" si="438"/>
        <v>0.22890122226365447</v>
      </c>
      <c r="BJ607" s="53">
        <f t="shared" si="439"/>
        <v>0.22057299389383581</v>
      </c>
      <c r="BK607" s="53">
        <f t="shared" si="440"/>
        <v>0.19504854727032081</v>
      </c>
      <c r="BL607" s="53">
        <f t="shared" si="441"/>
        <v>0.18396739962105446</v>
      </c>
      <c r="BM607" s="53">
        <f t="shared" si="442"/>
        <v>0.16485997568185151</v>
      </c>
      <c r="BN607" s="53">
        <f t="shared" si="443"/>
        <v>0.21000927263197991</v>
      </c>
      <c r="BO607" s="53">
        <f t="shared" si="444"/>
        <v>0.14184215873969472</v>
      </c>
      <c r="BP607" s="53">
        <f t="shared" si="445"/>
        <v>0.19515569982705988</v>
      </c>
      <c r="BQ607" s="53">
        <f t="shared" si="446"/>
        <v>0.16826476518565819</v>
      </c>
      <c r="BR607" s="53">
        <f t="shared" si="447"/>
        <v>0.17316898466127706</v>
      </c>
      <c r="BS607" s="53">
        <f t="shared" si="448"/>
        <v>0.18132374742212798</v>
      </c>
      <c r="BT607" s="54">
        <f t="shared" si="467"/>
        <v>2.5072503848815964</v>
      </c>
      <c r="BU607" s="55">
        <f t="shared" si="464"/>
        <v>0</v>
      </c>
      <c r="BV607" s="55">
        <f t="shared" si="449"/>
        <v>0</v>
      </c>
      <c r="BW607" s="55">
        <f t="shared" si="450"/>
        <v>0</v>
      </c>
      <c r="BX607" s="55">
        <f t="shared" si="451"/>
        <v>0</v>
      </c>
      <c r="BY607" s="55">
        <f t="shared" si="452"/>
        <v>0</v>
      </c>
      <c r="BZ607" s="55">
        <f t="shared" si="453"/>
        <v>0</v>
      </c>
      <c r="CA607" s="55">
        <f t="shared" si="454"/>
        <v>0</v>
      </c>
      <c r="CB607" s="55">
        <f t="shared" si="455"/>
        <v>0</v>
      </c>
      <c r="CC607" s="55">
        <f t="shared" si="456"/>
        <v>0</v>
      </c>
      <c r="CD607" s="55">
        <f t="shared" si="457"/>
        <v>0</v>
      </c>
      <c r="CE607" s="55">
        <f t="shared" si="458"/>
        <v>0</v>
      </c>
      <c r="CF607" s="55">
        <f t="shared" si="459"/>
        <v>0</v>
      </c>
      <c r="CG607" s="55">
        <f t="shared" si="460"/>
        <v>-1.7074711856725391</v>
      </c>
      <c r="CH607" s="56">
        <f t="shared" si="468"/>
        <v>-1.7074711856725391</v>
      </c>
      <c r="CI607" s="57">
        <f t="shared" si="465"/>
        <v>0.61626984274201024</v>
      </c>
      <c r="CJ607" s="58">
        <f t="shared" si="461"/>
        <v>-4.3307272430731549</v>
      </c>
      <c r="CK607" s="67">
        <f t="shared" si="462"/>
        <v>1.5072503848815964</v>
      </c>
    </row>
    <row r="608" spans="1:89">
      <c r="A608" s="48">
        <v>4496</v>
      </c>
      <c r="B608" s="89">
        <v>8.459979736575482E-2</v>
      </c>
      <c r="C608" s="59">
        <v>0.13351749539594843</v>
      </c>
      <c r="D608" s="59">
        <v>0.13351749539594843</v>
      </c>
      <c r="E608" s="59">
        <v>0.14502762430939226</v>
      </c>
      <c r="F608" s="59">
        <v>0.15193370165745856</v>
      </c>
      <c r="G608" s="59">
        <v>0.14042357274401474</v>
      </c>
      <c r="H608" s="59">
        <v>0.12661141804788215</v>
      </c>
      <c r="I608" s="59">
        <v>0.14447513812154697</v>
      </c>
      <c r="J608" s="59">
        <v>0.1703499079189687</v>
      </c>
      <c r="K608" s="59">
        <v>0.11970534069981584</v>
      </c>
      <c r="L608" s="59">
        <v>0.1496316758747698</v>
      </c>
      <c r="M608" s="59">
        <v>0.12283609576427255</v>
      </c>
      <c r="N608" s="59">
        <v>0.15377532228360957</v>
      </c>
      <c r="O608" s="59">
        <v>0.16081952117863721</v>
      </c>
      <c r="P608" s="120">
        <v>0.14250956226094347</v>
      </c>
      <c r="Q608" s="60">
        <v>4</v>
      </c>
      <c r="R608" s="60">
        <v>0</v>
      </c>
      <c r="S608" s="60">
        <v>1</v>
      </c>
      <c r="T608" s="60">
        <v>1</v>
      </c>
      <c r="U608" s="60">
        <v>0</v>
      </c>
      <c r="V608" s="60">
        <v>0</v>
      </c>
      <c r="W608" s="60">
        <v>1</v>
      </c>
      <c r="X608" s="60">
        <v>0</v>
      </c>
      <c r="Y608" s="60">
        <v>2</v>
      </c>
      <c r="Z608" s="60">
        <v>1</v>
      </c>
      <c r="AA608" s="60">
        <v>5</v>
      </c>
      <c r="AB608" s="60">
        <v>0</v>
      </c>
      <c r="AC608" s="60">
        <v>1</v>
      </c>
      <c r="AD608" s="49">
        <f t="shared" si="466"/>
        <v>16</v>
      </c>
      <c r="AE608" s="50" t="s">
        <v>22</v>
      </c>
      <c r="AF608" s="51">
        <f t="shared" si="423"/>
        <v>7.1082571211433035E-2</v>
      </c>
      <c r="AG608" s="52">
        <f t="shared" si="424"/>
        <v>0.35871953230616305</v>
      </c>
      <c r="AH608" s="52">
        <f t="shared" si="425"/>
        <v>0.35871953230616305</v>
      </c>
      <c r="AI608" s="52">
        <f t="shared" si="426"/>
        <v>0.38986071501052821</v>
      </c>
      <c r="AJ608" s="52">
        <f t="shared" si="427"/>
        <v>0.40882161914516513</v>
      </c>
      <c r="AK608" s="52">
        <f t="shared" si="428"/>
        <v>0.37733578895159009</v>
      </c>
      <c r="AL608" s="52">
        <f t="shared" si="429"/>
        <v>0.34030523701898524</v>
      </c>
      <c r="AM608" s="52">
        <f t="shared" si="430"/>
        <v>0.38835286286936949</v>
      </c>
      <c r="AN608" s="52">
        <f t="shared" si="431"/>
        <v>0.46041975201226792</v>
      </c>
      <c r="AO608" s="52">
        <f t="shared" si="432"/>
        <v>0.32208835493338378</v>
      </c>
      <c r="AP608" s="52">
        <f t="shared" si="433"/>
        <v>0.40247804034933882</v>
      </c>
      <c r="AQ608" s="52">
        <f t="shared" si="434"/>
        <v>0.33032254020418444</v>
      </c>
      <c r="AR608" s="52">
        <f t="shared" si="435"/>
        <v>0.41391333058112389</v>
      </c>
      <c r="AS608" s="52">
        <f t="shared" si="436"/>
        <v>0.43352816071971956</v>
      </c>
      <c r="AT608" s="146"/>
      <c r="AU608" s="146"/>
      <c r="AV608" s="146"/>
      <c r="AW608" s="146"/>
      <c r="AX608" s="146"/>
      <c r="AY608" s="146"/>
      <c r="AZ608" s="146"/>
      <c r="BA608" s="146"/>
      <c r="BB608" s="146"/>
      <c r="BC608" s="146"/>
      <c r="BD608" s="146"/>
      <c r="BE608" s="146"/>
      <c r="BF608" s="146"/>
      <c r="BG608" s="53">
        <f t="shared" si="463"/>
        <v>1.2658178020669988</v>
      </c>
      <c r="BH608" s="53">
        <f t="shared" si="437"/>
        <v>1.2539182222590832</v>
      </c>
      <c r="BI608" s="53">
        <f t="shared" si="438"/>
        <v>1.2986363461656967</v>
      </c>
      <c r="BJ608" s="53">
        <f t="shared" si="439"/>
        <v>1.2513874064122974</v>
      </c>
      <c r="BK608" s="53">
        <f t="shared" si="440"/>
        <v>1.106578332116996</v>
      </c>
      <c r="BL608" s="53">
        <f t="shared" si="441"/>
        <v>1.0437111226182603</v>
      </c>
      <c r="BM608" s="53">
        <f t="shared" si="442"/>
        <v>0.93530805266669603</v>
      </c>
      <c r="BN608" s="53">
        <f t="shared" si="443"/>
        <v>1.1914557369972334</v>
      </c>
      <c r="BO608" s="53">
        <f t="shared" si="444"/>
        <v>0.80471996145920022</v>
      </c>
      <c r="BP608" s="53">
        <f t="shared" si="445"/>
        <v>1.1071862458860438</v>
      </c>
      <c r="BQ608" s="53">
        <f t="shared" si="446"/>
        <v>0.95462460920126047</v>
      </c>
      <c r="BR608" s="53">
        <f t="shared" si="447"/>
        <v>0.98244795412545938</v>
      </c>
      <c r="BS608" s="53">
        <f t="shared" si="448"/>
        <v>1.0287127630717463</v>
      </c>
      <c r="BT608" s="54">
        <f t="shared" si="467"/>
        <v>14.224504555046975</v>
      </c>
      <c r="BU608" s="55">
        <f t="shared" si="464"/>
        <v>0.94287358858500558</v>
      </c>
      <c r="BV608" s="55">
        <f t="shared" si="449"/>
        <v>0</v>
      </c>
      <c r="BW608" s="55">
        <f t="shared" si="450"/>
        <v>0.26131474943127952</v>
      </c>
      <c r="BX608" s="55">
        <f t="shared" si="451"/>
        <v>0.22425286093255642</v>
      </c>
      <c r="BY608" s="55">
        <f t="shared" si="452"/>
        <v>0</v>
      </c>
      <c r="BZ608" s="55">
        <f t="shared" si="453"/>
        <v>0</v>
      </c>
      <c r="CA608" s="55">
        <f t="shared" si="454"/>
        <v>-6.6879335863420861E-2</v>
      </c>
      <c r="CB608" s="55">
        <f t="shared" si="455"/>
        <v>0</v>
      </c>
      <c r="CC608" s="55">
        <f t="shared" si="456"/>
        <v>-0.43452187209896781</v>
      </c>
      <c r="CD608" s="55">
        <f t="shared" si="457"/>
        <v>0.10182188337459655</v>
      </c>
      <c r="CE608" s="55">
        <f t="shared" si="458"/>
        <v>-0.23218547573880732</v>
      </c>
      <c r="CF608" s="55">
        <f t="shared" si="459"/>
        <v>0</v>
      </c>
      <c r="CG608" s="55">
        <f t="shared" si="460"/>
        <v>2.8308276068982913E-2</v>
      </c>
      <c r="CH608" s="56">
        <f t="shared" si="468"/>
        <v>0.82498467469122494</v>
      </c>
      <c r="CI608" s="57">
        <f t="shared" si="465"/>
        <v>3.1186989011489605</v>
      </c>
      <c r="CJ608" s="58">
        <f t="shared" si="461"/>
        <v>-14.240487813706444</v>
      </c>
      <c r="CK608" s="67">
        <f t="shared" si="462"/>
        <v>1.7754954449530249</v>
      </c>
    </row>
    <row r="609" spans="1:89">
      <c r="A609" s="48">
        <v>4497</v>
      </c>
      <c r="B609" s="89">
        <v>0.17578520770010134</v>
      </c>
      <c r="C609" s="59">
        <v>0.12661141804788215</v>
      </c>
      <c r="D609" s="59">
        <v>0.12661141804788215</v>
      </c>
      <c r="E609" s="59">
        <v>0.13812154696132597</v>
      </c>
      <c r="F609" s="59">
        <v>0.14502762430939226</v>
      </c>
      <c r="G609" s="59">
        <v>0.13351749539594843</v>
      </c>
      <c r="H609" s="59">
        <v>0.10589318600368323</v>
      </c>
      <c r="I609" s="59">
        <v>0.11795580110497238</v>
      </c>
      <c r="J609" s="59">
        <v>0.14042357274401474</v>
      </c>
      <c r="K609" s="59">
        <v>0.10128913443830571</v>
      </c>
      <c r="L609" s="59">
        <v>0.14502762430939226</v>
      </c>
      <c r="M609" s="59">
        <v>0.1039134438305709</v>
      </c>
      <c r="N609" s="59">
        <v>0.14042357274401474</v>
      </c>
      <c r="O609" s="59">
        <v>0.1468232044198895</v>
      </c>
      <c r="P609" s="120">
        <v>0.12858761864286727</v>
      </c>
      <c r="Q609" s="60">
        <v>4</v>
      </c>
      <c r="R609" s="60">
        <v>4</v>
      </c>
      <c r="S609" s="60">
        <v>3</v>
      </c>
      <c r="T609" s="60">
        <v>4</v>
      </c>
      <c r="U609" s="60">
        <v>1</v>
      </c>
      <c r="V609" s="60">
        <v>2</v>
      </c>
      <c r="W609" s="60">
        <v>1</v>
      </c>
      <c r="X609" s="60">
        <v>2</v>
      </c>
      <c r="Y609" s="60">
        <v>2</v>
      </c>
      <c r="Z609" s="60">
        <v>2</v>
      </c>
      <c r="AA609" s="60">
        <v>2</v>
      </c>
      <c r="AB609" s="60">
        <v>2</v>
      </c>
      <c r="AC609" s="60">
        <v>4</v>
      </c>
      <c r="AD609" s="49">
        <f t="shared" si="466"/>
        <v>33</v>
      </c>
      <c r="AE609" s="50" t="s">
        <v>22</v>
      </c>
      <c r="AF609" s="51">
        <f t="shared" si="423"/>
        <v>0.15551189879808244</v>
      </c>
      <c r="AG609" s="52">
        <f t="shared" si="424"/>
        <v>0.34030523701898524</v>
      </c>
      <c r="AH609" s="52">
        <f t="shared" si="425"/>
        <v>0.34030523701898524</v>
      </c>
      <c r="AI609" s="52">
        <f t="shared" si="426"/>
        <v>0.37110768300070651</v>
      </c>
      <c r="AJ609" s="52">
        <f t="shared" si="427"/>
        <v>0.38986071501052821</v>
      </c>
      <c r="AK609" s="52">
        <f t="shared" si="428"/>
        <v>0.35871953230616305</v>
      </c>
      <c r="AL609" s="52">
        <f t="shared" si="429"/>
        <v>0.28622363159758291</v>
      </c>
      <c r="AM609" s="52">
        <f t="shared" si="430"/>
        <v>0.31750411981191701</v>
      </c>
      <c r="AN609" s="52">
        <f t="shared" si="431"/>
        <v>0.37733578895159009</v>
      </c>
      <c r="AO609" s="52">
        <f t="shared" si="432"/>
        <v>0.27442941015613814</v>
      </c>
      <c r="AP609" s="52">
        <f t="shared" si="433"/>
        <v>0.38986071501052821</v>
      </c>
      <c r="AQ609" s="52">
        <f t="shared" si="434"/>
        <v>0.28114262536831591</v>
      </c>
      <c r="AR609" s="52">
        <f t="shared" si="435"/>
        <v>0.37733578895159009</v>
      </c>
      <c r="AS609" s="52">
        <f t="shared" si="436"/>
        <v>0.39477043238099252</v>
      </c>
      <c r="AT609" s="146"/>
      <c r="AU609" s="146"/>
      <c r="AV609" s="146"/>
      <c r="AW609" s="146"/>
      <c r="AX609" s="146"/>
      <c r="AY609" s="146"/>
      <c r="AZ609" s="146"/>
      <c r="BA609" s="146"/>
      <c r="BB609" s="146"/>
      <c r="BC609" s="146"/>
      <c r="BD609" s="146"/>
      <c r="BE609" s="146"/>
      <c r="BF609" s="146"/>
      <c r="BG609" s="53">
        <f t="shared" si="463"/>
        <v>2.6271526156014868</v>
      </c>
      <c r="BH609" s="53">
        <f t="shared" si="437"/>
        <v>2.6024555287333175</v>
      </c>
      <c r="BI609" s="53">
        <f t="shared" si="438"/>
        <v>2.7044472792891341</v>
      </c>
      <c r="BJ609" s="53">
        <f t="shared" si="439"/>
        <v>2.610765688481576</v>
      </c>
      <c r="BK609" s="53">
        <f t="shared" si="440"/>
        <v>2.3014931341742675</v>
      </c>
      <c r="BL609" s="53">
        <f t="shared" si="441"/>
        <v>1.9205148170958128</v>
      </c>
      <c r="BM609" s="53">
        <f t="shared" si="442"/>
        <v>1.6729309761589772</v>
      </c>
      <c r="BN609" s="53">
        <f t="shared" si="443"/>
        <v>2.136251890020163</v>
      </c>
      <c r="BO609" s="53">
        <f t="shared" si="444"/>
        <v>1.5000332941992838</v>
      </c>
      <c r="BP609" s="53">
        <f t="shared" si="445"/>
        <v>2.3463265916105231</v>
      </c>
      <c r="BQ609" s="53">
        <f t="shared" si="446"/>
        <v>1.7775491073284007</v>
      </c>
      <c r="BR609" s="53">
        <f t="shared" si="447"/>
        <v>1.9594249455023918</v>
      </c>
      <c r="BS609" s="53">
        <f t="shared" si="448"/>
        <v>2.0493773287631574</v>
      </c>
      <c r="BT609" s="54">
        <f t="shared" si="467"/>
        <v>28.208723196958491</v>
      </c>
      <c r="BU609" s="55">
        <f t="shared" si="464"/>
        <v>3.8636024161193681</v>
      </c>
      <c r="BV609" s="55">
        <f t="shared" si="449"/>
        <v>3.8258217338332932</v>
      </c>
      <c r="BW609" s="55">
        <f t="shared" si="450"/>
        <v>2.9846926753188896</v>
      </c>
      <c r="BX609" s="55">
        <f t="shared" si="451"/>
        <v>3.838574182180678</v>
      </c>
      <c r="BY609" s="55">
        <f t="shared" si="452"/>
        <v>0.83355810107464912</v>
      </c>
      <c r="BZ609" s="55">
        <f t="shared" si="453"/>
        <v>1.3051865680045776</v>
      </c>
      <c r="CA609" s="55">
        <f t="shared" si="454"/>
        <v>0.51457716362755701</v>
      </c>
      <c r="CB609" s="55">
        <f t="shared" si="455"/>
        <v>1.5181056803692436</v>
      </c>
      <c r="CC609" s="55">
        <f t="shared" si="456"/>
        <v>0.81097460798937948</v>
      </c>
      <c r="CD609" s="55">
        <f t="shared" si="457"/>
        <v>1.7057019053047491</v>
      </c>
      <c r="CE609" s="55">
        <f t="shared" si="458"/>
        <v>1.1504710190052176</v>
      </c>
      <c r="CF609" s="55">
        <f t="shared" si="459"/>
        <v>1.345302070083614</v>
      </c>
      <c r="CG609" s="55">
        <f t="shared" si="460"/>
        <v>2.8701440197783983</v>
      </c>
      <c r="CH609" s="56">
        <f t="shared" si="468"/>
        <v>26.566712142689614</v>
      </c>
      <c r="CI609" s="57">
        <f t="shared" si="465"/>
        <v>6.4801707706508349</v>
      </c>
      <c r="CJ609" s="58">
        <f t="shared" si="461"/>
        <v>-2.239649030707028</v>
      </c>
      <c r="CK609" s="67">
        <f t="shared" si="462"/>
        <v>4.7912768030415087</v>
      </c>
    </row>
    <row r="610" spans="1:89">
      <c r="A610" s="48">
        <v>4498</v>
      </c>
      <c r="B610" s="89">
        <v>3.3941236068895646E-2</v>
      </c>
      <c r="C610" s="59">
        <v>0.12661141804788215</v>
      </c>
      <c r="D610" s="59">
        <v>0.12661141804788215</v>
      </c>
      <c r="E610" s="59">
        <v>0.13812154696132597</v>
      </c>
      <c r="F610" s="59">
        <v>0.14502762430939226</v>
      </c>
      <c r="G610" s="59">
        <v>0.13351749539594843</v>
      </c>
      <c r="H610" s="59">
        <v>0.10589318600368323</v>
      </c>
      <c r="I610" s="59">
        <v>0.11795580110497238</v>
      </c>
      <c r="J610" s="59">
        <v>0.14042357274401474</v>
      </c>
      <c r="K610" s="59">
        <v>0.10128913443830571</v>
      </c>
      <c r="L610" s="59">
        <v>0.14502762430939226</v>
      </c>
      <c r="M610" s="59">
        <v>0.1039134438305709</v>
      </c>
      <c r="N610" s="59">
        <v>0.14042357274401474</v>
      </c>
      <c r="O610" s="59">
        <v>0.1468232044198895</v>
      </c>
      <c r="P610" s="120">
        <v>0.12858761864286727</v>
      </c>
      <c r="Q610" s="60">
        <v>1</v>
      </c>
      <c r="R610" s="60">
        <v>0</v>
      </c>
      <c r="S610" s="60">
        <v>0</v>
      </c>
      <c r="T610" s="60">
        <v>0</v>
      </c>
      <c r="U610" s="60">
        <v>0</v>
      </c>
      <c r="V610" s="60">
        <v>0</v>
      </c>
      <c r="W610" s="60">
        <v>0</v>
      </c>
      <c r="X610" s="60">
        <v>0</v>
      </c>
      <c r="Y610" s="60">
        <v>2</v>
      </c>
      <c r="Z610" s="60">
        <v>2</v>
      </c>
      <c r="AA610" s="60">
        <v>0</v>
      </c>
      <c r="AB610" s="60">
        <v>1</v>
      </c>
      <c r="AC610" s="60">
        <v>1</v>
      </c>
      <c r="AD610" s="49">
        <f t="shared" si="466"/>
        <v>7</v>
      </c>
      <c r="AE610" s="50" t="s">
        <v>22</v>
      </c>
      <c r="AF610" s="51">
        <f t="shared" si="423"/>
        <v>2.6740129062127426E-2</v>
      </c>
      <c r="AG610" s="52">
        <f t="shared" si="424"/>
        <v>0.34030523701898524</v>
      </c>
      <c r="AH610" s="52">
        <f t="shared" si="425"/>
        <v>0.34030523701898524</v>
      </c>
      <c r="AI610" s="52">
        <f t="shared" si="426"/>
        <v>0.37110768300070651</v>
      </c>
      <c r="AJ610" s="52">
        <f t="shared" si="427"/>
        <v>0.38986071501052821</v>
      </c>
      <c r="AK610" s="52">
        <f t="shared" si="428"/>
        <v>0.35871953230616305</v>
      </c>
      <c r="AL610" s="52">
        <f t="shared" si="429"/>
        <v>0.28622363159758291</v>
      </c>
      <c r="AM610" s="52">
        <f t="shared" si="430"/>
        <v>0.31750411981191701</v>
      </c>
      <c r="AN610" s="52">
        <f t="shared" si="431"/>
        <v>0.37733578895159009</v>
      </c>
      <c r="AO610" s="52">
        <f t="shared" si="432"/>
        <v>0.27442941015613814</v>
      </c>
      <c r="AP610" s="52">
        <f t="shared" si="433"/>
        <v>0.38986071501052821</v>
      </c>
      <c r="AQ610" s="52">
        <f t="shared" si="434"/>
        <v>0.28114262536831591</v>
      </c>
      <c r="AR610" s="52">
        <f t="shared" si="435"/>
        <v>0.37733578895159009</v>
      </c>
      <c r="AS610" s="52">
        <f t="shared" si="436"/>
        <v>0.39477043238099252</v>
      </c>
      <c r="AT610" s="146"/>
      <c r="AU610" s="146"/>
      <c r="AV610" s="146"/>
      <c r="AW610" s="146"/>
      <c r="AX610" s="146"/>
      <c r="AY610" s="146"/>
      <c r="AZ610" s="146"/>
      <c r="BA610" s="146"/>
      <c r="BB610" s="146"/>
      <c r="BC610" s="146"/>
      <c r="BD610" s="146"/>
      <c r="BE610" s="146"/>
      <c r="BF610" s="146"/>
      <c r="BG610" s="53">
        <f t="shared" si="463"/>
        <v>0.45173649444215791</v>
      </c>
      <c r="BH610" s="53">
        <f t="shared" si="437"/>
        <v>0.44748985289628568</v>
      </c>
      <c r="BI610" s="53">
        <f t="shared" si="438"/>
        <v>0.46502724131616452</v>
      </c>
      <c r="BJ610" s="53">
        <f t="shared" si="439"/>
        <v>0.44891877728028967</v>
      </c>
      <c r="BK610" s="53">
        <f t="shared" si="440"/>
        <v>0.39573964384118832</v>
      </c>
      <c r="BL610" s="53">
        <f t="shared" si="441"/>
        <v>0.33023076993966538</v>
      </c>
      <c r="BM610" s="53">
        <f t="shared" si="442"/>
        <v>0.28765895446113265</v>
      </c>
      <c r="BN610" s="53">
        <f t="shared" si="443"/>
        <v>0.36732656272509728</v>
      </c>
      <c r="BO610" s="53">
        <f t="shared" si="444"/>
        <v>0.2579293558524256</v>
      </c>
      <c r="BP610" s="53">
        <f t="shared" si="445"/>
        <v>0.40344871592771392</v>
      </c>
      <c r="BQ610" s="53">
        <f t="shared" si="446"/>
        <v>0.30564794663041522</v>
      </c>
      <c r="BR610" s="53">
        <f t="shared" si="447"/>
        <v>0.33692133100577915</v>
      </c>
      <c r="BS610" s="53">
        <f t="shared" si="448"/>
        <v>0.35238856120764245</v>
      </c>
      <c r="BT610" s="54">
        <f t="shared" si="467"/>
        <v>4.8504642075259587</v>
      </c>
      <c r="BU610" s="55">
        <f t="shared" si="464"/>
        <v>-0.79465624604489116</v>
      </c>
      <c r="BV610" s="55">
        <f t="shared" si="449"/>
        <v>0</v>
      </c>
      <c r="BW610" s="55">
        <f t="shared" si="450"/>
        <v>0</v>
      </c>
      <c r="BX610" s="55">
        <f t="shared" si="451"/>
        <v>0</v>
      </c>
      <c r="BY610" s="55">
        <f t="shared" si="452"/>
        <v>0</v>
      </c>
      <c r="BZ610" s="55">
        <f t="shared" si="453"/>
        <v>0</v>
      </c>
      <c r="CA610" s="55">
        <f t="shared" si="454"/>
        <v>0</v>
      </c>
      <c r="CB610" s="55">
        <f t="shared" si="455"/>
        <v>0</v>
      </c>
      <c r="CC610" s="55">
        <f t="shared" si="456"/>
        <v>-2.710139092160087</v>
      </c>
      <c r="CD610" s="55">
        <f t="shared" si="457"/>
        <v>-1.8154117948447164</v>
      </c>
      <c r="CE610" s="55">
        <f t="shared" si="458"/>
        <v>0</v>
      </c>
      <c r="CF610" s="55">
        <f t="shared" si="459"/>
        <v>-1.0879058150329259</v>
      </c>
      <c r="CG610" s="55">
        <f t="shared" si="460"/>
        <v>-1.0430208451301335</v>
      </c>
      <c r="CH610" s="56">
        <f t="shared" si="468"/>
        <v>-7.4511337932127537</v>
      </c>
      <c r="CI610" s="57">
        <f t="shared" si="465"/>
        <v>1.2512145292034751</v>
      </c>
      <c r="CJ610" s="58">
        <f t="shared" si="461"/>
        <v>-12.959345206824487</v>
      </c>
      <c r="CK610" s="67">
        <f t="shared" si="462"/>
        <v>2.1495357924740413</v>
      </c>
    </row>
    <row r="611" spans="1:89">
      <c r="A611" s="48">
        <v>4499</v>
      </c>
      <c r="B611" s="89">
        <v>0.3171225937183384</v>
      </c>
      <c r="C611" s="59">
        <v>0.13351749539594843</v>
      </c>
      <c r="D611" s="59">
        <v>0.13351749539594843</v>
      </c>
      <c r="E611" s="59">
        <v>0.14502762430939226</v>
      </c>
      <c r="F611" s="59">
        <v>0.15193370165745856</v>
      </c>
      <c r="G611" s="59">
        <v>0.1427255985267035</v>
      </c>
      <c r="H611" s="59">
        <v>0.1151012891344383</v>
      </c>
      <c r="I611" s="59">
        <v>0.13241252302025783</v>
      </c>
      <c r="J611" s="59">
        <v>0.15423572744014732</v>
      </c>
      <c r="K611" s="59">
        <v>0.10589318600368323</v>
      </c>
      <c r="L611" s="59">
        <v>0.15193370165745856</v>
      </c>
      <c r="M611" s="59">
        <v>0.10865561694290976</v>
      </c>
      <c r="N611" s="59">
        <v>0.15616942909760589</v>
      </c>
      <c r="O611" s="59">
        <v>0.16330570902394106</v>
      </c>
      <c r="P611" s="120">
        <v>0.13803300750814562</v>
      </c>
      <c r="Q611" s="60">
        <v>4</v>
      </c>
      <c r="R611" s="60">
        <v>4</v>
      </c>
      <c r="S611" s="60">
        <v>0</v>
      </c>
      <c r="T611" s="60">
        <v>5</v>
      </c>
      <c r="U611" s="60">
        <v>3</v>
      </c>
      <c r="V611" s="60">
        <v>5</v>
      </c>
      <c r="W611" s="60">
        <v>2</v>
      </c>
      <c r="X611" s="60">
        <v>3</v>
      </c>
      <c r="Y611" s="60">
        <v>5</v>
      </c>
      <c r="Z611" s="60">
        <v>7</v>
      </c>
      <c r="AA611" s="60">
        <v>3</v>
      </c>
      <c r="AB611" s="60">
        <v>2</v>
      </c>
      <c r="AC611" s="60">
        <v>3</v>
      </c>
      <c r="AD611" s="49">
        <f t="shared" si="466"/>
        <v>46</v>
      </c>
      <c r="AE611" s="50" t="s">
        <v>22</v>
      </c>
      <c r="AF611" s="51">
        <f t="shared" si="423"/>
        <v>0.29246259986249235</v>
      </c>
      <c r="AG611" s="52">
        <f t="shared" si="424"/>
        <v>0.35871953230616305</v>
      </c>
      <c r="AH611" s="52">
        <f t="shared" si="425"/>
        <v>0.35871953230616305</v>
      </c>
      <c r="AI611" s="52">
        <f t="shared" si="426"/>
        <v>0.38986071501052821</v>
      </c>
      <c r="AJ611" s="52">
        <f t="shared" si="427"/>
        <v>0.40882161914516513</v>
      </c>
      <c r="AK611" s="52">
        <f t="shared" si="428"/>
        <v>0.38358675876433534</v>
      </c>
      <c r="AL611" s="52">
        <f t="shared" si="429"/>
        <v>0.3100507682725166</v>
      </c>
      <c r="AM611" s="52">
        <f t="shared" si="430"/>
        <v>0.3557597812890263</v>
      </c>
      <c r="AN611" s="52">
        <f t="shared" si="431"/>
        <v>0.41518860457685486</v>
      </c>
      <c r="AO611" s="52">
        <f t="shared" si="432"/>
        <v>0.28622363159758291</v>
      </c>
      <c r="AP611" s="52">
        <f t="shared" si="433"/>
        <v>0.40882161914516513</v>
      </c>
      <c r="AQ611" s="52">
        <f t="shared" si="434"/>
        <v>0.29333778981588576</v>
      </c>
      <c r="AR611" s="52">
        <f t="shared" si="435"/>
        <v>0.42055502664577299</v>
      </c>
      <c r="AS611" s="52">
        <f t="shared" si="436"/>
        <v>0.44050396461625113</v>
      </c>
      <c r="AT611" s="146"/>
      <c r="AU611" s="146"/>
      <c r="AV611" s="146"/>
      <c r="AW611" s="146"/>
      <c r="AX611" s="146"/>
      <c r="AY611" s="146"/>
      <c r="AZ611" s="146"/>
      <c r="BA611" s="146"/>
      <c r="BB611" s="146"/>
      <c r="BC611" s="146"/>
      <c r="BD611" s="146"/>
      <c r="BE611" s="146"/>
      <c r="BF611" s="146"/>
      <c r="BG611" s="53">
        <f t="shared" si="463"/>
        <v>5.2080891143284349</v>
      </c>
      <c r="BH611" s="53">
        <f t="shared" si="437"/>
        <v>5.1591294046755234</v>
      </c>
      <c r="BI611" s="53">
        <f t="shared" si="438"/>
        <v>5.3431179486436351</v>
      </c>
      <c r="BJ611" s="53">
        <f t="shared" si="439"/>
        <v>5.1487165992619079</v>
      </c>
      <c r="BK611" s="53">
        <f t="shared" si="440"/>
        <v>4.6283370519400195</v>
      </c>
      <c r="BL611" s="53">
        <f t="shared" si="441"/>
        <v>3.9124761079099857</v>
      </c>
      <c r="BM611" s="53">
        <f t="shared" si="442"/>
        <v>3.5252686548770757</v>
      </c>
      <c r="BN611" s="53">
        <f t="shared" si="443"/>
        <v>4.4205529701113111</v>
      </c>
      <c r="BO611" s="53">
        <f t="shared" si="444"/>
        <v>2.9422694767655519</v>
      </c>
      <c r="BP611" s="53">
        <f t="shared" si="445"/>
        <v>4.6272136648696298</v>
      </c>
      <c r="BQ611" s="53">
        <f t="shared" si="446"/>
        <v>3.4879450889479289</v>
      </c>
      <c r="BR611" s="53">
        <f t="shared" si="447"/>
        <v>4.107051746659101</v>
      </c>
      <c r="BS611" s="53">
        <f t="shared" si="448"/>
        <v>4.3006474663169882</v>
      </c>
      <c r="BT611" s="54">
        <f t="shared" si="467"/>
        <v>56.810815295307094</v>
      </c>
      <c r="BU611" s="55">
        <f t="shared" si="464"/>
        <v>6.6008520632241696</v>
      </c>
      <c r="BV611" s="55">
        <f t="shared" si="449"/>
        <v>6.5630713809380943</v>
      </c>
      <c r="BW611" s="55">
        <f t="shared" si="450"/>
        <v>0</v>
      </c>
      <c r="BX611" s="55">
        <f t="shared" si="451"/>
        <v>8.1937373979617369</v>
      </c>
      <c r="BY611" s="55">
        <f t="shared" si="452"/>
        <v>4.5965929066030169</v>
      </c>
      <c r="BZ611" s="55">
        <f t="shared" si="453"/>
        <v>6.8208522462157486</v>
      </c>
      <c r="CA611" s="55">
        <f t="shared" si="454"/>
        <v>2.5199132950192125</v>
      </c>
      <c r="CB611" s="55">
        <f t="shared" si="455"/>
        <v>4.4587943838734514</v>
      </c>
      <c r="CC611" s="55">
        <f t="shared" si="456"/>
        <v>5.3959060721891374</v>
      </c>
      <c r="CD611" s="55">
        <f t="shared" si="457"/>
        <v>10.723684206896868</v>
      </c>
      <c r="CE611" s="55">
        <f t="shared" si="458"/>
        <v>3.7479382892259476</v>
      </c>
      <c r="CF611" s="55">
        <f t="shared" si="459"/>
        <v>2.8254108690397168</v>
      </c>
      <c r="CG611" s="55">
        <f t="shared" si="460"/>
        <v>4.3762967547796379</v>
      </c>
      <c r="CH611" s="56">
        <f t="shared" si="468"/>
        <v>66.823049865966738</v>
      </c>
      <c r="CI611" s="57">
        <f t="shared" si="465"/>
        <v>11.690452168378737</v>
      </c>
      <c r="CJ611" s="58">
        <f t="shared" si="461"/>
        <v>10.110263646447351</v>
      </c>
      <c r="CK611" s="67">
        <f t="shared" si="462"/>
        <v>10.810815295307094</v>
      </c>
    </row>
    <row r="612" spans="1:89">
      <c r="A612" s="48">
        <v>4500</v>
      </c>
      <c r="B612" s="89">
        <v>0.15045592705167177</v>
      </c>
      <c r="C612" s="59">
        <v>0.13351749539594843</v>
      </c>
      <c r="D612" s="59">
        <v>0.13351749539594843</v>
      </c>
      <c r="E612" s="59">
        <v>0.14502762430939226</v>
      </c>
      <c r="F612" s="59">
        <v>0.15193370165745856</v>
      </c>
      <c r="G612" s="59">
        <v>0.1427255985267035</v>
      </c>
      <c r="H612" s="59">
        <v>0.1151012891344383</v>
      </c>
      <c r="I612" s="59">
        <v>0.13241252302025783</v>
      </c>
      <c r="J612" s="59">
        <v>0.15423572744014732</v>
      </c>
      <c r="K612" s="59">
        <v>0.10589318600368323</v>
      </c>
      <c r="L612" s="59">
        <v>0.15193370165745856</v>
      </c>
      <c r="M612" s="59">
        <v>0.10865561694290976</v>
      </c>
      <c r="N612" s="59">
        <v>0.15616942909760589</v>
      </c>
      <c r="O612" s="59">
        <v>0.16330570902394106</v>
      </c>
      <c r="P612" s="120">
        <v>0.13803300750814562</v>
      </c>
      <c r="Q612" s="60">
        <v>1</v>
      </c>
      <c r="R612" s="60">
        <v>3</v>
      </c>
      <c r="S612" s="60">
        <v>3</v>
      </c>
      <c r="T612" s="60">
        <v>1</v>
      </c>
      <c r="U612" s="60">
        <v>4</v>
      </c>
      <c r="V612" s="60">
        <v>5</v>
      </c>
      <c r="W612" s="60">
        <v>3</v>
      </c>
      <c r="X612" s="60">
        <v>1</v>
      </c>
      <c r="Y612" s="60">
        <v>0</v>
      </c>
      <c r="Z612" s="60">
        <v>3</v>
      </c>
      <c r="AA612" s="60">
        <v>2</v>
      </c>
      <c r="AB612" s="60">
        <v>5</v>
      </c>
      <c r="AC612" s="60">
        <v>4</v>
      </c>
      <c r="AD612" s="49">
        <f t="shared" si="466"/>
        <v>35</v>
      </c>
      <c r="AE612" s="50" t="s">
        <v>22</v>
      </c>
      <c r="AF612" s="51">
        <f t="shared" si="423"/>
        <v>0.13165204187906451</v>
      </c>
      <c r="AG612" s="52">
        <f t="shared" si="424"/>
        <v>0.35871953230616305</v>
      </c>
      <c r="AH612" s="52">
        <f t="shared" si="425"/>
        <v>0.35871953230616305</v>
      </c>
      <c r="AI612" s="52">
        <f t="shared" si="426"/>
        <v>0.38986071501052821</v>
      </c>
      <c r="AJ612" s="52">
        <f t="shared" si="427"/>
        <v>0.40882161914516513</v>
      </c>
      <c r="AK612" s="52">
        <f t="shared" si="428"/>
        <v>0.38358675876433534</v>
      </c>
      <c r="AL612" s="52">
        <f t="shared" si="429"/>
        <v>0.3100507682725166</v>
      </c>
      <c r="AM612" s="52">
        <f t="shared" si="430"/>
        <v>0.3557597812890263</v>
      </c>
      <c r="AN612" s="52">
        <f t="shared" si="431"/>
        <v>0.41518860457685486</v>
      </c>
      <c r="AO612" s="52">
        <f t="shared" si="432"/>
        <v>0.28622363159758291</v>
      </c>
      <c r="AP612" s="52">
        <f t="shared" si="433"/>
        <v>0.40882161914516513</v>
      </c>
      <c r="AQ612" s="52">
        <f t="shared" si="434"/>
        <v>0.29333778981588576</v>
      </c>
      <c r="AR612" s="52">
        <f t="shared" si="435"/>
        <v>0.42055502664577299</v>
      </c>
      <c r="AS612" s="52">
        <f t="shared" si="436"/>
        <v>0.44050396461625113</v>
      </c>
      <c r="AT612" s="146"/>
      <c r="AU612" s="146"/>
      <c r="AV612" s="146"/>
      <c r="AW612" s="146"/>
      <c r="AX612" s="146"/>
      <c r="AY612" s="146"/>
      <c r="AZ612" s="146"/>
      <c r="BA612" s="146"/>
      <c r="BB612" s="146"/>
      <c r="BC612" s="146"/>
      <c r="BD612" s="146"/>
      <c r="BE612" s="146"/>
      <c r="BF612" s="146"/>
      <c r="BG612" s="53">
        <f t="shared" si="463"/>
        <v>2.3444213602417645</v>
      </c>
      <c r="BH612" s="53">
        <f t="shared" si="437"/>
        <v>2.3223821465144621</v>
      </c>
      <c r="BI612" s="53">
        <f t="shared" si="438"/>
        <v>2.4052045911865219</v>
      </c>
      <c r="BJ612" s="53">
        <f t="shared" si="439"/>
        <v>2.3176948220666986</v>
      </c>
      <c r="BK612" s="53">
        <f t="shared" si="440"/>
        <v>2.0834459643008141</v>
      </c>
      <c r="BL612" s="53">
        <f t="shared" si="441"/>
        <v>1.7612011541016988</v>
      </c>
      <c r="BM612" s="53">
        <f t="shared" si="442"/>
        <v>1.5868997157415721</v>
      </c>
      <c r="BN612" s="53">
        <f t="shared" si="443"/>
        <v>1.9899119580532538</v>
      </c>
      <c r="BO612" s="53">
        <f t="shared" si="444"/>
        <v>1.3244626306295419</v>
      </c>
      <c r="BP612" s="53">
        <f t="shared" si="445"/>
        <v>2.0829402716012795</v>
      </c>
      <c r="BQ612" s="53">
        <f t="shared" si="446"/>
        <v>1.5700985122130169</v>
      </c>
      <c r="BR612" s="53">
        <f t="shared" si="447"/>
        <v>1.8487893795817716</v>
      </c>
      <c r="BS612" s="53">
        <f t="shared" si="448"/>
        <v>1.9359364944743804</v>
      </c>
      <c r="BT612" s="54">
        <f t="shared" si="467"/>
        <v>25.573389000706772</v>
      </c>
      <c r="BU612" s="55">
        <f t="shared" si="464"/>
        <v>0.85203861675495052</v>
      </c>
      <c r="BV612" s="55">
        <f t="shared" si="449"/>
        <v>2.5277803385502953</v>
      </c>
      <c r="BW612" s="55">
        <f t="shared" si="450"/>
        <v>2.632904907119936</v>
      </c>
      <c r="BX612" s="55">
        <f t="shared" si="451"/>
        <v>0.84057308054125568</v>
      </c>
      <c r="BY612" s="55">
        <f t="shared" si="452"/>
        <v>2.9360929459329888</v>
      </c>
      <c r="BZ612" s="55">
        <f t="shared" si="453"/>
        <v>2.8299802509602898</v>
      </c>
      <c r="CA612" s="55">
        <f t="shared" si="454"/>
        <v>1.3853467453755435</v>
      </c>
      <c r="CB612" s="55">
        <f t="shared" si="455"/>
        <v>0.68809039557339213</v>
      </c>
      <c r="CC612" s="55">
        <f t="shared" si="456"/>
        <v>0</v>
      </c>
      <c r="CD612" s="55">
        <f t="shared" si="457"/>
        <v>2.2013414629453822</v>
      </c>
      <c r="CE612" s="55">
        <f t="shared" si="458"/>
        <v>0.90227672804844783</v>
      </c>
      <c r="CF612" s="55">
        <f t="shared" si="459"/>
        <v>3.0726551773438344</v>
      </c>
      <c r="CG612" s="55">
        <f t="shared" si="460"/>
        <v>2.6423647435018172</v>
      </c>
      <c r="CH612" s="56">
        <f t="shared" si="468"/>
        <v>23.511445392648127</v>
      </c>
      <c r="CI612" s="57">
        <f t="shared" si="465"/>
        <v>5.5464285846780923</v>
      </c>
      <c r="CJ612" s="58">
        <f t="shared" si="461"/>
        <v>-1.7674535267837541</v>
      </c>
      <c r="CK612" s="67">
        <f t="shared" si="462"/>
        <v>9.4266109992932279</v>
      </c>
    </row>
    <row r="613" spans="1:89">
      <c r="A613" s="48">
        <v>4501</v>
      </c>
      <c r="B613" s="89">
        <v>6.3829787234042562E-2</v>
      </c>
      <c r="C613" s="59">
        <v>0.13351749539594843</v>
      </c>
      <c r="D613" s="59">
        <v>0.13351749539594843</v>
      </c>
      <c r="E613" s="59">
        <v>0.14502762430939226</v>
      </c>
      <c r="F613" s="59">
        <v>0.15193370165745856</v>
      </c>
      <c r="G613" s="59">
        <v>0.1427255985267035</v>
      </c>
      <c r="H613" s="59">
        <v>0.1151012891344383</v>
      </c>
      <c r="I613" s="59">
        <v>0.13241252302025783</v>
      </c>
      <c r="J613" s="59">
        <v>0.15423572744014732</v>
      </c>
      <c r="K613" s="59">
        <v>0.10589318600368323</v>
      </c>
      <c r="L613" s="59">
        <v>0.15193370165745856</v>
      </c>
      <c r="M613" s="59">
        <v>0.10865561694290976</v>
      </c>
      <c r="N613" s="59">
        <v>0.15616942909760589</v>
      </c>
      <c r="O613" s="59">
        <v>0.16330570902394106</v>
      </c>
      <c r="P613" s="120">
        <v>0.13803300750814562</v>
      </c>
      <c r="Q613" s="60">
        <v>1</v>
      </c>
      <c r="R613" s="60">
        <v>1</v>
      </c>
      <c r="S613" s="60">
        <v>2</v>
      </c>
      <c r="T613" s="60">
        <v>0</v>
      </c>
      <c r="U613" s="60">
        <v>0</v>
      </c>
      <c r="V613" s="60">
        <v>0</v>
      </c>
      <c r="W613" s="60">
        <v>0</v>
      </c>
      <c r="X613" s="60">
        <v>0</v>
      </c>
      <c r="Y613" s="60">
        <v>0</v>
      </c>
      <c r="Z613" s="60">
        <v>0</v>
      </c>
      <c r="AA613" s="60">
        <v>0</v>
      </c>
      <c r="AB613" s="60">
        <v>0</v>
      </c>
      <c r="AC613" s="60">
        <v>2</v>
      </c>
      <c r="AD613" s="49">
        <f t="shared" si="466"/>
        <v>6</v>
      </c>
      <c r="AE613" s="50" t="s">
        <v>22</v>
      </c>
      <c r="AF613" s="51">
        <f t="shared" si="423"/>
        <v>5.2576714352333458E-2</v>
      </c>
      <c r="AG613" s="52">
        <f t="shared" si="424"/>
        <v>0.35871953230616305</v>
      </c>
      <c r="AH613" s="52">
        <f t="shared" si="425"/>
        <v>0.35871953230616305</v>
      </c>
      <c r="AI613" s="52">
        <f t="shared" si="426"/>
        <v>0.38986071501052821</v>
      </c>
      <c r="AJ613" s="52">
        <f t="shared" si="427"/>
        <v>0.40882161914516513</v>
      </c>
      <c r="AK613" s="52">
        <f t="shared" si="428"/>
        <v>0.38358675876433534</v>
      </c>
      <c r="AL613" s="52">
        <f t="shared" si="429"/>
        <v>0.3100507682725166</v>
      </c>
      <c r="AM613" s="52">
        <f t="shared" si="430"/>
        <v>0.3557597812890263</v>
      </c>
      <c r="AN613" s="52">
        <f t="shared" si="431"/>
        <v>0.41518860457685486</v>
      </c>
      <c r="AO613" s="52">
        <f t="shared" si="432"/>
        <v>0.28622363159758291</v>
      </c>
      <c r="AP613" s="52">
        <f t="shared" si="433"/>
        <v>0.40882161914516513</v>
      </c>
      <c r="AQ613" s="52">
        <f t="shared" si="434"/>
        <v>0.29333778981588576</v>
      </c>
      <c r="AR613" s="52">
        <f t="shared" si="435"/>
        <v>0.42055502664577299</v>
      </c>
      <c r="AS613" s="52">
        <f t="shared" si="436"/>
        <v>0.44050396461625113</v>
      </c>
      <c r="AT613" s="146"/>
      <c r="AU613" s="146"/>
      <c r="AV613" s="146"/>
      <c r="AW613" s="146"/>
      <c r="AX613" s="146"/>
      <c r="AY613" s="146"/>
      <c r="AZ613" s="146"/>
      <c r="BA613" s="146"/>
      <c r="BB613" s="146"/>
      <c r="BC613" s="146"/>
      <c r="BD613" s="146"/>
      <c r="BE613" s="146"/>
      <c r="BF613" s="146"/>
      <c r="BG613" s="53">
        <f t="shared" si="463"/>
        <v>0.93627087297414402</v>
      </c>
      <c r="BH613" s="53">
        <f t="shared" si="437"/>
        <v>0.92746926664771245</v>
      </c>
      <c r="BI613" s="53">
        <f t="shared" si="438"/>
        <v>0.96054533560443167</v>
      </c>
      <c r="BJ613" s="53">
        <f t="shared" si="439"/>
        <v>0.92559733124094423</v>
      </c>
      <c r="BK613" s="53">
        <f t="shared" si="440"/>
        <v>0.83204743177618079</v>
      </c>
      <c r="BL613" s="53">
        <f t="shared" si="441"/>
        <v>0.70335536520782305</v>
      </c>
      <c r="BM613" s="53">
        <f t="shared" si="442"/>
        <v>0.63374613769368038</v>
      </c>
      <c r="BN613" s="53">
        <f t="shared" si="443"/>
        <v>0.79469358098498111</v>
      </c>
      <c r="BO613" s="53">
        <f t="shared" si="444"/>
        <v>0.52893895458846774</v>
      </c>
      <c r="BP613" s="53">
        <f t="shared" si="445"/>
        <v>0.83184547774467477</v>
      </c>
      <c r="BQ613" s="53">
        <f t="shared" si="446"/>
        <v>0.62703638928349081</v>
      </c>
      <c r="BR613" s="53">
        <f t="shared" si="447"/>
        <v>0.73833470199565499</v>
      </c>
      <c r="BS613" s="53">
        <f t="shared" si="448"/>
        <v>0.77313787634024767</v>
      </c>
      <c r="BT613" s="54">
        <f t="shared" si="467"/>
        <v>10.213018722082435</v>
      </c>
      <c r="BU613" s="55">
        <f t="shared" si="464"/>
        <v>-6.5850450167825023E-2</v>
      </c>
      <c r="BV613" s="55">
        <f t="shared" si="449"/>
        <v>-7.5295620739343844E-2</v>
      </c>
      <c r="BW613" s="55">
        <f t="shared" si="450"/>
        <v>-8.0508195765593912E-2</v>
      </c>
      <c r="BX613" s="55">
        <f t="shared" si="451"/>
        <v>0</v>
      </c>
      <c r="BY613" s="55">
        <f t="shared" si="452"/>
        <v>0</v>
      </c>
      <c r="BZ613" s="55">
        <f t="shared" si="453"/>
        <v>0</v>
      </c>
      <c r="CA613" s="55">
        <f t="shared" si="454"/>
        <v>0</v>
      </c>
      <c r="CB613" s="55">
        <f t="shared" si="455"/>
        <v>0</v>
      </c>
      <c r="CC613" s="55">
        <f t="shared" si="456"/>
        <v>0</v>
      </c>
      <c r="CD613" s="55">
        <f t="shared" si="457"/>
        <v>0</v>
      </c>
      <c r="CE613" s="55">
        <f t="shared" si="458"/>
        <v>0</v>
      </c>
      <c r="CF613" s="55">
        <f t="shared" si="459"/>
        <v>0</v>
      </c>
      <c r="CG613" s="55">
        <f t="shared" si="460"/>
        <v>-0.51459576209464242</v>
      </c>
      <c r="CH613" s="56">
        <f t="shared" si="468"/>
        <v>-0.7362500287674052</v>
      </c>
      <c r="CI613" s="57">
        <f t="shared" si="465"/>
        <v>2.3530303086513116</v>
      </c>
      <c r="CJ613" s="58">
        <f t="shared" si="461"/>
        <v>-10.806113123205602</v>
      </c>
      <c r="CK613" s="67">
        <f t="shared" si="462"/>
        <v>4.2130187220824347</v>
      </c>
    </row>
    <row r="614" spans="1:89">
      <c r="A614" s="48">
        <v>4502</v>
      </c>
      <c r="B614" s="89">
        <v>6.5856129685916923E-3</v>
      </c>
      <c r="C614" s="59">
        <v>0.13351749539594843</v>
      </c>
      <c r="D614" s="59">
        <v>0.13351749539594843</v>
      </c>
      <c r="E614" s="59">
        <v>0.15193370165745856</v>
      </c>
      <c r="F614" s="59">
        <v>0.15883977900552487</v>
      </c>
      <c r="G614" s="59">
        <v>0.15423572744014732</v>
      </c>
      <c r="H614" s="59">
        <v>0.12430939226519337</v>
      </c>
      <c r="I614" s="59">
        <v>0.14203499079189688</v>
      </c>
      <c r="J614" s="59">
        <v>0.16344383057090239</v>
      </c>
      <c r="K614" s="59">
        <v>0.13121546961325967</v>
      </c>
      <c r="L614" s="59">
        <v>0.16804788213627991</v>
      </c>
      <c r="M614" s="59">
        <v>0.13462246777163905</v>
      </c>
      <c r="N614" s="59">
        <v>0.17269797421731123</v>
      </c>
      <c r="O614" s="59">
        <v>0.1806169429097606</v>
      </c>
      <c r="P614" s="120">
        <v>0.1499256268593285</v>
      </c>
      <c r="Q614" s="60">
        <v>0</v>
      </c>
      <c r="R614" s="60">
        <v>0</v>
      </c>
      <c r="S614" s="60">
        <v>0</v>
      </c>
      <c r="T614" s="60">
        <v>0</v>
      </c>
      <c r="U614" s="60">
        <v>0</v>
      </c>
      <c r="V614" s="60">
        <v>0</v>
      </c>
      <c r="W614" s="60">
        <v>0</v>
      </c>
      <c r="X614" s="60">
        <v>0</v>
      </c>
      <c r="Y614" s="60">
        <v>0</v>
      </c>
      <c r="Z614" s="60">
        <v>0</v>
      </c>
      <c r="AA614" s="60">
        <v>1</v>
      </c>
      <c r="AB614" s="60">
        <v>0</v>
      </c>
      <c r="AC614" s="60">
        <v>0</v>
      </c>
      <c r="AD614" s="49">
        <f t="shared" si="466"/>
        <v>1</v>
      </c>
      <c r="AE614" s="50" t="s">
        <v>22</v>
      </c>
      <c r="AF614" s="51">
        <f t="shared" si="423"/>
        <v>4.6220671915968292E-3</v>
      </c>
      <c r="AG614" s="52">
        <f t="shared" si="424"/>
        <v>0.35871953230616305</v>
      </c>
      <c r="AH614" s="52">
        <f t="shared" si="425"/>
        <v>0.35871953230616305</v>
      </c>
      <c r="AI614" s="52">
        <f t="shared" si="426"/>
        <v>0.40882161914516513</v>
      </c>
      <c r="AJ614" s="52">
        <f t="shared" si="427"/>
        <v>0.42799314793927462</v>
      </c>
      <c r="AK614" s="52">
        <f t="shared" si="428"/>
        <v>0.41518860457685486</v>
      </c>
      <c r="AL614" s="52">
        <f t="shared" si="429"/>
        <v>0.33421125843514932</v>
      </c>
      <c r="AM614" s="52">
        <f t="shared" si="430"/>
        <v>0.38170905967408564</v>
      </c>
      <c r="AN614" s="52">
        <f t="shared" si="431"/>
        <v>0.44089232239032417</v>
      </c>
      <c r="AO614" s="52">
        <f t="shared" si="432"/>
        <v>0.35255920073796004</v>
      </c>
      <c r="AP614" s="52">
        <f t="shared" si="433"/>
        <v>0.45388670122045366</v>
      </c>
      <c r="AQ614" s="52">
        <f t="shared" si="434"/>
        <v>0.36168445515017211</v>
      </c>
      <c r="AR614" s="52">
        <f t="shared" si="435"/>
        <v>0.46710817318651071</v>
      </c>
      <c r="AS614" s="52">
        <f t="shared" si="436"/>
        <v>0.48984990681382617</v>
      </c>
      <c r="AT614" s="146"/>
      <c r="AU614" s="146"/>
      <c r="AV614" s="146"/>
      <c r="AW614" s="146"/>
      <c r="AX614" s="146"/>
      <c r="AY614" s="146"/>
      <c r="AZ614" s="146"/>
      <c r="BA614" s="146"/>
      <c r="BB614" s="146"/>
      <c r="BC614" s="146"/>
      <c r="BD614" s="146"/>
      <c r="BE614" s="146"/>
      <c r="BF614" s="146"/>
      <c r="BG614" s="53">
        <f t="shared" si="463"/>
        <v>8.2308431360345186E-2</v>
      </c>
      <c r="BH614" s="53">
        <f t="shared" si="437"/>
        <v>8.1534674073761429E-2</v>
      </c>
      <c r="BI614" s="53">
        <f t="shared" si="438"/>
        <v>8.854928493656003E-2</v>
      </c>
      <c r="BJ614" s="53">
        <f t="shared" si="439"/>
        <v>8.5185929795610182E-2</v>
      </c>
      <c r="BK614" s="53">
        <f t="shared" si="440"/>
        <v>7.9172200277451685E-2</v>
      </c>
      <c r="BL614" s="53">
        <f t="shared" si="441"/>
        <v>6.6650878888054849E-2</v>
      </c>
      <c r="BM614" s="53">
        <f t="shared" si="442"/>
        <v>5.9776950523574054E-2</v>
      </c>
      <c r="BN614" s="53">
        <f t="shared" si="443"/>
        <v>7.4187310704457318E-2</v>
      </c>
      <c r="BO614" s="53">
        <f t="shared" si="444"/>
        <v>5.7276296661221755E-2</v>
      </c>
      <c r="BP614" s="53">
        <f t="shared" si="445"/>
        <v>8.1189352214709881E-2</v>
      </c>
      <c r="BQ614" s="53">
        <f t="shared" si="446"/>
        <v>6.7966888038300907E-2</v>
      </c>
      <c r="BR614" s="53">
        <f t="shared" si="447"/>
        <v>7.2092607079976903E-2</v>
      </c>
      <c r="BS614" s="53">
        <f t="shared" si="448"/>
        <v>7.5581058600131493E-2</v>
      </c>
      <c r="BT614" s="54">
        <f t="shared" si="467"/>
        <v>0.97147186315415568</v>
      </c>
      <c r="BU614" s="55">
        <f t="shared" si="464"/>
        <v>0</v>
      </c>
      <c r="BV614" s="55">
        <f t="shared" si="449"/>
        <v>0</v>
      </c>
      <c r="BW614" s="55">
        <f t="shared" si="450"/>
        <v>0</v>
      </c>
      <c r="BX614" s="55">
        <f t="shared" si="451"/>
        <v>0</v>
      </c>
      <c r="BY614" s="55">
        <f t="shared" si="452"/>
        <v>0</v>
      </c>
      <c r="BZ614" s="55">
        <f t="shared" si="453"/>
        <v>0</v>
      </c>
      <c r="CA614" s="55">
        <f t="shared" si="454"/>
        <v>0</v>
      </c>
      <c r="CB614" s="55">
        <f t="shared" si="455"/>
        <v>0</v>
      </c>
      <c r="CC614" s="55">
        <f t="shared" si="456"/>
        <v>0</v>
      </c>
      <c r="CD614" s="55">
        <f t="shared" si="457"/>
        <v>0</v>
      </c>
      <c r="CE614" s="55">
        <f t="shared" si="458"/>
        <v>-2.688734633013333</v>
      </c>
      <c r="CF614" s="55">
        <f t="shared" si="459"/>
        <v>0</v>
      </c>
      <c r="CG614" s="55">
        <f t="shared" si="460"/>
        <v>0</v>
      </c>
      <c r="CH614" s="56">
        <f t="shared" si="468"/>
        <v>-2.688734633013333</v>
      </c>
      <c r="CI614" s="57">
        <f t="shared" si="465"/>
        <v>0.24277296835291309</v>
      </c>
      <c r="CJ614" s="58">
        <f t="shared" si="461"/>
        <v>-4.6892895432559474</v>
      </c>
      <c r="CK614" s="67">
        <f t="shared" si="462"/>
        <v>2.8528136845844321E-2</v>
      </c>
    </row>
    <row r="615" spans="1:89">
      <c r="A615" s="48">
        <v>4503</v>
      </c>
      <c r="B615" s="89">
        <v>3.242147922998987E-2</v>
      </c>
      <c r="C615" s="59">
        <v>0.16804788213627991</v>
      </c>
      <c r="D615" s="59">
        <v>0.16804788213627991</v>
      </c>
      <c r="E615" s="59">
        <v>0.17725598526703498</v>
      </c>
      <c r="F615" s="59">
        <v>0.18416206261510129</v>
      </c>
      <c r="G615" s="59">
        <v>0.18646408839779005</v>
      </c>
      <c r="H615" s="59">
        <v>0.15653775322283608</v>
      </c>
      <c r="I615" s="59">
        <v>0.17817679558011049</v>
      </c>
      <c r="J615" s="59">
        <v>0.20488029465930019</v>
      </c>
      <c r="K615" s="59">
        <v>0.1910681399631676</v>
      </c>
      <c r="L615" s="59">
        <v>0.23480662983425415</v>
      </c>
      <c r="M615" s="59">
        <v>0.19604051565377531</v>
      </c>
      <c r="N615" s="59">
        <v>0.2440147329650092</v>
      </c>
      <c r="O615" s="59">
        <v>0.2552025782688766</v>
      </c>
      <c r="P615" s="120">
        <v>0.19574656466921658</v>
      </c>
      <c r="Q615" s="60">
        <v>0</v>
      </c>
      <c r="R615" s="60">
        <v>0</v>
      </c>
      <c r="S615" s="60">
        <v>0</v>
      </c>
      <c r="T615" s="60">
        <v>0</v>
      </c>
      <c r="U615" s="60">
        <v>0</v>
      </c>
      <c r="V615" s="60">
        <v>0</v>
      </c>
      <c r="W615" s="60">
        <v>1</v>
      </c>
      <c r="X615" s="60">
        <v>0</v>
      </c>
      <c r="Y615" s="60">
        <v>0</v>
      </c>
      <c r="Z615" s="60">
        <v>0</v>
      </c>
      <c r="AA615" s="60">
        <v>2</v>
      </c>
      <c r="AB615" s="60">
        <v>0</v>
      </c>
      <c r="AC615" s="60">
        <v>0</v>
      </c>
      <c r="AD615" s="49">
        <f t="shared" si="466"/>
        <v>3</v>
      </c>
      <c r="AE615" s="50" t="s">
        <v>22</v>
      </c>
      <c r="AF615" s="51">
        <f t="shared" si="423"/>
        <v>2.5460466078889504E-2</v>
      </c>
      <c r="AG615" s="52">
        <f t="shared" si="424"/>
        <v>0.45388670122045366</v>
      </c>
      <c r="AH615" s="52">
        <f t="shared" si="425"/>
        <v>0.45388670122045366</v>
      </c>
      <c r="AI615" s="52">
        <f t="shared" si="426"/>
        <v>0.480163021258946</v>
      </c>
      <c r="AJ615" s="52">
        <f t="shared" si="427"/>
        <v>0.50012347399032253</v>
      </c>
      <c r="AK615" s="52">
        <f t="shared" si="428"/>
        <v>0.50682541566953299</v>
      </c>
      <c r="AL615" s="52">
        <f t="shared" si="429"/>
        <v>0.42157908616904011</v>
      </c>
      <c r="AM615" s="52">
        <f t="shared" si="430"/>
        <v>0.48281184041814357</v>
      </c>
      <c r="AN615" s="52">
        <f t="shared" si="431"/>
        <v>0.56131772773979705</v>
      </c>
      <c r="AO615" s="52">
        <f t="shared" si="432"/>
        <v>0.52030219661611565</v>
      </c>
      <c r="AP615" s="52">
        <f t="shared" si="433"/>
        <v>0.65321091253212216</v>
      </c>
      <c r="AQ615" s="52">
        <f t="shared" si="434"/>
        <v>0.53496652366726205</v>
      </c>
      <c r="AR615" s="52">
        <f t="shared" si="435"/>
        <v>0.68232089432721277</v>
      </c>
      <c r="AS615" s="52">
        <f t="shared" si="436"/>
        <v>0.71821833733269635</v>
      </c>
      <c r="AT615" s="146"/>
      <c r="AU615" s="146"/>
      <c r="AV615" s="146"/>
      <c r="AW615" s="146"/>
      <c r="AX615" s="146"/>
      <c r="AY615" s="146"/>
      <c r="AZ615" s="146"/>
      <c r="BA615" s="146"/>
      <c r="BB615" s="146"/>
      <c r="BC615" s="146"/>
      <c r="BD615" s="146"/>
      <c r="BE615" s="146"/>
      <c r="BF615" s="146"/>
      <c r="BG615" s="53">
        <f t="shared" si="463"/>
        <v>0.57367622733909696</v>
      </c>
      <c r="BH615" s="53">
        <f t="shared" si="437"/>
        <v>0.56828326633003368</v>
      </c>
      <c r="BI615" s="53">
        <f t="shared" si="438"/>
        <v>0.57288837579952034</v>
      </c>
      <c r="BJ615" s="53">
        <f t="shared" si="439"/>
        <v>0.54832542782986327</v>
      </c>
      <c r="BK615" s="53">
        <f t="shared" si="440"/>
        <v>0.53237269120168595</v>
      </c>
      <c r="BL615" s="53">
        <f t="shared" si="441"/>
        <v>0.46312044941237751</v>
      </c>
      <c r="BM615" s="53">
        <f t="shared" si="442"/>
        <v>0.41649452362621281</v>
      </c>
      <c r="BN615" s="53">
        <f t="shared" si="443"/>
        <v>0.52027857905046859</v>
      </c>
      <c r="BO615" s="53">
        <f t="shared" si="444"/>
        <v>0.46561678875975787</v>
      </c>
      <c r="BP615" s="53">
        <f t="shared" si="445"/>
        <v>0.64362831927412023</v>
      </c>
      <c r="BQ615" s="53">
        <f t="shared" si="446"/>
        <v>0.55376339333182234</v>
      </c>
      <c r="BR615" s="53">
        <f t="shared" si="447"/>
        <v>0.58008552747937059</v>
      </c>
      <c r="BS615" s="53">
        <f t="shared" si="448"/>
        <v>0.61043092160580814</v>
      </c>
      <c r="BT615" s="54">
        <f t="shared" si="467"/>
        <v>7.0489644910401381</v>
      </c>
      <c r="BU615" s="55">
        <f t="shared" si="464"/>
        <v>0</v>
      </c>
      <c r="BV615" s="55">
        <f t="shared" si="449"/>
        <v>0</v>
      </c>
      <c r="BW615" s="55">
        <f t="shared" si="450"/>
        <v>0</v>
      </c>
      <c r="BX615" s="55">
        <f t="shared" si="451"/>
        <v>0</v>
      </c>
      <c r="BY615" s="55">
        <f t="shared" si="452"/>
        <v>0</v>
      </c>
      <c r="BZ615" s="55">
        <f t="shared" si="453"/>
        <v>0</v>
      </c>
      <c r="CA615" s="55">
        <f t="shared" si="454"/>
        <v>-0.87588196601819457</v>
      </c>
      <c r="CB615" s="55">
        <f t="shared" si="455"/>
        <v>0</v>
      </c>
      <c r="CC615" s="55">
        <f t="shared" si="456"/>
        <v>0</v>
      </c>
      <c r="CD615" s="55">
        <f t="shared" si="457"/>
        <v>0</v>
      </c>
      <c r="CE615" s="55">
        <f t="shared" si="458"/>
        <v>-1.1820355426230809</v>
      </c>
      <c r="CF615" s="55">
        <f t="shared" si="459"/>
        <v>0</v>
      </c>
      <c r="CG615" s="55">
        <f t="shared" si="460"/>
        <v>0</v>
      </c>
      <c r="CH615" s="56">
        <f t="shared" si="468"/>
        <v>-2.0579175086412755</v>
      </c>
      <c r="CI615" s="57">
        <f t="shared" si="465"/>
        <v>1.1951899980451106</v>
      </c>
      <c r="CJ615" s="58">
        <f t="shared" si="461"/>
        <v>-8.5683604039945784</v>
      </c>
      <c r="CK615" s="67">
        <f t="shared" si="462"/>
        <v>4.0489644910401381</v>
      </c>
    </row>
    <row r="616" spans="1:89">
      <c r="A616" s="48">
        <v>4504</v>
      </c>
      <c r="B616" s="89">
        <v>2.532928064842959E-3</v>
      </c>
      <c r="C616" s="59">
        <v>0.27163904235727437</v>
      </c>
      <c r="D616" s="59">
        <v>0.27163904235727437</v>
      </c>
      <c r="E616" s="59">
        <v>0.28545119705340699</v>
      </c>
      <c r="F616" s="59">
        <v>0.29926335174953961</v>
      </c>
      <c r="G616" s="59">
        <v>0.24631675874769798</v>
      </c>
      <c r="H616" s="59">
        <v>0.24631675874769798</v>
      </c>
      <c r="I616" s="59">
        <v>0.25041436464088396</v>
      </c>
      <c r="J616" s="59">
        <v>0.30847145488029465</v>
      </c>
      <c r="K616" s="59">
        <v>0.26933701657458564</v>
      </c>
      <c r="L616" s="59">
        <v>0.31077348066298344</v>
      </c>
      <c r="M616" s="59">
        <v>0.27633517495395948</v>
      </c>
      <c r="N616" s="59">
        <v>0.31942909760589316</v>
      </c>
      <c r="O616" s="59">
        <v>0.33411602209944752</v>
      </c>
      <c r="P616" s="120">
        <v>0.28380790480237988</v>
      </c>
      <c r="Q616" s="60">
        <v>0</v>
      </c>
      <c r="R616" s="60">
        <v>0</v>
      </c>
      <c r="S616" s="60">
        <v>1</v>
      </c>
      <c r="T616" s="60">
        <v>0</v>
      </c>
      <c r="U616" s="60">
        <v>0</v>
      </c>
      <c r="V616" s="60">
        <v>0</v>
      </c>
      <c r="W616" s="60">
        <v>0</v>
      </c>
      <c r="X616" s="60">
        <v>0</v>
      </c>
      <c r="Y616" s="60">
        <v>0</v>
      </c>
      <c r="Z616" s="60">
        <v>1</v>
      </c>
      <c r="AA616" s="60">
        <v>0</v>
      </c>
      <c r="AB616" s="60">
        <v>0</v>
      </c>
      <c r="AC616" s="60">
        <v>0</v>
      </c>
      <c r="AD616" s="49">
        <f t="shared" si="466"/>
        <v>2</v>
      </c>
      <c r="AE616" s="50" t="s">
        <v>22</v>
      </c>
      <c r="AF616" s="51">
        <f t="shared" si="423"/>
        <v>1.6619302996611623E-3</v>
      </c>
      <c r="AG616" s="52">
        <f t="shared" si="424"/>
        <v>0.77200737387439056</v>
      </c>
      <c r="AH616" s="52">
        <f t="shared" si="425"/>
        <v>0.77200737387439056</v>
      </c>
      <c r="AI616" s="52">
        <f t="shared" si="426"/>
        <v>0.81817292092288318</v>
      </c>
      <c r="AJ616" s="52">
        <f t="shared" si="427"/>
        <v>0.86521661378482573</v>
      </c>
      <c r="AK616" s="52">
        <f t="shared" si="428"/>
        <v>0.68965980859677689</v>
      </c>
      <c r="AL616" s="52">
        <f t="shared" si="429"/>
        <v>0.68965980859677689</v>
      </c>
      <c r="AM616" s="52">
        <f t="shared" si="430"/>
        <v>0.70278383918120746</v>
      </c>
      <c r="AN616" s="52">
        <f t="shared" si="431"/>
        <v>0.89706539087922776</v>
      </c>
      <c r="AO616" s="52">
        <f t="shared" si="432"/>
        <v>0.76439868853685433</v>
      </c>
      <c r="AP616" s="52">
        <f t="shared" si="433"/>
        <v>0.90508823046717568</v>
      </c>
      <c r="AQ616" s="52">
        <f t="shared" si="434"/>
        <v>0.78760495355887683</v>
      </c>
      <c r="AR616" s="52">
        <f t="shared" si="435"/>
        <v>0.93547075438891625</v>
      </c>
      <c r="AS616" s="52">
        <f t="shared" si="436"/>
        <v>0.98780509325996024</v>
      </c>
      <c r="AT616" s="146"/>
      <c r="AU616" s="146"/>
      <c r="AV616" s="146"/>
      <c r="AW616" s="146"/>
      <c r="AX616" s="146"/>
      <c r="AY616" s="146"/>
      <c r="AZ616" s="146"/>
      <c r="BA616" s="146"/>
      <c r="BB616" s="146"/>
      <c r="BC616" s="146"/>
      <c r="BD616" s="146"/>
      <c r="BE616" s="146"/>
      <c r="BF616" s="146"/>
      <c r="BG616" s="53">
        <f t="shared" si="463"/>
        <v>6.3692353967536017E-2</v>
      </c>
      <c r="BH616" s="53">
        <f t="shared" si="437"/>
        <v>6.3093600933763649E-2</v>
      </c>
      <c r="BI616" s="53">
        <f t="shared" si="438"/>
        <v>6.3719573069537391E-2</v>
      </c>
      <c r="BJ616" s="53">
        <f t="shared" si="439"/>
        <v>6.1920214657492229E-2</v>
      </c>
      <c r="BK616" s="53">
        <f t="shared" si="440"/>
        <v>4.7286672883784638E-2</v>
      </c>
      <c r="BL616" s="53">
        <f t="shared" si="441"/>
        <v>4.9453413433917008E-2</v>
      </c>
      <c r="BM616" s="53">
        <f t="shared" si="442"/>
        <v>3.9573057452772689E-2</v>
      </c>
      <c r="BN616" s="53">
        <f t="shared" si="443"/>
        <v>5.4274739158805811E-2</v>
      </c>
      <c r="BO616" s="53">
        <f t="shared" si="444"/>
        <v>4.4651840153552613E-2</v>
      </c>
      <c r="BP616" s="53">
        <f t="shared" si="445"/>
        <v>5.8212880117185846E-2</v>
      </c>
      <c r="BQ616" s="53">
        <f t="shared" si="446"/>
        <v>5.3217262677960932E-2</v>
      </c>
      <c r="BR616" s="53">
        <f t="shared" si="447"/>
        <v>5.1913466620644687E-2</v>
      </c>
      <c r="BS616" s="53">
        <f t="shared" si="448"/>
        <v>5.4802169671397907E-2</v>
      </c>
      <c r="BT616" s="54">
        <f t="shared" si="467"/>
        <v>0.70581124479835144</v>
      </c>
      <c r="BU616" s="55">
        <f t="shared" si="464"/>
        <v>0</v>
      </c>
      <c r="BV616" s="55">
        <f t="shared" si="449"/>
        <v>0</v>
      </c>
      <c r="BW616" s="55">
        <f t="shared" si="450"/>
        <v>-2.7532634940641572</v>
      </c>
      <c r="BX616" s="55">
        <f t="shared" si="451"/>
        <v>0</v>
      </c>
      <c r="BY616" s="55">
        <f t="shared" si="452"/>
        <v>0</v>
      </c>
      <c r="BZ616" s="55">
        <f t="shared" si="453"/>
        <v>0</v>
      </c>
      <c r="CA616" s="55">
        <f t="shared" si="454"/>
        <v>0</v>
      </c>
      <c r="CB616" s="55">
        <f t="shared" si="455"/>
        <v>0</v>
      </c>
      <c r="CC616" s="55">
        <f t="shared" si="456"/>
        <v>0</v>
      </c>
      <c r="CD616" s="55">
        <f t="shared" si="457"/>
        <v>-2.8436486408742891</v>
      </c>
      <c r="CE616" s="55">
        <f t="shared" si="458"/>
        <v>0</v>
      </c>
      <c r="CF616" s="55">
        <f t="shared" si="459"/>
        <v>0</v>
      </c>
      <c r="CG616" s="55">
        <f t="shared" si="460"/>
        <v>0</v>
      </c>
      <c r="CH616" s="56">
        <f t="shared" si="468"/>
        <v>-5.5969121349384459</v>
      </c>
      <c r="CI616" s="57">
        <f t="shared" si="465"/>
        <v>9.3374218597274281E-2</v>
      </c>
      <c r="CJ616" s="58">
        <f t="shared" si="461"/>
        <v>-7.6309315004962279</v>
      </c>
      <c r="CK616" s="67">
        <f t="shared" si="462"/>
        <v>1.2941887552016484</v>
      </c>
    </row>
    <row r="617" spans="1:89">
      <c r="A617" s="48">
        <v>4505</v>
      </c>
      <c r="B617" s="89">
        <v>3.64741641337386E-2</v>
      </c>
      <c r="C617" s="59">
        <v>0.27163904235727437</v>
      </c>
      <c r="D617" s="59">
        <v>0.27163904235727437</v>
      </c>
      <c r="E617" s="59">
        <v>0.28545119705340699</v>
      </c>
      <c r="F617" s="59">
        <v>0.29926335174953961</v>
      </c>
      <c r="G617" s="59">
        <v>0.24631675874769798</v>
      </c>
      <c r="H617" s="59">
        <v>0.24631675874769798</v>
      </c>
      <c r="I617" s="59">
        <v>0.25041436464088396</v>
      </c>
      <c r="J617" s="59">
        <v>0.30847145488029465</v>
      </c>
      <c r="K617" s="59">
        <v>0.26933701657458564</v>
      </c>
      <c r="L617" s="59">
        <v>0.31077348066298344</v>
      </c>
      <c r="M617" s="59">
        <v>0.27633517495395948</v>
      </c>
      <c r="N617" s="59">
        <v>0.31942909760589316</v>
      </c>
      <c r="O617" s="59">
        <v>0.33411602209944752</v>
      </c>
      <c r="P617" s="120">
        <v>0.28380790480237988</v>
      </c>
      <c r="Q617" s="60">
        <v>1</v>
      </c>
      <c r="R617" s="60">
        <v>0</v>
      </c>
      <c r="S617" s="60">
        <v>1</v>
      </c>
      <c r="T617" s="60">
        <v>0</v>
      </c>
      <c r="U617" s="60">
        <v>0</v>
      </c>
      <c r="V617" s="60">
        <v>0</v>
      </c>
      <c r="W617" s="60">
        <v>2</v>
      </c>
      <c r="X617" s="60">
        <v>0</v>
      </c>
      <c r="Y617" s="60">
        <v>0</v>
      </c>
      <c r="Z617" s="60">
        <v>0</v>
      </c>
      <c r="AA617" s="60">
        <v>1</v>
      </c>
      <c r="AB617" s="60">
        <v>2</v>
      </c>
      <c r="AC617" s="60">
        <v>1</v>
      </c>
      <c r="AD617" s="49">
        <f t="shared" si="466"/>
        <v>8</v>
      </c>
      <c r="AE617" s="50" t="s">
        <v>22</v>
      </c>
      <c r="AF617" s="51">
        <f t="shared" si="423"/>
        <v>2.888181251114609E-2</v>
      </c>
      <c r="AG617" s="52">
        <f t="shared" si="424"/>
        <v>0.77200737387439056</v>
      </c>
      <c r="AH617" s="52">
        <f t="shared" si="425"/>
        <v>0.77200737387439056</v>
      </c>
      <c r="AI617" s="52">
        <f t="shared" si="426"/>
        <v>0.81817292092288318</v>
      </c>
      <c r="AJ617" s="52">
        <f t="shared" si="427"/>
        <v>0.86521661378482573</v>
      </c>
      <c r="AK617" s="52">
        <f t="shared" si="428"/>
        <v>0.68965980859677689</v>
      </c>
      <c r="AL617" s="52">
        <f t="shared" si="429"/>
        <v>0.68965980859677689</v>
      </c>
      <c r="AM617" s="52">
        <f t="shared" si="430"/>
        <v>0.70278383918120746</v>
      </c>
      <c r="AN617" s="52">
        <f t="shared" si="431"/>
        <v>0.89706539087922776</v>
      </c>
      <c r="AO617" s="52">
        <f t="shared" si="432"/>
        <v>0.76439868853685433</v>
      </c>
      <c r="AP617" s="52">
        <f t="shared" si="433"/>
        <v>0.90508823046717568</v>
      </c>
      <c r="AQ617" s="52">
        <f t="shared" si="434"/>
        <v>0.78760495355887683</v>
      </c>
      <c r="AR617" s="52">
        <f t="shared" si="435"/>
        <v>0.93547075438891625</v>
      </c>
      <c r="AS617" s="52">
        <f t="shared" si="436"/>
        <v>0.98780509325996024</v>
      </c>
      <c r="AT617" s="146"/>
      <c r="AU617" s="146"/>
      <c r="AV617" s="146"/>
      <c r="AW617" s="146"/>
      <c r="AX617" s="146"/>
      <c r="AY617" s="146"/>
      <c r="AZ617" s="146"/>
      <c r="BA617" s="146"/>
      <c r="BB617" s="146"/>
      <c r="BC617" s="146"/>
      <c r="BD617" s="146"/>
      <c r="BE617" s="146"/>
      <c r="BF617" s="146"/>
      <c r="BG617" s="53">
        <f t="shared" si="463"/>
        <v>1.1068759177559846</v>
      </c>
      <c r="BH617" s="53">
        <f t="shared" si="437"/>
        <v>1.0964705037230258</v>
      </c>
      <c r="BI617" s="53">
        <f t="shared" si="438"/>
        <v>1.1073489442125606</v>
      </c>
      <c r="BJ617" s="53">
        <f t="shared" si="439"/>
        <v>1.0760788408227628</v>
      </c>
      <c r="BK617" s="53">
        <f t="shared" si="440"/>
        <v>0.82177021550411034</v>
      </c>
      <c r="BL617" s="53">
        <f t="shared" si="441"/>
        <v>0.85942485983063799</v>
      </c>
      <c r="BM617" s="53">
        <f t="shared" si="442"/>
        <v>0.68771935025001873</v>
      </c>
      <c r="BN617" s="53">
        <f t="shared" si="443"/>
        <v>0.94321214361130801</v>
      </c>
      <c r="BO617" s="53">
        <f t="shared" si="444"/>
        <v>0.77598084339367468</v>
      </c>
      <c r="BP617" s="53">
        <f t="shared" si="445"/>
        <v>1.0116510238854008</v>
      </c>
      <c r="BQ617" s="53">
        <f t="shared" si="446"/>
        <v>0.92483481607781559</v>
      </c>
      <c r="BR617" s="53">
        <f t="shared" si="447"/>
        <v>0.90217683018763917</v>
      </c>
      <c r="BS617" s="53">
        <f t="shared" si="448"/>
        <v>0.95237808106394861</v>
      </c>
      <c r="BT617" s="54">
        <f t="shared" si="467"/>
        <v>12.265922370318886</v>
      </c>
      <c r="BU617" s="55">
        <f t="shared" si="464"/>
        <v>0.10154155869610526</v>
      </c>
      <c r="BV617" s="55">
        <f t="shared" si="449"/>
        <v>0</v>
      </c>
      <c r="BW617" s="55">
        <f t="shared" si="450"/>
        <v>0.10196882014718611</v>
      </c>
      <c r="BX617" s="55">
        <f t="shared" si="451"/>
        <v>0</v>
      </c>
      <c r="BY617" s="55">
        <f t="shared" si="452"/>
        <v>0</v>
      </c>
      <c r="BZ617" s="55">
        <f t="shared" si="453"/>
        <v>0</v>
      </c>
      <c r="CA617" s="55">
        <f t="shared" si="454"/>
        <v>-0.74874889083897289</v>
      </c>
      <c r="CB617" s="55">
        <f t="shared" si="455"/>
        <v>0</v>
      </c>
      <c r="CC617" s="55">
        <f t="shared" si="456"/>
        <v>0</v>
      </c>
      <c r="CD617" s="55">
        <f t="shared" si="457"/>
        <v>0</v>
      </c>
      <c r="CE617" s="55">
        <f t="shared" si="458"/>
        <v>-7.8140134629693242E-2</v>
      </c>
      <c r="CF617" s="55">
        <f t="shared" si="459"/>
        <v>-0.20588947159334475</v>
      </c>
      <c r="CG617" s="55">
        <f t="shared" si="460"/>
        <v>-4.8793179056830727E-2</v>
      </c>
      <c r="CH617" s="56">
        <f t="shared" si="468"/>
        <v>-0.87806129727555038</v>
      </c>
      <c r="CI617" s="57">
        <f t="shared" si="465"/>
        <v>1.3445887478007492</v>
      </c>
      <c r="CJ617" s="58">
        <f t="shared" si="461"/>
        <v>-13.413455633814985</v>
      </c>
      <c r="CK617" s="67">
        <f t="shared" si="462"/>
        <v>4.2659223703188864</v>
      </c>
    </row>
    <row r="618" spans="1:89">
      <c r="A618" s="48">
        <v>4506</v>
      </c>
      <c r="B618" s="89">
        <v>0.19098277608915909</v>
      </c>
      <c r="C618" s="59">
        <v>7.8268876611418042E-2</v>
      </c>
      <c r="D618" s="59">
        <v>7.8268876611418042E-2</v>
      </c>
      <c r="E618" s="59">
        <v>7.8268876611418042E-2</v>
      </c>
      <c r="F618" s="59">
        <v>7.8268876611418042E-2</v>
      </c>
      <c r="G618" s="59">
        <v>8.5174953959484351E-2</v>
      </c>
      <c r="H618" s="59">
        <v>9.898710865561694E-2</v>
      </c>
      <c r="I618" s="59">
        <v>0.11022099447513813</v>
      </c>
      <c r="J618" s="59">
        <v>0.13351749539594843</v>
      </c>
      <c r="K618" s="59">
        <v>0.14502762430939226</v>
      </c>
      <c r="L618" s="59">
        <v>0.13812154696132597</v>
      </c>
      <c r="M618" s="59">
        <v>0.14516574585635358</v>
      </c>
      <c r="N618" s="59">
        <v>0.14493554327808472</v>
      </c>
      <c r="O618" s="59">
        <v>0.15124309392265192</v>
      </c>
      <c r="P618" s="120">
        <v>0.11272843178920527</v>
      </c>
      <c r="Q618" s="60">
        <v>1</v>
      </c>
      <c r="R618" s="60">
        <v>1</v>
      </c>
      <c r="S618" s="60">
        <v>0</v>
      </c>
      <c r="T618" s="60">
        <v>0</v>
      </c>
      <c r="U618" s="60">
        <v>0</v>
      </c>
      <c r="V618" s="60">
        <v>0</v>
      </c>
      <c r="W618" s="60">
        <v>2</v>
      </c>
      <c r="X618" s="60">
        <v>0</v>
      </c>
      <c r="Y618" s="60">
        <v>1</v>
      </c>
      <c r="Z618" s="60">
        <v>1</v>
      </c>
      <c r="AA618" s="60">
        <v>2</v>
      </c>
      <c r="AB618" s="60">
        <v>0</v>
      </c>
      <c r="AC618" s="60">
        <v>0</v>
      </c>
      <c r="AD618" s="49">
        <f t="shared" si="466"/>
        <v>8</v>
      </c>
      <c r="AE618" s="50" t="s">
        <v>22</v>
      </c>
      <c r="AF618" s="51">
        <f t="shared" si="423"/>
        <v>0.16994713897169164</v>
      </c>
      <c r="AG618" s="52">
        <f t="shared" si="424"/>
        <v>0.21652251440597892</v>
      </c>
      <c r="AH618" s="52">
        <f t="shared" si="425"/>
        <v>0.21652251440597892</v>
      </c>
      <c r="AI618" s="52">
        <f t="shared" si="426"/>
        <v>0.21652251440597892</v>
      </c>
      <c r="AJ618" s="52">
        <f t="shared" si="427"/>
        <v>0.21652251440597892</v>
      </c>
      <c r="AK618" s="52">
        <f t="shared" si="428"/>
        <v>0.23372433369120429</v>
      </c>
      <c r="AL618" s="52">
        <f t="shared" si="429"/>
        <v>0.26856094794977786</v>
      </c>
      <c r="AM618" s="52">
        <f t="shared" si="430"/>
        <v>0.29738194239536819</v>
      </c>
      <c r="AN618" s="52">
        <f t="shared" si="431"/>
        <v>0.35871953230616305</v>
      </c>
      <c r="AO618" s="52">
        <f t="shared" si="432"/>
        <v>0.38986071501052821</v>
      </c>
      <c r="AP618" s="52">
        <f t="shared" si="433"/>
        <v>0.37110768300070651</v>
      </c>
      <c r="AQ618" s="52">
        <f t="shared" si="434"/>
        <v>0.39023788590470038</v>
      </c>
      <c r="AR618" s="52">
        <f t="shared" si="435"/>
        <v>0.38960931395353188</v>
      </c>
      <c r="AS618" s="52">
        <f t="shared" si="436"/>
        <v>0.40691609203273177</v>
      </c>
      <c r="AT618" s="146"/>
      <c r="AU618" s="146"/>
      <c r="AV618" s="146"/>
      <c r="AW618" s="146"/>
      <c r="AX618" s="146"/>
      <c r="AY618" s="146"/>
      <c r="AZ618" s="146"/>
      <c r="BA618" s="146"/>
      <c r="BB618" s="146"/>
      <c r="BC618" s="146"/>
      <c r="BD618" s="146"/>
      <c r="BE618" s="146"/>
      <c r="BF618" s="146"/>
      <c r="BG618" s="53">
        <f t="shared" si="463"/>
        <v>1.8267115096582203</v>
      </c>
      <c r="BH618" s="53">
        <f t="shared" si="437"/>
        <v>1.8095391335392239</v>
      </c>
      <c r="BI618" s="53">
        <f t="shared" si="438"/>
        <v>1.7243756020342151</v>
      </c>
      <c r="BJ618" s="53">
        <f t="shared" si="439"/>
        <v>1.5845710488481315</v>
      </c>
      <c r="BK618" s="53">
        <f t="shared" si="440"/>
        <v>1.6387353526030555</v>
      </c>
      <c r="BL618" s="53">
        <f t="shared" si="441"/>
        <v>1.9692700196122195</v>
      </c>
      <c r="BM618" s="53">
        <f t="shared" si="442"/>
        <v>1.7123537340161528</v>
      </c>
      <c r="BN618" s="53">
        <f t="shared" si="443"/>
        <v>2.2193700438043069</v>
      </c>
      <c r="BO618" s="53">
        <f t="shared" si="444"/>
        <v>2.3287880022394112</v>
      </c>
      <c r="BP618" s="53">
        <f t="shared" si="445"/>
        <v>2.4407829833944219</v>
      </c>
      <c r="BQ618" s="53">
        <f t="shared" si="446"/>
        <v>2.6963395084463486</v>
      </c>
      <c r="BR618" s="53">
        <f t="shared" si="447"/>
        <v>2.2109565020580244</v>
      </c>
      <c r="BS618" s="53">
        <f t="shared" si="448"/>
        <v>2.3085134474225586</v>
      </c>
      <c r="BT618" s="54">
        <f t="shared" si="467"/>
        <v>26.470306887676291</v>
      </c>
      <c r="BU618" s="55">
        <f t="shared" si="464"/>
        <v>0.60251736107345799</v>
      </c>
      <c r="BV618" s="55">
        <f t="shared" si="449"/>
        <v>0.59307219050193916</v>
      </c>
      <c r="BW618" s="55">
        <f t="shared" si="450"/>
        <v>0</v>
      </c>
      <c r="BX618" s="55">
        <f t="shared" si="451"/>
        <v>0</v>
      </c>
      <c r="BY618" s="55">
        <f t="shared" si="452"/>
        <v>0</v>
      </c>
      <c r="BZ618" s="55">
        <f t="shared" si="453"/>
        <v>0</v>
      </c>
      <c r="CA618" s="55">
        <f t="shared" si="454"/>
        <v>1.0757377534260926</v>
      </c>
      <c r="CB618" s="55">
        <f t="shared" si="455"/>
        <v>0</v>
      </c>
      <c r="CC618" s="55">
        <f t="shared" si="456"/>
        <v>0.84534796152919112</v>
      </c>
      <c r="CD618" s="55">
        <f t="shared" si="457"/>
        <v>0.89231888266315473</v>
      </c>
      <c r="CE618" s="55">
        <f t="shared" si="458"/>
        <v>1.9837902311082223</v>
      </c>
      <c r="CF618" s="55">
        <f t="shared" si="459"/>
        <v>0</v>
      </c>
      <c r="CG618" s="55">
        <f t="shared" si="460"/>
        <v>0</v>
      </c>
      <c r="CH618" s="56">
        <f t="shared" si="468"/>
        <v>5.9927843803020577</v>
      </c>
      <c r="CI618" s="57">
        <f t="shared" si="465"/>
        <v>7.0404160822344801</v>
      </c>
      <c r="CJ618" s="58">
        <f t="shared" si="461"/>
        <v>-14.442286881085657</v>
      </c>
      <c r="CK618" s="67">
        <f t="shared" si="462"/>
        <v>18.470306887676291</v>
      </c>
    </row>
    <row r="619" spans="1:89">
      <c r="A619" s="48">
        <v>4507</v>
      </c>
      <c r="B619" s="89">
        <v>2.0770010131712261E-2</v>
      </c>
      <c r="C619" s="59">
        <v>7.8268876611418042E-2</v>
      </c>
      <c r="D619" s="59">
        <v>7.8268876611418042E-2</v>
      </c>
      <c r="E619" s="59">
        <v>7.8268876611418042E-2</v>
      </c>
      <c r="F619" s="59">
        <v>7.8268876611418042E-2</v>
      </c>
      <c r="G619" s="59">
        <v>8.5174953959484351E-2</v>
      </c>
      <c r="H619" s="59">
        <v>9.898710865561694E-2</v>
      </c>
      <c r="I619" s="59">
        <v>0.11022099447513813</v>
      </c>
      <c r="J619" s="59">
        <v>0.13351749539594843</v>
      </c>
      <c r="K619" s="59">
        <v>0.14502762430939226</v>
      </c>
      <c r="L619" s="59">
        <v>0.13812154696132597</v>
      </c>
      <c r="M619" s="59">
        <v>0.14516574585635358</v>
      </c>
      <c r="N619" s="59">
        <v>0.14493554327808472</v>
      </c>
      <c r="O619" s="59">
        <v>0.15124309392265192</v>
      </c>
      <c r="P619" s="120">
        <v>0.11272843178920527</v>
      </c>
      <c r="Q619" s="60">
        <v>0</v>
      </c>
      <c r="R619" s="60">
        <v>0</v>
      </c>
      <c r="S619" s="60">
        <v>0</v>
      </c>
      <c r="T619" s="60">
        <v>0</v>
      </c>
      <c r="U619" s="60">
        <v>0</v>
      </c>
      <c r="V619" s="60">
        <v>0</v>
      </c>
      <c r="W619" s="60">
        <v>0</v>
      </c>
      <c r="X619" s="60">
        <v>0</v>
      </c>
      <c r="Y619" s="60">
        <v>0</v>
      </c>
      <c r="Z619" s="60">
        <v>0</v>
      </c>
      <c r="AA619" s="60">
        <v>0</v>
      </c>
      <c r="AB619" s="60">
        <v>0</v>
      </c>
      <c r="AC619" s="60">
        <v>0</v>
      </c>
      <c r="AD619" s="49">
        <f t="shared" si="466"/>
        <v>0</v>
      </c>
      <c r="AE619" s="50" t="s">
        <v>22</v>
      </c>
      <c r="AF619" s="51">
        <f t="shared" si="423"/>
        <v>1.5806596923919235E-2</v>
      </c>
      <c r="AG619" s="52">
        <f t="shared" si="424"/>
        <v>0.21652251440597892</v>
      </c>
      <c r="AH619" s="52">
        <f t="shared" si="425"/>
        <v>0.21652251440597892</v>
      </c>
      <c r="AI619" s="52">
        <f t="shared" si="426"/>
        <v>0.21652251440597892</v>
      </c>
      <c r="AJ619" s="52">
        <f t="shared" si="427"/>
        <v>0.21652251440597892</v>
      </c>
      <c r="AK619" s="52">
        <f t="shared" si="428"/>
        <v>0.23372433369120429</v>
      </c>
      <c r="AL619" s="52">
        <f t="shared" si="429"/>
        <v>0.26856094794977786</v>
      </c>
      <c r="AM619" s="52">
        <f t="shared" si="430"/>
        <v>0.29738194239536819</v>
      </c>
      <c r="AN619" s="52">
        <f t="shared" si="431"/>
        <v>0.35871953230616305</v>
      </c>
      <c r="AO619" s="52">
        <f t="shared" si="432"/>
        <v>0.38986071501052821</v>
      </c>
      <c r="AP619" s="52">
        <f t="shared" si="433"/>
        <v>0.37110768300070651</v>
      </c>
      <c r="AQ619" s="52">
        <f t="shared" si="434"/>
        <v>0.39023788590470038</v>
      </c>
      <c r="AR619" s="52">
        <f t="shared" si="435"/>
        <v>0.38960931395353188</v>
      </c>
      <c r="AS619" s="52">
        <f t="shared" si="436"/>
        <v>0.40691609203273177</v>
      </c>
      <c r="AT619" s="146"/>
      <c r="AU619" s="146"/>
      <c r="AV619" s="146"/>
      <c r="AW619" s="146"/>
      <c r="AX619" s="146"/>
      <c r="AY619" s="146"/>
      <c r="AZ619" s="146"/>
      <c r="BA619" s="146"/>
      <c r="BB619" s="146"/>
      <c r="BC619" s="146"/>
      <c r="BD619" s="146"/>
      <c r="BE619" s="146"/>
      <c r="BF619" s="146"/>
      <c r="BG619" s="53">
        <f t="shared" si="463"/>
        <v>0.16990043318270326</v>
      </c>
      <c r="BH619" s="53">
        <f t="shared" si="437"/>
        <v>0.16830324932199628</v>
      </c>
      <c r="BI619" s="53">
        <f t="shared" si="438"/>
        <v>0.16038228270106719</v>
      </c>
      <c r="BJ619" s="53">
        <f t="shared" si="439"/>
        <v>0.14737921460758696</v>
      </c>
      <c r="BK619" s="53">
        <f t="shared" si="440"/>
        <v>0.15241697706889806</v>
      </c>
      <c r="BL619" s="53">
        <f t="shared" si="441"/>
        <v>0.18315964377343136</v>
      </c>
      <c r="BM619" s="53">
        <f t="shared" si="442"/>
        <v>0.1592641419475137</v>
      </c>
      <c r="BN619" s="53">
        <f t="shared" si="443"/>
        <v>0.20642117260520107</v>
      </c>
      <c r="BO619" s="53">
        <f t="shared" si="444"/>
        <v>0.21659801686210808</v>
      </c>
      <c r="BP619" s="53">
        <f t="shared" si="445"/>
        <v>0.22701454717459582</v>
      </c>
      <c r="BQ619" s="53">
        <f t="shared" si="446"/>
        <v>0.25078357916427896</v>
      </c>
      <c r="BR619" s="53">
        <f t="shared" si="447"/>
        <v>0.20563863831900631</v>
      </c>
      <c r="BS619" s="53">
        <f t="shared" si="448"/>
        <v>0.21471230276453054</v>
      </c>
      <c r="BT619" s="54">
        <f t="shared" si="467"/>
        <v>2.461974199492917</v>
      </c>
      <c r="BU619" s="55">
        <f t="shared" si="464"/>
        <v>0</v>
      </c>
      <c r="BV619" s="55">
        <f t="shared" si="449"/>
        <v>0</v>
      </c>
      <c r="BW619" s="55">
        <f t="shared" si="450"/>
        <v>0</v>
      </c>
      <c r="BX619" s="55">
        <f t="shared" si="451"/>
        <v>0</v>
      </c>
      <c r="BY619" s="55">
        <f t="shared" si="452"/>
        <v>0</v>
      </c>
      <c r="BZ619" s="55">
        <f t="shared" si="453"/>
        <v>0</v>
      </c>
      <c r="CA619" s="55">
        <f t="shared" si="454"/>
        <v>0</v>
      </c>
      <c r="CB619" s="55">
        <f t="shared" si="455"/>
        <v>0</v>
      </c>
      <c r="CC619" s="55">
        <f t="shared" si="456"/>
        <v>0</v>
      </c>
      <c r="CD619" s="55">
        <f t="shared" si="457"/>
        <v>0</v>
      </c>
      <c r="CE619" s="55">
        <f t="shared" si="458"/>
        <v>0</v>
      </c>
      <c r="CF619" s="55">
        <f t="shared" si="459"/>
        <v>0</v>
      </c>
      <c r="CG619" s="55">
        <f t="shared" si="460"/>
        <v>0</v>
      </c>
      <c r="CH619" s="56">
        <f t="shared" si="468"/>
        <v>0</v>
      </c>
      <c r="CI619" s="57">
        <f t="shared" si="465"/>
        <v>0.76566859249764896</v>
      </c>
      <c r="CJ619" s="58">
        <f t="shared" si="461"/>
        <v>-1.1016117628678184</v>
      </c>
      <c r="CK619" s="67">
        <f t="shared" si="462"/>
        <v>2.461974199492917</v>
      </c>
    </row>
    <row r="620" spans="1:89">
      <c r="A620" s="48">
        <v>4508</v>
      </c>
      <c r="B620" s="89">
        <v>0.21225937183383994</v>
      </c>
      <c r="C620" s="59">
        <v>7.8268876611418042E-2</v>
      </c>
      <c r="D620" s="59">
        <v>7.8268876611418042E-2</v>
      </c>
      <c r="E620" s="59">
        <v>7.8268876611418042E-2</v>
      </c>
      <c r="F620" s="59">
        <v>7.8268876611418042E-2</v>
      </c>
      <c r="G620" s="59">
        <v>8.5174953959484351E-2</v>
      </c>
      <c r="H620" s="59">
        <v>9.898710865561694E-2</v>
      </c>
      <c r="I620" s="59">
        <v>0.11022099447513813</v>
      </c>
      <c r="J620" s="59">
        <v>0.13351749539594843</v>
      </c>
      <c r="K620" s="59">
        <v>0.14502762430939226</v>
      </c>
      <c r="L620" s="59">
        <v>0.13812154696132597</v>
      </c>
      <c r="M620" s="59">
        <v>0.14516574585635358</v>
      </c>
      <c r="N620" s="59">
        <v>0.14493554327808472</v>
      </c>
      <c r="O620" s="59">
        <v>0.15124309392265192</v>
      </c>
      <c r="P620" s="120">
        <v>0.11272843178920527</v>
      </c>
      <c r="Q620" s="60">
        <v>2</v>
      </c>
      <c r="R620" s="60">
        <v>3</v>
      </c>
      <c r="S620" s="60">
        <v>1</v>
      </c>
      <c r="T620" s="60">
        <v>0</v>
      </c>
      <c r="U620" s="60">
        <v>0</v>
      </c>
      <c r="V620" s="60">
        <v>1</v>
      </c>
      <c r="W620" s="60">
        <v>2</v>
      </c>
      <c r="X620" s="60">
        <v>3</v>
      </c>
      <c r="Y620" s="60">
        <v>2</v>
      </c>
      <c r="Z620" s="60">
        <v>5</v>
      </c>
      <c r="AA620" s="60">
        <v>2</v>
      </c>
      <c r="AB620" s="60">
        <v>5</v>
      </c>
      <c r="AC620" s="60">
        <v>2</v>
      </c>
      <c r="AD620" s="49">
        <f t="shared" si="466"/>
        <v>28</v>
      </c>
      <c r="AE620" s="50" t="s">
        <v>22</v>
      </c>
      <c r="AF620" s="51">
        <f t="shared" si="423"/>
        <v>0.19029174281299507</v>
      </c>
      <c r="AG620" s="52">
        <f t="shared" si="424"/>
        <v>0.21652251440597892</v>
      </c>
      <c r="AH620" s="52">
        <f t="shared" si="425"/>
        <v>0.21652251440597892</v>
      </c>
      <c r="AI620" s="52">
        <f t="shared" si="426"/>
        <v>0.21652251440597892</v>
      </c>
      <c r="AJ620" s="52">
        <f t="shared" si="427"/>
        <v>0.21652251440597892</v>
      </c>
      <c r="AK620" s="52">
        <f t="shared" si="428"/>
        <v>0.23372433369120429</v>
      </c>
      <c r="AL620" s="52">
        <f t="shared" si="429"/>
        <v>0.26856094794977786</v>
      </c>
      <c r="AM620" s="52">
        <f t="shared" si="430"/>
        <v>0.29738194239536819</v>
      </c>
      <c r="AN620" s="52">
        <f t="shared" si="431"/>
        <v>0.35871953230616305</v>
      </c>
      <c r="AO620" s="52">
        <f t="shared" si="432"/>
        <v>0.38986071501052821</v>
      </c>
      <c r="AP620" s="52">
        <f t="shared" si="433"/>
        <v>0.37110768300070651</v>
      </c>
      <c r="AQ620" s="52">
        <f t="shared" si="434"/>
        <v>0.39023788590470038</v>
      </c>
      <c r="AR620" s="52">
        <f t="shared" si="435"/>
        <v>0.38960931395353188</v>
      </c>
      <c r="AS620" s="52">
        <f t="shared" si="436"/>
        <v>0.40691609203273177</v>
      </c>
      <c r="AT620" s="146"/>
      <c r="AU620" s="146"/>
      <c r="AV620" s="146"/>
      <c r="AW620" s="146"/>
      <c r="AX620" s="146"/>
      <c r="AY620" s="146"/>
      <c r="AZ620" s="146"/>
      <c r="BA620" s="146"/>
      <c r="BB620" s="146"/>
      <c r="BC620" s="146"/>
      <c r="BD620" s="146"/>
      <c r="BE620" s="146"/>
      <c r="BF620" s="146"/>
      <c r="BG620" s="53">
        <f t="shared" si="463"/>
        <v>2.0453896364052451</v>
      </c>
      <c r="BH620" s="53">
        <f t="shared" si="437"/>
        <v>2.026161531715184</v>
      </c>
      <c r="BI620" s="53">
        <f t="shared" si="438"/>
        <v>1.9308029576770709</v>
      </c>
      <c r="BJ620" s="53">
        <f t="shared" si="439"/>
        <v>1.7742622107133734</v>
      </c>
      <c r="BK620" s="53">
        <f t="shared" si="440"/>
        <v>1.8349105971595485</v>
      </c>
      <c r="BL620" s="53">
        <f t="shared" si="441"/>
        <v>2.2050140200583814</v>
      </c>
      <c r="BM620" s="53">
        <f t="shared" si="442"/>
        <v>1.9173419354388208</v>
      </c>
      <c r="BN620" s="53">
        <f t="shared" si="443"/>
        <v>2.4850538593228251</v>
      </c>
      <c r="BO620" s="53">
        <f t="shared" si="444"/>
        <v>2.6075703908257415</v>
      </c>
      <c r="BP620" s="53">
        <f t="shared" si="445"/>
        <v>2.7329724439538357</v>
      </c>
      <c r="BQ620" s="53">
        <f t="shared" si="446"/>
        <v>3.0191219892395864</v>
      </c>
      <c r="BR620" s="53">
        <f t="shared" si="447"/>
        <v>2.4756331210166822</v>
      </c>
      <c r="BS620" s="53">
        <f t="shared" si="448"/>
        <v>2.5848687413940379</v>
      </c>
      <c r="BT620" s="54">
        <f t="shared" si="467"/>
        <v>29.63910343492033</v>
      </c>
      <c r="BU620" s="55">
        <f t="shared" si="464"/>
        <v>1.4311766051910007</v>
      </c>
      <c r="BV620" s="55">
        <f t="shared" si="449"/>
        <v>2.1184293960719449</v>
      </c>
      <c r="BW620" s="55">
        <f t="shared" si="450"/>
        <v>0.65793595664323412</v>
      </c>
      <c r="BX620" s="55">
        <f t="shared" si="451"/>
        <v>0</v>
      </c>
      <c r="BY620" s="55">
        <f t="shared" si="452"/>
        <v>0</v>
      </c>
      <c r="BZ620" s="55">
        <f t="shared" si="453"/>
        <v>0.79073386718171623</v>
      </c>
      <c r="CA620" s="55">
        <f t="shared" si="454"/>
        <v>1.3018796364701775</v>
      </c>
      <c r="CB620" s="55">
        <f t="shared" si="455"/>
        <v>2.7308829992564396</v>
      </c>
      <c r="CC620" s="55">
        <f t="shared" si="456"/>
        <v>1.9168378061024669</v>
      </c>
      <c r="CD620" s="55">
        <f t="shared" si="457"/>
        <v>5.0269491209259867</v>
      </c>
      <c r="CE620" s="55">
        <f t="shared" si="458"/>
        <v>2.2099321141523069</v>
      </c>
      <c r="CF620" s="55">
        <f t="shared" si="459"/>
        <v>4.5324808488957178</v>
      </c>
      <c r="CG620" s="55">
        <f t="shared" si="460"/>
        <v>1.8993494592952254</v>
      </c>
      <c r="CH620" s="56">
        <f t="shared" si="468"/>
        <v>24.616587810186221</v>
      </c>
      <c r="CI620" s="57">
        <f t="shared" si="465"/>
        <v>7.8247595184515841</v>
      </c>
      <c r="CJ620" s="58">
        <f t="shared" si="461"/>
        <v>-5.7551154935801492</v>
      </c>
      <c r="CK620" s="67">
        <f t="shared" si="462"/>
        <v>1.6391034349203295</v>
      </c>
    </row>
    <row r="621" spans="1:89">
      <c r="A621" s="48">
        <v>4509</v>
      </c>
      <c r="B621" s="89">
        <v>6.9908814589665649E-2</v>
      </c>
      <c r="C621" s="59">
        <v>7.8268876611418042E-2</v>
      </c>
      <c r="D621" s="59">
        <v>7.8268876611418042E-2</v>
      </c>
      <c r="E621" s="59">
        <v>7.8268876611418042E-2</v>
      </c>
      <c r="F621" s="59">
        <v>7.8268876611418042E-2</v>
      </c>
      <c r="G621" s="59">
        <v>8.5174953959484351E-2</v>
      </c>
      <c r="H621" s="59">
        <v>9.898710865561694E-2</v>
      </c>
      <c r="I621" s="59">
        <v>0.11022099447513813</v>
      </c>
      <c r="J621" s="59">
        <v>0.13351749539594843</v>
      </c>
      <c r="K621" s="59">
        <v>0.14502762430939226</v>
      </c>
      <c r="L621" s="59">
        <v>0.13812154696132597</v>
      </c>
      <c r="M621" s="59">
        <v>0.14516574585635358</v>
      </c>
      <c r="N621" s="59">
        <v>0.14493554327808472</v>
      </c>
      <c r="O621" s="59">
        <v>0.15124309392265192</v>
      </c>
      <c r="P621" s="120">
        <v>0.11272843178920527</v>
      </c>
      <c r="Q621" s="60">
        <v>2</v>
      </c>
      <c r="R621" s="60">
        <v>0</v>
      </c>
      <c r="S621" s="60">
        <v>0</v>
      </c>
      <c r="T621" s="60">
        <v>0</v>
      </c>
      <c r="U621" s="60">
        <v>0</v>
      </c>
      <c r="V621" s="60">
        <v>0</v>
      </c>
      <c r="W621" s="60">
        <v>1</v>
      </c>
      <c r="X621" s="60">
        <v>2</v>
      </c>
      <c r="Y621" s="60">
        <v>0</v>
      </c>
      <c r="Z621" s="60">
        <v>0</v>
      </c>
      <c r="AA621" s="60">
        <v>2</v>
      </c>
      <c r="AB621" s="60">
        <v>2</v>
      </c>
      <c r="AC621" s="60">
        <v>0</v>
      </c>
      <c r="AD621" s="49">
        <f t="shared" si="466"/>
        <v>9</v>
      </c>
      <c r="AE621" s="50" t="s">
        <v>22</v>
      </c>
      <c r="AF621" s="51">
        <f t="shared" si="423"/>
        <v>5.7954452900240393E-2</v>
      </c>
      <c r="AG621" s="52">
        <f t="shared" si="424"/>
        <v>0.21652251440597892</v>
      </c>
      <c r="AH621" s="52">
        <f t="shared" si="425"/>
        <v>0.21652251440597892</v>
      </c>
      <c r="AI621" s="52">
        <f t="shared" si="426"/>
        <v>0.21652251440597892</v>
      </c>
      <c r="AJ621" s="52">
        <f t="shared" si="427"/>
        <v>0.21652251440597892</v>
      </c>
      <c r="AK621" s="52">
        <f t="shared" si="428"/>
        <v>0.23372433369120429</v>
      </c>
      <c r="AL621" s="52">
        <f t="shared" si="429"/>
        <v>0.26856094794977786</v>
      </c>
      <c r="AM621" s="52">
        <f t="shared" si="430"/>
        <v>0.29738194239536819</v>
      </c>
      <c r="AN621" s="52">
        <f t="shared" si="431"/>
        <v>0.35871953230616305</v>
      </c>
      <c r="AO621" s="52">
        <f t="shared" si="432"/>
        <v>0.38986071501052821</v>
      </c>
      <c r="AP621" s="52">
        <f t="shared" si="433"/>
        <v>0.37110768300070651</v>
      </c>
      <c r="AQ621" s="52">
        <f t="shared" si="434"/>
        <v>0.39023788590470038</v>
      </c>
      <c r="AR621" s="52">
        <f t="shared" si="435"/>
        <v>0.38960931395353188</v>
      </c>
      <c r="AS621" s="52">
        <f t="shared" si="436"/>
        <v>0.40691609203273177</v>
      </c>
      <c r="AT621" s="146"/>
      <c r="AU621" s="146"/>
      <c r="AV621" s="146"/>
      <c r="AW621" s="146"/>
      <c r="AX621" s="146"/>
      <c r="AY621" s="146"/>
      <c r="AZ621" s="146"/>
      <c r="BA621" s="146"/>
      <c r="BB621" s="146"/>
      <c r="BC621" s="146"/>
      <c r="BD621" s="146"/>
      <c r="BE621" s="146"/>
      <c r="BF621" s="146"/>
      <c r="BG621" s="53">
        <f t="shared" si="463"/>
        <v>0.62293526557365941</v>
      </c>
      <c r="BH621" s="53">
        <f t="shared" si="437"/>
        <v>0.61707923487496452</v>
      </c>
      <c r="BI621" s="53">
        <f t="shared" si="438"/>
        <v>0.58803722860590169</v>
      </c>
      <c r="BJ621" s="53">
        <f t="shared" si="439"/>
        <v>0.54036183705834739</v>
      </c>
      <c r="BK621" s="53">
        <f t="shared" si="440"/>
        <v>0.55883265457156206</v>
      </c>
      <c r="BL621" s="53">
        <f t="shared" si="441"/>
        <v>0.67154979654280811</v>
      </c>
      <c r="BM621" s="53">
        <f t="shared" si="442"/>
        <v>0.58393759628469055</v>
      </c>
      <c r="BN621" s="53">
        <f t="shared" si="443"/>
        <v>0.75683755225373928</v>
      </c>
      <c r="BO621" s="53">
        <f t="shared" si="444"/>
        <v>0.79415067183278654</v>
      </c>
      <c r="BP621" s="53">
        <f t="shared" si="445"/>
        <v>0.83234259374264918</v>
      </c>
      <c r="BQ621" s="53">
        <f t="shared" si="446"/>
        <v>0.91949109582445232</v>
      </c>
      <c r="BR621" s="53">
        <f t="shared" si="447"/>
        <v>0.75396841181507401</v>
      </c>
      <c r="BS621" s="53">
        <f t="shared" si="448"/>
        <v>0.78723675295591544</v>
      </c>
      <c r="BT621" s="54">
        <f t="shared" si="467"/>
        <v>9.026760691936552</v>
      </c>
      <c r="BU621" s="55">
        <f t="shared" si="464"/>
        <v>-0.94662534635974527</v>
      </c>
      <c r="BV621" s="55">
        <f t="shared" si="449"/>
        <v>0</v>
      </c>
      <c r="BW621" s="55">
        <f t="shared" si="450"/>
        <v>0</v>
      </c>
      <c r="BX621" s="55">
        <f t="shared" si="451"/>
        <v>0</v>
      </c>
      <c r="BY621" s="55">
        <f t="shared" si="452"/>
        <v>0</v>
      </c>
      <c r="BZ621" s="55">
        <f t="shared" si="453"/>
        <v>0</v>
      </c>
      <c r="CA621" s="55">
        <f t="shared" si="454"/>
        <v>-0.53796115754028428</v>
      </c>
      <c r="CB621" s="55">
        <f t="shared" si="455"/>
        <v>-0.55721328537978621</v>
      </c>
      <c r="CC621" s="55">
        <f t="shared" si="456"/>
        <v>0</v>
      </c>
      <c r="CD621" s="55">
        <f t="shared" si="457"/>
        <v>0</v>
      </c>
      <c r="CE621" s="55">
        <f t="shared" si="458"/>
        <v>-0.16786983739843869</v>
      </c>
      <c r="CF621" s="55">
        <f t="shared" si="459"/>
        <v>-0.56480961199245872</v>
      </c>
      <c r="CG621" s="55">
        <f t="shared" si="460"/>
        <v>0</v>
      </c>
      <c r="CH621" s="56">
        <f t="shared" si="468"/>
        <v>-2.7744792386707133</v>
      </c>
      <c r="CI621" s="57">
        <f t="shared" si="465"/>
        <v>2.5771284332847695</v>
      </c>
      <c r="CJ621" s="58">
        <f t="shared" si="461"/>
        <v>-12.577370347334725</v>
      </c>
      <c r="CK621" s="67">
        <f t="shared" si="462"/>
        <v>2.676069193655195E-2</v>
      </c>
    </row>
    <row r="622" spans="1:89">
      <c r="A622" s="48">
        <v>4510</v>
      </c>
      <c r="B622" s="89">
        <v>4.9645390070921988E-2</v>
      </c>
      <c r="C622" s="59">
        <v>7.8268876611418042E-2</v>
      </c>
      <c r="D622" s="59">
        <v>7.8268876611418042E-2</v>
      </c>
      <c r="E622" s="59">
        <v>7.8268876611418042E-2</v>
      </c>
      <c r="F622" s="59">
        <v>7.8268876611418042E-2</v>
      </c>
      <c r="G622" s="59">
        <v>8.5174953959484351E-2</v>
      </c>
      <c r="H622" s="59">
        <v>9.898710865561694E-2</v>
      </c>
      <c r="I622" s="59">
        <v>0.11022099447513813</v>
      </c>
      <c r="J622" s="59">
        <v>0.13351749539594843</v>
      </c>
      <c r="K622" s="59">
        <v>0.14502762430939226</v>
      </c>
      <c r="L622" s="59">
        <v>0.13812154696132597</v>
      </c>
      <c r="M622" s="59">
        <v>0.14516574585635358</v>
      </c>
      <c r="N622" s="59">
        <v>0.14493554327808472</v>
      </c>
      <c r="O622" s="59">
        <v>0.15124309392265192</v>
      </c>
      <c r="P622" s="120">
        <v>0.11272843178920527</v>
      </c>
      <c r="Q622" s="60">
        <v>0</v>
      </c>
      <c r="R622" s="60">
        <v>0</v>
      </c>
      <c r="S622" s="60">
        <v>0</v>
      </c>
      <c r="T622" s="60">
        <v>0</v>
      </c>
      <c r="U622" s="60">
        <v>0</v>
      </c>
      <c r="V622" s="60">
        <v>0</v>
      </c>
      <c r="W622" s="60">
        <v>0</v>
      </c>
      <c r="X622" s="60">
        <v>2</v>
      </c>
      <c r="Y622" s="60">
        <v>0</v>
      </c>
      <c r="Z622" s="60">
        <v>0</v>
      </c>
      <c r="AA622" s="60">
        <v>0</v>
      </c>
      <c r="AB622" s="60">
        <v>0</v>
      </c>
      <c r="AC622" s="60">
        <v>1</v>
      </c>
      <c r="AD622" s="49">
        <f t="shared" si="466"/>
        <v>3</v>
      </c>
      <c r="AE622" s="50" t="s">
        <v>22</v>
      </c>
      <c r="AF622" s="51">
        <f t="shared" si="423"/>
        <v>4.0174986534510786E-2</v>
      </c>
      <c r="AG622" s="52">
        <f t="shared" si="424"/>
        <v>0.21652251440597892</v>
      </c>
      <c r="AH622" s="52">
        <f t="shared" si="425"/>
        <v>0.21652251440597892</v>
      </c>
      <c r="AI622" s="52">
        <f t="shared" si="426"/>
        <v>0.21652251440597892</v>
      </c>
      <c r="AJ622" s="52">
        <f t="shared" si="427"/>
        <v>0.21652251440597892</v>
      </c>
      <c r="AK622" s="52">
        <f t="shared" si="428"/>
        <v>0.23372433369120429</v>
      </c>
      <c r="AL622" s="52">
        <f t="shared" si="429"/>
        <v>0.26856094794977786</v>
      </c>
      <c r="AM622" s="52">
        <f t="shared" si="430"/>
        <v>0.29738194239536819</v>
      </c>
      <c r="AN622" s="52">
        <f t="shared" si="431"/>
        <v>0.35871953230616305</v>
      </c>
      <c r="AO622" s="52">
        <f t="shared" si="432"/>
        <v>0.38986071501052821</v>
      </c>
      <c r="AP622" s="52">
        <f t="shared" si="433"/>
        <v>0.37110768300070651</v>
      </c>
      <c r="AQ622" s="52">
        <f t="shared" si="434"/>
        <v>0.39023788590470038</v>
      </c>
      <c r="AR622" s="52">
        <f t="shared" si="435"/>
        <v>0.38960931395353188</v>
      </c>
      <c r="AS622" s="52">
        <f t="shared" si="436"/>
        <v>0.40691609203273177</v>
      </c>
      <c r="AT622" s="146"/>
      <c r="AU622" s="146"/>
      <c r="AV622" s="146"/>
      <c r="AW622" s="146"/>
      <c r="AX622" s="146"/>
      <c r="AY622" s="146"/>
      <c r="AZ622" s="146"/>
      <c r="BA622" s="146"/>
      <c r="BB622" s="146"/>
      <c r="BC622" s="146"/>
      <c r="BD622" s="146"/>
      <c r="BE622" s="146"/>
      <c r="BF622" s="146"/>
      <c r="BG622" s="53">
        <f t="shared" si="463"/>
        <v>0.43182904253056731</v>
      </c>
      <c r="BH622" s="53">
        <f t="shared" si="437"/>
        <v>0.42776954506847026</v>
      </c>
      <c r="BI622" s="53">
        <f t="shared" si="438"/>
        <v>0.40763714535790485</v>
      </c>
      <c r="BJ622" s="53">
        <f t="shared" si="439"/>
        <v>0.37458777438467666</v>
      </c>
      <c r="BK622" s="53">
        <f t="shared" si="440"/>
        <v>0.38739205098016372</v>
      </c>
      <c r="BL622" s="53">
        <f t="shared" si="441"/>
        <v>0.46552944050393857</v>
      </c>
      <c r="BM622" s="53">
        <f t="shared" si="442"/>
        <v>0.40479521233880422</v>
      </c>
      <c r="BN622" s="53">
        <f t="shared" si="443"/>
        <v>0.52465232521382243</v>
      </c>
      <c r="BO622" s="53">
        <f t="shared" si="444"/>
        <v>0.55051839764882937</v>
      </c>
      <c r="BP622" s="53">
        <f t="shared" si="445"/>
        <v>0.57699367041340843</v>
      </c>
      <c r="BQ622" s="53">
        <f t="shared" si="446"/>
        <v>0.63740645532341333</v>
      </c>
      <c r="BR622" s="53">
        <f t="shared" si="447"/>
        <v>0.52266338954588654</v>
      </c>
      <c r="BS622" s="53">
        <f t="shared" si="448"/>
        <v>0.54572555458192773</v>
      </c>
      <c r="BT622" s="54">
        <f t="shared" si="467"/>
        <v>6.2575000038918143</v>
      </c>
      <c r="BU622" s="55">
        <f t="shared" si="464"/>
        <v>0</v>
      </c>
      <c r="BV622" s="55">
        <f t="shared" si="449"/>
        <v>0</v>
      </c>
      <c r="BW622" s="55">
        <f t="shared" si="450"/>
        <v>0</v>
      </c>
      <c r="BX622" s="55">
        <f t="shared" si="451"/>
        <v>0</v>
      </c>
      <c r="BY622" s="55">
        <f t="shared" si="452"/>
        <v>0</v>
      </c>
      <c r="BZ622" s="55">
        <f t="shared" si="453"/>
        <v>0</v>
      </c>
      <c r="CA622" s="55">
        <f t="shared" si="454"/>
        <v>0</v>
      </c>
      <c r="CB622" s="55">
        <f t="shared" si="455"/>
        <v>-1.2900389469094129</v>
      </c>
      <c r="CC622" s="55">
        <f t="shared" si="456"/>
        <v>0</v>
      </c>
      <c r="CD622" s="55">
        <f t="shared" si="457"/>
        <v>0</v>
      </c>
      <c r="CE622" s="55">
        <f t="shared" si="458"/>
        <v>0</v>
      </c>
      <c r="CF622" s="55">
        <f t="shared" si="459"/>
        <v>0</v>
      </c>
      <c r="CG622" s="55">
        <f t="shared" si="460"/>
        <v>-0.60563907689257357</v>
      </c>
      <c r="CH622" s="56">
        <f t="shared" si="468"/>
        <v>-1.8956780238019864</v>
      </c>
      <c r="CI622" s="57">
        <f t="shared" si="465"/>
        <v>1.8301346845065756</v>
      </c>
      <c r="CJ622" s="58">
        <f t="shared" si="461"/>
        <v>-7.8985558209201958</v>
      </c>
      <c r="CK622" s="67">
        <f t="shared" si="462"/>
        <v>3.2575000038918143</v>
      </c>
    </row>
    <row r="623" spans="1:89">
      <c r="A623" s="48">
        <v>4511</v>
      </c>
      <c r="B623" s="89">
        <v>0.13576494427558258</v>
      </c>
      <c r="C623" s="59">
        <v>7.8268876611418042E-2</v>
      </c>
      <c r="D623" s="59">
        <v>7.8268876611418042E-2</v>
      </c>
      <c r="E623" s="59">
        <v>7.8268876611418042E-2</v>
      </c>
      <c r="F623" s="59">
        <v>7.8268876611418042E-2</v>
      </c>
      <c r="G623" s="59">
        <v>8.5174953959484351E-2</v>
      </c>
      <c r="H623" s="59">
        <v>0.10589318600368323</v>
      </c>
      <c r="I623" s="59">
        <v>0.11740331491712708</v>
      </c>
      <c r="J623" s="59">
        <v>0.13581952117863719</v>
      </c>
      <c r="K623" s="59">
        <v>0.1220073664825046</v>
      </c>
      <c r="L623" s="59">
        <v>0.1151012891344383</v>
      </c>
      <c r="M623" s="59">
        <v>0.12214548802946593</v>
      </c>
      <c r="N623" s="59">
        <v>0.12081031307550645</v>
      </c>
      <c r="O623" s="59">
        <v>0.12605893186003683</v>
      </c>
      <c r="P623" s="120">
        <v>0.10488383623742739</v>
      </c>
      <c r="Q623" s="60">
        <v>3</v>
      </c>
      <c r="R623" s="60">
        <v>2</v>
      </c>
      <c r="S623" s="60">
        <v>0</v>
      </c>
      <c r="T623" s="60">
        <v>1</v>
      </c>
      <c r="U623" s="60">
        <v>3</v>
      </c>
      <c r="V623" s="60">
        <v>2</v>
      </c>
      <c r="W623" s="60">
        <v>2</v>
      </c>
      <c r="X623" s="60">
        <v>2</v>
      </c>
      <c r="Y623" s="60">
        <v>3</v>
      </c>
      <c r="Z623" s="60">
        <v>4</v>
      </c>
      <c r="AA623" s="60">
        <v>4</v>
      </c>
      <c r="AB623" s="60">
        <v>6</v>
      </c>
      <c r="AC623" s="60">
        <v>0</v>
      </c>
      <c r="AD623" s="49">
        <f t="shared" si="466"/>
        <v>32</v>
      </c>
      <c r="AE623" s="50" t="s">
        <v>22</v>
      </c>
      <c r="AF623" s="51">
        <f t="shared" si="423"/>
        <v>0.11793988795426243</v>
      </c>
      <c r="AG623" s="52">
        <f t="shared" si="424"/>
        <v>0.21652251440597892</v>
      </c>
      <c r="AH623" s="52">
        <f t="shared" si="425"/>
        <v>0.21652251440597892</v>
      </c>
      <c r="AI623" s="52">
        <f t="shared" si="426"/>
        <v>0.21652251440597892</v>
      </c>
      <c r="AJ623" s="52">
        <f t="shared" si="427"/>
        <v>0.21652251440597892</v>
      </c>
      <c r="AK623" s="52">
        <f t="shared" si="428"/>
        <v>0.23372433369120429</v>
      </c>
      <c r="AL623" s="52">
        <f t="shared" si="429"/>
        <v>0.28622363159758291</v>
      </c>
      <c r="AM623" s="52">
        <f t="shared" si="430"/>
        <v>0.31605901062880803</v>
      </c>
      <c r="AN623" s="52">
        <f t="shared" si="431"/>
        <v>0.36490231042490007</v>
      </c>
      <c r="AO623" s="52">
        <f t="shared" si="432"/>
        <v>0.32813903206091111</v>
      </c>
      <c r="AP623" s="52">
        <f t="shared" si="433"/>
        <v>0.3100507682725166</v>
      </c>
      <c r="AQ623" s="52">
        <f t="shared" si="434"/>
        <v>0.32850275586912026</v>
      </c>
      <c r="AR623" s="52">
        <f t="shared" si="435"/>
        <v>0.32499000396733208</v>
      </c>
      <c r="AS623" s="52">
        <f t="shared" si="436"/>
        <v>0.33884068796931754</v>
      </c>
      <c r="AT623" s="146"/>
      <c r="AU623" s="146"/>
      <c r="AV623" s="146"/>
      <c r="AW623" s="146"/>
      <c r="AX623" s="146"/>
      <c r="AY623" s="146"/>
      <c r="AZ623" s="146"/>
      <c r="BA623" s="146"/>
      <c r="BB623" s="146"/>
      <c r="BC623" s="146"/>
      <c r="BD623" s="146"/>
      <c r="BE623" s="146"/>
      <c r="BF623" s="146"/>
      <c r="BG623" s="53">
        <f t="shared" si="463"/>
        <v>1.2677009573532072</v>
      </c>
      <c r="BH623" s="53">
        <f t="shared" si="437"/>
        <v>1.2557836745578774</v>
      </c>
      <c r="BI623" s="53">
        <f t="shared" si="438"/>
        <v>1.1966819007694813</v>
      </c>
      <c r="BJ623" s="53">
        <f t="shared" si="439"/>
        <v>1.0996603596124457</v>
      </c>
      <c r="BK623" s="53">
        <f t="shared" si="440"/>
        <v>1.1372492943519734</v>
      </c>
      <c r="BL623" s="53">
        <f t="shared" si="441"/>
        <v>1.4565142866455303</v>
      </c>
      <c r="BM623" s="53">
        <f t="shared" si="442"/>
        <v>1.2629725769417355</v>
      </c>
      <c r="BN623" s="53">
        <f t="shared" si="443"/>
        <v>1.5667444372784998</v>
      </c>
      <c r="BO623" s="53">
        <f t="shared" si="444"/>
        <v>1.3602703313949043</v>
      </c>
      <c r="BP623" s="53">
        <f t="shared" si="445"/>
        <v>1.4151708887871286</v>
      </c>
      <c r="BQ623" s="53">
        <f t="shared" si="446"/>
        <v>1.5751829980140581</v>
      </c>
      <c r="BR623" s="53">
        <f t="shared" si="447"/>
        <v>1.279875495722673</v>
      </c>
      <c r="BS623" s="53">
        <f t="shared" si="448"/>
        <v>1.3340433790917554</v>
      </c>
      <c r="BT623" s="54">
        <f t="shared" si="467"/>
        <v>17.207850580521271</v>
      </c>
      <c r="BU623" s="55">
        <f t="shared" si="464"/>
        <v>0.71161497045404121</v>
      </c>
      <c r="BV623" s="55">
        <f t="shared" si="449"/>
        <v>0.45551963915965682</v>
      </c>
      <c r="BW623" s="55">
        <f t="shared" si="450"/>
        <v>0</v>
      </c>
      <c r="BX623" s="55">
        <f t="shared" si="451"/>
        <v>9.5001368138224462E-2</v>
      </c>
      <c r="BY623" s="55">
        <f t="shared" si="452"/>
        <v>0.38583734094449945</v>
      </c>
      <c r="BZ623" s="55">
        <f t="shared" si="453"/>
        <v>0.75209221251470815</v>
      </c>
      <c r="CA623" s="55">
        <f t="shared" si="454"/>
        <v>0.4669362609948518</v>
      </c>
      <c r="CB623" s="55">
        <f t="shared" si="455"/>
        <v>0.89799971926380473</v>
      </c>
      <c r="CC623" s="55">
        <f t="shared" si="456"/>
        <v>0.92305035923909107</v>
      </c>
      <c r="CD623" s="55">
        <f t="shared" si="457"/>
        <v>1.3890011730560998</v>
      </c>
      <c r="CE623" s="55">
        <f t="shared" si="458"/>
        <v>1.8174858189737093</v>
      </c>
      <c r="CF623" s="55">
        <f t="shared" si="459"/>
        <v>1.480576825403588</v>
      </c>
      <c r="CG623" s="55">
        <f t="shared" si="460"/>
        <v>0</v>
      </c>
      <c r="CH623" s="56">
        <f t="shared" si="468"/>
        <v>9.3751156881422748</v>
      </c>
      <c r="CI623" s="57">
        <f t="shared" si="465"/>
        <v>5.0048581168139004</v>
      </c>
      <c r="CJ623" s="58">
        <f t="shared" si="461"/>
        <v>-4.752870773448123</v>
      </c>
      <c r="CK623" s="67">
        <f t="shared" si="462"/>
        <v>14.792149419478729</v>
      </c>
    </row>
    <row r="624" spans="1:89">
      <c r="A624" s="48">
        <v>4512</v>
      </c>
      <c r="B624" s="89">
        <v>3.0395136778115501E-3</v>
      </c>
      <c r="C624" s="59">
        <v>7.8268876611418042E-2</v>
      </c>
      <c r="D624" s="59">
        <v>7.8268876611418042E-2</v>
      </c>
      <c r="E624" s="59">
        <v>7.8268876611418042E-2</v>
      </c>
      <c r="F624" s="59">
        <v>7.8268876611418042E-2</v>
      </c>
      <c r="G624" s="59">
        <v>8.5174953959484351E-2</v>
      </c>
      <c r="H624" s="59">
        <v>0.10589318600368323</v>
      </c>
      <c r="I624" s="59">
        <v>0.11740331491712708</v>
      </c>
      <c r="J624" s="59">
        <v>0.13581952117863719</v>
      </c>
      <c r="K624" s="59">
        <v>0.1220073664825046</v>
      </c>
      <c r="L624" s="59">
        <v>0.1151012891344383</v>
      </c>
      <c r="M624" s="59">
        <v>0.12214548802946593</v>
      </c>
      <c r="N624" s="59">
        <v>0.12081031307550645</v>
      </c>
      <c r="O624" s="59">
        <v>0.12605893186003683</v>
      </c>
      <c r="P624" s="120">
        <v>0.10488383623742739</v>
      </c>
      <c r="Q624" s="60">
        <v>0</v>
      </c>
      <c r="R624" s="60">
        <v>0</v>
      </c>
      <c r="S624" s="60">
        <v>0</v>
      </c>
      <c r="T624" s="60">
        <v>0</v>
      </c>
      <c r="U624" s="60">
        <v>0</v>
      </c>
      <c r="V624" s="60">
        <v>0</v>
      </c>
      <c r="W624" s="60">
        <v>0</v>
      </c>
      <c r="X624" s="60">
        <v>0</v>
      </c>
      <c r="Y624" s="60">
        <v>0</v>
      </c>
      <c r="Z624" s="60">
        <v>0</v>
      </c>
      <c r="AA624" s="60">
        <v>0</v>
      </c>
      <c r="AB624" s="60">
        <v>0</v>
      </c>
      <c r="AC624" s="60">
        <v>0</v>
      </c>
      <c r="AD624" s="49">
        <f t="shared" si="466"/>
        <v>0</v>
      </c>
      <c r="AE624" s="50" t="s">
        <v>22</v>
      </c>
      <c r="AF624" s="51">
        <f t="shared" si="423"/>
        <v>2.0201111994519964E-3</v>
      </c>
      <c r="AG624" s="52">
        <f t="shared" si="424"/>
        <v>0.21652251440597892</v>
      </c>
      <c r="AH624" s="52">
        <f t="shared" si="425"/>
        <v>0.21652251440597892</v>
      </c>
      <c r="AI624" s="52">
        <f t="shared" si="426"/>
        <v>0.21652251440597892</v>
      </c>
      <c r="AJ624" s="52">
        <f t="shared" si="427"/>
        <v>0.21652251440597892</v>
      </c>
      <c r="AK624" s="52">
        <f t="shared" si="428"/>
        <v>0.23372433369120429</v>
      </c>
      <c r="AL624" s="52">
        <f t="shared" si="429"/>
        <v>0.28622363159758291</v>
      </c>
      <c r="AM624" s="52">
        <f t="shared" si="430"/>
        <v>0.31605901062880803</v>
      </c>
      <c r="AN624" s="52">
        <f t="shared" si="431"/>
        <v>0.36490231042490007</v>
      </c>
      <c r="AO624" s="52">
        <f t="shared" si="432"/>
        <v>0.32813903206091111</v>
      </c>
      <c r="AP624" s="52">
        <f t="shared" si="433"/>
        <v>0.3100507682725166</v>
      </c>
      <c r="AQ624" s="52">
        <f t="shared" si="434"/>
        <v>0.32850275586912026</v>
      </c>
      <c r="AR624" s="52">
        <f t="shared" si="435"/>
        <v>0.32499000396733208</v>
      </c>
      <c r="AS624" s="52">
        <f t="shared" si="436"/>
        <v>0.33884068796931754</v>
      </c>
      <c r="AT624" s="146"/>
      <c r="AU624" s="146"/>
      <c r="AV624" s="146"/>
      <c r="AW624" s="146"/>
      <c r="AX624" s="146"/>
      <c r="AY624" s="146"/>
      <c r="AZ624" s="146"/>
      <c r="BA624" s="146"/>
      <c r="BB624" s="146"/>
      <c r="BC624" s="146"/>
      <c r="BD624" s="146"/>
      <c r="BE624" s="146"/>
      <c r="BF624" s="146"/>
      <c r="BG624" s="53">
        <f t="shared" si="463"/>
        <v>2.1713577534500952E-2</v>
      </c>
      <c r="BH624" s="53">
        <f t="shared" si="437"/>
        <v>2.1509454596456288E-2</v>
      </c>
      <c r="BI624" s="53">
        <f t="shared" si="438"/>
        <v>2.0497140974590562E-2</v>
      </c>
      <c r="BJ624" s="53">
        <f t="shared" si="439"/>
        <v>1.8835325745840913E-2</v>
      </c>
      <c r="BK624" s="53">
        <f t="shared" si="440"/>
        <v>1.9479160748229904E-2</v>
      </c>
      <c r="BL624" s="53">
        <f t="shared" si="441"/>
        <v>2.4947631150501987E-2</v>
      </c>
      <c r="BM624" s="53">
        <f t="shared" si="442"/>
        <v>2.1632588359505395E-2</v>
      </c>
      <c r="BN624" s="53">
        <f t="shared" si="443"/>
        <v>2.683568756359013E-2</v>
      </c>
      <c r="BO624" s="53">
        <f t="shared" si="444"/>
        <v>2.3299134655772869E-2</v>
      </c>
      <c r="BP624" s="53">
        <f t="shared" si="445"/>
        <v>2.4239488532378204E-2</v>
      </c>
      <c r="BQ624" s="53">
        <f t="shared" si="446"/>
        <v>2.6980225864794618E-2</v>
      </c>
      <c r="BR624" s="53">
        <f t="shared" si="447"/>
        <v>2.1922106826286043E-2</v>
      </c>
      <c r="BS624" s="53">
        <f t="shared" si="448"/>
        <v>2.2849911233620467E-2</v>
      </c>
      <c r="BT624" s="54">
        <f t="shared" si="467"/>
        <v>0.29474143378606832</v>
      </c>
      <c r="BU624" s="55">
        <f t="shared" si="464"/>
        <v>0</v>
      </c>
      <c r="BV624" s="55">
        <f t="shared" si="449"/>
        <v>0</v>
      </c>
      <c r="BW624" s="55">
        <f t="shared" si="450"/>
        <v>0</v>
      </c>
      <c r="BX624" s="55">
        <f t="shared" si="451"/>
        <v>0</v>
      </c>
      <c r="BY624" s="55">
        <f t="shared" si="452"/>
        <v>0</v>
      </c>
      <c r="BZ624" s="55">
        <f t="shared" si="453"/>
        <v>0</v>
      </c>
      <c r="CA624" s="55">
        <f t="shared" si="454"/>
        <v>0</v>
      </c>
      <c r="CB624" s="55">
        <f t="shared" si="455"/>
        <v>0</v>
      </c>
      <c r="CC624" s="55">
        <f t="shared" si="456"/>
        <v>0</v>
      </c>
      <c r="CD624" s="55">
        <f t="shared" si="457"/>
        <v>0</v>
      </c>
      <c r="CE624" s="55">
        <f t="shared" si="458"/>
        <v>0</v>
      </c>
      <c r="CF624" s="55">
        <f t="shared" si="459"/>
        <v>0</v>
      </c>
      <c r="CG624" s="55">
        <f t="shared" si="460"/>
        <v>0</v>
      </c>
      <c r="CH624" s="56">
        <f t="shared" si="468"/>
        <v>0</v>
      </c>
      <c r="CI624" s="57">
        <f t="shared" si="465"/>
        <v>0.11204906231672912</v>
      </c>
      <c r="CJ624" s="58">
        <f t="shared" si="461"/>
        <v>-0.14447174365001281</v>
      </c>
      <c r="CK624" s="67">
        <f t="shared" si="462"/>
        <v>0.29474143378606832</v>
      </c>
    </row>
    <row r="625" spans="1:89">
      <c r="A625" s="48">
        <v>4513</v>
      </c>
      <c r="B625" s="89">
        <v>4.7112462006079034E-2</v>
      </c>
      <c r="C625" s="59">
        <v>7.8268876611418042E-2</v>
      </c>
      <c r="D625" s="59">
        <v>7.8268876611418042E-2</v>
      </c>
      <c r="E625" s="59">
        <v>7.8268876611418042E-2</v>
      </c>
      <c r="F625" s="59">
        <v>7.8268876611418042E-2</v>
      </c>
      <c r="G625" s="59">
        <v>8.5174953959484351E-2</v>
      </c>
      <c r="H625" s="59">
        <v>0.13351749539594843</v>
      </c>
      <c r="I625" s="59">
        <v>0.14617863720073665</v>
      </c>
      <c r="J625" s="59">
        <v>0.17725598526703498</v>
      </c>
      <c r="K625" s="59">
        <v>0.1427255985267035</v>
      </c>
      <c r="L625" s="59">
        <v>0.13351749539594843</v>
      </c>
      <c r="M625" s="59">
        <v>0.14286372007366482</v>
      </c>
      <c r="N625" s="59">
        <v>0.14010128913443831</v>
      </c>
      <c r="O625" s="59">
        <v>0.14622467771639042</v>
      </c>
      <c r="P625" s="120">
        <v>0.12004887377815557</v>
      </c>
      <c r="Q625" s="60">
        <v>0</v>
      </c>
      <c r="R625" s="60">
        <v>0</v>
      </c>
      <c r="S625" s="60">
        <v>0</v>
      </c>
      <c r="T625" s="60">
        <v>0</v>
      </c>
      <c r="U625" s="60">
        <v>0</v>
      </c>
      <c r="V625" s="60">
        <v>0</v>
      </c>
      <c r="W625" s="60">
        <v>0</v>
      </c>
      <c r="X625" s="60">
        <v>0</v>
      </c>
      <c r="Y625" s="60">
        <v>0</v>
      </c>
      <c r="Z625" s="60">
        <v>2</v>
      </c>
      <c r="AA625" s="60">
        <v>0</v>
      </c>
      <c r="AB625" s="60">
        <v>0</v>
      </c>
      <c r="AC625" s="60">
        <v>1</v>
      </c>
      <c r="AD625" s="49">
        <f t="shared" si="466"/>
        <v>3</v>
      </c>
      <c r="AE625" s="50" t="s">
        <v>22</v>
      </c>
      <c r="AF625" s="51">
        <f t="shared" si="423"/>
        <v>3.7984772076587507E-2</v>
      </c>
      <c r="AG625" s="52">
        <f t="shared" si="424"/>
        <v>0.21652251440597892</v>
      </c>
      <c r="AH625" s="52">
        <f t="shared" si="425"/>
        <v>0.21652251440597892</v>
      </c>
      <c r="AI625" s="52">
        <f t="shared" si="426"/>
        <v>0.21652251440597892</v>
      </c>
      <c r="AJ625" s="52">
        <f t="shared" si="427"/>
        <v>0.21652251440597892</v>
      </c>
      <c r="AK625" s="52">
        <f t="shared" si="428"/>
        <v>0.23372433369120429</v>
      </c>
      <c r="AL625" s="52">
        <f t="shared" si="429"/>
        <v>0.35871953230616305</v>
      </c>
      <c r="AM625" s="52">
        <f t="shared" si="430"/>
        <v>0.3930063493039167</v>
      </c>
      <c r="AN625" s="52">
        <f t="shared" si="431"/>
        <v>0.480163021258946</v>
      </c>
      <c r="AO625" s="52">
        <f t="shared" si="432"/>
        <v>0.38358675876433534</v>
      </c>
      <c r="AP625" s="52">
        <f t="shared" si="433"/>
        <v>0.35871953230616305</v>
      </c>
      <c r="AQ625" s="52">
        <f t="shared" si="434"/>
        <v>0.38396254673945845</v>
      </c>
      <c r="AR625" s="52">
        <f t="shared" si="435"/>
        <v>0.37646248061253712</v>
      </c>
      <c r="AS625" s="52">
        <f t="shared" si="436"/>
        <v>0.39313229500167923</v>
      </c>
      <c r="AT625" s="146"/>
      <c r="AU625" s="146"/>
      <c r="AV625" s="146"/>
      <c r="AW625" s="146"/>
      <c r="AX625" s="146"/>
      <c r="AY625" s="146"/>
      <c r="AZ625" s="146"/>
      <c r="BA625" s="146"/>
      <c r="BB625" s="146"/>
      <c r="BC625" s="146"/>
      <c r="BD625" s="146"/>
      <c r="BE625" s="146"/>
      <c r="BF625" s="146"/>
      <c r="BG625" s="53">
        <f t="shared" si="463"/>
        <v>0.40828707540410264</v>
      </c>
      <c r="BH625" s="53">
        <f t="shared" si="437"/>
        <v>0.40444888903132609</v>
      </c>
      <c r="BI625" s="53">
        <f t="shared" si="438"/>
        <v>0.38541404470838703</v>
      </c>
      <c r="BJ625" s="53">
        <f t="shared" si="439"/>
        <v>0.35416642194654041</v>
      </c>
      <c r="BK625" s="53">
        <f t="shared" si="440"/>
        <v>0.36627264947862348</v>
      </c>
      <c r="BL625" s="53">
        <f t="shared" si="441"/>
        <v>0.58791304919003773</v>
      </c>
      <c r="BM625" s="53">
        <f t="shared" si="442"/>
        <v>0.50579452644335587</v>
      </c>
      <c r="BN625" s="53">
        <f t="shared" si="443"/>
        <v>0.66398623007694035</v>
      </c>
      <c r="BO625" s="53">
        <f t="shared" si="444"/>
        <v>0.51212945422395673</v>
      </c>
      <c r="BP625" s="53">
        <f t="shared" si="445"/>
        <v>0.52732688410096451</v>
      </c>
      <c r="BQ625" s="53">
        <f t="shared" si="446"/>
        <v>0.59296584117173179</v>
      </c>
      <c r="BR625" s="53">
        <f t="shared" si="447"/>
        <v>0.47749434723768092</v>
      </c>
      <c r="BS625" s="53">
        <f t="shared" si="448"/>
        <v>0.49849629238921012</v>
      </c>
      <c r="BT625" s="54">
        <f t="shared" si="467"/>
        <v>6.284695705402858</v>
      </c>
      <c r="BU625" s="55">
        <f t="shared" si="464"/>
        <v>0</v>
      </c>
      <c r="BV625" s="55">
        <f t="shared" si="449"/>
        <v>0</v>
      </c>
      <c r="BW625" s="55">
        <f t="shared" si="450"/>
        <v>0</v>
      </c>
      <c r="BX625" s="55">
        <f t="shared" si="451"/>
        <v>0</v>
      </c>
      <c r="BY625" s="55">
        <f t="shared" si="452"/>
        <v>0</v>
      </c>
      <c r="BZ625" s="55">
        <f t="shared" si="453"/>
        <v>0</v>
      </c>
      <c r="CA625" s="55">
        <f t="shared" si="454"/>
        <v>0</v>
      </c>
      <c r="CB625" s="55">
        <f t="shared" si="455"/>
        <v>0</v>
      </c>
      <c r="CC625" s="55">
        <f t="shared" si="456"/>
        <v>0</v>
      </c>
      <c r="CD625" s="55">
        <f t="shared" si="457"/>
        <v>-1.2798692985889331</v>
      </c>
      <c r="CE625" s="55">
        <f t="shared" si="458"/>
        <v>0</v>
      </c>
      <c r="CF625" s="55">
        <f t="shared" si="459"/>
        <v>0</v>
      </c>
      <c r="CG625" s="55">
        <f t="shared" si="460"/>
        <v>-0.69615912714208494</v>
      </c>
      <c r="CH625" s="56">
        <f t="shared" si="468"/>
        <v>-1.9760284257310179</v>
      </c>
      <c r="CI625" s="57">
        <f t="shared" si="465"/>
        <v>1.7367604659093014</v>
      </c>
      <c r="CJ625" s="58">
        <f t="shared" si="461"/>
        <v>-8.0027872115087391</v>
      </c>
      <c r="CK625" s="67">
        <f t="shared" si="462"/>
        <v>3.284695705402858</v>
      </c>
    </row>
    <row r="626" spans="1:89">
      <c r="A626" s="48">
        <v>4514</v>
      </c>
      <c r="B626" s="89">
        <v>6.4842958459979741E-2</v>
      </c>
      <c r="C626" s="59">
        <v>7.8268876611418042E-2</v>
      </c>
      <c r="D626" s="59">
        <v>7.8268876611418042E-2</v>
      </c>
      <c r="E626" s="59">
        <v>8.7476979742173111E-2</v>
      </c>
      <c r="F626" s="59">
        <v>8.7476979742173111E-2</v>
      </c>
      <c r="G626" s="59">
        <v>8.9779005524861885E-2</v>
      </c>
      <c r="H626" s="59">
        <v>0.13812154696132597</v>
      </c>
      <c r="I626" s="59">
        <v>0.15096685082872929</v>
      </c>
      <c r="J626" s="59">
        <v>0.17495395948434622</v>
      </c>
      <c r="K626" s="59">
        <v>0.14732965009208104</v>
      </c>
      <c r="L626" s="59">
        <v>0.13812154696132597</v>
      </c>
      <c r="M626" s="59">
        <v>0.14746777163904234</v>
      </c>
      <c r="N626" s="59">
        <v>0.14493554327808472</v>
      </c>
      <c r="O626" s="59">
        <v>0.15124309392265192</v>
      </c>
      <c r="P626" s="120">
        <v>0.12418543703074089</v>
      </c>
      <c r="Q626" s="60">
        <v>0</v>
      </c>
      <c r="R626" s="60">
        <v>0</v>
      </c>
      <c r="S626" s="60">
        <v>0</v>
      </c>
      <c r="T626" s="60">
        <v>1</v>
      </c>
      <c r="U626" s="60">
        <v>0</v>
      </c>
      <c r="V626" s="60">
        <v>2</v>
      </c>
      <c r="W626" s="60">
        <v>1</v>
      </c>
      <c r="X626" s="60">
        <v>0</v>
      </c>
      <c r="Y626" s="60">
        <v>0</v>
      </c>
      <c r="Z626" s="60">
        <v>0</v>
      </c>
      <c r="AA626" s="60">
        <v>1</v>
      </c>
      <c r="AB626" s="60">
        <v>0</v>
      </c>
      <c r="AC626" s="60">
        <v>0</v>
      </c>
      <c r="AD626" s="49">
        <f t="shared" si="466"/>
        <v>5</v>
      </c>
      <c r="AE626" s="50" t="s">
        <v>22</v>
      </c>
      <c r="AF626" s="51">
        <f t="shared" si="423"/>
        <v>5.3470587450594159E-2</v>
      </c>
      <c r="AG626" s="52">
        <f t="shared" si="424"/>
        <v>0.21652251440597892</v>
      </c>
      <c r="AH626" s="52">
        <f t="shared" si="425"/>
        <v>0.21652251440597892</v>
      </c>
      <c r="AI626" s="52">
        <f t="shared" si="426"/>
        <v>0.23948835985466299</v>
      </c>
      <c r="AJ626" s="52">
        <f t="shared" si="427"/>
        <v>0.23948835985466299</v>
      </c>
      <c r="AK626" s="52">
        <f t="shared" si="428"/>
        <v>0.24526849674409887</v>
      </c>
      <c r="AL626" s="52">
        <f t="shared" si="429"/>
        <v>0.37110768300070651</v>
      </c>
      <c r="AM626" s="52">
        <f t="shared" si="430"/>
        <v>0.40615447048381842</v>
      </c>
      <c r="AN626" s="52">
        <f t="shared" si="431"/>
        <v>0.47355786068242339</v>
      </c>
      <c r="AO626" s="52">
        <f t="shared" si="432"/>
        <v>0.39615777282491577</v>
      </c>
      <c r="AP626" s="52">
        <f t="shared" si="433"/>
        <v>0.37110768300070651</v>
      </c>
      <c r="AQ626" s="52">
        <f t="shared" si="434"/>
        <v>0.39653633331959098</v>
      </c>
      <c r="AR626" s="52">
        <f t="shared" si="435"/>
        <v>0.38960931395353188</v>
      </c>
      <c r="AS626" s="52">
        <f t="shared" si="436"/>
        <v>0.40691609203273177</v>
      </c>
      <c r="AT626" s="146"/>
      <c r="AU626" s="146"/>
      <c r="AV626" s="146"/>
      <c r="AW626" s="146"/>
      <c r="AX626" s="146"/>
      <c r="AY626" s="146"/>
      <c r="AZ626" s="146"/>
      <c r="BA626" s="146"/>
      <c r="BB626" s="146"/>
      <c r="BC626" s="146"/>
      <c r="BD626" s="146"/>
      <c r="BE626" s="146"/>
      <c r="BF626" s="146"/>
      <c r="BG626" s="53">
        <f t="shared" si="463"/>
        <v>0.57473952262565997</v>
      </c>
      <c r="BH626" s="53">
        <f t="shared" si="437"/>
        <v>0.56933656589122361</v>
      </c>
      <c r="BI626" s="53">
        <f t="shared" si="438"/>
        <v>0.60008713352608234</v>
      </c>
      <c r="BJ626" s="53">
        <f t="shared" si="439"/>
        <v>0.55143479033799592</v>
      </c>
      <c r="BK626" s="53">
        <f t="shared" si="440"/>
        <v>0.54106290454848882</v>
      </c>
      <c r="BL626" s="53">
        <f t="shared" si="441"/>
        <v>0.85617679186511719</v>
      </c>
      <c r="BM626" s="53">
        <f t="shared" si="442"/>
        <v>0.73581938819606718</v>
      </c>
      <c r="BN626" s="53">
        <f t="shared" si="443"/>
        <v>0.92182576572838926</v>
      </c>
      <c r="BO626" s="53">
        <f t="shared" si="444"/>
        <v>0.7445429560300828</v>
      </c>
      <c r="BP626" s="53">
        <f t="shared" si="445"/>
        <v>0.76794526080990888</v>
      </c>
      <c r="BQ626" s="53">
        <f t="shared" si="446"/>
        <v>0.86204359485673887</v>
      </c>
      <c r="BR626" s="53">
        <f t="shared" si="447"/>
        <v>0.69563479390168281</v>
      </c>
      <c r="BS626" s="53">
        <f t="shared" si="448"/>
        <v>0.72632920399937839</v>
      </c>
      <c r="BT626" s="54">
        <f t="shared" si="467"/>
        <v>9.1469786723168163</v>
      </c>
      <c r="BU626" s="55">
        <f t="shared" si="464"/>
        <v>0</v>
      </c>
      <c r="BV626" s="55">
        <f t="shared" si="449"/>
        <v>0</v>
      </c>
      <c r="BW626" s="55">
        <f t="shared" si="450"/>
        <v>0</v>
      </c>
      <c r="BX626" s="55">
        <f t="shared" si="451"/>
        <v>-0.59523168782714941</v>
      </c>
      <c r="BY626" s="55">
        <f t="shared" si="452"/>
        <v>0</v>
      </c>
      <c r="BZ626" s="55">
        <f t="shared" si="453"/>
        <v>-0.31055678322519892</v>
      </c>
      <c r="CA626" s="55">
        <f t="shared" si="454"/>
        <v>-0.30677058684063685</v>
      </c>
      <c r="CB626" s="55">
        <f t="shared" si="455"/>
        <v>0</v>
      </c>
      <c r="CC626" s="55">
        <f t="shared" si="456"/>
        <v>0</v>
      </c>
      <c r="CD626" s="55">
        <f t="shared" si="457"/>
        <v>0</v>
      </c>
      <c r="CE626" s="55">
        <f t="shared" si="458"/>
        <v>-0.14844943551752615</v>
      </c>
      <c r="CF626" s="55">
        <f t="shared" si="459"/>
        <v>0</v>
      </c>
      <c r="CG626" s="55">
        <f t="shared" si="460"/>
        <v>0</v>
      </c>
      <c r="CH626" s="56">
        <f t="shared" si="468"/>
        <v>-1.3610084934105113</v>
      </c>
      <c r="CI626" s="57">
        <f t="shared" si="465"/>
        <v>2.3903799960902212</v>
      </c>
      <c r="CJ626" s="58">
        <f t="shared" si="461"/>
        <v>-10.240528480545724</v>
      </c>
      <c r="CK626" s="67">
        <f t="shared" si="462"/>
        <v>4.1469786723168163</v>
      </c>
    </row>
    <row r="627" spans="1:89">
      <c r="A627" s="48">
        <v>4515</v>
      </c>
      <c r="B627" s="89">
        <v>6.6362715298885516E-2</v>
      </c>
      <c r="C627" s="59">
        <v>7.8268876611418042E-2</v>
      </c>
      <c r="D627" s="59">
        <v>7.8268876611418042E-2</v>
      </c>
      <c r="E627" s="59">
        <v>8.7476979742173111E-2</v>
      </c>
      <c r="F627" s="59">
        <v>8.7476979742173111E-2</v>
      </c>
      <c r="G627" s="59">
        <v>8.9779005524861885E-2</v>
      </c>
      <c r="H627" s="59">
        <v>0.13812154696132597</v>
      </c>
      <c r="I627" s="59">
        <v>0.15096685082872929</v>
      </c>
      <c r="J627" s="59">
        <v>0.17495395948434622</v>
      </c>
      <c r="K627" s="59">
        <v>0.14732965009208104</v>
      </c>
      <c r="L627" s="59">
        <v>0.13812154696132597</v>
      </c>
      <c r="M627" s="59">
        <v>0.14746777163904234</v>
      </c>
      <c r="N627" s="59">
        <v>0.14493554327808472</v>
      </c>
      <c r="O627" s="59">
        <v>0.15124309392265192</v>
      </c>
      <c r="P627" s="120">
        <v>0.12418543703074089</v>
      </c>
      <c r="Q627" s="60">
        <v>0</v>
      </c>
      <c r="R627" s="60">
        <v>0</v>
      </c>
      <c r="S627" s="60">
        <v>1</v>
      </c>
      <c r="T627" s="60">
        <v>1</v>
      </c>
      <c r="U627" s="60">
        <v>0</v>
      </c>
      <c r="V627" s="60">
        <v>0</v>
      </c>
      <c r="W627" s="60">
        <v>0</v>
      </c>
      <c r="X627" s="60">
        <v>0</v>
      </c>
      <c r="Y627" s="60">
        <v>1</v>
      </c>
      <c r="Z627" s="60">
        <v>0</v>
      </c>
      <c r="AA627" s="60">
        <v>1</v>
      </c>
      <c r="AB627" s="60">
        <v>0</v>
      </c>
      <c r="AC627" s="60">
        <v>0</v>
      </c>
      <c r="AD627" s="49">
        <f t="shared" si="466"/>
        <v>4</v>
      </c>
      <c r="AE627" s="50" t="s">
        <v>22</v>
      </c>
      <c r="AF627" s="51">
        <f t="shared" si="423"/>
        <v>5.4813239649987064E-2</v>
      </c>
      <c r="AG627" s="52">
        <f t="shared" si="424"/>
        <v>0.21652251440597892</v>
      </c>
      <c r="AH627" s="52">
        <f t="shared" si="425"/>
        <v>0.21652251440597892</v>
      </c>
      <c r="AI627" s="52">
        <f t="shared" si="426"/>
        <v>0.23948835985466299</v>
      </c>
      <c r="AJ627" s="52">
        <f t="shared" si="427"/>
        <v>0.23948835985466299</v>
      </c>
      <c r="AK627" s="52">
        <f t="shared" si="428"/>
        <v>0.24526849674409887</v>
      </c>
      <c r="AL627" s="52">
        <f t="shared" si="429"/>
        <v>0.37110768300070651</v>
      </c>
      <c r="AM627" s="52">
        <f t="shared" si="430"/>
        <v>0.40615447048381842</v>
      </c>
      <c r="AN627" s="52">
        <f t="shared" si="431"/>
        <v>0.47355786068242339</v>
      </c>
      <c r="AO627" s="52">
        <f t="shared" si="432"/>
        <v>0.39615777282491577</v>
      </c>
      <c r="AP627" s="52">
        <f t="shared" si="433"/>
        <v>0.37110768300070651</v>
      </c>
      <c r="AQ627" s="52">
        <f t="shared" si="434"/>
        <v>0.39653633331959098</v>
      </c>
      <c r="AR627" s="52">
        <f t="shared" si="435"/>
        <v>0.38960931395353188</v>
      </c>
      <c r="AS627" s="52">
        <f t="shared" si="436"/>
        <v>0.40691609203273177</v>
      </c>
      <c r="AT627" s="146"/>
      <c r="AU627" s="146"/>
      <c r="AV627" s="146"/>
      <c r="AW627" s="146"/>
      <c r="AX627" s="146"/>
      <c r="AY627" s="146"/>
      <c r="AZ627" s="146"/>
      <c r="BA627" s="146"/>
      <c r="BB627" s="146"/>
      <c r="BC627" s="146"/>
      <c r="BD627" s="146"/>
      <c r="BE627" s="146"/>
      <c r="BF627" s="146"/>
      <c r="BG627" s="53">
        <f t="shared" si="463"/>
        <v>0.58917129382780697</v>
      </c>
      <c r="BH627" s="53">
        <f t="shared" si="437"/>
        <v>0.58363266826890869</v>
      </c>
      <c r="BI627" s="53">
        <f t="shared" si="438"/>
        <v>0.61515538596300645</v>
      </c>
      <c r="BJ627" s="53">
        <f t="shared" si="439"/>
        <v>0.56528137720695781</v>
      </c>
      <c r="BK627" s="53">
        <f t="shared" si="440"/>
        <v>0.55464905225021699</v>
      </c>
      <c r="BL627" s="53">
        <f t="shared" si="441"/>
        <v>0.87767548315458588</v>
      </c>
      <c r="BM627" s="53">
        <f t="shared" si="442"/>
        <v>0.75429589214003889</v>
      </c>
      <c r="BN627" s="53">
        <f t="shared" si="443"/>
        <v>0.94497290980934545</v>
      </c>
      <c r="BO627" s="53">
        <f t="shared" si="444"/>
        <v>0.76323850970021878</v>
      </c>
      <c r="BP627" s="53">
        <f t="shared" si="445"/>
        <v>0.78722844886899812</v>
      </c>
      <c r="BQ627" s="53">
        <f t="shared" si="446"/>
        <v>0.88368960220005455</v>
      </c>
      <c r="BR627" s="53">
        <f t="shared" si="447"/>
        <v>0.71310225836276275</v>
      </c>
      <c r="BS627" s="53">
        <f t="shared" si="448"/>
        <v>0.74456740839790192</v>
      </c>
      <c r="BT627" s="54">
        <f t="shared" si="467"/>
        <v>9.3766602901508023</v>
      </c>
      <c r="BU627" s="55">
        <f t="shared" si="464"/>
        <v>0</v>
      </c>
      <c r="BV627" s="55">
        <f t="shared" si="449"/>
        <v>0</v>
      </c>
      <c r="BW627" s="55">
        <f t="shared" si="450"/>
        <v>-0.48588038298635799</v>
      </c>
      <c r="BX627" s="55">
        <f t="shared" si="451"/>
        <v>-0.57043165904721449</v>
      </c>
      <c r="BY627" s="55">
        <f t="shared" si="452"/>
        <v>0</v>
      </c>
      <c r="BZ627" s="55">
        <f t="shared" si="453"/>
        <v>0</v>
      </c>
      <c r="CA627" s="55">
        <f t="shared" si="454"/>
        <v>0</v>
      </c>
      <c r="CB627" s="55">
        <f t="shared" si="455"/>
        <v>0</v>
      </c>
      <c r="CC627" s="55">
        <f t="shared" si="456"/>
        <v>-0.2701847019184398</v>
      </c>
      <c r="CD627" s="55">
        <f t="shared" si="457"/>
        <v>0</v>
      </c>
      <c r="CE627" s="55">
        <f t="shared" si="458"/>
        <v>-0.12364940673759132</v>
      </c>
      <c r="CF627" s="55">
        <f t="shared" si="459"/>
        <v>0</v>
      </c>
      <c r="CG627" s="55">
        <f t="shared" si="460"/>
        <v>0</v>
      </c>
      <c r="CH627" s="56">
        <f t="shared" si="468"/>
        <v>-1.4501461506896036</v>
      </c>
      <c r="CI627" s="57">
        <f t="shared" si="465"/>
        <v>2.4464045272485859</v>
      </c>
      <c r="CJ627" s="58">
        <f t="shared" si="461"/>
        <v>-9.8654989167319087</v>
      </c>
      <c r="CK627" s="67">
        <f t="shared" si="462"/>
        <v>5.3766602901508023</v>
      </c>
    </row>
    <row r="628" spans="1:89">
      <c r="A628" s="48">
        <v>4516</v>
      </c>
      <c r="B628" s="89">
        <v>1.0131712259371835E-3</v>
      </c>
      <c r="C628" s="59">
        <v>6.4456721915285453E-2</v>
      </c>
      <c r="D628" s="59">
        <v>6.4456721915285453E-2</v>
      </c>
      <c r="E628" s="59">
        <v>6.4456721915285453E-2</v>
      </c>
      <c r="F628" s="59">
        <v>6.9060773480662987E-2</v>
      </c>
      <c r="G628" s="59">
        <v>6.2154696132596686E-2</v>
      </c>
      <c r="H628" s="59">
        <v>5.7550644567219152E-2</v>
      </c>
      <c r="I628" s="59">
        <v>5.9898710865561693E-2</v>
      </c>
      <c r="J628" s="59">
        <v>5.9852670349907919E-2</v>
      </c>
      <c r="K628" s="59">
        <v>5.7550644567219152E-2</v>
      </c>
      <c r="L628" s="59">
        <v>6.4456721915285453E-2</v>
      </c>
      <c r="M628" s="59">
        <v>5.7596685082872925E-2</v>
      </c>
      <c r="N628" s="59">
        <v>6.7633517495395951E-2</v>
      </c>
      <c r="O628" s="59">
        <v>7.0580110497237572E-2</v>
      </c>
      <c r="P628" s="120">
        <v>6.3054256976908904E-2</v>
      </c>
      <c r="Q628" s="60">
        <v>0</v>
      </c>
      <c r="R628" s="60">
        <v>0</v>
      </c>
      <c r="S628" s="60">
        <v>0</v>
      </c>
      <c r="T628" s="60">
        <v>0</v>
      </c>
      <c r="U628" s="60">
        <v>0</v>
      </c>
      <c r="V628" s="60">
        <v>0</v>
      </c>
      <c r="W628" s="60">
        <v>0</v>
      </c>
      <c r="X628" s="60">
        <v>0</v>
      </c>
      <c r="Y628" s="60">
        <v>0</v>
      </c>
      <c r="Z628" s="60">
        <v>0</v>
      </c>
      <c r="AA628" s="60">
        <v>0</v>
      </c>
      <c r="AB628" s="60">
        <v>0</v>
      </c>
      <c r="AC628" s="60">
        <v>0</v>
      </c>
      <c r="AD628" s="49">
        <f t="shared" si="466"/>
        <v>0</v>
      </c>
      <c r="AE628" s="50" t="s">
        <v>22</v>
      </c>
      <c r="AF628" s="51">
        <f t="shared" si="423"/>
        <v>6.2319408142423528E-4</v>
      </c>
      <c r="AG628" s="52">
        <f t="shared" si="424"/>
        <v>0.18245241604512599</v>
      </c>
      <c r="AH628" s="52">
        <f t="shared" si="425"/>
        <v>0.18245241604512599</v>
      </c>
      <c r="AI628" s="52">
        <f t="shared" si="426"/>
        <v>0.18245241604512599</v>
      </c>
      <c r="AJ628" s="52">
        <f t="shared" si="427"/>
        <v>0.19376859479555156</v>
      </c>
      <c r="AK628" s="52">
        <f t="shared" si="428"/>
        <v>0.17680537527300441</v>
      </c>
      <c r="AL628" s="52">
        <f t="shared" si="429"/>
        <v>0.1655260906538652</v>
      </c>
      <c r="AM628" s="52">
        <f t="shared" si="430"/>
        <v>0.17127659083091595</v>
      </c>
      <c r="AN628" s="52">
        <f t="shared" si="431"/>
        <v>0.17116380284077592</v>
      </c>
      <c r="AO628" s="52">
        <f t="shared" si="432"/>
        <v>0.1655260906538652</v>
      </c>
      <c r="AP628" s="52">
        <f t="shared" si="433"/>
        <v>0.18245241604512599</v>
      </c>
      <c r="AQ628" s="52">
        <f t="shared" si="434"/>
        <v>0.16563881827861354</v>
      </c>
      <c r="AR628" s="52">
        <f t="shared" si="435"/>
        <v>0.19025698330534324</v>
      </c>
      <c r="AS628" s="52">
        <f t="shared" si="436"/>
        <v>0.19751076322511593</v>
      </c>
      <c r="AT628" s="146"/>
      <c r="AU628" s="146"/>
      <c r="AV628" s="146"/>
      <c r="AW628" s="146"/>
      <c r="AX628" s="146"/>
      <c r="AY628" s="146"/>
      <c r="AZ628" s="146"/>
      <c r="BA628" s="146"/>
      <c r="BB628" s="146"/>
      <c r="BC628" s="146"/>
      <c r="BD628" s="146"/>
      <c r="BE628" s="146"/>
      <c r="BF628" s="146"/>
      <c r="BG628" s="53">
        <f t="shared" si="463"/>
        <v>5.6445065909456783E-3</v>
      </c>
      <c r="BH628" s="53">
        <f t="shared" si="437"/>
        <v>5.5914442493151667E-3</v>
      </c>
      <c r="BI628" s="53">
        <f t="shared" si="438"/>
        <v>5.3282904276270486E-3</v>
      </c>
      <c r="BJ628" s="53">
        <f t="shared" si="439"/>
        <v>5.1999780120256505E-3</v>
      </c>
      <c r="BK628" s="53">
        <f t="shared" si="440"/>
        <v>4.5457947143707515E-3</v>
      </c>
      <c r="BL628" s="53">
        <f t="shared" si="441"/>
        <v>4.4508025536808844E-3</v>
      </c>
      <c r="BM628" s="53">
        <f t="shared" si="442"/>
        <v>3.6164824652424026E-3</v>
      </c>
      <c r="BN628" s="53">
        <f t="shared" si="443"/>
        <v>3.8832565584094284E-3</v>
      </c>
      <c r="BO628" s="53">
        <f t="shared" si="444"/>
        <v>3.6257378521307631E-3</v>
      </c>
      <c r="BP628" s="53">
        <f t="shared" si="445"/>
        <v>4.4003609536878829E-3</v>
      </c>
      <c r="BQ628" s="53">
        <f t="shared" si="446"/>
        <v>4.1967850960917237E-3</v>
      </c>
      <c r="BR628" s="53">
        <f t="shared" si="447"/>
        <v>3.9591407060581554E-3</v>
      </c>
      <c r="BS628" s="53">
        <f t="shared" si="448"/>
        <v>4.1089208297185658E-3</v>
      </c>
      <c r="BT628" s="54">
        <f t="shared" si="467"/>
        <v>5.8551501009304119E-2</v>
      </c>
      <c r="BU628" s="55">
        <f t="shared" si="464"/>
        <v>0</v>
      </c>
      <c r="BV628" s="55">
        <f t="shared" si="449"/>
        <v>0</v>
      </c>
      <c r="BW628" s="55">
        <f t="shared" si="450"/>
        <v>0</v>
      </c>
      <c r="BX628" s="55">
        <f t="shared" si="451"/>
        <v>0</v>
      </c>
      <c r="BY628" s="55">
        <f t="shared" si="452"/>
        <v>0</v>
      </c>
      <c r="BZ628" s="55">
        <f t="shared" si="453"/>
        <v>0</v>
      </c>
      <c r="CA628" s="55">
        <f t="shared" si="454"/>
        <v>0</v>
      </c>
      <c r="CB628" s="55">
        <f t="shared" si="455"/>
        <v>0</v>
      </c>
      <c r="CC628" s="55">
        <f t="shared" si="456"/>
        <v>0</v>
      </c>
      <c r="CD628" s="55">
        <f t="shared" si="457"/>
        <v>0</v>
      </c>
      <c r="CE628" s="55">
        <f t="shared" si="458"/>
        <v>0</v>
      </c>
      <c r="CF628" s="55">
        <f t="shared" si="459"/>
        <v>0</v>
      </c>
      <c r="CG628" s="55">
        <f t="shared" si="460"/>
        <v>0</v>
      </c>
      <c r="CH628" s="56">
        <f t="shared" si="468"/>
        <v>0</v>
      </c>
      <c r="CI628" s="57">
        <f t="shared" si="465"/>
        <v>3.7349687438909707E-2</v>
      </c>
      <c r="CJ628" s="58">
        <f t="shared" si="461"/>
        <v>-3.5220524855231833E-2</v>
      </c>
      <c r="CK628" s="67">
        <f t="shared" si="462"/>
        <v>5.8551501009304119E-2</v>
      </c>
    </row>
    <row r="629" spans="1:89">
      <c r="A629" s="48">
        <v>4517</v>
      </c>
      <c r="B629" s="89">
        <v>0.25430597771023306</v>
      </c>
      <c r="C629" s="59">
        <v>5.0644567219152857E-2</v>
      </c>
      <c r="D629" s="59">
        <v>5.0644567219152857E-2</v>
      </c>
      <c r="E629" s="59">
        <v>5.0644567219152857E-2</v>
      </c>
      <c r="F629" s="59">
        <v>5.2946593001841617E-2</v>
      </c>
      <c r="G629" s="59">
        <v>5.9852670349907919E-2</v>
      </c>
      <c r="H629" s="59">
        <v>5.5248618784530384E-2</v>
      </c>
      <c r="I629" s="59">
        <v>5.7504604051565378E-2</v>
      </c>
      <c r="J629" s="59">
        <v>5.5248618784530384E-2</v>
      </c>
      <c r="K629" s="59">
        <v>5.2946593001841617E-2</v>
      </c>
      <c r="L629" s="59">
        <v>5.7550644567219152E-2</v>
      </c>
      <c r="M629" s="59">
        <v>5.2992633517495398E-2</v>
      </c>
      <c r="N629" s="59">
        <v>6.0405156537753225E-2</v>
      </c>
      <c r="O629" s="59">
        <v>6.3029465930018416E-2</v>
      </c>
      <c r="P629" s="120">
        <v>5.5358407706474017E-2</v>
      </c>
      <c r="Q629" s="60">
        <v>2</v>
      </c>
      <c r="R629" s="60">
        <v>1</v>
      </c>
      <c r="S629" s="60">
        <v>1</v>
      </c>
      <c r="T629" s="60">
        <v>1</v>
      </c>
      <c r="U629" s="60">
        <v>3</v>
      </c>
      <c r="V629" s="60">
        <v>1</v>
      </c>
      <c r="W629" s="60">
        <v>1</v>
      </c>
      <c r="X629" s="60">
        <v>0</v>
      </c>
      <c r="Y629" s="60">
        <v>1</v>
      </c>
      <c r="Z629" s="60">
        <v>0</v>
      </c>
      <c r="AA629" s="60">
        <v>0</v>
      </c>
      <c r="AB629" s="60">
        <v>3</v>
      </c>
      <c r="AC629" s="60">
        <v>2</v>
      </c>
      <c r="AD629" s="49">
        <f t="shared" si="466"/>
        <v>16</v>
      </c>
      <c r="AE629" s="50" t="s">
        <v>22</v>
      </c>
      <c r="AF629" s="51">
        <f t="shared" si="423"/>
        <v>0.230909668176282</v>
      </c>
      <c r="AG629" s="52">
        <f t="shared" si="424"/>
        <v>0.14861728263206953</v>
      </c>
      <c r="AH629" s="52">
        <f t="shared" si="425"/>
        <v>0.14861728263206953</v>
      </c>
      <c r="AI629" s="52">
        <f t="shared" si="426"/>
        <v>0.14861728263206953</v>
      </c>
      <c r="AJ629" s="52">
        <f t="shared" si="427"/>
        <v>0.15425492426763457</v>
      </c>
      <c r="AK629" s="52">
        <f t="shared" si="428"/>
        <v>0.17116380284077592</v>
      </c>
      <c r="AL629" s="52">
        <f t="shared" si="429"/>
        <v>0.159890457607966</v>
      </c>
      <c r="AM629" s="52">
        <f t="shared" si="430"/>
        <v>0.16541336386735994</v>
      </c>
      <c r="AN629" s="52">
        <f t="shared" si="431"/>
        <v>0.159890457607966</v>
      </c>
      <c r="AO629" s="52">
        <f t="shared" si="432"/>
        <v>0.15425492426763457</v>
      </c>
      <c r="AP629" s="52">
        <f t="shared" si="433"/>
        <v>0.1655260906538652</v>
      </c>
      <c r="AQ629" s="52">
        <f t="shared" si="434"/>
        <v>0.15436764782824502</v>
      </c>
      <c r="AR629" s="52">
        <f t="shared" si="435"/>
        <v>0.17251736485274363</v>
      </c>
      <c r="AS629" s="52">
        <f t="shared" si="436"/>
        <v>0.17895052454892127</v>
      </c>
      <c r="AT629" s="146"/>
      <c r="AU629" s="146"/>
      <c r="AV629" s="146"/>
      <c r="AW629" s="146"/>
      <c r="AX629" s="146"/>
      <c r="AY629" s="146"/>
      <c r="AZ629" s="146"/>
      <c r="BA629" s="146"/>
      <c r="BB629" s="146"/>
      <c r="BC629" s="146"/>
      <c r="BD629" s="146"/>
      <c r="BE629" s="146"/>
      <c r="BF629" s="146"/>
      <c r="BG629" s="53">
        <f t="shared" si="463"/>
        <v>1.7035876346568097</v>
      </c>
      <c r="BH629" s="53">
        <f t="shared" si="437"/>
        <v>1.6875727097716691</v>
      </c>
      <c r="BI629" s="53">
        <f t="shared" si="438"/>
        <v>1.6081493643618712</v>
      </c>
      <c r="BJ629" s="53">
        <f t="shared" si="439"/>
        <v>1.5338254919221923</v>
      </c>
      <c r="BK629" s="53">
        <f t="shared" si="440"/>
        <v>1.630591142558663</v>
      </c>
      <c r="BL629" s="53">
        <f t="shared" si="441"/>
        <v>1.5929905994842164</v>
      </c>
      <c r="BM629" s="53">
        <f t="shared" si="442"/>
        <v>1.2941295216441553</v>
      </c>
      <c r="BN629" s="53">
        <f t="shared" si="443"/>
        <v>1.344081179906083</v>
      </c>
      <c r="BO629" s="53">
        <f t="shared" si="444"/>
        <v>1.2519522827419898</v>
      </c>
      <c r="BP629" s="53">
        <f t="shared" si="445"/>
        <v>1.479189920717479</v>
      </c>
      <c r="BQ629" s="53">
        <f t="shared" si="446"/>
        <v>1.44920455780799</v>
      </c>
      <c r="BR629" s="53">
        <f t="shared" si="447"/>
        <v>1.3301846846827949</v>
      </c>
      <c r="BS629" s="53">
        <f t="shared" si="448"/>
        <v>1.3793954178997474</v>
      </c>
      <c r="BT629" s="54">
        <f t="shared" si="467"/>
        <v>19.284854508155661</v>
      </c>
      <c r="BU629" s="55">
        <f t="shared" si="464"/>
        <v>1.065472801359874</v>
      </c>
      <c r="BV629" s="55">
        <f t="shared" si="449"/>
        <v>0.52329123010841816</v>
      </c>
      <c r="BW629" s="55">
        <f t="shared" si="450"/>
        <v>0.47508405472767079</v>
      </c>
      <c r="BX629" s="55">
        <f t="shared" si="451"/>
        <v>0.42776493631886264</v>
      </c>
      <c r="BY629" s="55">
        <f t="shared" si="452"/>
        <v>1.4668278396550318</v>
      </c>
      <c r="BZ629" s="55">
        <f t="shared" si="453"/>
        <v>0.46561312977064806</v>
      </c>
      <c r="CA629" s="55">
        <f t="shared" si="454"/>
        <v>0.25783828507594042</v>
      </c>
      <c r="CB629" s="55">
        <f t="shared" si="455"/>
        <v>0</v>
      </c>
      <c r="CC629" s="55">
        <f t="shared" si="456"/>
        <v>0.22470415912570782</v>
      </c>
      <c r="CD629" s="55">
        <f t="shared" si="457"/>
        <v>0</v>
      </c>
      <c r="CE629" s="55">
        <f t="shared" si="458"/>
        <v>0</v>
      </c>
      <c r="CF629" s="55">
        <f t="shared" si="459"/>
        <v>0.85595337977150532</v>
      </c>
      <c r="CG629" s="55">
        <f t="shared" si="460"/>
        <v>0.64329060040554176</v>
      </c>
      <c r="CH629" s="56">
        <f t="shared" si="468"/>
        <v>6.4058404163192009</v>
      </c>
      <c r="CI629" s="57">
        <f t="shared" si="465"/>
        <v>9.3747715471663362</v>
      </c>
      <c r="CJ629" s="58">
        <f t="shared" si="461"/>
        <v>-13.186598940551491</v>
      </c>
      <c r="CK629" s="67">
        <f t="shared" si="462"/>
        <v>3.2848545081556608</v>
      </c>
    </row>
    <row r="630" spans="1:89">
      <c r="A630" s="48">
        <v>4518</v>
      </c>
      <c r="B630" s="89">
        <v>8.4093211752786223E-2</v>
      </c>
      <c r="C630" s="59">
        <v>5.0644567219152857E-2</v>
      </c>
      <c r="D630" s="59">
        <v>5.0644567219152857E-2</v>
      </c>
      <c r="E630" s="59">
        <v>5.0644567219152857E-2</v>
      </c>
      <c r="F630" s="59">
        <v>5.2946593001841617E-2</v>
      </c>
      <c r="G630" s="59">
        <v>5.9852670349907919E-2</v>
      </c>
      <c r="H630" s="59">
        <v>5.5248618784530384E-2</v>
      </c>
      <c r="I630" s="59">
        <v>5.7504604051565378E-2</v>
      </c>
      <c r="J630" s="59">
        <v>5.2946593001841617E-2</v>
      </c>
      <c r="K630" s="59">
        <v>5.2946593001841617E-2</v>
      </c>
      <c r="L630" s="59">
        <v>5.2946593001841617E-2</v>
      </c>
      <c r="M630" s="59">
        <v>5.2992633517495398E-2</v>
      </c>
      <c r="N630" s="59">
        <v>5.5570902394106815E-2</v>
      </c>
      <c r="O630" s="59">
        <v>5.796500920810313E-2</v>
      </c>
      <c r="P630" s="120">
        <v>5.4065731690041079E-2</v>
      </c>
      <c r="Q630" s="60">
        <v>0</v>
      </c>
      <c r="R630" s="60">
        <v>1</v>
      </c>
      <c r="S630" s="60">
        <v>0</v>
      </c>
      <c r="T630" s="60">
        <v>0</v>
      </c>
      <c r="U630" s="60">
        <v>0</v>
      </c>
      <c r="V630" s="60">
        <v>2</v>
      </c>
      <c r="W630" s="60">
        <v>2</v>
      </c>
      <c r="X630" s="60">
        <v>1</v>
      </c>
      <c r="Y630" s="60">
        <v>0</v>
      </c>
      <c r="Z630" s="60">
        <v>1</v>
      </c>
      <c r="AA630" s="60">
        <v>1</v>
      </c>
      <c r="AB630" s="60">
        <v>0</v>
      </c>
      <c r="AC630" s="60">
        <v>0</v>
      </c>
      <c r="AD630" s="49">
        <f t="shared" si="466"/>
        <v>8</v>
      </c>
      <c r="AE630" s="50" t="s">
        <v>22</v>
      </c>
      <c r="AF630" s="51">
        <f t="shared" si="423"/>
        <v>7.0627021160427628E-2</v>
      </c>
      <c r="AG630" s="52">
        <f t="shared" si="424"/>
        <v>0.14861728263206953</v>
      </c>
      <c r="AH630" s="52">
        <f t="shared" si="425"/>
        <v>0.14861728263206953</v>
      </c>
      <c r="AI630" s="52">
        <f t="shared" si="426"/>
        <v>0.14861728263206953</v>
      </c>
      <c r="AJ630" s="52">
        <f t="shared" si="427"/>
        <v>0.15425492426763457</v>
      </c>
      <c r="AK630" s="52">
        <f t="shared" si="428"/>
        <v>0.17116380284077592</v>
      </c>
      <c r="AL630" s="52">
        <f t="shared" si="429"/>
        <v>0.159890457607966</v>
      </c>
      <c r="AM630" s="52">
        <f t="shared" si="430"/>
        <v>0.16541336386735994</v>
      </c>
      <c r="AN630" s="52">
        <f t="shared" si="431"/>
        <v>0.15425492426763457</v>
      </c>
      <c r="AO630" s="52">
        <f t="shared" si="432"/>
        <v>0.15425492426763457</v>
      </c>
      <c r="AP630" s="52">
        <f t="shared" si="433"/>
        <v>0.15425492426763457</v>
      </c>
      <c r="AQ630" s="52">
        <f t="shared" si="434"/>
        <v>0.15436764782824502</v>
      </c>
      <c r="AR630" s="52">
        <f t="shared" si="435"/>
        <v>0.16067939266883988</v>
      </c>
      <c r="AS630" s="52">
        <f t="shared" si="436"/>
        <v>0.16654067124331645</v>
      </c>
      <c r="AT630" s="146"/>
      <c r="AU630" s="146"/>
      <c r="AV630" s="146"/>
      <c r="AW630" s="146"/>
      <c r="AX630" s="146"/>
      <c r="AY630" s="146"/>
      <c r="AZ630" s="146"/>
      <c r="BA630" s="146"/>
      <c r="BB630" s="146"/>
      <c r="BC630" s="146"/>
      <c r="BD630" s="146"/>
      <c r="BE630" s="146"/>
      <c r="BF630" s="146"/>
      <c r="BG630" s="53">
        <f t="shared" si="463"/>
        <v>0.52106661826604284</v>
      </c>
      <c r="BH630" s="53">
        <f t="shared" si="437"/>
        <v>0.51616822467482271</v>
      </c>
      <c r="BI630" s="53">
        <f t="shared" si="438"/>
        <v>0.49187545971096081</v>
      </c>
      <c r="BJ630" s="53">
        <f t="shared" si="439"/>
        <v>0.46914244141432238</v>
      </c>
      <c r="BK630" s="53">
        <f t="shared" si="440"/>
        <v>0.49873959821196295</v>
      </c>
      <c r="BL630" s="53">
        <f t="shared" si="441"/>
        <v>0.48723893489051573</v>
      </c>
      <c r="BM630" s="53">
        <f t="shared" si="442"/>
        <v>0.39582800422076087</v>
      </c>
      <c r="BN630" s="53">
        <f t="shared" si="443"/>
        <v>0.39661648714922138</v>
      </c>
      <c r="BO630" s="53">
        <f t="shared" si="444"/>
        <v>0.38292749309033247</v>
      </c>
      <c r="BP630" s="53">
        <f t="shared" si="445"/>
        <v>0.42162396663934654</v>
      </c>
      <c r="BQ630" s="53">
        <f t="shared" si="446"/>
        <v>0.44325991968406597</v>
      </c>
      <c r="BR630" s="53">
        <f t="shared" si="447"/>
        <v>0.37893793236349821</v>
      </c>
      <c r="BS630" s="53">
        <f t="shared" si="448"/>
        <v>0.39264935302719767</v>
      </c>
      <c r="BT630" s="54">
        <f t="shared" si="467"/>
        <v>5.7960744333430503</v>
      </c>
      <c r="BU630" s="55">
        <f t="shared" si="464"/>
        <v>0</v>
      </c>
      <c r="BV630" s="55">
        <f t="shared" si="449"/>
        <v>-0.66132254982083549</v>
      </c>
      <c r="BW630" s="55">
        <f t="shared" si="450"/>
        <v>0</v>
      </c>
      <c r="BX630" s="55">
        <f t="shared" si="451"/>
        <v>0</v>
      </c>
      <c r="BY630" s="55">
        <f t="shared" si="452"/>
        <v>0</v>
      </c>
      <c r="BZ630" s="55">
        <f t="shared" si="453"/>
        <v>-1.4380013003172114</v>
      </c>
      <c r="CA630" s="55">
        <f t="shared" si="454"/>
        <v>-1.8535509897066269</v>
      </c>
      <c r="CB630" s="55">
        <f t="shared" si="455"/>
        <v>-0.92478549253200537</v>
      </c>
      <c r="CC630" s="55">
        <f t="shared" si="456"/>
        <v>0</v>
      </c>
      <c r="CD630" s="55">
        <f t="shared" si="457"/>
        <v>-0.86364143650318614</v>
      </c>
      <c r="CE630" s="55">
        <f t="shared" si="458"/>
        <v>-0.81359895484435862</v>
      </c>
      <c r="CF630" s="55">
        <f t="shared" si="459"/>
        <v>0</v>
      </c>
      <c r="CG630" s="55">
        <f t="shared" si="460"/>
        <v>0</v>
      </c>
      <c r="CH630" s="56">
        <f t="shared" si="468"/>
        <v>-6.5549007237242245</v>
      </c>
      <c r="CI630" s="57">
        <f t="shared" si="465"/>
        <v>3.1000240574295055</v>
      </c>
      <c r="CJ630" s="58">
        <f t="shared" si="461"/>
        <v>-12.755136907712203</v>
      </c>
      <c r="CK630" s="67">
        <f t="shared" si="462"/>
        <v>2.2039255666569497</v>
      </c>
    </row>
    <row r="631" spans="1:89">
      <c r="A631" s="48">
        <v>4519</v>
      </c>
      <c r="B631" s="89">
        <v>0.32573454913880445</v>
      </c>
      <c r="C631" s="59">
        <v>5.0644567219152857E-2</v>
      </c>
      <c r="D631" s="59">
        <v>5.0644567219152857E-2</v>
      </c>
      <c r="E631" s="59">
        <v>5.0644567219152857E-2</v>
      </c>
      <c r="F631" s="59">
        <v>5.2946593001841617E-2</v>
      </c>
      <c r="G631" s="59">
        <v>5.9852670349907919E-2</v>
      </c>
      <c r="H631" s="59">
        <v>5.5248618784530384E-2</v>
      </c>
      <c r="I631" s="59">
        <v>5.7504604051565378E-2</v>
      </c>
      <c r="J631" s="59">
        <v>5.2946593001841617E-2</v>
      </c>
      <c r="K631" s="59">
        <v>5.2946593001841617E-2</v>
      </c>
      <c r="L631" s="59">
        <v>5.2946593001841617E-2</v>
      </c>
      <c r="M631" s="59">
        <v>5.2992633517495398E-2</v>
      </c>
      <c r="N631" s="59">
        <v>5.5570902394106815E-2</v>
      </c>
      <c r="O631" s="59">
        <v>5.796500920810313E-2</v>
      </c>
      <c r="P631" s="120">
        <v>5.4065731690041079E-2</v>
      </c>
      <c r="Q631" s="60">
        <v>5</v>
      </c>
      <c r="R631" s="60">
        <v>2</v>
      </c>
      <c r="S631" s="60">
        <v>1</v>
      </c>
      <c r="T631" s="60">
        <v>5</v>
      </c>
      <c r="U631" s="60">
        <v>3</v>
      </c>
      <c r="V631" s="60">
        <v>2</v>
      </c>
      <c r="W631" s="60">
        <v>1</v>
      </c>
      <c r="X631" s="60">
        <v>2</v>
      </c>
      <c r="Y631" s="60">
        <v>3</v>
      </c>
      <c r="Z631" s="60">
        <v>1</v>
      </c>
      <c r="AA631" s="60">
        <v>4</v>
      </c>
      <c r="AB631" s="60">
        <v>1</v>
      </c>
      <c r="AC631" s="60">
        <v>1</v>
      </c>
      <c r="AD631" s="49">
        <f t="shared" si="466"/>
        <v>31</v>
      </c>
      <c r="AE631" s="50" t="s">
        <v>22</v>
      </c>
      <c r="AF631" s="51">
        <f t="shared" si="423"/>
        <v>0.30097276934953948</v>
      </c>
      <c r="AG631" s="52">
        <f t="shared" si="424"/>
        <v>0.14861728263206953</v>
      </c>
      <c r="AH631" s="52">
        <f t="shared" si="425"/>
        <v>0.14861728263206953</v>
      </c>
      <c r="AI631" s="52">
        <f t="shared" si="426"/>
        <v>0.14861728263206953</v>
      </c>
      <c r="AJ631" s="52">
        <f t="shared" si="427"/>
        <v>0.15425492426763457</v>
      </c>
      <c r="AK631" s="52">
        <f t="shared" si="428"/>
        <v>0.17116380284077592</v>
      </c>
      <c r="AL631" s="52">
        <f t="shared" si="429"/>
        <v>0.159890457607966</v>
      </c>
      <c r="AM631" s="52">
        <f t="shared" si="430"/>
        <v>0.16541336386735994</v>
      </c>
      <c r="AN631" s="52">
        <f t="shared" si="431"/>
        <v>0.15425492426763457</v>
      </c>
      <c r="AO631" s="52">
        <f t="shared" si="432"/>
        <v>0.15425492426763457</v>
      </c>
      <c r="AP631" s="52">
        <f t="shared" si="433"/>
        <v>0.15425492426763457</v>
      </c>
      <c r="AQ631" s="52">
        <f t="shared" si="434"/>
        <v>0.15436764782824502</v>
      </c>
      <c r="AR631" s="52">
        <f t="shared" si="435"/>
        <v>0.16067939266883988</v>
      </c>
      <c r="AS631" s="52">
        <f t="shared" si="436"/>
        <v>0.16654067124331645</v>
      </c>
      <c r="AT631" s="146"/>
      <c r="AU631" s="146"/>
      <c r="AV631" s="146"/>
      <c r="AW631" s="146"/>
      <c r="AX631" s="146"/>
      <c r="AY631" s="146"/>
      <c r="AZ631" s="146"/>
      <c r="BA631" s="146"/>
      <c r="BB631" s="146"/>
      <c r="BC631" s="146"/>
      <c r="BD631" s="146"/>
      <c r="BE631" s="146"/>
      <c r="BF631" s="146"/>
      <c r="BG631" s="53">
        <f t="shared" si="463"/>
        <v>2.2204938073050213</v>
      </c>
      <c r="BH631" s="53">
        <f t="shared" si="437"/>
        <v>2.1996195999508021</v>
      </c>
      <c r="BI631" s="53">
        <f t="shared" si="438"/>
        <v>2.0960974546556868</v>
      </c>
      <c r="BJ631" s="53">
        <f t="shared" si="439"/>
        <v>1.9992220752329652</v>
      </c>
      <c r="BK631" s="53">
        <f t="shared" si="440"/>
        <v>2.1253485647818349</v>
      </c>
      <c r="BL631" s="53">
        <f t="shared" si="441"/>
        <v>2.0763391851939543</v>
      </c>
      <c r="BM631" s="53">
        <f t="shared" si="442"/>
        <v>1.6867970453661745</v>
      </c>
      <c r="BN631" s="53">
        <f t="shared" si="443"/>
        <v>1.6901571175689158</v>
      </c>
      <c r="BO631" s="53">
        <f t="shared" si="444"/>
        <v>1.6318222991974223</v>
      </c>
      <c r="BP631" s="53">
        <f t="shared" si="445"/>
        <v>1.7967249754925616</v>
      </c>
      <c r="BQ631" s="53">
        <f t="shared" si="446"/>
        <v>1.8889252778470154</v>
      </c>
      <c r="BR631" s="53">
        <f t="shared" si="447"/>
        <v>1.6148210280024216</v>
      </c>
      <c r="BS631" s="53">
        <f t="shared" si="448"/>
        <v>1.6732514159908418</v>
      </c>
      <c r="BT631" s="54">
        <f t="shared" si="467"/>
        <v>24.69961984658562</v>
      </c>
      <c r="BU631" s="55">
        <f t="shared" si="464"/>
        <v>3.9886480343600654</v>
      </c>
      <c r="BV631" s="55">
        <f t="shared" si="449"/>
        <v>1.5765688726009885</v>
      </c>
      <c r="BW631" s="55">
        <f t="shared" si="450"/>
        <v>0.74007726091974679</v>
      </c>
      <c r="BX631" s="55">
        <f t="shared" si="451"/>
        <v>3.4637907125546934</v>
      </c>
      <c r="BY631" s="55">
        <f t="shared" si="452"/>
        <v>2.2618074582312611</v>
      </c>
      <c r="BZ631" s="55">
        <f t="shared" si="453"/>
        <v>1.4612126719254486</v>
      </c>
      <c r="CA631" s="55">
        <f t="shared" si="454"/>
        <v>0.52283149126801665</v>
      </c>
      <c r="CB631" s="55">
        <f t="shared" si="455"/>
        <v>1.0496429871786492</v>
      </c>
      <c r="CC631" s="55">
        <f t="shared" si="456"/>
        <v>1.4690920959533518</v>
      </c>
      <c r="CD631" s="55">
        <f t="shared" si="457"/>
        <v>0.58596554961814373</v>
      </c>
      <c r="CE631" s="55">
        <f t="shared" si="458"/>
        <v>2.5440321251078859</v>
      </c>
      <c r="CF631" s="55">
        <f t="shared" si="459"/>
        <v>0.47922413195943597</v>
      </c>
      <c r="CG631" s="55">
        <f t="shared" si="460"/>
        <v>0.51476868925006691</v>
      </c>
      <c r="CH631" s="56">
        <f t="shared" si="468"/>
        <v>20.657662080927757</v>
      </c>
      <c r="CI631" s="57">
        <f t="shared" si="465"/>
        <v>12.00792451160947</v>
      </c>
      <c r="CJ631" s="58">
        <f t="shared" si="461"/>
        <v>-4.1727023602636564</v>
      </c>
      <c r="CK631" s="67">
        <f t="shared" si="462"/>
        <v>6.3003801534143804</v>
      </c>
    </row>
    <row r="632" spans="1:89">
      <c r="A632" s="48">
        <v>4520</v>
      </c>
      <c r="B632" s="89">
        <v>5.5724417426545096E-2</v>
      </c>
      <c r="C632" s="59">
        <v>0.11970534069981584</v>
      </c>
      <c r="D632" s="59">
        <v>0.11970534069981584</v>
      </c>
      <c r="E632" s="59">
        <v>8.7476979742173111E-2</v>
      </c>
      <c r="F632" s="59">
        <v>9.2081031307550645E-2</v>
      </c>
      <c r="G632" s="59">
        <v>8.5174953959484351E-2</v>
      </c>
      <c r="H632" s="59">
        <v>8.2872928176795577E-2</v>
      </c>
      <c r="I632" s="59">
        <v>8.6233885819521183E-2</v>
      </c>
      <c r="J632" s="59">
        <v>7.5966850828729282E-2</v>
      </c>
      <c r="K632" s="59">
        <v>8.5174953959484351E-2</v>
      </c>
      <c r="L632" s="59">
        <v>7.3664825046040522E-2</v>
      </c>
      <c r="M632" s="59">
        <v>8.5267034990791898E-2</v>
      </c>
      <c r="N632" s="59">
        <v>7.7302025782688771E-2</v>
      </c>
      <c r="O632" s="59">
        <v>8.0662983425414364E-2</v>
      </c>
      <c r="P632" s="120">
        <v>8.8560702649100445E-2</v>
      </c>
      <c r="Q632" s="60">
        <v>0</v>
      </c>
      <c r="R632" s="60">
        <v>0</v>
      </c>
      <c r="S632" s="60">
        <v>0</v>
      </c>
      <c r="T632" s="60">
        <v>0</v>
      </c>
      <c r="U632" s="60">
        <v>0</v>
      </c>
      <c r="V632" s="60">
        <v>0</v>
      </c>
      <c r="W632" s="60">
        <v>0</v>
      </c>
      <c r="X632" s="60">
        <v>1</v>
      </c>
      <c r="Y632" s="60">
        <v>0</v>
      </c>
      <c r="Z632" s="60">
        <v>0</v>
      </c>
      <c r="AA632" s="60">
        <v>0</v>
      </c>
      <c r="AB632" s="60">
        <v>0</v>
      </c>
      <c r="AC632" s="60">
        <v>0</v>
      </c>
      <c r="AD632" s="49">
        <f t="shared" si="466"/>
        <v>1</v>
      </c>
      <c r="AE632" s="50" t="s">
        <v>22</v>
      </c>
      <c r="AF632" s="51">
        <f t="shared" si="423"/>
        <v>4.5463035332618855E-2</v>
      </c>
      <c r="AG632" s="52">
        <f t="shared" si="424"/>
        <v>0.32208835493338378</v>
      </c>
      <c r="AH632" s="52">
        <f t="shared" si="425"/>
        <v>0.32208835493338378</v>
      </c>
      <c r="AI632" s="52">
        <f t="shared" si="426"/>
        <v>0.23948835985466299</v>
      </c>
      <c r="AJ632" s="52">
        <f t="shared" si="427"/>
        <v>0.25106531409501592</v>
      </c>
      <c r="AK632" s="52">
        <f t="shared" si="428"/>
        <v>0.23372433369120429</v>
      </c>
      <c r="AL632" s="52">
        <f t="shared" si="429"/>
        <v>0.22797580318601238</v>
      </c>
      <c r="AM632" s="52">
        <f t="shared" si="430"/>
        <v>0.2363738228825473</v>
      </c>
      <c r="AN632" s="52">
        <f t="shared" si="431"/>
        <v>0.21081625547498323</v>
      </c>
      <c r="AO632" s="52">
        <f t="shared" si="432"/>
        <v>0.23372433369120429</v>
      </c>
      <c r="AP632" s="52">
        <f t="shared" si="433"/>
        <v>0.20512247849538204</v>
      </c>
      <c r="AQ632" s="52">
        <f t="shared" si="434"/>
        <v>0.2339545929709626</v>
      </c>
      <c r="AR632" s="52">
        <f t="shared" si="435"/>
        <v>0.21412430933581283</v>
      </c>
      <c r="AS632" s="52">
        <f t="shared" si="436"/>
        <v>0.22247117548350551</v>
      </c>
      <c r="AT632" s="146"/>
      <c r="AU632" s="146"/>
      <c r="AV632" s="146"/>
      <c r="AW632" s="146"/>
      <c r="AX632" s="146"/>
      <c r="AY632" s="146"/>
      <c r="AZ632" s="146"/>
      <c r="BA632" s="146"/>
      <c r="BB632" s="146"/>
      <c r="BC632" s="146"/>
      <c r="BD632" s="146"/>
      <c r="BE632" s="146"/>
      <c r="BF632" s="146"/>
      <c r="BG632" s="53">
        <f t="shared" si="463"/>
        <v>0.72691979741302959</v>
      </c>
      <c r="BH632" s="53">
        <f t="shared" si="437"/>
        <v>0.72008623880045119</v>
      </c>
      <c r="BI632" s="53">
        <f t="shared" si="438"/>
        <v>0.51022036328578058</v>
      </c>
      <c r="BJ632" s="53">
        <f t="shared" si="439"/>
        <v>0.49151858328398113</v>
      </c>
      <c r="BK632" s="53">
        <f t="shared" si="440"/>
        <v>0.43838268585747853</v>
      </c>
      <c r="BL632" s="53">
        <f t="shared" si="441"/>
        <v>0.44719375773991576</v>
      </c>
      <c r="BM632" s="53">
        <f t="shared" si="442"/>
        <v>0.36410181238311934</v>
      </c>
      <c r="BN632" s="53">
        <f t="shared" si="443"/>
        <v>0.34891798878409991</v>
      </c>
      <c r="BO632" s="53">
        <f t="shared" si="444"/>
        <v>0.37348140217354003</v>
      </c>
      <c r="BP632" s="53">
        <f t="shared" si="445"/>
        <v>0.36090013702129409</v>
      </c>
      <c r="BQ632" s="53">
        <f t="shared" si="446"/>
        <v>0.43243545183947046</v>
      </c>
      <c r="BR632" s="53">
        <f t="shared" si="447"/>
        <v>0.32505841493989984</v>
      </c>
      <c r="BS632" s="53">
        <f t="shared" si="448"/>
        <v>0.33763375869484197</v>
      </c>
      <c r="BT632" s="54">
        <f t="shared" si="467"/>
        <v>5.8768503922169018</v>
      </c>
      <c r="BU632" s="55">
        <f t="shared" si="464"/>
        <v>0</v>
      </c>
      <c r="BV632" s="55">
        <f t="shared" si="449"/>
        <v>0</v>
      </c>
      <c r="BW632" s="55">
        <f t="shared" si="450"/>
        <v>0</v>
      </c>
      <c r="BX632" s="55">
        <f t="shared" si="451"/>
        <v>0</v>
      </c>
      <c r="BY632" s="55">
        <f t="shared" si="452"/>
        <v>0</v>
      </c>
      <c r="BZ632" s="55">
        <f t="shared" si="453"/>
        <v>0</v>
      </c>
      <c r="CA632" s="55">
        <f t="shared" si="454"/>
        <v>0</v>
      </c>
      <c r="CB632" s="55">
        <f t="shared" si="455"/>
        <v>-1.0529183735512948</v>
      </c>
      <c r="CC632" s="55">
        <f t="shared" si="456"/>
        <v>0</v>
      </c>
      <c r="CD632" s="55">
        <f t="shared" si="457"/>
        <v>0</v>
      </c>
      <c r="CE632" s="55">
        <f t="shared" si="458"/>
        <v>0</v>
      </c>
      <c r="CF632" s="55">
        <f t="shared" si="459"/>
        <v>0</v>
      </c>
      <c r="CG632" s="55">
        <f t="shared" si="460"/>
        <v>0</v>
      </c>
      <c r="CH632" s="56">
        <f t="shared" si="468"/>
        <v>-1.0529183735512948</v>
      </c>
      <c r="CI632" s="57">
        <f t="shared" si="465"/>
        <v>2.0542328091400339</v>
      </c>
      <c r="CJ632" s="58">
        <f t="shared" si="461"/>
        <v>-5.1788422967913004</v>
      </c>
      <c r="CK632" s="67">
        <f t="shared" si="462"/>
        <v>4.8768503922169018</v>
      </c>
    </row>
    <row r="633" spans="1:89">
      <c r="A633" s="48">
        <v>4521</v>
      </c>
      <c r="B633" s="89">
        <v>5.8257345491388043E-2</v>
      </c>
      <c r="C633" s="59">
        <v>0.11970534069981584</v>
      </c>
      <c r="D633" s="59">
        <v>0.11970534069981584</v>
      </c>
      <c r="E633" s="59">
        <v>0.12661141804788215</v>
      </c>
      <c r="F633" s="59">
        <v>0.13351749539594843</v>
      </c>
      <c r="G633" s="59">
        <v>0.12430939226519337</v>
      </c>
      <c r="H633" s="59">
        <v>0.10359116022099447</v>
      </c>
      <c r="I633" s="59">
        <v>9.8250460405156531E-2</v>
      </c>
      <c r="J633" s="59">
        <v>8.5174953959484351E-2</v>
      </c>
      <c r="K633" s="59">
        <v>8.7476979742173111E-2</v>
      </c>
      <c r="L633" s="59">
        <v>7.3664825046040522E-2</v>
      </c>
      <c r="M633" s="59">
        <v>8.7569060773480659E-2</v>
      </c>
      <c r="N633" s="59">
        <v>7.7302025782688771E-2</v>
      </c>
      <c r="O633" s="59">
        <v>8.0662983425414364E-2</v>
      </c>
      <c r="P633" s="120">
        <v>0.10134934126646836</v>
      </c>
      <c r="Q633" s="60">
        <v>0</v>
      </c>
      <c r="R633" s="60">
        <v>0</v>
      </c>
      <c r="S633" s="60">
        <v>0</v>
      </c>
      <c r="T633" s="60">
        <v>0</v>
      </c>
      <c r="U633" s="60">
        <v>0</v>
      </c>
      <c r="V633" s="60">
        <v>0</v>
      </c>
      <c r="W633" s="60">
        <v>1</v>
      </c>
      <c r="X633" s="60">
        <v>0</v>
      </c>
      <c r="Y633" s="60">
        <v>0</v>
      </c>
      <c r="Z633" s="60">
        <v>0</v>
      </c>
      <c r="AA633" s="60">
        <v>0</v>
      </c>
      <c r="AB633" s="60">
        <v>0</v>
      </c>
      <c r="AC633" s="60">
        <v>0</v>
      </c>
      <c r="AD633" s="49">
        <f t="shared" si="466"/>
        <v>1</v>
      </c>
      <c r="AE633" s="50" t="s">
        <v>22</v>
      </c>
      <c r="AF633" s="51">
        <f t="shared" si="423"/>
        <v>4.7678692787467961E-2</v>
      </c>
      <c r="AG633" s="52">
        <f t="shared" si="424"/>
        <v>0.32208835493338378</v>
      </c>
      <c r="AH633" s="52">
        <f t="shared" si="425"/>
        <v>0.32208835493338378</v>
      </c>
      <c r="AI633" s="52">
        <f t="shared" si="426"/>
        <v>0.34030523701898524</v>
      </c>
      <c r="AJ633" s="52">
        <f t="shared" si="427"/>
        <v>0.35871953230616305</v>
      </c>
      <c r="AK633" s="52">
        <f t="shared" si="428"/>
        <v>0.33421125843514932</v>
      </c>
      <c r="AL633" s="52">
        <f t="shared" si="429"/>
        <v>0.28031684841520732</v>
      </c>
      <c r="AM633" s="52">
        <f t="shared" si="430"/>
        <v>0.26668698396010915</v>
      </c>
      <c r="AN633" s="52">
        <f t="shared" si="431"/>
        <v>0.23372433369120429</v>
      </c>
      <c r="AO633" s="52">
        <f t="shared" si="432"/>
        <v>0.23948835985466299</v>
      </c>
      <c r="AP633" s="52">
        <f t="shared" si="433"/>
        <v>0.20512247849538204</v>
      </c>
      <c r="AQ633" s="52">
        <f t="shared" si="434"/>
        <v>0.2397192520699708</v>
      </c>
      <c r="AR633" s="52">
        <f t="shared" si="435"/>
        <v>0.21412430933581283</v>
      </c>
      <c r="AS633" s="52">
        <f t="shared" si="436"/>
        <v>0.22247117548350551</v>
      </c>
      <c r="AT633" s="146"/>
      <c r="AU633" s="146"/>
      <c r="AV633" s="146"/>
      <c r="AW633" s="146"/>
      <c r="AX633" s="146"/>
      <c r="AY633" s="146"/>
      <c r="AZ633" s="146"/>
      <c r="BA633" s="146"/>
      <c r="BB633" s="146"/>
      <c r="BC633" s="146"/>
      <c r="BD633" s="146"/>
      <c r="BE633" s="146"/>
      <c r="BF633" s="146"/>
      <c r="BG633" s="53">
        <f t="shared" si="463"/>
        <v>0.76234649640996177</v>
      </c>
      <c r="BH633" s="53">
        <f t="shared" si="437"/>
        <v>0.75517990184911599</v>
      </c>
      <c r="BI633" s="53">
        <f t="shared" si="438"/>
        <v>0.76034014683315698</v>
      </c>
      <c r="BJ633" s="53">
        <f t="shared" si="439"/>
        <v>0.73650239223302416</v>
      </c>
      <c r="BK633" s="53">
        <f t="shared" si="440"/>
        <v>0.65741021854567483</v>
      </c>
      <c r="BL633" s="53">
        <f t="shared" si="441"/>
        <v>0.57666300646891178</v>
      </c>
      <c r="BM633" s="53">
        <f t="shared" si="442"/>
        <v>0.43081537421612343</v>
      </c>
      <c r="BN633" s="53">
        <f t="shared" si="443"/>
        <v>0.40568514699656733</v>
      </c>
      <c r="BO633" s="53">
        <f t="shared" si="444"/>
        <v>0.4013427035030096</v>
      </c>
      <c r="BP633" s="53">
        <f t="shared" si="445"/>
        <v>0.3784887356090697</v>
      </c>
      <c r="BQ633" s="53">
        <f t="shared" si="446"/>
        <v>0.46468487961711707</v>
      </c>
      <c r="BR633" s="53">
        <f t="shared" si="447"/>
        <v>0.34090025425075376</v>
      </c>
      <c r="BS633" s="53">
        <f t="shared" si="448"/>
        <v>0.35408846192765087</v>
      </c>
      <c r="BT633" s="54">
        <f t="shared" si="467"/>
        <v>7.0244477184601362</v>
      </c>
      <c r="BU633" s="55">
        <f t="shared" si="464"/>
        <v>0</v>
      </c>
      <c r="BV633" s="55">
        <f t="shared" si="449"/>
        <v>0</v>
      </c>
      <c r="BW633" s="55">
        <f t="shared" si="450"/>
        <v>0</v>
      </c>
      <c r="BX633" s="55">
        <f t="shared" si="451"/>
        <v>0</v>
      </c>
      <c r="BY633" s="55">
        <f t="shared" si="452"/>
        <v>0</v>
      </c>
      <c r="BZ633" s="55">
        <f t="shared" si="453"/>
        <v>0</v>
      </c>
      <c r="CA633" s="55">
        <f t="shared" si="454"/>
        <v>-0.84207564674123236</v>
      </c>
      <c r="CB633" s="55">
        <f t="shared" si="455"/>
        <v>0</v>
      </c>
      <c r="CC633" s="55">
        <f t="shared" si="456"/>
        <v>0</v>
      </c>
      <c r="CD633" s="55">
        <f t="shared" si="457"/>
        <v>0</v>
      </c>
      <c r="CE633" s="55">
        <f t="shared" si="458"/>
        <v>0</v>
      </c>
      <c r="CF633" s="55">
        <f t="shared" si="459"/>
        <v>0</v>
      </c>
      <c r="CG633" s="55">
        <f t="shared" si="460"/>
        <v>0</v>
      </c>
      <c r="CH633" s="56">
        <f t="shared" si="468"/>
        <v>-0.84207564674123236</v>
      </c>
      <c r="CI633" s="57">
        <f t="shared" si="465"/>
        <v>2.1476070277373078</v>
      </c>
      <c r="CJ633" s="58">
        <f t="shared" si="461"/>
        <v>-5.4117939465501124</v>
      </c>
      <c r="CK633" s="67">
        <f t="shared" si="462"/>
        <v>6.0244477184601362</v>
      </c>
    </row>
    <row r="634" spans="1:89">
      <c r="A634" s="48">
        <v>4522</v>
      </c>
      <c r="B634" s="89">
        <v>3.242147922998987E-2</v>
      </c>
      <c r="C634" s="59">
        <v>0.11970534069981584</v>
      </c>
      <c r="D634" s="59">
        <v>0.11970534069981584</v>
      </c>
      <c r="E634" s="59">
        <v>0.12661141804788215</v>
      </c>
      <c r="F634" s="59">
        <v>0.13351749539594843</v>
      </c>
      <c r="G634" s="59">
        <v>0.12430939226519337</v>
      </c>
      <c r="H634" s="59">
        <v>0.12891344383057091</v>
      </c>
      <c r="I634" s="59">
        <v>0.12458563535911603</v>
      </c>
      <c r="J634" s="59">
        <v>0.11279926335174954</v>
      </c>
      <c r="K634" s="59">
        <v>0.22329650092081033</v>
      </c>
      <c r="L634" s="59">
        <v>0.15883977900552487</v>
      </c>
      <c r="M634" s="59">
        <v>0.22352670349907919</v>
      </c>
      <c r="N634" s="59">
        <v>0.16666666666666666</v>
      </c>
      <c r="O634" s="59">
        <v>0.17394106813996316</v>
      </c>
      <c r="P634" s="120">
        <v>0.14895523445247202</v>
      </c>
      <c r="Q634" s="60">
        <v>0</v>
      </c>
      <c r="R634" s="60">
        <v>0</v>
      </c>
      <c r="S634" s="60">
        <v>0</v>
      </c>
      <c r="T634" s="60">
        <v>0</v>
      </c>
      <c r="U634" s="60">
        <v>0</v>
      </c>
      <c r="V634" s="60">
        <v>0</v>
      </c>
      <c r="W634" s="60">
        <v>0</v>
      </c>
      <c r="X634" s="60">
        <v>0</v>
      </c>
      <c r="Y634" s="60">
        <v>0</v>
      </c>
      <c r="Z634" s="60">
        <v>0</v>
      </c>
      <c r="AA634" s="60">
        <v>0</v>
      </c>
      <c r="AB634" s="60">
        <v>1</v>
      </c>
      <c r="AC634" s="60">
        <v>0</v>
      </c>
      <c r="AD634" s="49">
        <f t="shared" si="466"/>
        <v>1</v>
      </c>
      <c r="AE634" s="50" t="s">
        <v>22</v>
      </c>
      <c r="AF634" s="51">
        <f t="shared" si="423"/>
        <v>2.5460466078889504E-2</v>
      </c>
      <c r="AG634" s="52">
        <f t="shared" si="424"/>
        <v>0.32208835493338378</v>
      </c>
      <c r="AH634" s="52">
        <f t="shared" si="425"/>
        <v>0.32208835493338378</v>
      </c>
      <c r="AI634" s="52">
        <f t="shared" si="426"/>
        <v>0.34030523701898524</v>
      </c>
      <c r="AJ634" s="52">
        <f t="shared" si="427"/>
        <v>0.35871953230616305</v>
      </c>
      <c r="AK634" s="52">
        <f t="shared" si="428"/>
        <v>0.33421125843514932</v>
      </c>
      <c r="AL634" s="52">
        <f t="shared" si="429"/>
        <v>0.3464211582226272</v>
      </c>
      <c r="AM634" s="52">
        <f t="shared" si="430"/>
        <v>0.33494138348229124</v>
      </c>
      <c r="AN634" s="52">
        <f t="shared" si="431"/>
        <v>0.30406338145801548</v>
      </c>
      <c r="AO634" s="52">
        <f t="shared" si="432"/>
        <v>0.61737630773447438</v>
      </c>
      <c r="AP634" s="52">
        <f t="shared" si="433"/>
        <v>0.42799314793927462</v>
      </c>
      <c r="AQ634" s="52">
        <f t="shared" si="434"/>
        <v>0.61808698037859267</v>
      </c>
      <c r="AR634" s="52">
        <f t="shared" si="435"/>
        <v>0.44997835990325163</v>
      </c>
      <c r="AS634" s="52">
        <f t="shared" si="436"/>
        <v>0.47065922375705488</v>
      </c>
      <c r="AT634" s="146"/>
      <c r="AU634" s="146"/>
      <c r="AV634" s="146"/>
      <c r="AW634" s="146"/>
      <c r="AX634" s="146"/>
      <c r="AY634" s="146"/>
      <c r="AZ634" s="146"/>
      <c r="BA634" s="146"/>
      <c r="BB634" s="146"/>
      <c r="BC634" s="146"/>
      <c r="BD634" s="146"/>
      <c r="BE634" s="146"/>
      <c r="BF634" s="146"/>
      <c r="BG634" s="53">
        <f t="shared" si="463"/>
        <v>0.40709373469458476</v>
      </c>
      <c r="BH634" s="53">
        <f t="shared" si="437"/>
        <v>0.40326676656584598</v>
      </c>
      <c r="BI634" s="53">
        <f t="shared" si="438"/>
        <v>0.40602234216353666</v>
      </c>
      <c r="BJ634" s="53">
        <f t="shared" si="439"/>
        <v>0.39329295914334822</v>
      </c>
      <c r="BK634" s="53">
        <f t="shared" si="440"/>
        <v>0.3510576651882738</v>
      </c>
      <c r="BL634" s="53">
        <f t="shared" si="441"/>
        <v>0.38055664463794137</v>
      </c>
      <c r="BM634" s="53">
        <f t="shared" si="442"/>
        <v>0.28893502660445369</v>
      </c>
      <c r="BN634" s="53">
        <f t="shared" si="443"/>
        <v>0.28183265239680899</v>
      </c>
      <c r="BO634" s="53">
        <f t="shared" si="444"/>
        <v>0.55248810351606792</v>
      </c>
      <c r="BP634" s="53">
        <f t="shared" si="445"/>
        <v>0.42171449555421942</v>
      </c>
      <c r="BQ634" s="53">
        <f t="shared" si="446"/>
        <v>0.63980441483018136</v>
      </c>
      <c r="BR634" s="53">
        <f t="shared" si="447"/>
        <v>0.38255597392508195</v>
      </c>
      <c r="BS634" s="53">
        <f t="shared" si="448"/>
        <v>0.40002451731778405</v>
      </c>
      <c r="BT634" s="54">
        <f t="shared" si="467"/>
        <v>5.3086452965381286</v>
      </c>
      <c r="BU634" s="55">
        <f t="shared" si="464"/>
        <v>0</v>
      </c>
      <c r="BV634" s="55">
        <f t="shared" si="449"/>
        <v>0</v>
      </c>
      <c r="BW634" s="55">
        <f t="shared" si="450"/>
        <v>0</v>
      </c>
      <c r="BX634" s="55">
        <f t="shared" si="451"/>
        <v>0</v>
      </c>
      <c r="BY634" s="55">
        <f t="shared" si="452"/>
        <v>0</v>
      </c>
      <c r="BZ634" s="55">
        <f t="shared" si="453"/>
        <v>0</v>
      </c>
      <c r="CA634" s="55">
        <f t="shared" si="454"/>
        <v>0</v>
      </c>
      <c r="CB634" s="55">
        <f t="shared" si="455"/>
        <v>0</v>
      </c>
      <c r="CC634" s="55">
        <f t="shared" si="456"/>
        <v>0</v>
      </c>
      <c r="CD634" s="55">
        <f t="shared" si="457"/>
        <v>0</v>
      </c>
      <c r="CE634" s="55">
        <f t="shared" si="458"/>
        <v>0</v>
      </c>
      <c r="CF634" s="55">
        <f t="shared" si="459"/>
        <v>-0.96088029936273167</v>
      </c>
      <c r="CG634" s="55">
        <f t="shared" si="460"/>
        <v>0</v>
      </c>
      <c r="CH634" s="56">
        <f t="shared" si="468"/>
        <v>-0.96088029936273167</v>
      </c>
      <c r="CI634" s="57">
        <f t="shared" si="465"/>
        <v>1.1951899980451106</v>
      </c>
      <c r="CJ634" s="58">
        <f t="shared" si="461"/>
        <v>-4.6797228770290555</v>
      </c>
      <c r="CK634" s="67">
        <f t="shared" si="462"/>
        <v>4.3086452965381286</v>
      </c>
    </row>
    <row r="635" spans="1:89">
      <c r="A635" s="48">
        <v>4523</v>
      </c>
      <c r="B635" s="89">
        <v>4.0526849037487338E-3</v>
      </c>
      <c r="C635" s="59">
        <v>0.11970534069981584</v>
      </c>
      <c r="D635" s="59">
        <v>0.11970534069981584</v>
      </c>
      <c r="E635" s="59">
        <v>0.12661141804788215</v>
      </c>
      <c r="F635" s="59">
        <v>0.13351749539594843</v>
      </c>
      <c r="G635" s="59">
        <v>0.12430939226519337</v>
      </c>
      <c r="H635" s="59">
        <v>0.12891344383057091</v>
      </c>
      <c r="I635" s="59">
        <v>0.12458563535911603</v>
      </c>
      <c r="J635" s="59">
        <v>0.11279926335174954</v>
      </c>
      <c r="K635" s="59">
        <v>0.22329650092081033</v>
      </c>
      <c r="L635" s="59">
        <v>0.15883977900552487</v>
      </c>
      <c r="M635" s="59">
        <v>0.22352670349907919</v>
      </c>
      <c r="N635" s="59">
        <v>0.16666666666666666</v>
      </c>
      <c r="O635" s="59">
        <v>0.17394106813996316</v>
      </c>
      <c r="P635" s="120">
        <v>0.14895523445247202</v>
      </c>
      <c r="Q635" s="60">
        <v>0</v>
      </c>
      <c r="R635" s="60">
        <v>0</v>
      </c>
      <c r="S635" s="60">
        <v>0</v>
      </c>
      <c r="T635" s="60">
        <v>1</v>
      </c>
      <c r="U635" s="60">
        <v>0</v>
      </c>
      <c r="V635" s="60">
        <v>0</v>
      </c>
      <c r="W635" s="60">
        <v>0</v>
      </c>
      <c r="X635" s="60">
        <v>0</v>
      </c>
      <c r="Y635" s="60">
        <v>0</v>
      </c>
      <c r="Z635" s="60">
        <v>0</v>
      </c>
      <c r="AA635" s="60">
        <v>0</v>
      </c>
      <c r="AB635" s="60">
        <v>0</v>
      </c>
      <c r="AC635" s="60">
        <v>0</v>
      </c>
      <c r="AD635" s="49">
        <f t="shared" si="466"/>
        <v>1</v>
      </c>
      <c r="AE635" s="50" t="s">
        <v>22</v>
      </c>
      <c r="AF635" s="51">
        <f t="shared" si="423"/>
        <v>2.7486568956405113E-3</v>
      </c>
      <c r="AG635" s="52">
        <f t="shared" si="424"/>
        <v>0.32208835493338378</v>
      </c>
      <c r="AH635" s="52">
        <f t="shared" si="425"/>
        <v>0.32208835493338378</v>
      </c>
      <c r="AI635" s="52">
        <f t="shared" si="426"/>
        <v>0.34030523701898524</v>
      </c>
      <c r="AJ635" s="52">
        <f t="shared" si="427"/>
        <v>0.35871953230616305</v>
      </c>
      <c r="AK635" s="52">
        <f t="shared" si="428"/>
        <v>0.33421125843514932</v>
      </c>
      <c r="AL635" s="52">
        <f t="shared" si="429"/>
        <v>0.3464211582226272</v>
      </c>
      <c r="AM635" s="52">
        <f t="shared" si="430"/>
        <v>0.33494138348229124</v>
      </c>
      <c r="AN635" s="52">
        <f t="shared" si="431"/>
        <v>0.30406338145801548</v>
      </c>
      <c r="AO635" s="52">
        <f t="shared" si="432"/>
        <v>0.61737630773447438</v>
      </c>
      <c r="AP635" s="52">
        <f t="shared" si="433"/>
        <v>0.42799314793927462</v>
      </c>
      <c r="AQ635" s="52">
        <f t="shared" si="434"/>
        <v>0.61808698037859267</v>
      </c>
      <c r="AR635" s="52">
        <f t="shared" si="435"/>
        <v>0.44997835990325163</v>
      </c>
      <c r="AS635" s="52">
        <f t="shared" si="436"/>
        <v>0.47065922375705488</v>
      </c>
      <c r="AT635" s="146"/>
      <c r="AU635" s="146"/>
      <c r="AV635" s="146"/>
      <c r="AW635" s="146"/>
      <c r="AX635" s="146"/>
      <c r="AY635" s="146"/>
      <c r="AZ635" s="146"/>
      <c r="BA635" s="146"/>
      <c r="BB635" s="146"/>
      <c r="BC635" s="146"/>
      <c r="BD635" s="146"/>
      <c r="BE635" s="146"/>
      <c r="BF635" s="146"/>
      <c r="BG635" s="53">
        <f t="shared" si="463"/>
        <v>4.3948959833382768E-2</v>
      </c>
      <c r="BH635" s="53">
        <f t="shared" si="437"/>
        <v>4.3535808624608305E-2</v>
      </c>
      <c r="BI635" s="53">
        <f t="shared" si="438"/>
        <v>4.3833294611101345E-2</v>
      </c>
      <c r="BJ635" s="53">
        <f t="shared" si="439"/>
        <v>4.2459057929523043E-2</v>
      </c>
      <c r="BK635" s="53">
        <f t="shared" si="440"/>
        <v>3.7899426868201851E-2</v>
      </c>
      <c r="BL635" s="53">
        <f t="shared" si="441"/>
        <v>4.1084072939780093E-2</v>
      </c>
      <c r="BM635" s="53">
        <f t="shared" si="442"/>
        <v>3.1192801059007385E-2</v>
      </c>
      <c r="BN635" s="53">
        <f t="shared" si="443"/>
        <v>3.0426044088385847E-2</v>
      </c>
      <c r="BO635" s="53">
        <f t="shared" si="444"/>
        <v>5.9645421681731627E-2</v>
      </c>
      <c r="BP635" s="53">
        <f t="shared" si="445"/>
        <v>4.5527385579079031E-2</v>
      </c>
      <c r="BQ635" s="53">
        <f t="shared" si="446"/>
        <v>6.9071901953215303E-2</v>
      </c>
      <c r="BR635" s="53">
        <f t="shared" si="447"/>
        <v>4.1299916208898856E-2</v>
      </c>
      <c r="BS635" s="53">
        <f t="shared" si="448"/>
        <v>4.3185782402564397E-2</v>
      </c>
      <c r="BT635" s="54">
        <f t="shared" si="467"/>
        <v>0.57310987377947997</v>
      </c>
      <c r="BU635" s="55">
        <f t="shared" si="464"/>
        <v>0</v>
      </c>
      <c r="BV635" s="55">
        <f t="shared" si="449"/>
        <v>0</v>
      </c>
      <c r="BW635" s="55">
        <f t="shared" si="450"/>
        <v>0</v>
      </c>
      <c r="BX635" s="55">
        <f t="shared" si="451"/>
        <v>-3.1592150101994454</v>
      </c>
      <c r="BY635" s="55">
        <f t="shared" si="452"/>
        <v>0</v>
      </c>
      <c r="BZ635" s="55">
        <f t="shared" si="453"/>
        <v>0</v>
      </c>
      <c r="CA635" s="55">
        <f t="shared" si="454"/>
        <v>0</v>
      </c>
      <c r="CB635" s="55">
        <f t="shared" si="455"/>
        <v>0</v>
      </c>
      <c r="CC635" s="55">
        <f t="shared" si="456"/>
        <v>0</v>
      </c>
      <c r="CD635" s="55">
        <f t="shared" si="457"/>
        <v>0</v>
      </c>
      <c r="CE635" s="55">
        <f t="shared" si="458"/>
        <v>0</v>
      </c>
      <c r="CF635" s="55">
        <f t="shared" si="459"/>
        <v>0</v>
      </c>
      <c r="CG635" s="55">
        <f t="shared" si="460"/>
        <v>0</v>
      </c>
      <c r="CH635" s="56">
        <f t="shared" si="468"/>
        <v>-3.1592150101994454</v>
      </c>
      <c r="CI635" s="57">
        <f t="shared" si="465"/>
        <v>0.14939874975563883</v>
      </c>
      <c r="CJ635" s="58">
        <f t="shared" si="461"/>
        <v>-4.9707943926170541</v>
      </c>
      <c r="CK635" s="67">
        <f t="shared" si="462"/>
        <v>0.42689012622052003</v>
      </c>
    </row>
    <row r="636" spans="1:89">
      <c r="A636" s="48">
        <v>4524</v>
      </c>
      <c r="B636" s="89">
        <v>4.0526849037487338E-3</v>
      </c>
      <c r="C636" s="59">
        <v>0.22099447513812154</v>
      </c>
      <c r="D636" s="59">
        <v>0.22099447513812154</v>
      </c>
      <c r="E636" s="59">
        <v>0.23480662983425415</v>
      </c>
      <c r="F636" s="59">
        <v>0.24861878453038674</v>
      </c>
      <c r="G636" s="59">
        <v>0.23020257826887661</v>
      </c>
      <c r="H636" s="59">
        <v>0.24631675874769798</v>
      </c>
      <c r="I636" s="59">
        <v>0.28996316758747698</v>
      </c>
      <c r="J636" s="59">
        <v>0.27624309392265195</v>
      </c>
      <c r="K636" s="59">
        <v>0.24631675874769798</v>
      </c>
      <c r="L636" s="59">
        <v>0.22099447513812154</v>
      </c>
      <c r="M636" s="59">
        <v>0.24654696132596685</v>
      </c>
      <c r="N636" s="59">
        <v>0.23190607734806629</v>
      </c>
      <c r="O636" s="59">
        <v>0.24203499079189686</v>
      </c>
      <c r="P636" s="120">
        <v>0.24276455588610282</v>
      </c>
      <c r="Q636" s="60">
        <v>0</v>
      </c>
      <c r="R636" s="60">
        <v>1</v>
      </c>
      <c r="S636" s="60">
        <v>0</v>
      </c>
      <c r="T636" s="60">
        <v>0</v>
      </c>
      <c r="U636" s="60">
        <v>0</v>
      </c>
      <c r="V636" s="60">
        <v>0</v>
      </c>
      <c r="W636" s="60">
        <v>0</v>
      </c>
      <c r="X636" s="60">
        <v>0</v>
      </c>
      <c r="Y636" s="60">
        <v>0</v>
      </c>
      <c r="Z636" s="60">
        <v>0</v>
      </c>
      <c r="AA636" s="60">
        <v>0</v>
      </c>
      <c r="AB636" s="60">
        <v>0</v>
      </c>
      <c r="AC636" s="60">
        <v>0</v>
      </c>
      <c r="AD636" s="49">
        <f t="shared" si="466"/>
        <v>1</v>
      </c>
      <c r="AE636" s="50" t="s">
        <v>22</v>
      </c>
      <c r="AF636" s="51">
        <f t="shared" si="423"/>
        <v>2.7486568956405113E-3</v>
      </c>
      <c r="AG636" s="52">
        <f t="shared" si="424"/>
        <v>0.61028309037223527</v>
      </c>
      <c r="AH636" s="52">
        <f t="shared" si="425"/>
        <v>0.61028309037223527</v>
      </c>
      <c r="AI636" s="52">
        <f t="shared" si="426"/>
        <v>0.65321091253212216</v>
      </c>
      <c r="AJ636" s="52">
        <f t="shared" si="427"/>
        <v>0.69702328290153082</v>
      </c>
      <c r="AK636" s="52">
        <f t="shared" si="428"/>
        <v>0.63880335577640757</v>
      </c>
      <c r="AL636" s="52">
        <f t="shared" si="429"/>
        <v>0.68965980859677689</v>
      </c>
      <c r="AM636" s="52">
        <f t="shared" si="430"/>
        <v>0.83344409604181846</v>
      </c>
      <c r="AN636" s="52">
        <f t="shared" si="431"/>
        <v>0.78729814052060609</v>
      </c>
      <c r="AO636" s="52">
        <f t="shared" si="432"/>
        <v>0.68965980859677689</v>
      </c>
      <c r="AP636" s="52">
        <f t="shared" si="433"/>
        <v>0.61028309037223527</v>
      </c>
      <c r="AQ636" s="52">
        <f t="shared" si="434"/>
        <v>0.69039505090402142</v>
      </c>
      <c r="AR636" s="52">
        <f t="shared" si="435"/>
        <v>0.64412269559680291</v>
      </c>
      <c r="AS636" s="52">
        <f t="shared" si="436"/>
        <v>0.67602907450696259</v>
      </c>
      <c r="AT636" s="146"/>
      <c r="AU636" s="146"/>
      <c r="AV636" s="146"/>
      <c r="AW636" s="146"/>
      <c r="AX636" s="146"/>
      <c r="AY636" s="146"/>
      <c r="AZ636" s="146"/>
      <c r="BA636" s="146"/>
      <c r="BB636" s="146"/>
      <c r="BC636" s="146"/>
      <c r="BD636" s="146"/>
      <c r="BE636" s="146"/>
      <c r="BF636" s="146"/>
      <c r="BG636" s="53">
        <f t="shared" si="463"/>
        <v>8.3273134886573008E-2</v>
      </c>
      <c r="BH636" s="53">
        <f t="shared" si="437"/>
        <v>8.249030870667573E-2</v>
      </c>
      <c r="BI636" s="53">
        <f t="shared" si="438"/>
        <v>8.4137366274529293E-2</v>
      </c>
      <c r="BJ636" s="53">
        <f t="shared" si="439"/>
        <v>8.2501646221158298E-2</v>
      </c>
      <c r="BK636" s="53">
        <f t="shared" si="440"/>
        <v>7.2440052375158603E-2</v>
      </c>
      <c r="BL636" s="53">
        <f t="shared" si="441"/>
        <v>8.179071401238118E-2</v>
      </c>
      <c r="BM636" s="53">
        <f t="shared" si="442"/>
        <v>7.7617927087266628E-2</v>
      </c>
      <c r="BN636" s="53">
        <f t="shared" si="443"/>
        <v>7.8780837795463798E-2</v>
      </c>
      <c r="BO636" s="53">
        <f t="shared" si="444"/>
        <v>6.6628812258193643E-2</v>
      </c>
      <c r="BP636" s="53">
        <f t="shared" si="445"/>
        <v>6.4918313999996285E-2</v>
      </c>
      <c r="BQ636" s="53">
        <f t="shared" si="446"/>
        <v>7.7152408607310138E-2</v>
      </c>
      <c r="BR636" s="53">
        <f t="shared" si="447"/>
        <v>5.9118872654493157E-2</v>
      </c>
      <c r="BS636" s="53">
        <f t="shared" si="448"/>
        <v>6.2029687374265702E-2</v>
      </c>
      <c r="BT636" s="54">
        <f t="shared" si="467"/>
        <v>0.97288008225346534</v>
      </c>
      <c r="BU636" s="55">
        <f t="shared" si="464"/>
        <v>0</v>
      </c>
      <c r="BV636" s="55">
        <f t="shared" si="449"/>
        <v>-2.4950744627637809</v>
      </c>
      <c r="BW636" s="55">
        <f t="shared" si="450"/>
        <v>0</v>
      </c>
      <c r="BX636" s="55">
        <f t="shared" si="451"/>
        <v>0</v>
      </c>
      <c r="BY636" s="55">
        <f t="shared" si="452"/>
        <v>0</v>
      </c>
      <c r="BZ636" s="55">
        <f t="shared" si="453"/>
        <v>0</v>
      </c>
      <c r="CA636" s="55">
        <f t="shared" si="454"/>
        <v>0</v>
      </c>
      <c r="CB636" s="55">
        <f t="shared" si="455"/>
        <v>0</v>
      </c>
      <c r="CC636" s="55">
        <f t="shared" si="456"/>
        <v>0</v>
      </c>
      <c r="CD636" s="55">
        <f t="shared" si="457"/>
        <v>0</v>
      </c>
      <c r="CE636" s="55">
        <f t="shared" si="458"/>
        <v>0</v>
      </c>
      <c r="CF636" s="55">
        <f t="shared" si="459"/>
        <v>0</v>
      </c>
      <c r="CG636" s="55">
        <f t="shared" si="460"/>
        <v>0</v>
      </c>
      <c r="CH636" s="56">
        <f t="shared" si="468"/>
        <v>-2.4950744627637809</v>
      </c>
      <c r="CI636" s="57">
        <f t="shared" si="465"/>
        <v>0.14939874975563883</v>
      </c>
      <c r="CJ636" s="58">
        <f t="shared" si="461"/>
        <v>-4.8128343571904688</v>
      </c>
      <c r="CK636" s="67">
        <f t="shared" si="462"/>
        <v>2.7119917746534661E-2</v>
      </c>
    </row>
    <row r="637" spans="1:89">
      <c r="A637" s="48">
        <v>4525</v>
      </c>
      <c r="B637" s="89">
        <v>1.0131712259371835E-3</v>
      </c>
      <c r="C637" s="59">
        <v>0.11740331491712708</v>
      </c>
      <c r="D637" s="59">
        <v>0.11740331491712708</v>
      </c>
      <c r="E637" s="59">
        <v>0.13121546961325967</v>
      </c>
      <c r="F637" s="59">
        <v>0.13812154696132597</v>
      </c>
      <c r="G637" s="59">
        <v>0.12891344383057091</v>
      </c>
      <c r="H637" s="59">
        <v>0.20488029465930019</v>
      </c>
      <c r="I637" s="59">
        <v>0.23964088397790057</v>
      </c>
      <c r="J637" s="59">
        <v>0.20948434622467771</v>
      </c>
      <c r="K637" s="59">
        <v>0.20718232044198895</v>
      </c>
      <c r="L637" s="59">
        <v>0.17955801104972377</v>
      </c>
      <c r="M637" s="59">
        <v>0.20741252302025784</v>
      </c>
      <c r="N637" s="59">
        <v>0.18844383057090239</v>
      </c>
      <c r="O637" s="59">
        <v>0.19668508287292819</v>
      </c>
      <c r="P637" s="120">
        <v>0.17433418331208386</v>
      </c>
      <c r="Q637" s="60">
        <v>0</v>
      </c>
      <c r="R637" s="60">
        <v>0</v>
      </c>
      <c r="S637" s="60">
        <v>0</v>
      </c>
      <c r="T637" s="60">
        <v>0</v>
      </c>
      <c r="U637" s="60">
        <v>0</v>
      </c>
      <c r="V637" s="60">
        <v>0</v>
      </c>
      <c r="W637" s="60">
        <v>0</v>
      </c>
      <c r="X637" s="60">
        <v>0</v>
      </c>
      <c r="Y637" s="60">
        <v>0</v>
      </c>
      <c r="Z637" s="60">
        <v>0</v>
      </c>
      <c r="AA637" s="60">
        <v>0</v>
      </c>
      <c r="AB637" s="60">
        <v>0</v>
      </c>
      <c r="AC637" s="60">
        <v>0</v>
      </c>
      <c r="AD637" s="49">
        <f t="shared" si="466"/>
        <v>0</v>
      </c>
      <c r="AE637" s="50" t="s">
        <v>22</v>
      </c>
      <c r="AF637" s="51">
        <f t="shared" si="423"/>
        <v>6.2319408142423528E-4</v>
      </c>
      <c r="AG637" s="52">
        <f t="shared" si="424"/>
        <v>0.31605901062880803</v>
      </c>
      <c r="AH637" s="52">
        <f t="shared" si="425"/>
        <v>0.31605901062880803</v>
      </c>
      <c r="AI637" s="52">
        <f t="shared" si="426"/>
        <v>0.35255920073796004</v>
      </c>
      <c r="AJ637" s="52">
        <f t="shared" si="427"/>
        <v>0.37110768300070651</v>
      </c>
      <c r="AK637" s="52">
        <f t="shared" si="428"/>
        <v>0.3464211582226272</v>
      </c>
      <c r="AL637" s="52">
        <f t="shared" si="429"/>
        <v>0.56131772773979705</v>
      </c>
      <c r="AM637" s="52">
        <f t="shared" si="430"/>
        <v>0.66844463504855267</v>
      </c>
      <c r="AN637" s="52">
        <f t="shared" si="431"/>
        <v>0.57518522139674044</v>
      </c>
      <c r="AO637" s="52">
        <f t="shared" si="432"/>
        <v>0.5682392258243989</v>
      </c>
      <c r="AP637" s="52">
        <f t="shared" si="433"/>
        <v>0.48679231544467072</v>
      </c>
      <c r="AQ637" s="52">
        <f t="shared" si="434"/>
        <v>0.5689327227546791</v>
      </c>
      <c r="AR637" s="52">
        <f t="shared" si="435"/>
        <v>0.5126085102716792</v>
      </c>
      <c r="AS637" s="52">
        <f t="shared" si="436"/>
        <v>0.53687578679826509</v>
      </c>
      <c r="AT637" s="146"/>
      <c r="AU637" s="146"/>
      <c r="AV637" s="146"/>
      <c r="AW637" s="146"/>
      <c r="AX637" s="146"/>
      <c r="AY637" s="146"/>
      <c r="AZ637" s="146"/>
      <c r="BA637" s="146"/>
      <c r="BB637" s="146"/>
      <c r="BC637" s="146"/>
      <c r="BD637" s="146"/>
      <c r="BE637" s="146"/>
      <c r="BF637" s="146"/>
      <c r="BG637" s="53">
        <f t="shared" si="463"/>
        <v>9.7778763761661603E-3</v>
      </c>
      <c r="BH637" s="53">
        <f t="shared" si="437"/>
        <v>9.6859574443103093E-3</v>
      </c>
      <c r="BI637" s="53">
        <f t="shared" si="438"/>
        <v>1.0296042415789641E-2</v>
      </c>
      <c r="BJ637" s="53">
        <f t="shared" si="439"/>
        <v>9.9590534458567567E-3</v>
      </c>
      <c r="BK637" s="53">
        <f t="shared" si="440"/>
        <v>8.9067397841441943E-3</v>
      </c>
      <c r="BL637" s="53">
        <f t="shared" si="441"/>
        <v>1.5093175741550696E-2</v>
      </c>
      <c r="BM637" s="53">
        <f t="shared" si="442"/>
        <v>1.4114119681567696E-2</v>
      </c>
      <c r="BN637" s="53">
        <f t="shared" si="443"/>
        <v>1.30494400464265E-2</v>
      </c>
      <c r="BO637" s="53">
        <f t="shared" si="444"/>
        <v>1.24468986248537E-2</v>
      </c>
      <c r="BP637" s="53">
        <f t="shared" si="445"/>
        <v>1.1740386583361261E-2</v>
      </c>
      <c r="BQ637" s="53">
        <f t="shared" si="446"/>
        <v>1.4415029015236631E-2</v>
      </c>
      <c r="BR637" s="53">
        <f t="shared" si="447"/>
        <v>1.0667094495192904E-2</v>
      </c>
      <c r="BS637" s="53">
        <f t="shared" si="448"/>
        <v>1.1168910834659859E-2</v>
      </c>
      <c r="BT637" s="54">
        <f t="shared" si="467"/>
        <v>0.15132072448911632</v>
      </c>
      <c r="BU637" s="55">
        <f t="shared" si="464"/>
        <v>0</v>
      </c>
      <c r="BV637" s="55">
        <f t="shared" si="449"/>
        <v>0</v>
      </c>
      <c r="BW637" s="55">
        <f t="shared" si="450"/>
        <v>0</v>
      </c>
      <c r="BX637" s="55">
        <f t="shared" si="451"/>
        <v>0</v>
      </c>
      <c r="BY637" s="55">
        <f t="shared" si="452"/>
        <v>0</v>
      </c>
      <c r="BZ637" s="55">
        <f t="shared" si="453"/>
        <v>0</v>
      </c>
      <c r="CA637" s="55">
        <f t="shared" si="454"/>
        <v>0</v>
      </c>
      <c r="CB637" s="55">
        <f t="shared" si="455"/>
        <v>0</v>
      </c>
      <c r="CC637" s="55">
        <f t="shared" si="456"/>
        <v>0</v>
      </c>
      <c r="CD637" s="55">
        <f t="shared" si="457"/>
        <v>0</v>
      </c>
      <c r="CE637" s="55">
        <f t="shared" si="458"/>
        <v>0</v>
      </c>
      <c r="CF637" s="55">
        <f t="shared" si="459"/>
        <v>0</v>
      </c>
      <c r="CG637" s="55">
        <f t="shared" si="460"/>
        <v>0</v>
      </c>
      <c r="CH637" s="56">
        <f t="shared" si="468"/>
        <v>0</v>
      </c>
      <c r="CI637" s="57">
        <f t="shared" si="465"/>
        <v>3.7349687438909707E-2</v>
      </c>
      <c r="CJ637" s="58">
        <f t="shared" si="461"/>
        <v>-6.0494433341307385E-2</v>
      </c>
      <c r="CK637" s="67">
        <f t="shared" si="462"/>
        <v>0.15132072448911632</v>
      </c>
    </row>
    <row r="638" spans="1:89">
      <c r="A638" s="48">
        <v>4526</v>
      </c>
      <c r="B638" s="89">
        <v>5.0658561296859179E-3</v>
      </c>
      <c r="C638" s="59">
        <v>0.11740331491712708</v>
      </c>
      <c r="D638" s="59">
        <v>0.11740331491712708</v>
      </c>
      <c r="E638" s="59">
        <v>0.13121546961325967</v>
      </c>
      <c r="F638" s="59">
        <v>0.13812154696132597</v>
      </c>
      <c r="G638" s="59">
        <v>0.12891344383057091</v>
      </c>
      <c r="H638" s="59">
        <v>0.20488029465930019</v>
      </c>
      <c r="I638" s="59">
        <v>0.23964088397790057</v>
      </c>
      <c r="J638" s="59">
        <v>0.20948434622467771</v>
      </c>
      <c r="K638" s="59">
        <v>0.20718232044198895</v>
      </c>
      <c r="L638" s="59">
        <v>0.17955801104972377</v>
      </c>
      <c r="M638" s="59">
        <v>0.20741252302025784</v>
      </c>
      <c r="N638" s="59">
        <v>0.18844383057090239</v>
      </c>
      <c r="O638" s="59">
        <v>0.19668508287292819</v>
      </c>
      <c r="P638" s="120">
        <v>0.17433418331208386</v>
      </c>
      <c r="Q638" s="60">
        <v>0</v>
      </c>
      <c r="R638" s="60">
        <v>0</v>
      </c>
      <c r="S638" s="60">
        <v>0</v>
      </c>
      <c r="T638" s="60">
        <v>0</v>
      </c>
      <c r="U638" s="60">
        <v>0</v>
      </c>
      <c r="V638" s="60">
        <v>0</v>
      </c>
      <c r="W638" s="60">
        <v>0</v>
      </c>
      <c r="X638" s="60">
        <v>0</v>
      </c>
      <c r="Y638" s="60">
        <v>0</v>
      </c>
      <c r="Z638" s="60">
        <v>0</v>
      </c>
      <c r="AA638" s="60">
        <v>0</v>
      </c>
      <c r="AB638" s="60">
        <v>0</v>
      </c>
      <c r="AC638" s="60">
        <v>0</v>
      </c>
      <c r="AD638" s="49">
        <f t="shared" si="466"/>
        <v>0</v>
      </c>
      <c r="AE638" s="50" t="s">
        <v>22</v>
      </c>
      <c r="AF638" s="51">
        <f t="shared" si="423"/>
        <v>3.4902891859668649E-3</v>
      </c>
      <c r="AG638" s="52">
        <f t="shared" si="424"/>
        <v>0.31605901062880803</v>
      </c>
      <c r="AH638" s="52">
        <f t="shared" si="425"/>
        <v>0.31605901062880803</v>
      </c>
      <c r="AI638" s="52">
        <f t="shared" si="426"/>
        <v>0.35255920073796004</v>
      </c>
      <c r="AJ638" s="52">
        <f t="shared" si="427"/>
        <v>0.37110768300070651</v>
      </c>
      <c r="AK638" s="52">
        <f t="shared" si="428"/>
        <v>0.3464211582226272</v>
      </c>
      <c r="AL638" s="52">
        <f t="shared" si="429"/>
        <v>0.56131772773979705</v>
      </c>
      <c r="AM638" s="52">
        <f t="shared" si="430"/>
        <v>0.66844463504855267</v>
      </c>
      <c r="AN638" s="52">
        <f t="shared" si="431"/>
        <v>0.57518522139674044</v>
      </c>
      <c r="AO638" s="52">
        <f t="shared" si="432"/>
        <v>0.5682392258243989</v>
      </c>
      <c r="AP638" s="52">
        <f t="shared" si="433"/>
        <v>0.48679231544467072</v>
      </c>
      <c r="AQ638" s="52">
        <f t="shared" si="434"/>
        <v>0.5689327227546791</v>
      </c>
      <c r="AR638" s="52">
        <f t="shared" si="435"/>
        <v>0.5126085102716792</v>
      </c>
      <c r="AS638" s="52">
        <f t="shared" si="436"/>
        <v>0.53687578679826509</v>
      </c>
      <c r="AT638" s="146"/>
      <c r="AU638" s="146"/>
      <c r="AV638" s="146"/>
      <c r="AW638" s="146"/>
      <c r="AX638" s="146"/>
      <c r="AY638" s="146"/>
      <c r="AZ638" s="146"/>
      <c r="BA638" s="146"/>
      <c r="BB638" s="146"/>
      <c r="BC638" s="146"/>
      <c r="BD638" s="146"/>
      <c r="BE638" s="146"/>
      <c r="BF638" s="146"/>
      <c r="BG638" s="53">
        <f t="shared" si="463"/>
        <v>5.4762420239067508E-2</v>
      </c>
      <c r="BH638" s="53">
        <f t="shared" si="437"/>
        <v>5.424761487841822E-2</v>
      </c>
      <c r="BI638" s="53">
        <f t="shared" si="438"/>
        <v>5.7664484585538661E-2</v>
      </c>
      <c r="BJ638" s="53">
        <f t="shared" si="439"/>
        <v>5.5777128796056799E-2</v>
      </c>
      <c r="BK638" s="53">
        <f t="shared" si="440"/>
        <v>4.9883492923702845E-2</v>
      </c>
      <c r="BL638" s="53">
        <f t="shared" si="441"/>
        <v>8.4531528207455103E-2</v>
      </c>
      <c r="BM638" s="53">
        <f t="shared" si="442"/>
        <v>7.9048182199411468E-2</v>
      </c>
      <c r="BN638" s="53">
        <f t="shared" si="443"/>
        <v>7.3085288892466238E-2</v>
      </c>
      <c r="BO638" s="53">
        <f t="shared" si="444"/>
        <v>6.9710667934888462E-2</v>
      </c>
      <c r="BP638" s="53">
        <f t="shared" si="445"/>
        <v>6.5753744383013832E-2</v>
      </c>
      <c r="BQ638" s="53">
        <f t="shared" si="446"/>
        <v>8.0733468733039881E-2</v>
      </c>
      <c r="BR638" s="53">
        <f t="shared" si="447"/>
        <v>5.9742615778973593E-2</v>
      </c>
      <c r="BS638" s="53">
        <f t="shared" si="448"/>
        <v>6.255311124930954E-2</v>
      </c>
      <c r="BT638" s="54">
        <f t="shared" si="467"/>
        <v>0.84749374880134209</v>
      </c>
      <c r="BU638" s="55">
        <f t="shared" si="464"/>
        <v>0</v>
      </c>
      <c r="BV638" s="55">
        <f t="shared" si="449"/>
        <v>0</v>
      </c>
      <c r="BW638" s="55">
        <f t="shared" si="450"/>
        <v>0</v>
      </c>
      <c r="BX638" s="55">
        <f t="shared" si="451"/>
        <v>0</v>
      </c>
      <c r="BY638" s="55">
        <f t="shared" si="452"/>
        <v>0</v>
      </c>
      <c r="BZ638" s="55">
        <f t="shared" si="453"/>
        <v>0</v>
      </c>
      <c r="CA638" s="55">
        <f t="shared" si="454"/>
        <v>0</v>
      </c>
      <c r="CB638" s="55">
        <f t="shared" si="455"/>
        <v>0</v>
      </c>
      <c r="CC638" s="55">
        <f t="shared" si="456"/>
        <v>0</v>
      </c>
      <c r="CD638" s="55">
        <f t="shared" si="457"/>
        <v>0</v>
      </c>
      <c r="CE638" s="55">
        <f t="shared" si="458"/>
        <v>0</v>
      </c>
      <c r="CF638" s="55">
        <f t="shared" si="459"/>
        <v>0</v>
      </c>
      <c r="CG638" s="55">
        <f t="shared" si="460"/>
        <v>0</v>
      </c>
      <c r="CH638" s="56">
        <f t="shared" si="468"/>
        <v>0</v>
      </c>
      <c r="CI638" s="57">
        <f t="shared" si="465"/>
        <v>0.18674843719454856</v>
      </c>
      <c r="CJ638" s="58">
        <f t="shared" si="461"/>
        <v>-0.31965016513483868</v>
      </c>
      <c r="CK638" s="67">
        <f t="shared" si="462"/>
        <v>0.84749374880134209</v>
      </c>
    </row>
    <row r="639" spans="1:89">
      <c r="A639" s="48">
        <v>4527</v>
      </c>
      <c r="B639" s="89">
        <v>4.559270516717325E-3</v>
      </c>
      <c r="C639" s="59">
        <v>0.11740331491712708</v>
      </c>
      <c r="D639" s="59">
        <v>0.11740331491712708</v>
      </c>
      <c r="E639" s="59">
        <v>0.13121546961325967</v>
      </c>
      <c r="F639" s="59">
        <v>0.13812154696132597</v>
      </c>
      <c r="G639" s="59">
        <v>0.12891344383057091</v>
      </c>
      <c r="H639" s="59">
        <v>0.20488029465930019</v>
      </c>
      <c r="I639" s="59">
        <v>0.23964088397790057</v>
      </c>
      <c r="J639" s="59">
        <v>0.20948434622467771</v>
      </c>
      <c r="K639" s="59">
        <v>0.20718232044198895</v>
      </c>
      <c r="L639" s="59">
        <v>0.17955801104972377</v>
      </c>
      <c r="M639" s="59">
        <v>0.20741252302025784</v>
      </c>
      <c r="N639" s="59">
        <v>0.18844383057090239</v>
      </c>
      <c r="O639" s="59">
        <v>0.19668508287292819</v>
      </c>
      <c r="P639" s="120">
        <v>0.17433418331208386</v>
      </c>
      <c r="Q639" s="60">
        <v>0</v>
      </c>
      <c r="R639" s="60">
        <v>1</v>
      </c>
      <c r="S639" s="60">
        <v>0</v>
      </c>
      <c r="T639" s="60">
        <v>0</v>
      </c>
      <c r="U639" s="60">
        <v>0</v>
      </c>
      <c r="V639" s="60">
        <v>0</v>
      </c>
      <c r="W639" s="60">
        <v>0</v>
      </c>
      <c r="X639" s="60">
        <v>0</v>
      </c>
      <c r="Y639" s="60">
        <v>0</v>
      </c>
      <c r="Z639" s="60">
        <v>0</v>
      </c>
      <c r="AA639" s="60">
        <v>0</v>
      </c>
      <c r="AB639" s="60">
        <v>0</v>
      </c>
      <c r="AC639" s="60">
        <v>0</v>
      </c>
      <c r="AD639" s="49">
        <f t="shared" si="466"/>
        <v>1</v>
      </c>
      <c r="AE639" s="50" t="s">
        <v>22</v>
      </c>
      <c r="AF639" s="51">
        <f t="shared" si="423"/>
        <v>3.1180180626457989E-3</v>
      </c>
      <c r="AG639" s="52">
        <f t="shared" si="424"/>
        <v>0.31605901062880803</v>
      </c>
      <c r="AH639" s="52">
        <f t="shared" si="425"/>
        <v>0.31605901062880803</v>
      </c>
      <c r="AI639" s="52">
        <f t="shared" si="426"/>
        <v>0.35255920073796004</v>
      </c>
      <c r="AJ639" s="52">
        <f t="shared" si="427"/>
        <v>0.37110768300070651</v>
      </c>
      <c r="AK639" s="52">
        <f t="shared" si="428"/>
        <v>0.3464211582226272</v>
      </c>
      <c r="AL639" s="52">
        <f t="shared" si="429"/>
        <v>0.56131772773979705</v>
      </c>
      <c r="AM639" s="52">
        <f t="shared" si="430"/>
        <v>0.66844463504855267</v>
      </c>
      <c r="AN639" s="52">
        <f t="shared" si="431"/>
        <v>0.57518522139674044</v>
      </c>
      <c r="AO639" s="52">
        <f t="shared" si="432"/>
        <v>0.5682392258243989</v>
      </c>
      <c r="AP639" s="52">
        <f t="shared" si="433"/>
        <v>0.48679231544467072</v>
      </c>
      <c r="AQ639" s="52">
        <f t="shared" si="434"/>
        <v>0.5689327227546791</v>
      </c>
      <c r="AR639" s="52">
        <f t="shared" si="435"/>
        <v>0.5126085102716792</v>
      </c>
      <c r="AS639" s="52">
        <f t="shared" si="436"/>
        <v>0.53687578679826509</v>
      </c>
      <c r="AT639" s="146"/>
      <c r="AU639" s="146"/>
      <c r="AV639" s="146"/>
      <c r="AW639" s="146"/>
      <c r="AX639" s="146"/>
      <c r="AY639" s="146"/>
      <c r="AZ639" s="146"/>
      <c r="BA639" s="146"/>
      <c r="BB639" s="146"/>
      <c r="BC639" s="146"/>
      <c r="BD639" s="146"/>
      <c r="BE639" s="146"/>
      <c r="BF639" s="146"/>
      <c r="BG639" s="53">
        <f t="shared" si="463"/>
        <v>4.8921509468652195E-2</v>
      </c>
      <c r="BH639" s="53">
        <f t="shared" si="437"/>
        <v>4.8461612787395768E-2</v>
      </c>
      <c r="BI639" s="53">
        <f t="shared" si="438"/>
        <v>5.151404222715221E-2</v>
      </c>
      <c r="BJ639" s="53">
        <f t="shared" si="439"/>
        <v>4.9827990118374466E-2</v>
      </c>
      <c r="BK639" s="53">
        <f t="shared" si="440"/>
        <v>4.4562964177675427E-2</v>
      </c>
      <c r="BL639" s="53">
        <f t="shared" si="441"/>
        <v>7.5515471002694165E-2</v>
      </c>
      <c r="BM639" s="53">
        <f t="shared" si="442"/>
        <v>7.0616973776287242E-2</v>
      </c>
      <c r="BN639" s="53">
        <f t="shared" si="443"/>
        <v>6.5290077337035721E-2</v>
      </c>
      <c r="BO639" s="53">
        <f t="shared" si="444"/>
        <v>6.2275390432977445E-2</v>
      </c>
      <c r="BP639" s="53">
        <f t="shared" si="445"/>
        <v>5.8740508808595389E-2</v>
      </c>
      <c r="BQ639" s="53">
        <f t="shared" si="446"/>
        <v>7.2122509155336773E-2</v>
      </c>
      <c r="BR639" s="53">
        <f t="shared" si="447"/>
        <v>5.3370521805901724E-2</v>
      </c>
      <c r="BS639" s="53">
        <f t="shared" si="448"/>
        <v>5.5881252342707993E-2</v>
      </c>
      <c r="BT639" s="54">
        <f t="shared" si="467"/>
        <v>0.75710082344078655</v>
      </c>
      <c r="BU639" s="55">
        <f t="shared" si="464"/>
        <v>0</v>
      </c>
      <c r="BV639" s="55">
        <f t="shared" si="449"/>
        <v>-3.0269832833511048</v>
      </c>
      <c r="BW639" s="55">
        <f t="shared" si="450"/>
        <v>0</v>
      </c>
      <c r="BX639" s="55">
        <f t="shared" si="451"/>
        <v>0</v>
      </c>
      <c r="BY639" s="55">
        <f t="shared" si="452"/>
        <v>0</v>
      </c>
      <c r="BZ639" s="55">
        <f t="shared" si="453"/>
        <v>0</v>
      </c>
      <c r="CA639" s="55">
        <f t="shared" si="454"/>
        <v>0</v>
      </c>
      <c r="CB639" s="55">
        <f t="shared" si="455"/>
        <v>0</v>
      </c>
      <c r="CC639" s="55">
        <f t="shared" si="456"/>
        <v>0</v>
      </c>
      <c r="CD639" s="55">
        <f t="shared" si="457"/>
        <v>0</v>
      </c>
      <c r="CE639" s="55">
        <f t="shared" si="458"/>
        <v>0</v>
      </c>
      <c r="CF639" s="55">
        <f t="shared" si="459"/>
        <v>0</v>
      </c>
      <c r="CG639" s="55">
        <f t="shared" si="460"/>
        <v>0</v>
      </c>
      <c r="CH639" s="56">
        <f t="shared" si="468"/>
        <v>-3.0269832833511048</v>
      </c>
      <c r="CI639" s="57">
        <f t="shared" si="465"/>
        <v>0.16807359347509365</v>
      </c>
      <c r="CJ639" s="58">
        <f t="shared" si="461"/>
        <v>-5.0192266386439774</v>
      </c>
      <c r="CK639" s="67">
        <f t="shared" si="462"/>
        <v>0.24289917655921345</v>
      </c>
    </row>
    <row r="640" spans="1:89">
      <c r="A640" s="48">
        <v>4528</v>
      </c>
      <c r="B640" s="89">
        <v>2.0770010131712261E-2</v>
      </c>
      <c r="C640" s="59">
        <v>9.898710865561694E-2</v>
      </c>
      <c r="D640" s="59">
        <v>9.898710865561694E-2</v>
      </c>
      <c r="E640" s="59">
        <v>0.11049723756906077</v>
      </c>
      <c r="F640" s="59">
        <v>0.11740331491712708</v>
      </c>
      <c r="G640" s="59">
        <v>0.10819521178637201</v>
      </c>
      <c r="H640" s="59">
        <v>9.4383057090239406E-2</v>
      </c>
      <c r="I640" s="59">
        <v>0.12937384898710866</v>
      </c>
      <c r="J640" s="59">
        <v>0.10359116022099447</v>
      </c>
      <c r="K640" s="59">
        <v>0.10359116022099447</v>
      </c>
      <c r="L640" s="59">
        <v>9.898710865561694E-2</v>
      </c>
      <c r="M640" s="59">
        <v>0.10368324125230202</v>
      </c>
      <c r="N640" s="59">
        <v>0.10386740331491713</v>
      </c>
      <c r="O640" s="59">
        <v>0.1083793738489871</v>
      </c>
      <c r="P640" s="120">
        <v>0.10614817962884261</v>
      </c>
      <c r="Q640" s="60">
        <v>0</v>
      </c>
      <c r="R640" s="60">
        <v>2</v>
      </c>
      <c r="S640" s="60">
        <v>0</v>
      </c>
      <c r="T640" s="60">
        <v>0</v>
      </c>
      <c r="U640" s="60">
        <v>0</v>
      </c>
      <c r="V640" s="60">
        <v>0</v>
      </c>
      <c r="W640" s="60">
        <v>0</v>
      </c>
      <c r="X640" s="60">
        <v>0</v>
      </c>
      <c r="Y640" s="60">
        <v>0</v>
      </c>
      <c r="Z640" s="60">
        <v>0</v>
      </c>
      <c r="AA640" s="60">
        <v>0</v>
      </c>
      <c r="AB640" s="60">
        <v>0</v>
      </c>
      <c r="AC640" s="60">
        <v>0</v>
      </c>
      <c r="AD640" s="49">
        <f t="shared" si="466"/>
        <v>2</v>
      </c>
      <c r="AE640" s="50" t="s">
        <v>22</v>
      </c>
      <c r="AF640" s="51">
        <f t="shared" si="423"/>
        <v>1.5806596923919235E-2</v>
      </c>
      <c r="AG640" s="52">
        <f t="shared" si="424"/>
        <v>0.26856094794977786</v>
      </c>
      <c r="AH640" s="52">
        <f t="shared" si="425"/>
        <v>0.26856094794977786</v>
      </c>
      <c r="AI640" s="52">
        <f t="shared" si="426"/>
        <v>0.29809658706494158</v>
      </c>
      <c r="AJ640" s="52">
        <f t="shared" si="427"/>
        <v>0.31605901062880803</v>
      </c>
      <c r="AK640" s="52">
        <f t="shared" si="428"/>
        <v>0.29215010396427499</v>
      </c>
      <c r="AL640" s="52">
        <f t="shared" si="429"/>
        <v>0.25687934034296084</v>
      </c>
      <c r="AM640" s="52">
        <f t="shared" si="430"/>
        <v>0.34764699150000195</v>
      </c>
      <c r="AN640" s="52">
        <f t="shared" si="431"/>
        <v>0.28031684841520732</v>
      </c>
      <c r="AO640" s="52">
        <f t="shared" si="432"/>
        <v>0.28031684841520732</v>
      </c>
      <c r="AP640" s="52">
        <f t="shared" si="433"/>
        <v>0.26856094794977786</v>
      </c>
      <c r="AQ640" s="52">
        <f t="shared" si="434"/>
        <v>0.28055274595096169</v>
      </c>
      <c r="AR640" s="52">
        <f t="shared" si="435"/>
        <v>0.28102463397888477</v>
      </c>
      <c r="AS640" s="52">
        <f t="shared" si="436"/>
        <v>0.29262508210636085</v>
      </c>
      <c r="AT640" s="146"/>
      <c r="AU640" s="146"/>
      <c r="AV640" s="146"/>
      <c r="AW640" s="146"/>
      <c r="AX640" s="146"/>
      <c r="AY640" s="146"/>
      <c r="AZ640" s="146"/>
      <c r="BA640" s="146"/>
      <c r="BB640" s="146"/>
      <c r="BC640" s="146"/>
      <c r="BD640" s="146"/>
      <c r="BE640" s="146"/>
      <c r="BF640" s="146"/>
      <c r="BG640" s="53">
        <f t="shared" si="463"/>
        <v>0.21073384224178732</v>
      </c>
      <c r="BH640" s="53">
        <f t="shared" si="437"/>
        <v>0.20875279554621234</v>
      </c>
      <c r="BI640" s="53">
        <f t="shared" si="438"/>
        <v>0.22080572650856198</v>
      </c>
      <c r="BJ640" s="53">
        <f t="shared" si="439"/>
        <v>0.21513018580962159</v>
      </c>
      <c r="BK640" s="53">
        <f t="shared" si="440"/>
        <v>0.19051775650981279</v>
      </c>
      <c r="BL640" s="53">
        <f t="shared" si="441"/>
        <v>0.17519274052744743</v>
      </c>
      <c r="BM640" s="53">
        <f t="shared" si="442"/>
        <v>0.1861837990427517</v>
      </c>
      <c r="BN640" s="53">
        <f t="shared" si="443"/>
        <v>0.1613052185334469</v>
      </c>
      <c r="BO640" s="53">
        <f t="shared" si="444"/>
        <v>0.15573786001528886</v>
      </c>
      <c r="BP640" s="53">
        <f t="shared" si="445"/>
        <v>0.16428450495723892</v>
      </c>
      <c r="BQ640" s="53">
        <f t="shared" si="446"/>
        <v>0.18029521047356975</v>
      </c>
      <c r="BR640" s="53">
        <f t="shared" si="447"/>
        <v>0.14832685204339721</v>
      </c>
      <c r="BS640" s="53">
        <f t="shared" si="448"/>
        <v>0.15440580123496955</v>
      </c>
      <c r="BT640" s="54">
        <f t="shared" si="467"/>
        <v>2.3716722934441061</v>
      </c>
      <c r="BU640" s="55">
        <f t="shared" si="464"/>
        <v>0</v>
      </c>
      <c r="BV640" s="55">
        <f t="shared" si="449"/>
        <v>-3.1332090470053982</v>
      </c>
      <c r="BW640" s="55">
        <f t="shared" si="450"/>
        <v>0</v>
      </c>
      <c r="BX640" s="55">
        <f t="shared" si="451"/>
        <v>0</v>
      </c>
      <c r="BY640" s="55">
        <f t="shared" si="452"/>
        <v>0</v>
      </c>
      <c r="BZ640" s="55">
        <f t="shared" si="453"/>
        <v>0</v>
      </c>
      <c r="CA640" s="55">
        <f t="shared" si="454"/>
        <v>0</v>
      </c>
      <c r="CB640" s="55">
        <f t="shared" si="455"/>
        <v>0</v>
      </c>
      <c r="CC640" s="55">
        <f t="shared" si="456"/>
        <v>0</v>
      </c>
      <c r="CD640" s="55">
        <f t="shared" si="457"/>
        <v>0</v>
      </c>
      <c r="CE640" s="55">
        <f t="shared" si="458"/>
        <v>0</v>
      </c>
      <c r="CF640" s="55">
        <f t="shared" si="459"/>
        <v>0</v>
      </c>
      <c r="CG640" s="55">
        <f t="shared" si="460"/>
        <v>0</v>
      </c>
      <c r="CH640" s="56">
        <f t="shared" si="468"/>
        <v>-3.1332090470053982</v>
      </c>
      <c r="CI640" s="57">
        <f t="shared" si="465"/>
        <v>0.76566859249764896</v>
      </c>
      <c r="CJ640" s="58">
        <f t="shared" si="461"/>
        <v>-6.1983214228343151</v>
      </c>
      <c r="CK640" s="67">
        <f t="shared" si="462"/>
        <v>0.37167229344410613</v>
      </c>
    </row>
    <row r="641" spans="1:89">
      <c r="A641" s="48">
        <v>4529</v>
      </c>
      <c r="B641" s="89">
        <v>1.5197568389057751E-2</v>
      </c>
      <c r="C641" s="59">
        <v>4.1436464088397788E-2</v>
      </c>
      <c r="D641" s="59">
        <v>4.1436464088397788E-2</v>
      </c>
      <c r="E641" s="59">
        <v>8.2872928176795577E-2</v>
      </c>
      <c r="F641" s="59">
        <v>8.7476979742173111E-2</v>
      </c>
      <c r="G641" s="59">
        <v>7.5966850828729282E-2</v>
      </c>
      <c r="H641" s="59">
        <v>6.9060773480662987E-2</v>
      </c>
      <c r="I641" s="59">
        <v>0.10303867403314917</v>
      </c>
      <c r="J641" s="59">
        <v>6.9060773480662987E-2</v>
      </c>
      <c r="K641" s="59">
        <v>7.1362799263351748E-2</v>
      </c>
      <c r="L641" s="59">
        <v>6.9060773480662987E-2</v>
      </c>
      <c r="M641" s="59">
        <v>7.1454880294659295E-2</v>
      </c>
      <c r="N641" s="59">
        <v>7.2467771639042361E-2</v>
      </c>
      <c r="O641" s="59">
        <v>7.5598526703499078E-2</v>
      </c>
      <c r="P641" s="120">
        <v>7.1561127638475705E-2</v>
      </c>
      <c r="Q641" s="60">
        <v>0</v>
      </c>
      <c r="R641" s="60">
        <v>0</v>
      </c>
      <c r="S641" s="60">
        <v>0</v>
      </c>
      <c r="T641" s="60">
        <v>0</v>
      </c>
      <c r="U641" s="60">
        <v>0</v>
      </c>
      <c r="V641" s="60">
        <v>0</v>
      </c>
      <c r="W641" s="60">
        <v>0</v>
      </c>
      <c r="X641" s="60">
        <v>0</v>
      </c>
      <c r="Y641" s="60">
        <v>0</v>
      </c>
      <c r="Z641" s="60">
        <v>0</v>
      </c>
      <c r="AA641" s="60">
        <v>0</v>
      </c>
      <c r="AB641" s="60">
        <v>0</v>
      </c>
      <c r="AC641" s="60">
        <v>0</v>
      </c>
      <c r="AD641" s="49">
        <f t="shared" si="466"/>
        <v>0</v>
      </c>
      <c r="AE641" s="50" t="s">
        <v>22</v>
      </c>
      <c r="AF641" s="51">
        <f t="shared" si="423"/>
        <v>1.1313926887405866E-2</v>
      </c>
      <c r="AG641" s="52">
        <f t="shared" si="424"/>
        <v>0.12599120342385869</v>
      </c>
      <c r="AH641" s="52">
        <f t="shared" si="425"/>
        <v>0.12599120342385869</v>
      </c>
      <c r="AI641" s="52">
        <f t="shared" si="426"/>
        <v>0.22797580318601238</v>
      </c>
      <c r="AJ641" s="52">
        <f t="shared" si="427"/>
        <v>0.23948835985466299</v>
      </c>
      <c r="AK641" s="52">
        <f t="shared" si="428"/>
        <v>0.21081625547498323</v>
      </c>
      <c r="AL641" s="52">
        <f t="shared" si="429"/>
        <v>0.19376859479555156</v>
      </c>
      <c r="AM641" s="52">
        <f t="shared" si="430"/>
        <v>0.27890211245791829</v>
      </c>
      <c r="AN641" s="52">
        <f t="shared" si="431"/>
        <v>0.19376859479555156</v>
      </c>
      <c r="AO641" s="52">
        <f t="shared" si="432"/>
        <v>0.19944026044745766</v>
      </c>
      <c r="AP641" s="52">
        <f t="shared" si="433"/>
        <v>0.19376859479555156</v>
      </c>
      <c r="AQ641" s="52">
        <f t="shared" si="434"/>
        <v>0.19966733957330707</v>
      </c>
      <c r="AR641" s="52">
        <f t="shared" si="435"/>
        <v>0.2021663441372433</v>
      </c>
      <c r="AS641" s="52">
        <f t="shared" si="436"/>
        <v>0.20990443541793091</v>
      </c>
      <c r="AT641" s="146"/>
      <c r="AU641" s="146"/>
      <c r="AV641" s="146"/>
      <c r="AW641" s="146"/>
      <c r="AX641" s="146"/>
      <c r="AY641" s="146"/>
      <c r="AZ641" s="146"/>
      <c r="BA641" s="146"/>
      <c r="BB641" s="146"/>
      <c r="BC641" s="146"/>
      <c r="BD641" s="146"/>
      <c r="BE641" s="146"/>
      <c r="BF641" s="146"/>
      <c r="BG641" s="53">
        <f t="shared" si="463"/>
        <v>7.0763065375683817E-2</v>
      </c>
      <c r="BH641" s="53">
        <f t="shared" si="437"/>
        <v>7.009784266944942E-2</v>
      </c>
      <c r="BI641" s="53">
        <f t="shared" si="438"/>
        <v>0.12086959651230059</v>
      </c>
      <c r="BJ641" s="53">
        <f t="shared" si="439"/>
        <v>0.1166789668585686</v>
      </c>
      <c r="BK641" s="53">
        <f t="shared" si="440"/>
        <v>9.840303601406386E-2</v>
      </c>
      <c r="BL641" s="53">
        <f t="shared" si="441"/>
        <v>9.4590017977946653E-2</v>
      </c>
      <c r="BM641" s="53">
        <f t="shared" si="442"/>
        <v>0.10691292348055981</v>
      </c>
      <c r="BN641" s="53">
        <f t="shared" si="443"/>
        <v>7.981005224531823E-2</v>
      </c>
      <c r="BO641" s="53">
        <f t="shared" si="444"/>
        <v>7.9310889901556256E-2</v>
      </c>
      <c r="BP641" s="53">
        <f t="shared" si="445"/>
        <v>8.4842239028515939E-2</v>
      </c>
      <c r="BQ641" s="53">
        <f t="shared" si="446"/>
        <v>9.184418963629648E-2</v>
      </c>
      <c r="BR641" s="53">
        <f t="shared" si="447"/>
        <v>7.6376409090382819E-2</v>
      </c>
      <c r="BS641" s="53">
        <f t="shared" si="448"/>
        <v>7.9277266946594732E-2</v>
      </c>
      <c r="BT641" s="54">
        <f t="shared" si="467"/>
        <v>1.1697764957372372</v>
      </c>
      <c r="BU641" s="55">
        <f t="shared" si="464"/>
        <v>0</v>
      </c>
      <c r="BV641" s="55">
        <f t="shared" si="449"/>
        <v>0</v>
      </c>
      <c r="BW641" s="55">
        <f t="shared" si="450"/>
        <v>0</v>
      </c>
      <c r="BX641" s="55">
        <f t="shared" si="451"/>
        <v>0</v>
      </c>
      <c r="BY641" s="55">
        <f t="shared" si="452"/>
        <v>0</v>
      </c>
      <c r="BZ641" s="55">
        <f t="shared" si="453"/>
        <v>0</v>
      </c>
      <c r="CA641" s="55">
        <f t="shared" si="454"/>
        <v>0</v>
      </c>
      <c r="CB641" s="55">
        <f t="shared" si="455"/>
        <v>0</v>
      </c>
      <c r="CC641" s="55">
        <f t="shared" si="456"/>
        <v>0</v>
      </c>
      <c r="CD641" s="55">
        <f t="shared" si="457"/>
        <v>0</v>
      </c>
      <c r="CE641" s="55">
        <f t="shared" si="458"/>
        <v>0</v>
      </c>
      <c r="CF641" s="55">
        <f t="shared" si="459"/>
        <v>0</v>
      </c>
      <c r="CG641" s="55">
        <f t="shared" si="460"/>
        <v>0</v>
      </c>
      <c r="CH641" s="56">
        <f t="shared" si="468"/>
        <v>0</v>
      </c>
      <c r="CI641" s="57">
        <f t="shared" si="465"/>
        <v>0.56024531158364554</v>
      </c>
      <c r="CJ641" s="58">
        <f t="shared" si="461"/>
        <v>-0.63168473959006755</v>
      </c>
      <c r="CK641" s="67">
        <f t="shared" si="462"/>
        <v>1.1697764957372372</v>
      </c>
    </row>
    <row r="642" spans="1:89">
      <c r="A642" s="48">
        <v>4530</v>
      </c>
      <c r="B642" s="89">
        <v>3.7487335359675786E-2</v>
      </c>
      <c r="C642" s="59">
        <v>4.1436464088397788E-2</v>
      </c>
      <c r="D642" s="59">
        <v>4.1436464088397788E-2</v>
      </c>
      <c r="E642" s="59">
        <v>8.2872928176795577E-2</v>
      </c>
      <c r="F642" s="59">
        <v>8.7476979742173111E-2</v>
      </c>
      <c r="G642" s="59">
        <v>7.5966850828729282E-2</v>
      </c>
      <c r="H642" s="59">
        <v>6.9060773480662987E-2</v>
      </c>
      <c r="I642" s="59">
        <v>0.10303867403314917</v>
      </c>
      <c r="J642" s="59">
        <v>6.9060773480662987E-2</v>
      </c>
      <c r="K642" s="59">
        <v>7.1362799263351748E-2</v>
      </c>
      <c r="L642" s="59">
        <v>6.9060773480662987E-2</v>
      </c>
      <c r="M642" s="59">
        <v>7.1454880294659295E-2</v>
      </c>
      <c r="N642" s="59">
        <v>7.2467771639042361E-2</v>
      </c>
      <c r="O642" s="59">
        <v>7.5598526703499078E-2</v>
      </c>
      <c r="P642" s="120">
        <v>7.1561127638475705E-2</v>
      </c>
      <c r="Q642" s="60">
        <v>0</v>
      </c>
      <c r="R642" s="60">
        <v>0</v>
      </c>
      <c r="S642" s="60">
        <v>0</v>
      </c>
      <c r="T642" s="60">
        <v>0</v>
      </c>
      <c r="U642" s="60">
        <v>0</v>
      </c>
      <c r="V642" s="60">
        <v>0</v>
      </c>
      <c r="W642" s="60">
        <v>0</v>
      </c>
      <c r="X642" s="60">
        <v>0</v>
      </c>
      <c r="Y642" s="60">
        <v>0</v>
      </c>
      <c r="Z642" s="60">
        <v>0</v>
      </c>
      <c r="AA642" s="60">
        <v>0</v>
      </c>
      <c r="AB642" s="60">
        <v>0</v>
      </c>
      <c r="AC642" s="60">
        <v>0</v>
      </c>
      <c r="AD642" s="49">
        <f t="shared" si="466"/>
        <v>0</v>
      </c>
      <c r="AE642" s="50" t="s">
        <v>22</v>
      </c>
      <c r="AF642" s="51">
        <f t="shared" si="423"/>
        <v>2.9741468255334136E-2</v>
      </c>
      <c r="AG642" s="52">
        <f t="shared" si="424"/>
        <v>0.12599120342385869</v>
      </c>
      <c r="AH642" s="52">
        <f t="shared" si="425"/>
        <v>0.12599120342385869</v>
      </c>
      <c r="AI642" s="52">
        <f t="shared" si="426"/>
        <v>0.22797580318601238</v>
      </c>
      <c r="AJ642" s="52">
        <f t="shared" si="427"/>
        <v>0.23948835985466299</v>
      </c>
      <c r="AK642" s="52">
        <f t="shared" si="428"/>
        <v>0.21081625547498323</v>
      </c>
      <c r="AL642" s="52">
        <f t="shared" si="429"/>
        <v>0.19376859479555156</v>
      </c>
      <c r="AM642" s="52">
        <f t="shared" si="430"/>
        <v>0.27890211245791829</v>
      </c>
      <c r="AN642" s="52">
        <f t="shared" si="431"/>
        <v>0.19376859479555156</v>
      </c>
      <c r="AO642" s="52">
        <f t="shared" si="432"/>
        <v>0.19944026044745766</v>
      </c>
      <c r="AP642" s="52">
        <f t="shared" si="433"/>
        <v>0.19376859479555156</v>
      </c>
      <c r="AQ642" s="52">
        <f t="shared" si="434"/>
        <v>0.19966733957330707</v>
      </c>
      <c r="AR642" s="52">
        <f t="shared" si="435"/>
        <v>0.2021663441372433</v>
      </c>
      <c r="AS642" s="52">
        <f t="shared" si="436"/>
        <v>0.20990443541793091</v>
      </c>
      <c r="AT642" s="146"/>
      <c r="AU642" s="146"/>
      <c r="AV642" s="146"/>
      <c r="AW642" s="146"/>
      <c r="AX642" s="146"/>
      <c r="AY642" s="146"/>
      <c r="AZ642" s="146"/>
      <c r="BA642" s="146"/>
      <c r="BB642" s="146"/>
      <c r="BC642" s="146"/>
      <c r="BD642" s="146"/>
      <c r="BE642" s="146"/>
      <c r="BF642" s="146"/>
      <c r="BG642" s="53">
        <f t="shared" si="463"/>
        <v>0.18601830146735115</v>
      </c>
      <c r="BH642" s="53">
        <f t="shared" si="437"/>
        <v>0.18426959828081904</v>
      </c>
      <c r="BI642" s="53">
        <f t="shared" si="438"/>
        <v>0.31773576968287115</v>
      </c>
      <c r="BJ642" s="53">
        <f t="shared" si="439"/>
        <v>0.30671965829584508</v>
      </c>
      <c r="BK642" s="53">
        <f t="shared" si="440"/>
        <v>0.25867683262993263</v>
      </c>
      <c r="BL642" s="53">
        <f t="shared" si="441"/>
        <v>0.24865336721365586</v>
      </c>
      <c r="BM642" s="53">
        <f t="shared" si="442"/>
        <v>0.2810471864831991</v>
      </c>
      <c r="BN642" s="53">
        <f t="shared" si="443"/>
        <v>0.20980055456721639</v>
      </c>
      <c r="BO642" s="53">
        <f t="shared" si="444"/>
        <v>0.20848838230828293</v>
      </c>
      <c r="BP642" s="53">
        <f t="shared" si="445"/>
        <v>0.22302890799011027</v>
      </c>
      <c r="BQ642" s="53">
        <f t="shared" si="446"/>
        <v>0.24143527509846896</v>
      </c>
      <c r="BR642" s="53">
        <f t="shared" si="447"/>
        <v>0.2007743702981335</v>
      </c>
      <c r="BS642" s="53">
        <f t="shared" si="448"/>
        <v>0.20839999601609718</v>
      </c>
      <c r="BT642" s="54">
        <f t="shared" si="467"/>
        <v>3.0750482003319837</v>
      </c>
      <c r="BU642" s="55">
        <f t="shared" si="464"/>
        <v>0</v>
      </c>
      <c r="BV642" s="55">
        <f t="shared" si="449"/>
        <v>0</v>
      </c>
      <c r="BW642" s="55">
        <f t="shared" si="450"/>
        <v>0</v>
      </c>
      <c r="BX642" s="55">
        <f t="shared" si="451"/>
        <v>0</v>
      </c>
      <c r="BY642" s="55">
        <f t="shared" si="452"/>
        <v>0</v>
      </c>
      <c r="BZ642" s="55">
        <f t="shared" si="453"/>
        <v>0</v>
      </c>
      <c r="CA642" s="55">
        <f t="shared" si="454"/>
        <v>0</v>
      </c>
      <c r="CB642" s="55">
        <f t="shared" si="455"/>
        <v>0</v>
      </c>
      <c r="CC642" s="55">
        <f t="shared" si="456"/>
        <v>0</v>
      </c>
      <c r="CD642" s="55">
        <f t="shared" si="457"/>
        <v>0</v>
      </c>
      <c r="CE642" s="55">
        <f t="shared" si="458"/>
        <v>0</v>
      </c>
      <c r="CF642" s="55">
        <f t="shared" si="459"/>
        <v>0</v>
      </c>
      <c r="CG642" s="55">
        <f t="shared" si="460"/>
        <v>0</v>
      </c>
      <c r="CH642" s="56">
        <f t="shared" si="468"/>
        <v>0</v>
      </c>
      <c r="CI642" s="57">
        <f t="shared" si="465"/>
        <v>1.3819384352396591</v>
      </c>
      <c r="CJ642" s="58">
        <f t="shared" si="461"/>
        <v>-1.6182301717393892</v>
      </c>
      <c r="CK642" s="67">
        <f t="shared" si="462"/>
        <v>3.0750482003319837</v>
      </c>
    </row>
    <row r="643" spans="1:89">
      <c r="A643" s="48">
        <v>4531</v>
      </c>
      <c r="B643" s="89">
        <v>0.31306990881458968</v>
      </c>
      <c r="C643" s="59">
        <v>2.3020257826887661E-2</v>
      </c>
      <c r="D643" s="59">
        <v>2.3020257826887661E-2</v>
      </c>
      <c r="E643" s="59">
        <v>8.2872928176795577E-2</v>
      </c>
      <c r="F643" s="59">
        <v>8.7476979742173111E-2</v>
      </c>
      <c r="G643" s="59">
        <v>7.5966850828729282E-2</v>
      </c>
      <c r="H643" s="59">
        <v>6.9060773480662987E-2</v>
      </c>
      <c r="I643" s="59">
        <v>0.10303867403314917</v>
      </c>
      <c r="J643" s="59">
        <v>6.9060773480662987E-2</v>
      </c>
      <c r="K643" s="59">
        <v>7.1362799263351748E-2</v>
      </c>
      <c r="L643" s="59">
        <v>6.9060773480662987E-2</v>
      </c>
      <c r="M643" s="59">
        <v>7.1454880294659295E-2</v>
      </c>
      <c r="N643" s="59">
        <v>7.2467771639042361E-2</v>
      </c>
      <c r="O643" s="59">
        <v>7.5598526703499078E-2</v>
      </c>
      <c r="P643" s="120">
        <v>6.872786513670491E-2</v>
      </c>
      <c r="Q643" s="60">
        <v>0</v>
      </c>
      <c r="R643" s="60">
        <v>3</v>
      </c>
      <c r="S643" s="60">
        <v>3</v>
      </c>
      <c r="T643" s="60">
        <v>1</v>
      </c>
      <c r="U643" s="60">
        <v>1</v>
      </c>
      <c r="V643" s="60">
        <v>1</v>
      </c>
      <c r="W643" s="60">
        <v>1</v>
      </c>
      <c r="X643" s="60">
        <v>0</v>
      </c>
      <c r="Y643" s="60">
        <v>2</v>
      </c>
      <c r="Z643" s="60">
        <v>0</v>
      </c>
      <c r="AA643" s="60">
        <v>0</v>
      </c>
      <c r="AB643" s="60">
        <v>3</v>
      </c>
      <c r="AC643" s="60">
        <v>2</v>
      </c>
      <c r="AD643" s="49">
        <f t="shared" si="466"/>
        <v>17</v>
      </c>
      <c r="AE643" s="50" t="s">
        <v>22</v>
      </c>
      <c r="AF643" s="51">
        <f t="shared" si="423"/>
        <v>0.28846342091512212</v>
      </c>
      <c r="AG643" s="52">
        <f t="shared" si="424"/>
        <v>7.9426536779613852E-2</v>
      </c>
      <c r="AH643" s="52">
        <f t="shared" si="425"/>
        <v>7.9426536779613852E-2</v>
      </c>
      <c r="AI643" s="52">
        <f t="shared" si="426"/>
        <v>0.22797580318601238</v>
      </c>
      <c r="AJ643" s="52">
        <f t="shared" si="427"/>
        <v>0.23948835985466299</v>
      </c>
      <c r="AK643" s="52">
        <f t="shared" si="428"/>
        <v>0.21081625547498323</v>
      </c>
      <c r="AL643" s="52">
        <f t="shared" si="429"/>
        <v>0.19376859479555156</v>
      </c>
      <c r="AM643" s="52">
        <f t="shared" si="430"/>
        <v>0.27890211245791829</v>
      </c>
      <c r="AN643" s="52">
        <f t="shared" si="431"/>
        <v>0.19376859479555156</v>
      </c>
      <c r="AO643" s="52">
        <f t="shared" si="432"/>
        <v>0.19944026044745766</v>
      </c>
      <c r="AP643" s="52">
        <f t="shared" si="433"/>
        <v>0.19376859479555156</v>
      </c>
      <c r="AQ643" s="52">
        <f t="shared" si="434"/>
        <v>0.19966733957330707</v>
      </c>
      <c r="AR643" s="52">
        <f t="shared" si="435"/>
        <v>0.2021663441372433</v>
      </c>
      <c r="AS643" s="52">
        <f t="shared" si="436"/>
        <v>0.20990443541793091</v>
      </c>
      <c r="AT643" s="146"/>
      <c r="AU643" s="146"/>
      <c r="AV643" s="146"/>
      <c r="AW643" s="146"/>
      <c r="AX643" s="146"/>
      <c r="AY643" s="146"/>
      <c r="AZ643" s="146"/>
      <c r="BA643" s="146"/>
      <c r="BB643" s="146"/>
      <c r="BC643" s="146"/>
      <c r="BD643" s="146"/>
      <c r="BE643" s="146"/>
      <c r="BF643" s="146"/>
      <c r="BG643" s="53">
        <f t="shared" si="463"/>
        <v>1.1373900422692131</v>
      </c>
      <c r="BH643" s="53">
        <f t="shared" si="437"/>
        <v>1.1266977739517585</v>
      </c>
      <c r="BI643" s="53">
        <f t="shared" si="438"/>
        <v>3.081729062027124</v>
      </c>
      <c r="BJ643" s="53">
        <f t="shared" si="439"/>
        <v>2.9748834568067553</v>
      </c>
      <c r="BK643" s="53">
        <f t="shared" si="440"/>
        <v>2.5089146040574493</v>
      </c>
      <c r="BL643" s="53">
        <f t="shared" si="441"/>
        <v>2.4116967028233689</v>
      </c>
      <c r="BM643" s="53">
        <f t="shared" si="442"/>
        <v>2.7258853582984637</v>
      </c>
      <c r="BN643" s="53">
        <f t="shared" si="443"/>
        <v>2.0348620707215672</v>
      </c>
      <c r="BO643" s="53">
        <f t="shared" si="444"/>
        <v>2.0221352713789029</v>
      </c>
      <c r="BP643" s="53">
        <f t="shared" si="445"/>
        <v>2.1631642799024422</v>
      </c>
      <c r="BQ643" s="53">
        <f t="shared" si="446"/>
        <v>2.3416882040447704</v>
      </c>
      <c r="BR643" s="53">
        <f t="shared" si="447"/>
        <v>1.9473168301935402</v>
      </c>
      <c r="BS643" s="53">
        <f t="shared" si="448"/>
        <v>2.0212780099960073</v>
      </c>
      <c r="BT643" s="54">
        <f t="shared" si="467"/>
        <v>28.497641666471363</v>
      </c>
      <c r="BU643" s="55">
        <f t="shared" si="464"/>
        <v>0</v>
      </c>
      <c r="BV643" s="55">
        <f t="shared" si="449"/>
        <v>0.35787309138606588</v>
      </c>
      <c r="BW643" s="55">
        <f t="shared" si="450"/>
        <v>3.3764724697308024</v>
      </c>
      <c r="BX643" s="55">
        <f t="shared" si="451"/>
        <v>1.0902048640476614</v>
      </c>
      <c r="BY643" s="55">
        <f t="shared" si="452"/>
        <v>0.91985023095708496</v>
      </c>
      <c r="BZ643" s="55">
        <f t="shared" si="453"/>
        <v>0.88033052586025562</v>
      </c>
      <c r="CA643" s="55">
        <f t="shared" si="454"/>
        <v>1.0027932774738173</v>
      </c>
      <c r="CB643" s="55">
        <f t="shared" si="455"/>
        <v>0</v>
      </c>
      <c r="CC643" s="55">
        <f t="shared" si="456"/>
        <v>1.4083080363046614</v>
      </c>
      <c r="CD643" s="55">
        <f t="shared" si="457"/>
        <v>0</v>
      </c>
      <c r="CE643" s="55">
        <f t="shared" si="458"/>
        <v>0</v>
      </c>
      <c r="CF643" s="55">
        <f t="shared" si="459"/>
        <v>1.9993573215705949</v>
      </c>
      <c r="CG643" s="55">
        <f t="shared" si="460"/>
        <v>1.4074599791449454</v>
      </c>
      <c r="CH643" s="56">
        <f t="shared" si="468"/>
        <v>12.442649796475891</v>
      </c>
      <c r="CI643" s="57">
        <f t="shared" si="465"/>
        <v>11.541053418623099</v>
      </c>
      <c r="CJ643" s="58">
        <f t="shared" si="461"/>
        <v>-14.675593535830899</v>
      </c>
      <c r="CK643" s="67">
        <f t="shared" si="462"/>
        <v>11.497641666471363</v>
      </c>
    </row>
    <row r="644" spans="1:89">
      <c r="A644" s="48">
        <v>4532</v>
      </c>
      <c r="B644" s="89">
        <v>7.5481256332320168E-2</v>
      </c>
      <c r="C644" s="59">
        <v>2.3020257826887661E-2</v>
      </c>
      <c r="D644" s="59">
        <v>2.3020257826887661E-2</v>
      </c>
      <c r="E644" s="59">
        <v>2.6703499079189688E-2</v>
      </c>
      <c r="F644" s="59">
        <v>2.8084714548802948E-2</v>
      </c>
      <c r="G644" s="59">
        <v>2.4861878453038673E-2</v>
      </c>
      <c r="H644" s="59">
        <v>3.6832412523020261E-2</v>
      </c>
      <c r="I644" s="59">
        <v>5.5110497237569063E-2</v>
      </c>
      <c r="J644" s="59">
        <v>3.591160220994475E-2</v>
      </c>
      <c r="K644" s="59">
        <v>2.3480662983425413E-2</v>
      </c>
      <c r="L644" s="59">
        <v>2.2099447513812154E-2</v>
      </c>
      <c r="M644" s="59">
        <v>2.3526703499079191E-2</v>
      </c>
      <c r="N644" s="59">
        <v>2.3204419889502764E-2</v>
      </c>
      <c r="O644" s="59">
        <v>2.4217311233885819E-2</v>
      </c>
      <c r="P644" s="120">
        <v>2.8467204986542007E-2</v>
      </c>
      <c r="Q644" s="60">
        <v>1</v>
      </c>
      <c r="R644" s="60">
        <v>0</v>
      </c>
      <c r="S644" s="60">
        <v>1</v>
      </c>
      <c r="T644" s="60">
        <v>0</v>
      </c>
      <c r="U644" s="60">
        <v>0</v>
      </c>
      <c r="V644" s="60">
        <v>0</v>
      </c>
      <c r="W644" s="60">
        <v>0</v>
      </c>
      <c r="X644" s="60">
        <v>0</v>
      </c>
      <c r="Y644" s="60">
        <v>0</v>
      </c>
      <c r="Z644" s="60">
        <v>0</v>
      </c>
      <c r="AA644" s="60">
        <v>0</v>
      </c>
      <c r="AB644" s="60">
        <v>0</v>
      </c>
      <c r="AC644" s="60">
        <v>0</v>
      </c>
      <c r="AD644" s="49">
        <f t="shared" si="466"/>
        <v>2</v>
      </c>
      <c r="AE644" s="50" t="s">
        <v>22</v>
      </c>
      <c r="AF644" s="51">
        <f t="shared" si="423"/>
        <v>6.2913189868376254E-2</v>
      </c>
      <c r="AG644" s="52">
        <f t="shared" si="424"/>
        <v>7.9426536779613852E-2</v>
      </c>
      <c r="AH644" s="52">
        <f t="shared" si="425"/>
        <v>7.9426536779613852E-2</v>
      </c>
      <c r="AI644" s="52">
        <f t="shared" si="426"/>
        <v>8.9004238598763524E-2</v>
      </c>
      <c r="AJ644" s="52">
        <f t="shared" si="427"/>
        <v>9.2548564780908282E-2</v>
      </c>
      <c r="AK644" s="52">
        <f t="shared" si="428"/>
        <v>8.4240468367618199E-2</v>
      </c>
      <c r="AL644" s="52">
        <f t="shared" si="429"/>
        <v>0.11458364015253301</v>
      </c>
      <c r="AM644" s="52">
        <f t="shared" si="430"/>
        <v>0.15955234362598666</v>
      </c>
      <c r="AN644" s="52">
        <f t="shared" si="431"/>
        <v>0.11228995563343673</v>
      </c>
      <c r="AO644" s="52">
        <f t="shared" si="432"/>
        <v>8.0635170366408451E-2</v>
      </c>
      <c r="AP644" s="52">
        <f t="shared" si="433"/>
        <v>7.6998106307129291E-2</v>
      </c>
      <c r="AQ644" s="52">
        <f t="shared" si="434"/>
        <v>8.0755837509933467E-2</v>
      </c>
      <c r="AR644" s="52">
        <f t="shared" si="435"/>
        <v>7.9910422360781483E-2</v>
      </c>
      <c r="AS644" s="52">
        <f t="shared" si="436"/>
        <v>8.2561709841858358E-2</v>
      </c>
      <c r="AT644" s="146"/>
      <c r="AU644" s="146"/>
      <c r="AV644" s="146"/>
      <c r="AW644" s="146"/>
      <c r="AX644" s="146"/>
      <c r="AY644" s="146"/>
      <c r="AZ644" s="146"/>
      <c r="BA644" s="146"/>
      <c r="BB644" s="146"/>
      <c r="BC644" s="146"/>
      <c r="BD644" s="146"/>
      <c r="BE644" s="146"/>
      <c r="BF644" s="146"/>
      <c r="BG644" s="53">
        <f t="shared" si="463"/>
        <v>0.24806207822356266</v>
      </c>
      <c r="BH644" s="53">
        <f t="shared" si="437"/>
        <v>0.24573011979137874</v>
      </c>
      <c r="BI644" s="53">
        <f t="shared" si="438"/>
        <v>0.26240212328558815</v>
      </c>
      <c r="BJ644" s="53">
        <f t="shared" si="439"/>
        <v>0.25072993679575911</v>
      </c>
      <c r="BK644" s="53">
        <f t="shared" si="440"/>
        <v>0.21865202975928055</v>
      </c>
      <c r="BL644" s="53">
        <f t="shared" si="441"/>
        <v>0.31103758479957688</v>
      </c>
      <c r="BM644" s="53">
        <f t="shared" si="442"/>
        <v>0.34010258049277792</v>
      </c>
      <c r="BN644" s="53">
        <f t="shared" si="443"/>
        <v>0.25718370783607203</v>
      </c>
      <c r="BO644" s="53">
        <f t="shared" si="444"/>
        <v>0.17830882404290449</v>
      </c>
      <c r="BP644" s="53">
        <f t="shared" si="445"/>
        <v>0.1874723025390635</v>
      </c>
      <c r="BQ644" s="53">
        <f t="shared" si="446"/>
        <v>0.20656032990468856</v>
      </c>
      <c r="BR644" s="53">
        <f t="shared" si="447"/>
        <v>0.16787349876489699</v>
      </c>
      <c r="BS644" s="53">
        <f t="shared" si="448"/>
        <v>0.17339400194812979</v>
      </c>
      <c r="BT644" s="54">
        <f t="shared" si="467"/>
        <v>3.04750911818368</v>
      </c>
      <c r="BU644" s="55">
        <f t="shared" si="464"/>
        <v>-1.3940762487232405</v>
      </c>
      <c r="BV644" s="55">
        <f t="shared" si="449"/>
        <v>0</v>
      </c>
      <c r="BW644" s="55">
        <f t="shared" si="450"/>
        <v>-1.3378771301553525</v>
      </c>
      <c r="BX644" s="55">
        <f t="shared" si="451"/>
        <v>0</v>
      </c>
      <c r="BY644" s="55">
        <f t="shared" si="452"/>
        <v>0</v>
      </c>
      <c r="BZ644" s="55">
        <f t="shared" si="453"/>
        <v>0</v>
      </c>
      <c r="CA644" s="55">
        <f t="shared" si="454"/>
        <v>0</v>
      </c>
      <c r="CB644" s="55">
        <f t="shared" si="455"/>
        <v>0</v>
      </c>
      <c r="CC644" s="55">
        <f t="shared" si="456"/>
        <v>0</v>
      </c>
      <c r="CD644" s="55">
        <f t="shared" si="457"/>
        <v>0</v>
      </c>
      <c r="CE644" s="55">
        <f t="shared" si="458"/>
        <v>0</v>
      </c>
      <c r="CF644" s="55">
        <f t="shared" si="459"/>
        <v>0</v>
      </c>
      <c r="CG644" s="55">
        <f t="shared" si="460"/>
        <v>0</v>
      </c>
      <c r="CH644" s="56">
        <f t="shared" si="468"/>
        <v>-2.7319533788785932</v>
      </c>
      <c r="CI644" s="57">
        <f t="shared" si="465"/>
        <v>2.7825517141987732</v>
      </c>
      <c r="CJ644" s="58">
        <f t="shared" si="461"/>
        <v>-5.9623805642782157</v>
      </c>
      <c r="CK644" s="67">
        <f t="shared" si="462"/>
        <v>1.04750911818368</v>
      </c>
    </row>
    <row r="645" spans="1:89">
      <c r="A645" s="48">
        <v>4533</v>
      </c>
      <c r="B645" s="89">
        <v>0.2917933130699088</v>
      </c>
      <c r="C645" s="59">
        <v>2.3020257826887661E-2</v>
      </c>
      <c r="D645" s="59">
        <v>2.3020257826887661E-2</v>
      </c>
      <c r="E645" s="59">
        <v>2.6703499079189688E-2</v>
      </c>
      <c r="F645" s="59">
        <v>2.8084714548802948E-2</v>
      </c>
      <c r="G645" s="59">
        <v>2.4861878453038673E-2</v>
      </c>
      <c r="H645" s="59">
        <v>3.6832412523020261E-2</v>
      </c>
      <c r="I645" s="59">
        <v>5.5110497237569063E-2</v>
      </c>
      <c r="J645" s="59">
        <v>3.591160220994475E-2</v>
      </c>
      <c r="K645" s="59">
        <v>2.3480662983425413E-2</v>
      </c>
      <c r="L645" s="59">
        <v>2.2099447513812154E-2</v>
      </c>
      <c r="M645" s="59">
        <v>2.3526703499079191E-2</v>
      </c>
      <c r="N645" s="59">
        <v>2.3204419889502764E-2</v>
      </c>
      <c r="O645" s="59">
        <v>2.4217311233885819E-2</v>
      </c>
      <c r="P645" s="120">
        <v>2.8467204986542007E-2</v>
      </c>
      <c r="Q645" s="60">
        <v>0</v>
      </c>
      <c r="R645" s="60">
        <v>2</v>
      </c>
      <c r="S645" s="60">
        <v>0</v>
      </c>
      <c r="T645" s="60">
        <v>0</v>
      </c>
      <c r="U645" s="60">
        <v>1</v>
      </c>
      <c r="V645" s="60">
        <v>1</v>
      </c>
      <c r="W645" s="60">
        <v>0</v>
      </c>
      <c r="X645" s="60">
        <v>0</v>
      </c>
      <c r="Y645" s="60">
        <v>0</v>
      </c>
      <c r="Z645" s="60">
        <v>2</v>
      </c>
      <c r="AA645" s="60">
        <v>2</v>
      </c>
      <c r="AB645" s="60">
        <v>4</v>
      </c>
      <c r="AC645" s="60">
        <v>1</v>
      </c>
      <c r="AD645" s="49">
        <f t="shared" si="466"/>
        <v>13</v>
      </c>
      <c r="AE645" s="50" t="s">
        <v>22</v>
      </c>
      <c r="AF645" s="51">
        <f t="shared" si="423"/>
        <v>0.26752862785572434</v>
      </c>
      <c r="AG645" s="52">
        <f t="shared" si="424"/>
        <v>7.9426536779613852E-2</v>
      </c>
      <c r="AH645" s="52">
        <f t="shared" si="425"/>
        <v>7.9426536779613852E-2</v>
      </c>
      <c r="AI645" s="52">
        <f t="shared" si="426"/>
        <v>8.9004238598763524E-2</v>
      </c>
      <c r="AJ645" s="52">
        <f t="shared" si="427"/>
        <v>9.2548564780908282E-2</v>
      </c>
      <c r="AK645" s="52">
        <f t="shared" si="428"/>
        <v>8.4240468367618199E-2</v>
      </c>
      <c r="AL645" s="52">
        <f t="shared" si="429"/>
        <v>0.11458364015253301</v>
      </c>
      <c r="AM645" s="52">
        <f t="shared" si="430"/>
        <v>0.15955234362598666</v>
      </c>
      <c r="AN645" s="52">
        <f t="shared" si="431"/>
        <v>0.11228995563343673</v>
      </c>
      <c r="AO645" s="52">
        <f t="shared" si="432"/>
        <v>8.0635170366408451E-2</v>
      </c>
      <c r="AP645" s="52">
        <f t="shared" si="433"/>
        <v>7.6998106307129291E-2</v>
      </c>
      <c r="AQ645" s="52">
        <f t="shared" si="434"/>
        <v>8.0755837509933467E-2</v>
      </c>
      <c r="AR645" s="52">
        <f t="shared" si="435"/>
        <v>7.9910422360781483E-2</v>
      </c>
      <c r="AS645" s="52">
        <f t="shared" si="436"/>
        <v>8.2561709841858358E-2</v>
      </c>
      <c r="AT645" s="146"/>
      <c r="AU645" s="146"/>
      <c r="AV645" s="146"/>
      <c r="AW645" s="146"/>
      <c r="AX645" s="146"/>
      <c r="AY645" s="146"/>
      <c r="AZ645" s="146"/>
      <c r="BA645" s="146"/>
      <c r="BB645" s="146"/>
      <c r="BC645" s="146"/>
      <c r="BD645" s="146"/>
      <c r="BE645" s="146"/>
      <c r="BF645" s="146"/>
      <c r="BG645" s="53">
        <f t="shared" si="463"/>
        <v>1.0548456937095672</v>
      </c>
      <c r="BH645" s="53">
        <f t="shared" si="437"/>
        <v>1.044929400466704</v>
      </c>
      <c r="BI645" s="53">
        <f t="shared" si="438"/>
        <v>1.1158245216287874</v>
      </c>
      <c r="BJ645" s="53">
        <f t="shared" si="439"/>
        <v>1.0661903504441261</v>
      </c>
      <c r="BK645" s="53">
        <f t="shared" si="440"/>
        <v>0.92978400271470862</v>
      </c>
      <c r="BL645" s="53">
        <f t="shared" si="441"/>
        <v>1.3226393137445429</v>
      </c>
      <c r="BM645" s="53">
        <f t="shared" si="442"/>
        <v>1.4462337210970007</v>
      </c>
      <c r="BN645" s="53">
        <f t="shared" si="443"/>
        <v>1.0936340155089903</v>
      </c>
      <c r="BO645" s="53">
        <f t="shared" si="444"/>
        <v>0.75823074828294679</v>
      </c>
      <c r="BP645" s="53">
        <f t="shared" si="445"/>
        <v>0.79719702599977749</v>
      </c>
      <c r="BQ645" s="53">
        <f t="shared" si="446"/>
        <v>0.87836591570767397</v>
      </c>
      <c r="BR645" s="53">
        <f t="shared" si="447"/>
        <v>0.71385613846433393</v>
      </c>
      <c r="BS645" s="53">
        <f t="shared" si="448"/>
        <v>0.73733122603775547</v>
      </c>
      <c r="BT645" s="54">
        <f t="shared" si="467"/>
        <v>12.959062073806912</v>
      </c>
      <c r="BU645" s="55">
        <f t="shared" si="464"/>
        <v>0</v>
      </c>
      <c r="BV645" s="55">
        <f t="shared" si="449"/>
        <v>8.7898647545064226E-2</v>
      </c>
      <c r="BW645" s="55">
        <f t="shared" si="450"/>
        <v>0</v>
      </c>
      <c r="BX645" s="55">
        <f t="shared" si="451"/>
        <v>0</v>
      </c>
      <c r="BY645" s="55">
        <f t="shared" si="452"/>
        <v>-7.2802974955713196E-2</v>
      </c>
      <c r="BZ645" s="55">
        <f t="shared" si="453"/>
        <v>0.27962922040802574</v>
      </c>
      <c r="CA645" s="55">
        <f t="shared" si="454"/>
        <v>0</v>
      </c>
      <c r="CB645" s="55">
        <f t="shared" si="455"/>
        <v>0</v>
      </c>
      <c r="CC645" s="55">
        <f t="shared" si="456"/>
        <v>0</v>
      </c>
      <c r="CD645" s="55">
        <f t="shared" si="457"/>
        <v>-0.45330684241536878</v>
      </c>
      <c r="CE645" s="55">
        <f t="shared" si="458"/>
        <v>-0.25938402336090116</v>
      </c>
      <c r="CF645" s="55">
        <f t="shared" si="459"/>
        <v>-1.3482952947534566</v>
      </c>
      <c r="CG645" s="55">
        <f t="shared" si="460"/>
        <v>-0.30471806300791626</v>
      </c>
      <c r="CH645" s="56">
        <f t="shared" si="468"/>
        <v>-2.0709793305402657</v>
      </c>
      <c r="CI645" s="57">
        <f t="shared" si="465"/>
        <v>10.756709982405994</v>
      </c>
      <c r="CJ645" s="58">
        <f t="shared" si="461"/>
        <v>-15.430411029482769</v>
      </c>
      <c r="CK645" s="67">
        <f t="shared" si="462"/>
        <v>4.0937926193088003E-2</v>
      </c>
    </row>
    <row r="646" spans="1:89">
      <c r="A646" s="48">
        <v>4534</v>
      </c>
      <c r="B646" s="89">
        <v>0.45744680851063829</v>
      </c>
      <c r="C646" s="59">
        <v>2.3020257826887661E-2</v>
      </c>
      <c r="D646" s="59">
        <v>2.3020257826887661E-2</v>
      </c>
      <c r="E646" s="59">
        <v>2.6703499079189688E-2</v>
      </c>
      <c r="F646" s="59">
        <v>2.8084714548802948E-2</v>
      </c>
      <c r="G646" s="59">
        <v>2.4861878453038673E-2</v>
      </c>
      <c r="H646" s="59">
        <v>3.6832412523020261E-2</v>
      </c>
      <c r="I646" s="59">
        <v>5.5110497237569063E-2</v>
      </c>
      <c r="J646" s="59">
        <v>3.591160220994475E-2</v>
      </c>
      <c r="K646" s="59">
        <v>2.3480662983425413E-2</v>
      </c>
      <c r="L646" s="59">
        <v>2.2099447513812154E-2</v>
      </c>
      <c r="M646" s="59">
        <v>2.3526703499079191E-2</v>
      </c>
      <c r="N646" s="59">
        <v>2.3204419889502764E-2</v>
      </c>
      <c r="O646" s="59">
        <v>2.4217311233885819E-2</v>
      </c>
      <c r="P646" s="120">
        <v>2.8467204986542007E-2</v>
      </c>
      <c r="Q646" s="60">
        <v>1</v>
      </c>
      <c r="R646" s="60">
        <v>0</v>
      </c>
      <c r="S646" s="60">
        <v>0</v>
      </c>
      <c r="T646" s="60">
        <v>0</v>
      </c>
      <c r="U646" s="60">
        <v>1</v>
      </c>
      <c r="V646" s="60">
        <v>1</v>
      </c>
      <c r="W646" s="60">
        <v>0</v>
      </c>
      <c r="X646" s="60">
        <v>1</v>
      </c>
      <c r="Y646" s="60">
        <v>2</v>
      </c>
      <c r="Z646" s="60">
        <v>2</v>
      </c>
      <c r="AA646" s="60">
        <v>1</v>
      </c>
      <c r="AB646" s="60">
        <v>0</v>
      </c>
      <c r="AC646" s="60">
        <v>2</v>
      </c>
      <c r="AD646" s="49">
        <f t="shared" si="466"/>
        <v>11</v>
      </c>
      <c r="AE646" s="50" t="s">
        <v>22</v>
      </c>
      <c r="AF646" s="51">
        <f t="shared" si="423"/>
        <v>0.43291151001897421</v>
      </c>
      <c r="AG646" s="52">
        <f t="shared" si="424"/>
        <v>7.9426536779613852E-2</v>
      </c>
      <c r="AH646" s="52">
        <f t="shared" si="425"/>
        <v>7.9426536779613852E-2</v>
      </c>
      <c r="AI646" s="52">
        <f t="shared" si="426"/>
        <v>8.9004238598763524E-2</v>
      </c>
      <c r="AJ646" s="52">
        <f t="shared" si="427"/>
        <v>9.2548564780908282E-2</v>
      </c>
      <c r="AK646" s="52">
        <f t="shared" si="428"/>
        <v>8.4240468367618199E-2</v>
      </c>
      <c r="AL646" s="52">
        <f t="shared" si="429"/>
        <v>0.11458364015253301</v>
      </c>
      <c r="AM646" s="52">
        <f t="shared" si="430"/>
        <v>0.15955234362598666</v>
      </c>
      <c r="AN646" s="52">
        <f t="shared" si="431"/>
        <v>0.11228995563343673</v>
      </c>
      <c r="AO646" s="52">
        <f t="shared" si="432"/>
        <v>8.0635170366408451E-2</v>
      </c>
      <c r="AP646" s="52">
        <f t="shared" si="433"/>
        <v>7.6998106307129291E-2</v>
      </c>
      <c r="AQ646" s="52">
        <f t="shared" si="434"/>
        <v>8.0755837509933467E-2</v>
      </c>
      <c r="AR646" s="52">
        <f t="shared" si="435"/>
        <v>7.9910422360781483E-2</v>
      </c>
      <c r="AS646" s="52">
        <f t="shared" si="436"/>
        <v>8.2561709841858358E-2</v>
      </c>
      <c r="AT646" s="146"/>
      <c r="AU646" s="146"/>
      <c r="AV646" s="146"/>
      <c r="AW646" s="146"/>
      <c r="AX646" s="146"/>
      <c r="AY646" s="146"/>
      <c r="AZ646" s="146"/>
      <c r="BA646" s="146"/>
      <c r="BB646" s="146"/>
      <c r="BC646" s="146"/>
      <c r="BD646" s="146"/>
      <c r="BE646" s="146"/>
      <c r="BF646" s="146"/>
      <c r="BG646" s="53">
        <f t="shared" si="463"/>
        <v>1.7069382284840589</v>
      </c>
      <c r="BH646" s="53">
        <f t="shared" si="437"/>
        <v>1.6908918056545963</v>
      </c>
      <c r="BI646" s="53">
        <f t="shared" si="438"/>
        <v>1.805613412090701</v>
      </c>
      <c r="BJ646" s="53">
        <f t="shared" si="439"/>
        <v>1.7252960114135676</v>
      </c>
      <c r="BK646" s="53">
        <f t="shared" si="440"/>
        <v>1.5045649500500655</v>
      </c>
      <c r="BL646" s="53">
        <f t="shared" si="441"/>
        <v>2.1402785455633553</v>
      </c>
      <c r="BM646" s="53">
        <f t="shared" si="442"/>
        <v>2.3402774837917817</v>
      </c>
      <c r="BN646" s="53">
        <f t="shared" si="443"/>
        <v>1.7697050101024574</v>
      </c>
      <c r="BO646" s="53">
        <f t="shared" si="444"/>
        <v>1.2269595998489089</v>
      </c>
      <c r="BP646" s="53">
        <f t="shared" si="445"/>
        <v>1.290014347527386</v>
      </c>
      <c r="BQ646" s="53">
        <f t="shared" si="446"/>
        <v>1.4213608388978691</v>
      </c>
      <c r="BR646" s="53">
        <f t="shared" si="447"/>
        <v>1.1551531561907056</v>
      </c>
      <c r="BS646" s="53">
        <f t="shared" si="448"/>
        <v>1.1931402519669312</v>
      </c>
      <c r="BT646" s="54">
        <f t="shared" si="467"/>
        <v>20.970193641582387</v>
      </c>
      <c r="BU646" s="55">
        <f t="shared" si="464"/>
        <v>0.53470125597771856</v>
      </c>
      <c r="BV646" s="55">
        <f t="shared" si="449"/>
        <v>0</v>
      </c>
      <c r="BW646" s="55">
        <f t="shared" si="450"/>
        <v>0</v>
      </c>
      <c r="BX646" s="55">
        <f t="shared" si="451"/>
        <v>0</v>
      </c>
      <c r="BY646" s="55">
        <f t="shared" si="452"/>
        <v>0.40850378667795428</v>
      </c>
      <c r="BZ646" s="55">
        <f t="shared" si="453"/>
        <v>0.76093598204169333</v>
      </c>
      <c r="CA646" s="55">
        <f t="shared" si="454"/>
        <v>0</v>
      </c>
      <c r="CB646" s="55">
        <f t="shared" si="455"/>
        <v>0.57081287173719331</v>
      </c>
      <c r="CC646" s="55">
        <f t="shared" si="456"/>
        <v>0.40907847845638734</v>
      </c>
      <c r="CD646" s="55">
        <f t="shared" si="457"/>
        <v>0.5093066808519664</v>
      </c>
      <c r="CE646" s="55">
        <f t="shared" si="458"/>
        <v>0.35161474995321712</v>
      </c>
      <c r="CF646" s="55">
        <f t="shared" si="459"/>
        <v>0</v>
      </c>
      <c r="CG646" s="55">
        <f t="shared" si="460"/>
        <v>0.35317739725150271</v>
      </c>
      <c r="CH646" s="56">
        <f t="shared" si="468"/>
        <v>3.8981312029476332</v>
      </c>
      <c r="CI646" s="57">
        <f t="shared" si="465"/>
        <v>16.863383878667733</v>
      </c>
      <c r="CJ646" s="58">
        <f t="shared" si="461"/>
        <v>-15.877855280563864</v>
      </c>
      <c r="CK646" s="67">
        <f t="shared" si="462"/>
        <v>9.9701936415823873</v>
      </c>
    </row>
    <row r="647" spans="1:89">
      <c r="A647" s="48">
        <v>4535</v>
      </c>
      <c r="B647" s="89">
        <v>0.15906788247213782</v>
      </c>
      <c r="C647" s="59">
        <v>2.3020257826887661E-2</v>
      </c>
      <c r="D647" s="59">
        <v>2.3020257826887661E-2</v>
      </c>
      <c r="E647" s="59">
        <v>2.6703499079189688E-2</v>
      </c>
      <c r="F647" s="59">
        <v>2.8084714548802948E-2</v>
      </c>
      <c r="G647" s="59">
        <v>2.4861878453038673E-2</v>
      </c>
      <c r="H647" s="59">
        <v>3.6832412523020261E-2</v>
      </c>
      <c r="I647" s="59">
        <v>5.5110497237569063E-2</v>
      </c>
      <c r="J647" s="59">
        <v>3.591160220994475E-2</v>
      </c>
      <c r="K647" s="59">
        <v>2.3480662983425413E-2</v>
      </c>
      <c r="L647" s="59">
        <v>2.2099447513812154E-2</v>
      </c>
      <c r="M647" s="59">
        <v>2.3526703499079191E-2</v>
      </c>
      <c r="N647" s="59">
        <v>2.3204419889502764E-2</v>
      </c>
      <c r="O647" s="59">
        <v>2.4217311233885819E-2</v>
      </c>
      <c r="P647" s="120">
        <v>2.8467204986542007E-2</v>
      </c>
      <c r="Q647" s="60">
        <v>2</v>
      </c>
      <c r="R647" s="60">
        <v>0</v>
      </c>
      <c r="S647" s="60">
        <v>1</v>
      </c>
      <c r="T647" s="60">
        <v>0</v>
      </c>
      <c r="U647" s="60">
        <v>0</v>
      </c>
      <c r="V647" s="60">
        <v>0</v>
      </c>
      <c r="W647" s="60">
        <v>1</v>
      </c>
      <c r="X647" s="60">
        <v>0</v>
      </c>
      <c r="Y647" s="60">
        <v>0</v>
      </c>
      <c r="Z647" s="60">
        <v>1</v>
      </c>
      <c r="AA647" s="60">
        <v>1</v>
      </c>
      <c r="AB647" s="60">
        <v>0</v>
      </c>
      <c r="AC647" s="60">
        <v>0</v>
      </c>
      <c r="AD647" s="49">
        <f t="shared" si="466"/>
        <v>6</v>
      </c>
      <c r="AE647" s="50" t="s">
        <v>22</v>
      </c>
      <c r="AF647" s="51">
        <f t="shared" ref="AF647:AF710" si="469">B647^$CF$3</f>
        <v>0.13973483516511534</v>
      </c>
      <c r="AG647" s="52">
        <f t="shared" ref="AG647:AG710" si="470">IF(C647=0,0,C647^$CG$3*(1+$CH$3*C647))</f>
        <v>7.9426536779613852E-2</v>
      </c>
      <c r="AH647" s="52">
        <f t="shared" ref="AH647:AH710" si="471">IF(D647=0,0,D647^$CG$3*(1+$CH$3*D647))</f>
        <v>7.9426536779613852E-2</v>
      </c>
      <c r="AI647" s="52">
        <f t="shared" ref="AI647:AI710" si="472">IF(E647=0,0,E647^$CG$3*(1+$CH$3*E647))</f>
        <v>8.9004238598763524E-2</v>
      </c>
      <c r="AJ647" s="52">
        <f t="shared" ref="AJ647:AJ710" si="473">IF(F647=0,0,F647^$CG$3*(1+$CH$3*F647))</f>
        <v>9.2548564780908282E-2</v>
      </c>
      <c r="AK647" s="52">
        <f t="shared" ref="AK647:AK710" si="474">IF(G647=0,0,G647^$CG$3*(1+$CH$3*G647))</f>
        <v>8.4240468367618199E-2</v>
      </c>
      <c r="AL647" s="52">
        <f t="shared" ref="AL647:AL710" si="475">IF(H647=0,0,H647^$CG$3*(1+$CH$3*H647))</f>
        <v>0.11458364015253301</v>
      </c>
      <c r="AM647" s="52">
        <f t="shared" ref="AM647:AM710" si="476">IF(I647=0,0,I647^$CG$3*(1+$CH$3*I647))</f>
        <v>0.15955234362598666</v>
      </c>
      <c r="AN647" s="52">
        <f t="shared" ref="AN647:AN710" si="477">IF(J647=0,0,J647^$CG$3*(1+$CH$3*J647))</f>
        <v>0.11228995563343673</v>
      </c>
      <c r="AO647" s="52">
        <f t="shared" ref="AO647:AO710" si="478">IF(K647=0,0,K647^$CG$3*(1+$CH$3*K647))</f>
        <v>8.0635170366408451E-2</v>
      </c>
      <c r="AP647" s="52">
        <f t="shared" ref="AP647:AP710" si="479">IF(L647=0,0,L647^$CG$3*(1+$CH$3*L647))</f>
        <v>7.6998106307129291E-2</v>
      </c>
      <c r="AQ647" s="52">
        <f t="shared" ref="AQ647:AQ710" si="480">IF(M647=0,0,M647^$CG$3*(1+$CH$3*M647))</f>
        <v>8.0755837509933467E-2</v>
      </c>
      <c r="AR647" s="52">
        <f t="shared" ref="AR647:AR710" si="481">IF(N647=0,0,N647^$CG$3*(1+$CH$3*N647))</f>
        <v>7.9910422360781483E-2</v>
      </c>
      <c r="AS647" s="52">
        <f t="shared" ref="AS647:AS710" si="482">IF(O647=0,0,O647^$CG$3*(1+$CH$3*O647))</f>
        <v>8.2561709841858358E-2</v>
      </c>
      <c r="AT647" s="146"/>
      <c r="AU647" s="146"/>
      <c r="AV647" s="146"/>
      <c r="AW647" s="146"/>
      <c r="AX647" s="146"/>
      <c r="AY647" s="146"/>
      <c r="AZ647" s="146"/>
      <c r="BA647" s="146"/>
      <c r="BB647" s="146"/>
      <c r="BC647" s="146"/>
      <c r="BD647" s="146"/>
      <c r="BE647" s="146"/>
      <c r="BF647" s="146"/>
      <c r="BG647" s="53">
        <f t="shared" si="463"/>
        <v>0.55096417275622878</v>
      </c>
      <c r="BH647" s="53">
        <f t="shared" ref="BH647:BH710" si="483">IF($CE$3&lt;0,0,$CE$3*$AF647*AH647*AU$7)</f>
        <v>0.54578472107344389</v>
      </c>
      <c r="BI647" s="53">
        <f t="shared" ref="BI647:BI710" si="484">IF($CE$3&lt;0,0,$CE$3*$AF647*AI647*AV$7)</f>
        <v>0.58281447055856106</v>
      </c>
      <c r="BJ647" s="53">
        <f t="shared" ref="BJ647:BJ710" si="485">IF($CE$3&lt;0,0,$CE$3*$AF647*AJ647*AW$7)</f>
        <v>0.55688968342592537</v>
      </c>
      <c r="BK647" s="53">
        <f t="shared" ref="BK647:BK710" si="486">IF($CE$3&lt;0,0,$CE$3*$AF647*AK647*AX$7)</f>
        <v>0.4856422858362931</v>
      </c>
      <c r="BL647" s="53">
        <f t="shared" ref="BL647:BL710" si="487">IF($CE$3&lt;0,0,$CE$3*$AF647*AL647*AY$7)</f>
        <v>0.69083741792547892</v>
      </c>
      <c r="BM647" s="53">
        <f t="shared" ref="BM647:BM710" si="488">IF($CE$3&lt;0,0,$CE$3*$AF647*AM647*AZ$7)</f>
        <v>0.75539291718980295</v>
      </c>
      <c r="BN647" s="53">
        <f t="shared" ref="BN647:BN710" si="489">IF($CE$3&lt;0,0,$CE$3*$AF647*AN647*BA$7)</f>
        <v>0.57122398493564464</v>
      </c>
      <c r="BO647" s="53">
        <f t="shared" ref="BO647:BO710" si="490">IF($CE$3&lt;0,0,$CE$3*$AF647*AO647*BB$7)</f>
        <v>0.39603705023141722</v>
      </c>
      <c r="BP647" s="53">
        <f t="shared" ref="BP647:BP710" si="491">IF($CE$3&lt;0,0,$CE$3*$AF647*AP647*BC$7)</f>
        <v>0.4163898118681863</v>
      </c>
      <c r="BQ647" s="53">
        <f t="shared" ref="BQ647:BQ710" si="492">IF($CE$3&lt;0,0,$CE$3*$AF647*AQ647*BD$7)</f>
        <v>0.45878572857727601</v>
      </c>
      <c r="BR647" s="53">
        <f t="shared" ref="BR647:BR710" si="493">IF($CE$3&lt;0,0,$CE$3*$AF647*AR647*BE$7)</f>
        <v>0.37285942308093473</v>
      </c>
      <c r="BS647" s="53">
        <f t="shared" ref="BS647:BS710" si="494">IF($CE$3&lt;0,0,$CE$3*$AF647*AS647*BF$7)</f>
        <v>0.38512086784238181</v>
      </c>
      <c r="BT647" s="54">
        <f t="shared" si="467"/>
        <v>6.7687425353015742</v>
      </c>
      <c r="BU647" s="55">
        <f t="shared" si="464"/>
        <v>-1.1921709883285185</v>
      </c>
      <c r="BV647" s="55">
        <f t="shared" ref="BV647:BV710" si="495">IF(BH647&lt;=0,"",R647*LN(BH647))</f>
        <v>0</v>
      </c>
      <c r="BW647" s="55">
        <f t="shared" ref="BW647:BW710" si="496">IF(BI647&lt;=0,"",S647*LN(BI647))</f>
        <v>-0.53988637559637109</v>
      </c>
      <c r="BX647" s="55">
        <f t="shared" ref="BX647:BX710" si="497">IF(BJ647&lt;=0,"",T647*LN(BJ647))</f>
        <v>0</v>
      </c>
      <c r="BY647" s="55">
        <f t="shared" ref="BY647:BY710" si="498">IF(BK647&lt;=0,"",U647*LN(BK647))</f>
        <v>0</v>
      </c>
      <c r="BZ647" s="55">
        <f t="shared" ref="BZ647:BZ710" si="499">IF(BL647&lt;=0,"",V647*LN(BL647))</f>
        <v>0</v>
      </c>
      <c r="CA647" s="55">
        <f t="shared" ref="CA647:CA710" si="500">IF(BM647&lt;=0,"",W647*LN(BM647))</f>
        <v>-0.28051724498575348</v>
      </c>
      <c r="CB647" s="55">
        <f t="shared" ref="CB647:CB710" si="501">IF(BN647&lt;=0,"",X647*LN(BN647))</f>
        <v>0</v>
      </c>
      <c r="CC647" s="55">
        <f t="shared" ref="CC647:CC710" si="502">IF(BO647&lt;=0,"",Y647*LN(BO647))</f>
        <v>0</v>
      </c>
      <c r="CD647" s="55">
        <f t="shared" ref="CD647:CD710" si="503">IF(BP647&lt;=0,"",Z647*LN(BP647))</f>
        <v>-0.87613340971599452</v>
      </c>
      <c r="CE647" s="55">
        <f t="shared" ref="CE647:CE710" si="504">IF(BQ647&lt;=0,"",AA647*LN(BQ647))</f>
        <v>-0.77917200018876076</v>
      </c>
      <c r="CF647" s="55">
        <f t="shared" ref="CF647:CF710" si="505">IF(BR647&lt;=0,"",AB647*LN(BR647))</f>
        <v>0</v>
      </c>
      <c r="CG647" s="55">
        <f t="shared" ref="CG647:CG710" si="506">IF(BS647&lt;=0,"",AC647*LN(BS647))</f>
        <v>0</v>
      </c>
      <c r="CH647" s="56">
        <f t="shared" si="468"/>
        <v>-3.6678800188153984</v>
      </c>
      <c r="CI647" s="57">
        <f t="shared" si="465"/>
        <v>5.8639009279088246</v>
      </c>
      <c r="CJ647" s="58">
        <f t="shared" ref="CJ647:CJ710" si="507">IF(CI647&lt;=0,"",CI647*LN(CI647)+CH647+GAMMALN(AD647+CI647)-GAMMALN(CI647)-(AD647+CI647)*LN(BT647+CI647))</f>
        <v>-10.772260431940396</v>
      </c>
      <c r="CK647" s="67">
        <f t="shared" ref="CK647:CK710" si="508">ABS(AD647-BT647)</f>
        <v>0.76874253530157421</v>
      </c>
    </row>
    <row r="648" spans="1:89">
      <c r="A648" s="48">
        <v>4536</v>
      </c>
      <c r="B648" s="89">
        <v>0.44326241134751776</v>
      </c>
      <c r="C648" s="59">
        <v>2.3020257826887661E-2</v>
      </c>
      <c r="D648" s="59">
        <v>2.3020257826887661E-2</v>
      </c>
      <c r="E648" s="59">
        <v>2.6703499079189688E-2</v>
      </c>
      <c r="F648" s="59">
        <v>2.8084714548802948E-2</v>
      </c>
      <c r="G648" s="59">
        <v>2.4861878453038673E-2</v>
      </c>
      <c r="H648" s="59">
        <v>3.6832412523020261E-2</v>
      </c>
      <c r="I648" s="59">
        <v>5.5110497237569063E-2</v>
      </c>
      <c r="J648" s="59">
        <v>3.591160220994475E-2</v>
      </c>
      <c r="K648" s="59">
        <v>2.3480662983425413E-2</v>
      </c>
      <c r="L648" s="59">
        <v>2.2099447513812154E-2</v>
      </c>
      <c r="M648" s="59">
        <v>2.3526703499079191E-2</v>
      </c>
      <c r="N648" s="59">
        <v>2.3204419889502764E-2</v>
      </c>
      <c r="O648" s="59">
        <v>2.4217311233885819E-2</v>
      </c>
      <c r="P648" s="120">
        <v>2.8467204986542007E-2</v>
      </c>
      <c r="Q648" s="60">
        <v>2</v>
      </c>
      <c r="R648" s="60">
        <v>1</v>
      </c>
      <c r="S648" s="60">
        <v>0</v>
      </c>
      <c r="T648" s="60">
        <v>1</v>
      </c>
      <c r="U648" s="60">
        <v>1</v>
      </c>
      <c r="V648" s="60">
        <v>2</v>
      </c>
      <c r="W648" s="60">
        <v>1</v>
      </c>
      <c r="X648" s="60">
        <v>1</v>
      </c>
      <c r="Y648" s="60">
        <v>1</v>
      </c>
      <c r="Z648" s="60">
        <v>1</v>
      </c>
      <c r="AA648" s="60">
        <v>1</v>
      </c>
      <c r="AB648" s="60">
        <v>0</v>
      </c>
      <c r="AC648" s="60">
        <v>2</v>
      </c>
      <c r="AD648" s="49">
        <f t="shared" si="466"/>
        <v>14</v>
      </c>
      <c r="AE648" s="50" t="s">
        <v>22</v>
      </c>
      <c r="AF648" s="51">
        <f t="shared" si="469"/>
        <v>0.41855756790626947</v>
      </c>
      <c r="AG648" s="52">
        <f t="shared" si="470"/>
        <v>7.9426536779613852E-2</v>
      </c>
      <c r="AH648" s="52">
        <f t="shared" si="471"/>
        <v>7.9426536779613852E-2</v>
      </c>
      <c r="AI648" s="52">
        <f t="shared" si="472"/>
        <v>8.9004238598763524E-2</v>
      </c>
      <c r="AJ648" s="52">
        <f t="shared" si="473"/>
        <v>9.2548564780908282E-2</v>
      </c>
      <c r="AK648" s="52">
        <f t="shared" si="474"/>
        <v>8.4240468367618199E-2</v>
      </c>
      <c r="AL648" s="52">
        <f t="shared" si="475"/>
        <v>0.11458364015253301</v>
      </c>
      <c r="AM648" s="52">
        <f t="shared" si="476"/>
        <v>0.15955234362598666</v>
      </c>
      <c r="AN648" s="52">
        <f t="shared" si="477"/>
        <v>0.11228995563343673</v>
      </c>
      <c r="AO648" s="52">
        <f t="shared" si="478"/>
        <v>8.0635170366408451E-2</v>
      </c>
      <c r="AP648" s="52">
        <f t="shared" si="479"/>
        <v>7.6998106307129291E-2</v>
      </c>
      <c r="AQ648" s="52">
        <f t="shared" si="480"/>
        <v>8.0755837509933467E-2</v>
      </c>
      <c r="AR648" s="52">
        <f t="shared" si="481"/>
        <v>7.9910422360781483E-2</v>
      </c>
      <c r="AS648" s="52">
        <f t="shared" si="482"/>
        <v>8.2561709841858358E-2</v>
      </c>
      <c r="AT648" s="146"/>
      <c r="AU648" s="146"/>
      <c r="AV648" s="146"/>
      <c r="AW648" s="146"/>
      <c r="AX648" s="146"/>
      <c r="AY648" s="146"/>
      <c r="AZ648" s="146"/>
      <c r="BA648" s="146"/>
      <c r="BB648" s="146"/>
      <c r="BC648" s="146"/>
      <c r="BD648" s="146"/>
      <c r="BE648" s="146"/>
      <c r="BF648" s="146"/>
      <c r="BG648" s="53">
        <f t="shared" ref="BG648:BG711" si="509">IF($CE$3&lt;0,0,$CE$3*$AF648*AG648*AT$7)</f>
        <v>1.6503416909594522</v>
      </c>
      <c r="BH648" s="53">
        <f t="shared" si="483"/>
        <v>1.6348273154862727</v>
      </c>
      <c r="BI648" s="53">
        <f t="shared" si="484"/>
        <v>1.7457451253964131</v>
      </c>
      <c r="BJ648" s="53">
        <f t="shared" si="485"/>
        <v>1.6680907893255128</v>
      </c>
      <c r="BK648" s="53">
        <f t="shared" si="486"/>
        <v>1.4546784543159224</v>
      </c>
      <c r="BL648" s="53">
        <f t="shared" si="487"/>
        <v>2.069313848074176</v>
      </c>
      <c r="BM648" s="53">
        <f t="shared" si="488"/>
        <v>2.2626814699354139</v>
      </c>
      <c r="BN648" s="53">
        <f t="shared" si="489"/>
        <v>1.7110273295980494</v>
      </c>
      <c r="BO648" s="53">
        <f t="shared" si="490"/>
        <v>1.1862775974921531</v>
      </c>
      <c r="BP648" s="53">
        <f t="shared" si="491"/>
        <v>1.2472416541699027</v>
      </c>
      <c r="BQ648" s="53">
        <f t="shared" si="492"/>
        <v>1.3742331217301937</v>
      </c>
      <c r="BR648" s="53">
        <f t="shared" si="493"/>
        <v>1.1168520226991456</v>
      </c>
      <c r="BS648" s="53">
        <f t="shared" si="494"/>
        <v>1.1535795895388967</v>
      </c>
      <c r="BT648" s="54">
        <f t="shared" si="467"/>
        <v>20.274890008721503</v>
      </c>
      <c r="BU648" s="55">
        <f t="shared" ref="BU648:BU711" si="510">IF(BG648&lt;=0,"",Q648*LN(BG648))</f>
        <v>1.0019647038064647</v>
      </c>
      <c r="BV648" s="55">
        <f t="shared" si="495"/>
        <v>0.49153718133171365</v>
      </c>
      <c r="BW648" s="55">
        <f t="shared" si="496"/>
        <v>0</v>
      </c>
      <c r="BX648" s="55">
        <f t="shared" si="497"/>
        <v>0.51167973250656018</v>
      </c>
      <c r="BY648" s="55">
        <f t="shared" si="498"/>
        <v>0.37478488260346837</v>
      </c>
      <c r="BZ648" s="55">
        <f t="shared" si="499"/>
        <v>1.4544341559344143</v>
      </c>
      <c r="CA648" s="55">
        <f t="shared" si="500"/>
        <v>0.81655060108173827</v>
      </c>
      <c r="CB648" s="55">
        <f t="shared" si="501"/>
        <v>0.53709396766270723</v>
      </c>
      <c r="CC648" s="55">
        <f t="shared" si="502"/>
        <v>0.17082033515370756</v>
      </c>
      <c r="CD648" s="55">
        <f t="shared" si="503"/>
        <v>0.2209344363514972</v>
      </c>
      <c r="CE648" s="55">
        <f t="shared" si="504"/>
        <v>0.31789584587873099</v>
      </c>
      <c r="CF648" s="55">
        <f t="shared" si="505"/>
        <v>0</v>
      </c>
      <c r="CG648" s="55">
        <f t="shared" si="506"/>
        <v>0.28573958910253044</v>
      </c>
      <c r="CH648" s="56">
        <f t="shared" si="468"/>
        <v>6.1834354314135327</v>
      </c>
      <c r="CI648" s="57">
        <f t="shared" si="465"/>
        <v>16.340488254522995</v>
      </c>
      <c r="CJ648" s="58">
        <f t="shared" si="507"/>
        <v>-13.831900256099871</v>
      </c>
      <c r="CK648" s="67">
        <f t="shared" si="508"/>
        <v>6.2748900087215027</v>
      </c>
    </row>
    <row r="649" spans="1:89">
      <c r="A649" s="48">
        <v>4537</v>
      </c>
      <c r="B649" s="89">
        <v>8.459979736575482E-2</v>
      </c>
      <c r="C649" s="59">
        <v>2.3020257826887661E-2</v>
      </c>
      <c r="D649" s="59">
        <v>2.3020257826887661E-2</v>
      </c>
      <c r="E649" s="59">
        <v>2.6703499079189688E-2</v>
      </c>
      <c r="F649" s="59">
        <v>2.8084714548802948E-2</v>
      </c>
      <c r="G649" s="59">
        <v>2.4861878453038673E-2</v>
      </c>
      <c r="H649" s="59">
        <v>2.5322283609576429E-2</v>
      </c>
      <c r="I649" s="59">
        <v>3.3517495395948435E-2</v>
      </c>
      <c r="J649" s="59">
        <v>2.2099447513812154E-2</v>
      </c>
      <c r="K649" s="59">
        <v>1.979742173112339E-2</v>
      </c>
      <c r="L649" s="59">
        <v>1.979742173112339E-2</v>
      </c>
      <c r="M649" s="59">
        <v>1.979742173112339E-2</v>
      </c>
      <c r="N649" s="59">
        <v>2.0764272559852671E-2</v>
      </c>
      <c r="O649" s="59">
        <v>2.1639042357274402E-2</v>
      </c>
      <c r="P649" s="120">
        <v>2.3725031874203144E-2</v>
      </c>
      <c r="Q649" s="60">
        <v>0</v>
      </c>
      <c r="R649" s="60">
        <v>0</v>
      </c>
      <c r="S649" s="60">
        <v>0</v>
      </c>
      <c r="T649" s="60">
        <v>0</v>
      </c>
      <c r="U649" s="60">
        <v>0</v>
      </c>
      <c r="V649" s="60">
        <v>1</v>
      </c>
      <c r="W649" s="60">
        <v>0</v>
      </c>
      <c r="X649" s="60">
        <v>0</v>
      </c>
      <c r="Y649" s="60">
        <v>0</v>
      </c>
      <c r="Z649" s="60">
        <v>0</v>
      </c>
      <c r="AA649" s="60">
        <v>0</v>
      </c>
      <c r="AB649" s="60">
        <v>1</v>
      </c>
      <c r="AC649" s="60">
        <v>0</v>
      </c>
      <c r="AD649" s="49">
        <f t="shared" si="466"/>
        <v>2</v>
      </c>
      <c r="AE649" s="50" t="s">
        <v>22</v>
      </c>
      <c r="AF649" s="51">
        <f t="shared" si="469"/>
        <v>7.1082571211433035E-2</v>
      </c>
      <c r="AG649" s="52">
        <f t="shared" si="470"/>
        <v>7.9426536779613852E-2</v>
      </c>
      <c r="AH649" s="52">
        <f t="shared" si="471"/>
        <v>7.9426536779613852E-2</v>
      </c>
      <c r="AI649" s="52">
        <f t="shared" si="472"/>
        <v>8.9004238598763524E-2</v>
      </c>
      <c r="AJ649" s="52">
        <f t="shared" si="473"/>
        <v>9.2548564780908282E-2</v>
      </c>
      <c r="AK649" s="52">
        <f t="shared" si="474"/>
        <v>8.4240468367618199E-2</v>
      </c>
      <c r="AL649" s="52">
        <f t="shared" si="475"/>
        <v>8.5435807781616649E-2</v>
      </c>
      <c r="AM649" s="52">
        <f t="shared" si="476"/>
        <v>0.10630235552973957</v>
      </c>
      <c r="AN649" s="52">
        <f t="shared" si="477"/>
        <v>7.6998106307129291E-2</v>
      </c>
      <c r="AO649" s="52">
        <f t="shared" si="478"/>
        <v>7.0854225841930879E-2</v>
      </c>
      <c r="AP649" s="52">
        <f t="shared" si="479"/>
        <v>7.0854225841930879E-2</v>
      </c>
      <c r="AQ649" s="52">
        <f t="shared" si="480"/>
        <v>7.0854225841930879E-2</v>
      </c>
      <c r="AR649" s="52">
        <f t="shared" si="481"/>
        <v>7.3448205986028067E-2</v>
      </c>
      <c r="AS649" s="52">
        <f t="shared" si="482"/>
        <v>7.5777996870076192E-2</v>
      </c>
      <c r="AT649" s="146"/>
      <c r="AU649" s="146"/>
      <c r="AV649" s="146"/>
      <c r="AW649" s="146"/>
      <c r="AX649" s="146"/>
      <c r="AY649" s="146"/>
      <c r="AZ649" s="146"/>
      <c r="BA649" s="146"/>
      <c r="BB649" s="146"/>
      <c r="BC649" s="146"/>
      <c r="BD649" s="146"/>
      <c r="BE649" s="146"/>
      <c r="BF649" s="146"/>
      <c r="BG649" s="53">
        <f t="shared" si="509"/>
        <v>0.28027334772045559</v>
      </c>
      <c r="BH649" s="53">
        <f t="shared" si="483"/>
        <v>0.27763858064435259</v>
      </c>
      <c r="BI649" s="53">
        <f t="shared" si="484"/>
        <v>0.29647547125654033</v>
      </c>
      <c r="BJ649" s="53">
        <f t="shared" si="485"/>
        <v>0.28328763212308944</v>
      </c>
      <c r="BK649" s="53">
        <f t="shared" si="486"/>
        <v>0.24704435601509533</v>
      </c>
      <c r="BL649" s="53">
        <f t="shared" si="487"/>
        <v>0.26203035731293872</v>
      </c>
      <c r="BM649" s="53">
        <f t="shared" si="488"/>
        <v>0.25601832418536158</v>
      </c>
      <c r="BN649" s="53">
        <f t="shared" si="489"/>
        <v>0.19925260611996432</v>
      </c>
      <c r="BO649" s="53">
        <f t="shared" si="490"/>
        <v>0.17702536901879873</v>
      </c>
      <c r="BP649" s="53">
        <f t="shared" si="491"/>
        <v>0.1949145455165657</v>
      </c>
      <c r="BQ649" s="53">
        <f t="shared" si="492"/>
        <v>0.20476709707064153</v>
      </c>
      <c r="BR649" s="53">
        <f t="shared" si="493"/>
        <v>0.1743336934904926</v>
      </c>
      <c r="BS649" s="53">
        <f t="shared" si="494"/>
        <v>0.17981252339143006</v>
      </c>
      <c r="BT649" s="54">
        <f t="shared" si="467"/>
        <v>3.0328739038657266</v>
      </c>
      <c r="BU649" s="55">
        <f t="shared" si="510"/>
        <v>0</v>
      </c>
      <c r="BV649" s="55">
        <f t="shared" si="495"/>
        <v>0</v>
      </c>
      <c r="BW649" s="55">
        <f t="shared" si="496"/>
        <v>0</v>
      </c>
      <c r="BX649" s="55">
        <f t="shared" si="497"/>
        <v>0</v>
      </c>
      <c r="BY649" s="55">
        <f t="shared" si="498"/>
        <v>0</v>
      </c>
      <c r="BZ649" s="55">
        <f t="shared" si="499"/>
        <v>-1.3392949143265365</v>
      </c>
      <c r="CA649" s="55">
        <f t="shared" si="500"/>
        <v>0</v>
      </c>
      <c r="CB649" s="55">
        <f t="shared" si="501"/>
        <v>0</v>
      </c>
      <c r="CC649" s="55">
        <f t="shared" si="502"/>
        <v>0</v>
      </c>
      <c r="CD649" s="55">
        <f t="shared" si="503"/>
        <v>0</v>
      </c>
      <c r="CE649" s="55">
        <f t="shared" si="504"/>
        <v>0</v>
      </c>
      <c r="CF649" s="55">
        <f t="shared" si="505"/>
        <v>-1.7467840376764103</v>
      </c>
      <c r="CG649" s="55">
        <f t="shared" si="506"/>
        <v>0</v>
      </c>
      <c r="CH649" s="56">
        <f t="shared" si="468"/>
        <v>-3.0860789520029468</v>
      </c>
      <c r="CI649" s="57">
        <f t="shared" si="465"/>
        <v>3.1186989011489605</v>
      </c>
      <c r="CJ649" s="58">
        <f t="shared" si="507"/>
        <v>-6.285048205551659</v>
      </c>
      <c r="CK649" s="67">
        <f t="shared" si="508"/>
        <v>1.0328739038657266</v>
      </c>
    </row>
    <row r="650" spans="1:89">
      <c r="A650" s="48">
        <v>4538</v>
      </c>
      <c r="B650" s="89">
        <v>0.38196555217831818</v>
      </c>
      <c r="C650" s="59">
        <v>2.3020257826887661E-2</v>
      </c>
      <c r="D650" s="59">
        <v>2.3020257826887661E-2</v>
      </c>
      <c r="E650" s="59">
        <v>2.6703499079189688E-2</v>
      </c>
      <c r="F650" s="59">
        <v>2.8084714548802948E-2</v>
      </c>
      <c r="G650" s="59">
        <v>2.4861878453038673E-2</v>
      </c>
      <c r="H650" s="59">
        <v>2.5322283609576429E-2</v>
      </c>
      <c r="I650" s="59">
        <v>3.3517495395948435E-2</v>
      </c>
      <c r="J650" s="59">
        <v>2.2099447513812154E-2</v>
      </c>
      <c r="K650" s="59">
        <v>1.979742173112339E-2</v>
      </c>
      <c r="L650" s="59">
        <v>1.979742173112339E-2</v>
      </c>
      <c r="M650" s="59">
        <v>1.979742173112339E-2</v>
      </c>
      <c r="N650" s="59">
        <v>2.0764272559852671E-2</v>
      </c>
      <c r="O650" s="59">
        <v>2.1639042357274402E-2</v>
      </c>
      <c r="P650" s="120">
        <v>2.3725031874203144E-2</v>
      </c>
      <c r="Q650" s="60">
        <v>0</v>
      </c>
      <c r="R650" s="60">
        <v>3</v>
      </c>
      <c r="S650" s="60">
        <v>2</v>
      </c>
      <c r="T650" s="60">
        <v>3</v>
      </c>
      <c r="U650" s="60">
        <v>1</v>
      </c>
      <c r="V650" s="60">
        <v>1</v>
      </c>
      <c r="W650" s="60">
        <v>0</v>
      </c>
      <c r="X650" s="60">
        <v>3</v>
      </c>
      <c r="Y650" s="60">
        <v>2</v>
      </c>
      <c r="Z650" s="60">
        <v>0</v>
      </c>
      <c r="AA650" s="60">
        <v>1</v>
      </c>
      <c r="AB650" s="60">
        <v>2</v>
      </c>
      <c r="AC650" s="60">
        <v>0</v>
      </c>
      <c r="AD650" s="49">
        <f t="shared" si="466"/>
        <v>18</v>
      </c>
      <c r="AE650" s="50" t="s">
        <v>22</v>
      </c>
      <c r="AF650" s="51">
        <f t="shared" si="469"/>
        <v>0.35691307960378338</v>
      </c>
      <c r="AG650" s="52">
        <f t="shared" si="470"/>
        <v>7.9426536779613852E-2</v>
      </c>
      <c r="AH650" s="52">
        <f t="shared" si="471"/>
        <v>7.9426536779613852E-2</v>
      </c>
      <c r="AI650" s="52">
        <f t="shared" si="472"/>
        <v>8.9004238598763524E-2</v>
      </c>
      <c r="AJ650" s="52">
        <f t="shared" si="473"/>
        <v>9.2548564780908282E-2</v>
      </c>
      <c r="AK650" s="52">
        <f t="shared" si="474"/>
        <v>8.4240468367618199E-2</v>
      </c>
      <c r="AL650" s="52">
        <f t="shared" si="475"/>
        <v>8.5435807781616649E-2</v>
      </c>
      <c r="AM650" s="52">
        <f t="shared" si="476"/>
        <v>0.10630235552973957</v>
      </c>
      <c r="AN650" s="52">
        <f t="shared" si="477"/>
        <v>7.6998106307129291E-2</v>
      </c>
      <c r="AO650" s="52">
        <f t="shared" si="478"/>
        <v>7.0854225841930879E-2</v>
      </c>
      <c r="AP650" s="52">
        <f t="shared" si="479"/>
        <v>7.0854225841930879E-2</v>
      </c>
      <c r="AQ650" s="52">
        <f t="shared" si="480"/>
        <v>7.0854225841930879E-2</v>
      </c>
      <c r="AR650" s="52">
        <f t="shared" si="481"/>
        <v>7.3448205986028067E-2</v>
      </c>
      <c r="AS650" s="52">
        <f t="shared" si="482"/>
        <v>7.5777996870076192E-2</v>
      </c>
      <c r="AT650" s="146"/>
      <c r="AU650" s="146"/>
      <c r="AV650" s="146"/>
      <c r="AW650" s="146"/>
      <c r="AX650" s="146"/>
      <c r="AY650" s="146"/>
      <c r="AZ650" s="146"/>
      <c r="BA650" s="146"/>
      <c r="BB650" s="146"/>
      <c r="BC650" s="146"/>
      <c r="BD650" s="146"/>
      <c r="BE650" s="146"/>
      <c r="BF650" s="146"/>
      <c r="BG650" s="53">
        <f t="shared" si="509"/>
        <v>1.4072820096535892</v>
      </c>
      <c r="BH650" s="53">
        <f t="shared" si="483"/>
        <v>1.3940525665546128</v>
      </c>
      <c r="BI650" s="53">
        <f t="shared" si="484"/>
        <v>1.4886345790504434</v>
      </c>
      <c r="BJ650" s="53">
        <f t="shared" si="485"/>
        <v>1.4224170492365784</v>
      </c>
      <c r="BK650" s="53">
        <f t="shared" si="486"/>
        <v>1.240435741158153</v>
      </c>
      <c r="BL650" s="53">
        <f t="shared" si="487"/>
        <v>1.3156820326611718</v>
      </c>
      <c r="BM650" s="53">
        <f t="shared" si="488"/>
        <v>1.2854949808751441</v>
      </c>
      <c r="BN650" s="53">
        <f t="shared" si="489"/>
        <v>1.0004683293999603</v>
      </c>
      <c r="BO650" s="53">
        <f t="shared" si="490"/>
        <v>0.88886302996216382</v>
      </c>
      <c r="BP650" s="53">
        <f t="shared" si="491"/>
        <v>0.97868647003444242</v>
      </c>
      <c r="BQ650" s="53">
        <f t="shared" si="492"/>
        <v>1.0281571694926894</v>
      </c>
      <c r="BR650" s="53">
        <f t="shared" si="493"/>
        <v>0.87534784352856787</v>
      </c>
      <c r="BS650" s="53">
        <f t="shared" si="494"/>
        <v>0.9028576257331592</v>
      </c>
      <c r="BT650" s="54">
        <f t="shared" si="467"/>
        <v>15.228379427340675</v>
      </c>
      <c r="BU650" s="55">
        <f t="shared" si="510"/>
        <v>0</v>
      </c>
      <c r="BV650" s="55">
        <f t="shared" si="495"/>
        <v>0.99664506233103178</v>
      </c>
      <c r="BW650" s="55">
        <f t="shared" si="496"/>
        <v>0.79571861983283498</v>
      </c>
      <c r="BX650" s="55">
        <f t="shared" si="497"/>
        <v>1.0570727158555711</v>
      </c>
      <c r="BY650" s="55">
        <f t="shared" si="498"/>
        <v>0.21546272204876513</v>
      </c>
      <c r="BZ650" s="55">
        <f t="shared" si="499"/>
        <v>0.27435518719028534</v>
      </c>
      <c r="CA650" s="55">
        <f t="shared" si="500"/>
        <v>0</v>
      </c>
      <c r="CB650" s="55">
        <f t="shared" si="501"/>
        <v>1.4046593039244533E-3</v>
      </c>
      <c r="CC650" s="55">
        <f t="shared" si="502"/>
        <v>-0.23562425474421803</v>
      </c>
      <c r="CD650" s="55">
        <f t="shared" si="503"/>
        <v>0</v>
      </c>
      <c r="CE650" s="55">
        <f t="shared" si="504"/>
        <v>2.7768043958266299E-2</v>
      </c>
      <c r="CF650" s="55">
        <f t="shared" si="505"/>
        <v>-0.26626787231917692</v>
      </c>
      <c r="CG650" s="55">
        <f t="shared" si="506"/>
        <v>0</v>
      </c>
      <c r="CH650" s="56">
        <f t="shared" si="468"/>
        <v>2.8665348834572839</v>
      </c>
      <c r="CI650" s="57">
        <f t="shared" si="465"/>
        <v>14.08083216446896</v>
      </c>
      <c r="CJ650" s="58">
        <f t="shared" si="507"/>
        <v>-12.649783446073741</v>
      </c>
      <c r="CK650" s="67">
        <f t="shared" si="508"/>
        <v>2.7716205726593248</v>
      </c>
    </row>
    <row r="651" spans="1:89">
      <c r="A651" s="48">
        <v>4539</v>
      </c>
      <c r="B651" s="89">
        <v>0.23708206686930092</v>
      </c>
      <c r="C651" s="59">
        <v>2.3020257826887661E-2</v>
      </c>
      <c r="D651" s="59">
        <v>2.3020257826887661E-2</v>
      </c>
      <c r="E651" s="59">
        <v>2.6703499079189688E-2</v>
      </c>
      <c r="F651" s="59">
        <v>2.8084714548802948E-2</v>
      </c>
      <c r="G651" s="59">
        <v>2.4861878453038673E-2</v>
      </c>
      <c r="H651" s="59">
        <v>2.5322283609576429E-2</v>
      </c>
      <c r="I651" s="59">
        <v>3.3517495395948435E-2</v>
      </c>
      <c r="J651" s="59">
        <v>2.2099447513812154E-2</v>
      </c>
      <c r="K651" s="59">
        <v>1.979742173112339E-2</v>
      </c>
      <c r="L651" s="59">
        <v>1.979742173112339E-2</v>
      </c>
      <c r="M651" s="59">
        <v>1.979742173112339E-2</v>
      </c>
      <c r="N651" s="59">
        <v>2.0764272559852671E-2</v>
      </c>
      <c r="O651" s="59">
        <v>2.1639042357274402E-2</v>
      </c>
      <c r="P651" s="120">
        <v>2.3725031874203144E-2</v>
      </c>
      <c r="Q651" s="60">
        <v>0</v>
      </c>
      <c r="R651" s="60">
        <v>0</v>
      </c>
      <c r="S651" s="60">
        <v>1</v>
      </c>
      <c r="T651" s="60">
        <v>1</v>
      </c>
      <c r="U651" s="60">
        <v>1</v>
      </c>
      <c r="V651" s="60">
        <v>1</v>
      </c>
      <c r="W651" s="60">
        <v>1</v>
      </c>
      <c r="X651" s="60">
        <v>1</v>
      </c>
      <c r="Y651" s="60">
        <v>2</v>
      </c>
      <c r="Z651" s="60">
        <v>1</v>
      </c>
      <c r="AA651" s="60">
        <v>0</v>
      </c>
      <c r="AB651" s="60">
        <v>2</v>
      </c>
      <c r="AC651" s="60">
        <v>1</v>
      </c>
      <c r="AD651" s="49">
        <f t="shared" si="466"/>
        <v>12</v>
      </c>
      <c r="AE651" s="50" t="s">
        <v>22</v>
      </c>
      <c r="AF651" s="51">
        <f t="shared" si="469"/>
        <v>0.21420883480878916</v>
      </c>
      <c r="AG651" s="52">
        <f t="shared" si="470"/>
        <v>7.9426536779613852E-2</v>
      </c>
      <c r="AH651" s="52">
        <f t="shared" si="471"/>
        <v>7.9426536779613852E-2</v>
      </c>
      <c r="AI651" s="52">
        <f t="shared" si="472"/>
        <v>8.9004238598763524E-2</v>
      </c>
      <c r="AJ651" s="52">
        <f t="shared" si="473"/>
        <v>9.2548564780908282E-2</v>
      </c>
      <c r="AK651" s="52">
        <f t="shared" si="474"/>
        <v>8.4240468367618199E-2</v>
      </c>
      <c r="AL651" s="52">
        <f t="shared" si="475"/>
        <v>8.5435807781616649E-2</v>
      </c>
      <c r="AM651" s="52">
        <f t="shared" si="476"/>
        <v>0.10630235552973957</v>
      </c>
      <c r="AN651" s="52">
        <f t="shared" si="477"/>
        <v>7.6998106307129291E-2</v>
      </c>
      <c r="AO651" s="52">
        <f t="shared" si="478"/>
        <v>7.0854225841930879E-2</v>
      </c>
      <c r="AP651" s="52">
        <f t="shared" si="479"/>
        <v>7.0854225841930879E-2</v>
      </c>
      <c r="AQ651" s="52">
        <f t="shared" si="480"/>
        <v>7.0854225841930879E-2</v>
      </c>
      <c r="AR651" s="52">
        <f t="shared" si="481"/>
        <v>7.3448205986028067E-2</v>
      </c>
      <c r="AS651" s="52">
        <f t="shared" si="482"/>
        <v>7.5777996870076192E-2</v>
      </c>
      <c r="AT651" s="146"/>
      <c r="AU651" s="146"/>
      <c r="AV651" s="146"/>
      <c r="AW651" s="146"/>
      <c r="AX651" s="146"/>
      <c r="AY651" s="146"/>
      <c r="AZ651" s="146"/>
      <c r="BA651" s="146"/>
      <c r="BB651" s="146"/>
      <c r="BC651" s="146"/>
      <c r="BD651" s="146"/>
      <c r="BE651" s="146"/>
      <c r="BF651" s="146"/>
      <c r="BG651" s="53">
        <f t="shared" si="509"/>
        <v>0.84460967322888492</v>
      </c>
      <c r="BH651" s="53">
        <f t="shared" si="483"/>
        <v>0.83666974680605166</v>
      </c>
      <c r="BI651" s="53">
        <f t="shared" si="484"/>
        <v>0.8934351158788062</v>
      </c>
      <c r="BJ651" s="53">
        <f t="shared" si="485"/>
        <v>0.85369328315838411</v>
      </c>
      <c r="BK651" s="53">
        <f t="shared" si="486"/>
        <v>0.74447340249799066</v>
      </c>
      <c r="BL651" s="53">
        <f t="shared" si="487"/>
        <v>0.78963403500951834</v>
      </c>
      <c r="BM651" s="53">
        <f t="shared" si="488"/>
        <v>0.77151664576568357</v>
      </c>
      <c r="BN651" s="53">
        <f t="shared" si="489"/>
        <v>0.60045195133159701</v>
      </c>
      <c r="BO651" s="53">
        <f t="shared" si="490"/>
        <v>0.53346970126220794</v>
      </c>
      <c r="BP651" s="53">
        <f t="shared" si="491"/>
        <v>0.58737911376611418</v>
      </c>
      <c r="BQ651" s="53">
        <f t="shared" si="492"/>
        <v>0.6170699866808611</v>
      </c>
      <c r="BR651" s="53">
        <f t="shared" si="493"/>
        <v>0.52535828001259155</v>
      </c>
      <c r="BS651" s="53">
        <f t="shared" si="494"/>
        <v>0.54186885003269525</v>
      </c>
      <c r="BT651" s="54">
        <f t="shared" si="467"/>
        <v>9.1396297854313868</v>
      </c>
      <c r="BU651" s="55">
        <f t="shared" si="510"/>
        <v>0</v>
      </c>
      <c r="BV651" s="55">
        <f t="shared" si="495"/>
        <v>0</v>
      </c>
      <c r="BW651" s="55">
        <f t="shared" si="496"/>
        <v>-0.11268156495029077</v>
      </c>
      <c r="BX651" s="55">
        <f t="shared" si="497"/>
        <v>-0.15818330291485116</v>
      </c>
      <c r="BY651" s="55">
        <f t="shared" si="498"/>
        <v>-0.29507815281794286</v>
      </c>
      <c r="BZ651" s="55">
        <f t="shared" si="499"/>
        <v>-0.23618568767642281</v>
      </c>
      <c r="CA651" s="55">
        <f t="shared" si="500"/>
        <v>-0.25939703156503569</v>
      </c>
      <c r="CB651" s="55">
        <f t="shared" si="501"/>
        <v>-0.51007265509873345</v>
      </c>
      <c r="CC651" s="55">
        <f t="shared" si="502"/>
        <v>-1.2567060044776344</v>
      </c>
      <c r="CD651" s="55">
        <f t="shared" si="503"/>
        <v>-0.53208481793845741</v>
      </c>
      <c r="CE651" s="55">
        <f t="shared" si="504"/>
        <v>0</v>
      </c>
      <c r="CF651" s="55">
        <f t="shared" si="505"/>
        <v>-1.2873496220525933</v>
      </c>
      <c r="CG651" s="55">
        <f t="shared" si="506"/>
        <v>-0.61273128093236751</v>
      </c>
      <c r="CH651" s="56">
        <f t="shared" si="468"/>
        <v>-5.2604701204243298</v>
      </c>
      <c r="CI651" s="57">
        <f t="shared" si="465"/>
        <v>8.7398268607048717</v>
      </c>
      <c r="CJ651" s="58">
        <f t="shared" si="507"/>
        <v>-14.620203521889508</v>
      </c>
      <c r="CK651" s="67">
        <f t="shared" si="508"/>
        <v>2.8603702145686132</v>
      </c>
    </row>
    <row r="652" spans="1:89">
      <c r="A652" s="48">
        <v>4540</v>
      </c>
      <c r="B652" s="89">
        <v>4.7619047619047623E-2</v>
      </c>
      <c r="C652" s="59">
        <v>2.3020257826887661E-2</v>
      </c>
      <c r="D652" s="59">
        <v>2.3020257826887661E-2</v>
      </c>
      <c r="E652" s="59">
        <v>2.6703499079189688E-2</v>
      </c>
      <c r="F652" s="59">
        <v>2.8084714548802948E-2</v>
      </c>
      <c r="G652" s="59">
        <v>2.4861878453038673E-2</v>
      </c>
      <c r="H652" s="59">
        <v>2.5322283609576429E-2</v>
      </c>
      <c r="I652" s="59">
        <v>3.3517495395948435E-2</v>
      </c>
      <c r="J652" s="59">
        <v>2.2099447513812154E-2</v>
      </c>
      <c r="K652" s="59">
        <v>1.979742173112339E-2</v>
      </c>
      <c r="L652" s="59">
        <v>1.979742173112339E-2</v>
      </c>
      <c r="M652" s="59">
        <v>1.979742173112339E-2</v>
      </c>
      <c r="N652" s="59">
        <v>2.0764272559852671E-2</v>
      </c>
      <c r="O652" s="59">
        <v>2.1639042357274402E-2</v>
      </c>
      <c r="P652" s="120">
        <v>2.3725031874203144E-2</v>
      </c>
      <c r="Q652" s="60">
        <v>0</v>
      </c>
      <c r="R652" s="60">
        <v>0</v>
      </c>
      <c r="S652" s="60">
        <v>0</v>
      </c>
      <c r="T652" s="60">
        <v>0</v>
      </c>
      <c r="U652" s="60">
        <v>0</v>
      </c>
      <c r="V652" s="60">
        <v>0</v>
      </c>
      <c r="W652" s="60">
        <v>0</v>
      </c>
      <c r="X652" s="60">
        <v>1</v>
      </c>
      <c r="Y652" s="60">
        <v>0</v>
      </c>
      <c r="Z652" s="60">
        <v>0</v>
      </c>
      <c r="AA652" s="60">
        <v>0</v>
      </c>
      <c r="AB652" s="60">
        <v>1</v>
      </c>
      <c r="AC652" s="60">
        <v>0</v>
      </c>
      <c r="AD652" s="49">
        <f t="shared" si="466"/>
        <v>2</v>
      </c>
      <c r="AE652" s="50" t="s">
        <v>22</v>
      </c>
      <c r="AF652" s="51">
        <f t="shared" si="469"/>
        <v>3.8422165103634685E-2</v>
      </c>
      <c r="AG652" s="52">
        <f t="shared" si="470"/>
        <v>7.9426536779613852E-2</v>
      </c>
      <c r="AH652" s="52">
        <f t="shared" si="471"/>
        <v>7.9426536779613852E-2</v>
      </c>
      <c r="AI652" s="52">
        <f t="shared" si="472"/>
        <v>8.9004238598763524E-2</v>
      </c>
      <c r="AJ652" s="52">
        <f t="shared" si="473"/>
        <v>9.2548564780908282E-2</v>
      </c>
      <c r="AK652" s="52">
        <f t="shared" si="474"/>
        <v>8.4240468367618199E-2</v>
      </c>
      <c r="AL652" s="52">
        <f t="shared" si="475"/>
        <v>8.5435807781616649E-2</v>
      </c>
      <c r="AM652" s="52">
        <f t="shared" si="476"/>
        <v>0.10630235552973957</v>
      </c>
      <c r="AN652" s="52">
        <f t="shared" si="477"/>
        <v>7.6998106307129291E-2</v>
      </c>
      <c r="AO652" s="52">
        <f t="shared" si="478"/>
        <v>7.0854225841930879E-2</v>
      </c>
      <c r="AP652" s="52">
        <f t="shared" si="479"/>
        <v>7.0854225841930879E-2</v>
      </c>
      <c r="AQ652" s="52">
        <f t="shared" si="480"/>
        <v>7.0854225841930879E-2</v>
      </c>
      <c r="AR652" s="52">
        <f t="shared" si="481"/>
        <v>7.3448205986028067E-2</v>
      </c>
      <c r="AS652" s="52">
        <f t="shared" si="482"/>
        <v>7.5777996870076192E-2</v>
      </c>
      <c r="AT652" s="146"/>
      <c r="AU652" s="146"/>
      <c r="AV652" s="146"/>
      <c r="AW652" s="146"/>
      <c r="AX652" s="146"/>
      <c r="AY652" s="146"/>
      <c r="AZ652" s="146"/>
      <c r="BA652" s="146"/>
      <c r="BB652" s="146"/>
      <c r="BC652" s="146"/>
      <c r="BD652" s="146"/>
      <c r="BE652" s="146"/>
      <c r="BF652" s="146"/>
      <c r="BG652" s="53">
        <f t="shared" si="509"/>
        <v>0.15149576973281606</v>
      </c>
      <c r="BH652" s="53">
        <f t="shared" si="483"/>
        <v>0.15007160268479899</v>
      </c>
      <c r="BI652" s="53">
        <f t="shared" si="484"/>
        <v>0.16025348143237267</v>
      </c>
      <c r="BJ652" s="53">
        <f t="shared" si="485"/>
        <v>0.15312507676284484</v>
      </c>
      <c r="BK652" s="53">
        <f t="shared" si="486"/>
        <v>0.13353454824389352</v>
      </c>
      <c r="BL652" s="53">
        <f t="shared" si="487"/>
        <v>0.14163491105148437</v>
      </c>
      <c r="BM652" s="53">
        <f t="shared" si="488"/>
        <v>0.13838523499869781</v>
      </c>
      <c r="BN652" s="53">
        <f t="shared" si="489"/>
        <v>0.10770173896635019</v>
      </c>
      <c r="BO652" s="53">
        <f t="shared" si="490"/>
        <v>9.5687280862993662E-2</v>
      </c>
      <c r="BP652" s="53">
        <f t="shared" si="491"/>
        <v>0.10535689299507016</v>
      </c>
      <c r="BQ652" s="53">
        <f t="shared" si="492"/>
        <v>0.11068247922600107</v>
      </c>
      <c r="BR652" s="53">
        <f t="shared" si="493"/>
        <v>9.4232353167055777E-2</v>
      </c>
      <c r="BS652" s="53">
        <f t="shared" si="494"/>
        <v>9.7193817608211094E-2</v>
      </c>
      <c r="BT652" s="54">
        <f t="shared" si="467"/>
        <v>1.6393551877325898</v>
      </c>
      <c r="BU652" s="55">
        <f t="shared" si="510"/>
        <v>0</v>
      </c>
      <c r="BV652" s="55">
        <f t="shared" si="495"/>
        <v>0</v>
      </c>
      <c r="BW652" s="55">
        <f t="shared" si="496"/>
        <v>0</v>
      </c>
      <c r="BX652" s="55">
        <f t="shared" si="497"/>
        <v>0</v>
      </c>
      <c r="BY652" s="55">
        <f t="shared" si="498"/>
        <v>0</v>
      </c>
      <c r="BZ652" s="55">
        <f t="shared" si="499"/>
        <v>0</v>
      </c>
      <c r="CA652" s="55">
        <f t="shared" si="500"/>
        <v>0</v>
      </c>
      <c r="CB652" s="55">
        <f t="shared" si="501"/>
        <v>-2.2283895485587792</v>
      </c>
      <c r="CC652" s="55">
        <f t="shared" si="502"/>
        <v>0</v>
      </c>
      <c r="CD652" s="55">
        <f t="shared" si="503"/>
        <v>0</v>
      </c>
      <c r="CE652" s="55">
        <f t="shared" si="504"/>
        <v>0</v>
      </c>
      <c r="CF652" s="55">
        <f t="shared" si="505"/>
        <v>-2.3619917044863423</v>
      </c>
      <c r="CG652" s="55">
        <f t="shared" si="506"/>
        <v>0</v>
      </c>
      <c r="CH652" s="56">
        <f t="shared" si="468"/>
        <v>-4.5903812530451216</v>
      </c>
      <c r="CI652" s="57">
        <f t="shared" si="465"/>
        <v>1.7554353096287563</v>
      </c>
      <c r="CJ652" s="58">
        <f t="shared" si="507"/>
        <v>-6.6163268456523756</v>
      </c>
      <c r="CK652" s="67">
        <f t="shared" si="508"/>
        <v>0.36064481226741019</v>
      </c>
    </row>
    <row r="653" spans="1:89">
      <c r="A653" s="48">
        <v>4541</v>
      </c>
      <c r="B653" s="89">
        <v>4.4579533941236073E-2</v>
      </c>
      <c r="C653" s="59">
        <v>2.3020257826887661E-2</v>
      </c>
      <c r="D653" s="59">
        <v>2.3020257826887661E-2</v>
      </c>
      <c r="E653" s="59">
        <v>2.6703499079189688E-2</v>
      </c>
      <c r="F653" s="59">
        <v>2.8084714548802948E-2</v>
      </c>
      <c r="G653" s="59">
        <v>2.4861878453038673E-2</v>
      </c>
      <c r="H653" s="59">
        <v>2.5322283609576429E-2</v>
      </c>
      <c r="I653" s="59">
        <v>3.3517495395948435E-2</v>
      </c>
      <c r="J653" s="59">
        <v>2.2099447513812154E-2</v>
      </c>
      <c r="K653" s="59">
        <v>1.979742173112339E-2</v>
      </c>
      <c r="L653" s="59">
        <v>1.979742173112339E-2</v>
      </c>
      <c r="M653" s="59">
        <v>1.979742173112339E-2</v>
      </c>
      <c r="N653" s="59">
        <v>2.0764272559852671E-2</v>
      </c>
      <c r="O653" s="59">
        <v>2.1639042357274402E-2</v>
      </c>
      <c r="P653" s="120">
        <v>2.3725031874203144E-2</v>
      </c>
      <c r="Q653" s="60">
        <v>0</v>
      </c>
      <c r="R653" s="60">
        <v>2</v>
      </c>
      <c r="S653" s="60">
        <v>0</v>
      </c>
      <c r="T653" s="60">
        <v>0</v>
      </c>
      <c r="U653" s="60">
        <v>0</v>
      </c>
      <c r="V653" s="60">
        <v>0</v>
      </c>
      <c r="W653" s="60">
        <v>0</v>
      </c>
      <c r="X653" s="60">
        <v>0</v>
      </c>
      <c r="Y653" s="60">
        <v>0</v>
      </c>
      <c r="Z653" s="60">
        <v>0</v>
      </c>
      <c r="AA653" s="60">
        <v>0</v>
      </c>
      <c r="AB653" s="60">
        <v>0</v>
      </c>
      <c r="AC653" s="60">
        <v>0</v>
      </c>
      <c r="AD653" s="49">
        <f t="shared" si="466"/>
        <v>2</v>
      </c>
      <c r="AE653" s="50" t="s">
        <v>22</v>
      </c>
      <c r="AF653" s="51">
        <f t="shared" si="469"/>
        <v>3.5802845811796095E-2</v>
      </c>
      <c r="AG653" s="52">
        <f t="shared" si="470"/>
        <v>7.9426536779613852E-2</v>
      </c>
      <c r="AH653" s="52">
        <f t="shared" si="471"/>
        <v>7.9426536779613852E-2</v>
      </c>
      <c r="AI653" s="52">
        <f t="shared" si="472"/>
        <v>8.9004238598763524E-2</v>
      </c>
      <c r="AJ653" s="52">
        <f t="shared" si="473"/>
        <v>9.2548564780908282E-2</v>
      </c>
      <c r="AK653" s="52">
        <f t="shared" si="474"/>
        <v>8.4240468367618199E-2</v>
      </c>
      <c r="AL653" s="52">
        <f t="shared" si="475"/>
        <v>8.5435807781616649E-2</v>
      </c>
      <c r="AM653" s="52">
        <f t="shared" si="476"/>
        <v>0.10630235552973957</v>
      </c>
      <c r="AN653" s="52">
        <f t="shared" si="477"/>
        <v>7.6998106307129291E-2</v>
      </c>
      <c r="AO653" s="52">
        <f t="shared" si="478"/>
        <v>7.0854225841930879E-2</v>
      </c>
      <c r="AP653" s="52">
        <f t="shared" si="479"/>
        <v>7.0854225841930879E-2</v>
      </c>
      <c r="AQ653" s="52">
        <f t="shared" si="480"/>
        <v>7.0854225841930879E-2</v>
      </c>
      <c r="AR653" s="52">
        <f t="shared" si="481"/>
        <v>7.3448205986028067E-2</v>
      </c>
      <c r="AS653" s="52">
        <f t="shared" si="482"/>
        <v>7.5777996870076192E-2</v>
      </c>
      <c r="AT653" s="146"/>
      <c r="AU653" s="146"/>
      <c r="AV653" s="146"/>
      <c r="AW653" s="146"/>
      <c r="AX653" s="146"/>
      <c r="AY653" s="146"/>
      <c r="AZ653" s="146"/>
      <c r="BA653" s="146"/>
      <c r="BB653" s="146"/>
      <c r="BC653" s="146"/>
      <c r="BD653" s="146"/>
      <c r="BE653" s="146"/>
      <c r="BF653" s="146"/>
      <c r="BG653" s="53">
        <f t="shared" si="509"/>
        <v>0.14116798650605658</v>
      </c>
      <c r="BH653" s="53">
        <f t="shared" si="483"/>
        <v>0.13984090790200435</v>
      </c>
      <c r="BI653" s="53">
        <f t="shared" si="484"/>
        <v>0.14932866669671369</v>
      </c>
      <c r="BJ653" s="53">
        <f t="shared" si="485"/>
        <v>0.14268622027083411</v>
      </c>
      <c r="BK653" s="53">
        <f t="shared" si="486"/>
        <v>0.12443121902236837</v>
      </c>
      <c r="BL653" s="53">
        <f t="shared" si="487"/>
        <v>0.13197936316878839</v>
      </c>
      <c r="BM653" s="53">
        <f t="shared" si="488"/>
        <v>0.12895122432386949</v>
      </c>
      <c r="BN653" s="53">
        <f t="shared" si="489"/>
        <v>0.10035948634008063</v>
      </c>
      <c r="BO653" s="53">
        <f t="shared" si="490"/>
        <v>8.9164078954095866E-2</v>
      </c>
      <c r="BP653" s="53">
        <f t="shared" si="491"/>
        <v>9.8174493419048992E-2</v>
      </c>
      <c r="BQ653" s="53">
        <f t="shared" si="492"/>
        <v>0.1031370233069185</v>
      </c>
      <c r="BR653" s="53">
        <f t="shared" si="493"/>
        <v>8.780833671977685E-2</v>
      </c>
      <c r="BS653" s="53">
        <f t="shared" si="494"/>
        <v>9.0567911940949652E-2</v>
      </c>
      <c r="BT653" s="54">
        <f t="shared" si="467"/>
        <v>1.5275969185715057</v>
      </c>
      <c r="BU653" s="55">
        <f t="shared" si="510"/>
        <v>0</v>
      </c>
      <c r="BV653" s="55">
        <f t="shared" si="495"/>
        <v>-3.9344997493234919</v>
      </c>
      <c r="BW653" s="55">
        <f t="shared" si="496"/>
        <v>0</v>
      </c>
      <c r="BX653" s="55">
        <f t="shared" si="497"/>
        <v>0</v>
      </c>
      <c r="BY653" s="55">
        <f t="shared" si="498"/>
        <v>0</v>
      </c>
      <c r="BZ653" s="55">
        <f t="shared" si="499"/>
        <v>0</v>
      </c>
      <c r="CA653" s="55">
        <f t="shared" si="500"/>
        <v>0</v>
      </c>
      <c r="CB653" s="55">
        <f t="shared" si="501"/>
        <v>0</v>
      </c>
      <c r="CC653" s="55">
        <f t="shared" si="502"/>
        <v>0</v>
      </c>
      <c r="CD653" s="55">
        <f t="shared" si="503"/>
        <v>0</v>
      </c>
      <c r="CE653" s="55">
        <f t="shared" si="504"/>
        <v>0</v>
      </c>
      <c r="CF653" s="55">
        <f t="shared" si="505"/>
        <v>0</v>
      </c>
      <c r="CG653" s="55">
        <f t="shared" si="506"/>
        <v>0</v>
      </c>
      <c r="CH653" s="56">
        <f t="shared" si="468"/>
        <v>-3.9344997493234919</v>
      </c>
      <c r="CI653" s="57">
        <f t="shared" si="465"/>
        <v>1.6433862473120271</v>
      </c>
      <c r="CJ653" s="58">
        <f t="shared" si="507"/>
        <v>-5.8539329557967328</v>
      </c>
      <c r="CK653" s="67">
        <f t="shared" si="508"/>
        <v>0.4724030814284943</v>
      </c>
    </row>
    <row r="654" spans="1:89">
      <c r="A654" s="48">
        <v>4542</v>
      </c>
      <c r="B654" s="89">
        <v>5.3191489361702135E-2</v>
      </c>
      <c r="C654" s="59">
        <v>5.5248618784530384E-2</v>
      </c>
      <c r="D654" s="59">
        <v>5.5248618784530384E-2</v>
      </c>
      <c r="E654" s="59">
        <v>5.7550644567219152E-2</v>
      </c>
      <c r="F654" s="59">
        <v>5.9852670349907919E-2</v>
      </c>
      <c r="G654" s="59">
        <v>5.5248618784530384E-2</v>
      </c>
      <c r="H654" s="59">
        <v>6.6758747697974213E-2</v>
      </c>
      <c r="I654" s="59">
        <v>8.8627992633517491E-2</v>
      </c>
      <c r="J654" s="59">
        <v>5.7550644567219152E-2</v>
      </c>
      <c r="K654" s="59">
        <v>5.7550644567219152E-2</v>
      </c>
      <c r="L654" s="59">
        <v>5.9852670349907919E-2</v>
      </c>
      <c r="M654" s="59">
        <v>5.7596685082872925E-2</v>
      </c>
      <c r="N654" s="59">
        <v>6.279926335174954E-2</v>
      </c>
      <c r="O654" s="59">
        <v>6.5515653775322286E-2</v>
      </c>
      <c r="P654" s="120">
        <v>6.1492421022807768E-2</v>
      </c>
      <c r="Q654" s="60">
        <v>0</v>
      </c>
      <c r="R654" s="60">
        <v>0</v>
      </c>
      <c r="S654" s="60">
        <v>1</v>
      </c>
      <c r="T654" s="60">
        <v>0</v>
      </c>
      <c r="U654" s="60">
        <v>0</v>
      </c>
      <c r="V654" s="60">
        <v>0</v>
      </c>
      <c r="W654" s="60">
        <v>0</v>
      </c>
      <c r="X654" s="60">
        <v>0</v>
      </c>
      <c r="Y654" s="60">
        <v>0</v>
      </c>
      <c r="Z654" s="60">
        <v>0</v>
      </c>
      <c r="AA654" s="60">
        <v>1</v>
      </c>
      <c r="AB654" s="60">
        <v>0</v>
      </c>
      <c r="AC654" s="60">
        <v>0</v>
      </c>
      <c r="AD654" s="49">
        <f t="shared" si="466"/>
        <v>2</v>
      </c>
      <c r="AE654" s="50" t="s">
        <v>22</v>
      </c>
      <c r="AF654" s="51">
        <f t="shared" si="469"/>
        <v>4.3254467705776019E-2</v>
      </c>
      <c r="AG654" s="52">
        <f t="shared" si="470"/>
        <v>0.159890457607966</v>
      </c>
      <c r="AH654" s="52">
        <f t="shared" si="471"/>
        <v>0.159890457607966</v>
      </c>
      <c r="AI654" s="52">
        <f t="shared" si="472"/>
        <v>0.1655260906538652</v>
      </c>
      <c r="AJ654" s="52">
        <f t="shared" si="473"/>
        <v>0.17116380284077592</v>
      </c>
      <c r="AK654" s="52">
        <f t="shared" si="474"/>
        <v>0.159890457607966</v>
      </c>
      <c r="AL654" s="52">
        <f t="shared" si="475"/>
        <v>0.18810638159105661</v>
      </c>
      <c r="AM654" s="52">
        <f t="shared" si="476"/>
        <v>0.24237637783723845</v>
      </c>
      <c r="AN654" s="52">
        <f t="shared" si="477"/>
        <v>0.1655260906538652</v>
      </c>
      <c r="AO654" s="52">
        <f t="shared" si="478"/>
        <v>0.1655260906538652</v>
      </c>
      <c r="AP654" s="52">
        <f t="shared" si="479"/>
        <v>0.17116380284077592</v>
      </c>
      <c r="AQ654" s="52">
        <f t="shared" si="480"/>
        <v>0.16563881827861354</v>
      </c>
      <c r="AR654" s="52">
        <f t="shared" si="481"/>
        <v>0.17838593020146107</v>
      </c>
      <c r="AS654" s="52">
        <f t="shared" si="482"/>
        <v>0.1850522972596863</v>
      </c>
      <c r="AT654" s="146"/>
      <c r="AU654" s="146"/>
      <c r="AV654" s="146"/>
      <c r="AW654" s="146"/>
      <c r="AX654" s="146"/>
      <c r="AY654" s="146"/>
      <c r="AZ654" s="146"/>
      <c r="BA654" s="146"/>
      <c r="BB654" s="146"/>
      <c r="BC654" s="146"/>
      <c r="BD654" s="146"/>
      <c r="BE654" s="146"/>
      <c r="BF654" s="146"/>
      <c r="BG654" s="53">
        <f t="shared" si="509"/>
        <v>0.34332589673327385</v>
      </c>
      <c r="BH654" s="53">
        <f t="shared" si="483"/>
        <v>0.34009839124106911</v>
      </c>
      <c r="BI654" s="53">
        <f t="shared" si="484"/>
        <v>0.33551533907299325</v>
      </c>
      <c r="BJ654" s="53">
        <f t="shared" si="485"/>
        <v>0.31881422897646672</v>
      </c>
      <c r="BK654" s="53">
        <f t="shared" si="486"/>
        <v>0.28532810510467149</v>
      </c>
      <c r="BL654" s="53">
        <f t="shared" si="487"/>
        <v>0.3510613767350077</v>
      </c>
      <c r="BM654" s="53">
        <f t="shared" si="488"/>
        <v>0.35521091015056694</v>
      </c>
      <c r="BN654" s="53">
        <f t="shared" si="489"/>
        <v>0.26065032299996077</v>
      </c>
      <c r="BO654" s="53">
        <f t="shared" si="490"/>
        <v>0.25165412430776796</v>
      </c>
      <c r="BP654" s="53">
        <f t="shared" si="491"/>
        <v>0.28652219022625208</v>
      </c>
      <c r="BQ654" s="53">
        <f t="shared" si="492"/>
        <v>0.29128919997461655</v>
      </c>
      <c r="BR654" s="53">
        <f t="shared" si="493"/>
        <v>0.25764907017127558</v>
      </c>
      <c r="BS654" s="53">
        <f t="shared" si="494"/>
        <v>0.26720165196538676</v>
      </c>
      <c r="BT654" s="54">
        <f t="shared" si="467"/>
        <v>3.9443208076593086</v>
      </c>
      <c r="BU654" s="55">
        <f t="shared" si="510"/>
        <v>0</v>
      </c>
      <c r="BV654" s="55">
        <f t="shared" si="495"/>
        <v>0</v>
      </c>
      <c r="BW654" s="55">
        <f t="shared" si="496"/>
        <v>-1.0920876035768017</v>
      </c>
      <c r="BX654" s="55">
        <f t="shared" si="497"/>
        <v>0</v>
      </c>
      <c r="BY654" s="55">
        <f t="shared" si="498"/>
        <v>0</v>
      </c>
      <c r="BZ654" s="55">
        <f t="shared" si="499"/>
        <v>0</v>
      </c>
      <c r="CA654" s="55">
        <f t="shared" si="500"/>
        <v>0</v>
      </c>
      <c r="CB654" s="55">
        <f t="shared" si="501"/>
        <v>0</v>
      </c>
      <c r="CC654" s="55">
        <f t="shared" si="502"/>
        <v>0</v>
      </c>
      <c r="CD654" s="55">
        <f t="shared" si="503"/>
        <v>0</v>
      </c>
      <c r="CE654" s="55">
        <f t="shared" si="504"/>
        <v>-1.2334386909714179</v>
      </c>
      <c r="CF654" s="55">
        <f t="shared" si="505"/>
        <v>0</v>
      </c>
      <c r="CG654" s="55">
        <f t="shared" si="506"/>
        <v>0</v>
      </c>
      <c r="CH654" s="56">
        <f t="shared" si="468"/>
        <v>-2.3255262945482196</v>
      </c>
      <c r="CI654" s="57">
        <f t="shared" si="465"/>
        <v>1.9608585905427598</v>
      </c>
      <c r="CJ654" s="58">
        <f t="shared" si="507"/>
        <v>-6.2800676775178665</v>
      </c>
      <c r="CK654" s="67">
        <f t="shared" si="508"/>
        <v>1.9443208076593086</v>
      </c>
    </row>
    <row r="655" spans="1:89">
      <c r="A655" s="48">
        <v>4543</v>
      </c>
      <c r="B655" s="89">
        <v>4.2046605876393112E-2</v>
      </c>
      <c r="C655" s="59">
        <v>2.3020257826887661E-2</v>
      </c>
      <c r="D655" s="59">
        <v>2.3020257826887661E-2</v>
      </c>
      <c r="E655" s="59">
        <v>2.3020257826887661E-2</v>
      </c>
      <c r="F655" s="59">
        <v>2.3020257826887661E-2</v>
      </c>
      <c r="G655" s="59">
        <v>2.5322283609576429E-2</v>
      </c>
      <c r="H655" s="59">
        <v>2.3480662983425413E-2</v>
      </c>
      <c r="I655" s="59">
        <v>2.8729281767955802E-2</v>
      </c>
      <c r="J655" s="59">
        <v>4.6040515653775323E-2</v>
      </c>
      <c r="K655" s="59">
        <v>5.2946593001841617E-2</v>
      </c>
      <c r="L655" s="59">
        <v>5.0644567219152857E-2</v>
      </c>
      <c r="M655" s="59">
        <v>5.2992633517495398E-2</v>
      </c>
      <c r="N655" s="59">
        <v>2.9926335174953959E-2</v>
      </c>
      <c r="O655" s="59">
        <v>3.1215469613259668E-2</v>
      </c>
      <c r="P655" s="120">
        <v>3.3336874911460541E-2</v>
      </c>
      <c r="Q655" s="60">
        <v>0</v>
      </c>
      <c r="R655" s="60">
        <v>0</v>
      </c>
      <c r="S655" s="60">
        <v>0</v>
      </c>
      <c r="T655" s="60">
        <v>0</v>
      </c>
      <c r="U655" s="60">
        <v>0</v>
      </c>
      <c r="V655" s="60">
        <v>0</v>
      </c>
      <c r="W655" s="60">
        <v>0</v>
      </c>
      <c r="X655" s="60">
        <v>0</v>
      </c>
      <c r="Y655" s="60">
        <v>0</v>
      </c>
      <c r="Z655" s="60">
        <v>0</v>
      </c>
      <c r="AA655" s="60">
        <v>0</v>
      </c>
      <c r="AB655" s="60">
        <v>0</v>
      </c>
      <c r="AC655" s="60">
        <v>1</v>
      </c>
      <c r="AD655" s="49">
        <f t="shared" si="466"/>
        <v>1</v>
      </c>
      <c r="AE655" s="50" t="s">
        <v>22</v>
      </c>
      <c r="AF655" s="51">
        <f t="shared" si="469"/>
        <v>3.3629645048683619E-2</v>
      </c>
      <c r="AG655" s="52">
        <f t="shared" si="470"/>
        <v>7.9426536779613852E-2</v>
      </c>
      <c r="AH655" s="52">
        <f t="shared" si="471"/>
        <v>7.9426536779613852E-2</v>
      </c>
      <c r="AI655" s="52">
        <f t="shared" si="472"/>
        <v>7.9426536779613852E-2</v>
      </c>
      <c r="AJ655" s="52">
        <f t="shared" si="473"/>
        <v>7.9426536779613852E-2</v>
      </c>
      <c r="AK655" s="52">
        <f t="shared" si="474"/>
        <v>8.5435807781616649E-2</v>
      </c>
      <c r="AL655" s="52">
        <f t="shared" si="475"/>
        <v>8.0635170366408451E-2</v>
      </c>
      <c r="AM655" s="52">
        <f t="shared" si="476"/>
        <v>9.4195088614298775E-2</v>
      </c>
      <c r="AN655" s="52">
        <f t="shared" si="477"/>
        <v>0.13732547375136331</v>
      </c>
      <c r="AO655" s="52">
        <f t="shared" si="478"/>
        <v>0.15425492426763457</v>
      </c>
      <c r="AP655" s="52">
        <f t="shared" si="479"/>
        <v>0.14861728263206953</v>
      </c>
      <c r="AQ655" s="52">
        <f t="shared" si="480"/>
        <v>0.15436764782824502</v>
      </c>
      <c r="AR655" s="52">
        <f t="shared" si="481"/>
        <v>9.7241352370197154E-2</v>
      </c>
      <c r="AS655" s="52">
        <f t="shared" si="482"/>
        <v>0.10050652479278309</v>
      </c>
      <c r="AT655" s="146"/>
      <c r="AU655" s="146"/>
      <c r="AV655" s="146"/>
      <c r="AW655" s="146"/>
      <c r="AX655" s="146"/>
      <c r="AY655" s="146"/>
      <c r="AZ655" s="146"/>
      <c r="BA655" s="146"/>
      <c r="BB655" s="146"/>
      <c r="BC655" s="146"/>
      <c r="BD655" s="146"/>
      <c r="BE655" s="146"/>
      <c r="BF655" s="146"/>
      <c r="BG655" s="53">
        <f t="shared" si="509"/>
        <v>0.13259921581071327</v>
      </c>
      <c r="BH655" s="53">
        <f t="shared" si="483"/>
        <v>0.1313526896926337</v>
      </c>
      <c r="BI655" s="53">
        <f t="shared" si="484"/>
        <v>0.12517075158498581</v>
      </c>
      <c r="BJ655" s="53">
        <f t="shared" si="485"/>
        <v>0.11502247473818897</v>
      </c>
      <c r="BK655" s="53">
        <f t="shared" si="486"/>
        <v>0.11853681347193536</v>
      </c>
      <c r="BL655" s="53">
        <f t="shared" si="487"/>
        <v>0.11700255393782076</v>
      </c>
      <c r="BM655" s="53">
        <f t="shared" si="488"/>
        <v>0.1073286276071221</v>
      </c>
      <c r="BN655" s="53">
        <f t="shared" si="489"/>
        <v>0.16812574694603469</v>
      </c>
      <c r="BO655" s="53">
        <f t="shared" si="490"/>
        <v>0.18233411887439935</v>
      </c>
      <c r="BP655" s="53">
        <f t="shared" si="491"/>
        <v>0.19342248708253154</v>
      </c>
      <c r="BQ655" s="53">
        <f t="shared" si="492"/>
        <v>0.21106190687871412</v>
      </c>
      <c r="BR655" s="53">
        <f t="shared" si="493"/>
        <v>0.10919689357914687</v>
      </c>
      <c r="BS655" s="53">
        <f t="shared" si="494"/>
        <v>0.11283146478842056</v>
      </c>
      <c r="BT655" s="54">
        <f t="shared" si="467"/>
        <v>1.8239857449926473</v>
      </c>
      <c r="BU655" s="55">
        <f t="shared" si="510"/>
        <v>0</v>
      </c>
      <c r="BV655" s="55">
        <f t="shared" si="495"/>
        <v>0</v>
      </c>
      <c r="BW655" s="55">
        <f t="shared" si="496"/>
        <v>0</v>
      </c>
      <c r="BX655" s="55">
        <f t="shared" si="497"/>
        <v>0</v>
      </c>
      <c r="BY655" s="55">
        <f t="shared" si="498"/>
        <v>0</v>
      </c>
      <c r="BZ655" s="55">
        <f t="shared" si="499"/>
        <v>0</v>
      </c>
      <c r="CA655" s="55">
        <f t="shared" si="500"/>
        <v>0</v>
      </c>
      <c r="CB655" s="55">
        <f t="shared" si="501"/>
        <v>0</v>
      </c>
      <c r="CC655" s="55">
        <f t="shared" si="502"/>
        <v>0</v>
      </c>
      <c r="CD655" s="55">
        <f t="shared" si="503"/>
        <v>0</v>
      </c>
      <c r="CE655" s="55">
        <f t="shared" si="504"/>
        <v>0</v>
      </c>
      <c r="CF655" s="55">
        <f t="shared" si="505"/>
        <v>0</v>
      </c>
      <c r="CG655" s="55">
        <f t="shared" si="506"/>
        <v>-2.1818600356558315</v>
      </c>
      <c r="CH655" s="56">
        <f t="shared" si="468"/>
        <v>-2.1818600356558315</v>
      </c>
      <c r="CI655" s="57">
        <f t="shared" si="465"/>
        <v>1.5500120287147527</v>
      </c>
      <c r="CJ655" s="58">
        <f t="shared" si="507"/>
        <v>-4.1653502560127835</v>
      </c>
      <c r="CK655" s="67">
        <f t="shared" si="508"/>
        <v>0.82398574499264732</v>
      </c>
    </row>
    <row r="656" spans="1:89">
      <c r="A656" s="48">
        <v>4544</v>
      </c>
      <c r="B656" s="89">
        <v>1.3677811550151978E-2</v>
      </c>
      <c r="C656" s="59">
        <v>2.3020257826887661E-2</v>
      </c>
      <c r="D656" s="59">
        <v>2.3020257826887661E-2</v>
      </c>
      <c r="E656" s="59">
        <v>1.3812154696132596E-2</v>
      </c>
      <c r="F656" s="59">
        <v>1.3812154696132596E-2</v>
      </c>
      <c r="G656" s="59">
        <v>1.5653775322283611E-2</v>
      </c>
      <c r="H656" s="59">
        <v>1.4732965009208104E-2</v>
      </c>
      <c r="I656" s="59">
        <v>1.8186003683241251E-2</v>
      </c>
      <c r="J656" s="59">
        <v>2.9465930018416207E-2</v>
      </c>
      <c r="K656" s="59">
        <v>3.4530386740331494E-2</v>
      </c>
      <c r="L656" s="59">
        <v>3.3149171270718231E-2</v>
      </c>
      <c r="M656" s="59">
        <v>3.4576427255985268E-2</v>
      </c>
      <c r="N656" s="59">
        <v>3.4806629834254144E-2</v>
      </c>
      <c r="O656" s="59">
        <v>3.6325966850828728E-2</v>
      </c>
      <c r="P656" s="120">
        <v>2.5007083156254425E-2</v>
      </c>
      <c r="Q656" s="60">
        <v>0</v>
      </c>
      <c r="R656" s="60">
        <v>0</v>
      </c>
      <c r="S656" s="60">
        <v>0</v>
      </c>
      <c r="T656" s="60">
        <v>0</v>
      </c>
      <c r="U656" s="60">
        <v>0</v>
      </c>
      <c r="V656" s="60">
        <v>0</v>
      </c>
      <c r="W656" s="60">
        <v>0</v>
      </c>
      <c r="X656" s="60">
        <v>0</v>
      </c>
      <c r="Y656" s="60">
        <v>0</v>
      </c>
      <c r="Z656" s="60">
        <v>0</v>
      </c>
      <c r="AA656" s="60">
        <v>0</v>
      </c>
      <c r="AB656" s="60">
        <v>0</v>
      </c>
      <c r="AC656" s="60">
        <v>0</v>
      </c>
      <c r="AD656" s="49">
        <f t="shared" si="466"/>
        <v>0</v>
      </c>
      <c r="AE656" s="50" t="s">
        <v>22</v>
      </c>
      <c r="AF656" s="51">
        <f t="shared" si="469"/>
        <v>1.0107193563278672E-2</v>
      </c>
      <c r="AG656" s="52">
        <f t="shared" si="470"/>
        <v>7.9426536779613852E-2</v>
      </c>
      <c r="AH656" s="52">
        <f t="shared" si="471"/>
        <v>7.9426536779613852E-2</v>
      </c>
      <c r="AI656" s="52">
        <f t="shared" si="472"/>
        <v>5.4219156549778595E-2</v>
      </c>
      <c r="AJ656" s="52">
        <f t="shared" si="473"/>
        <v>5.4219156549778595E-2</v>
      </c>
      <c r="AK656" s="52">
        <f t="shared" si="474"/>
        <v>5.9463023102523181E-2</v>
      </c>
      <c r="AL656" s="52">
        <f t="shared" si="475"/>
        <v>5.6857672617319208E-2</v>
      </c>
      <c r="AM656" s="52">
        <f t="shared" si="476"/>
        <v>6.6481642163471411E-2</v>
      </c>
      <c r="AN656" s="52">
        <f t="shared" si="477"/>
        <v>9.6071424327219809E-2</v>
      </c>
      <c r="AO656" s="52">
        <f t="shared" si="478"/>
        <v>0.10884009472032441</v>
      </c>
      <c r="AP656" s="52">
        <f t="shared" si="479"/>
        <v>0.10537776143277888</v>
      </c>
      <c r="AQ656" s="52">
        <f t="shared" si="480"/>
        <v>0.10895528277004947</v>
      </c>
      <c r="AR656" s="52">
        <f t="shared" si="481"/>
        <v>0.10953101727069695</v>
      </c>
      <c r="AS656" s="52">
        <f t="shared" si="482"/>
        <v>0.11332269750342149</v>
      </c>
      <c r="AT656" s="146"/>
      <c r="AU656" s="146"/>
      <c r="AV656" s="146"/>
      <c r="AW656" s="146"/>
      <c r="AX656" s="146"/>
      <c r="AY656" s="146"/>
      <c r="AZ656" s="146"/>
      <c r="BA656" s="146"/>
      <c r="BB656" s="146"/>
      <c r="BC656" s="146"/>
      <c r="BD656" s="146"/>
      <c r="BE656" s="146"/>
      <c r="BF656" s="146"/>
      <c r="BG656" s="53">
        <f t="shared" si="509"/>
        <v>3.985192048853637E-2</v>
      </c>
      <c r="BH656" s="53">
        <f t="shared" si="483"/>
        <v>3.9477284338232853E-2</v>
      </c>
      <c r="BI656" s="53">
        <f t="shared" si="484"/>
        <v>2.5680193405341046E-2</v>
      </c>
      <c r="BJ656" s="53">
        <f t="shared" si="485"/>
        <v>2.3598159792402769E-2</v>
      </c>
      <c r="BK656" s="53">
        <f t="shared" si="486"/>
        <v>2.4795256355453568E-2</v>
      </c>
      <c r="BL656" s="53">
        <f t="shared" si="487"/>
        <v>2.4795234033835042E-2</v>
      </c>
      <c r="BM656" s="53">
        <f t="shared" si="488"/>
        <v>2.2766556898562527E-2</v>
      </c>
      <c r="BN656" s="53">
        <f t="shared" si="489"/>
        <v>3.534969327625468E-2</v>
      </c>
      <c r="BO656" s="53">
        <f t="shared" si="490"/>
        <v>3.8665721308001721E-2</v>
      </c>
      <c r="BP656" s="53">
        <f t="shared" si="491"/>
        <v>4.1218759280470668E-2</v>
      </c>
      <c r="BQ656" s="53">
        <f t="shared" si="492"/>
        <v>4.4772378081589508E-2</v>
      </c>
      <c r="BR656" s="53">
        <f t="shared" si="493"/>
        <v>3.6966191956878551E-2</v>
      </c>
      <c r="BS656" s="53">
        <f t="shared" si="494"/>
        <v>3.8235006894971939E-2</v>
      </c>
      <c r="BT656" s="54">
        <f t="shared" si="467"/>
        <v>0.43617235611053129</v>
      </c>
      <c r="BU656" s="55">
        <f t="shared" si="510"/>
        <v>0</v>
      </c>
      <c r="BV656" s="55">
        <f t="shared" si="495"/>
        <v>0</v>
      </c>
      <c r="BW656" s="55">
        <f t="shared" si="496"/>
        <v>0</v>
      </c>
      <c r="BX656" s="55">
        <f t="shared" si="497"/>
        <v>0</v>
      </c>
      <c r="BY656" s="55">
        <f t="shared" si="498"/>
        <v>0</v>
      </c>
      <c r="BZ656" s="55">
        <f t="shared" si="499"/>
        <v>0</v>
      </c>
      <c r="CA656" s="55">
        <f t="shared" si="500"/>
        <v>0</v>
      </c>
      <c r="CB656" s="55">
        <f t="shared" si="501"/>
        <v>0</v>
      </c>
      <c r="CC656" s="55">
        <f t="shared" si="502"/>
        <v>0</v>
      </c>
      <c r="CD656" s="55">
        <f t="shared" si="503"/>
        <v>0</v>
      </c>
      <c r="CE656" s="55">
        <f t="shared" si="504"/>
        <v>0</v>
      </c>
      <c r="CF656" s="55">
        <f t="shared" si="505"/>
        <v>0</v>
      </c>
      <c r="CG656" s="55">
        <f t="shared" si="506"/>
        <v>0</v>
      </c>
      <c r="CH656" s="56">
        <f t="shared" si="468"/>
        <v>0</v>
      </c>
      <c r="CI656" s="57">
        <f t="shared" si="465"/>
        <v>0.50422078042528107</v>
      </c>
      <c r="CJ656" s="58">
        <f t="shared" si="507"/>
        <v>-0.31427263883634593</v>
      </c>
      <c r="CK656" s="67">
        <f t="shared" si="508"/>
        <v>0.43617235611053129</v>
      </c>
    </row>
    <row r="657" spans="1:89">
      <c r="A657" s="48">
        <v>4545</v>
      </c>
      <c r="B657" s="89">
        <v>0.2335359675785208</v>
      </c>
      <c r="C657" s="59">
        <v>2.2836095764272559E-2</v>
      </c>
      <c r="D657" s="59">
        <v>2.2836095764272559E-2</v>
      </c>
      <c r="E657" s="59">
        <v>1.3812154696132596E-2</v>
      </c>
      <c r="F657" s="59">
        <v>1.3812154696132596E-2</v>
      </c>
      <c r="G657" s="59">
        <v>1.5653775322283611E-2</v>
      </c>
      <c r="H657" s="59">
        <v>1.4732965009208104E-2</v>
      </c>
      <c r="I657" s="59">
        <v>1.8186003683241251E-2</v>
      </c>
      <c r="J657" s="59">
        <v>2.9465930018416207E-2</v>
      </c>
      <c r="K657" s="59">
        <v>3.4530386740331494E-2</v>
      </c>
      <c r="L657" s="59">
        <v>3.3149171270718231E-2</v>
      </c>
      <c r="M657" s="59">
        <v>3.4576427255985268E-2</v>
      </c>
      <c r="N657" s="59">
        <v>3.4806629834254144E-2</v>
      </c>
      <c r="O657" s="59">
        <v>3.6325966850828728E-2</v>
      </c>
      <c r="P657" s="120">
        <v>2.4978750531236719E-2</v>
      </c>
      <c r="Q657" s="60">
        <v>0</v>
      </c>
      <c r="R657" s="60">
        <v>0</v>
      </c>
      <c r="S657" s="60">
        <v>1</v>
      </c>
      <c r="T657" s="60">
        <v>2</v>
      </c>
      <c r="U657" s="60">
        <v>1</v>
      </c>
      <c r="V657" s="60">
        <v>0</v>
      </c>
      <c r="W657" s="60">
        <v>2</v>
      </c>
      <c r="X657" s="60">
        <v>0</v>
      </c>
      <c r="Y657" s="60">
        <v>1</v>
      </c>
      <c r="Z657" s="60">
        <v>4</v>
      </c>
      <c r="AA657" s="60">
        <v>0</v>
      </c>
      <c r="AB657" s="60">
        <v>1</v>
      </c>
      <c r="AC657" s="60">
        <v>0</v>
      </c>
      <c r="AD657" s="49">
        <f t="shared" si="466"/>
        <v>12</v>
      </c>
      <c r="AE657" s="50" t="s">
        <v>22</v>
      </c>
      <c r="AF657" s="51">
        <f t="shared" si="469"/>
        <v>0.21078083510865447</v>
      </c>
      <c r="AG657" s="52">
        <f t="shared" si="470"/>
        <v>7.8942064032281239E-2</v>
      </c>
      <c r="AH657" s="52">
        <f t="shared" si="471"/>
        <v>7.8942064032281239E-2</v>
      </c>
      <c r="AI657" s="52">
        <f t="shared" si="472"/>
        <v>5.4219156549778595E-2</v>
      </c>
      <c r="AJ657" s="52">
        <f t="shared" si="473"/>
        <v>5.4219156549778595E-2</v>
      </c>
      <c r="AK657" s="52">
        <f t="shared" si="474"/>
        <v>5.9463023102523181E-2</v>
      </c>
      <c r="AL657" s="52">
        <f t="shared" si="475"/>
        <v>5.6857672617319208E-2</v>
      </c>
      <c r="AM657" s="52">
        <f t="shared" si="476"/>
        <v>6.6481642163471411E-2</v>
      </c>
      <c r="AN657" s="52">
        <f t="shared" si="477"/>
        <v>9.6071424327219809E-2</v>
      </c>
      <c r="AO657" s="52">
        <f t="shared" si="478"/>
        <v>0.10884009472032441</v>
      </c>
      <c r="AP657" s="52">
        <f t="shared" si="479"/>
        <v>0.10537776143277888</v>
      </c>
      <c r="AQ657" s="52">
        <f t="shared" si="480"/>
        <v>0.10895528277004947</v>
      </c>
      <c r="AR657" s="52">
        <f t="shared" si="481"/>
        <v>0.10953101727069695</v>
      </c>
      <c r="AS657" s="52">
        <f t="shared" si="482"/>
        <v>0.11332269750342149</v>
      </c>
      <c r="AT657" s="146"/>
      <c r="AU657" s="146"/>
      <c r="AV657" s="146"/>
      <c r="AW657" s="146"/>
      <c r="AX657" s="146"/>
      <c r="AY657" s="146"/>
      <c r="AZ657" s="146"/>
      <c r="BA657" s="146"/>
      <c r="BB657" s="146"/>
      <c r="BC657" s="146"/>
      <c r="BD657" s="146"/>
      <c r="BE657" s="146"/>
      <c r="BF657" s="146"/>
      <c r="BG657" s="53">
        <f t="shared" si="509"/>
        <v>0.82602395816588559</v>
      </c>
      <c r="BH657" s="53">
        <f t="shared" si="483"/>
        <v>0.81825875056855646</v>
      </c>
      <c r="BI657" s="53">
        <f t="shared" si="484"/>
        <v>0.53554852569516431</v>
      </c>
      <c r="BJ657" s="53">
        <f t="shared" si="485"/>
        <v>0.4921286801255837</v>
      </c>
      <c r="BK657" s="53">
        <f t="shared" si="486"/>
        <v>0.51709357386050647</v>
      </c>
      <c r="BL657" s="53">
        <f t="shared" si="487"/>
        <v>0.51709310835350253</v>
      </c>
      <c r="BM657" s="53">
        <f t="shared" si="488"/>
        <v>0.47478598738451794</v>
      </c>
      <c r="BN657" s="53">
        <f t="shared" si="489"/>
        <v>0.73720146180585344</v>
      </c>
      <c r="BO657" s="53">
        <f t="shared" si="490"/>
        <v>0.80635568878284392</v>
      </c>
      <c r="BP657" s="53">
        <f t="shared" si="491"/>
        <v>0.8595981118681445</v>
      </c>
      <c r="BQ657" s="53">
        <f t="shared" si="492"/>
        <v>0.93370718417076948</v>
      </c>
      <c r="BR657" s="53">
        <f t="shared" si="493"/>
        <v>0.77091279222816411</v>
      </c>
      <c r="BS657" s="53">
        <f t="shared" si="494"/>
        <v>0.79737333941915944</v>
      </c>
      <c r="BT657" s="54">
        <f t="shared" si="467"/>
        <v>9.0860811624286537</v>
      </c>
      <c r="BU657" s="55">
        <f t="shared" si="510"/>
        <v>0</v>
      </c>
      <c r="BV657" s="55">
        <f t="shared" si="495"/>
        <v>0</v>
      </c>
      <c r="BW657" s="55">
        <f t="shared" si="496"/>
        <v>-0.6244637756551974</v>
      </c>
      <c r="BX657" s="55">
        <f t="shared" si="497"/>
        <v>-1.4180301034321072</v>
      </c>
      <c r="BY657" s="55">
        <f t="shared" si="498"/>
        <v>-0.65953142692365407</v>
      </c>
      <c r="BZ657" s="55">
        <f t="shared" si="499"/>
        <v>0</v>
      </c>
      <c r="CA657" s="55">
        <f t="shared" si="500"/>
        <v>-1.4897822587032776</v>
      </c>
      <c r="CB657" s="55">
        <f t="shared" si="501"/>
        <v>0</v>
      </c>
      <c r="CC657" s="55">
        <f t="shared" si="502"/>
        <v>-0.2152303326008447</v>
      </c>
      <c r="CD657" s="55">
        <f t="shared" si="503"/>
        <v>-0.60516124295996221</v>
      </c>
      <c r="CE657" s="55">
        <f t="shared" si="504"/>
        <v>0</v>
      </c>
      <c r="CF657" s="55">
        <f t="shared" si="505"/>
        <v>-0.26018002176672095</v>
      </c>
      <c r="CG657" s="55">
        <f t="shared" si="506"/>
        <v>0</v>
      </c>
      <c r="CH657" s="56">
        <f t="shared" si="468"/>
        <v>-5.2723791620417639</v>
      </c>
      <c r="CI657" s="57">
        <f t="shared" ref="CI657:CI720" si="511">$CJ$3*B657</f>
        <v>8.6091029546686872</v>
      </c>
      <c r="CJ657" s="58">
        <f t="shared" si="507"/>
        <v>-14.572808793657195</v>
      </c>
      <c r="CK657" s="67">
        <f t="shared" si="508"/>
        <v>2.9139188375713463</v>
      </c>
    </row>
    <row r="658" spans="1:89">
      <c r="A658" s="48">
        <v>4546</v>
      </c>
      <c r="B658" s="89">
        <v>0.2917933130699088</v>
      </c>
      <c r="C658" s="59">
        <v>1.3812154696132596E-2</v>
      </c>
      <c r="D658" s="59">
        <v>1.3812154696132596E-2</v>
      </c>
      <c r="E658" s="59">
        <v>1.3812154696132596E-2</v>
      </c>
      <c r="F658" s="59">
        <v>1.3812154696132596E-2</v>
      </c>
      <c r="G658" s="59">
        <v>1.5653775322283611E-2</v>
      </c>
      <c r="H658" s="59">
        <v>1.4732965009208104E-2</v>
      </c>
      <c r="I658" s="59">
        <v>1.8186003683241251E-2</v>
      </c>
      <c r="J658" s="59">
        <v>2.9465930018416207E-2</v>
      </c>
      <c r="K658" s="59">
        <v>3.4530386740331494E-2</v>
      </c>
      <c r="L658" s="59">
        <v>3.3149171270718231E-2</v>
      </c>
      <c r="M658" s="59">
        <v>3.4576427255985268E-2</v>
      </c>
      <c r="N658" s="59">
        <v>3.4806629834254144E-2</v>
      </c>
      <c r="O658" s="59">
        <v>3.6325966850828728E-2</v>
      </c>
      <c r="P658" s="120">
        <v>2.3590451905369032E-2</v>
      </c>
      <c r="Q658" s="60">
        <v>0</v>
      </c>
      <c r="R658" s="60">
        <v>0</v>
      </c>
      <c r="S658" s="60">
        <v>1</v>
      </c>
      <c r="T658" s="60">
        <v>1</v>
      </c>
      <c r="U658" s="60">
        <v>0</v>
      </c>
      <c r="V658" s="60">
        <v>1</v>
      </c>
      <c r="W658" s="60">
        <v>2</v>
      </c>
      <c r="X658" s="60">
        <v>1</v>
      </c>
      <c r="Y658" s="60">
        <v>1</v>
      </c>
      <c r="Z658" s="60">
        <v>3</v>
      </c>
      <c r="AA658" s="60">
        <v>0</v>
      </c>
      <c r="AB658" s="60">
        <v>0</v>
      </c>
      <c r="AC658" s="60">
        <v>2</v>
      </c>
      <c r="AD658" s="49">
        <f t="shared" ref="AD658:AD721" si="512">SUM(Q658:AC658)</f>
        <v>12</v>
      </c>
      <c r="AE658" s="50" t="s">
        <v>22</v>
      </c>
      <c r="AF658" s="51">
        <f t="shared" si="469"/>
        <v>0.26752862785572434</v>
      </c>
      <c r="AG658" s="52">
        <f t="shared" si="470"/>
        <v>5.4219156549778595E-2</v>
      </c>
      <c r="AH658" s="52">
        <f t="shared" si="471"/>
        <v>5.4219156549778595E-2</v>
      </c>
      <c r="AI658" s="52">
        <f t="shared" si="472"/>
        <v>5.4219156549778595E-2</v>
      </c>
      <c r="AJ658" s="52">
        <f t="shared" si="473"/>
        <v>5.4219156549778595E-2</v>
      </c>
      <c r="AK658" s="52">
        <f t="shared" si="474"/>
        <v>5.9463023102523181E-2</v>
      </c>
      <c r="AL658" s="52">
        <f t="shared" si="475"/>
        <v>5.6857672617319208E-2</v>
      </c>
      <c r="AM658" s="52">
        <f t="shared" si="476"/>
        <v>6.6481642163471411E-2</v>
      </c>
      <c r="AN658" s="52">
        <f t="shared" si="477"/>
        <v>9.6071424327219809E-2</v>
      </c>
      <c r="AO658" s="52">
        <f t="shared" si="478"/>
        <v>0.10884009472032441</v>
      </c>
      <c r="AP658" s="52">
        <f t="shared" si="479"/>
        <v>0.10537776143277888</v>
      </c>
      <c r="AQ658" s="52">
        <f t="shared" si="480"/>
        <v>0.10895528277004947</v>
      </c>
      <c r="AR658" s="52">
        <f t="shared" si="481"/>
        <v>0.10953101727069695</v>
      </c>
      <c r="AS658" s="52">
        <f t="shared" si="482"/>
        <v>0.11332269750342149</v>
      </c>
      <c r="AT658" s="146"/>
      <c r="AU658" s="146"/>
      <c r="AV658" s="146"/>
      <c r="AW658" s="146"/>
      <c r="AX658" s="146"/>
      <c r="AY658" s="146"/>
      <c r="AZ658" s="146"/>
      <c r="BA658" s="146"/>
      <c r="BB658" s="146"/>
      <c r="BC658" s="146"/>
      <c r="BD658" s="146"/>
      <c r="BE658" s="146"/>
      <c r="BF658" s="146"/>
      <c r="BG658" s="53">
        <f t="shared" si="509"/>
        <v>0.7200722343187741</v>
      </c>
      <c r="BH658" s="53">
        <f t="shared" si="483"/>
        <v>0.71330304762717567</v>
      </c>
      <c r="BI658" s="53">
        <f t="shared" si="484"/>
        <v>0.67973239671209895</v>
      </c>
      <c r="BJ658" s="53">
        <f t="shared" si="485"/>
        <v>0.62462277680310929</v>
      </c>
      <c r="BK658" s="53">
        <f t="shared" si="486"/>
        <v>0.6563088822406602</v>
      </c>
      <c r="BL658" s="53">
        <f t="shared" si="487"/>
        <v>0.65630829140682112</v>
      </c>
      <c r="BM658" s="53">
        <f t="shared" si="488"/>
        <v>0.60261097108107076</v>
      </c>
      <c r="BN658" s="53">
        <f t="shared" si="489"/>
        <v>0.93567565299989819</v>
      </c>
      <c r="BO658" s="53">
        <f t="shared" si="490"/>
        <v>1.0234480325145761</v>
      </c>
      <c r="BP658" s="53">
        <f t="shared" si="491"/>
        <v>1.091024728395783</v>
      </c>
      <c r="BQ658" s="53">
        <f t="shared" si="492"/>
        <v>1.1850859290479285</v>
      </c>
      <c r="BR658" s="53">
        <f t="shared" si="493"/>
        <v>0.97846296792073839</v>
      </c>
      <c r="BS658" s="53">
        <f t="shared" si="494"/>
        <v>1.012047396403857</v>
      </c>
      <c r="BT658" s="54">
        <f t="shared" ref="BT658:BT721" si="513">SUM(BG658:BS658)</f>
        <v>10.87870330747249</v>
      </c>
      <c r="BU658" s="55">
        <f t="shared" si="510"/>
        <v>0</v>
      </c>
      <c r="BV658" s="55">
        <f t="shared" si="495"/>
        <v>0</v>
      </c>
      <c r="BW658" s="55">
        <f t="shared" si="496"/>
        <v>-0.38605609251382117</v>
      </c>
      <c r="BX658" s="55">
        <f t="shared" si="497"/>
        <v>-0.47060736857467761</v>
      </c>
      <c r="BY658" s="55">
        <f t="shared" si="498"/>
        <v>0</v>
      </c>
      <c r="BZ658" s="55">
        <f t="shared" si="499"/>
        <v>-0.42112464402014005</v>
      </c>
      <c r="CA658" s="55">
        <f t="shared" si="500"/>
        <v>-1.0129668924205253</v>
      </c>
      <c r="CB658" s="55">
        <f t="shared" si="501"/>
        <v>-6.6486387130816865E-2</v>
      </c>
      <c r="CC658" s="55">
        <f t="shared" si="502"/>
        <v>2.3177350540531369E-2</v>
      </c>
      <c r="CD658" s="55">
        <f t="shared" si="503"/>
        <v>0.26135211720415619</v>
      </c>
      <c r="CE658" s="55">
        <f t="shared" si="504"/>
        <v>0</v>
      </c>
      <c r="CF658" s="55">
        <f t="shared" si="505"/>
        <v>0</v>
      </c>
      <c r="CG658" s="55">
        <f t="shared" si="506"/>
        <v>2.3950808319481962E-2</v>
      </c>
      <c r="CH658" s="56">
        <f t="shared" ref="CH658:CH721" si="514">SUM(BU658:CG658)</f>
        <v>-2.0487611085958113</v>
      </c>
      <c r="CI658" s="57">
        <f t="shared" si="511"/>
        <v>10.756709982405994</v>
      </c>
      <c r="CJ658" s="58">
        <f t="shared" si="507"/>
        <v>-13.277645437431886</v>
      </c>
      <c r="CK658" s="67">
        <f t="shared" si="508"/>
        <v>1.1212966925275101</v>
      </c>
    </row>
    <row r="659" spans="1:89">
      <c r="A659" s="48">
        <v>4547</v>
      </c>
      <c r="B659" s="89">
        <v>1.5197568389057751E-3</v>
      </c>
      <c r="C659" s="59">
        <v>1.3812154696132596E-2</v>
      </c>
      <c r="D659" s="59">
        <v>1.3812154696132596E-2</v>
      </c>
      <c r="E659" s="59">
        <v>1.3812154696132596E-2</v>
      </c>
      <c r="F659" s="59">
        <v>1.3812154696132596E-2</v>
      </c>
      <c r="G659" s="59">
        <v>1.5653775322283611E-2</v>
      </c>
      <c r="H659" s="59">
        <v>1.4732965009208104E-2</v>
      </c>
      <c r="I659" s="59">
        <v>1.8186003683241251E-2</v>
      </c>
      <c r="J659" s="59">
        <v>3.1307550644567222E-2</v>
      </c>
      <c r="K659" s="59">
        <v>3.6832412523020261E-2</v>
      </c>
      <c r="L659" s="59">
        <v>3.5451197053406998E-2</v>
      </c>
      <c r="M659" s="59">
        <v>3.6878453038674035E-2</v>
      </c>
      <c r="N659" s="59">
        <v>2.2099447513812154E-2</v>
      </c>
      <c r="O659" s="59">
        <v>2.3066298342541435E-2</v>
      </c>
      <c r="P659" s="120">
        <v>2.2265901685791185E-2</v>
      </c>
      <c r="Q659" s="60">
        <v>0</v>
      </c>
      <c r="R659" s="60">
        <v>0</v>
      </c>
      <c r="S659" s="60">
        <v>0</v>
      </c>
      <c r="T659" s="60">
        <v>0</v>
      </c>
      <c r="U659" s="60">
        <v>0</v>
      </c>
      <c r="V659" s="60">
        <v>0</v>
      </c>
      <c r="W659" s="60">
        <v>0</v>
      </c>
      <c r="X659" s="60">
        <v>0</v>
      </c>
      <c r="Y659" s="60">
        <v>0</v>
      </c>
      <c r="Z659" s="60">
        <v>0</v>
      </c>
      <c r="AA659" s="60">
        <v>0</v>
      </c>
      <c r="AB659" s="60">
        <v>0</v>
      </c>
      <c r="AC659" s="60">
        <v>0</v>
      </c>
      <c r="AD659" s="49">
        <f t="shared" si="512"/>
        <v>0</v>
      </c>
      <c r="AE659" s="50" t="s">
        <v>22</v>
      </c>
      <c r="AF659" s="51">
        <f t="shared" si="469"/>
        <v>9.6189279230858332E-4</v>
      </c>
      <c r="AG659" s="52">
        <f t="shared" si="470"/>
        <v>5.4219156549778595E-2</v>
      </c>
      <c r="AH659" s="52">
        <f t="shared" si="471"/>
        <v>5.4219156549778595E-2</v>
      </c>
      <c r="AI659" s="52">
        <f t="shared" si="472"/>
        <v>5.4219156549778595E-2</v>
      </c>
      <c r="AJ659" s="52">
        <f t="shared" si="473"/>
        <v>5.4219156549778595E-2</v>
      </c>
      <c r="AK659" s="52">
        <f t="shared" si="474"/>
        <v>5.9463023102523181E-2</v>
      </c>
      <c r="AL659" s="52">
        <f t="shared" si="475"/>
        <v>5.6857672617319208E-2</v>
      </c>
      <c r="AM659" s="52">
        <f t="shared" si="476"/>
        <v>6.6481642163471411E-2</v>
      </c>
      <c r="AN659" s="52">
        <f t="shared" si="477"/>
        <v>0.10073918220701805</v>
      </c>
      <c r="AO659" s="52">
        <f t="shared" si="478"/>
        <v>0.11458364015253301</v>
      </c>
      <c r="AP659" s="52">
        <f t="shared" si="479"/>
        <v>0.11114129737760246</v>
      </c>
      <c r="AQ659" s="52">
        <f t="shared" si="480"/>
        <v>0.11469820255303387</v>
      </c>
      <c r="AR659" s="52">
        <f t="shared" si="481"/>
        <v>7.6998106307129291E-2</v>
      </c>
      <c r="AS659" s="52">
        <f t="shared" si="482"/>
        <v>7.954756285041803E-2</v>
      </c>
      <c r="AT659" s="146"/>
      <c r="AU659" s="146"/>
      <c r="AV659" s="146"/>
      <c r="AW659" s="146"/>
      <c r="AX659" s="146"/>
      <c r="AY659" s="146"/>
      <c r="AZ659" s="146"/>
      <c r="BA659" s="146"/>
      <c r="BB659" s="146"/>
      <c r="BC659" s="146"/>
      <c r="BD659" s="146"/>
      <c r="BE659" s="146"/>
      <c r="BF659" s="146"/>
      <c r="BG659" s="53">
        <f t="shared" si="509"/>
        <v>2.5890025216527336E-3</v>
      </c>
      <c r="BH659" s="53">
        <f t="shared" si="483"/>
        <v>2.5646640725655164E-3</v>
      </c>
      <c r="BI659" s="53">
        <f t="shared" si="484"/>
        <v>2.4439615989381544E-3</v>
      </c>
      <c r="BJ659" s="53">
        <f t="shared" si="485"/>
        <v>2.2458162766890895E-3</v>
      </c>
      <c r="BK659" s="53">
        <f t="shared" si="486"/>
        <v>2.3597429120589195E-3</v>
      </c>
      <c r="BL659" s="53">
        <f t="shared" si="487"/>
        <v>2.359740787729961E-3</v>
      </c>
      <c r="BM659" s="53">
        <f t="shared" si="488"/>
        <v>2.1666733549037462E-3</v>
      </c>
      <c r="BN659" s="53">
        <f t="shared" si="489"/>
        <v>3.527653568207756E-3</v>
      </c>
      <c r="BO659" s="53">
        <f t="shared" si="490"/>
        <v>3.8739669188595279E-3</v>
      </c>
      <c r="BP659" s="53">
        <f t="shared" si="491"/>
        <v>4.1373046004870174E-3</v>
      </c>
      <c r="BQ659" s="53">
        <f t="shared" si="492"/>
        <v>4.4855383069787444E-3</v>
      </c>
      <c r="BR659" s="53">
        <f t="shared" si="493"/>
        <v>2.4731116594575281E-3</v>
      </c>
      <c r="BS659" s="53">
        <f t="shared" si="494"/>
        <v>2.554272542941812E-3</v>
      </c>
      <c r="BT659" s="54">
        <f t="shared" si="513"/>
        <v>3.7781449121470509E-2</v>
      </c>
      <c r="BU659" s="55">
        <f t="shared" si="510"/>
        <v>0</v>
      </c>
      <c r="BV659" s="55">
        <f t="shared" si="495"/>
        <v>0</v>
      </c>
      <c r="BW659" s="55">
        <f t="shared" si="496"/>
        <v>0</v>
      </c>
      <c r="BX659" s="55">
        <f t="shared" si="497"/>
        <v>0</v>
      </c>
      <c r="BY659" s="55">
        <f t="shared" si="498"/>
        <v>0</v>
      </c>
      <c r="BZ659" s="55">
        <f t="shared" si="499"/>
        <v>0</v>
      </c>
      <c r="CA659" s="55">
        <f t="shared" si="500"/>
        <v>0</v>
      </c>
      <c r="CB659" s="55">
        <f t="shared" si="501"/>
        <v>0</v>
      </c>
      <c r="CC659" s="55">
        <f t="shared" si="502"/>
        <v>0</v>
      </c>
      <c r="CD659" s="55">
        <f t="shared" si="503"/>
        <v>0</v>
      </c>
      <c r="CE659" s="55">
        <f t="shared" si="504"/>
        <v>0</v>
      </c>
      <c r="CF659" s="55">
        <f t="shared" si="505"/>
        <v>0</v>
      </c>
      <c r="CG659" s="55">
        <f t="shared" si="506"/>
        <v>0</v>
      </c>
      <c r="CH659" s="56">
        <f t="shared" si="514"/>
        <v>0</v>
      </c>
      <c r="CI659" s="57">
        <f t="shared" si="511"/>
        <v>5.602453115836456E-2</v>
      </c>
      <c r="CJ659" s="58">
        <f t="shared" si="507"/>
        <v>-2.8877225985822458E-2</v>
      </c>
      <c r="CK659" s="67">
        <f t="shared" si="508"/>
        <v>3.7781449121470509E-2</v>
      </c>
    </row>
    <row r="660" spans="1:89">
      <c r="A660" s="48">
        <v>4548</v>
      </c>
      <c r="B660" s="89">
        <v>5.9270516717325229E-2</v>
      </c>
      <c r="C660" s="59">
        <v>1.3812154696132596E-2</v>
      </c>
      <c r="D660" s="59">
        <v>1.3812154696132596E-2</v>
      </c>
      <c r="E660" s="59">
        <v>1.3812154696132596E-2</v>
      </c>
      <c r="F660" s="59">
        <v>1.3812154696132596E-2</v>
      </c>
      <c r="G660" s="59">
        <v>1.5653775322283611E-2</v>
      </c>
      <c r="H660" s="59">
        <v>1.4732965009208104E-2</v>
      </c>
      <c r="I660" s="59">
        <v>1.8186003683241251E-2</v>
      </c>
      <c r="J660" s="59">
        <v>3.1307550644567222E-2</v>
      </c>
      <c r="K660" s="59">
        <v>3.6832412523020261E-2</v>
      </c>
      <c r="L660" s="59">
        <v>3.5451197053406998E-2</v>
      </c>
      <c r="M660" s="59">
        <v>3.6878453038674035E-2</v>
      </c>
      <c r="N660" s="59">
        <v>2.2099447513812154E-2</v>
      </c>
      <c r="O660" s="59">
        <v>2.3066298342541435E-2</v>
      </c>
      <c r="P660" s="120">
        <v>2.2265901685791185E-2</v>
      </c>
      <c r="Q660" s="60">
        <v>0</v>
      </c>
      <c r="R660" s="60">
        <v>0</v>
      </c>
      <c r="S660" s="60">
        <v>1</v>
      </c>
      <c r="T660" s="60">
        <v>0</v>
      </c>
      <c r="U660" s="60">
        <v>1</v>
      </c>
      <c r="V660" s="60">
        <v>0</v>
      </c>
      <c r="W660" s="60">
        <v>0</v>
      </c>
      <c r="X660" s="60">
        <v>0</v>
      </c>
      <c r="Y660" s="60">
        <v>0</v>
      </c>
      <c r="Z660" s="60">
        <v>0</v>
      </c>
      <c r="AA660" s="60">
        <v>0</v>
      </c>
      <c r="AB660" s="60">
        <v>0</v>
      </c>
      <c r="AC660" s="60">
        <v>0</v>
      </c>
      <c r="AD660" s="49">
        <f t="shared" si="512"/>
        <v>2</v>
      </c>
      <c r="AE660" s="50" t="s">
        <v>22</v>
      </c>
      <c r="AF660" s="51">
        <f t="shared" si="469"/>
        <v>4.856687579062556E-2</v>
      </c>
      <c r="AG660" s="52">
        <f t="shared" si="470"/>
        <v>5.4219156549778595E-2</v>
      </c>
      <c r="AH660" s="52">
        <f t="shared" si="471"/>
        <v>5.4219156549778595E-2</v>
      </c>
      <c r="AI660" s="52">
        <f t="shared" si="472"/>
        <v>5.4219156549778595E-2</v>
      </c>
      <c r="AJ660" s="52">
        <f t="shared" si="473"/>
        <v>5.4219156549778595E-2</v>
      </c>
      <c r="AK660" s="52">
        <f t="shared" si="474"/>
        <v>5.9463023102523181E-2</v>
      </c>
      <c r="AL660" s="52">
        <f t="shared" si="475"/>
        <v>5.6857672617319208E-2</v>
      </c>
      <c r="AM660" s="52">
        <f t="shared" si="476"/>
        <v>6.6481642163471411E-2</v>
      </c>
      <c r="AN660" s="52">
        <f t="shared" si="477"/>
        <v>0.10073918220701805</v>
      </c>
      <c r="AO660" s="52">
        <f t="shared" si="478"/>
        <v>0.11458364015253301</v>
      </c>
      <c r="AP660" s="52">
        <f t="shared" si="479"/>
        <v>0.11114129737760246</v>
      </c>
      <c r="AQ660" s="52">
        <f t="shared" si="480"/>
        <v>0.11469820255303387</v>
      </c>
      <c r="AR660" s="52">
        <f t="shared" si="481"/>
        <v>7.6998106307129291E-2</v>
      </c>
      <c r="AS660" s="52">
        <f t="shared" si="482"/>
        <v>7.954756285041803E-2</v>
      </c>
      <c r="AT660" s="146"/>
      <c r="AU660" s="146"/>
      <c r="AV660" s="146"/>
      <c r="AW660" s="146"/>
      <c r="AX660" s="146"/>
      <c r="AY660" s="146"/>
      <c r="AZ660" s="146"/>
      <c r="BA660" s="146"/>
      <c r="BB660" s="146"/>
      <c r="BC660" s="146"/>
      <c r="BD660" s="146"/>
      <c r="BE660" s="146"/>
      <c r="BF660" s="146"/>
      <c r="BG660" s="53">
        <f t="shared" si="509"/>
        <v>0.13072118316735062</v>
      </c>
      <c r="BH660" s="53">
        <f t="shared" si="483"/>
        <v>0.12949231188023097</v>
      </c>
      <c r="BI660" s="53">
        <f t="shared" si="484"/>
        <v>0.12339792995829979</v>
      </c>
      <c r="BJ660" s="53">
        <f t="shared" si="485"/>
        <v>0.11339338544864867</v>
      </c>
      <c r="BK660" s="53">
        <f t="shared" si="486"/>
        <v>0.11914564889577448</v>
      </c>
      <c r="BL660" s="53">
        <f t="shared" si="487"/>
        <v>0.1191455416363985</v>
      </c>
      <c r="BM660" s="53">
        <f t="shared" si="488"/>
        <v>0.10939738456082536</v>
      </c>
      <c r="BN660" s="53">
        <f t="shared" si="489"/>
        <v>0.1781145612582363</v>
      </c>
      <c r="BO660" s="53">
        <f t="shared" si="490"/>
        <v>0.19560024949733076</v>
      </c>
      <c r="BP660" s="53">
        <f t="shared" si="491"/>
        <v>0.20889641781968432</v>
      </c>
      <c r="BQ660" s="53">
        <f t="shared" si="492"/>
        <v>0.226479066639312</v>
      </c>
      <c r="BR660" s="53">
        <f t="shared" si="493"/>
        <v>0.12486974405219255</v>
      </c>
      <c r="BS660" s="53">
        <f t="shared" si="494"/>
        <v>0.12896763373257816</v>
      </c>
      <c r="BT660" s="54">
        <f t="shared" si="513"/>
        <v>1.9076210585468627</v>
      </c>
      <c r="BU660" s="55">
        <f t="shared" si="510"/>
        <v>0</v>
      </c>
      <c r="BV660" s="55">
        <f t="shared" si="495"/>
        <v>0</v>
      </c>
      <c r="BW660" s="55">
        <f t="shared" si="496"/>
        <v>-2.092340942705849</v>
      </c>
      <c r="BX660" s="55">
        <f t="shared" si="497"/>
        <v>0</v>
      </c>
      <c r="BY660" s="55">
        <f t="shared" si="498"/>
        <v>-2.1274085939743057</v>
      </c>
      <c r="BZ660" s="55">
        <f t="shared" si="499"/>
        <v>0</v>
      </c>
      <c r="CA660" s="55">
        <f t="shared" si="500"/>
        <v>0</v>
      </c>
      <c r="CB660" s="55">
        <f t="shared" si="501"/>
        <v>0</v>
      </c>
      <c r="CC660" s="55">
        <f t="shared" si="502"/>
        <v>0</v>
      </c>
      <c r="CD660" s="55">
        <f t="shared" si="503"/>
        <v>0</v>
      </c>
      <c r="CE660" s="55">
        <f t="shared" si="504"/>
        <v>0</v>
      </c>
      <c r="CF660" s="55">
        <f t="shared" si="505"/>
        <v>0</v>
      </c>
      <c r="CG660" s="55">
        <f t="shared" si="506"/>
        <v>0</v>
      </c>
      <c r="CH660" s="56">
        <f t="shared" si="514"/>
        <v>-4.2197495366801547</v>
      </c>
      <c r="CI660" s="57">
        <f t="shared" si="511"/>
        <v>2.1849567151762179</v>
      </c>
      <c r="CJ660" s="58">
        <f t="shared" si="507"/>
        <v>-6.4692978723680685</v>
      </c>
      <c r="CK660" s="67">
        <f t="shared" si="508"/>
        <v>9.2378941453137298E-2</v>
      </c>
    </row>
    <row r="661" spans="1:89">
      <c r="A661" s="48">
        <v>4549</v>
      </c>
      <c r="B661" s="89">
        <v>0.15552178318135765</v>
      </c>
      <c r="C661" s="59">
        <v>1.3812154696132596E-2</v>
      </c>
      <c r="D661" s="59">
        <v>1.3812154696132596E-2</v>
      </c>
      <c r="E661" s="59">
        <v>1.3812154696132596E-2</v>
      </c>
      <c r="F661" s="59">
        <v>1.3812154696132596E-2</v>
      </c>
      <c r="G661" s="59">
        <v>1.5653775322283611E-2</v>
      </c>
      <c r="H661" s="59">
        <v>1.4732965009208104E-2</v>
      </c>
      <c r="I661" s="59">
        <v>1.8186003683241251E-2</v>
      </c>
      <c r="J661" s="59">
        <v>3.1307550644567222E-2</v>
      </c>
      <c r="K661" s="59">
        <v>3.6832412523020261E-2</v>
      </c>
      <c r="L661" s="59">
        <v>3.5451197053406998E-2</v>
      </c>
      <c r="M661" s="59">
        <v>3.6878453038674035E-2</v>
      </c>
      <c r="N661" s="59">
        <v>2.2099447513812154E-2</v>
      </c>
      <c r="O661" s="59">
        <v>2.3066298342541435E-2</v>
      </c>
      <c r="P661" s="120">
        <v>2.2265901685791185E-2</v>
      </c>
      <c r="Q661" s="60">
        <v>0</v>
      </c>
      <c r="R661" s="60">
        <v>0</v>
      </c>
      <c r="S661" s="60">
        <v>0</v>
      </c>
      <c r="T661" s="60">
        <v>0</v>
      </c>
      <c r="U661" s="60">
        <v>0</v>
      </c>
      <c r="V661" s="60">
        <v>1</v>
      </c>
      <c r="W661" s="60">
        <v>0</v>
      </c>
      <c r="X661" s="60">
        <v>0</v>
      </c>
      <c r="Y661" s="60">
        <v>0</v>
      </c>
      <c r="Z661" s="60">
        <v>0</v>
      </c>
      <c r="AA661" s="60">
        <v>0</v>
      </c>
      <c r="AB661" s="60">
        <v>0</v>
      </c>
      <c r="AC661" s="60">
        <v>0</v>
      </c>
      <c r="AD661" s="49">
        <f t="shared" si="512"/>
        <v>1</v>
      </c>
      <c r="AE661" s="50" t="s">
        <v>22</v>
      </c>
      <c r="AF661" s="51">
        <f t="shared" si="469"/>
        <v>0.13640279200017563</v>
      </c>
      <c r="AG661" s="52">
        <f t="shared" si="470"/>
        <v>5.4219156549778595E-2</v>
      </c>
      <c r="AH661" s="52">
        <f t="shared" si="471"/>
        <v>5.4219156549778595E-2</v>
      </c>
      <c r="AI661" s="52">
        <f t="shared" si="472"/>
        <v>5.4219156549778595E-2</v>
      </c>
      <c r="AJ661" s="52">
        <f t="shared" si="473"/>
        <v>5.4219156549778595E-2</v>
      </c>
      <c r="AK661" s="52">
        <f t="shared" si="474"/>
        <v>5.9463023102523181E-2</v>
      </c>
      <c r="AL661" s="52">
        <f t="shared" si="475"/>
        <v>5.6857672617319208E-2</v>
      </c>
      <c r="AM661" s="52">
        <f t="shared" si="476"/>
        <v>6.6481642163471411E-2</v>
      </c>
      <c r="AN661" s="52">
        <f t="shared" si="477"/>
        <v>0.10073918220701805</v>
      </c>
      <c r="AO661" s="52">
        <f t="shared" si="478"/>
        <v>0.11458364015253301</v>
      </c>
      <c r="AP661" s="52">
        <f t="shared" si="479"/>
        <v>0.11114129737760246</v>
      </c>
      <c r="AQ661" s="52">
        <f t="shared" si="480"/>
        <v>0.11469820255303387</v>
      </c>
      <c r="AR661" s="52">
        <f t="shared" si="481"/>
        <v>7.6998106307129291E-2</v>
      </c>
      <c r="AS661" s="52">
        <f t="shared" si="482"/>
        <v>7.954756285041803E-2</v>
      </c>
      <c r="AT661" s="146"/>
      <c r="AU661" s="146"/>
      <c r="AV661" s="146"/>
      <c r="AW661" s="146"/>
      <c r="AX661" s="146"/>
      <c r="AY661" s="146"/>
      <c r="AZ661" s="146"/>
      <c r="BA661" s="146"/>
      <c r="BB661" s="146"/>
      <c r="BC661" s="146"/>
      <c r="BD661" s="146"/>
      <c r="BE661" s="146"/>
      <c r="BF661" s="146"/>
      <c r="BG661" s="53">
        <f t="shared" si="509"/>
        <v>0.36713776761062938</v>
      </c>
      <c r="BH661" s="53">
        <f t="shared" si="483"/>
        <v>0.36368641374354943</v>
      </c>
      <c r="BI661" s="53">
        <f t="shared" si="484"/>
        <v>0.34657000062999954</v>
      </c>
      <c r="BJ661" s="53">
        <f t="shared" si="485"/>
        <v>0.31847167679114463</v>
      </c>
      <c r="BK661" s="53">
        <f t="shared" si="486"/>
        <v>0.33462723099831804</v>
      </c>
      <c r="BL661" s="53">
        <f t="shared" si="487"/>
        <v>0.3346269297543506</v>
      </c>
      <c r="BM661" s="53">
        <f t="shared" si="488"/>
        <v>0.30724868439023151</v>
      </c>
      <c r="BN661" s="53">
        <f t="shared" si="489"/>
        <v>0.50024472556662303</v>
      </c>
      <c r="BO661" s="53">
        <f t="shared" si="490"/>
        <v>0.54935426075969174</v>
      </c>
      <c r="BP661" s="53">
        <f t="shared" si="491"/>
        <v>0.58669729451570252</v>
      </c>
      <c r="BQ661" s="53">
        <f t="shared" si="492"/>
        <v>0.63607914893217976</v>
      </c>
      <c r="BR661" s="53">
        <f t="shared" si="493"/>
        <v>0.35070367298268834</v>
      </c>
      <c r="BS661" s="53">
        <f t="shared" si="494"/>
        <v>0.36221282576663577</v>
      </c>
      <c r="BT661" s="54">
        <f t="shared" si="513"/>
        <v>5.3576606324417453</v>
      </c>
      <c r="BU661" s="55">
        <f t="shared" si="510"/>
        <v>0</v>
      </c>
      <c r="BV661" s="55">
        <f t="shared" si="495"/>
        <v>0</v>
      </c>
      <c r="BW661" s="55">
        <f t="shared" si="496"/>
        <v>0</v>
      </c>
      <c r="BX661" s="55">
        <f t="shared" si="497"/>
        <v>0</v>
      </c>
      <c r="BY661" s="55">
        <f t="shared" si="498"/>
        <v>0</v>
      </c>
      <c r="BZ661" s="55">
        <f t="shared" si="499"/>
        <v>-1.0947390102419978</v>
      </c>
      <c r="CA661" s="55">
        <f t="shared" si="500"/>
        <v>0</v>
      </c>
      <c r="CB661" s="55">
        <f t="shared" si="501"/>
        <v>0</v>
      </c>
      <c r="CC661" s="55">
        <f t="shared" si="502"/>
        <v>0</v>
      </c>
      <c r="CD661" s="55">
        <f t="shared" si="503"/>
        <v>0</v>
      </c>
      <c r="CE661" s="55">
        <f t="shared" si="504"/>
        <v>0</v>
      </c>
      <c r="CF661" s="55">
        <f t="shared" si="505"/>
        <v>0</v>
      </c>
      <c r="CG661" s="55">
        <f t="shared" si="506"/>
        <v>0</v>
      </c>
      <c r="CH661" s="56">
        <f t="shared" si="514"/>
        <v>-1.0947390102419978</v>
      </c>
      <c r="CI661" s="57">
        <f t="shared" si="511"/>
        <v>5.7331770218726392</v>
      </c>
      <c r="CJ661" s="58">
        <f t="shared" si="507"/>
        <v>-5.5376224999111301</v>
      </c>
      <c r="CK661" s="67">
        <f t="shared" si="508"/>
        <v>4.3576606324417453</v>
      </c>
    </row>
    <row r="662" spans="1:89">
      <c r="A662" s="48">
        <v>4550</v>
      </c>
      <c r="B662" s="89">
        <v>6.9908814589665649E-2</v>
      </c>
      <c r="C662" s="59">
        <v>1.3812154696132596E-2</v>
      </c>
      <c r="D662" s="59">
        <v>1.3812154696132596E-2</v>
      </c>
      <c r="E662" s="59">
        <v>1.3812154696132596E-2</v>
      </c>
      <c r="F662" s="59">
        <v>1.3812154696132596E-2</v>
      </c>
      <c r="G662" s="59">
        <v>1.5653775322283611E-2</v>
      </c>
      <c r="H662" s="59">
        <v>1.4732965009208104E-2</v>
      </c>
      <c r="I662" s="59">
        <v>1.8186003683241251E-2</v>
      </c>
      <c r="J662" s="59">
        <v>2.3480662983425413E-2</v>
      </c>
      <c r="K662" s="59">
        <v>2.7624309392265192E-2</v>
      </c>
      <c r="L662" s="59">
        <v>2.6703499079189688E-2</v>
      </c>
      <c r="M662" s="59">
        <v>2.767034990791897E-2</v>
      </c>
      <c r="N662" s="59">
        <v>2.803867403314917E-2</v>
      </c>
      <c r="O662" s="59">
        <v>2.9235727440147331E-2</v>
      </c>
      <c r="P662" s="120">
        <v>2.0505737356566085E-2</v>
      </c>
      <c r="Q662" s="60">
        <v>0</v>
      </c>
      <c r="R662" s="60">
        <v>0</v>
      </c>
      <c r="S662" s="60">
        <v>0</v>
      </c>
      <c r="T662" s="60">
        <v>0</v>
      </c>
      <c r="U662" s="60">
        <v>0</v>
      </c>
      <c r="V662" s="60">
        <v>0</v>
      </c>
      <c r="W662" s="60">
        <v>0</v>
      </c>
      <c r="X662" s="60">
        <v>0</v>
      </c>
      <c r="Y662" s="60">
        <v>0</v>
      </c>
      <c r="Z662" s="60">
        <v>0</v>
      </c>
      <c r="AA662" s="60">
        <v>0</v>
      </c>
      <c r="AB662" s="60">
        <v>0</v>
      </c>
      <c r="AC662" s="60">
        <v>0</v>
      </c>
      <c r="AD662" s="49">
        <f t="shared" si="512"/>
        <v>0</v>
      </c>
      <c r="AE662" s="50" t="s">
        <v>22</v>
      </c>
      <c r="AF662" s="51">
        <f t="shared" si="469"/>
        <v>5.7954452900240393E-2</v>
      </c>
      <c r="AG662" s="52">
        <f t="shared" si="470"/>
        <v>5.4219156549778595E-2</v>
      </c>
      <c r="AH662" s="52">
        <f t="shared" si="471"/>
        <v>5.4219156549778595E-2</v>
      </c>
      <c r="AI662" s="52">
        <f t="shared" si="472"/>
        <v>5.4219156549778595E-2</v>
      </c>
      <c r="AJ662" s="52">
        <f t="shared" si="473"/>
        <v>5.4219156549778595E-2</v>
      </c>
      <c r="AK662" s="52">
        <f t="shared" si="474"/>
        <v>5.9463023102523181E-2</v>
      </c>
      <c r="AL662" s="52">
        <f t="shared" si="475"/>
        <v>5.6857672617319208E-2</v>
      </c>
      <c r="AM662" s="52">
        <f t="shared" si="476"/>
        <v>6.6481642163471411E-2</v>
      </c>
      <c r="AN662" s="52">
        <f t="shared" si="477"/>
        <v>8.0635170366408451E-2</v>
      </c>
      <c r="AO662" s="52">
        <f t="shared" si="478"/>
        <v>9.1369631525331424E-2</v>
      </c>
      <c r="AP662" s="52">
        <f t="shared" si="479"/>
        <v>8.9004238598763524E-2</v>
      </c>
      <c r="AQ662" s="52">
        <f t="shared" si="480"/>
        <v>9.1487634711055671E-2</v>
      </c>
      <c r="AR662" s="52">
        <f t="shared" si="481"/>
        <v>9.2430780192755996E-2</v>
      </c>
      <c r="AS662" s="52">
        <f t="shared" si="482"/>
        <v>9.5485669200270559E-2</v>
      </c>
      <c r="AT662" s="146"/>
      <c r="AU662" s="146"/>
      <c r="AV662" s="146"/>
      <c r="AW662" s="146"/>
      <c r="AX662" s="146"/>
      <c r="AY662" s="146"/>
      <c r="AZ662" s="146"/>
      <c r="BA662" s="146"/>
      <c r="BB662" s="146"/>
      <c r="BC662" s="146"/>
      <c r="BD662" s="146"/>
      <c r="BE662" s="146"/>
      <c r="BF662" s="146"/>
      <c r="BG662" s="53">
        <f t="shared" si="509"/>
        <v>0.15598851129720442</v>
      </c>
      <c r="BH662" s="53">
        <f t="shared" si="483"/>
        <v>0.15452210931086169</v>
      </c>
      <c r="BI662" s="53">
        <f t="shared" si="484"/>
        <v>0.14724973355473345</v>
      </c>
      <c r="BJ662" s="53">
        <f t="shared" si="485"/>
        <v>0.13531139298548378</v>
      </c>
      <c r="BK662" s="53">
        <f t="shared" si="486"/>
        <v>0.14217552158320126</v>
      </c>
      <c r="BL662" s="53">
        <f t="shared" si="487"/>
        <v>0.14217539359147127</v>
      </c>
      <c r="BM662" s="53">
        <f t="shared" si="488"/>
        <v>0.13054299803578484</v>
      </c>
      <c r="BN662" s="53">
        <f t="shared" si="489"/>
        <v>0.17012657374226656</v>
      </c>
      <c r="BO662" s="53">
        <f t="shared" si="490"/>
        <v>0.18612096953394389</v>
      </c>
      <c r="BP662" s="53">
        <f t="shared" si="491"/>
        <v>0.19962405038443626</v>
      </c>
      <c r="BQ662" s="53">
        <f t="shared" si="492"/>
        <v>0.21556611629297098</v>
      </c>
      <c r="BR662" s="53">
        <f t="shared" si="493"/>
        <v>0.17887120776859108</v>
      </c>
      <c r="BS662" s="53">
        <f t="shared" si="494"/>
        <v>0.18473053695059349</v>
      </c>
      <c r="BT662" s="54">
        <f t="shared" si="513"/>
        <v>2.1430051150315426</v>
      </c>
      <c r="BU662" s="55">
        <f t="shared" si="510"/>
        <v>0</v>
      </c>
      <c r="BV662" s="55">
        <f t="shared" si="495"/>
        <v>0</v>
      </c>
      <c r="BW662" s="55">
        <f t="shared" si="496"/>
        <v>0</v>
      </c>
      <c r="BX662" s="55">
        <f t="shared" si="497"/>
        <v>0</v>
      </c>
      <c r="BY662" s="55">
        <f t="shared" si="498"/>
        <v>0</v>
      </c>
      <c r="BZ662" s="55">
        <f t="shared" si="499"/>
        <v>0</v>
      </c>
      <c r="CA662" s="55">
        <f t="shared" si="500"/>
        <v>0</v>
      </c>
      <c r="CB662" s="55">
        <f t="shared" si="501"/>
        <v>0</v>
      </c>
      <c r="CC662" s="55">
        <f t="shared" si="502"/>
        <v>0</v>
      </c>
      <c r="CD662" s="55">
        <f t="shared" si="503"/>
        <v>0</v>
      </c>
      <c r="CE662" s="55">
        <f t="shared" si="504"/>
        <v>0</v>
      </c>
      <c r="CF662" s="55">
        <f t="shared" si="505"/>
        <v>0</v>
      </c>
      <c r="CG662" s="55">
        <f t="shared" si="506"/>
        <v>0</v>
      </c>
      <c r="CH662" s="56">
        <f t="shared" si="514"/>
        <v>0</v>
      </c>
      <c r="CI662" s="57">
        <f t="shared" si="511"/>
        <v>2.5771284332847695</v>
      </c>
      <c r="CJ662" s="58">
        <f t="shared" si="507"/>
        <v>-1.5595784563747048</v>
      </c>
      <c r="CK662" s="67">
        <f t="shared" si="508"/>
        <v>2.1430051150315426</v>
      </c>
    </row>
    <row r="663" spans="1:89">
      <c r="A663" s="48">
        <v>4551</v>
      </c>
      <c r="B663" s="89">
        <v>4.6099290780141848E-2</v>
      </c>
      <c r="C663" s="59">
        <v>1.3812154696132596E-2</v>
      </c>
      <c r="D663" s="59">
        <v>1.3812154696132596E-2</v>
      </c>
      <c r="E663" s="59">
        <v>1.3812154696132596E-2</v>
      </c>
      <c r="F663" s="59">
        <v>1.3812154696132596E-2</v>
      </c>
      <c r="G663" s="59">
        <v>1.5653775322283611E-2</v>
      </c>
      <c r="H663" s="59">
        <v>1.4732965009208104E-2</v>
      </c>
      <c r="I663" s="59">
        <v>1.8186003683241251E-2</v>
      </c>
      <c r="J663" s="59">
        <v>2.3480662983425413E-2</v>
      </c>
      <c r="K663" s="59">
        <v>2.7624309392265192E-2</v>
      </c>
      <c r="L663" s="59">
        <v>2.6703499079189688E-2</v>
      </c>
      <c r="M663" s="59">
        <v>2.767034990791897E-2</v>
      </c>
      <c r="N663" s="59">
        <v>2.803867403314917E-2</v>
      </c>
      <c r="O663" s="59">
        <v>2.9235727440147331E-2</v>
      </c>
      <c r="P663" s="120">
        <v>2.0505737356566085E-2</v>
      </c>
      <c r="Q663" s="60">
        <v>0</v>
      </c>
      <c r="R663" s="60">
        <v>0</v>
      </c>
      <c r="S663" s="60">
        <v>0</v>
      </c>
      <c r="T663" s="60">
        <v>0</v>
      </c>
      <c r="U663" s="60">
        <v>0</v>
      </c>
      <c r="V663" s="60">
        <v>1</v>
      </c>
      <c r="W663" s="60">
        <v>0</v>
      </c>
      <c r="X663" s="60">
        <v>0</v>
      </c>
      <c r="Y663" s="60">
        <v>0</v>
      </c>
      <c r="Z663" s="60">
        <v>0</v>
      </c>
      <c r="AA663" s="60">
        <v>0</v>
      </c>
      <c r="AB663" s="60">
        <v>0</v>
      </c>
      <c r="AC663" s="60">
        <v>1</v>
      </c>
      <c r="AD663" s="49">
        <f t="shared" si="512"/>
        <v>2</v>
      </c>
      <c r="AE663" s="50" t="s">
        <v>22</v>
      </c>
      <c r="AF663" s="51">
        <f t="shared" si="469"/>
        <v>3.7110983539903206E-2</v>
      </c>
      <c r="AG663" s="52">
        <f t="shared" si="470"/>
        <v>5.4219156549778595E-2</v>
      </c>
      <c r="AH663" s="52">
        <f t="shared" si="471"/>
        <v>5.4219156549778595E-2</v>
      </c>
      <c r="AI663" s="52">
        <f t="shared" si="472"/>
        <v>5.4219156549778595E-2</v>
      </c>
      <c r="AJ663" s="52">
        <f t="shared" si="473"/>
        <v>5.4219156549778595E-2</v>
      </c>
      <c r="AK663" s="52">
        <f t="shared" si="474"/>
        <v>5.9463023102523181E-2</v>
      </c>
      <c r="AL663" s="52">
        <f t="shared" si="475"/>
        <v>5.6857672617319208E-2</v>
      </c>
      <c r="AM663" s="52">
        <f t="shared" si="476"/>
        <v>6.6481642163471411E-2</v>
      </c>
      <c r="AN663" s="52">
        <f t="shared" si="477"/>
        <v>8.0635170366408451E-2</v>
      </c>
      <c r="AO663" s="52">
        <f t="shared" si="478"/>
        <v>9.1369631525331424E-2</v>
      </c>
      <c r="AP663" s="52">
        <f t="shared" si="479"/>
        <v>8.9004238598763524E-2</v>
      </c>
      <c r="AQ663" s="52">
        <f t="shared" si="480"/>
        <v>9.1487634711055671E-2</v>
      </c>
      <c r="AR663" s="52">
        <f t="shared" si="481"/>
        <v>9.2430780192755996E-2</v>
      </c>
      <c r="AS663" s="52">
        <f t="shared" si="482"/>
        <v>9.5485669200270559E-2</v>
      </c>
      <c r="AT663" s="146"/>
      <c r="AU663" s="146"/>
      <c r="AV663" s="146"/>
      <c r="AW663" s="146"/>
      <c r="AX663" s="146"/>
      <c r="AY663" s="146"/>
      <c r="AZ663" s="146"/>
      <c r="BA663" s="146"/>
      <c r="BB663" s="146"/>
      <c r="BC663" s="146"/>
      <c r="BD663" s="146"/>
      <c r="BE663" s="146"/>
      <c r="BF663" s="146"/>
      <c r="BG663" s="53">
        <f t="shared" si="509"/>
        <v>9.9886838464841171E-2</v>
      </c>
      <c r="BH663" s="53">
        <f t="shared" si="483"/>
        <v>9.8947831757768626E-2</v>
      </c>
      <c r="BI663" s="53">
        <f t="shared" si="484"/>
        <v>9.4290984812008802E-2</v>
      </c>
      <c r="BJ663" s="53">
        <f t="shared" si="485"/>
        <v>8.6646299404973481E-2</v>
      </c>
      <c r="BK663" s="53">
        <f t="shared" si="486"/>
        <v>9.1041726342126331E-2</v>
      </c>
      <c r="BL663" s="53">
        <f t="shared" si="487"/>
        <v>9.1041644382954132E-2</v>
      </c>
      <c r="BM663" s="53">
        <f t="shared" si="488"/>
        <v>8.3592870071516681E-2</v>
      </c>
      <c r="BN663" s="53">
        <f t="shared" si="489"/>
        <v>0.10894011006742151</v>
      </c>
      <c r="BO663" s="53">
        <f t="shared" si="490"/>
        <v>0.11918207991186761</v>
      </c>
      <c r="BP663" s="53">
        <f t="shared" si="491"/>
        <v>0.12782874269795572</v>
      </c>
      <c r="BQ663" s="53">
        <f t="shared" si="492"/>
        <v>0.13803720323751209</v>
      </c>
      <c r="BR663" s="53">
        <f t="shared" si="493"/>
        <v>0.11453971377642418</v>
      </c>
      <c r="BS663" s="53">
        <f t="shared" si="494"/>
        <v>0.11829172001488292</v>
      </c>
      <c r="BT663" s="54">
        <f t="shared" si="513"/>
        <v>1.3722677649422532</v>
      </c>
      <c r="BU663" s="55">
        <f t="shared" si="510"/>
        <v>0</v>
      </c>
      <c r="BV663" s="55">
        <f t="shared" si="495"/>
        <v>0</v>
      </c>
      <c r="BW663" s="55">
        <f t="shared" si="496"/>
        <v>0</v>
      </c>
      <c r="BX663" s="55">
        <f t="shared" si="497"/>
        <v>0</v>
      </c>
      <c r="BY663" s="55">
        <f t="shared" si="498"/>
        <v>0</v>
      </c>
      <c r="BZ663" s="55">
        <f t="shared" si="499"/>
        <v>-2.3964382465643128</v>
      </c>
      <c r="CA663" s="55">
        <f t="shared" si="500"/>
        <v>0</v>
      </c>
      <c r="CB663" s="55">
        <f t="shared" si="501"/>
        <v>0</v>
      </c>
      <c r="CC663" s="55">
        <f t="shared" si="502"/>
        <v>0</v>
      </c>
      <c r="CD663" s="55">
        <f t="shared" si="503"/>
        <v>0</v>
      </c>
      <c r="CE663" s="55">
        <f t="shared" si="504"/>
        <v>0</v>
      </c>
      <c r="CF663" s="55">
        <f t="shared" si="505"/>
        <v>0</v>
      </c>
      <c r="CG663" s="55">
        <f t="shared" si="506"/>
        <v>-2.1346015018684179</v>
      </c>
      <c r="CH663" s="56">
        <f t="shared" si="514"/>
        <v>-4.5310397484327307</v>
      </c>
      <c r="CI663" s="57">
        <f t="shared" si="511"/>
        <v>1.6994107784703918</v>
      </c>
      <c r="CJ663" s="58">
        <f t="shared" si="507"/>
        <v>-6.2581265762431766</v>
      </c>
      <c r="CK663" s="67">
        <f t="shared" si="508"/>
        <v>0.62773223505774678</v>
      </c>
    </row>
    <row r="664" spans="1:89">
      <c r="A664" s="48">
        <v>4552</v>
      </c>
      <c r="B664" s="89">
        <v>8.9159067882472146E-2</v>
      </c>
      <c r="C664" s="59">
        <v>1.3812154696132596E-2</v>
      </c>
      <c r="D664" s="59">
        <v>1.3812154696132596E-2</v>
      </c>
      <c r="E664" s="59">
        <v>1.3812154696132596E-2</v>
      </c>
      <c r="F664" s="59">
        <v>1.3812154696132596E-2</v>
      </c>
      <c r="G664" s="59">
        <v>1.5653775322283611E-2</v>
      </c>
      <c r="H664" s="59">
        <v>1.4732965009208104E-2</v>
      </c>
      <c r="I664" s="59">
        <v>1.8186003683241251E-2</v>
      </c>
      <c r="J664" s="59">
        <v>2.3480662983425413E-2</v>
      </c>
      <c r="K664" s="59">
        <v>2.7624309392265192E-2</v>
      </c>
      <c r="L664" s="59">
        <v>2.6703499079189688E-2</v>
      </c>
      <c r="M664" s="59">
        <v>2.767034990791897E-2</v>
      </c>
      <c r="N664" s="59">
        <v>2.803867403314917E-2</v>
      </c>
      <c r="O664" s="59">
        <v>2.9235727440147331E-2</v>
      </c>
      <c r="P664" s="120">
        <v>2.0505737356566085E-2</v>
      </c>
      <c r="Q664" s="60">
        <v>0</v>
      </c>
      <c r="R664" s="60">
        <v>0</v>
      </c>
      <c r="S664" s="60">
        <v>0</v>
      </c>
      <c r="T664" s="60">
        <v>1</v>
      </c>
      <c r="U664" s="60">
        <v>0</v>
      </c>
      <c r="V664" s="60">
        <v>0</v>
      </c>
      <c r="W664" s="60">
        <v>0</v>
      </c>
      <c r="X664" s="60">
        <v>1</v>
      </c>
      <c r="Y664" s="60">
        <v>0</v>
      </c>
      <c r="Z664" s="60">
        <v>0</v>
      </c>
      <c r="AA664" s="60">
        <v>1</v>
      </c>
      <c r="AB664" s="60">
        <v>0</v>
      </c>
      <c r="AC664" s="60">
        <v>0</v>
      </c>
      <c r="AD664" s="49">
        <f t="shared" si="512"/>
        <v>3</v>
      </c>
      <c r="AE664" s="50" t="s">
        <v>22</v>
      </c>
      <c r="AF664" s="51">
        <f t="shared" si="469"/>
        <v>7.5191050785480412E-2</v>
      </c>
      <c r="AG664" s="52">
        <f t="shared" si="470"/>
        <v>5.4219156549778595E-2</v>
      </c>
      <c r="AH664" s="52">
        <f t="shared" si="471"/>
        <v>5.4219156549778595E-2</v>
      </c>
      <c r="AI664" s="52">
        <f t="shared" si="472"/>
        <v>5.4219156549778595E-2</v>
      </c>
      <c r="AJ664" s="52">
        <f t="shared" si="473"/>
        <v>5.4219156549778595E-2</v>
      </c>
      <c r="AK664" s="52">
        <f t="shared" si="474"/>
        <v>5.9463023102523181E-2</v>
      </c>
      <c r="AL664" s="52">
        <f t="shared" si="475"/>
        <v>5.6857672617319208E-2</v>
      </c>
      <c r="AM664" s="52">
        <f t="shared" si="476"/>
        <v>6.6481642163471411E-2</v>
      </c>
      <c r="AN664" s="52">
        <f t="shared" si="477"/>
        <v>8.0635170366408451E-2</v>
      </c>
      <c r="AO664" s="52">
        <f t="shared" si="478"/>
        <v>9.1369631525331424E-2</v>
      </c>
      <c r="AP664" s="52">
        <f t="shared" si="479"/>
        <v>8.9004238598763524E-2</v>
      </c>
      <c r="AQ664" s="52">
        <f t="shared" si="480"/>
        <v>9.1487634711055671E-2</v>
      </c>
      <c r="AR664" s="52">
        <f t="shared" si="481"/>
        <v>9.2430780192755996E-2</v>
      </c>
      <c r="AS664" s="52">
        <f t="shared" si="482"/>
        <v>9.5485669200270559E-2</v>
      </c>
      <c r="AT664" s="146"/>
      <c r="AU664" s="146"/>
      <c r="AV664" s="146"/>
      <c r="AW664" s="146"/>
      <c r="AX664" s="146"/>
      <c r="AY664" s="146"/>
      <c r="AZ664" s="146"/>
      <c r="BA664" s="146"/>
      <c r="BB664" s="146"/>
      <c r="BC664" s="146"/>
      <c r="BD664" s="146"/>
      <c r="BE664" s="146"/>
      <c r="BF664" s="146"/>
      <c r="BG664" s="53">
        <f t="shared" si="509"/>
        <v>0.20238203430354409</v>
      </c>
      <c r="BH664" s="53">
        <f t="shared" si="483"/>
        <v>0.20047950049105484</v>
      </c>
      <c r="BI664" s="53">
        <f t="shared" si="484"/>
        <v>0.1910442017789542</v>
      </c>
      <c r="BJ664" s="53">
        <f t="shared" si="485"/>
        <v>0.17555520434881733</v>
      </c>
      <c r="BK664" s="53">
        <f t="shared" si="486"/>
        <v>0.18446083655066842</v>
      </c>
      <c r="BL664" s="53">
        <f t="shared" si="487"/>
        <v>0.18446067049211401</v>
      </c>
      <c r="BM664" s="53">
        <f t="shared" si="488"/>
        <v>0.16936861110385623</v>
      </c>
      <c r="BN664" s="53">
        <f t="shared" si="489"/>
        <v>0.2207249867104083</v>
      </c>
      <c r="BO664" s="53">
        <f t="shared" si="490"/>
        <v>0.24147637622529569</v>
      </c>
      <c r="BP664" s="53">
        <f t="shared" si="491"/>
        <v>0.25899549317283244</v>
      </c>
      <c r="BQ664" s="53">
        <f t="shared" si="492"/>
        <v>0.27967898904531507</v>
      </c>
      <c r="BR664" s="53">
        <f t="shared" si="493"/>
        <v>0.23207041727301966</v>
      </c>
      <c r="BS664" s="53">
        <f t="shared" si="494"/>
        <v>0.23967240635315404</v>
      </c>
      <c r="BT664" s="54">
        <f t="shared" si="513"/>
        <v>2.7803697278490342</v>
      </c>
      <c r="BU664" s="55">
        <f t="shared" si="510"/>
        <v>0</v>
      </c>
      <c r="BV664" s="55">
        <f t="shared" si="495"/>
        <v>0</v>
      </c>
      <c r="BW664" s="55">
        <f t="shared" si="496"/>
        <v>0</v>
      </c>
      <c r="BX664" s="55">
        <f t="shared" si="497"/>
        <v>-1.7398017308440565</v>
      </c>
      <c r="BY664" s="55">
        <f t="shared" si="498"/>
        <v>0</v>
      </c>
      <c r="BZ664" s="55">
        <f t="shared" si="499"/>
        <v>0</v>
      </c>
      <c r="CA664" s="55">
        <f t="shared" si="500"/>
        <v>0</v>
      </c>
      <c r="CB664" s="55">
        <f t="shared" si="501"/>
        <v>-1.5108377564033122</v>
      </c>
      <c r="CC664" s="55">
        <f t="shared" si="502"/>
        <v>0</v>
      </c>
      <c r="CD664" s="55">
        <f t="shared" si="503"/>
        <v>0</v>
      </c>
      <c r="CE664" s="55">
        <f t="shared" si="504"/>
        <v>-1.2741128012050125</v>
      </c>
      <c r="CF664" s="55">
        <f t="shared" si="505"/>
        <v>0</v>
      </c>
      <c r="CG664" s="55">
        <f t="shared" si="506"/>
        <v>0</v>
      </c>
      <c r="CH664" s="56">
        <f t="shared" si="514"/>
        <v>-4.5247522884523814</v>
      </c>
      <c r="CI664" s="57">
        <f t="shared" si="511"/>
        <v>3.2867724946240542</v>
      </c>
      <c r="CJ664" s="58">
        <f t="shared" si="507"/>
        <v>-7.6374983213364978</v>
      </c>
      <c r="CK664" s="67">
        <f t="shared" si="508"/>
        <v>0.21963027215096576</v>
      </c>
    </row>
    <row r="665" spans="1:89">
      <c r="A665" s="48">
        <v>4553</v>
      </c>
      <c r="B665" s="89">
        <v>4.0526849037487338E-3</v>
      </c>
      <c r="C665" s="59">
        <v>1.3812154696132596E-2</v>
      </c>
      <c r="D665" s="59">
        <v>1.3812154696132596E-2</v>
      </c>
      <c r="E665" s="59">
        <v>1.3812154696132596E-2</v>
      </c>
      <c r="F665" s="59">
        <v>1.3812154696132596E-2</v>
      </c>
      <c r="G665" s="59">
        <v>1.5653775322283611E-2</v>
      </c>
      <c r="H665" s="59">
        <v>1.4732965009208104E-2</v>
      </c>
      <c r="I665" s="59">
        <v>1.8186003683241251E-2</v>
      </c>
      <c r="J665" s="59">
        <v>2.3480662983425413E-2</v>
      </c>
      <c r="K665" s="59">
        <v>2.7624309392265192E-2</v>
      </c>
      <c r="L665" s="59">
        <v>2.6703499079189688E-2</v>
      </c>
      <c r="M665" s="59">
        <v>2.767034990791897E-2</v>
      </c>
      <c r="N665" s="59">
        <v>2.803867403314917E-2</v>
      </c>
      <c r="O665" s="59">
        <v>2.9235727440147331E-2</v>
      </c>
      <c r="P665" s="120">
        <v>2.0505737356566085E-2</v>
      </c>
      <c r="Q665" s="60">
        <v>0</v>
      </c>
      <c r="R665" s="60">
        <v>0</v>
      </c>
      <c r="S665" s="60">
        <v>0</v>
      </c>
      <c r="T665" s="60">
        <v>0</v>
      </c>
      <c r="U665" s="60">
        <v>0</v>
      </c>
      <c r="V665" s="60">
        <v>0</v>
      </c>
      <c r="W665" s="60">
        <v>0</v>
      </c>
      <c r="X665" s="60">
        <v>0</v>
      </c>
      <c r="Y665" s="60">
        <v>0</v>
      </c>
      <c r="Z665" s="60">
        <v>0</v>
      </c>
      <c r="AA665" s="60">
        <v>0</v>
      </c>
      <c r="AB665" s="60">
        <v>0</v>
      </c>
      <c r="AC665" s="60">
        <v>0</v>
      </c>
      <c r="AD665" s="49">
        <f t="shared" si="512"/>
        <v>0</v>
      </c>
      <c r="AE665" s="50" t="s">
        <v>22</v>
      </c>
      <c r="AF665" s="51">
        <f t="shared" si="469"/>
        <v>2.7486568956405113E-3</v>
      </c>
      <c r="AG665" s="52">
        <f t="shared" si="470"/>
        <v>5.4219156549778595E-2</v>
      </c>
      <c r="AH665" s="52">
        <f t="shared" si="471"/>
        <v>5.4219156549778595E-2</v>
      </c>
      <c r="AI665" s="52">
        <f t="shared" si="472"/>
        <v>5.4219156549778595E-2</v>
      </c>
      <c r="AJ665" s="52">
        <f t="shared" si="473"/>
        <v>5.4219156549778595E-2</v>
      </c>
      <c r="AK665" s="52">
        <f t="shared" si="474"/>
        <v>5.9463023102523181E-2</v>
      </c>
      <c r="AL665" s="52">
        <f t="shared" si="475"/>
        <v>5.6857672617319208E-2</v>
      </c>
      <c r="AM665" s="52">
        <f t="shared" si="476"/>
        <v>6.6481642163471411E-2</v>
      </c>
      <c r="AN665" s="52">
        <f t="shared" si="477"/>
        <v>8.0635170366408451E-2</v>
      </c>
      <c r="AO665" s="52">
        <f t="shared" si="478"/>
        <v>9.1369631525331424E-2</v>
      </c>
      <c r="AP665" s="52">
        <f t="shared" si="479"/>
        <v>8.9004238598763524E-2</v>
      </c>
      <c r="AQ665" s="52">
        <f t="shared" si="480"/>
        <v>9.1487634711055671E-2</v>
      </c>
      <c r="AR665" s="52">
        <f t="shared" si="481"/>
        <v>9.2430780192755996E-2</v>
      </c>
      <c r="AS665" s="52">
        <f t="shared" si="482"/>
        <v>9.5485669200270559E-2</v>
      </c>
      <c r="AT665" s="146"/>
      <c r="AU665" s="146"/>
      <c r="AV665" s="146"/>
      <c r="AW665" s="146"/>
      <c r="AX665" s="146"/>
      <c r="AY665" s="146"/>
      <c r="AZ665" s="146"/>
      <c r="BA665" s="146"/>
      <c r="BB665" s="146"/>
      <c r="BC665" s="146"/>
      <c r="BD665" s="146"/>
      <c r="BE665" s="146"/>
      <c r="BF665" s="146"/>
      <c r="BG665" s="53">
        <f t="shared" si="509"/>
        <v>7.3982045513534692E-3</v>
      </c>
      <c r="BH665" s="53">
        <f t="shared" si="483"/>
        <v>7.3286562124453281E-3</v>
      </c>
      <c r="BI665" s="53">
        <f t="shared" si="484"/>
        <v>6.9837428404878835E-3</v>
      </c>
      <c r="BJ665" s="53">
        <f t="shared" si="485"/>
        <v>6.4175326446180708E-3</v>
      </c>
      <c r="BK665" s="53">
        <f t="shared" si="486"/>
        <v>6.7430837189273443E-3</v>
      </c>
      <c r="BL665" s="53">
        <f t="shared" si="487"/>
        <v>6.7430776485508043E-3</v>
      </c>
      <c r="BM665" s="53">
        <f t="shared" si="488"/>
        <v>6.1913777763771697E-3</v>
      </c>
      <c r="BN665" s="53">
        <f t="shared" si="489"/>
        <v>8.068742894584988E-3</v>
      </c>
      <c r="BO665" s="53">
        <f t="shared" si="490"/>
        <v>8.8273231948782747E-3</v>
      </c>
      <c r="BP665" s="53">
        <f t="shared" si="491"/>
        <v>9.4677457066046026E-3</v>
      </c>
      <c r="BQ665" s="53">
        <f t="shared" si="492"/>
        <v>1.0223844111427396E-2</v>
      </c>
      <c r="BR665" s="53">
        <f t="shared" si="493"/>
        <v>8.4834823565842887E-3</v>
      </c>
      <c r="BS665" s="53">
        <f t="shared" si="494"/>
        <v>8.7613779237749809E-3</v>
      </c>
      <c r="BT665" s="54">
        <f t="shared" si="513"/>
        <v>0.1016381915806146</v>
      </c>
      <c r="BU665" s="55">
        <f t="shared" si="510"/>
        <v>0</v>
      </c>
      <c r="BV665" s="55">
        <f t="shared" si="495"/>
        <v>0</v>
      </c>
      <c r="BW665" s="55">
        <f t="shared" si="496"/>
        <v>0</v>
      </c>
      <c r="BX665" s="55">
        <f t="shared" si="497"/>
        <v>0</v>
      </c>
      <c r="BY665" s="55">
        <f t="shared" si="498"/>
        <v>0</v>
      </c>
      <c r="BZ665" s="55">
        <f t="shared" si="499"/>
        <v>0</v>
      </c>
      <c r="CA665" s="55">
        <f t="shared" si="500"/>
        <v>0</v>
      </c>
      <c r="CB665" s="55">
        <f t="shared" si="501"/>
        <v>0</v>
      </c>
      <c r="CC665" s="55">
        <f t="shared" si="502"/>
        <v>0</v>
      </c>
      <c r="CD665" s="55">
        <f t="shared" si="503"/>
        <v>0</v>
      </c>
      <c r="CE665" s="55">
        <f t="shared" si="504"/>
        <v>0</v>
      </c>
      <c r="CF665" s="55">
        <f t="shared" si="505"/>
        <v>0</v>
      </c>
      <c r="CG665" s="55">
        <f t="shared" si="506"/>
        <v>0</v>
      </c>
      <c r="CH665" s="56">
        <f t="shared" si="514"/>
        <v>0</v>
      </c>
      <c r="CI665" s="57">
        <f t="shared" si="511"/>
        <v>0.14939874975563883</v>
      </c>
      <c r="CJ665" s="58">
        <f t="shared" si="507"/>
        <v>-7.7535142533243756E-2</v>
      </c>
      <c r="CK665" s="67">
        <f t="shared" si="508"/>
        <v>0.1016381915806146</v>
      </c>
    </row>
    <row r="666" spans="1:89">
      <c r="A666" s="48">
        <v>4554</v>
      </c>
      <c r="B666" s="89">
        <v>8.1053698074974676E-3</v>
      </c>
      <c r="C666" s="59">
        <v>1.3812154696132596E-2</v>
      </c>
      <c r="D666" s="59">
        <v>1.3812154696132596E-2</v>
      </c>
      <c r="E666" s="59">
        <v>1.3812154696132596E-2</v>
      </c>
      <c r="F666" s="59">
        <v>1.3812154696132596E-2</v>
      </c>
      <c r="G666" s="59">
        <v>1.5653775322283611E-2</v>
      </c>
      <c r="H666" s="59">
        <v>1.4732965009208104E-2</v>
      </c>
      <c r="I666" s="59">
        <v>1.8186003683241251E-2</v>
      </c>
      <c r="J666" s="59">
        <v>2.5322283609576429E-2</v>
      </c>
      <c r="K666" s="59">
        <v>2.9926335174953959E-2</v>
      </c>
      <c r="L666" s="59">
        <v>2.9005524861878452E-2</v>
      </c>
      <c r="M666" s="59">
        <v>2.9972375690607733E-2</v>
      </c>
      <c r="N666" s="59">
        <v>3.0432780847145489E-2</v>
      </c>
      <c r="O666" s="59">
        <v>3.1721915285451194E-2</v>
      </c>
      <c r="P666" s="120">
        <v>2.1554044482221278E-2</v>
      </c>
      <c r="Q666" s="60">
        <v>0</v>
      </c>
      <c r="R666" s="60">
        <v>0</v>
      </c>
      <c r="S666" s="60">
        <v>0</v>
      </c>
      <c r="T666" s="60">
        <v>0</v>
      </c>
      <c r="U666" s="60">
        <v>0</v>
      </c>
      <c r="V666" s="60">
        <v>0</v>
      </c>
      <c r="W666" s="60">
        <v>0</v>
      </c>
      <c r="X666" s="60">
        <v>0</v>
      </c>
      <c r="Y666" s="60">
        <v>0</v>
      </c>
      <c r="Z666" s="60">
        <v>0</v>
      </c>
      <c r="AA666" s="60">
        <v>0</v>
      </c>
      <c r="AB666" s="60">
        <v>0</v>
      </c>
      <c r="AC666" s="60">
        <v>0</v>
      </c>
      <c r="AD666" s="49">
        <f t="shared" si="512"/>
        <v>0</v>
      </c>
      <c r="AE666" s="50" t="s">
        <v>22</v>
      </c>
      <c r="AF666" s="51">
        <f t="shared" si="469"/>
        <v>5.7725690666710298E-3</v>
      </c>
      <c r="AG666" s="52">
        <f t="shared" si="470"/>
        <v>5.4219156549778595E-2</v>
      </c>
      <c r="AH666" s="52">
        <f t="shared" si="471"/>
        <v>5.4219156549778595E-2</v>
      </c>
      <c r="AI666" s="52">
        <f t="shared" si="472"/>
        <v>5.4219156549778595E-2</v>
      </c>
      <c r="AJ666" s="52">
        <f t="shared" si="473"/>
        <v>5.4219156549778595E-2</v>
      </c>
      <c r="AK666" s="52">
        <f t="shared" si="474"/>
        <v>5.9463023102523181E-2</v>
      </c>
      <c r="AL666" s="52">
        <f t="shared" si="475"/>
        <v>5.6857672617319208E-2</v>
      </c>
      <c r="AM666" s="52">
        <f t="shared" si="476"/>
        <v>6.6481642163471411E-2</v>
      </c>
      <c r="AN666" s="52">
        <f t="shared" si="477"/>
        <v>8.5435807781616649E-2</v>
      </c>
      <c r="AO666" s="52">
        <f t="shared" si="478"/>
        <v>9.7241352370197154E-2</v>
      </c>
      <c r="AP666" s="52">
        <f t="shared" si="479"/>
        <v>9.4899373015784369E-2</v>
      </c>
      <c r="AQ666" s="52">
        <f t="shared" si="480"/>
        <v>9.7358231500950312E-2</v>
      </c>
      <c r="AR666" s="52">
        <f t="shared" si="481"/>
        <v>9.8525916233436178E-2</v>
      </c>
      <c r="AS666" s="52">
        <f t="shared" si="482"/>
        <v>0.10178524758115656</v>
      </c>
      <c r="AT666" s="146"/>
      <c r="AU666" s="146"/>
      <c r="AV666" s="146"/>
      <c r="AW666" s="146"/>
      <c r="AX666" s="146"/>
      <c r="AY666" s="146"/>
      <c r="AZ666" s="146"/>
      <c r="BA666" s="146"/>
      <c r="BB666" s="146"/>
      <c r="BC666" s="146"/>
      <c r="BD666" s="146"/>
      <c r="BE666" s="146"/>
      <c r="BF666" s="146"/>
      <c r="BG666" s="53">
        <f t="shared" si="509"/>
        <v>1.5537278155663026E-2</v>
      </c>
      <c r="BH666" s="53">
        <f t="shared" si="483"/>
        <v>1.5391216786397096E-2</v>
      </c>
      <c r="BI666" s="53">
        <f t="shared" si="484"/>
        <v>1.4666849818369691E-2</v>
      </c>
      <c r="BJ666" s="53">
        <f t="shared" si="485"/>
        <v>1.3477728154223181E-2</v>
      </c>
      <c r="BK666" s="53">
        <f t="shared" si="486"/>
        <v>1.4161431552839363E-2</v>
      </c>
      <c r="BL666" s="53">
        <f t="shared" si="487"/>
        <v>1.4161418804188235E-2</v>
      </c>
      <c r="BM666" s="53">
        <f t="shared" si="488"/>
        <v>1.3002770876450511E-2</v>
      </c>
      <c r="BN666" s="53">
        <f t="shared" si="489"/>
        <v>1.7954359018514596E-2</v>
      </c>
      <c r="BO666" s="53">
        <f t="shared" si="490"/>
        <v>1.9729984778779842E-2</v>
      </c>
      <c r="BP666" s="53">
        <f t="shared" si="491"/>
        <v>2.1200584981468571E-2</v>
      </c>
      <c r="BQ666" s="53">
        <f t="shared" si="492"/>
        <v>2.2849310617375898E-2</v>
      </c>
      <c r="BR666" s="53">
        <f t="shared" si="493"/>
        <v>1.8991384658874625E-2</v>
      </c>
      <c r="BS666" s="53">
        <f t="shared" si="494"/>
        <v>1.9614067304003922E-2</v>
      </c>
      <c r="BT666" s="54">
        <f t="shared" si="513"/>
        <v>0.22073838550714855</v>
      </c>
      <c r="BU666" s="55">
        <f t="shared" si="510"/>
        <v>0</v>
      </c>
      <c r="BV666" s="55">
        <f t="shared" si="495"/>
        <v>0</v>
      </c>
      <c r="BW666" s="55">
        <f t="shared" si="496"/>
        <v>0</v>
      </c>
      <c r="BX666" s="55">
        <f t="shared" si="497"/>
        <v>0</v>
      </c>
      <c r="BY666" s="55">
        <f t="shared" si="498"/>
        <v>0</v>
      </c>
      <c r="BZ666" s="55">
        <f t="shared" si="499"/>
        <v>0</v>
      </c>
      <c r="CA666" s="55">
        <f t="shared" si="500"/>
        <v>0</v>
      </c>
      <c r="CB666" s="55">
        <f t="shared" si="501"/>
        <v>0</v>
      </c>
      <c r="CC666" s="55">
        <f t="shared" si="502"/>
        <v>0</v>
      </c>
      <c r="CD666" s="55">
        <f t="shared" si="503"/>
        <v>0</v>
      </c>
      <c r="CE666" s="55">
        <f t="shared" si="504"/>
        <v>0</v>
      </c>
      <c r="CF666" s="55">
        <f t="shared" si="505"/>
        <v>0</v>
      </c>
      <c r="CG666" s="55">
        <f t="shared" si="506"/>
        <v>0</v>
      </c>
      <c r="CH666" s="56">
        <f t="shared" si="514"/>
        <v>0</v>
      </c>
      <c r="CI666" s="57">
        <f t="shared" si="511"/>
        <v>0.29879749951127765</v>
      </c>
      <c r="CJ666" s="58">
        <f t="shared" si="507"/>
        <v>-0.16528575287671057</v>
      </c>
      <c r="CK666" s="67">
        <f t="shared" si="508"/>
        <v>0.22073838550714855</v>
      </c>
    </row>
    <row r="667" spans="1:89">
      <c r="A667" s="48">
        <v>4555</v>
      </c>
      <c r="B667" s="89">
        <v>0.18541033434650459</v>
      </c>
      <c r="C667" s="59">
        <v>1.3812154696132596E-2</v>
      </c>
      <c r="D667" s="59">
        <v>1.3812154696132596E-2</v>
      </c>
      <c r="E667" s="59">
        <v>1.3812154696132596E-2</v>
      </c>
      <c r="F667" s="59">
        <v>1.3812154696132596E-2</v>
      </c>
      <c r="G667" s="59">
        <v>1.5653775322283611E-2</v>
      </c>
      <c r="H667" s="59">
        <v>1.4732965009208104E-2</v>
      </c>
      <c r="I667" s="59">
        <v>1.8186003683241251E-2</v>
      </c>
      <c r="J667" s="59">
        <v>2.716390423572744E-2</v>
      </c>
      <c r="K667" s="59">
        <v>3.1767955801104975E-2</v>
      </c>
      <c r="L667" s="59">
        <v>3.0386740331491711E-2</v>
      </c>
      <c r="M667" s="59">
        <v>3.1813996316758748E-2</v>
      </c>
      <c r="N667" s="59">
        <v>3.1906077348066296E-2</v>
      </c>
      <c r="O667" s="59">
        <v>3.3287292817679559E-2</v>
      </c>
      <c r="P667" s="120">
        <v>2.2319025357699394E-2</v>
      </c>
      <c r="Q667" s="60">
        <v>0</v>
      </c>
      <c r="R667" s="60">
        <v>0</v>
      </c>
      <c r="S667" s="60">
        <v>0</v>
      </c>
      <c r="T667" s="60">
        <v>0</v>
      </c>
      <c r="U667" s="60">
        <v>1</v>
      </c>
      <c r="V667" s="60">
        <v>1</v>
      </c>
      <c r="W667" s="60">
        <v>0</v>
      </c>
      <c r="X667" s="60">
        <v>1</v>
      </c>
      <c r="Y667" s="60">
        <v>1</v>
      </c>
      <c r="Z667" s="60">
        <v>3</v>
      </c>
      <c r="AA667" s="60">
        <v>1</v>
      </c>
      <c r="AB667" s="60">
        <v>0</v>
      </c>
      <c r="AC667" s="60">
        <v>0</v>
      </c>
      <c r="AD667" s="49">
        <f t="shared" si="512"/>
        <v>8</v>
      </c>
      <c r="AE667" s="50" t="s">
        <v>22</v>
      </c>
      <c r="AF667" s="51">
        <f t="shared" si="469"/>
        <v>0.16464445744817571</v>
      </c>
      <c r="AG667" s="52">
        <f t="shared" si="470"/>
        <v>5.4219156549778595E-2</v>
      </c>
      <c r="AH667" s="52">
        <f t="shared" si="471"/>
        <v>5.4219156549778595E-2</v>
      </c>
      <c r="AI667" s="52">
        <f t="shared" si="472"/>
        <v>5.4219156549778595E-2</v>
      </c>
      <c r="AJ667" s="52">
        <f t="shared" si="473"/>
        <v>5.4219156549778595E-2</v>
      </c>
      <c r="AK667" s="52">
        <f t="shared" si="474"/>
        <v>5.9463023102523181E-2</v>
      </c>
      <c r="AL667" s="52">
        <f t="shared" si="475"/>
        <v>5.6857672617319208E-2</v>
      </c>
      <c r="AM667" s="52">
        <f t="shared" si="476"/>
        <v>6.6481642163471411E-2</v>
      </c>
      <c r="AN667" s="52">
        <f t="shared" si="477"/>
        <v>9.0188221956509634E-2</v>
      </c>
      <c r="AO667" s="52">
        <f t="shared" si="478"/>
        <v>0.10190138824952427</v>
      </c>
      <c r="AP667" s="52">
        <f t="shared" si="479"/>
        <v>9.8409237145031428E-2</v>
      </c>
      <c r="AQ667" s="52">
        <f t="shared" si="480"/>
        <v>0.102017511405028</v>
      </c>
      <c r="AR667" s="52">
        <f t="shared" si="481"/>
        <v>0.10224970544772648</v>
      </c>
      <c r="AS667" s="52">
        <f t="shared" si="482"/>
        <v>0.10572459943564193</v>
      </c>
      <c r="AT667" s="146"/>
      <c r="AU667" s="146"/>
      <c r="AV667" s="146"/>
      <c r="AW667" s="146"/>
      <c r="AX667" s="146"/>
      <c r="AY667" s="146"/>
      <c r="AZ667" s="146"/>
      <c r="BA667" s="146"/>
      <c r="BB667" s="146"/>
      <c r="BC667" s="146"/>
      <c r="BD667" s="146"/>
      <c r="BE667" s="146"/>
      <c r="BF667" s="146"/>
      <c r="BG667" s="53">
        <f t="shared" si="509"/>
        <v>0.44315220876790157</v>
      </c>
      <c r="BH667" s="53">
        <f t="shared" si="483"/>
        <v>0.43898626555974268</v>
      </c>
      <c r="BI667" s="53">
        <f t="shared" si="484"/>
        <v>0.41832596594845883</v>
      </c>
      <c r="BJ667" s="53">
        <f t="shared" si="485"/>
        <v>0.3844099938791668</v>
      </c>
      <c r="BK667" s="53">
        <f t="shared" si="486"/>
        <v>0.40391049249954142</v>
      </c>
      <c r="BL667" s="53">
        <f t="shared" si="487"/>
        <v>0.40391012888418676</v>
      </c>
      <c r="BM667" s="53">
        <f t="shared" si="488"/>
        <v>0.37086332472600936</v>
      </c>
      <c r="BN667" s="53">
        <f t="shared" si="489"/>
        <v>0.54057726626161851</v>
      </c>
      <c r="BO667" s="53">
        <f t="shared" si="490"/>
        <v>0.58970368039282539</v>
      </c>
      <c r="BP667" s="53">
        <f t="shared" si="491"/>
        <v>0.62704447285471354</v>
      </c>
      <c r="BQ667" s="53">
        <f t="shared" si="492"/>
        <v>0.68289373420694077</v>
      </c>
      <c r="BR667" s="53">
        <f t="shared" si="493"/>
        <v>0.56214220273980708</v>
      </c>
      <c r="BS667" s="53">
        <f t="shared" si="494"/>
        <v>0.58108123349804286</v>
      </c>
      <c r="BT667" s="54">
        <f t="shared" si="513"/>
        <v>6.447000970218955</v>
      </c>
      <c r="BU667" s="55">
        <f t="shared" si="510"/>
        <v>0</v>
      </c>
      <c r="BV667" s="55">
        <f t="shared" si="495"/>
        <v>0</v>
      </c>
      <c r="BW667" s="55">
        <f t="shared" si="496"/>
        <v>0</v>
      </c>
      <c r="BX667" s="55">
        <f t="shared" si="497"/>
        <v>0</v>
      </c>
      <c r="BY667" s="55">
        <f t="shared" si="498"/>
        <v>-0.90656197878648392</v>
      </c>
      <c r="BZ667" s="55">
        <f t="shared" si="499"/>
        <v>-0.90656287902434618</v>
      </c>
      <c r="CA667" s="55">
        <f t="shared" si="500"/>
        <v>0</v>
      </c>
      <c r="CB667" s="55">
        <f t="shared" si="501"/>
        <v>-0.61511769881423206</v>
      </c>
      <c r="CC667" s="55">
        <f t="shared" si="502"/>
        <v>-0.52813510486775839</v>
      </c>
      <c r="CD667" s="55">
        <f t="shared" si="503"/>
        <v>-1.4002134338152692</v>
      </c>
      <c r="CE667" s="55">
        <f t="shared" si="504"/>
        <v>-0.38141601832890892</v>
      </c>
      <c r="CF667" s="55">
        <f t="shared" si="505"/>
        <v>0</v>
      </c>
      <c r="CG667" s="55">
        <f t="shared" si="506"/>
        <v>0</v>
      </c>
      <c r="CH667" s="56">
        <f t="shared" si="514"/>
        <v>-4.7380071136369981</v>
      </c>
      <c r="CI667" s="57">
        <f t="shared" si="511"/>
        <v>6.8349928013204773</v>
      </c>
      <c r="CJ667" s="58">
        <f t="shared" si="507"/>
        <v>-11.491594683433661</v>
      </c>
      <c r="CK667" s="67">
        <f t="shared" si="508"/>
        <v>1.552999029781045</v>
      </c>
    </row>
    <row r="668" spans="1:89">
      <c r="A668" s="48">
        <v>4556</v>
      </c>
      <c r="B668" s="89">
        <v>5.9270516717325229E-2</v>
      </c>
      <c r="C668" s="59">
        <v>1.3812154696132596E-2</v>
      </c>
      <c r="D668" s="59">
        <v>1.3812154696132596E-2</v>
      </c>
      <c r="E668" s="59">
        <v>1.3812154696132596E-2</v>
      </c>
      <c r="F668" s="59">
        <v>1.3812154696132596E-2</v>
      </c>
      <c r="G668" s="59">
        <v>1.5653775322283611E-2</v>
      </c>
      <c r="H668" s="59">
        <v>1.4732965009208104E-2</v>
      </c>
      <c r="I668" s="59">
        <v>1.8186003683241251E-2</v>
      </c>
      <c r="J668" s="59">
        <v>2.716390423572744E-2</v>
      </c>
      <c r="K668" s="59">
        <v>3.1767955801104975E-2</v>
      </c>
      <c r="L668" s="59">
        <v>3.0386740331491711E-2</v>
      </c>
      <c r="M668" s="59">
        <v>3.1813996316758748E-2</v>
      </c>
      <c r="N668" s="59">
        <v>3.1906077348066296E-2</v>
      </c>
      <c r="O668" s="59">
        <v>3.3287292817679559E-2</v>
      </c>
      <c r="P668" s="120">
        <v>2.2319025357699394E-2</v>
      </c>
      <c r="Q668" s="60">
        <v>0</v>
      </c>
      <c r="R668" s="60">
        <v>0</v>
      </c>
      <c r="S668" s="60">
        <v>0</v>
      </c>
      <c r="T668" s="60">
        <v>0</v>
      </c>
      <c r="U668" s="60">
        <v>0</v>
      </c>
      <c r="V668" s="60">
        <v>0</v>
      </c>
      <c r="W668" s="60">
        <v>0</v>
      </c>
      <c r="X668" s="60">
        <v>0</v>
      </c>
      <c r="Y668" s="60">
        <v>0</v>
      </c>
      <c r="Z668" s="60">
        <v>0</v>
      </c>
      <c r="AA668" s="60">
        <v>0</v>
      </c>
      <c r="AB668" s="60">
        <v>0</v>
      </c>
      <c r="AC668" s="60">
        <v>0</v>
      </c>
      <c r="AD668" s="49">
        <f t="shared" si="512"/>
        <v>0</v>
      </c>
      <c r="AE668" s="50" t="s">
        <v>22</v>
      </c>
      <c r="AF668" s="51">
        <f t="shared" si="469"/>
        <v>4.856687579062556E-2</v>
      </c>
      <c r="AG668" s="52">
        <f t="shared" si="470"/>
        <v>5.4219156549778595E-2</v>
      </c>
      <c r="AH668" s="52">
        <f t="shared" si="471"/>
        <v>5.4219156549778595E-2</v>
      </c>
      <c r="AI668" s="52">
        <f t="shared" si="472"/>
        <v>5.4219156549778595E-2</v>
      </c>
      <c r="AJ668" s="52">
        <f t="shared" si="473"/>
        <v>5.4219156549778595E-2</v>
      </c>
      <c r="AK668" s="52">
        <f t="shared" si="474"/>
        <v>5.9463023102523181E-2</v>
      </c>
      <c r="AL668" s="52">
        <f t="shared" si="475"/>
        <v>5.6857672617319208E-2</v>
      </c>
      <c r="AM668" s="52">
        <f t="shared" si="476"/>
        <v>6.6481642163471411E-2</v>
      </c>
      <c r="AN668" s="52">
        <f t="shared" si="477"/>
        <v>9.0188221956509634E-2</v>
      </c>
      <c r="AO668" s="52">
        <f t="shared" si="478"/>
        <v>0.10190138824952427</v>
      </c>
      <c r="AP668" s="52">
        <f t="shared" si="479"/>
        <v>9.8409237145031428E-2</v>
      </c>
      <c r="AQ668" s="52">
        <f t="shared" si="480"/>
        <v>0.102017511405028</v>
      </c>
      <c r="AR668" s="52">
        <f t="shared" si="481"/>
        <v>0.10224970544772648</v>
      </c>
      <c r="AS668" s="52">
        <f t="shared" si="482"/>
        <v>0.10572459943564193</v>
      </c>
      <c r="AT668" s="146"/>
      <c r="AU668" s="146"/>
      <c r="AV668" s="146"/>
      <c r="AW668" s="146"/>
      <c r="AX668" s="146"/>
      <c r="AY668" s="146"/>
      <c r="AZ668" s="146"/>
      <c r="BA668" s="146"/>
      <c r="BB668" s="146"/>
      <c r="BC668" s="146"/>
      <c r="BD668" s="146"/>
      <c r="BE668" s="146"/>
      <c r="BF668" s="146"/>
      <c r="BG668" s="53">
        <f t="shared" si="509"/>
        <v>0.13072118316735062</v>
      </c>
      <c r="BH668" s="53">
        <f t="shared" si="483"/>
        <v>0.12949231188023097</v>
      </c>
      <c r="BI668" s="53">
        <f t="shared" si="484"/>
        <v>0.12339792995829979</v>
      </c>
      <c r="BJ668" s="53">
        <f t="shared" si="485"/>
        <v>0.11339338544864867</v>
      </c>
      <c r="BK668" s="53">
        <f t="shared" si="486"/>
        <v>0.11914564889577448</v>
      </c>
      <c r="BL668" s="53">
        <f t="shared" si="487"/>
        <v>0.1191455416363985</v>
      </c>
      <c r="BM668" s="53">
        <f t="shared" si="488"/>
        <v>0.10939738456082536</v>
      </c>
      <c r="BN668" s="53">
        <f t="shared" si="489"/>
        <v>0.15945965842201418</v>
      </c>
      <c r="BO668" s="53">
        <f t="shared" si="490"/>
        <v>0.17395098409509466</v>
      </c>
      <c r="BP668" s="53">
        <f t="shared" si="491"/>
        <v>0.18496578324186147</v>
      </c>
      <c r="BQ668" s="53">
        <f t="shared" si="492"/>
        <v>0.20144021658223418</v>
      </c>
      <c r="BR668" s="53">
        <f t="shared" si="493"/>
        <v>0.16582089042217782</v>
      </c>
      <c r="BS668" s="53">
        <f t="shared" si="494"/>
        <v>0.17140753189609198</v>
      </c>
      <c r="BT668" s="54">
        <f t="shared" si="513"/>
        <v>1.9017384502070025</v>
      </c>
      <c r="BU668" s="55">
        <f t="shared" si="510"/>
        <v>0</v>
      </c>
      <c r="BV668" s="55">
        <f t="shared" si="495"/>
        <v>0</v>
      </c>
      <c r="BW668" s="55">
        <f t="shared" si="496"/>
        <v>0</v>
      </c>
      <c r="BX668" s="55">
        <f t="shared" si="497"/>
        <v>0</v>
      </c>
      <c r="BY668" s="55">
        <f t="shared" si="498"/>
        <v>0</v>
      </c>
      <c r="BZ668" s="55">
        <f t="shared" si="499"/>
        <v>0</v>
      </c>
      <c r="CA668" s="55">
        <f t="shared" si="500"/>
        <v>0</v>
      </c>
      <c r="CB668" s="55">
        <f t="shared" si="501"/>
        <v>0</v>
      </c>
      <c r="CC668" s="55">
        <f t="shared" si="502"/>
        <v>0</v>
      </c>
      <c r="CD668" s="55">
        <f t="shared" si="503"/>
        <v>0</v>
      </c>
      <c r="CE668" s="55">
        <f t="shared" si="504"/>
        <v>0</v>
      </c>
      <c r="CF668" s="55">
        <f t="shared" si="505"/>
        <v>0</v>
      </c>
      <c r="CG668" s="55">
        <f t="shared" si="506"/>
        <v>0</v>
      </c>
      <c r="CH668" s="56">
        <f t="shared" si="514"/>
        <v>0</v>
      </c>
      <c r="CI668" s="57">
        <f t="shared" si="511"/>
        <v>2.1849567151762179</v>
      </c>
      <c r="CJ668" s="58">
        <f t="shared" si="507"/>
        <v>-1.3680901021406782</v>
      </c>
      <c r="CK668" s="67">
        <f t="shared" si="508"/>
        <v>1.9017384502070025</v>
      </c>
    </row>
    <row r="669" spans="1:89">
      <c r="A669" s="48">
        <v>4557</v>
      </c>
      <c r="B669" s="89">
        <v>2.9888551165146909E-2</v>
      </c>
      <c r="C669" s="59">
        <v>1.3812154696132596E-2</v>
      </c>
      <c r="D669" s="59">
        <v>1.3812154696132596E-2</v>
      </c>
      <c r="E669" s="59">
        <v>1.3812154696132596E-2</v>
      </c>
      <c r="F669" s="59">
        <v>1.3812154696132596E-2</v>
      </c>
      <c r="G669" s="59">
        <v>1.5653775322283611E-2</v>
      </c>
      <c r="H669" s="59">
        <v>1.4732965009208104E-2</v>
      </c>
      <c r="I669" s="59">
        <v>1.8186003683241251E-2</v>
      </c>
      <c r="J669" s="59">
        <v>2.716390423572744E-2</v>
      </c>
      <c r="K669" s="59">
        <v>3.1767955801104975E-2</v>
      </c>
      <c r="L669" s="59">
        <v>3.0386740331491711E-2</v>
      </c>
      <c r="M669" s="59">
        <v>3.1813996316758748E-2</v>
      </c>
      <c r="N669" s="59">
        <v>3.1906077348066296E-2</v>
      </c>
      <c r="O669" s="59">
        <v>3.3287292817679559E-2</v>
      </c>
      <c r="P669" s="120">
        <v>2.2319025357699394E-2</v>
      </c>
      <c r="Q669" s="60">
        <v>0</v>
      </c>
      <c r="R669" s="60">
        <v>0</v>
      </c>
      <c r="S669" s="60">
        <v>0</v>
      </c>
      <c r="T669" s="60">
        <v>0</v>
      </c>
      <c r="U669" s="60">
        <v>0</v>
      </c>
      <c r="V669" s="60">
        <v>0</v>
      </c>
      <c r="W669" s="60">
        <v>0</v>
      </c>
      <c r="X669" s="60">
        <v>1</v>
      </c>
      <c r="Y669" s="60">
        <v>0</v>
      </c>
      <c r="Z669" s="60">
        <v>0</v>
      </c>
      <c r="AA669" s="60">
        <v>0</v>
      </c>
      <c r="AB669" s="60">
        <v>0</v>
      </c>
      <c r="AC669" s="60">
        <v>0</v>
      </c>
      <c r="AD669" s="49">
        <f t="shared" si="512"/>
        <v>1</v>
      </c>
      <c r="AE669" s="50" t="s">
        <v>22</v>
      </c>
      <c r="AF669" s="51">
        <f t="shared" si="469"/>
        <v>2.3337172471736549E-2</v>
      </c>
      <c r="AG669" s="52">
        <f t="shared" si="470"/>
        <v>5.4219156549778595E-2</v>
      </c>
      <c r="AH669" s="52">
        <f t="shared" si="471"/>
        <v>5.4219156549778595E-2</v>
      </c>
      <c r="AI669" s="52">
        <f t="shared" si="472"/>
        <v>5.4219156549778595E-2</v>
      </c>
      <c r="AJ669" s="52">
        <f t="shared" si="473"/>
        <v>5.4219156549778595E-2</v>
      </c>
      <c r="AK669" s="52">
        <f t="shared" si="474"/>
        <v>5.9463023102523181E-2</v>
      </c>
      <c r="AL669" s="52">
        <f t="shared" si="475"/>
        <v>5.6857672617319208E-2</v>
      </c>
      <c r="AM669" s="52">
        <f t="shared" si="476"/>
        <v>6.6481642163471411E-2</v>
      </c>
      <c r="AN669" s="52">
        <f t="shared" si="477"/>
        <v>9.0188221956509634E-2</v>
      </c>
      <c r="AO669" s="52">
        <f t="shared" si="478"/>
        <v>0.10190138824952427</v>
      </c>
      <c r="AP669" s="52">
        <f t="shared" si="479"/>
        <v>9.8409237145031428E-2</v>
      </c>
      <c r="AQ669" s="52">
        <f t="shared" si="480"/>
        <v>0.102017511405028</v>
      </c>
      <c r="AR669" s="52">
        <f t="shared" si="481"/>
        <v>0.10224970544772648</v>
      </c>
      <c r="AS669" s="52">
        <f t="shared" si="482"/>
        <v>0.10572459943564193</v>
      </c>
      <c r="AT669" s="146"/>
      <c r="AU669" s="146"/>
      <c r="AV669" s="146"/>
      <c r="AW669" s="146"/>
      <c r="AX669" s="146"/>
      <c r="AY669" s="146"/>
      <c r="AZ669" s="146"/>
      <c r="BA669" s="146"/>
      <c r="BB669" s="146"/>
      <c r="BC669" s="146"/>
      <c r="BD669" s="146"/>
      <c r="BE669" s="146"/>
      <c r="BF669" s="146"/>
      <c r="BG669" s="53">
        <f t="shared" si="509"/>
        <v>6.2813651230882117E-2</v>
      </c>
      <c r="BH669" s="53">
        <f t="shared" si="483"/>
        <v>6.222315862236618E-2</v>
      </c>
      <c r="BI669" s="53">
        <f t="shared" si="484"/>
        <v>5.9294709145115809E-2</v>
      </c>
      <c r="BJ669" s="53">
        <f t="shared" si="485"/>
        <v>5.4487363049199974E-2</v>
      </c>
      <c r="BK669" s="53">
        <f t="shared" si="486"/>
        <v>5.7251419043807553E-2</v>
      </c>
      <c r="BL669" s="53">
        <f t="shared" si="487"/>
        <v>5.7251367503935661E-2</v>
      </c>
      <c r="BM669" s="53">
        <f t="shared" si="488"/>
        <v>5.2567219733447614E-2</v>
      </c>
      <c r="BN669" s="53">
        <f t="shared" si="489"/>
        <v>7.6622955261146111E-2</v>
      </c>
      <c r="BO669" s="53">
        <f t="shared" si="490"/>
        <v>8.3586272564789926E-2</v>
      </c>
      <c r="BP669" s="53">
        <f t="shared" si="491"/>
        <v>8.8879062418883256E-2</v>
      </c>
      <c r="BQ669" s="53">
        <f t="shared" si="492"/>
        <v>9.6795295159400926E-2</v>
      </c>
      <c r="BR669" s="53">
        <f t="shared" si="493"/>
        <v>7.9679630534238377E-2</v>
      </c>
      <c r="BS669" s="53">
        <f t="shared" si="494"/>
        <v>8.2364102481261511E-2</v>
      </c>
      <c r="BT669" s="54">
        <f t="shared" si="513"/>
        <v>0.91381620674847486</v>
      </c>
      <c r="BU669" s="55">
        <f t="shared" si="510"/>
        <v>0</v>
      </c>
      <c r="BV669" s="55">
        <f t="shared" si="495"/>
        <v>0</v>
      </c>
      <c r="BW669" s="55">
        <f t="shared" si="496"/>
        <v>0</v>
      </c>
      <c r="BX669" s="55">
        <f t="shared" si="497"/>
        <v>0</v>
      </c>
      <c r="BY669" s="55">
        <f t="shared" si="498"/>
        <v>0</v>
      </c>
      <c r="BZ669" s="55">
        <f t="shared" si="499"/>
        <v>0</v>
      </c>
      <c r="CA669" s="55">
        <f t="shared" si="500"/>
        <v>0</v>
      </c>
      <c r="CB669" s="55">
        <f t="shared" si="501"/>
        <v>-2.5688585700913253</v>
      </c>
      <c r="CC669" s="55">
        <f t="shared" si="502"/>
        <v>0</v>
      </c>
      <c r="CD669" s="55">
        <f t="shared" si="503"/>
        <v>0</v>
      </c>
      <c r="CE669" s="55">
        <f t="shared" si="504"/>
        <v>0</v>
      </c>
      <c r="CF669" s="55">
        <f t="shared" si="505"/>
        <v>0</v>
      </c>
      <c r="CG669" s="55">
        <f t="shared" si="506"/>
        <v>0</v>
      </c>
      <c r="CH669" s="56">
        <f t="shared" si="514"/>
        <v>-2.5688585700913253</v>
      </c>
      <c r="CI669" s="57">
        <f t="shared" si="511"/>
        <v>1.1018157794478363</v>
      </c>
      <c r="CJ669" s="58">
        <f t="shared" si="507"/>
        <v>-3.8382990974098039</v>
      </c>
      <c r="CK669" s="67">
        <f t="shared" si="508"/>
        <v>8.6183793251525143E-2</v>
      </c>
    </row>
    <row r="670" spans="1:89">
      <c r="A670" s="48">
        <v>4558</v>
      </c>
      <c r="B670" s="89">
        <v>7.4974670719351572E-2</v>
      </c>
      <c r="C670" s="59">
        <v>1.3812154696132596E-2</v>
      </c>
      <c r="D670" s="59">
        <v>1.3812154696132596E-2</v>
      </c>
      <c r="E670" s="59">
        <v>1.3812154696132596E-2</v>
      </c>
      <c r="F670" s="59">
        <v>1.3812154696132596E-2</v>
      </c>
      <c r="G670" s="59">
        <v>1.5653775322283611E-2</v>
      </c>
      <c r="H670" s="59">
        <v>1.4732965009208104E-2</v>
      </c>
      <c r="I670" s="59">
        <v>1.8186003683241251E-2</v>
      </c>
      <c r="J670" s="59">
        <v>2.716390423572744E-2</v>
      </c>
      <c r="K670" s="59">
        <v>3.1767955801104975E-2</v>
      </c>
      <c r="L670" s="59">
        <v>3.0386740331491711E-2</v>
      </c>
      <c r="M670" s="59">
        <v>3.1813996316758748E-2</v>
      </c>
      <c r="N670" s="59">
        <v>3.1906077348066296E-2</v>
      </c>
      <c r="O670" s="59">
        <v>3.3287292817679559E-2</v>
      </c>
      <c r="P670" s="120">
        <v>2.2319025357699394E-2</v>
      </c>
      <c r="Q670" s="60">
        <v>0</v>
      </c>
      <c r="R670" s="60">
        <v>0</v>
      </c>
      <c r="S670" s="60">
        <v>2</v>
      </c>
      <c r="T670" s="60">
        <v>0</v>
      </c>
      <c r="U670" s="60">
        <v>0</v>
      </c>
      <c r="V670" s="60">
        <v>1</v>
      </c>
      <c r="W670" s="60">
        <v>0</v>
      </c>
      <c r="X670" s="60">
        <v>0</v>
      </c>
      <c r="Y670" s="60">
        <v>0</v>
      </c>
      <c r="Z670" s="60">
        <v>0</v>
      </c>
      <c r="AA670" s="60">
        <v>1</v>
      </c>
      <c r="AB670" s="60">
        <v>1</v>
      </c>
      <c r="AC670" s="60">
        <v>0</v>
      </c>
      <c r="AD670" s="49">
        <f t="shared" si="512"/>
        <v>5</v>
      </c>
      <c r="AE670" s="50" t="s">
        <v>22</v>
      </c>
      <c r="AF670" s="51">
        <f t="shared" si="469"/>
        <v>6.2461298796666696E-2</v>
      </c>
      <c r="AG670" s="52">
        <f t="shared" si="470"/>
        <v>5.4219156549778595E-2</v>
      </c>
      <c r="AH670" s="52">
        <f t="shared" si="471"/>
        <v>5.4219156549778595E-2</v>
      </c>
      <c r="AI670" s="52">
        <f t="shared" si="472"/>
        <v>5.4219156549778595E-2</v>
      </c>
      <c r="AJ670" s="52">
        <f t="shared" si="473"/>
        <v>5.4219156549778595E-2</v>
      </c>
      <c r="AK670" s="52">
        <f t="shared" si="474"/>
        <v>5.9463023102523181E-2</v>
      </c>
      <c r="AL670" s="52">
        <f t="shared" si="475"/>
        <v>5.6857672617319208E-2</v>
      </c>
      <c r="AM670" s="52">
        <f t="shared" si="476"/>
        <v>6.6481642163471411E-2</v>
      </c>
      <c r="AN670" s="52">
        <f t="shared" si="477"/>
        <v>9.0188221956509634E-2</v>
      </c>
      <c r="AO670" s="52">
        <f t="shared" si="478"/>
        <v>0.10190138824952427</v>
      </c>
      <c r="AP670" s="52">
        <f t="shared" si="479"/>
        <v>9.8409237145031428E-2</v>
      </c>
      <c r="AQ670" s="52">
        <f t="shared" si="480"/>
        <v>0.102017511405028</v>
      </c>
      <c r="AR670" s="52">
        <f t="shared" si="481"/>
        <v>0.10224970544772648</v>
      </c>
      <c r="AS670" s="52">
        <f t="shared" si="482"/>
        <v>0.10572459943564193</v>
      </c>
      <c r="AT670" s="146"/>
      <c r="AU670" s="146"/>
      <c r="AV670" s="146"/>
      <c r="AW670" s="146"/>
      <c r="AX670" s="146"/>
      <c r="AY670" s="146"/>
      <c r="AZ670" s="146"/>
      <c r="BA670" s="146"/>
      <c r="BB670" s="146"/>
      <c r="BC670" s="146"/>
      <c r="BD670" s="146"/>
      <c r="BE670" s="146"/>
      <c r="BF670" s="146"/>
      <c r="BG670" s="53">
        <f t="shared" si="509"/>
        <v>0.16811900596755505</v>
      </c>
      <c r="BH670" s="53">
        <f t="shared" si="483"/>
        <v>0.16653856877867085</v>
      </c>
      <c r="BI670" s="53">
        <f t="shared" si="484"/>
        <v>0.15870065447988405</v>
      </c>
      <c r="BJ670" s="53">
        <f t="shared" si="485"/>
        <v>0.14583392517582433</v>
      </c>
      <c r="BK670" s="53">
        <f t="shared" si="486"/>
        <v>0.15323184485006908</v>
      </c>
      <c r="BL670" s="53">
        <f t="shared" si="487"/>
        <v>0.15323170690502272</v>
      </c>
      <c r="BM670" s="53">
        <f t="shared" si="488"/>
        <v>0.14069471452282503</v>
      </c>
      <c r="BN670" s="53">
        <f t="shared" si="489"/>
        <v>0.20507922753051244</v>
      </c>
      <c r="BO670" s="53">
        <f t="shared" si="490"/>
        <v>0.22371635433949691</v>
      </c>
      <c r="BP670" s="53">
        <f t="shared" si="491"/>
        <v>0.23788236048033809</v>
      </c>
      <c r="BQ670" s="53">
        <f t="shared" si="492"/>
        <v>0.25906993918758137</v>
      </c>
      <c r="BR670" s="53">
        <f t="shared" si="493"/>
        <v>0.21326033463713495</v>
      </c>
      <c r="BS670" s="53">
        <f t="shared" si="494"/>
        <v>0.22044524980187277</v>
      </c>
      <c r="BT670" s="54">
        <f t="shared" si="513"/>
        <v>2.4458038866567877</v>
      </c>
      <c r="BU670" s="55">
        <f t="shared" si="510"/>
        <v>0</v>
      </c>
      <c r="BV670" s="55">
        <f t="shared" si="495"/>
        <v>0</v>
      </c>
      <c r="BW670" s="55">
        <f t="shared" si="496"/>
        <v>-3.6814710549028931</v>
      </c>
      <c r="BX670" s="55">
        <f t="shared" si="497"/>
        <v>0</v>
      </c>
      <c r="BY670" s="55">
        <f t="shared" si="498"/>
        <v>0</v>
      </c>
      <c r="BZ670" s="55">
        <f t="shared" si="499"/>
        <v>-1.8758040789577655</v>
      </c>
      <c r="CA670" s="55">
        <f t="shared" si="500"/>
        <v>0</v>
      </c>
      <c r="CB670" s="55">
        <f t="shared" si="501"/>
        <v>0</v>
      </c>
      <c r="CC670" s="55">
        <f t="shared" si="502"/>
        <v>0</v>
      </c>
      <c r="CD670" s="55">
        <f t="shared" si="503"/>
        <v>0</v>
      </c>
      <c r="CE670" s="55">
        <f t="shared" si="504"/>
        <v>-1.3506572182623284</v>
      </c>
      <c r="CF670" s="55">
        <f t="shared" si="505"/>
        <v>-1.5452416312423689</v>
      </c>
      <c r="CG670" s="55">
        <f t="shared" si="506"/>
        <v>0</v>
      </c>
      <c r="CH670" s="56">
        <f t="shared" si="514"/>
        <v>-8.453173983365355</v>
      </c>
      <c r="CI670" s="57">
        <f t="shared" si="511"/>
        <v>2.7638768704793182</v>
      </c>
      <c r="CJ670" s="58">
        <f t="shared" si="507"/>
        <v>-10.891392601501588</v>
      </c>
      <c r="CK670" s="67">
        <f t="shared" si="508"/>
        <v>2.5541961133432123</v>
      </c>
    </row>
    <row r="671" spans="1:89">
      <c r="A671" s="48">
        <v>4559</v>
      </c>
      <c r="B671" s="89">
        <v>0.19452887537993921</v>
      </c>
      <c r="C671" s="59">
        <v>1.3812154696132596E-2</v>
      </c>
      <c r="D671" s="59">
        <v>1.3812154696132596E-2</v>
      </c>
      <c r="E671" s="59">
        <v>1.3812154696132596E-2</v>
      </c>
      <c r="F671" s="59">
        <v>1.3812154696132596E-2</v>
      </c>
      <c r="G671" s="59">
        <v>1.5653775322283611E-2</v>
      </c>
      <c r="H671" s="59">
        <v>1.4732965009208104E-2</v>
      </c>
      <c r="I671" s="59">
        <v>1.8186003683241251E-2</v>
      </c>
      <c r="J671" s="59">
        <v>2.716390423572744E-2</v>
      </c>
      <c r="K671" s="59">
        <v>3.1767955801104975E-2</v>
      </c>
      <c r="L671" s="59">
        <v>3.0386740331491711E-2</v>
      </c>
      <c r="M671" s="59">
        <v>3.1813996316758748E-2</v>
      </c>
      <c r="N671" s="59">
        <v>3.1906077348066296E-2</v>
      </c>
      <c r="O671" s="59">
        <v>3.3287292817679559E-2</v>
      </c>
      <c r="P671" s="120">
        <v>2.2319025357699394E-2</v>
      </c>
      <c r="Q671" s="60">
        <v>2</v>
      </c>
      <c r="R671" s="60">
        <v>2</v>
      </c>
      <c r="S671" s="60">
        <v>3</v>
      </c>
      <c r="T671" s="60">
        <v>4</v>
      </c>
      <c r="U671" s="60">
        <v>2</v>
      </c>
      <c r="V671" s="60">
        <v>0</v>
      </c>
      <c r="W671" s="60">
        <v>2</v>
      </c>
      <c r="X671" s="60">
        <v>2</v>
      </c>
      <c r="Y671" s="60">
        <v>0</v>
      </c>
      <c r="Z671" s="60">
        <v>1</v>
      </c>
      <c r="AA671" s="60">
        <v>3</v>
      </c>
      <c r="AB671" s="60">
        <v>3</v>
      </c>
      <c r="AC671" s="60">
        <v>3</v>
      </c>
      <c r="AD671" s="49">
        <f t="shared" si="512"/>
        <v>27</v>
      </c>
      <c r="AE671" s="50" t="s">
        <v>22</v>
      </c>
      <c r="AF671" s="51">
        <f t="shared" si="469"/>
        <v>0.17332727599620928</v>
      </c>
      <c r="AG671" s="52">
        <f t="shared" si="470"/>
        <v>5.4219156549778595E-2</v>
      </c>
      <c r="AH671" s="52">
        <f t="shared" si="471"/>
        <v>5.4219156549778595E-2</v>
      </c>
      <c r="AI671" s="52">
        <f t="shared" si="472"/>
        <v>5.4219156549778595E-2</v>
      </c>
      <c r="AJ671" s="52">
        <f t="shared" si="473"/>
        <v>5.4219156549778595E-2</v>
      </c>
      <c r="AK671" s="52">
        <f t="shared" si="474"/>
        <v>5.9463023102523181E-2</v>
      </c>
      <c r="AL671" s="52">
        <f t="shared" si="475"/>
        <v>5.6857672617319208E-2</v>
      </c>
      <c r="AM671" s="52">
        <f t="shared" si="476"/>
        <v>6.6481642163471411E-2</v>
      </c>
      <c r="AN671" s="52">
        <f t="shared" si="477"/>
        <v>9.0188221956509634E-2</v>
      </c>
      <c r="AO671" s="52">
        <f t="shared" si="478"/>
        <v>0.10190138824952427</v>
      </c>
      <c r="AP671" s="52">
        <f t="shared" si="479"/>
        <v>9.8409237145031428E-2</v>
      </c>
      <c r="AQ671" s="52">
        <f t="shared" si="480"/>
        <v>0.102017511405028</v>
      </c>
      <c r="AR671" s="52">
        <f t="shared" si="481"/>
        <v>0.10224970544772648</v>
      </c>
      <c r="AS671" s="52">
        <f t="shared" si="482"/>
        <v>0.10572459943564193</v>
      </c>
      <c r="AT671" s="146"/>
      <c r="AU671" s="146"/>
      <c r="AV671" s="146"/>
      <c r="AW671" s="146"/>
      <c r="AX671" s="146"/>
      <c r="AY671" s="146"/>
      <c r="AZ671" s="146"/>
      <c r="BA671" s="146"/>
      <c r="BB671" s="146"/>
      <c r="BC671" s="146"/>
      <c r="BD671" s="146"/>
      <c r="BE671" s="146"/>
      <c r="BF671" s="146"/>
      <c r="BG671" s="53">
        <f t="shared" si="509"/>
        <v>0.46652262935496047</v>
      </c>
      <c r="BH671" s="53">
        <f t="shared" si="483"/>
        <v>0.46213698771590089</v>
      </c>
      <c r="BI671" s="53">
        <f t="shared" si="484"/>
        <v>0.44038713042710309</v>
      </c>
      <c r="BJ671" s="53">
        <f t="shared" si="485"/>
        <v>0.40468253919672853</v>
      </c>
      <c r="BK671" s="53">
        <f t="shared" si="486"/>
        <v>0.42521143132479339</v>
      </c>
      <c r="BL671" s="53">
        <f t="shared" si="487"/>
        <v>0.42521104853353581</v>
      </c>
      <c r="BM671" s="53">
        <f t="shared" si="488"/>
        <v>0.390421462331279</v>
      </c>
      <c r="BN671" s="53">
        <f t="shared" si="489"/>
        <v>0.56908557068248911</v>
      </c>
      <c r="BO671" s="53">
        <f t="shared" si="490"/>
        <v>0.620802753713105</v>
      </c>
      <c r="BP671" s="53">
        <f t="shared" si="491"/>
        <v>0.66011277933602097</v>
      </c>
      <c r="BQ671" s="53">
        <f t="shared" si="492"/>
        <v>0.71890735090323499</v>
      </c>
      <c r="BR671" s="53">
        <f t="shared" si="493"/>
        <v>0.59178777247371694</v>
      </c>
      <c r="BS671" s="53">
        <f t="shared" si="494"/>
        <v>0.61172558673246114</v>
      </c>
      <c r="BT671" s="54">
        <f t="shared" si="513"/>
        <v>6.7869950427253301</v>
      </c>
      <c r="BU671" s="55">
        <f t="shared" si="510"/>
        <v>-1.5248975021435316</v>
      </c>
      <c r="BV671" s="55">
        <f t="shared" si="495"/>
        <v>-1.543787843286569</v>
      </c>
      <c r="BW671" s="55">
        <f t="shared" si="496"/>
        <v>-2.4603032910720959</v>
      </c>
      <c r="BX671" s="55">
        <f t="shared" si="497"/>
        <v>-3.6186094923395533</v>
      </c>
      <c r="BY671" s="55">
        <f t="shared" si="498"/>
        <v>-1.7103374965849774</v>
      </c>
      <c r="BZ671" s="55">
        <f t="shared" si="499"/>
        <v>0</v>
      </c>
      <c r="CA671" s="55">
        <f t="shared" si="500"/>
        <v>-1.8810569014409471</v>
      </c>
      <c r="CB671" s="55">
        <f t="shared" si="501"/>
        <v>-1.1274489366404736</v>
      </c>
      <c r="CC671" s="55">
        <f t="shared" si="502"/>
        <v>0</v>
      </c>
      <c r="CD671" s="55">
        <f t="shared" si="503"/>
        <v>-0.4153445807777611</v>
      </c>
      <c r="CE671" s="55">
        <f t="shared" si="504"/>
        <v>-0.99006836350474137</v>
      </c>
      <c r="CF671" s="55">
        <f t="shared" si="505"/>
        <v>-1.5738216024448635</v>
      </c>
      <c r="CG671" s="55">
        <f t="shared" si="506"/>
        <v>-1.4744144541530668</v>
      </c>
      <c r="CH671" s="56">
        <f t="shared" si="514"/>
        <v>-18.320090464388581</v>
      </c>
      <c r="CI671" s="57">
        <f t="shared" si="511"/>
        <v>7.1711399882706637</v>
      </c>
      <c r="CJ671" s="58">
        <f t="shared" si="507"/>
        <v>-15.515854787129143</v>
      </c>
      <c r="CK671" s="67">
        <f t="shared" si="508"/>
        <v>20.21300495727467</v>
      </c>
    </row>
    <row r="672" spans="1:89">
      <c r="A672" s="48">
        <v>4560</v>
      </c>
      <c r="B672" s="89">
        <v>5.9777102330293819E-2</v>
      </c>
      <c r="C672" s="59">
        <v>1.3812154696132596E-2</v>
      </c>
      <c r="D672" s="59">
        <v>1.3812154696132596E-2</v>
      </c>
      <c r="E672" s="59">
        <v>1.3812154696132596E-2</v>
      </c>
      <c r="F672" s="59">
        <v>1.3812154696132596E-2</v>
      </c>
      <c r="G672" s="59">
        <v>1.5653775322283611E-2</v>
      </c>
      <c r="H672" s="59">
        <v>1.4732965009208104E-2</v>
      </c>
      <c r="I672" s="59">
        <v>1.8186003683241251E-2</v>
      </c>
      <c r="J672" s="59">
        <v>2.716390423572744E-2</v>
      </c>
      <c r="K672" s="59">
        <v>3.1767955801104975E-2</v>
      </c>
      <c r="L672" s="59">
        <v>3.0386740331491711E-2</v>
      </c>
      <c r="M672" s="59">
        <v>3.1813996316758748E-2</v>
      </c>
      <c r="N672" s="59">
        <v>3.1906077348066296E-2</v>
      </c>
      <c r="O672" s="59">
        <v>3.3287292817679559E-2</v>
      </c>
      <c r="P672" s="120">
        <v>2.2319025357699394E-2</v>
      </c>
      <c r="Q672" s="60">
        <v>0</v>
      </c>
      <c r="R672" s="60">
        <v>0</v>
      </c>
      <c r="S672" s="60">
        <v>0</v>
      </c>
      <c r="T672" s="60">
        <v>0</v>
      </c>
      <c r="U672" s="60">
        <v>0</v>
      </c>
      <c r="V672" s="60">
        <v>0</v>
      </c>
      <c r="W672" s="60">
        <v>0</v>
      </c>
      <c r="X672" s="60">
        <v>1</v>
      </c>
      <c r="Y672" s="60">
        <v>1</v>
      </c>
      <c r="Z672" s="60">
        <v>0</v>
      </c>
      <c r="AA672" s="60">
        <v>1</v>
      </c>
      <c r="AB672" s="60">
        <v>0</v>
      </c>
      <c r="AC672" s="60">
        <v>1</v>
      </c>
      <c r="AD672" s="49">
        <f t="shared" si="512"/>
        <v>4</v>
      </c>
      <c r="AE672" s="50" t="s">
        <v>22</v>
      </c>
      <c r="AF672" s="51">
        <f t="shared" si="469"/>
        <v>4.9011369926736791E-2</v>
      </c>
      <c r="AG672" s="52">
        <f t="shared" si="470"/>
        <v>5.4219156549778595E-2</v>
      </c>
      <c r="AH672" s="52">
        <f t="shared" si="471"/>
        <v>5.4219156549778595E-2</v>
      </c>
      <c r="AI672" s="52">
        <f t="shared" si="472"/>
        <v>5.4219156549778595E-2</v>
      </c>
      <c r="AJ672" s="52">
        <f t="shared" si="473"/>
        <v>5.4219156549778595E-2</v>
      </c>
      <c r="AK672" s="52">
        <f t="shared" si="474"/>
        <v>5.9463023102523181E-2</v>
      </c>
      <c r="AL672" s="52">
        <f t="shared" si="475"/>
        <v>5.6857672617319208E-2</v>
      </c>
      <c r="AM672" s="52">
        <f t="shared" si="476"/>
        <v>6.6481642163471411E-2</v>
      </c>
      <c r="AN672" s="52">
        <f t="shared" si="477"/>
        <v>9.0188221956509634E-2</v>
      </c>
      <c r="AO672" s="52">
        <f t="shared" si="478"/>
        <v>0.10190138824952427</v>
      </c>
      <c r="AP672" s="52">
        <f t="shared" si="479"/>
        <v>9.8409237145031428E-2</v>
      </c>
      <c r="AQ672" s="52">
        <f t="shared" si="480"/>
        <v>0.102017511405028</v>
      </c>
      <c r="AR672" s="52">
        <f t="shared" si="481"/>
        <v>0.10224970544772648</v>
      </c>
      <c r="AS672" s="52">
        <f t="shared" si="482"/>
        <v>0.10572459943564193</v>
      </c>
      <c r="AT672" s="146"/>
      <c r="AU672" s="146"/>
      <c r="AV672" s="146"/>
      <c r="AW672" s="146"/>
      <c r="AX672" s="146"/>
      <c r="AY672" s="146"/>
      <c r="AZ672" s="146"/>
      <c r="BA672" s="146"/>
      <c r="BB672" s="146"/>
      <c r="BC672" s="146"/>
      <c r="BD672" s="146"/>
      <c r="BE672" s="146"/>
      <c r="BF672" s="146"/>
      <c r="BG672" s="53">
        <f t="shared" si="509"/>
        <v>0.1319175705906204</v>
      </c>
      <c r="BH672" s="53">
        <f t="shared" si="483"/>
        <v>0.13067745241820564</v>
      </c>
      <c r="BI672" s="53">
        <f t="shared" si="484"/>
        <v>0.12452729344692914</v>
      </c>
      <c r="BJ672" s="53">
        <f t="shared" si="485"/>
        <v>0.11443118526766553</v>
      </c>
      <c r="BK672" s="53">
        <f t="shared" si="486"/>
        <v>0.12023609462478639</v>
      </c>
      <c r="BL672" s="53">
        <f t="shared" si="487"/>
        <v>0.12023598638375033</v>
      </c>
      <c r="BM672" s="53">
        <f t="shared" si="488"/>
        <v>0.11039861214962116</v>
      </c>
      <c r="BN672" s="53">
        <f t="shared" si="489"/>
        <v>0.16091906634070444</v>
      </c>
      <c r="BO672" s="53">
        <f t="shared" si="490"/>
        <v>0.17554301963665142</v>
      </c>
      <c r="BP672" s="53">
        <f t="shared" si="491"/>
        <v>0.18665862851333143</v>
      </c>
      <c r="BQ672" s="53">
        <f t="shared" si="492"/>
        <v>0.20328383928989582</v>
      </c>
      <c r="BR672" s="53">
        <f t="shared" si="493"/>
        <v>0.16733851765756255</v>
      </c>
      <c r="BS672" s="53">
        <f t="shared" si="494"/>
        <v>0.17297628923476804</v>
      </c>
      <c r="BT672" s="54">
        <f t="shared" si="513"/>
        <v>1.9191435555544922</v>
      </c>
      <c r="BU672" s="55">
        <f t="shared" si="510"/>
        <v>0</v>
      </c>
      <c r="BV672" s="55">
        <f t="shared" si="495"/>
        <v>0</v>
      </c>
      <c r="BW672" s="55">
        <f t="shared" si="496"/>
        <v>0</v>
      </c>
      <c r="BX672" s="55">
        <f t="shared" si="497"/>
        <v>0</v>
      </c>
      <c r="BY672" s="55">
        <f t="shared" si="498"/>
        <v>0</v>
      </c>
      <c r="BZ672" s="55">
        <f t="shared" si="499"/>
        <v>0</v>
      </c>
      <c r="CA672" s="55">
        <f t="shared" si="500"/>
        <v>0</v>
      </c>
      <c r="CB672" s="55">
        <f t="shared" si="501"/>
        <v>-1.8268537339264266</v>
      </c>
      <c r="CC672" s="55">
        <f t="shared" si="502"/>
        <v>-1.7398711399799529</v>
      </c>
      <c r="CD672" s="55">
        <f t="shared" si="503"/>
        <v>0</v>
      </c>
      <c r="CE672" s="55">
        <f t="shared" si="504"/>
        <v>-1.5931520534411034</v>
      </c>
      <c r="CF672" s="55">
        <f t="shared" si="505"/>
        <v>0</v>
      </c>
      <c r="CG672" s="55">
        <f t="shared" si="506"/>
        <v>-1.7546007503238785</v>
      </c>
      <c r="CH672" s="56">
        <f t="shared" si="514"/>
        <v>-6.9144776776713615</v>
      </c>
      <c r="CI672" s="57">
        <f t="shared" si="511"/>
        <v>2.2036315588956725</v>
      </c>
      <c r="CJ672" s="58">
        <f t="shared" si="507"/>
        <v>-8.9212848469618375</v>
      </c>
      <c r="CK672" s="67">
        <f t="shared" si="508"/>
        <v>2.0808564444455078</v>
      </c>
    </row>
    <row r="673" spans="1:89">
      <c r="A673" s="48">
        <v>4561</v>
      </c>
      <c r="B673" s="89">
        <v>2.7355623100303955E-2</v>
      </c>
      <c r="C673" s="59">
        <v>4.2357274401473299E-2</v>
      </c>
      <c r="D673" s="59">
        <v>4.2357274401473299E-2</v>
      </c>
      <c r="E673" s="59">
        <v>1.3812154696132596E-2</v>
      </c>
      <c r="F673" s="59">
        <v>1.3812154696132596E-2</v>
      </c>
      <c r="G673" s="59">
        <v>1.5653775322283611E-2</v>
      </c>
      <c r="H673" s="59">
        <v>1.4732965009208104E-2</v>
      </c>
      <c r="I673" s="59">
        <v>1.8186003683241251E-2</v>
      </c>
      <c r="J673" s="59">
        <v>2.716390423572744E-2</v>
      </c>
      <c r="K673" s="59">
        <v>3.1767955801104975E-2</v>
      </c>
      <c r="L673" s="59">
        <v>3.0386740331491711E-2</v>
      </c>
      <c r="M673" s="59">
        <v>3.1813996316758748E-2</v>
      </c>
      <c r="N673" s="59">
        <v>3.1906077348066296E-2</v>
      </c>
      <c r="O673" s="59">
        <v>3.3287292817679559E-2</v>
      </c>
      <c r="P673" s="120">
        <v>2.6710582235444109E-2</v>
      </c>
      <c r="Q673" s="60">
        <v>0</v>
      </c>
      <c r="R673" s="60">
        <v>0</v>
      </c>
      <c r="S673" s="60">
        <v>0</v>
      </c>
      <c r="T673" s="60">
        <v>0</v>
      </c>
      <c r="U673" s="60">
        <v>0</v>
      </c>
      <c r="V673" s="60">
        <v>0</v>
      </c>
      <c r="W673" s="60">
        <v>0</v>
      </c>
      <c r="X673" s="60">
        <v>0</v>
      </c>
      <c r="Y673" s="60">
        <v>0</v>
      </c>
      <c r="Z673" s="60">
        <v>0</v>
      </c>
      <c r="AA673" s="60">
        <v>0</v>
      </c>
      <c r="AB673" s="60">
        <v>0</v>
      </c>
      <c r="AC673" s="60">
        <v>0</v>
      </c>
      <c r="AD673" s="49">
        <f t="shared" si="512"/>
        <v>0</v>
      </c>
      <c r="AE673" s="50" t="s">
        <v>22</v>
      </c>
      <c r="AF673" s="51">
        <f t="shared" si="469"/>
        <v>2.1226539044133099E-2</v>
      </c>
      <c r="AG673" s="52">
        <f t="shared" si="470"/>
        <v>0.12826281278501386</v>
      </c>
      <c r="AH673" s="52">
        <f t="shared" si="471"/>
        <v>0.12826281278501386</v>
      </c>
      <c r="AI673" s="52">
        <f t="shared" si="472"/>
        <v>5.4219156549778595E-2</v>
      </c>
      <c r="AJ673" s="52">
        <f t="shared" si="473"/>
        <v>5.4219156549778595E-2</v>
      </c>
      <c r="AK673" s="52">
        <f t="shared" si="474"/>
        <v>5.9463023102523181E-2</v>
      </c>
      <c r="AL673" s="52">
        <f t="shared" si="475"/>
        <v>5.6857672617319208E-2</v>
      </c>
      <c r="AM673" s="52">
        <f t="shared" si="476"/>
        <v>6.6481642163471411E-2</v>
      </c>
      <c r="AN673" s="52">
        <f t="shared" si="477"/>
        <v>9.0188221956509634E-2</v>
      </c>
      <c r="AO673" s="52">
        <f t="shared" si="478"/>
        <v>0.10190138824952427</v>
      </c>
      <c r="AP673" s="52">
        <f t="shared" si="479"/>
        <v>9.8409237145031428E-2</v>
      </c>
      <c r="AQ673" s="52">
        <f t="shared" si="480"/>
        <v>0.102017511405028</v>
      </c>
      <c r="AR673" s="52">
        <f t="shared" si="481"/>
        <v>0.10224970544772648</v>
      </c>
      <c r="AS673" s="52">
        <f t="shared" si="482"/>
        <v>0.10572459943564193</v>
      </c>
      <c r="AT673" s="146"/>
      <c r="AU673" s="146"/>
      <c r="AV673" s="146"/>
      <c r="AW673" s="146"/>
      <c r="AX673" s="146"/>
      <c r="AY673" s="146"/>
      <c r="AZ673" s="146"/>
      <c r="BA673" s="146"/>
      <c r="BB673" s="146"/>
      <c r="BC673" s="146"/>
      <c r="BD673" s="146"/>
      <c r="BE673" s="146"/>
      <c r="BF673" s="146"/>
      <c r="BG673" s="53">
        <f t="shared" si="509"/>
        <v>0.13515527304611477</v>
      </c>
      <c r="BH673" s="53">
        <f t="shared" si="483"/>
        <v>0.13388471818786693</v>
      </c>
      <c r="BI673" s="53">
        <f t="shared" si="484"/>
        <v>5.3932045979589963E-2</v>
      </c>
      <c r="BJ673" s="53">
        <f t="shared" si="485"/>
        <v>4.9559480291642886E-2</v>
      </c>
      <c r="BK673" s="53">
        <f t="shared" si="486"/>
        <v>5.2073552746682773E-2</v>
      </c>
      <c r="BL673" s="53">
        <f t="shared" si="487"/>
        <v>5.2073505868120068E-2</v>
      </c>
      <c r="BM673" s="53">
        <f t="shared" si="488"/>
        <v>4.7812996345847375E-2</v>
      </c>
      <c r="BN673" s="53">
        <f t="shared" si="489"/>
        <v>6.9693111001229879E-2</v>
      </c>
      <c r="BO673" s="53">
        <f t="shared" si="490"/>
        <v>7.6026660054847706E-2</v>
      </c>
      <c r="BP673" s="53">
        <f t="shared" si="491"/>
        <v>8.08407655608325E-2</v>
      </c>
      <c r="BQ673" s="53">
        <f t="shared" si="492"/>
        <v>8.8041047580967882E-2</v>
      </c>
      <c r="BR673" s="53">
        <f t="shared" si="493"/>
        <v>7.2473338002084761E-2</v>
      </c>
      <c r="BS673" s="53">
        <f t="shared" si="494"/>
        <v>7.4915024057470303E-2</v>
      </c>
      <c r="BT673" s="54">
        <f t="shared" si="513"/>
        <v>0.98648151872329781</v>
      </c>
      <c r="BU673" s="55">
        <f t="shared" si="510"/>
        <v>0</v>
      </c>
      <c r="BV673" s="55">
        <f t="shared" si="495"/>
        <v>0</v>
      </c>
      <c r="BW673" s="55">
        <f t="shared" si="496"/>
        <v>0</v>
      </c>
      <c r="BX673" s="55">
        <f t="shared" si="497"/>
        <v>0</v>
      </c>
      <c r="BY673" s="55">
        <f t="shared" si="498"/>
        <v>0</v>
      </c>
      <c r="BZ673" s="55">
        <f t="shared" si="499"/>
        <v>0</v>
      </c>
      <c r="CA673" s="55">
        <f t="shared" si="500"/>
        <v>0</v>
      </c>
      <c r="CB673" s="55">
        <f t="shared" si="501"/>
        <v>0</v>
      </c>
      <c r="CC673" s="55">
        <f t="shared" si="502"/>
        <v>0</v>
      </c>
      <c r="CD673" s="55">
        <f t="shared" si="503"/>
        <v>0</v>
      </c>
      <c r="CE673" s="55">
        <f t="shared" si="504"/>
        <v>0</v>
      </c>
      <c r="CF673" s="55">
        <f t="shared" si="505"/>
        <v>0</v>
      </c>
      <c r="CG673" s="55">
        <f t="shared" si="506"/>
        <v>0</v>
      </c>
      <c r="CH673" s="56">
        <f t="shared" si="514"/>
        <v>0</v>
      </c>
      <c r="CI673" s="57">
        <f t="shared" si="511"/>
        <v>1.0084415608505621</v>
      </c>
      <c r="CJ673" s="58">
        <f t="shared" si="507"/>
        <v>-0.68795819029790162</v>
      </c>
      <c r="CK673" s="67">
        <f t="shared" si="508"/>
        <v>0.98648151872329781</v>
      </c>
    </row>
    <row r="674" spans="1:89">
      <c r="A674" s="48">
        <v>4562</v>
      </c>
      <c r="B674" s="89">
        <v>1.0131712259371835E-3</v>
      </c>
      <c r="C674" s="59">
        <v>4.2357274401473299E-2</v>
      </c>
      <c r="D674" s="59">
        <v>4.2357274401473299E-2</v>
      </c>
      <c r="E674" s="59">
        <v>5.5248618784530384E-2</v>
      </c>
      <c r="F674" s="59">
        <v>5.5248618784530384E-2</v>
      </c>
      <c r="G674" s="59">
        <v>3.2228360957642727E-2</v>
      </c>
      <c r="H674" s="59">
        <v>3.9134438305709021E-2</v>
      </c>
      <c r="I674" s="59">
        <v>4.7928176795580112E-2</v>
      </c>
      <c r="J674" s="59">
        <v>5.2946593001841617E-2</v>
      </c>
      <c r="K674" s="59">
        <v>6.2154696132596686E-2</v>
      </c>
      <c r="L674" s="59">
        <v>5.9852670349907919E-2</v>
      </c>
      <c r="M674" s="59">
        <v>6.220073664825046E-2</v>
      </c>
      <c r="N674" s="59">
        <v>6.279926335174954E-2</v>
      </c>
      <c r="O674" s="59">
        <v>6.5515653775322286E-2</v>
      </c>
      <c r="P674" s="120">
        <v>5.2305567360815979E-2</v>
      </c>
      <c r="Q674" s="60">
        <v>0</v>
      </c>
      <c r="R674" s="60">
        <v>0</v>
      </c>
      <c r="S674" s="60">
        <v>0</v>
      </c>
      <c r="T674" s="60">
        <v>0</v>
      </c>
      <c r="U674" s="60">
        <v>0</v>
      </c>
      <c r="V674" s="60">
        <v>0</v>
      </c>
      <c r="W674" s="60">
        <v>0</v>
      </c>
      <c r="X674" s="60">
        <v>0</v>
      </c>
      <c r="Y674" s="60">
        <v>0</v>
      </c>
      <c r="Z674" s="60">
        <v>0</v>
      </c>
      <c r="AA674" s="60">
        <v>0</v>
      </c>
      <c r="AB674" s="60">
        <v>0</v>
      </c>
      <c r="AC674" s="60">
        <v>0</v>
      </c>
      <c r="AD674" s="49">
        <f t="shared" si="512"/>
        <v>0</v>
      </c>
      <c r="AE674" s="50" t="s">
        <v>22</v>
      </c>
      <c r="AF674" s="51">
        <f t="shared" si="469"/>
        <v>6.2319408142423528E-4</v>
      </c>
      <c r="AG674" s="52">
        <f t="shared" si="470"/>
        <v>0.12826281278501386</v>
      </c>
      <c r="AH674" s="52">
        <f t="shared" si="471"/>
        <v>0.12826281278501386</v>
      </c>
      <c r="AI674" s="52">
        <f t="shared" si="472"/>
        <v>0.159890457607966</v>
      </c>
      <c r="AJ674" s="52">
        <f t="shared" si="473"/>
        <v>0.159890457607966</v>
      </c>
      <c r="AK674" s="52">
        <f t="shared" si="474"/>
        <v>0.10306184280581787</v>
      </c>
      <c r="AL674" s="52">
        <f t="shared" si="475"/>
        <v>0.12029885815994329</v>
      </c>
      <c r="AM674" s="52">
        <f t="shared" si="476"/>
        <v>0.14195876384026471</v>
      </c>
      <c r="AN674" s="52">
        <f t="shared" si="477"/>
        <v>0.15425492426763457</v>
      </c>
      <c r="AO674" s="52">
        <f t="shared" si="478"/>
        <v>0.17680537527300441</v>
      </c>
      <c r="AP674" s="52">
        <f t="shared" si="479"/>
        <v>0.17116380284077592</v>
      </c>
      <c r="AQ674" s="52">
        <f t="shared" si="480"/>
        <v>0.17691825740878545</v>
      </c>
      <c r="AR674" s="52">
        <f t="shared" si="481"/>
        <v>0.17838593020146107</v>
      </c>
      <c r="AS674" s="52">
        <f t="shared" si="482"/>
        <v>0.1850522972596863</v>
      </c>
      <c r="AT674" s="146"/>
      <c r="AU674" s="146"/>
      <c r="AV674" s="146"/>
      <c r="AW674" s="146"/>
      <c r="AX674" s="146"/>
      <c r="AY674" s="146"/>
      <c r="AZ674" s="146"/>
      <c r="BA674" s="146"/>
      <c r="BB674" s="146"/>
      <c r="BC674" s="146"/>
      <c r="BD674" s="146"/>
      <c r="BE674" s="146"/>
      <c r="BF674" s="146"/>
      <c r="BG674" s="53">
        <f t="shared" si="509"/>
        <v>3.9680499049087967E-3</v>
      </c>
      <c r="BH674" s="53">
        <f t="shared" si="483"/>
        <v>3.9307474381176438E-3</v>
      </c>
      <c r="BI674" s="53">
        <f t="shared" si="484"/>
        <v>4.6693971678112628E-3</v>
      </c>
      <c r="BJ674" s="53">
        <f t="shared" si="485"/>
        <v>4.2908236227413151E-3</v>
      </c>
      <c r="BK674" s="53">
        <f t="shared" si="486"/>
        <v>2.6497948920194904E-3</v>
      </c>
      <c r="BL674" s="53">
        <f t="shared" si="487"/>
        <v>3.2346952857287654E-3</v>
      </c>
      <c r="BM674" s="53">
        <f t="shared" si="488"/>
        <v>2.997440442533235E-3</v>
      </c>
      <c r="BN674" s="53">
        <f t="shared" si="489"/>
        <v>3.4996385706998361E-3</v>
      </c>
      <c r="BO674" s="53">
        <f t="shared" si="490"/>
        <v>3.8728030067962421E-3</v>
      </c>
      <c r="BP674" s="53">
        <f t="shared" si="491"/>
        <v>4.1281038148543708E-3</v>
      </c>
      <c r="BQ674" s="53">
        <f t="shared" si="492"/>
        <v>4.4825718610887735E-3</v>
      </c>
      <c r="BR674" s="53">
        <f t="shared" si="493"/>
        <v>3.7121107744843484E-3</v>
      </c>
      <c r="BS674" s="53">
        <f t="shared" si="494"/>
        <v>3.8497407755493252E-3</v>
      </c>
      <c r="BT674" s="54">
        <f t="shared" si="513"/>
        <v>4.9285917557333414E-2</v>
      </c>
      <c r="BU674" s="55">
        <f t="shared" si="510"/>
        <v>0</v>
      </c>
      <c r="BV674" s="55">
        <f t="shared" si="495"/>
        <v>0</v>
      </c>
      <c r="BW674" s="55">
        <f t="shared" si="496"/>
        <v>0</v>
      </c>
      <c r="BX674" s="55">
        <f t="shared" si="497"/>
        <v>0</v>
      </c>
      <c r="BY674" s="55">
        <f t="shared" si="498"/>
        <v>0</v>
      </c>
      <c r="BZ674" s="55">
        <f t="shared" si="499"/>
        <v>0</v>
      </c>
      <c r="CA674" s="55">
        <f t="shared" si="500"/>
        <v>0</v>
      </c>
      <c r="CB674" s="55">
        <f t="shared" si="501"/>
        <v>0</v>
      </c>
      <c r="CC674" s="55">
        <f t="shared" si="502"/>
        <v>0</v>
      </c>
      <c r="CD674" s="55">
        <f t="shared" si="503"/>
        <v>0</v>
      </c>
      <c r="CE674" s="55">
        <f t="shared" si="504"/>
        <v>0</v>
      </c>
      <c r="CF674" s="55">
        <f t="shared" si="505"/>
        <v>0</v>
      </c>
      <c r="CG674" s="55">
        <f t="shared" si="506"/>
        <v>0</v>
      </c>
      <c r="CH674" s="56">
        <f t="shared" si="514"/>
        <v>0</v>
      </c>
      <c r="CI674" s="57">
        <f t="shared" si="511"/>
        <v>3.7349687438909707E-2</v>
      </c>
      <c r="CJ674" s="58">
        <f t="shared" si="507"/>
        <v>-3.1425516482263702E-2</v>
      </c>
      <c r="CK674" s="67">
        <f t="shared" si="508"/>
        <v>4.9285917557333414E-2</v>
      </c>
    </row>
    <row r="675" spans="1:89">
      <c r="A675" s="48">
        <v>4563</v>
      </c>
      <c r="B675" s="89">
        <v>2.0263424518743672E-2</v>
      </c>
      <c r="C675" s="59">
        <v>4.2357274401473299E-2</v>
      </c>
      <c r="D675" s="59">
        <v>4.2357274401473299E-2</v>
      </c>
      <c r="E675" s="59">
        <v>5.9852670349907919E-2</v>
      </c>
      <c r="F675" s="59">
        <v>5.9852670349907919E-2</v>
      </c>
      <c r="G675" s="59">
        <v>3.4990791896869246E-2</v>
      </c>
      <c r="H675" s="59">
        <v>4.2357274401473299E-2</v>
      </c>
      <c r="I675" s="59">
        <v>5.5110497237569063E-2</v>
      </c>
      <c r="J675" s="59">
        <v>5.7550644567219152E-2</v>
      </c>
      <c r="K675" s="59">
        <v>6.9060773480662987E-2</v>
      </c>
      <c r="L675" s="59">
        <v>6.6758747697974213E-2</v>
      </c>
      <c r="M675" s="59">
        <v>6.9152854511970535E-2</v>
      </c>
      <c r="N675" s="59">
        <v>7.0073664825046039E-2</v>
      </c>
      <c r="O675" s="59">
        <v>7.3112338858195208E-2</v>
      </c>
      <c r="P675" s="120">
        <v>5.7122113613826325E-2</v>
      </c>
      <c r="Q675" s="60">
        <v>0</v>
      </c>
      <c r="R675" s="60">
        <v>0</v>
      </c>
      <c r="S675" s="60">
        <v>0</v>
      </c>
      <c r="T675" s="60">
        <v>0</v>
      </c>
      <c r="U675" s="60">
        <v>0</v>
      </c>
      <c r="V675" s="60">
        <v>1</v>
      </c>
      <c r="W675" s="60">
        <v>0</v>
      </c>
      <c r="X675" s="60">
        <v>0</v>
      </c>
      <c r="Y675" s="60">
        <v>0</v>
      </c>
      <c r="Z675" s="60">
        <v>0</v>
      </c>
      <c r="AA675" s="60">
        <v>0</v>
      </c>
      <c r="AB675" s="60">
        <v>0</v>
      </c>
      <c r="AC675" s="60">
        <v>0</v>
      </c>
      <c r="AD675" s="49">
        <f t="shared" si="512"/>
        <v>1</v>
      </c>
      <c r="AE675" s="50" t="s">
        <v>22</v>
      </c>
      <c r="AF675" s="51">
        <f t="shared" si="469"/>
        <v>1.5394253130360759E-2</v>
      </c>
      <c r="AG675" s="52">
        <f t="shared" si="470"/>
        <v>0.12826281278501386</v>
      </c>
      <c r="AH675" s="52">
        <f t="shared" si="471"/>
        <v>0.12826281278501386</v>
      </c>
      <c r="AI675" s="52">
        <f t="shared" si="472"/>
        <v>0.17116380284077592</v>
      </c>
      <c r="AJ675" s="52">
        <f t="shared" si="473"/>
        <v>0.17116380284077592</v>
      </c>
      <c r="AK675" s="52">
        <f t="shared" si="474"/>
        <v>0.10999136123495808</v>
      </c>
      <c r="AL675" s="52">
        <f t="shared" si="475"/>
        <v>0.12826281278501386</v>
      </c>
      <c r="AM675" s="52">
        <f t="shared" si="476"/>
        <v>0.15955234362598666</v>
      </c>
      <c r="AN675" s="52">
        <f t="shared" si="477"/>
        <v>0.1655260906538652</v>
      </c>
      <c r="AO675" s="52">
        <f t="shared" si="478"/>
        <v>0.19376859479555156</v>
      </c>
      <c r="AP675" s="52">
        <f t="shared" si="479"/>
        <v>0.18810638159105661</v>
      </c>
      <c r="AQ675" s="52">
        <f t="shared" si="480"/>
        <v>0.1939952722877617</v>
      </c>
      <c r="AR675" s="52">
        <f t="shared" si="481"/>
        <v>0.19626289581299594</v>
      </c>
      <c r="AS675" s="52">
        <f t="shared" si="482"/>
        <v>0.20375772847767226</v>
      </c>
      <c r="AT675" s="146"/>
      <c r="AU675" s="146"/>
      <c r="AV675" s="146"/>
      <c r="AW675" s="146"/>
      <c r="AX675" s="146"/>
      <c r="AY675" s="146"/>
      <c r="AZ675" s="146"/>
      <c r="BA675" s="146"/>
      <c r="BB675" s="146"/>
      <c r="BC675" s="146"/>
      <c r="BD675" s="146"/>
      <c r="BE675" s="146"/>
      <c r="BF675" s="146"/>
      <c r="BG675" s="53">
        <f t="shared" si="509"/>
        <v>9.801948781424101E-2</v>
      </c>
      <c r="BH675" s="53">
        <f t="shared" si="483"/>
        <v>9.7098035519865053E-2</v>
      </c>
      <c r="BI675" s="53">
        <f t="shared" si="484"/>
        <v>0.12347683822313042</v>
      </c>
      <c r="BJ675" s="53">
        <f t="shared" si="485"/>
        <v>0.11346589618924252</v>
      </c>
      <c r="BK675" s="53">
        <f t="shared" si="486"/>
        <v>6.9856727218617021E-2</v>
      </c>
      <c r="BL675" s="53">
        <f t="shared" si="487"/>
        <v>8.5193788904165665E-2</v>
      </c>
      <c r="BM675" s="53">
        <f t="shared" si="488"/>
        <v>8.3219833954508174E-2</v>
      </c>
      <c r="BN675" s="53">
        <f t="shared" si="489"/>
        <v>9.2765378089160369E-2</v>
      </c>
      <c r="BO675" s="53">
        <f t="shared" si="490"/>
        <v>0.10484522005450983</v>
      </c>
      <c r="BP675" s="53">
        <f t="shared" si="491"/>
        <v>0.11206694071909384</v>
      </c>
      <c r="BQ675" s="53">
        <f t="shared" si="492"/>
        <v>0.12141743586362731</v>
      </c>
      <c r="BR675" s="53">
        <f t="shared" si="493"/>
        <v>0.10088668132711534</v>
      </c>
      <c r="BS675" s="53">
        <f t="shared" si="494"/>
        <v>0.1047095757401531</v>
      </c>
      <c r="BT675" s="54">
        <f t="shared" si="513"/>
        <v>1.3070218396174296</v>
      </c>
      <c r="BU675" s="55">
        <f t="shared" si="510"/>
        <v>0</v>
      </c>
      <c r="BV675" s="55">
        <f t="shared" si="495"/>
        <v>0</v>
      </c>
      <c r="BW675" s="55">
        <f t="shared" si="496"/>
        <v>0</v>
      </c>
      <c r="BX675" s="55">
        <f t="shared" si="497"/>
        <v>0</v>
      </c>
      <c r="BY675" s="55">
        <f t="shared" si="498"/>
        <v>0</v>
      </c>
      <c r="BZ675" s="55">
        <f t="shared" si="499"/>
        <v>-2.4628267479900638</v>
      </c>
      <c r="CA675" s="55">
        <f t="shared" si="500"/>
        <v>0</v>
      </c>
      <c r="CB675" s="55">
        <f t="shared" si="501"/>
        <v>0</v>
      </c>
      <c r="CC675" s="55">
        <f t="shared" si="502"/>
        <v>0</v>
      </c>
      <c r="CD675" s="55">
        <f t="shared" si="503"/>
        <v>0</v>
      </c>
      <c r="CE675" s="55">
        <f t="shared" si="504"/>
        <v>0</v>
      </c>
      <c r="CF675" s="55">
        <f t="shared" si="505"/>
        <v>0</v>
      </c>
      <c r="CG675" s="55">
        <f t="shared" si="506"/>
        <v>0</v>
      </c>
      <c r="CH675" s="56">
        <f t="shared" si="514"/>
        <v>-2.4628267479900638</v>
      </c>
      <c r="CI675" s="57">
        <f t="shared" si="511"/>
        <v>0.74699374877819424</v>
      </c>
      <c r="CJ675" s="58">
        <f t="shared" si="507"/>
        <v>-4.2299024749483154</v>
      </c>
      <c r="CK675" s="67">
        <f t="shared" si="508"/>
        <v>0.30702183961742957</v>
      </c>
    </row>
    <row r="676" spans="1:89">
      <c r="A676" s="48">
        <v>4564</v>
      </c>
      <c r="B676" s="89">
        <v>1.9756838905775079E-2</v>
      </c>
      <c r="C676" s="59">
        <v>4.2357274401473299E-2</v>
      </c>
      <c r="D676" s="59">
        <v>4.2357274401473299E-2</v>
      </c>
      <c r="E676" s="59">
        <v>5.9852670349907919E-2</v>
      </c>
      <c r="F676" s="59">
        <v>5.9852670349907919E-2</v>
      </c>
      <c r="G676" s="59">
        <v>3.4990791896869246E-2</v>
      </c>
      <c r="H676" s="59">
        <v>4.2357274401473299E-2</v>
      </c>
      <c r="I676" s="59">
        <v>5.5110497237569063E-2</v>
      </c>
      <c r="J676" s="59">
        <v>5.7550644567219152E-2</v>
      </c>
      <c r="K676" s="59">
        <v>6.9060773480662987E-2</v>
      </c>
      <c r="L676" s="59">
        <v>6.6758747697974213E-2</v>
      </c>
      <c r="M676" s="59">
        <v>6.9152854511970535E-2</v>
      </c>
      <c r="N676" s="59">
        <v>7.0073664825046039E-2</v>
      </c>
      <c r="O676" s="59">
        <v>7.3112338858195208E-2</v>
      </c>
      <c r="P676" s="120">
        <v>5.7122113613826325E-2</v>
      </c>
      <c r="Q676" s="60">
        <v>0</v>
      </c>
      <c r="R676" s="60">
        <v>0</v>
      </c>
      <c r="S676" s="60">
        <v>0</v>
      </c>
      <c r="T676" s="60">
        <v>0</v>
      </c>
      <c r="U676" s="60">
        <v>0</v>
      </c>
      <c r="V676" s="60">
        <v>0</v>
      </c>
      <c r="W676" s="60">
        <v>0</v>
      </c>
      <c r="X676" s="60">
        <v>0</v>
      </c>
      <c r="Y676" s="60">
        <v>0</v>
      </c>
      <c r="Z676" s="60">
        <v>0</v>
      </c>
      <c r="AA676" s="60">
        <v>0</v>
      </c>
      <c r="AB676" s="60">
        <v>0</v>
      </c>
      <c r="AC676" s="60">
        <v>0</v>
      </c>
      <c r="AD676" s="49">
        <f t="shared" si="512"/>
        <v>0</v>
      </c>
      <c r="AE676" s="50" t="s">
        <v>22</v>
      </c>
      <c r="AF676" s="51">
        <f t="shared" si="469"/>
        <v>1.4982635388682743E-2</v>
      </c>
      <c r="AG676" s="52">
        <f t="shared" si="470"/>
        <v>0.12826281278501386</v>
      </c>
      <c r="AH676" s="52">
        <f t="shared" si="471"/>
        <v>0.12826281278501386</v>
      </c>
      <c r="AI676" s="52">
        <f t="shared" si="472"/>
        <v>0.17116380284077592</v>
      </c>
      <c r="AJ676" s="52">
        <f t="shared" si="473"/>
        <v>0.17116380284077592</v>
      </c>
      <c r="AK676" s="52">
        <f t="shared" si="474"/>
        <v>0.10999136123495808</v>
      </c>
      <c r="AL676" s="52">
        <f t="shared" si="475"/>
        <v>0.12826281278501386</v>
      </c>
      <c r="AM676" s="52">
        <f t="shared" si="476"/>
        <v>0.15955234362598666</v>
      </c>
      <c r="AN676" s="52">
        <f t="shared" si="477"/>
        <v>0.1655260906538652</v>
      </c>
      <c r="AO676" s="52">
        <f t="shared" si="478"/>
        <v>0.19376859479555156</v>
      </c>
      <c r="AP676" s="52">
        <f t="shared" si="479"/>
        <v>0.18810638159105661</v>
      </c>
      <c r="AQ676" s="52">
        <f t="shared" si="480"/>
        <v>0.1939952722877617</v>
      </c>
      <c r="AR676" s="52">
        <f t="shared" si="481"/>
        <v>0.19626289581299594</v>
      </c>
      <c r="AS676" s="52">
        <f t="shared" si="482"/>
        <v>0.20375772847767226</v>
      </c>
      <c r="AT676" s="146"/>
      <c r="AU676" s="146"/>
      <c r="AV676" s="146"/>
      <c r="AW676" s="146"/>
      <c r="AX676" s="146"/>
      <c r="AY676" s="146"/>
      <c r="AZ676" s="146"/>
      <c r="BA676" s="146"/>
      <c r="BB676" s="146"/>
      <c r="BC676" s="146"/>
      <c r="BD676" s="146"/>
      <c r="BE676" s="146"/>
      <c r="BF676" s="146"/>
      <c r="BG676" s="53">
        <f t="shared" si="509"/>
        <v>9.5398603262527248E-2</v>
      </c>
      <c r="BH676" s="53">
        <f t="shared" si="483"/>
        <v>9.450178913079961E-2</v>
      </c>
      <c r="BI676" s="53">
        <f t="shared" si="484"/>
        <v>0.12017526478084967</v>
      </c>
      <c r="BJ676" s="53">
        <f t="shared" si="485"/>
        <v>0.11043199934790913</v>
      </c>
      <c r="BK676" s="53">
        <f t="shared" si="486"/>
        <v>6.7988869904900745E-2</v>
      </c>
      <c r="BL676" s="53">
        <f t="shared" si="487"/>
        <v>8.2915843056661956E-2</v>
      </c>
      <c r="BM676" s="53">
        <f t="shared" si="488"/>
        <v>8.0994668509643805E-2</v>
      </c>
      <c r="BN676" s="53">
        <f t="shared" si="489"/>
        <v>9.0284980039861018E-2</v>
      </c>
      <c r="BO676" s="53">
        <f t="shared" si="490"/>
        <v>0.1020418263244523</v>
      </c>
      <c r="BP676" s="53">
        <f t="shared" si="491"/>
        <v>0.10907044971268175</v>
      </c>
      <c r="BQ676" s="53">
        <f t="shared" si="492"/>
        <v>0.11817092755125229</v>
      </c>
      <c r="BR676" s="53">
        <f t="shared" si="493"/>
        <v>9.8189132600223411E-2</v>
      </c>
      <c r="BS676" s="53">
        <f t="shared" si="494"/>
        <v>0.1019098089224163</v>
      </c>
      <c r="BT676" s="54">
        <f t="shared" si="513"/>
        <v>1.272074163144179</v>
      </c>
      <c r="BU676" s="55">
        <f t="shared" si="510"/>
        <v>0</v>
      </c>
      <c r="BV676" s="55">
        <f t="shared" si="495"/>
        <v>0</v>
      </c>
      <c r="BW676" s="55">
        <f t="shared" si="496"/>
        <v>0</v>
      </c>
      <c r="BX676" s="55">
        <f t="shared" si="497"/>
        <v>0</v>
      </c>
      <c r="BY676" s="55">
        <f t="shared" si="498"/>
        <v>0</v>
      </c>
      <c r="BZ676" s="55">
        <f t="shared" si="499"/>
        <v>0</v>
      </c>
      <c r="CA676" s="55">
        <f t="shared" si="500"/>
        <v>0</v>
      </c>
      <c r="CB676" s="55">
        <f t="shared" si="501"/>
        <v>0</v>
      </c>
      <c r="CC676" s="55">
        <f t="shared" si="502"/>
        <v>0</v>
      </c>
      <c r="CD676" s="55">
        <f t="shared" si="503"/>
        <v>0</v>
      </c>
      <c r="CE676" s="55">
        <f t="shared" si="504"/>
        <v>0</v>
      </c>
      <c r="CF676" s="55">
        <f t="shared" si="505"/>
        <v>0</v>
      </c>
      <c r="CG676" s="55">
        <f t="shared" si="506"/>
        <v>0</v>
      </c>
      <c r="CH676" s="56">
        <f t="shared" si="514"/>
        <v>0</v>
      </c>
      <c r="CI676" s="57">
        <f t="shared" si="511"/>
        <v>0.72831890505873931</v>
      </c>
      <c r="CJ676" s="58">
        <f t="shared" si="507"/>
        <v>-0.73586426390168003</v>
      </c>
      <c r="CK676" s="67">
        <f t="shared" si="508"/>
        <v>1.272074163144179</v>
      </c>
    </row>
    <row r="677" spans="1:89">
      <c r="A677" s="48">
        <v>4565</v>
      </c>
      <c r="B677" s="89">
        <v>2.5329280648429587E-2</v>
      </c>
      <c r="C677" s="59">
        <v>4.2357274401473299E-2</v>
      </c>
      <c r="D677" s="59">
        <v>4.2357274401473299E-2</v>
      </c>
      <c r="E677" s="59">
        <v>5.9852670349907919E-2</v>
      </c>
      <c r="F677" s="59">
        <v>5.9852670349907919E-2</v>
      </c>
      <c r="G677" s="59">
        <v>3.4990791896869246E-2</v>
      </c>
      <c r="H677" s="59">
        <v>4.2357274401473299E-2</v>
      </c>
      <c r="I677" s="59">
        <v>5.5110497237569063E-2</v>
      </c>
      <c r="J677" s="59">
        <v>5.7550644567219152E-2</v>
      </c>
      <c r="K677" s="59">
        <v>6.9060773480662987E-2</v>
      </c>
      <c r="L677" s="59">
        <v>6.6758747697974213E-2</v>
      </c>
      <c r="M677" s="59">
        <v>6.9152854511970535E-2</v>
      </c>
      <c r="N677" s="59">
        <v>7.0073664825046039E-2</v>
      </c>
      <c r="O677" s="59">
        <v>7.3112338858195208E-2</v>
      </c>
      <c r="P677" s="120">
        <v>5.7122113613826325E-2</v>
      </c>
      <c r="Q677" s="60">
        <v>0</v>
      </c>
      <c r="R677" s="60">
        <v>0</v>
      </c>
      <c r="S677" s="60">
        <v>0</v>
      </c>
      <c r="T677" s="60">
        <v>0</v>
      </c>
      <c r="U677" s="60">
        <v>0</v>
      </c>
      <c r="V677" s="60">
        <v>0</v>
      </c>
      <c r="W677" s="60">
        <v>0</v>
      </c>
      <c r="X677" s="60">
        <v>1</v>
      </c>
      <c r="Y677" s="60">
        <v>0</v>
      </c>
      <c r="Z677" s="60">
        <v>0</v>
      </c>
      <c r="AA677" s="60">
        <v>0</v>
      </c>
      <c r="AB677" s="60">
        <v>0</v>
      </c>
      <c r="AC677" s="60">
        <v>0</v>
      </c>
      <c r="AD677" s="49">
        <f t="shared" si="512"/>
        <v>1</v>
      </c>
      <c r="AE677" s="50" t="s">
        <v>22</v>
      </c>
      <c r="AF677" s="51">
        <f t="shared" si="469"/>
        <v>1.9547872749106458E-2</v>
      </c>
      <c r="AG677" s="52">
        <f t="shared" si="470"/>
        <v>0.12826281278501386</v>
      </c>
      <c r="AH677" s="52">
        <f t="shared" si="471"/>
        <v>0.12826281278501386</v>
      </c>
      <c r="AI677" s="52">
        <f t="shared" si="472"/>
        <v>0.17116380284077592</v>
      </c>
      <c r="AJ677" s="52">
        <f t="shared" si="473"/>
        <v>0.17116380284077592</v>
      </c>
      <c r="AK677" s="52">
        <f t="shared" si="474"/>
        <v>0.10999136123495808</v>
      </c>
      <c r="AL677" s="52">
        <f t="shared" si="475"/>
        <v>0.12826281278501386</v>
      </c>
      <c r="AM677" s="52">
        <f t="shared" si="476"/>
        <v>0.15955234362598666</v>
      </c>
      <c r="AN677" s="52">
        <f t="shared" si="477"/>
        <v>0.1655260906538652</v>
      </c>
      <c r="AO677" s="52">
        <f t="shared" si="478"/>
        <v>0.19376859479555156</v>
      </c>
      <c r="AP677" s="52">
        <f t="shared" si="479"/>
        <v>0.18810638159105661</v>
      </c>
      <c r="AQ677" s="52">
        <f t="shared" si="480"/>
        <v>0.1939952722877617</v>
      </c>
      <c r="AR677" s="52">
        <f t="shared" si="481"/>
        <v>0.19626289581299594</v>
      </c>
      <c r="AS677" s="52">
        <f t="shared" si="482"/>
        <v>0.20375772847767226</v>
      </c>
      <c r="AT677" s="146"/>
      <c r="AU677" s="146"/>
      <c r="AV677" s="146"/>
      <c r="AW677" s="146"/>
      <c r="AX677" s="146"/>
      <c r="AY677" s="146"/>
      <c r="AZ677" s="146"/>
      <c r="BA677" s="146"/>
      <c r="BB677" s="146"/>
      <c r="BC677" s="146"/>
      <c r="BD677" s="146"/>
      <c r="BE677" s="146"/>
      <c r="BF677" s="146"/>
      <c r="BG677" s="53">
        <f t="shared" si="509"/>
        <v>0.12446673823665208</v>
      </c>
      <c r="BH677" s="53">
        <f t="shared" si="483"/>
        <v>0.12329666314159542</v>
      </c>
      <c r="BI677" s="53">
        <f t="shared" si="484"/>
        <v>0.15679289541415989</v>
      </c>
      <c r="BJ677" s="53">
        <f t="shared" si="485"/>
        <v>0.1440808385628162</v>
      </c>
      <c r="BK677" s="53">
        <f t="shared" si="486"/>
        <v>8.8705207246814077E-2</v>
      </c>
      <c r="BL677" s="53">
        <f t="shared" si="487"/>
        <v>0.10818045737005763</v>
      </c>
      <c r="BM677" s="53">
        <f t="shared" si="488"/>
        <v>0.10567389730237416</v>
      </c>
      <c r="BN677" s="53">
        <f t="shared" si="489"/>
        <v>0.11779498433953318</v>
      </c>
      <c r="BO677" s="53">
        <f t="shared" si="490"/>
        <v>0.13313416393911104</v>
      </c>
      <c r="BP677" s="53">
        <f t="shared" si="491"/>
        <v>0.14230442217674291</v>
      </c>
      <c r="BQ677" s="53">
        <f t="shared" si="492"/>
        <v>0.15417783283711411</v>
      </c>
      <c r="BR677" s="53">
        <f t="shared" si="493"/>
        <v>0.12810754714515268</v>
      </c>
      <c r="BS677" s="53">
        <f t="shared" si="494"/>
        <v>0.1329619205848066</v>
      </c>
      <c r="BT677" s="54">
        <f t="shared" si="513"/>
        <v>1.6596775682969303</v>
      </c>
      <c r="BU677" s="55">
        <f t="shared" si="510"/>
        <v>0</v>
      </c>
      <c r="BV677" s="55">
        <f t="shared" si="495"/>
        <v>0</v>
      </c>
      <c r="BW677" s="55">
        <f t="shared" si="496"/>
        <v>0</v>
      </c>
      <c r="BX677" s="55">
        <f t="shared" si="497"/>
        <v>0</v>
      </c>
      <c r="BY677" s="55">
        <f t="shared" si="498"/>
        <v>0</v>
      </c>
      <c r="BZ677" s="55">
        <f t="shared" si="499"/>
        <v>0</v>
      </c>
      <c r="CA677" s="55">
        <f t="shared" si="500"/>
        <v>0</v>
      </c>
      <c r="CB677" s="55">
        <f t="shared" si="501"/>
        <v>-2.1388095864339856</v>
      </c>
      <c r="CC677" s="55">
        <f t="shared" si="502"/>
        <v>0</v>
      </c>
      <c r="CD677" s="55">
        <f t="shared" si="503"/>
        <v>0</v>
      </c>
      <c r="CE677" s="55">
        <f t="shared" si="504"/>
        <v>0</v>
      </c>
      <c r="CF677" s="55">
        <f t="shared" si="505"/>
        <v>0</v>
      </c>
      <c r="CG677" s="55">
        <f t="shared" si="506"/>
        <v>0</v>
      </c>
      <c r="CH677" s="56">
        <f t="shared" si="514"/>
        <v>-2.1388095864339856</v>
      </c>
      <c r="CI677" s="57">
        <f t="shared" si="511"/>
        <v>0.93374218597274272</v>
      </c>
      <c r="CJ677" s="58">
        <f t="shared" si="507"/>
        <v>-4.1141896589333529</v>
      </c>
      <c r="CK677" s="67">
        <f t="shared" si="508"/>
        <v>0.65967756829693025</v>
      </c>
    </row>
    <row r="678" spans="1:89">
      <c r="A678" s="48">
        <v>4566</v>
      </c>
      <c r="B678" s="89">
        <v>0.50253292806484295</v>
      </c>
      <c r="C678" s="59">
        <v>6.9060773480662987E-2</v>
      </c>
      <c r="D678" s="59">
        <v>6.9060773480662987E-2</v>
      </c>
      <c r="E678" s="59">
        <v>5.7550644567219152E-2</v>
      </c>
      <c r="F678" s="59">
        <v>5.7550644567219152E-2</v>
      </c>
      <c r="G678" s="59">
        <v>4.834254143646409E-2</v>
      </c>
      <c r="H678" s="59">
        <v>8.7476979742173111E-2</v>
      </c>
      <c r="I678" s="59">
        <v>7.4263351749539588E-2</v>
      </c>
      <c r="J678" s="59">
        <v>8.7476979742173111E-2</v>
      </c>
      <c r="K678" s="59">
        <v>0.10359116022099447</v>
      </c>
      <c r="L678" s="59">
        <v>0.10589318600368323</v>
      </c>
      <c r="M678" s="59">
        <v>0.10368324125230202</v>
      </c>
      <c r="N678" s="59">
        <v>0.11114180478821363</v>
      </c>
      <c r="O678" s="59">
        <v>0.11597605893186004</v>
      </c>
      <c r="P678" s="120">
        <v>8.3928318458705201E-2</v>
      </c>
      <c r="Q678" s="60">
        <v>10</v>
      </c>
      <c r="R678" s="60">
        <v>8</v>
      </c>
      <c r="S678" s="60">
        <v>3</v>
      </c>
      <c r="T678" s="60">
        <v>4</v>
      </c>
      <c r="U678" s="60">
        <v>2</v>
      </c>
      <c r="V678" s="60">
        <v>4</v>
      </c>
      <c r="W678" s="60">
        <v>2</v>
      </c>
      <c r="X678" s="60">
        <v>3</v>
      </c>
      <c r="Y678" s="60">
        <v>1</v>
      </c>
      <c r="Z678" s="60">
        <v>5</v>
      </c>
      <c r="AA678" s="60">
        <v>4</v>
      </c>
      <c r="AB678" s="60">
        <v>1</v>
      </c>
      <c r="AC678" s="60">
        <v>3</v>
      </c>
      <c r="AD678" s="49">
        <f t="shared" si="512"/>
        <v>50</v>
      </c>
      <c r="AE678" s="50" t="s">
        <v>22</v>
      </c>
      <c r="AF678" s="51">
        <f t="shared" si="469"/>
        <v>0.47874097288934248</v>
      </c>
      <c r="AG678" s="52">
        <f t="shared" si="470"/>
        <v>0.19376859479555156</v>
      </c>
      <c r="AH678" s="52">
        <f t="shared" si="471"/>
        <v>0.19376859479555156</v>
      </c>
      <c r="AI678" s="52">
        <f t="shared" si="472"/>
        <v>0.1655260906538652</v>
      </c>
      <c r="AJ678" s="52">
        <f t="shared" si="473"/>
        <v>0.1655260906538652</v>
      </c>
      <c r="AK678" s="52">
        <f t="shared" si="474"/>
        <v>0.14297505977232439</v>
      </c>
      <c r="AL678" s="52">
        <f t="shared" si="475"/>
        <v>0.23948835985466299</v>
      </c>
      <c r="AM678" s="52">
        <f t="shared" si="476"/>
        <v>0.20660170985200671</v>
      </c>
      <c r="AN678" s="52">
        <f t="shared" si="477"/>
        <v>0.23948835985466299</v>
      </c>
      <c r="AO678" s="52">
        <f t="shared" si="478"/>
        <v>0.28031684841520732</v>
      </c>
      <c r="AP678" s="52">
        <f t="shared" si="479"/>
        <v>0.28622363159758291</v>
      </c>
      <c r="AQ678" s="52">
        <f t="shared" si="480"/>
        <v>0.28055274595096169</v>
      </c>
      <c r="AR678" s="52">
        <f t="shared" si="481"/>
        <v>0.29976522967910585</v>
      </c>
      <c r="AS678" s="52">
        <f t="shared" si="482"/>
        <v>0.31233142987883955</v>
      </c>
      <c r="AT678" s="146"/>
      <c r="AU678" s="146"/>
      <c r="AV678" s="146"/>
      <c r="AW678" s="146"/>
      <c r="AX678" s="146"/>
      <c r="AY678" s="146"/>
      <c r="AZ678" s="146"/>
      <c r="BA678" s="146"/>
      <c r="BB678" s="146"/>
      <c r="BC678" s="146"/>
      <c r="BD678" s="146"/>
      <c r="BE678" s="146"/>
      <c r="BF678" s="146"/>
      <c r="BG678" s="53">
        <f t="shared" si="509"/>
        <v>4.605078454775458</v>
      </c>
      <c r="BH678" s="53">
        <f t="shared" si="483"/>
        <v>4.5617874704767454</v>
      </c>
      <c r="BI678" s="53">
        <f t="shared" si="484"/>
        <v>3.7134878399082285</v>
      </c>
      <c r="BJ678" s="53">
        <f t="shared" si="485"/>
        <v>3.4124150877723958</v>
      </c>
      <c r="BK678" s="53">
        <f t="shared" si="486"/>
        <v>2.8239169463885108</v>
      </c>
      <c r="BL678" s="53">
        <f t="shared" si="487"/>
        <v>4.9469048605630483</v>
      </c>
      <c r="BM678" s="53">
        <f t="shared" si="488"/>
        <v>3.3511937941900745</v>
      </c>
      <c r="BN678" s="53">
        <f t="shared" si="489"/>
        <v>4.1739365718928703</v>
      </c>
      <c r="BO678" s="53">
        <f t="shared" si="490"/>
        <v>4.7168973168790718</v>
      </c>
      <c r="BP678" s="53">
        <f t="shared" si="491"/>
        <v>5.302997828623397</v>
      </c>
      <c r="BQ678" s="53">
        <f t="shared" si="492"/>
        <v>5.4606760003344155</v>
      </c>
      <c r="BR678" s="53">
        <f t="shared" si="493"/>
        <v>4.7920226821534557</v>
      </c>
      <c r="BS678" s="53">
        <f t="shared" si="494"/>
        <v>4.9914873352549449</v>
      </c>
      <c r="BT678" s="54">
        <f t="shared" si="513"/>
        <v>56.852802189212618</v>
      </c>
      <c r="BU678" s="55">
        <f t="shared" si="510"/>
        <v>15.27159706429779</v>
      </c>
      <c r="BV678" s="55">
        <f t="shared" si="495"/>
        <v>12.141716286866082</v>
      </c>
      <c r="BW678" s="55">
        <f t="shared" si="496"/>
        <v>3.9359146606748849</v>
      </c>
      <c r="BX678" s="55">
        <f t="shared" si="497"/>
        <v>4.909681109989755</v>
      </c>
      <c r="BY678" s="55">
        <f t="shared" si="498"/>
        <v>2.0762498185588658</v>
      </c>
      <c r="BZ678" s="55">
        <f t="shared" si="499"/>
        <v>6.3950484012670552</v>
      </c>
      <c r="CA678" s="55">
        <f t="shared" si="500"/>
        <v>2.4186332776634725</v>
      </c>
      <c r="CB678" s="55">
        <f t="shared" si="501"/>
        <v>4.2865788376163962</v>
      </c>
      <c r="CC678" s="55">
        <f t="shared" si="502"/>
        <v>1.5511512353306205</v>
      </c>
      <c r="CD678" s="55">
        <f t="shared" si="503"/>
        <v>8.3413614434649066</v>
      </c>
      <c r="CE678" s="55">
        <f t="shared" si="504"/>
        <v>6.7902903667123891</v>
      </c>
      <c r="CF678" s="55">
        <f t="shared" si="505"/>
        <v>1.5669525941394784</v>
      </c>
      <c r="CG678" s="55">
        <f t="shared" si="506"/>
        <v>4.823201785586301</v>
      </c>
      <c r="CH678" s="56">
        <f t="shared" si="514"/>
        <v>74.508376882167994</v>
      </c>
      <c r="CI678" s="57">
        <f t="shared" si="511"/>
        <v>18.525444969699212</v>
      </c>
      <c r="CJ678" s="58">
        <f t="shared" si="507"/>
        <v>17.319658367013176</v>
      </c>
      <c r="CK678" s="67">
        <f t="shared" si="508"/>
        <v>6.8528021892126176</v>
      </c>
    </row>
    <row r="679" spans="1:89">
      <c r="A679" s="48">
        <v>4567</v>
      </c>
      <c r="B679" s="89">
        <v>2.532928064842959E-3</v>
      </c>
      <c r="C679" s="59">
        <v>0.19337016574585636</v>
      </c>
      <c r="D679" s="59">
        <v>0.19337016574585636</v>
      </c>
      <c r="E679" s="59">
        <v>0.20718232044198895</v>
      </c>
      <c r="F679" s="59">
        <v>0.20488029465930019</v>
      </c>
      <c r="G679" s="59">
        <v>0.20488029465930019</v>
      </c>
      <c r="H679" s="59">
        <v>0.20257826887661143</v>
      </c>
      <c r="I679" s="59">
        <v>0.28172191528545121</v>
      </c>
      <c r="J679" s="59">
        <v>0.21178637200736647</v>
      </c>
      <c r="K679" s="59">
        <v>0.2440147329650092</v>
      </c>
      <c r="L679" s="59">
        <v>0.24861878453038674</v>
      </c>
      <c r="M679" s="59">
        <v>0.24696132596685083</v>
      </c>
      <c r="N679" s="59">
        <v>0.26395027624309392</v>
      </c>
      <c r="O679" s="59">
        <v>0.27550644567219151</v>
      </c>
      <c r="P679" s="120">
        <v>0.22914010483071262</v>
      </c>
      <c r="Q679" s="60">
        <v>0</v>
      </c>
      <c r="R679" s="60">
        <v>0</v>
      </c>
      <c r="S679" s="60">
        <v>0</v>
      </c>
      <c r="T679" s="60">
        <v>0</v>
      </c>
      <c r="U679" s="60">
        <v>0</v>
      </c>
      <c r="V679" s="60">
        <v>0</v>
      </c>
      <c r="W679" s="60">
        <v>0</v>
      </c>
      <c r="X679" s="60">
        <v>0</v>
      </c>
      <c r="Y679" s="60">
        <v>0</v>
      </c>
      <c r="Z679" s="60">
        <v>0</v>
      </c>
      <c r="AA679" s="60">
        <v>0</v>
      </c>
      <c r="AB679" s="60">
        <v>0</v>
      </c>
      <c r="AC679" s="60">
        <v>0</v>
      </c>
      <c r="AD679" s="49">
        <f t="shared" si="512"/>
        <v>0</v>
      </c>
      <c r="AE679" s="50" t="s">
        <v>22</v>
      </c>
      <c r="AF679" s="51">
        <f t="shared" si="469"/>
        <v>1.6619302996611623E-3</v>
      </c>
      <c r="AG679" s="52">
        <f t="shared" si="470"/>
        <v>0.52707709735319885</v>
      </c>
      <c r="AH679" s="52">
        <f t="shared" si="471"/>
        <v>0.52707709735319885</v>
      </c>
      <c r="AI679" s="52">
        <f t="shared" si="472"/>
        <v>0.5682392258243989</v>
      </c>
      <c r="AJ679" s="52">
        <f t="shared" si="473"/>
        <v>0.56131772773979705</v>
      </c>
      <c r="AK679" s="52">
        <f t="shared" si="474"/>
        <v>0.56131772773979705</v>
      </c>
      <c r="AL679" s="52">
        <f t="shared" si="475"/>
        <v>0.5544207117163521</v>
      </c>
      <c r="AM679" s="52">
        <f t="shared" si="476"/>
        <v>0.80562156014206865</v>
      </c>
      <c r="AN679" s="52">
        <f t="shared" si="477"/>
        <v>0.58215572823575379</v>
      </c>
      <c r="AO679" s="52">
        <f t="shared" si="478"/>
        <v>0.68232089432721277</v>
      </c>
      <c r="AP679" s="52">
        <f t="shared" si="479"/>
        <v>0.69702328290153082</v>
      </c>
      <c r="AQ679" s="52">
        <f t="shared" si="480"/>
        <v>0.69171910595624042</v>
      </c>
      <c r="AR679" s="52">
        <f t="shared" si="481"/>
        <v>0.74669004684952234</v>
      </c>
      <c r="AS679" s="52">
        <f t="shared" si="482"/>
        <v>0.78484504435570734</v>
      </c>
      <c r="AT679" s="146"/>
      <c r="AU679" s="146"/>
      <c r="AV679" s="146"/>
      <c r="AW679" s="146"/>
      <c r="AX679" s="146"/>
      <c r="AY679" s="146"/>
      <c r="AZ679" s="146"/>
      <c r="BA679" s="146"/>
      <c r="BB679" s="146"/>
      <c r="BC679" s="146"/>
      <c r="BD679" s="146"/>
      <c r="BE679" s="146"/>
      <c r="BF679" s="146"/>
      <c r="BG679" s="53">
        <f t="shared" si="509"/>
        <v>4.3485052330942527E-2</v>
      </c>
      <c r="BH679" s="53">
        <f t="shared" si="483"/>
        <v>4.3076262179770328E-2</v>
      </c>
      <c r="BI679" s="53">
        <f t="shared" si="484"/>
        <v>4.4254655641808908E-2</v>
      </c>
      <c r="BJ679" s="53">
        <f t="shared" si="485"/>
        <v>4.0171343960516984E-2</v>
      </c>
      <c r="BK679" s="53">
        <f t="shared" si="486"/>
        <v>3.8486870547823772E-2</v>
      </c>
      <c r="BL679" s="53">
        <f t="shared" si="487"/>
        <v>3.9755827918436445E-2</v>
      </c>
      <c r="BM679" s="53">
        <f t="shared" si="488"/>
        <v>4.5363747011937482E-2</v>
      </c>
      <c r="BN679" s="53">
        <f t="shared" si="489"/>
        <v>3.5221903131088479E-2</v>
      </c>
      <c r="BO679" s="53">
        <f t="shared" si="490"/>
        <v>3.9857320484477592E-2</v>
      </c>
      <c r="BP679" s="53">
        <f t="shared" si="491"/>
        <v>4.4830693230305654E-2</v>
      </c>
      <c r="BQ679" s="53">
        <f t="shared" si="492"/>
        <v>4.673840253886332E-2</v>
      </c>
      <c r="BR679" s="53">
        <f t="shared" si="493"/>
        <v>4.1437178705187719E-2</v>
      </c>
      <c r="BS679" s="53">
        <f t="shared" si="494"/>
        <v>4.3542204408555364E-2</v>
      </c>
      <c r="BT679" s="54">
        <f t="shared" si="513"/>
        <v>0.54622146208971456</v>
      </c>
      <c r="BU679" s="55">
        <f t="shared" si="510"/>
        <v>0</v>
      </c>
      <c r="BV679" s="55">
        <f t="shared" si="495"/>
        <v>0</v>
      </c>
      <c r="BW679" s="55">
        <f t="shared" si="496"/>
        <v>0</v>
      </c>
      <c r="BX679" s="55">
        <f t="shared" si="497"/>
        <v>0</v>
      </c>
      <c r="BY679" s="55">
        <f t="shared" si="498"/>
        <v>0</v>
      </c>
      <c r="BZ679" s="55">
        <f t="shared" si="499"/>
        <v>0</v>
      </c>
      <c r="CA679" s="55">
        <f t="shared" si="500"/>
        <v>0</v>
      </c>
      <c r="CB679" s="55">
        <f t="shared" si="501"/>
        <v>0</v>
      </c>
      <c r="CC679" s="55">
        <f t="shared" si="502"/>
        <v>0</v>
      </c>
      <c r="CD679" s="55">
        <f t="shared" si="503"/>
        <v>0</v>
      </c>
      <c r="CE679" s="55">
        <f t="shared" si="504"/>
        <v>0</v>
      </c>
      <c r="CF679" s="55">
        <f t="shared" si="505"/>
        <v>0</v>
      </c>
      <c r="CG679" s="55">
        <f t="shared" si="506"/>
        <v>0</v>
      </c>
      <c r="CH679" s="56">
        <f t="shared" si="514"/>
        <v>0</v>
      </c>
      <c r="CI679" s="57">
        <f t="shared" si="511"/>
        <v>9.3374218597274281E-2</v>
      </c>
      <c r="CJ679" s="58">
        <f t="shared" si="507"/>
        <v>-0.17967262787693911</v>
      </c>
      <c r="CK679" s="67">
        <f t="shared" si="508"/>
        <v>0.54622146208971456</v>
      </c>
    </row>
    <row r="680" spans="1:89">
      <c r="A680" s="48">
        <v>4568</v>
      </c>
      <c r="B680" s="89">
        <v>2.8875379939209727E-2</v>
      </c>
      <c r="C680" s="59">
        <v>0.19337016574585636</v>
      </c>
      <c r="D680" s="59">
        <v>0.19337016574585636</v>
      </c>
      <c r="E680" s="59">
        <v>0.20718232044198895</v>
      </c>
      <c r="F680" s="59">
        <v>0.20488029465930019</v>
      </c>
      <c r="G680" s="59">
        <v>0.20488029465930019</v>
      </c>
      <c r="H680" s="59">
        <v>0.20257826887661143</v>
      </c>
      <c r="I680" s="59">
        <v>0.28172191528545121</v>
      </c>
      <c r="J680" s="59">
        <v>0.21178637200736647</v>
      </c>
      <c r="K680" s="59">
        <v>0.2440147329650092</v>
      </c>
      <c r="L680" s="59">
        <v>0.24861878453038674</v>
      </c>
      <c r="M680" s="59">
        <v>0.24696132596685083</v>
      </c>
      <c r="N680" s="59">
        <v>0.26395027624309392</v>
      </c>
      <c r="O680" s="59">
        <v>0.27550644567219151</v>
      </c>
      <c r="P680" s="120">
        <v>0.22914010483071262</v>
      </c>
      <c r="Q680" s="60">
        <v>0</v>
      </c>
      <c r="R680" s="60">
        <v>0</v>
      </c>
      <c r="S680" s="60">
        <v>0</v>
      </c>
      <c r="T680" s="60">
        <v>0</v>
      </c>
      <c r="U680" s="60">
        <v>1</v>
      </c>
      <c r="V680" s="60">
        <v>0</v>
      </c>
      <c r="W680" s="60">
        <v>0</v>
      </c>
      <c r="X680" s="60">
        <v>1</v>
      </c>
      <c r="Y680" s="60">
        <v>1</v>
      </c>
      <c r="Z680" s="60">
        <v>2</v>
      </c>
      <c r="AA680" s="60">
        <v>0</v>
      </c>
      <c r="AB680" s="60">
        <v>0</v>
      </c>
      <c r="AC680" s="60">
        <v>0</v>
      </c>
      <c r="AD680" s="49">
        <f t="shared" si="512"/>
        <v>5</v>
      </c>
      <c r="AE680" s="50" t="s">
        <v>22</v>
      </c>
      <c r="AF680" s="51">
        <f t="shared" si="469"/>
        <v>2.2491343045036406E-2</v>
      </c>
      <c r="AG680" s="52">
        <f t="shared" si="470"/>
        <v>0.52707709735319885</v>
      </c>
      <c r="AH680" s="52">
        <f t="shared" si="471"/>
        <v>0.52707709735319885</v>
      </c>
      <c r="AI680" s="52">
        <f t="shared" si="472"/>
        <v>0.5682392258243989</v>
      </c>
      <c r="AJ680" s="52">
        <f t="shared" si="473"/>
        <v>0.56131772773979705</v>
      </c>
      <c r="AK680" s="52">
        <f t="shared" si="474"/>
        <v>0.56131772773979705</v>
      </c>
      <c r="AL680" s="52">
        <f t="shared" si="475"/>
        <v>0.5544207117163521</v>
      </c>
      <c r="AM680" s="52">
        <f t="shared" si="476"/>
        <v>0.80562156014206865</v>
      </c>
      <c r="AN680" s="52">
        <f t="shared" si="477"/>
        <v>0.58215572823575379</v>
      </c>
      <c r="AO680" s="52">
        <f t="shared" si="478"/>
        <v>0.68232089432721277</v>
      </c>
      <c r="AP680" s="52">
        <f t="shared" si="479"/>
        <v>0.69702328290153082</v>
      </c>
      <c r="AQ680" s="52">
        <f t="shared" si="480"/>
        <v>0.69171910595624042</v>
      </c>
      <c r="AR680" s="52">
        <f t="shared" si="481"/>
        <v>0.74669004684952234</v>
      </c>
      <c r="AS680" s="52">
        <f t="shared" si="482"/>
        <v>0.78484504435570734</v>
      </c>
      <c r="AT680" s="146"/>
      <c r="AU680" s="146"/>
      <c r="AV680" s="146"/>
      <c r="AW680" s="146"/>
      <c r="AX680" s="146"/>
      <c r="AY680" s="146"/>
      <c r="AZ680" s="146"/>
      <c r="BA680" s="146"/>
      <c r="BB680" s="146"/>
      <c r="BC680" s="146"/>
      <c r="BD680" s="146"/>
      <c r="BE680" s="146"/>
      <c r="BF680" s="146"/>
      <c r="BG680" s="53">
        <f t="shared" si="509"/>
        <v>0.58849473380802586</v>
      </c>
      <c r="BH680" s="53">
        <f t="shared" si="483"/>
        <v>0.58296246839032395</v>
      </c>
      <c r="BI680" s="53">
        <f t="shared" si="484"/>
        <v>0.59890997930708223</v>
      </c>
      <c r="BJ680" s="53">
        <f t="shared" si="485"/>
        <v>0.54364944052127073</v>
      </c>
      <c r="BK680" s="53">
        <f t="shared" si="486"/>
        <v>0.52085301555516328</v>
      </c>
      <c r="BL680" s="53">
        <f t="shared" si="487"/>
        <v>0.53802615183999791</v>
      </c>
      <c r="BM680" s="53">
        <f t="shared" si="488"/>
        <v>0.61391960665363055</v>
      </c>
      <c r="BN680" s="53">
        <f t="shared" si="489"/>
        <v>0.47666734650777209</v>
      </c>
      <c r="BO680" s="53">
        <f t="shared" si="490"/>
        <v>0.53939967762493468</v>
      </c>
      <c r="BP680" s="53">
        <f t="shared" si="491"/>
        <v>0.60670564860341625</v>
      </c>
      <c r="BQ680" s="53">
        <f t="shared" si="492"/>
        <v>0.63252318409075159</v>
      </c>
      <c r="BR680" s="53">
        <f t="shared" si="493"/>
        <v>0.56078031748194734</v>
      </c>
      <c r="BS680" s="53">
        <f t="shared" si="494"/>
        <v>0.58926818801581604</v>
      </c>
      <c r="BT680" s="54">
        <f t="shared" si="513"/>
        <v>7.3921597584001315</v>
      </c>
      <c r="BU680" s="55">
        <f t="shared" si="510"/>
        <v>0</v>
      </c>
      <c r="BV680" s="55">
        <f t="shared" si="495"/>
        <v>0</v>
      </c>
      <c r="BW680" s="55">
        <f t="shared" si="496"/>
        <v>0</v>
      </c>
      <c r="BX680" s="55">
        <f t="shared" si="497"/>
        <v>0</v>
      </c>
      <c r="BY680" s="55">
        <f t="shared" si="498"/>
        <v>-0.65228739688779569</v>
      </c>
      <c r="BZ680" s="55">
        <f t="shared" si="499"/>
        <v>0</v>
      </c>
      <c r="CA680" s="55">
        <f t="shared" si="500"/>
        <v>0</v>
      </c>
      <c r="CB680" s="55">
        <f t="shared" si="501"/>
        <v>-0.74093641815722955</v>
      </c>
      <c r="CC680" s="55">
        <f t="shared" si="502"/>
        <v>-0.61729846593160875</v>
      </c>
      <c r="CD680" s="55">
        <f t="shared" si="503"/>
        <v>-0.99942306740806608</v>
      </c>
      <c r="CE680" s="55">
        <f t="shared" si="504"/>
        <v>0</v>
      </c>
      <c r="CF680" s="55">
        <f t="shared" si="505"/>
        <v>0</v>
      </c>
      <c r="CG680" s="55">
        <f t="shared" si="506"/>
        <v>0</v>
      </c>
      <c r="CH680" s="56">
        <f t="shared" si="514"/>
        <v>-3.0099453483846998</v>
      </c>
      <c r="CI680" s="57">
        <f t="shared" si="511"/>
        <v>1.0644660920089266</v>
      </c>
      <c r="CJ680" s="58">
        <f t="shared" si="507"/>
        <v>-10.959028569576017</v>
      </c>
      <c r="CK680" s="67">
        <f t="shared" si="508"/>
        <v>2.3921597584001315</v>
      </c>
    </row>
    <row r="681" spans="1:89">
      <c r="A681" s="48">
        <v>4569</v>
      </c>
      <c r="B681" s="89">
        <v>8.1053698074974676E-3</v>
      </c>
      <c r="C681" s="59">
        <v>0.19337016574585636</v>
      </c>
      <c r="D681" s="59">
        <v>0.19337016574585636</v>
      </c>
      <c r="E681" s="59">
        <v>0.20718232044198895</v>
      </c>
      <c r="F681" s="59">
        <v>0.20488029465930019</v>
      </c>
      <c r="G681" s="59">
        <v>0.20488029465930019</v>
      </c>
      <c r="H681" s="59">
        <v>0.20257826887661143</v>
      </c>
      <c r="I681" s="59">
        <v>0.28172191528545121</v>
      </c>
      <c r="J681" s="59">
        <v>0.21178637200736647</v>
      </c>
      <c r="K681" s="59">
        <v>0.2440147329650092</v>
      </c>
      <c r="L681" s="59">
        <v>0.24861878453038674</v>
      </c>
      <c r="M681" s="59">
        <v>0.24696132596685083</v>
      </c>
      <c r="N681" s="59">
        <v>0.26395027624309392</v>
      </c>
      <c r="O681" s="59">
        <v>0.27550644567219151</v>
      </c>
      <c r="P681" s="120">
        <v>0.22914010483071262</v>
      </c>
      <c r="Q681" s="60">
        <v>0</v>
      </c>
      <c r="R681" s="60">
        <v>0</v>
      </c>
      <c r="S681" s="60">
        <v>1</v>
      </c>
      <c r="T681" s="60">
        <v>0</v>
      </c>
      <c r="U681" s="60">
        <v>2</v>
      </c>
      <c r="V681" s="60">
        <v>1</v>
      </c>
      <c r="W681" s="60">
        <v>2</v>
      </c>
      <c r="X681" s="60">
        <v>0</v>
      </c>
      <c r="Y681" s="60">
        <v>0</v>
      </c>
      <c r="Z681" s="60">
        <v>2</v>
      </c>
      <c r="AA681" s="60">
        <v>0</v>
      </c>
      <c r="AB681" s="60">
        <v>0</v>
      </c>
      <c r="AC681" s="60">
        <v>0</v>
      </c>
      <c r="AD681" s="49">
        <f t="shared" si="512"/>
        <v>8</v>
      </c>
      <c r="AE681" s="50" t="s">
        <v>22</v>
      </c>
      <c r="AF681" s="51">
        <f t="shared" si="469"/>
        <v>5.7725690666710298E-3</v>
      </c>
      <c r="AG681" s="52">
        <f t="shared" si="470"/>
        <v>0.52707709735319885</v>
      </c>
      <c r="AH681" s="52">
        <f t="shared" si="471"/>
        <v>0.52707709735319885</v>
      </c>
      <c r="AI681" s="52">
        <f t="shared" si="472"/>
        <v>0.5682392258243989</v>
      </c>
      <c r="AJ681" s="52">
        <f t="shared" si="473"/>
        <v>0.56131772773979705</v>
      </c>
      <c r="AK681" s="52">
        <f t="shared" si="474"/>
        <v>0.56131772773979705</v>
      </c>
      <c r="AL681" s="52">
        <f t="shared" si="475"/>
        <v>0.5544207117163521</v>
      </c>
      <c r="AM681" s="52">
        <f t="shared" si="476"/>
        <v>0.80562156014206865</v>
      </c>
      <c r="AN681" s="52">
        <f t="shared" si="477"/>
        <v>0.58215572823575379</v>
      </c>
      <c r="AO681" s="52">
        <f t="shared" si="478"/>
        <v>0.68232089432721277</v>
      </c>
      <c r="AP681" s="52">
        <f t="shared" si="479"/>
        <v>0.69702328290153082</v>
      </c>
      <c r="AQ681" s="52">
        <f t="shared" si="480"/>
        <v>0.69171910595624042</v>
      </c>
      <c r="AR681" s="52">
        <f t="shared" si="481"/>
        <v>0.74669004684952234</v>
      </c>
      <c r="AS681" s="52">
        <f t="shared" si="482"/>
        <v>0.78484504435570734</v>
      </c>
      <c r="AT681" s="146"/>
      <c r="AU681" s="146"/>
      <c r="AV681" s="146"/>
      <c r="AW681" s="146"/>
      <c r="AX681" s="146"/>
      <c r="AY681" s="146"/>
      <c r="AZ681" s="146"/>
      <c r="BA681" s="146"/>
      <c r="BB681" s="146"/>
      <c r="BC681" s="146"/>
      <c r="BD681" s="146"/>
      <c r="BE681" s="146"/>
      <c r="BF681" s="146"/>
      <c r="BG681" s="53">
        <f t="shared" si="509"/>
        <v>0.15104151359377005</v>
      </c>
      <c r="BH681" s="53">
        <f t="shared" si="483"/>
        <v>0.1496216168737346</v>
      </c>
      <c r="BI681" s="53">
        <f t="shared" si="484"/>
        <v>0.15371466316377347</v>
      </c>
      <c r="BJ681" s="53">
        <f t="shared" si="485"/>
        <v>0.13953163833667453</v>
      </c>
      <c r="BK681" s="53">
        <f t="shared" si="486"/>
        <v>0.13368076774497456</v>
      </c>
      <c r="BL681" s="53">
        <f t="shared" si="487"/>
        <v>0.13808837982474492</v>
      </c>
      <c r="BM681" s="53">
        <f t="shared" si="488"/>
        <v>0.15756699471860541</v>
      </c>
      <c r="BN681" s="53">
        <f t="shared" si="489"/>
        <v>0.1223401899136554</v>
      </c>
      <c r="BO681" s="53">
        <f t="shared" si="490"/>
        <v>0.13844090534723263</v>
      </c>
      <c r="BP681" s="53">
        <f t="shared" si="491"/>
        <v>0.15571547918191456</v>
      </c>
      <c r="BQ681" s="53">
        <f t="shared" si="492"/>
        <v>0.16234174006964588</v>
      </c>
      <c r="BR681" s="53">
        <f t="shared" si="493"/>
        <v>0.14392840424923628</v>
      </c>
      <c r="BS681" s="53">
        <f t="shared" si="494"/>
        <v>0.15124002632044165</v>
      </c>
      <c r="BT681" s="54">
        <f t="shared" si="513"/>
        <v>1.8972523193384041</v>
      </c>
      <c r="BU681" s="55">
        <f t="shared" si="510"/>
        <v>0</v>
      </c>
      <c r="BV681" s="55">
        <f t="shared" si="495"/>
        <v>0</v>
      </c>
      <c r="BW681" s="55">
        <f t="shared" si="496"/>
        <v>-1.872657231792328</v>
      </c>
      <c r="BX681" s="55">
        <f t="shared" si="497"/>
        <v>0</v>
      </c>
      <c r="BY681" s="55">
        <f t="shared" si="498"/>
        <v>-4.0246013031127692</v>
      </c>
      <c r="BZ681" s="55">
        <f t="shared" si="499"/>
        <v>-1.9798613653023132</v>
      </c>
      <c r="CA681" s="55">
        <f t="shared" si="500"/>
        <v>-3.6958090957300715</v>
      </c>
      <c r="CB681" s="55">
        <f t="shared" si="501"/>
        <v>0</v>
      </c>
      <c r="CC681" s="55">
        <f t="shared" si="502"/>
        <v>0</v>
      </c>
      <c r="CD681" s="55">
        <f t="shared" si="503"/>
        <v>-3.719449576745244</v>
      </c>
      <c r="CE681" s="55">
        <f t="shared" si="504"/>
        <v>0</v>
      </c>
      <c r="CF681" s="55">
        <f t="shared" si="505"/>
        <v>0</v>
      </c>
      <c r="CG681" s="55">
        <f t="shared" si="506"/>
        <v>0</v>
      </c>
      <c r="CH681" s="56">
        <f t="shared" si="514"/>
        <v>-15.292378572682725</v>
      </c>
      <c r="CI681" s="57">
        <f t="shared" si="511"/>
        <v>0.29879749951127765</v>
      </c>
      <c r="CJ681" s="58">
        <f t="shared" si="507"/>
        <v>-14.148379103224544</v>
      </c>
      <c r="CK681" s="67">
        <f t="shared" si="508"/>
        <v>6.1027476806615955</v>
      </c>
    </row>
    <row r="682" spans="1:89">
      <c r="A682" s="48">
        <v>4570</v>
      </c>
      <c r="B682" s="89">
        <v>1.0638297872340425E-2</v>
      </c>
      <c r="C682" s="59">
        <v>0.19337016574585636</v>
      </c>
      <c r="D682" s="59">
        <v>0.19337016574585636</v>
      </c>
      <c r="E682" s="59">
        <v>0.20718232044198895</v>
      </c>
      <c r="F682" s="59">
        <v>0.20488029465930019</v>
      </c>
      <c r="G682" s="59">
        <v>0.20488029465930019</v>
      </c>
      <c r="H682" s="59">
        <v>0.20257826887661143</v>
      </c>
      <c r="I682" s="59">
        <v>0.28172191528545121</v>
      </c>
      <c r="J682" s="59">
        <v>0.21178637200736647</v>
      </c>
      <c r="K682" s="59">
        <v>0.2440147329650092</v>
      </c>
      <c r="L682" s="59">
        <v>0.24861878453038674</v>
      </c>
      <c r="M682" s="59">
        <v>0.24696132596685083</v>
      </c>
      <c r="N682" s="59">
        <v>0.26395027624309392</v>
      </c>
      <c r="O682" s="59">
        <v>0.27550644567219151</v>
      </c>
      <c r="P682" s="120">
        <v>0.22914010483071262</v>
      </c>
      <c r="Q682" s="60">
        <v>0</v>
      </c>
      <c r="R682" s="60">
        <v>1</v>
      </c>
      <c r="S682" s="60">
        <v>0</v>
      </c>
      <c r="T682" s="60">
        <v>0</v>
      </c>
      <c r="U682" s="60">
        <v>0</v>
      </c>
      <c r="V682" s="60">
        <v>0</v>
      </c>
      <c r="W682" s="60">
        <v>1</v>
      </c>
      <c r="X682" s="60">
        <v>0</v>
      </c>
      <c r="Y682" s="60">
        <v>0</v>
      </c>
      <c r="Z682" s="60">
        <v>0</v>
      </c>
      <c r="AA682" s="60">
        <v>0</v>
      </c>
      <c r="AB682" s="60">
        <v>0</v>
      </c>
      <c r="AC682" s="60">
        <v>0</v>
      </c>
      <c r="AD682" s="49">
        <f t="shared" si="512"/>
        <v>2</v>
      </c>
      <c r="AE682" s="50" t="s">
        <v>22</v>
      </c>
      <c r="AF682" s="51">
        <f t="shared" si="469"/>
        <v>7.7231217338021574E-3</v>
      </c>
      <c r="AG682" s="52">
        <f t="shared" si="470"/>
        <v>0.52707709735319885</v>
      </c>
      <c r="AH682" s="52">
        <f t="shared" si="471"/>
        <v>0.52707709735319885</v>
      </c>
      <c r="AI682" s="52">
        <f t="shared" si="472"/>
        <v>0.5682392258243989</v>
      </c>
      <c r="AJ682" s="52">
        <f t="shared" si="473"/>
        <v>0.56131772773979705</v>
      </c>
      <c r="AK682" s="52">
        <f t="shared" si="474"/>
        <v>0.56131772773979705</v>
      </c>
      <c r="AL682" s="52">
        <f t="shared" si="475"/>
        <v>0.5544207117163521</v>
      </c>
      <c r="AM682" s="52">
        <f t="shared" si="476"/>
        <v>0.80562156014206865</v>
      </c>
      <c r="AN682" s="52">
        <f t="shared" si="477"/>
        <v>0.58215572823575379</v>
      </c>
      <c r="AO682" s="52">
        <f t="shared" si="478"/>
        <v>0.68232089432721277</v>
      </c>
      <c r="AP682" s="52">
        <f t="shared" si="479"/>
        <v>0.69702328290153082</v>
      </c>
      <c r="AQ682" s="52">
        <f t="shared" si="480"/>
        <v>0.69171910595624042</v>
      </c>
      <c r="AR682" s="52">
        <f t="shared" si="481"/>
        <v>0.74669004684952234</v>
      </c>
      <c r="AS682" s="52">
        <f t="shared" si="482"/>
        <v>0.78484504435570734</v>
      </c>
      <c r="AT682" s="146"/>
      <c r="AU682" s="146"/>
      <c r="AV682" s="146"/>
      <c r="AW682" s="146"/>
      <c r="AX682" s="146"/>
      <c r="AY682" s="146"/>
      <c r="AZ682" s="146"/>
      <c r="BA682" s="146"/>
      <c r="BB682" s="146"/>
      <c r="BC682" s="146"/>
      <c r="BD682" s="146"/>
      <c r="BE682" s="146"/>
      <c r="BF682" s="146"/>
      <c r="BG682" s="53">
        <f t="shared" si="509"/>
        <v>0.20207848236541459</v>
      </c>
      <c r="BH682" s="53">
        <f t="shared" si="483"/>
        <v>0.20017880215516393</v>
      </c>
      <c r="BI682" s="53">
        <f t="shared" si="484"/>
        <v>0.2056548899065552</v>
      </c>
      <c r="BJ682" s="53">
        <f t="shared" si="485"/>
        <v>0.18667941710958921</v>
      </c>
      <c r="BK682" s="53">
        <f t="shared" si="486"/>
        <v>0.17885153574402579</v>
      </c>
      <c r="BL682" s="53">
        <f t="shared" si="487"/>
        <v>0.18474848115157105</v>
      </c>
      <c r="BM682" s="53">
        <f t="shared" si="488"/>
        <v>0.21080892534784823</v>
      </c>
      <c r="BN682" s="53">
        <f t="shared" si="489"/>
        <v>0.16367897356047018</v>
      </c>
      <c r="BO682" s="53">
        <f t="shared" si="490"/>
        <v>0.18522012514456612</v>
      </c>
      <c r="BP682" s="53">
        <f t="shared" si="491"/>
        <v>0.20833178220469381</v>
      </c>
      <c r="BQ682" s="53">
        <f t="shared" si="492"/>
        <v>0.21719705845948156</v>
      </c>
      <c r="BR682" s="53">
        <f t="shared" si="493"/>
        <v>0.19256185142705828</v>
      </c>
      <c r="BS682" s="53">
        <f t="shared" si="494"/>
        <v>0.202344072596746</v>
      </c>
      <c r="BT682" s="54">
        <f t="shared" si="513"/>
        <v>2.538334397173184</v>
      </c>
      <c r="BU682" s="55">
        <f t="shared" si="510"/>
        <v>0</v>
      </c>
      <c r="BV682" s="55">
        <f t="shared" si="495"/>
        <v>-1.608544301047893</v>
      </c>
      <c r="BW682" s="55">
        <f t="shared" si="496"/>
        <v>0</v>
      </c>
      <c r="BX682" s="55">
        <f t="shared" si="497"/>
        <v>0</v>
      </c>
      <c r="BY682" s="55">
        <f t="shared" si="498"/>
        <v>0</v>
      </c>
      <c r="BZ682" s="55">
        <f t="shared" si="499"/>
        <v>0</v>
      </c>
      <c r="CA682" s="55">
        <f t="shared" si="500"/>
        <v>-1.5568031228514463</v>
      </c>
      <c r="CB682" s="55">
        <f t="shared" si="501"/>
        <v>0</v>
      </c>
      <c r="CC682" s="55">
        <f t="shared" si="502"/>
        <v>0</v>
      </c>
      <c r="CD682" s="55">
        <f t="shared" si="503"/>
        <v>0</v>
      </c>
      <c r="CE682" s="55">
        <f t="shared" si="504"/>
        <v>0</v>
      </c>
      <c r="CF682" s="55">
        <f t="shared" si="505"/>
        <v>0</v>
      </c>
      <c r="CG682" s="55">
        <f t="shared" si="506"/>
        <v>0</v>
      </c>
      <c r="CH682" s="56">
        <f t="shared" si="514"/>
        <v>-3.1653474238993393</v>
      </c>
      <c r="CI682" s="57">
        <f t="shared" si="511"/>
        <v>0.39217171810855189</v>
      </c>
      <c r="CJ682" s="58">
        <f t="shared" si="507"/>
        <v>-6.7096360438767082</v>
      </c>
      <c r="CK682" s="67">
        <f t="shared" si="508"/>
        <v>0.53833439717318399</v>
      </c>
    </row>
    <row r="683" spans="1:89">
      <c r="A683" s="48">
        <v>4571</v>
      </c>
      <c r="B683" s="89">
        <v>0.16767983789260388</v>
      </c>
      <c r="C683" s="59">
        <v>3.9134438305709021E-2</v>
      </c>
      <c r="D683" s="59">
        <v>3.9134438305709021E-2</v>
      </c>
      <c r="E683" s="59">
        <v>3.4069981583793742E-2</v>
      </c>
      <c r="F683" s="59">
        <v>3.3609576427255983E-2</v>
      </c>
      <c r="G683" s="59">
        <v>3.8213627992633517E-2</v>
      </c>
      <c r="H683" s="59">
        <v>3.3149171270718231E-2</v>
      </c>
      <c r="I683" s="59">
        <v>5.7504604051565378E-2</v>
      </c>
      <c r="J683" s="59">
        <v>4.6040515653775323E-2</v>
      </c>
      <c r="K683" s="59">
        <v>5.5248618784530384E-2</v>
      </c>
      <c r="L683" s="59">
        <v>6.4456721915285453E-2</v>
      </c>
      <c r="M683" s="59">
        <v>5.5294659300184165E-2</v>
      </c>
      <c r="N683" s="59">
        <v>6.9060773480662987E-2</v>
      </c>
      <c r="O683" s="59">
        <v>7.2053406998158376E-2</v>
      </c>
      <c r="P683" s="120">
        <v>4.8997733389998584E-2</v>
      </c>
      <c r="Q683" s="60">
        <v>2</v>
      </c>
      <c r="R683" s="60">
        <v>1</v>
      </c>
      <c r="S683" s="60">
        <v>3</v>
      </c>
      <c r="T683" s="60">
        <v>1</v>
      </c>
      <c r="U683" s="60">
        <v>1</v>
      </c>
      <c r="V683" s="60">
        <v>0</v>
      </c>
      <c r="W683" s="60">
        <v>2</v>
      </c>
      <c r="X683" s="60">
        <v>2</v>
      </c>
      <c r="Y683" s="60">
        <v>3</v>
      </c>
      <c r="Z683" s="60">
        <v>4</v>
      </c>
      <c r="AA683" s="60">
        <v>2</v>
      </c>
      <c r="AB683" s="60">
        <v>2</v>
      </c>
      <c r="AC683" s="60">
        <v>2</v>
      </c>
      <c r="AD683" s="49">
        <f t="shared" si="512"/>
        <v>25</v>
      </c>
      <c r="AE683" s="50" t="s">
        <v>22</v>
      </c>
      <c r="AF683" s="51">
        <f t="shared" si="469"/>
        <v>0.14784854721362489</v>
      </c>
      <c r="AG683" s="52">
        <f t="shared" si="470"/>
        <v>0.12029885815994329</v>
      </c>
      <c r="AH683" s="52">
        <f t="shared" si="471"/>
        <v>0.12029885815994329</v>
      </c>
      <c r="AI683" s="52">
        <f t="shared" si="472"/>
        <v>0.10768744360368362</v>
      </c>
      <c r="AJ683" s="52">
        <f t="shared" si="473"/>
        <v>0.10653335182976115</v>
      </c>
      <c r="AK683" s="52">
        <f t="shared" si="474"/>
        <v>0.11801580267678038</v>
      </c>
      <c r="AL683" s="52">
        <f t="shared" si="475"/>
        <v>0.10537776143277888</v>
      </c>
      <c r="AM683" s="52">
        <f t="shared" si="476"/>
        <v>0.16541336386735994</v>
      </c>
      <c r="AN683" s="52">
        <f t="shared" si="477"/>
        <v>0.13732547375136331</v>
      </c>
      <c r="AO683" s="52">
        <f t="shared" si="478"/>
        <v>0.159890457607966</v>
      </c>
      <c r="AP683" s="52">
        <f t="shared" si="479"/>
        <v>0.18245241604512599</v>
      </c>
      <c r="AQ683" s="52">
        <f t="shared" si="480"/>
        <v>0.16000316234128648</v>
      </c>
      <c r="AR683" s="52">
        <f t="shared" si="481"/>
        <v>0.19376859479555156</v>
      </c>
      <c r="AS683" s="52">
        <f t="shared" si="482"/>
        <v>0.20114377035016912</v>
      </c>
      <c r="AT683" s="146"/>
      <c r="AU683" s="146"/>
      <c r="AV683" s="146"/>
      <c r="AW683" s="146"/>
      <c r="AX683" s="146"/>
      <c r="AY683" s="146"/>
      <c r="AZ683" s="146"/>
      <c r="BA683" s="146"/>
      <c r="BB683" s="146"/>
      <c r="BC683" s="146"/>
      <c r="BD683" s="146"/>
      <c r="BE683" s="146"/>
      <c r="BF683" s="146"/>
      <c r="BG683" s="53">
        <f t="shared" si="509"/>
        <v>0.88294085405450151</v>
      </c>
      <c r="BH683" s="53">
        <f t="shared" si="483"/>
        <v>0.87464058750639806</v>
      </c>
      <c r="BI683" s="53">
        <f t="shared" si="484"/>
        <v>0.74610006657733374</v>
      </c>
      <c r="BJ683" s="53">
        <f t="shared" si="485"/>
        <v>0.67826194366161174</v>
      </c>
      <c r="BK683" s="53">
        <f t="shared" si="486"/>
        <v>0.71986036256654562</v>
      </c>
      <c r="BL683" s="53">
        <f t="shared" si="487"/>
        <v>0.67222487681954779</v>
      </c>
      <c r="BM683" s="53">
        <f t="shared" si="488"/>
        <v>0.82861480505563689</v>
      </c>
      <c r="BN683" s="53">
        <f t="shared" si="489"/>
        <v>0.73914391303246174</v>
      </c>
      <c r="BO683" s="53">
        <f t="shared" si="490"/>
        <v>0.8308951600319151</v>
      </c>
      <c r="BP683" s="53">
        <f t="shared" si="491"/>
        <v>1.0439556369525782</v>
      </c>
      <c r="BQ683" s="53">
        <f t="shared" si="492"/>
        <v>0.96178259833989699</v>
      </c>
      <c r="BR683" s="53">
        <f t="shared" si="493"/>
        <v>0.95661560564232695</v>
      </c>
      <c r="BS683" s="53">
        <f t="shared" si="494"/>
        <v>0.99274414421362367</v>
      </c>
      <c r="BT683" s="54">
        <f t="shared" si="513"/>
        <v>10.927780554454378</v>
      </c>
      <c r="BU683" s="55">
        <f t="shared" si="510"/>
        <v>-0.24899412714473895</v>
      </c>
      <c r="BV683" s="55">
        <f t="shared" si="495"/>
        <v>-0.1339422341438882</v>
      </c>
      <c r="BW683" s="55">
        <f t="shared" si="496"/>
        <v>-0.87868665081263497</v>
      </c>
      <c r="BX683" s="55">
        <f t="shared" si="497"/>
        <v>-0.38822171807125389</v>
      </c>
      <c r="BY683" s="55">
        <f t="shared" si="498"/>
        <v>-0.32869802666079817</v>
      </c>
      <c r="BZ683" s="55">
        <f t="shared" si="499"/>
        <v>0</v>
      </c>
      <c r="CA683" s="55">
        <f t="shared" si="500"/>
        <v>-0.37599976388796957</v>
      </c>
      <c r="CB683" s="55">
        <f t="shared" si="501"/>
        <v>-0.60452527351996266</v>
      </c>
      <c r="CC683" s="55">
        <f t="shared" si="502"/>
        <v>-0.55575495989634804</v>
      </c>
      <c r="CD683" s="55">
        <f t="shared" si="503"/>
        <v>0.1720679808685483</v>
      </c>
      <c r="CE683" s="55">
        <f t="shared" si="504"/>
        <v>-7.7933686215031314E-2</v>
      </c>
      <c r="CF683" s="55">
        <f t="shared" si="505"/>
        <v>-8.870726842810979E-2</v>
      </c>
      <c r="CG683" s="55">
        <f t="shared" si="506"/>
        <v>-1.4564615078085732E-2</v>
      </c>
      <c r="CH683" s="56">
        <f t="shared" si="514"/>
        <v>-3.5239603429902728</v>
      </c>
      <c r="CI683" s="57">
        <f t="shared" si="511"/>
        <v>6.1813732711395568</v>
      </c>
      <c r="CJ683" s="58">
        <f t="shared" si="507"/>
        <v>-10.62861075095924</v>
      </c>
      <c r="CK683" s="67">
        <f t="shared" si="508"/>
        <v>14.072219445545622</v>
      </c>
    </row>
    <row r="684" spans="1:89">
      <c r="A684" s="48">
        <v>4572</v>
      </c>
      <c r="B684" s="89">
        <v>8.8145896656534967E-2</v>
      </c>
      <c r="C684" s="59">
        <v>3.9134438305709021E-2</v>
      </c>
      <c r="D684" s="59">
        <v>3.9134438305709021E-2</v>
      </c>
      <c r="E684" s="59">
        <v>3.4069981583793742E-2</v>
      </c>
      <c r="F684" s="59">
        <v>3.3609576427255983E-2</v>
      </c>
      <c r="G684" s="59">
        <v>3.8213627992633517E-2</v>
      </c>
      <c r="H684" s="59">
        <v>3.3149171270718231E-2</v>
      </c>
      <c r="I684" s="59">
        <v>5.7504604051565378E-2</v>
      </c>
      <c r="J684" s="59">
        <v>4.6040515653775323E-2</v>
      </c>
      <c r="K684" s="59">
        <v>5.5248618784530384E-2</v>
      </c>
      <c r="L684" s="59">
        <v>6.4456721915285453E-2</v>
      </c>
      <c r="M684" s="59">
        <v>5.5294659300184165E-2</v>
      </c>
      <c r="N684" s="59">
        <v>6.9060773480662987E-2</v>
      </c>
      <c r="O684" s="59">
        <v>7.2053406998158376E-2</v>
      </c>
      <c r="P684" s="120">
        <v>4.8997733389998584E-2</v>
      </c>
      <c r="Q684" s="60">
        <v>0</v>
      </c>
      <c r="R684" s="60">
        <v>0</v>
      </c>
      <c r="S684" s="60">
        <v>1</v>
      </c>
      <c r="T684" s="60">
        <v>0</v>
      </c>
      <c r="U684" s="60">
        <v>0</v>
      </c>
      <c r="V684" s="60">
        <v>1</v>
      </c>
      <c r="W684" s="60">
        <v>1</v>
      </c>
      <c r="X684" s="60">
        <v>0</v>
      </c>
      <c r="Y684" s="60">
        <v>0</v>
      </c>
      <c r="Z684" s="60">
        <v>3</v>
      </c>
      <c r="AA684" s="60">
        <v>1</v>
      </c>
      <c r="AB684" s="60">
        <v>0</v>
      </c>
      <c r="AC684" s="60">
        <v>2</v>
      </c>
      <c r="AD684" s="49">
        <f t="shared" si="512"/>
        <v>9</v>
      </c>
      <c r="AE684" s="50" t="s">
        <v>22</v>
      </c>
      <c r="AF684" s="51">
        <f t="shared" si="469"/>
        <v>7.427674772355089E-2</v>
      </c>
      <c r="AG684" s="52">
        <f t="shared" si="470"/>
        <v>0.12029885815994329</v>
      </c>
      <c r="AH684" s="52">
        <f t="shared" si="471"/>
        <v>0.12029885815994329</v>
      </c>
      <c r="AI684" s="52">
        <f t="shared" si="472"/>
        <v>0.10768744360368362</v>
      </c>
      <c r="AJ684" s="52">
        <f t="shared" si="473"/>
        <v>0.10653335182976115</v>
      </c>
      <c r="AK684" s="52">
        <f t="shared" si="474"/>
        <v>0.11801580267678038</v>
      </c>
      <c r="AL684" s="52">
        <f t="shared" si="475"/>
        <v>0.10537776143277888</v>
      </c>
      <c r="AM684" s="52">
        <f t="shared" si="476"/>
        <v>0.16541336386735994</v>
      </c>
      <c r="AN684" s="52">
        <f t="shared" si="477"/>
        <v>0.13732547375136331</v>
      </c>
      <c r="AO684" s="52">
        <f t="shared" si="478"/>
        <v>0.159890457607966</v>
      </c>
      <c r="AP684" s="52">
        <f t="shared" si="479"/>
        <v>0.18245241604512599</v>
      </c>
      <c r="AQ684" s="52">
        <f t="shared" si="480"/>
        <v>0.16000316234128648</v>
      </c>
      <c r="AR684" s="52">
        <f t="shared" si="481"/>
        <v>0.19376859479555156</v>
      </c>
      <c r="AS684" s="52">
        <f t="shared" si="482"/>
        <v>0.20114377035016912</v>
      </c>
      <c r="AT684" s="146"/>
      <c r="AU684" s="146"/>
      <c r="AV684" s="146"/>
      <c r="AW684" s="146"/>
      <c r="AX684" s="146"/>
      <c r="AY684" s="146"/>
      <c r="AZ684" s="146"/>
      <c r="BA684" s="146"/>
      <c r="BB684" s="146"/>
      <c r="BC684" s="146"/>
      <c r="BD684" s="146"/>
      <c r="BE684" s="146"/>
      <c r="BF684" s="146"/>
      <c r="BG684" s="53">
        <f t="shared" si="509"/>
        <v>0.44357537701512906</v>
      </c>
      <c r="BH684" s="53">
        <f t="shared" si="483"/>
        <v>0.43940545572709022</v>
      </c>
      <c r="BI684" s="53">
        <f t="shared" si="484"/>
        <v>0.37482875189579229</v>
      </c>
      <c r="BJ684" s="53">
        <f t="shared" si="485"/>
        <v>0.34074796289372106</v>
      </c>
      <c r="BK684" s="53">
        <f t="shared" si="486"/>
        <v>0.36164634387162781</v>
      </c>
      <c r="BL684" s="53">
        <f t="shared" si="487"/>
        <v>0.33771503697548194</v>
      </c>
      <c r="BM684" s="53">
        <f t="shared" si="488"/>
        <v>0.41628283804634525</v>
      </c>
      <c r="BN684" s="53">
        <f t="shared" si="489"/>
        <v>0.37133409150368041</v>
      </c>
      <c r="BO684" s="53">
        <f t="shared" si="490"/>
        <v>0.41742845194979761</v>
      </c>
      <c r="BP684" s="53">
        <f t="shared" si="491"/>
        <v>0.52446663116997971</v>
      </c>
      <c r="BQ684" s="53">
        <f t="shared" si="492"/>
        <v>0.4831842095720672</v>
      </c>
      <c r="BR684" s="53">
        <f t="shared" si="493"/>
        <v>0.48058839500155059</v>
      </c>
      <c r="BS684" s="53">
        <f t="shared" si="494"/>
        <v>0.49873879550026767</v>
      </c>
      <c r="BT684" s="54">
        <f t="shared" si="513"/>
        <v>5.4899423411225303</v>
      </c>
      <c r="BU684" s="55">
        <f t="shared" si="510"/>
        <v>0</v>
      </c>
      <c r="BV684" s="55">
        <f t="shared" si="495"/>
        <v>0</v>
      </c>
      <c r="BW684" s="55">
        <f t="shared" si="496"/>
        <v>-0.98128601892461531</v>
      </c>
      <c r="BX684" s="55">
        <f t="shared" si="497"/>
        <v>0</v>
      </c>
      <c r="BY684" s="55">
        <f t="shared" si="498"/>
        <v>0</v>
      </c>
      <c r="BZ684" s="55">
        <f t="shared" si="499"/>
        <v>-1.0855528249672466</v>
      </c>
      <c r="CA684" s="55">
        <f t="shared" si="500"/>
        <v>-0.87639035059772175</v>
      </c>
      <c r="CB684" s="55">
        <f t="shared" si="501"/>
        <v>0</v>
      </c>
      <c r="CC684" s="55">
        <f t="shared" si="502"/>
        <v>0</v>
      </c>
      <c r="CD684" s="55">
        <f t="shared" si="503"/>
        <v>-1.9361204203097993</v>
      </c>
      <c r="CE684" s="55">
        <f t="shared" si="504"/>
        <v>-0.72735731176125262</v>
      </c>
      <c r="CF684" s="55">
        <f t="shared" si="505"/>
        <v>0</v>
      </c>
      <c r="CG684" s="55">
        <f t="shared" si="506"/>
        <v>-1.39134555238556</v>
      </c>
      <c r="CH684" s="56">
        <f t="shared" si="514"/>
        <v>-6.9980524789461951</v>
      </c>
      <c r="CI684" s="57">
        <f t="shared" si="511"/>
        <v>3.249422807185145</v>
      </c>
      <c r="CJ684" s="58">
        <f t="shared" si="507"/>
        <v>-12.54440767891491</v>
      </c>
      <c r="CK684" s="67">
        <f t="shared" si="508"/>
        <v>3.5100576588774697</v>
      </c>
    </row>
    <row r="685" spans="1:89">
      <c r="A685" s="48">
        <v>4573</v>
      </c>
      <c r="B685" s="89">
        <v>5.5724417426545091E-3</v>
      </c>
      <c r="C685" s="59">
        <v>3.9134438305709021E-2</v>
      </c>
      <c r="D685" s="59">
        <v>3.9134438305709021E-2</v>
      </c>
      <c r="E685" s="59">
        <v>8.2872928176795577E-2</v>
      </c>
      <c r="F685" s="59">
        <v>8.2872928176795577E-2</v>
      </c>
      <c r="G685" s="59">
        <v>3.8213627992633517E-2</v>
      </c>
      <c r="H685" s="59">
        <v>3.6832412523020261E-2</v>
      </c>
      <c r="I685" s="59">
        <v>5.7504604051565378E-2</v>
      </c>
      <c r="J685" s="59">
        <v>4.4198895027624308E-2</v>
      </c>
      <c r="K685" s="59">
        <v>6.2154696132596686E-2</v>
      </c>
      <c r="L685" s="59">
        <v>7.1362799263351748E-2</v>
      </c>
      <c r="M685" s="59">
        <v>6.220073664825046E-2</v>
      </c>
      <c r="N685" s="59">
        <v>7.490791896869245E-2</v>
      </c>
      <c r="O685" s="59">
        <v>7.8176795580110495E-2</v>
      </c>
      <c r="P685" s="120">
        <v>5.9197478396373418E-2</v>
      </c>
      <c r="Q685" s="60">
        <v>0</v>
      </c>
      <c r="R685" s="60">
        <v>0</v>
      </c>
      <c r="S685" s="60">
        <v>0</v>
      </c>
      <c r="T685" s="60">
        <v>0</v>
      </c>
      <c r="U685" s="60">
        <v>0</v>
      </c>
      <c r="V685" s="60">
        <v>0</v>
      </c>
      <c r="W685" s="60">
        <v>0</v>
      </c>
      <c r="X685" s="60">
        <v>0</v>
      </c>
      <c r="Y685" s="60">
        <v>0</v>
      </c>
      <c r="Z685" s="60">
        <v>0</v>
      </c>
      <c r="AA685" s="60">
        <v>0</v>
      </c>
      <c r="AB685" s="60">
        <v>0</v>
      </c>
      <c r="AC685" s="60">
        <v>0</v>
      </c>
      <c r="AD685" s="49">
        <f t="shared" si="512"/>
        <v>0</v>
      </c>
      <c r="AE685" s="50" t="s">
        <v>22</v>
      </c>
      <c r="AF685" s="51">
        <f t="shared" si="469"/>
        <v>3.8651978608413473E-3</v>
      </c>
      <c r="AG685" s="52">
        <f t="shared" si="470"/>
        <v>0.12029885815994329</v>
      </c>
      <c r="AH685" s="52">
        <f t="shared" si="471"/>
        <v>0.12029885815994329</v>
      </c>
      <c r="AI685" s="52">
        <f t="shared" si="472"/>
        <v>0.22797580318601238</v>
      </c>
      <c r="AJ685" s="52">
        <f t="shared" si="473"/>
        <v>0.22797580318601238</v>
      </c>
      <c r="AK685" s="52">
        <f t="shared" si="474"/>
        <v>0.11801580267678038</v>
      </c>
      <c r="AL685" s="52">
        <f t="shared" si="475"/>
        <v>0.11458364015253301</v>
      </c>
      <c r="AM685" s="52">
        <f t="shared" si="476"/>
        <v>0.16541336386735994</v>
      </c>
      <c r="AN685" s="52">
        <f t="shared" si="477"/>
        <v>0.13279840394019984</v>
      </c>
      <c r="AO685" s="52">
        <f t="shared" si="478"/>
        <v>0.17680537527300441</v>
      </c>
      <c r="AP685" s="52">
        <f t="shared" si="479"/>
        <v>0.19944026044745766</v>
      </c>
      <c r="AQ685" s="52">
        <f t="shared" si="480"/>
        <v>0.17691825740878545</v>
      </c>
      <c r="AR685" s="52">
        <f t="shared" si="481"/>
        <v>0.20819562176100112</v>
      </c>
      <c r="AS685" s="52">
        <f t="shared" si="482"/>
        <v>0.21629401352740918</v>
      </c>
      <c r="AT685" s="146"/>
      <c r="AU685" s="146"/>
      <c r="AV685" s="146"/>
      <c r="AW685" s="146"/>
      <c r="AX685" s="146"/>
      <c r="AY685" s="146"/>
      <c r="AZ685" s="146"/>
      <c r="BA685" s="146"/>
      <c r="BB685" s="146"/>
      <c r="BC685" s="146"/>
      <c r="BD685" s="146"/>
      <c r="BE685" s="146"/>
      <c r="BF685" s="146"/>
      <c r="BG685" s="53">
        <f t="shared" si="509"/>
        <v>2.3082682682095318E-2</v>
      </c>
      <c r="BH685" s="53">
        <f t="shared" si="483"/>
        <v>2.2865689190371741E-2</v>
      </c>
      <c r="BI685" s="53">
        <f t="shared" si="484"/>
        <v>4.1292904800379199E-2</v>
      </c>
      <c r="BJ685" s="53">
        <f t="shared" si="485"/>
        <v>3.7945063356460446E-2</v>
      </c>
      <c r="BK685" s="53">
        <f t="shared" si="486"/>
        <v>1.8819276793274282E-2</v>
      </c>
      <c r="BL685" s="53">
        <f t="shared" si="487"/>
        <v>1.9109217159769046E-2</v>
      </c>
      <c r="BM685" s="53">
        <f t="shared" si="488"/>
        <v>2.1662439248286161E-2</v>
      </c>
      <c r="BN685" s="53">
        <f t="shared" si="489"/>
        <v>1.8686390630354693E-2</v>
      </c>
      <c r="BO685" s="53">
        <f t="shared" si="490"/>
        <v>2.4020045028538422E-2</v>
      </c>
      <c r="BP685" s="53">
        <f t="shared" si="491"/>
        <v>2.9833205981181082E-2</v>
      </c>
      <c r="BQ685" s="53">
        <f t="shared" si="492"/>
        <v>2.7801976438786756E-2</v>
      </c>
      <c r="BR685" s="53">
        <f t="shared" si="493"/>
        <v>2.6870783698169667E-2</v>
      </c>
      <c r="BS685" s="53">
        <f t="shared" si="494"/>
        <v>2.790807722211857E-2</v>
      </c>
      <c r="BT685" s="54">
        <f t="shared" si="513"/>
        <v>0.33989775222978535</v>
      </c>
      <c r="BU685" s="55">
        <f t="shared" si="510"/>
        <v>0</v>
      </c>
      <c r="BV685" s="55">
        <f t="shared" si="495"/>
        <v>0</v>
      </c>
      <c r="BW685" s="55">
        <f t="shared" si="496"/>
        <v>0</v>
      </c>
      <c r="BX685" s="55">
        <f t="shared" si="497"/>
        <v>0</v>
      </c>
      <c r="BY685" s="55">
        <f t="shared" si="498"/>
        <v>0</v>
      </c>
      <c r="BZ685" s="55">
        <f t="shared" si="499"/>
        <v>0</v>
      </c>
      <c r="CA685" s="55">
        <f t="shared" si="500"/>
        <v>0</v>
      </c>
      <c r="CB685" s="55">
        <f t="shared" si="501"/>
        <v>0</v>
      </c>
      <c r="CC685" s="55">
        <f t="shared" si="502"/>
        <v>0</v>
      </c>
      <c r="CD685" s="55">
        <f t="shared" si="503"/>
        <v>0</v>
      </c>
      <c r="CE685" s="55">
        <f t="shared" si="504"/>
        <v>0</v>
      </c>
      <c r="CF685" s="55">
        <f t="shared" si="505"/>
        <v>0</v>
      </c>
      <c r="CG685" s="55">
        <f t="shared" si="506"/>
        <v>0</v>
      </c>
      <c r="CH685" s="56">
        <f t="shared" si="514"/>
        <v>0</v>
      </c>
      <c r="CI685" s="57">
        <f t="shared" si="511"/>
        <v>0.20542328091400339</v>
      </c>
      <c r="CJ685" s="58">
        <f t="shared" si="507"/>
        <v>-0.2005551677133271</v>
      </c>
      <c r="CK685" s="67">
        <f t="shared" si="508"/>
        <v>0.33989775222978535</v>
      </c>
    </row>
    <row r="686" spans="1:89">
      <c r="A686" s="48">
        <v>4574</v>
      </c>
      <c r="B686" s="89">
        <v>5.0658561296859173E-4</v>
      </c>
      <c r="C686" s="59">
        <v>8.7476979742173111E-2</v>
      </c>
      <c r="D686" s="59">
        <v>8.7476979742173111E-2</v>
      </c>
      <c r="E686" s="59">
        <v>6.9060773480662987E-2</v>
      </c>
      <c r="F686" s="59">
        <v>6.9060773480662987E-2</v>
      </c>
      <c r="G686" s="59">
        <v>7.5966850828729282E-2</v>
      </c>
      <c r="H686" s="59">
        <v>0.16574585635359115</v>
      </c>
      <c r="I686" s="59">
        <v>0.25879373848987108</v>
      </c>
      <c r="J686" s="59">
        <v>0.22790055248618785</v>
      </c>
      <c r="K686" s="59">
        <v>0.22099447513812154</v>
      </c>
      <c r="L686" s="59">
        <v>0.2509208103130755</v>
      </c>
      <c r="M686" s="59">
        <v>0.22122467771639043</v>
      </c>
      <c r="N686" s="59">
        <v>0.26330570902394107</v>
      </c>
      <c r="O686" s="59">
        <v>0.2748158379373849</v>
      </c>
      <c r="P686" s="120">
        <v>0.17482646267176655</v>
      </c>
      <c r="Q686" s="60">
        <v>0</v>
      </c>
      <c r="R686" s="60">
        <v>0</v>
      </c>
      <c r="S686" s="60">
        <v>0</v>
      </c>
      <c r="T686" s="60">
        <v>0</v>
      </c>
      <c r="U686" s="60">
        <v>0</v>
      </c>
      <c r="V686" s="60">
        <v>0</v>
      </c>
      <c r="W686" s="60">
        <v>0</v>
      </c>
      <c r="X686" s="60">
        <v>0</v>
      </c>
      <c r="Y686" s="60">
        <v>0</v>
      </c>
      <c r="Z686" s="60">
        <v>0</v>
      </c>
      <c r="AA686" s="60">
        <v>0</v>
      </c>
      <c r="AB686" s="60">
        <v>0</v>
      </c>
      <c r="AC686" s="60">
        <v>0</v>
      </c>
      <c r="AD686" s="49">
        <f t="shared" si="512"/>
        <v>0</v>
      </c>
      <c r="AE686" s="50" t="s">
        <v>22</v>
      </c>
      <c r="AF686" s="51">
        <f t="shared" si="469"/>
        <v>2.967390583716161E-4</v>
      </c>
      <c r="AG686" s="52">
        <f t="shared" si="470"/>
        <v>0.23948835985466299</v>
      </c>
      <c r="AH686" s="52">
        <f t="shared" si="471"/>
        <v>0.23948835985466299</v>
      </c>
      <c r="AI686" s="52">
        <f t="shared" si="472"/>
        <v>0.19376859479555156</v>
      </c>
      <c r="AJ686" s="52">
        <f t="shared" si="473"/>
        <v>0.19376859479555156</v>
      </c>
      <c r="AK686" s="52">
        <f t="shared" si="474"/>
        <v>0.21081625547498323</v>
      </c>
      <c r="AL686" s="52">
        <f t="shared" si="475"/>
        <v>0.4473775782627531</v>
      </c>
      <c r="AM686" s="52">
        <f t="shared" si="476"/>
        <v>0.72986387821088783</v>
      </c>
      <c r="AN686" s="52">
        <f t="shared" si="477"/>
        <v>0.63163643680857773</v>
      </c>
      <c r="AO686" s="52">
        <f t="shared" si="478"/>
        <v>0.61028309037223527</v>
      </c>
      <c r="AP686" s="52">
        <f t="shared" si="479"/>
        <v>0.70441131214243546</v>
      </c>
      <c r="AQ686" s="52">
        <f t="shared" si="480"/>
        <v>0.61099130689986469</v>
      </c>
      <c r="AR686" s="52">
        <f t="shared" si="481"/>
        <v>0.74458004969623703</v>
      </c>
      <c r="AS686" s="52">
        <f t="shared" si="482"/>
        <v>0.78254754050911413</v>
      </c>
      <c r="AT686" s="146"/>
      <c r="AU686" s="146"/>
      <c r="AV686" s="146"/>
      <c r="AW686" s="146"/>
      <c r="AX686" s="146"/>
      <c r="AY686" s="146"/>
      <c r="AZ686" s="146"/>
      <c r="BA686" s="146"/>
      <c r="BB686" s="146"/>
      <c r="BC686" s="146"/>
      <c r="BD686" s="146"/>
      <c r="BE686" s="146"/>
      <c r="BF686" s="146"/>
      <c r="BG686" s="53">
        <f t="shared" si="509"/>
        <v>3.5278667212723189E-3</v>
      </c>
      <c r="BH686" s="53">
        <f t="shared" si="483"/>
        <v>3.4947022867597706E-3</v>
      </c>
      <c r="BI686" s="53">
        <f t="shared" si="484"/>
        <v>2.6944681474970517E-3</v>
      </c>
      <c r="BJ686" s="53">
        <f t="shared" si="485"/>
        <v>2.4760128904227955E-3</v>
      </c>
      <c r="BK686" s="53">
        <f t="shared" si="486"/>
        <v>2.5808920756086582E-3</v>
      </c>
      <c r="BL686" s="53">
        <f t="shared" si="487"/>
        <v>5.7279270575272935E-3</v>
      </c>
      <c r="BM686" s="53">
        <f t="shared" si="488"/>
        <v>7.3380660803911172E-3</v>
      </c>
      <c r="BN686" s="53">
        <f t="shared" si="489"/>
        <v>6.8234297795912975E-3</v>
      </c>
      <c r="BO686" s="53">
        <f t="shared" si="490"/>
        <v>6.3652090750949504E-3</v>
      </c>
      <c r="BP686" s="53">
        <f t="shared" si="491"/>
        <v>8.089401653204497E-3</v>
      </c>
      <c r="BQ686" s="53">
        <f t="shared" si="492"/>
        <v>7.3712481675480722E-3</v>
      </c>
      <c r="BR686" s="53">
        <f t="shared" si="493"/>
        <v>7.3777361579505851E-3</v>
      </c>
      <c r="BS686" s="53">
        <f t="shared" si="494"/>
        <v>7.751738811974029E-3</v>
      </c>
      <c r="BT686" s="54">
        <f t="shared" si="513"/>
        <v>7.1618698904842418E-2</v>
      </c>
      <c r="BU686" s="55">
        <f t="shared" si="510"/>
        <v>0</v>
      </c>
      <c r="BV686" s="55">
        <f t="shared" si="495"/>
        <v>0</v>
      </c>
      <c r="BW686" s="55">
        <f t="shared" si="496"/>
        <v>0</v>
      </c>
      <c r="BX686" s="55">
        <f t="shared" si="497"/>
        <v>0</v>
      </c>
      <c r="BY686" s="55">
        <f t="shared" si="498"/>
        <v>0</v>
      </c>
      <c r="BZ686" s="55">
        <f t="shared" si="499"/>
        <v>0</v>
      </c>
      <c r="CA686" s="55">
        <f t="shared" si="500"/>
        <v>0</v>
      </c>
      <c r="CB686" s="55">
        <f t="shared" si="501"/>
        <v>0</v>
      </c>
      <c r="CC686" s="55">
        <f t="shared" si="502"/>
        <v>0</v>
      </c>
      <c r="CD686" s="55">
        <f t="shared" si="503"/>
        <v>0</v>
      </c>
      <c r="CE686" s="55">
        <f t="shared" si="504"/>
        <v>0</v>
      </c>
      <c r="CF686" s="55">
        <f t="shared" si="505"/>
        <v>0</v>
      </c>
      <c r="CG686" s="55">
        <f t="shared" si="506"/>
        <v>0</v>
      </c>
      <c r="CH686" s="56">
        <f t="shared" si="514"/>
        <v>0</v>
      </c>
      <c r="CI686" s="57">
        <f t="shared" si="511"/>
        <v>1.8674843719454853E-2</v>
      </c>
      <c r="CJ686" s="58">
        <f t="shared" si="507"/>
        <v>-2.9429473045395962E-2</v>
      </c>
      <c r="CK686" s="67">
        <f t="shared" si="508"/>
        <v>7.1618698904842418E-2</v>
      </c>
    </row>
    <row r="687" spans="1:89">
      <c r="A687" s="48">
        <v>4575</v>
      </c>
      <c r="B687" s="89">
        <v>5.0658561296859173E-4</v>
      </c>
      <c r="C687" s="59">
        <v>8.7476979742173111E-2</v>
      </c>
      <c r="D687" s="59">
        <v>8.7476979742173111E-2</v>
      </c>
      <c r="E687" s="59">
        <v>6.9060773480662987E-2</v>
      </c>
      <c r="F687" s="59">
        <v>6.9060773480662987E-2</v>
      </c>
      <c r="G687" s="59">
        <v>7.5966850828729282E-2</v>
      </c>
      <c r="H687" s="59">
        <v>0.16574585635359115</v>
      </c>
      <c r="I687" s="59">
        <v>0.25879373848987108</v>
      </c>
      <c r="J687" s="59">
        <v>0.22790055248618785</v>
      </c>
      <c r="K687" s="59">
        <v>0.22099447513812154</v>
      </c>
      <c r="L687" s="59">
        <v>0.2509208103130755</v>
      </c>
      <c r="M687" s="59">
        <v>0.22122467771639043</v>
      </c>
      <c r="N687" s="59">
        <v>0.26330570902394107</v>
      </c>
      <c r="O687" s="59">
        <v>0.2748158379373849</v>
      </c>
      <c r="P687" s="120">
        <v>0.17482646267176655</v>
      </c>
      <c r="Q687" s="60">
        <v>0</v>
      </c>
      <c r="R687" s="60">
        <v>0</v>
      </c>
      <c r="S687" s="60">
        <v>0</v>
      </c>
      <c r="T687" s="60">
        <v>0</v>
      </c>
      <c r="U687" s="60">
        <v>0</v>
      </c>
      <c r="V687" s="60">
        <v>0</v>
      </c>
      <c r="W687" s="60">
        <v>0</v>
      </c>
      <c r="X687" s="60">
        <v>0</v>
      </c>
      <c r="Y687" s="60">
        <v>0</v>
      </c>
      <c r="Z687" s="60">
        <v>0</v>
      </c>
      <c r="AA687" s="60">
        <v>0</v>
      </c>
      <c r="AB687" s="60">
        <v>0</v>
      </c>
      <c r="AC687" s="60">
        <v>0</v>
      </c>
      <c r="AD687" s="49">
        <f t="shared" si="512"/>
        <v>0</v>
      </c>
      <c r="AE687" s="50" t="s">
        <v>22</v>
      </c>
      <c r="AF687" s="51">
        <f t="shared" si="469"/>
        <v>2.967390583716161E-4</v>
      </c>
      <c r="AG687" s="52">
        <f t="shared" si="470"/>
        <v>0.23948835985466299</v>
      </c>
      <c r="AH687" s="52">
        <f t="shared" si="471"/>
        <v>0.23948835985466299</v>
      </c>
      <c r="AI687" s="52">
        <f t="shared" si="472"/>
        <v>0.19376859479555156</v>
      </c>
      <c r="AJ687" s="52">
        <f t="shared" si="473"/>
        <v>0.19376859479555156</v>
      </c>
      <c r="AK687" s="52">
        <f t="shared" si="474"/>
        <v>0.21081625547498323</v>
      </c>
      <c r="AL687" s="52">
        <f t="shared" si="475"/>
        <v>0.4473775782627531</v>
      </c>
      <c r="AM687" s="52">
        <f t="shared" si="476"/>
        <v>0.72986387821088783</v>
      </c>
      <c r="AN687" s="52">
        <f t="shared" si="477"/>
        <v>0.63163643680857773</v>
      </c>
      <c r="AO687" s="52">
        <f t="shared" si="478"/>
        <v>0.61028309037223527</v>
      </c>
      <c r="AP687" s="52">
        <f t="shared" si="479"/>
        <v>0.70441131214243546</v>
      </c>
      <c r="AQ687" s="52">
        <f t="shared" si="480"/>
        <v>0.61099130689986469</v>
      </c>
      <c r="AR687" s="52">
        <f t="shared" si="481"/>
        <v>0.74458004969623703</v>
      </c>
      <c r="AS687" s="52">
        <f t="shared" si="482"/>
        <v>0.78254754050911413</v>
      </c>
      <c r="AT687" s="146"/>
      <c r="AU687" s="146"/>
      <c r="AV687" s="146"/>
      <c r="AW687" s="146"/>
      <c r="AX687" s="146"/>
      <c r="AY687" s="146"/>
      <c r="AZ687" s="146"/>
      <c r="BA687" s="146"/>
      <c r="BB687" s="146"/>
      <c r="BC687" s="146"/>
      <c r="BD687" s="146"/>
      <c r="BE687" s="146"/>
      <c r="BF687" s="146"/>
      <c r="BG687" s="53">
        <f t="shared" si="509"/>
        <v>3.5278667212723189E-3</v>
      </c>
      <c r="BH687" s="53">
        <f t="shared" si="483"/>
        <v>3.4947022867597706E-3</v>
      </c>
      <c r="BI687" s="53">
        <f t="shared" si="484"/>
        <v>2.6944681474970517E-3</v>
      </c>
      <c r="BJ687" s="53">
        <f t="shared" si="485"/>
        <v>2.4760128904227955E-3</v>
      </c>
      <c r="BK687" s="53">
        <f t="shared" si="486"/>
        <v>2.5808920756086582E-3</v>
      </c>
      <c r="BL687" s="53">
        <f t="shared" si="487"/>
        <v>5.7279270575272935E-3</v>
      </c>
      <c r="BM687" s="53">
        <f t="shared" si="488"/>
        <v>7.3380660803911172E-3</v>
      </c>
      <c r="BN687" s="53">
        <f t="shared" si="489"/>
        <v>6.8234297795912975E-3</v>
      </c>
      <c r="BO687" s="53">
        <f t="shared" si="490"/>
        <v>6.3652090750949504E-3</v>
      </c>
      <c r="BP687" s="53">
        <f t="shared" si="491"/>
        <v>8.089401653204497E-3</v>
      </c>
      <c r="BQ687" s="53">
        <f t="shared" si="492"/>
        <v>7.3712481675480722E-3</v>
      </c>
      <c r="BR687" s="53">
        <f t="shared" si="493"/>
        <v>7.3777361579505851E-3</v>
      </c>
      <c r="BS687" s="53">
        <f t="shared" si="494"/>
        <v>7.751738811974029E-3</v>
      </c>
      <c r="BT687" s="54">
        <f t="shared" si="513"/>
        <v>7.1618698904842418E-2</v>
      </c>
      <c r="BU687" s="55">
        <f t="shared" si="510"/>
        <v>0</v>
      </c>
      <c r="BV687" s="55">
        <f t="shared" si="495"/>
        <v>0</v>
      </c>
      <c r="BW687" s="55">
        <f t="shared" si="496"/>
        <v>0</v>
      </c>
      <c r="BX687" s="55">
        <f t="shared" si="497"/>
        <v>0</v>
      </c>
      <c r="BY687" s="55">
        <f t="shared" si="498"/>
        <v>0</v>
      </c>
      <c r="BZ687" s="55">
        <f t="shared" si="499"/>
        <v>0</v>
      </c>
      <c r="CA687" s="55">
        <f t="shared" si="500"/>
        <v>0</v>
      </c>
      <c r="CB687" s="55">
        <f t="shared" si="501"/>
        <v>0</v>
      </c>
      <c r="CC687" s="55">
        <f t="shared" si="502"/>
        <v>0</v>
      </c>
      <c r="CD687" s="55">
        <f t="shared" si="503"/>
        <v>0</v>
      </c>
      <c r="CE687" s="55">
        <f t="shared" si="504"/>
        <v>0</v>
      </c>
      <c r="CF687" s="55">
        <f t="shared" si="505"/>
        <v>0</v>
      </c>
      <c r="CG687" s="55">
        <f t="shared" si="506"/>
        <v>0</v>
      </c>
      <c r="CH687" s="56">
        <f t="shared" si="514"/>
        <v>0</v>
      </c>
      <c r="CI687" s="57">
        <f t="shared" si="511"/>
        <v>1.8674843719454853E-2</v>
      </c>
      <c r="CJ687" s="58">
        <f t="shared" si="507"/>
        <v>-2.9429473045395962E-2</v>
      </c>
      <c r="CK687" s="67">
        <f t="shared" si="508"/>
        <v>7.1618698904842418E-2</v>
      </c>
    </row>
    <row r="688" spans="1:89">
      <c r="A688" s="48">
        <v>4576</v>
      </c>
      <c r="B688" s="89">
        <v>4.0526849037487338E-3</v>
      </c>
      <c r="C688" s="59">
        <v>6.9060773480662987E-2</v>
      </c>
      <c r="D688" s="59">
        <v>6.9060773480662987E-2</v>
      </c>
      <c r="E688" s="59">
        <v>6.9060773480662987E-2</v>
      </c>
      <c r="F688" s="59">
        <v>6.9060773480662987E-2</v>
      </c>
      <c r="G688" s="59">
        <v>7.5966850828729282E-2</v>
      </c>
      <c r="H688" s="59">
        <v>0.16574585635359115</v>
      </c>
      <c r="I688" s="59">
        <v>0.25879373848987108</v>
      </c>
      <c r="J688" s="59">
        <v>0.22790055248618785</v>
      </c>
      <c r="K688" s="59">
        <v>0.22099447513812154</v>
      </c>
      <c r="L688" s="59">
        <v>0.2509208103130755</v>
      </c>
      <c r="M688" s="59">
        <v>0.22122467771639043</v>
      </c>
      <c r="N688" s="59">
        <v>0.26330570902394107</v>
      </c>
      <c r="O688" s="59">
        <v>0.2748158379373849</v>
      </c>
      <c r="P688" s="120">
        <v>0.17199320016999575</v>
      </c>
      <c r="Q688" s="60">
        <v>0</v>
      </c>
      <c r="R688" s="60">
        <v>0</v>
      </c>
      <c r="S688" s="60">
        <v>0</v>
      </c>
      <c r="T688" s="60">
        <v>0</v>
      </c>
      <c r="U688" s="60">
        <v>0</v>
      </c>
      <c r="V688" s="60">
        <v>0</v>
      </c>
      <c r="W688" s="60">
        <v>0</v>
      </c>
      <c r="X688" s="60">
        <v>0</v>
      </c>
      <c r="Y688" s="60">
        <v>0</v>
      </c>
      <c r="Z688" s="60">
        <v>1</v>
      </c>
      <c r="AA688" s="60">
        <v>0</v>
      </c>
      <c r="AB688" s="60">
        <v>0</v>
      </c>
      <c r="AC688" s="60">
        <v>0</v>
      </c>
      <c r="AD688" s="49">
        <f t="shared" si="512"/>
        <v>1</v>
      </c>
      <c r="AE688" s="50" t="s">
        <v>22</v>
      </c>
      <c r="AF688" s="51">
        <f t="shared" si="469"/>
        <v>2.7486568956405113E-3</v>
      </c>
      <c r="AG688" s="52">
        <f t="shared" si="470"/>
        <v>0.19376859479555156</v>
      </c>
      <c r="AH688" s="52">
        <f t="shared" si="471"/>
        <v>0.19376859479555156</v>
      </c>
      <c r="AI688" s="52">
        <f t="shared" si="472"/>
        <v>0.19376859479555156</v>
      </c>
      <c r="AJ688" s="52">
        <f t="shared" si="473"/>
        <v>0.19376859479555156</v>
      </c>
      <c r="AK688" s="52">
        <f t="shared" si="474"/>
        <v>0.21081625547498323</v>
      </c>
      <c r="AL688" s="52">
        <f t="shared" si="475"/>
        <v>0.4473775782627531</v>
      </c>
      <c r="AM688" s="52">
        <f t="shared" si="476"/>
        <v>0.72986387821088783</v>
      </c>
      <c r="AN688" s="52">
        <f t="shared" si="477"/>
        <v>0.63163643680857773</v>
      </c>
      <c r="AO688" s="52">
        <f t="shared" si="478"/>
        <v>0.61028309037223527</v>
      </c>
      <c r="AP688" s="52">
        <f t="shared" si="479"/>
        <v>0.70441131214243546</v>
      </c>
      <c r="AQ688" s="52">
        <f t="shared" si="480"/>
        <v>0.61099130689986469</v>
      </c>
      <c r="AR688" s="52">
        <f t="shared" si="481"/>
        <v>0.74458004969623703</v>
      </c>
      <c r="AS688" s="52">
        <f t="shared" si="482"/>
        <v>0.78254754050911413</v>
      </c>
      <c r="AT688" s="146"/>
      <c r="AU688" s="146"/>
      <c r="AV688" s="146"/>
      <c r="AW688" s="146"/>
      <c r="AX688" s="146"/>
      <c r="AY688" s="146"/>
      <c r="AZ688" s="146"/>
      <c r="BA688" s="146"/>
      <c r="BB688" s="146"/>
      <c r="BC688" s="146"/>
      <c r="BD688" s="146"/>
      <c r="BE688" s="146"/>
      <c r="BF688" s="146"/>
      <c r="BG688" s="53">
        <f t="shared" si="509"/>
        <v>2.6439727047573733E-2</v>
      </c>
      <c r="BH688" s="53">
        <f t="shared" si="483"/>
        <v>2.6191174971920864E-2</v>
      </c>
      <c r="BI688" s="53">
        <f t="shared" si="484"/>
        <v>2.4958522461935216E-2</v>
      </c>
      <c r="BJ688" s="53">
        <f t="shared" si="485"/>
        <v>2.2934998656066356E-2</v>
      </c>
      <c r="BK688" s="53">
        <f t="shared" si="486"/>
        <v>2.3906481470469785E-2</v>
      </c>
      <c r="BL688" s="53">
        <f t="shared" si="487"/>
        <v>5.3057074086557889E-2</v>
      </c>
      <c r="BM688" s="53">
        <f t="shared" si="488"/>
        <v>6.797159107808938E-2</v>
      </c>
      <c r="BN688" s="53">
        <f t="shared" si="489"/>
        <v>6.3204579196664418E-2</v>
      </c>
      <c r="BO688" s="53">
        <f t="shared" si="490"/>
        <v>5.8960137949021732E-2</v>
      </c>
      <c r="BP688" s="53">
        <f t="shared" si="491"/>
        <v>7.4931118800817528E-2</v>
      </c>
      <c r="BQ688" s="53">
        <f t="shared" si="492"/>
        <v>6.8278952613763891E-2</v>
      </c>
      <c r="BR688" s="53">
        <f t="shared" si="493"/>
        <v>6.8339050059838494E-2</v>
      </c>
      <c r="BS688" s="53">
        <f t="shared" si="494"/>
        <v>7.1803390007571244E-2</v>
      </c>
      <c r="BT688" s="54">
        <f t="shared" si="513"/>
        <v>0.65097679840029055</v>
      </c>
      <c r="BU688" s="55">
        <f t="shared" si="510"/>
        <v>0</v>
      </c>
      <c r="BV688" s="55">
        <f t="shared" si="495"/>
        <v>0</v>
      </c>
      <c r="BW688" s="55">
        <f t="shared" si="496"/>
        <v>0</v>
      </c>
      <c r="BX688" s="55">
        <f t="shared" si="497"/>
        <v>0</v>
      </c>
      <c r="BY688" s="55">
        <f t="shared" si="498"/>
        <v>0</v>
      </c>
      <c r="BZ688" s="55">
        <f t="shared" si="499"/>
        <v>0</v>
      </c>
      <c r="CA688" s="55">
        <f t="shared" si="500"/>
        <v>0</v>
      </c>
      <c r="CB688" s="55">
        <f t="shared" si="501"/>
        <v>0</v>
      </c>
      <c r="CC688" s="55">
        <f t="shared" si="502"/>
        <v>0</v>
      </c>
      <c r="CD688" s="55">
        <f t="shared" si="503"/>
        <v>-2.5911860034372931</v>
      </c>
      <c r="CE688" s="55">
        <f t="shared" si="504"/>
        <v>0</v>
      </c>
      <c r="CF688" s="55">
        <f t="shared" si="505"/>
        <v>0</v>
      </c>
      <c r="CG688" s="55">
        <f t="shared" si="506"/>
        <v>0</v>
      </c>
      <c r="CH688" s="56">
        <f t="shared" si="514"/>
        <v>-2.5911860034372931</v>
      </c>
      <c r="CI688" s="57">
        <f t="shared" si="511"/>
        <v>0.14939874975563883</v>
      </c>
      <c r="CJ688" s="58">
        <f t="shared" si="507"/>
        <v>-4.5204082985467853</v>
      </c>
      <c r="CK688" s="67">
        <f t="shared" si="508"/>
        <v>0.34902320159970945</v>
      </c>
    </row>
    <row r="689" spans="1:89">
      <c r="A689" s="48">
        <v>4577</v>
      </c>
      <c r="B689" s="89">
        <v>1.5197568389057751E-3</v>
      </c>
      <c r="C689" s="59">
        <v>6.9060773480662987E-2</v>
      </c>
      <c r="D689" s="59">
        <v>6.9060773480662987E-2</v>
      </c>
      <c r="E689" s="59">
        <v>6.9060773480662987E-2</v>
      </c>
      <c r="F689" s="59">
        <v>6.9060773480662987E-2</v>
      </c>
      <c r="G689" s="59">
        <v>7.5966850828729282E-2</v>
      </c>
      <c r="H689" s="59">
        <v>0.16574585635359115</v>
      </c>
      <c r="I689" s="59">
        <v>0.25879373848987108</v>
      </c>
      <c r="J689" s="59">
        <v>0.22790055248618785</v>
      </c>
      <c r="K689" s="59">
        <v>0.22099447513812154</v>
      </c>
      <c r="L689" s="59">
        <v>0.2509208103130755</v>
      </c>
      <c r="M689" s="59">
        <v>0.22122467771639043</v>
      </c>
      <c r="N689" s="59">
        <v>0.26330570902394107</v>
      </c>
      <c r="O689" s="59">
        <v>0.2748158379373849</v>
      </c>
      <c r="P689" s="120">
        <v>0.17199320016999575</v>
      </c>
      <c r="Q689" s="60">
        <v>0</v>
      </c>
      <c r="R689" s="60">
        <v>0</v>
      </c>
      <c r="S689" s="60">
        <v>0</v>
      </c>
      <c r="T689" s="60">
        <v>0</v>
      </c>
      <c r="U689" s="60">
        <v>0</v>
      </c>
      <c r="V689" s="60">
        <v>0</v>
      </c>
      <c r="W689" s="60">
        <v>0</v>
      </c>
      <c r="X689" s="60">
        <v>0</v>
      </c>
      <c r="Y689" s="60">
        <v>0</v>
      </c>
      <c r="Z689" s="60">
        <v>0</v>
      </c>
      <c r="AA689" s="60">
        <v>0</v>
      </c>
      <c r="AB689" s="60">
        <v>0</v>
      </c>
      <c r="AC689" s="60">
        <v>0</v>
      </c>
      <c r="AD689" s="49">
        <f t="shared" si="512"/>
        <v>0</v>
      </c>
      <c r="AE689" s="50" t="s">
        <v>22</v>
      </c>
      <c r="AF689" s="51">
        <f t="shared" si="469"/>
        <v>9.6189279230858332E-4</v>
      </c>
      <c r="AG689" s="52">
        <f t="shared" si="470"/>
        <v>0.19376859479555156</v>
      </c>
      <c r="AH689" s="52">
        <f t="shared" si="471"/>
        <v>0.19376859479555156</v>
      </c>
      <c r="AI689" s="52">
        <f t="shared" si="472"/>
        <v>0.19376859479555156</v>
      </c>
      <c r="AJ689" s="52">
        <f t="shared" si="473"/>
        <v>0.19376859479555156</v>
      </c>
      <c r="AK689" s="52">
        <f t="shared" si="474"/>
        <v>0.21081625547498323</v>
      </c>
      <c r="AL689" s="52">
        <f t="shared" si="475"/>
        <v>0.4473775782627531</v>
      </c>
      <c r="AM689" s="52">
        <f t="shared" si="476"/>
        <v>0.72986387821088783</v>
      </c>
      <c r="AN689" s="52">
        <f t="shared" si="477"/>
        <v>0.63163643680857773</v>
      </c>
      <c r="AO689" s="52">
        <f t="shared" si="478"/>
        <v>0.61028309037223527</v>
      </c>
      <c r="AP689" s="52">
        <f t="shared" si="479"/>
        <v>0.70441131214243546</v>
      </c>
      <c r="AQ689" s="52">
        <f t="shared" si="480"/>
        <v>0.61099130689986469</v>
      </c>
      <c r="AR689" s="52">
        <f t="shared" si="481"/>
        <v>0.74458004969623703</v>
      </c>
      <c r="AS689" s="52">
        <f t="shared" si="482"/>
        <v>0.78254754050911413</v>
      </c>
      <c r="AT689" s="146"/>
      <c r="AU689" s="146"/>
      <c r="AV689" s="146"/>
      <c r="AW689" s="146"/>
      <c r="AX689" s="146"/>
      <c r="AY689" s="146"/>
      <c r="AZ689" s="146"/>
      <c r="BA689" s="146"/>
      <c r="BB689" s="146"/>
      <c r="BC689" s="146"/>
      <c r="BD689" s="146"/>
      <c r="BE689" s="146"/>
      <c r="BF689" s="146"/>
      <c r="BG689" s="53">
        <f t="shared" si="509"/>
        <v>9.2525854783854673E-3</v>
      </c>
      <c r="BH689" s="53">
        <f t="shared" si="483"/>
        <v>9.165604651326615E-3</v>
      </c>
      <c r="BI689" s="53">
        <f t="shared" si="484"/>
        <v>8.7342377656826412E-3</v>
      </c>
      <c r="BJ689" s="53">
        <f t="shared" si="485"/>
        <v>8.0261053803648563E-3</v>
      </c>
      <c r="BK689" s="53">
        <f t="shared" si="486"/>
        <v>8.3660759014249457E-3</v>
      </c>
      <c r="BL689" s="53">
        <f t="shared" si="487"/>
        <v>1.8567329092905923E-2</v>
      </c>
      <c r="BM689" s="53">
        <f t="shared" si="488"/>
        <v>2.3786666005298183E-2</v>
      </c>
      <c r="BN689" s="53">
        <f t="shared" si="489"/>
        <v>2.2118449656846464E-2</v>
      </c>
      <c r="BO689" s="53">
        <f t="shared" si="490"/>
        <v>2.0633106960942844E-2</v>
      </c>
      <c r="BP689" s="53">
        <f t="shared" si="491"/>
        <v>2.6222153521030484E-2</v>
      </c>
      <c r="BQ689" s="53">
        <f t="shared" si="492"/>
        <v>2.3894227209560207E-2</v>
      </c>
      <c r="BR689" s="53">
        <f t="shared" si="493"/>
        <v>2.3915258317628658E-2</v>
      </c>
      <c r="BS689" s="53">
        <f t="shared" si="494"/>
        <v>2.512760447517056E-2</v>
      </c>
      <c r="BT689" s="54">
        <f t="shared" si="513"/>
        <v>0.22780940441656788</v>
      </c>
      <c r="BU689" s="55">
        <f t="shared" si="510"/>
        <v>0</v>
      </c>
      <c r="BV689" s="55">
        <f t="shared" si="495"/>
        <v>0</v>
      </c>
      <c r="BW689" s="55">
        <f t="shared" si="496"/>
        <v>0</v>
      </c>
      <c r="BX689" s="55">
        <f t="shared" si="497"/>
        <v>0</v>
      </c>
      <c r="BY689" s="55">
        <f t="shared" si="498"/>
        <v>0</v>
      </c>
      <c r="BZ689" s="55">
        <f t="shared" si="499"/>
        <v>0</v>
      </c>
      <c r="CA689" s="55">
        <f t="shared" si="500"/>
        <v>0</v>
      </c>
      <c r="CB689" s="55">
        <f t="shared" si="501"/>
        <v>0</v>
      </c>
      <c r="CC689" s="55">
        <f t="shared" si="502"/>
        <v>0</v>
      </c>
      <c r="CD689" s="55">
        <f t="shared" si="503"/>
        <v>0</v>
      </c>
      <c r="CE689" s="55">
        <f t="shared" si="504"/>
        <v>0</v>
      </c>
      <c r="CF689" s="55">
        <f t="shared" si="505"/>
        <v>0</v>
      </c>
      <c r="CG689" s="55">
        <f t="shared" si="506"/>
        <v>0</v>
      </c>
      <c r="CH689" s="56">
        <f t="shared" si="514"/>
        <v>0</v>
      </c>
      <c r="CI689" s="57">
        <f t="shared" si="511"/>
        <v>5.602453115836456E-2</v>
      </c>
      <c r="CJ689" s="58">
        <f t="shared" si="507"/>
        <v>-9.0905386443485184E-2</v>
      </c>
      <c r="CK689" s="67">
        <f t="shared" si="508"/>
        <v>0.22780940441656788</v>
      </c>
    </row>
    <row r="690" spans="1:89">
      <c r="A690" s="48">
        <v>4578</v>
      </c>
      <c r="B690" s="89">
        <v>5.3191489361702135E-2</v>
      </c>
      <c r="C690" s="59">
        <v>6.2154696132596686E-2</v>
      </c>
      <c r="D690" s="59">
        <v>6.2154696132596686E-2</v>
      </c>
      <c r="E690" s="59">
        <v>5.9852670349907919E-2</v>
      </c>
      <c r="F690" s="59">
        <v>5.9852670349907919E-2</v>
      </c>
      <c r="G690" s="59">
        <v>6.6758747697974213E-2</v>
      </c>
      <c r="H690" s="59">
        <v>7.8268876611418042E-2</v>
      </c>
      <c r="I690" s="59">
        <v>0.22044198895027625</v>
      </c>
      <c r="J690" s="59">
        <v>0.1910681399631676</v>
      </c>
      <c r="K690" s="59">
        <v>0.23020257826887661</v>
      </c>
      <c r="L690" s="59">
        <v>0.2509208103130755</v>
      </c>
      <c r="M690" s="59">
        <v>0.2304327808471455</v>
      </c>
      <c r="N690" s="59">
        <v>0.26330570902394107</v>
      </c>
      <c r="O690" s="59">
        <v>0.2748158379373849</v>
      </c>
      <c r="P690" s="120">
        <v>0.15771001558294376</v>
      </c>
      <c r="Q690" s="60">
        <v>2</v>
      </c>
      <c r="R690" s="60">
        <v>1</v>
      </c>
      <c r="S690" s="60">
        <v>0</v>
      </c>
      <c r="T690" s="60">
        <v>0</v>
      </c>
      <c r="U690" s="60">
        <v>0</v>
      </c>
      <c r="V690" s="60">
        <v>1</v>
      </c>
      <c r="W690" s="60">
        <v>1</v>
      </c>
      <c r="X690" s="60">
        <v>0</v>
      </c>
      <c r="Y690" s="60">
        <v>0</v>
      </c>
      <c r="Z690" s="60">
        <v>1</v>
      </c>
      <c r="AA690" s="60">
        <v>1</v>
      </c>
      <c r="AB690" s="60">
        <v>2</v>
      </c>
      <c r="AC690" s="60">
        <v>1</v>
      </c>
      <c r="AD690" s="49">
        <f t="shared" si="512"/>
        <v>10</v>
      </c>
      <c r="AE690" s="50" t="s">
        <v>22</v>
      </c>
      <c r="AF690" s="51">
        <f t="shared" si="469"/>
        <v>4.3254467705776019E-2</v>
      </c>
      <c r="AG690" s="52">
        <f t="shared" si="470"/>
        <v>0.17680537527300441</v>
      </c>
      <c r="AH690" s="52">
        <f t="shared" si="471"/>
        <v>0.17680537527300441</v>
      </c>
      <c r="AI690" s="52">
        <f t="shared" si="472"/>
        <v>0.17116380284077592</v>
      </c>
      <c r="AJ690" s="52">
        <f t="shared" si="473"/>
        <v>0.17116380284077592</v>
      </c>
      <c r="AK690" s="52">
        <f t="shared" si="474"/>
        <v>0.18810638159105661</v>
      </c>
      <c r="AL690" s="52">
        <f t="shared" si="475"/>
        <v>0.21652251440597892</v>
      </c>
      <c r="AM690" s="52">
        <f t="shared" si="476"/>
        <v>0.60858437266524956</v>
      </c>
      <c r="AN690" s="52">
        <f t="shared" si="477"/>
        <v>0.52030219661611565</v>
      </c>
      <c r="AO690" s="52">
        <f t="shared" si="478"/>
        <v>0.63880335577640757</v>
      </c>
      <c r="AP690" s="52">
        <f t="shared" si="479"/>
        <v>0.70441131214243546</v>
      </c>
      <c r="AQ690" s="52">
        <f t="shared" si="480"/>
        <v>0.63952139914386463</v>
      </c>
      <c r="AR690" s="52">
        <f t="shared" si="481"/>
        <v>0.74458004969623703</v>
      </c>
      <c r="AS690" s="52">
        <f t="shared" si="482"/>
        <v>0.78254754050911413</v>
      </c>
      <c r="AT690" s="146"/>
      <c r="AU690" s="146"/>
      <c r="AV690" s="146"/>
      <c r="AW690" s="146"/>
      <c r="AX690" s="146"/>
      <c r="AY690" s="146"/>
      <c r="AZ690" s="146"/>
      <c r="BA690" s="146"/>
      <c r="BB690" s="146"/>
      <c r="BC690" s="146"/>
      <c r="BD690" s="146"/>
      <c r="BE690" s="146"/>
      <c r="BF690" s="146"/>
      <c r="BG690" s="53">
        <f t="shared" si="509"/>
        <v>0.37964657129008667</v>
      </c>
      <c r="BH690" s="53">
        <f t="shared" si="483"/>
        <v>0.37607762584905174</v>
      </c>
      <c r="BI690" s="53">
        <f t="shared" si="484"/>
        <v>0.34694277572974802</v>
      </c>
      <c r="BJ690" s="53">
        <f t="shared" si="485"/>
        <v>0.31881422897646672</v>
      </c>
      <c r="BK690" s="53">
        <f t="shared" si="486"/>
        <v>0.33568005383454741</v>
      </c>
      <c r="BL690" s="53">
        <f t="shared" si="487"/>
        <v>0.40409416925971242</v>
      </c>
      <c r="BM690" s="53">
        <f t="shared" si="488"/>
        <v>0.89190131004846662</v>
      </c>
      <c r="BN690" s="53">
        <f t="shared" si="489"/>
        <v>0.81930851547246919</v>
      </c>
      <c r="BO690" s="53">
        <f t="shared" si="490"/>
        <v>0.9711912996177654</v>
      </c>
      <c r="BP690" s="53">
        <f t="shared" si="491"/>
        <v>1.1791597792609769</v>
      </c>
      <c r="BQ690" s="53">
        <f t="shared" si="492"/>
        <v>1.1246498777232343</v>
      </c>
      <c r="BR690" s="53">
        <f t="shared" si="493"/>
        <v>1.0754231415878022</v>
      </c>
      <c r="BS690" s="53">
        <f t="shared" si="494"/>
        <v>1.1299400151301864</v>
      </c>
      <c r="BT690" s="54">
        <f t="shared" si="513"/>
        <v>9.3528293637805149</v>
      </c>
      <c r="BU690" s="55">
        <f t="shared" si="510"/>
        <v>-1.9370290692054946</v>
      </c>
      <c r="BV690" s="55">
        <f t="shared" si="495"/>
        <v>-0.977959705174266</v>
      </c>
      <c r="BW690" s="55">
        <f t="shared" si="496"/>
        <v>0</v>
      </c>
      <c r="BX690" s="55">
        <f t="shared" si="497"/>
        <v>0</v>
      </c>
      <c r="BY690" s="55">
        <f t="shared" si="498"/>
        <v>0</v>
      </c>
      <c r="BZ690" s="55">
        <f t="shared" si="499"/>
        <v>-0.90610733595574844</v>
      </c>
      <c r="CA690" s="55">
        <f t="shared" si="500"/>
        <v>-0.11439979148218693</v>
      </c>
      <c r="CB690" s="55">
        <f t="shared" si="501"/>
        <v>0</v>
      </c>
      <c r="CC690" s="55">
        <f t="shared" si="502"/>
        <v>0</v>
      </c>
      <c r="CD690" s="55">
        <f t="shared" si="503"/>
        <v>0.16480213337476929</v>
      </c>
      <c r="CE690" s="55">
        <f t="shared" si="504"/>
        <v>0.11747176741588115</v>
      </c>
      <c r="CF690" s="55">
        <f t="shared" si="505"/>
        <v>0.14542840842648189</v>
      </c>
      <c r="CG690" s="55">
        <f t="shared" si="506"/>
        <v>0.1221645473596589</v>
      </c>
      <c r="CH690" s="56">
        <f t="shared" si="514"/>
        <v>-3.3856290452409046</v>
      </c>
      <c r="CI690" s="57">
        <f t="shared" si="511"/>
        <v>1.9608585905427598</v>
      </c>
      <c r="CJ690" s="58">
        <f t="shared" si="507"/>
        <v>-13.659608006780045</v>
      </c>
      <c r="CK690" s="67">
        <f t="shared" si="508"/>
        <v>0.64717063621948512</v>
      </c>
    </row>
    <row r="691" spans="1:89">
      <c r="A691" s="48">
        <v>4579</v>
      </c>
      <c r="B691" s="89">
        <v>2.938196555217832E-2</v>
      </c>
      <c r="C691" s="59">
        <v>6.2154696132596686E-2</v>
      </c>
      <c r="D691" s="59">
        <v>6.2154696132596686E-2</v>
      </c>
      <c r="E691" s="59">
        <v>5.9852670349907919E-2</v>
      </c>
      <c r="F691" s="59">
        <v>5.9852670349907919E-2</v>
      </c>
      <c r="G691" s="59">
        <v>6.6758747697974213E-2</v>
      </c>
      <c r="H691" s="59">
        <v>6.9060773480662987E-2</v>
      </c>
      <c r="I691" s="59">
        <v>0.21086556169429096</v>
      </c>
      <c r="J691" s="59">
        <v>0.18186003683241253</v>
      </c>
      <c r="K691" s="59">
        <v>0.21178637200736647</v>
      </c>
      <c r="L691" s="59">
        <v>0.21178637200736647</v>
      </c>
      <c r="M691" s="59">
        <v>0.21201657458563536</v>
      </c>
      <c r="N691" s="59">
        <v>0.17265193370165746</v>
      </c>
      <c r="O691" s="59">
        <v>0.18020257826887662</v>
      </c>
      <c r="P691" s="120">
        <v>0.13546182178778862</v>
      </c>
      <c r="Q691" s="60">
        <v>1</v>
      </c>
      <c r="R691" s="60">
        <v>1</v>
      </c>
      <c r="S691" s="60">
        <v>1</v>
      </c>
      <c r="T691" s="60">
        <v>0</v>
      </c>
      <c r="U691" s="60">
        <v>1</v>
      </c>
      <c r="V691" s="60">
        <v>1</v>
      </c>
      <c r="W691" s="60">
        <v>3</v>
      </c>
      <c r="X691" s="60">
        <v>1</v>
      </c>
      <c r="Y691" s="60">
        <v>0</v>
      </c>
      <c r="Z691" s="60">
        <v>2</v>
      </c>
      <c r="AA691" s="60">
        <v>2</v>
      </c>
      <c r="AB691" s="60">
        <v>2</v>
      </c>
      <c r="AC691" s="60">
        <v>1</v>
      </c>
      <c r="AD691" s="49">
        <f t="shared" si="512"/>
        <v>16</v>
      </c>
      <c r="AE691" s="50" t="s">
        <v>22</v>
      </c>
      <c r="AF691" s="51">
        <f t="shared" si="469"/>
        <v>2.2914000764569262E-2</v>
      </c>
      <c r="AG691" s="52">
        <f t="shared" si="470"/>
        <v>0.17680537527300441</v>
      </c>
      <c r="AH691" s="52">
        <f t="shared" si="471"/>
        <v>0.17680537527300441</v>
      </c>
      <c r="AI691" s="52">
        <f t="shared" si="472"/>
        <v>0.17116380284077592</v>
      </c>
      <c r="AJ691" s="52">
        <f t="shared" si="473"/>
        <v>0.17116380284077592</v>
      </c>
      <c r="AK691" s="52">
        <f t="shared" si="474"/>
        <v>0.18810638159105661</v>
      </c>
      <c r="AL691" s="52">
        <f t="shared" si="475"/>
        <v>0.19376859479555156</v>
      </c>
      <c r="AM691" s="52">
        <f t="shared" si="476"/>
        <v>0.57936458333250318</v>
      </c>
      <c r="AN691" s="52">
        <f t="shared" si="477"/>
        <v>0.49344578632689523</v>
      </c>
      <c r="AO691" s="52">
        <f t="shared" si="478"/>
        <v>0.58215572823575379</v>
      </c>
      <c r="AP691" s="52">
        <f t="shared" si="479"/>
        <v>0.58215572823575379</v>
      </c>
      <c r="AQ691" s="52">
        <f t="shared" si="480"/>
        <v>0.58285412752254884</v>
      </c>
      <c r="AR691" s="52">
        <f t="shared" si="481"/>
        <v>0.46697678746316607</v>
      </c>
      <c r="AS691" s="52">
        <f t="shared" si="482"/>
        <v>0.48865284850251622</v>
      </c>
      <c r="AT691" s="146"/>
      <c r="AU691" s="146"/>
      <c r="AV691" s="146"/>
      <c r="AW691" s="146"/>
      <c r="AX691" s="146"/>
      <c r="AY691" s="146"/>
      <c r="AZ691" s="146"/>
      <c r="BA691" s="146"/>
      <c r="BB691" s="146"/>
      <c r="BC691" s="146"/>
      <c r="BD691" s="146"/>
      <c r="BE691" s="146"/>
      <c r="BF691" s="146"/>
      <c r="BG691" s="53">
        <f t="shared" si="509"/>
        <v>0.20111730154629753</v>
      </c>
      <c r="BH691" s="53">
        <f t="shared" si="483"/>
        <v>0.19922665711342985</v>
      </c>
      <c r="BI691" s="53">
        <f t="shared" si="484"/>
        <v>0.18379250630037552</v>
      </c>
      <c r="BJ691" s="53">
        <f t="shared" si="485"/>
        <v>0.168891443450749</v>
      </c>
      <c r="BK691" s="53">
        <f t="shared" si="486"/>
        <v>0.1778260933075439</v>
      </c>
      <c r="BL691" s="53">
        <f t="shared" si="487"/>
        <v>0.19157236614989775</v>
      </c>
      <c r="BM691" s="53">
        <f t="shared" si="488"/>
        <v>0.4497983935907145</v>
      </c>
      <c r="BN691" s="53">
        <f t="shared" si="489"/>
        <v>0.41162448978724281</v>
      </c>
      <c r="BO691" s="53">
        <f t="shared" si="490"/>
        <v>0.46886381904460628</v>
      </c>
      <c r="BP691" s="53">
        <f t="shared" si="491"/>
        <v>0.51624452870670745</v>
      </c>
      <c r="BQ691" s="53">
        <f t="shared" si="492"/>
        <v>0.54299031942887577</v>
      </c>
      <c r="BR691" s="53">
        <f t="shared" si="493"/>
        <v>0.3573001730870296</v>
      </c>
      <c r="BS691" s="53">
        <f t="shared" si="494"/>
        <v>0.3737791258885515</v>
      </c>
      <c r="BT691" s="54">
        <f t="shared" si="513"/>
        <v>4.2430272174020223</v>
      </c>
      <c r="BU691" s="55">
        <f t="shared" si="510"/>
        <v>-1.6038669513627801</v>
      </c>
      <c r="BV691" s="55">
        <f t="shared" si="495"/>
        <v>-1.613312121934299</v>
      </c>
      <c r="BW691" s="55">
        <f t="shared" si="496"/>
        <v>-1.693947840836346</v>
      </c>
      <c r="BX691" s="55">
        <f t="shared" si="497"/>
        <v>0</v>
      </c>
      <c r="BY691" s="55">
        <f t="shared" si="498"/>
        <v>-1.7269492101596453</v>
      </c>
      <c r="BZ691" s="55">
        <f t="shared" si="499"/>
        <v>-1.6524896506221223</v>
      </c>
      <c r="CA691" s="55">
        <f t="shared" si="500"/>
        <v>-2.3968674325469816</v>
      </c>
      <c r="CB691" s="55">
        <f t="shared" si="501"/>
        <v>-0.8876437777950491</v>
      </c>
      <c r="CC691" s="55">
        <f t="shared" si="502"/>
        <v>0</v>
      </c>
      <c r="CD691" s="55">
        <f t="shared" si="503"/>
        <v>-1.3223494658197379</v>
      </c>
      <c r="CE691" s="55">
        <f t="shared" si="504"/>
        <v>-1.2213275742931531</v>
      </c>
      <c r="CF691" s="55">
        <f t="shared" si="505"/>
        <v>-2.0583580590447137</v>
      </c>
      <c r="CG691" s="55">
        <f t="shared" si="506"/>
        <v>-0.98409022851473194</v>
      </c>
      <c r="CH691" s="56">
        <f t="shared" si="514"/>
        <v>-17.161202312929557</v>
      </c>
      <c r="CI691" s="57">
        <f t="shared" si="511"/>
        <v>1.0831409357283814</v>
      </c>
      <c r="CJ691" s="58">
        <f t="shared" si="507"/>
        <v>-14.700827342561466</v>
      </c>
      <c r="CK691" s="67">
        <f t="shared" si="508"/>
        <v>11.756972782597977</v>
      </c>
    </row>
    <row r="692" spans="1:89">
      <c r="A692" s="48">
        <v>4580</v>
      </c>
      <c r="B692" s="89">
        <v>4.6605876393110444E-2</v>
      </c>
      <c r="C692" s="59">
        <v>6.2154696132596686E-2</v>
      </c>
      <c r="D692" s="59">
        <v>6.2154696132596686E-2</v>
      </c>
      <c r="E692" s="59">
        <v>5.9852670349907919E-2</v>
      </c>
      <c r="F692" s="59">
        <v>5.9852670349907919E-2</v>
      </c>
      <c r="G692" s="59">
        <v>6.6758747697974213E-2</v>
      </c>
      <c r="H692" s="59">
        <v>6.9060773480662987E-2</v>
      </c>
      <c r="I692" s="59">
        <v>0.21086556169429096</v>
      </c>
      <c r="J692" s="59">
        <v>0.18186003683241253</v>
      </c>
      <c r="K692" s="59">
        <v>0.21178637200736647</v>
      </c>
      <c r="L692" s="59">
        <v>0.21178637200736647</v>
      </c>
      <c r="M692" s="59">
        <v>0.21201657458563536</v>
      </c>
      <c r="N692" s="59">
        <v>0.17265193370165746</v>
      </c>
      <c r="O692" s="59">
        <v>0.18020257826887662</v>
      </c>
      <c r="P692" s="120">
        <v>0.13546182178778862</v>
      </c>
      <c r="Q692" s="60">
        <v>0</v>
      </c>
      <c r="R692" s="60">
        <v>0</v>
      </c>
      <c r="S692" s="60">
        <v>0</v>
      </c>
      <c r="T692" s="60">
        <v>1</v>
      </c>
      <c r="U692" s="60">
        <v>0</v>
      </c>
      <c r="V692" s="60">
        <v>0</v>
      </c>
      <c r="W692" s="60">
        <v>3</v>
      </c>
      <c r="X692" s="60">
        <v>2</v>
      </c>
      <c r="Y692" s="60">
        <v>0</v>
      </c>
      <c r="Z692" s="60">
        <v>2</v>
      </c>
      <c r="AA692" s="60">
        <v>4</v>
      </c>
      <c r="AB692" s="60">
        <v>2</v>
      </c>
      <c r="AC692" s="60">
        <v>3</v>
      </c>
      <c r="AD692" s="49">
        <f t="shared" si="512"/>
        <v>17</v>
      </c>
      <c r="AE692" s="50" t="s">
        <v>22</v>
      </c>
      <c r="AF692" s="51">
        <f t="shared" si="469"/>
        <v>3.7547710439671138E-2</v>
      </c>
      <c r="AG692" s="52">
        <f t="shared" si="470"/>
        <v>0.17680537527300441</v>
      </c>
      <c r="AH692" s="52">
        <f t="shared" si="471"/>
        <v>0.17680537527300441</v>
      </c>
      <c r="AI692" s="52">
        <f t="shared" si="472"/>
        <v>0.17116380284077592</v>
      </c>
      <c r="AJ692" s="52">
        <f t="shared" si="473"/>
        <v>0.17116380284077592</v>
      </c>
      <c r="AK692" s="52">
        <f t="shared" si="474"/>
        <v>0.18810638159105661</v>
      </c>
      <c r="AL692" s="52">
        <f t="shared" si="475"/>
        <v>0.19376859479555156</v>
      </c>
      <c r="AM692" s="52">
        <f t="shared" si="476"/>
        <v>0.57936458333250318</v>
      </c>
      <c r="AN692" s="52">
        <f t="shared" si="477"/>
        <v>0.49344578632689523</v>
      </c>
      <c r="AO692" s="52">
        <f t="shared" si="478"/>
        <v>0.58215572823575379</v>
      </c>
      <c r="AP692" s="52">
        <f t="shared" si="479"/>
        <v>0.58215572823575379</v>
      </c>
      <c r="AQ692" s="52">
        <f t="shared" si="480"/>
        <v>0.58285412752254884</v>
      </c>
      <c r="AR692" s="52">
        <f t="shared" si="481"/>
        <v>0.46697678746316607</v>
      </c>
      <c r="AS692" s="52">
        <f t="shared" si="482"/>
        <v>0.48865284850251622</v>
      </c>
      <c r="AT692" s="146"/>
      <c r="AU692" s="146"/>
      <c r="AV692" s="146"/>
      <c r="AW692" s="146"/>
      <c r="AX692" s="146"/>
      <c r="AY692" s="146"/>
      <c r="AZ692" s="146"/>
      <c r="BA692" s="146"/>
      <c r="BB692" s="146"/>
      <c r="BC692" s="146"/>
      <c r="BD692" s="146"/>
      <c r="BE692" s="146"/>
      <c r="BF692" s="146"/>
      <c r="BG692" s="53">
        <f t="shared" si="509"/>
        <v>0.32955808461632291</v>
      </c>
      <c r="BH692" s="53">
        <f t="shared" si="483"/>
        <v>0.32646000626505312</v>
      </c>
      <c r="BI692" s="53">
        <f t="shared" si="484"/>
        <v>0.30116904849800713</v>
      </c>
      <c r="BJ692" s="53">
        <f t="shared" si="485"/>
        <v>0.27675162794933345</v>
      </c>
      <c r="BK692" s="53">
        <f t="shared" si="486"/>
        <v>0.29139226836606558</v>
      </c>
      <c r="BL692" s="53">
        <f t="shared" si="487"/>
        <v>0.31391740824070069</v>
      </c>
      <c r="BM692" s="53">
        <f t="shared" si="488"/>
        <v>0.73705591669909565</v>
      </c>
      <c r="BN692" s="53">
        <f t="shared" si="489"/>
        <v>0.67450277719755047</v>
      </c>
      <c r="BO692" s="53">
        <f t="shared" si="490"/>
        <v>0.7682972124338312</v>
      </c>
      <c r="BP692" s="53">
        <f t="shared" si="491"/>
        <v>0.84593695702044824</v>
      </c>
      <c r="BQ692" s="53">
        <f t="shared" si="492"/>
        <v>0.88976357707838361</v>
      </c>
      <c r="BR692" s="53">
        <f t="shared" si="493"/>
        <v>0.58548498697182261</v>
      </c>
      <c r="BS692" s="53">
        <f t="shared" si="494"/>
        <v>0.61248799506708662</v>
      </c>
      <c r="BT692" s="54">
        <f t="shared" si="513"/>
        <v>6.9527778664037001</v>
      </c>
      <c r="BU692" s="55">
        <f t="shared" si="510"/>
        <v>0</v>
      </c>
      <c r="BV692" s="55">
        <f t="shared" si="495"/>
        <v>0</v>
      </c>
      <c r="BW692" s="55">
        <f t="shared" si="496"/>
        <v>0</v>
      </c>
      <c r="BX692" s="55">
        <f t="shared" si="497"/>
        <v>-1.2846348250282766</v>
      </c>
      <c r="BY692" s="55">
        <f t="shared" si="498"/>
        <v>0</v>
      </c>
      <c r="BZ692" s="55">
        <f t="shared" si="499"/>
        <v>0</v>
      </c>
      <c r="CA692" s="55">
        <f t="shared" si="500"/>
        <v>-0.91527455694020476</v>
      </c>
      <c r="CB692" s="55">
        <f t="shared" si="501"/>
        <v>-0.78755897185224655</v>
      </c>
      <c r="CC692" s="55">
        <f t="shared" si="502"/>
        <v>0</v>
      </c>
      <c r="CD692" s="55">
        <f t="shared" si="503"/>
        <v>-0.33462088208188623</v>
      </c>
      <c r="CE692" s="55">
        <f t="shared" si="504"/>
        <v>-0.46719798111060307</v>
      </c>
      <c r="CF692" s="55">
        <f t="shared" si="505"/>
        <v>-1.0706294753068617</v>
      </c>
      <c r="CG692" s="55">
        <f t="shared" si="506"/>
        <v>-1.4706778099374187</v>
      </c>
      <c r="CH692" s="56">
        <f t="shared" si="514"/>
        <v>-6.3305945022574974</v>
      </c>
      <c r="CI692" s="57">
        <f t="shared" si="511"/>
        <v>1.7180856221898468</v>
      </c>
      <c r="CJ692" s="58">
        <f t="shared" si="507"/>
        <v>-10.164306659206115</v>
      </c>
      <c r="CK692" s="67">
        <f t="shared" si="508"/>
        <v>10.0472221335963</v>
      </c>
    </row>
    <row r="693" spans="1:89">
      <c r="A693" s="48">
        <v>4581</v>
      </c>
      <c r="B693" s="89">
        <v>3.8500506585612972E-2</v>
      </c>
      <c r="C693" s="59">
        <v>6.2154696132596686E-2</v>
      </c>
      <c r="D693" s="59">
        <v>6.2154696132596686E-2</v>
      </c>
      <c r="E693" s="59">
        <v>5.9852670349907919E-2</v>
      </c>
      <c r="F693" s="59">
        <v>5.9852670349907919E-2</v>
      </c>
      <c r="G693" s="59">
        <v>6.6758747697974213E-2</v>
      </c>
      <c r="H693" s="59">
        <v>6.9060773480662987E-2</v>
      </c>
      <c r="I693" s="59">
        <v>0.21086556169429096</v>
      </c>
      <c r="J693" s="59">
        <v>0.18186003683241253</v>
      </c>
      <c r="K693" s="59">
        <v>0.21178637200736647</v>
      </c>
      <c r="L693" s="59">
        <v>0.21178637200736647</v>
      </c>
      <c r="M693" s="59">
        <v>0.21201657458563536</v>
      </c>
      <c r="N693" s="59">
        <v>0.17265193370165746</v>
      </c>
      <c r="O693" s="59">
        <v>0.18020257826887662</v>
      </c>
      <c r="P693" s="120">
        <v>0.13546182178778862</v>
      </c>
      <c r="Q693" s="60">
        <v>0</v>
      </c>
      <c r="R693" s="60">
        <v>0</v>
      </c>
      <c r="S693" s="60">
        <v>0</v>
      </c>
      <c r="T693" s="60">
        <v>0</v>
      </c>
      <c r="U693" s="60">
        <v>0</v>
      </c>
      <c r="V693" s="60">
        <v>0</v>
      </c>
      <c r="W693" s="60">
        <v>0</v>
      </c>
      <c r="X693" s="60">
        <v>0</v>
      </c>
      <c r="Y693" s="60">
        <v>0</v>
      </c>
      <c r="Z693" s="60">
        <v>2</v>
      </c>
      <c r="AA693" s="60">
        <v>1</v>
      </c>
      <c r="AB693" s="60">
        <v>0</v>
      </c>
      <c r="AC693" s="60">
        <v>1</v>
      </c>
      <c r="AD693" s="49">
        <f t="shared" si="512"/>
        <v>4</v>
      </c>
      <c r="AE693" s="50" t="s">
        <v>22</v>
      </c>
      <c r="AF693" s="51">
        <f t="shared" si="469"/>
        <v>3.0602763436847438E-2</v>
      </c>
      <c r="AG693" s="52">
        <f t="shared" si="470"/>
        <v>0.17680537527300441</v>
      </c>
      <c r="AH693" s="52">
        <f t="shared" si="471"/>
        <v>0.17680537527300441</v>
      </c>
      <c r="AI693" s="52">
        <f t="shared" si="472"/>
        <v>0.17116380284077592</v>
      </c>
      <c r="AJ693" s="52">
        <f t="shared" si="473"/>
        <v>0.17116380284077592</v>
      </c>
      <c r="AK693" s="52">
        <f t="shared" si="474"/>
        <v>0.18810638159105661</v>
      </c>
      <c r="AL693" s="52">
        <f t="shared" si="475"/>
        <v>0.19376859479555156</v>
      </c>
      <c r="AM693" s="52">
        <f t="shared" si="476"/>
        <v>0.57936458333250318</v>
      </c>
      <c r="AN693" s="52">
        <f t="shared" si="477"/>
        <v>0.49344578632689523</v>
      </c>
      <c r="AO693" s="52">
        <f t="shared" si="478"/>
        <v>0.58215572823575379</v>
      </c>
      <c r="AP693" s="52">
        <f t="shared" si="479"/>
        <v>0.58215572823575379</v>
      </c>
      <c r="AQ693" s="52">
        <f t="shared" si="480"/>
        <v>0.58285412752254884</v>
      </c>
      <c r="AR693" s="52">
        <f t="shared" si="481"/>
        <v>0.46697678746316607</v>
      </c>
      <c r="AS693" s="52">
        <f t="shared" si="482"/>
        <v>0.48865284850251622</v>
      </c>
      <c r="AT693" s="146"/>
      <c r="AU693" s="146"/>
      <c r="AV693" s="146"/>
      <c r="AW693" s="146"/>
      <c r="AX693" s="146"/>
      <c r="AY693" s="146"/>
      <c r="AZ693" s="146"/>
      <c r="BA693" s="146"/>
      <c r="BB693" s="146"/>
      <c r="BC693" s="146"/>
      <c r="BD693" s="146"/>
      <c r="BE693" s="146"/>
      <c r="BF693" s="146"/>
      <c r="BG693" s="53">
        <f t="shared" si="509"/>
        <v>0.26860194627361716</v>
      </c>
      <c r="BH693" s="53">
        <f t="shared" si="483"/>
        <v>0.26607689860006967</v>
      </c>
      <c r="BI693" s="53">
        <f t="shared" si="484"/>
        <v>0.24546383888022952</v>
      </c>
      <c r="BJ693" s="53">
        <f t="shared" si="485"/>
        <v>0.22556274408539004</v>
      </c>
      <c r="BK693" s="53">
        <f t="shared" si="486"/>
        <v>0.23749540389315876</v>
      </c>
      <c r="BL693" s="53">
        <f t="shared" si="487"/>
        <v>0.2558542204200126</v>
      </c>
      <c r="BM693" s="53">
        <f t="shared" si="488"/>
        <v>0.60072765008434736</v>
      </c>
      <c r="BN693" s="53">
        <f t="shared" si="489"/>
        <v>0.54974454331213407</v>
      </c>
      <c r="BO693" s="53">
        <f t="shared" si="490"/>
        <v>0.62619045385148631</v>
      </c>
      <c r="BP693" s="53">
        <f t="shared" si="491"/>
        <v>0.68946969802002389</v>
      </c>
      <c r="BQ693" s="53">
        <f t="shared" si="492"/>
        <v>0.72519000347046025</v>
      </c>
      <c r="BR693" s="53">
        <f t="shared" si="493"/>
        <v>0.47719177394085932</v>
      </c>
      <c r="BS693" s="53">
        <f t="shared" si="494"/>
        <v>0.49920021757553545</v>
      </c>
      <c r="BT693" s="54">
        <f t="shared" si="513"/>
        <v>5.6667693924073239</v>
      </c>
      <c r="BU693" s="55">
        <f t="shared" si="510"/>
        <v>0</v>
      </c>
      <c r="BV693" s="55">
        <f t="shared" si="495"/>
        <v>0</v>
      </c>
      <c r="BW693" s="55">
        <f t="shared" si="496"/>
        <v>0</v>
      </c>
      <c r="BX693" s="55">
        <f t="shared" si="497"/>
        <v>0</v>
      </c>
      <c r="BY693" s="55">
        <f t="shared" si="498"/>
        <v>0</v>
      </c>
      <c r="BZ693" s="55">
        <f t="shared" si="499"/>
        <v>0</v>
      </c>
      <c r="CA693" s="55">
        <f t="shared" si="500"/>
        <v>0</v>
      </c>
      <c r="CB693" s="55">
        <f t="shared" si="501"/>
        <v>0</v>
      </c>
      <c r="CC693" s="55">
        <f t="shared" si="502"/>
        <v>0</v>
      </c>
      <c r="CD693" s="55">
        <f t="shared" si="503"/>
        <v>-0.74366506094744556</v>
      </c>
      <c r="CE693" s="55">
        <f t="shared" si="504"/>
        <v>-0.32132158471043037</v>
      </c>
      <c r="CF693" s="55">
        <f t="shared" si="505"/>
        <v>0</v>
      </c>
      <c r="CG693" s="55">
        <f t="shared" si="506"/>
        <v>-0.69474802607858577</v>
      </c>
      <c r="CH693" s="56">
        <f t="shared" si="514"/>
        <v>-1.7597346717364615</v>
      </c>
      <c r="CI693" s="57">
        <f t="shared" si="511"/>
        <v>1.419288122678569</v>
      </c>
      <c r="CJ693" s="58">
        <f t="shared" si="507"/>
        <v>-7.9253893777312001</v>
      </c>
      <c r="CK693" s="67">
        <f t="shared" si="508"/>
        <v>1.6667693924073239</v>
      </c>
    </row>
    <row r="694" spans="1:89">
      <c r="A694" s="48">
        <v>4582</v>
      </c>
      <c r="B694" s="89">
        <v>4.5086119554204662E-2</v>
      </c>
      <c r="C694" s="59">
        <v>6.2154696132596686E-2</v>
      </c>
      <c r="D694" s="59">
        <v>6.2154696132596686E-2</v>
      </c>
      <c r="E694" s="59">
        <v>5.9852670349907919E-2</v>
      </c>
      <c r="F694" s="59">
        <v>5.9852670349907919E-2</v>
      </c>
      <c r="G694" s="59">
        <v>6.6758747697974213E-2</v>
      </c>
      <c r="H694" s="59">
        <v>6.2154696132596686E-2</v>
      </c>
      <c r="I694" s="59">
        <v>0.18687845303867404</v>
      </c>
      <c r="J694" s="59">
        <v>0.16574585635359115</v>
      </c>
      <c r="K694" s="59">
        <v>0.20257826887661143</v>
      </c>
      <c r="L694" s="59">
        <v>0.20257826887661143</v>
      </c>
      <c r="M694" s="59">
        <v>0.20276243093922652</v>
      </c>
      <c r="N694" s="59">
        <v>0.21256906077348067</v>
      </c>
      <c r="O694" s="59">
        <v>0.22186924493554327</v>
      </c>
      <c r="P694" s="120">
        <v>0.13599305850687066</v>
      </c>
      <c r="Q694" s="60">
        <v>0</v>
      </c>
      <c r="R694" s="60">
        <v>0</v>
      </c>
      <c r="S694" s="60">
        <v>0</v>
      </c>
      <c r="T694" s="60">
        <v>0</v>
      </c>
      <c r="U694" s="60">
        <v>0</v>
      </c>
      <c r="V694" s="60">
        <v>0</v>
      </c>
      <c r="W694" s="60">
        <v>0</v>
      </c>
      <c r="X694" s="60">
        <v>0</v>
      </c>
      <c r="Y694" s="60">
        <v>0</v>
      </c>
      <c r="Z694" s="60">
        <v>1</v>
      </c>
      <c r="AA694" s="60">
        <v>3</v>
      </c>
      <c r="AB694" s="60">
        <v>0</v>
      </c>
      <c r="AC694" s="60">
        <v>0</v>
      </c>
      <c r="AD694" s="49">
        <f t="shared" si="512"/>
        <v>4</v>
      </c>
      <c r="AE694" s="50" t="s">
        <v>22</v>
      </c>
      <c r="AF694" s="51">
        <f t="shared" si="469"/>
        <v>3.6238547696917207E-2</v>
      </c>
      <c r="AG694" s="52">
        <f t="shared" si="470"/>
        <v>0.17680537527300441</v>
      </c>
      <c r="AH694" s="52">
        <f t="shared" si="471"/>
        <v>0.17680537527300441</v>
      </c>
      <c r="AI694" s="52">
        <f t="shared" si="472"/>
        <v>0.17116380284077592</v>
      </c>
      <c r="AJ694" s="52">
        <f t="shared" si="473"/>
        <v>0.17116380284077592</v>
      </c>
      <c r="AK694" s="52">
        <f t="shared" si="474"/>
        <v>0.18810638159105661</v>
      </c>
      <c r="AL694" s="52">
        <f t="shared" si="475"/>
        <v>0.17680537527300441</v>
      </c>
      <c r="AM694" s="52">
        <f t="shared" si="476"/>
        <v>0.50803434365429689</v>
      </c>
      <c r="AN694" s="52">
        <f t="shared" si="477"/>
        <v>0.4473775782627531</v>
      </c>
      <c r="AO694" s="52">
        <f t="shared" si="478"/>
        <v>0.5544207117163521</v>
      </c>
      <c r="AP694" s="52">
        <f t="shared" si="479"/>
        <v>0.5544207117163521</v>
      </c>
      <c r="AQ694" s="52">
        <f t="shared" si="480"/>
        <v>0.55497157245111672</v>
      </c>
      <c r="AR694" s="52">
        <f t="shared" si="481"/>
        <v>0.58453128644138308</v>
      </c>
      <c r="AS694" s="52">
        <f t="shared" si="482"/>
        <v>0.61297561971858494</v>
      </c>
      <c r="AT694" s="146"/>
      <c r="AU694" s="146"/>
      <c r="AV694" s="146"/>
      <c r="AW694" s="146"/>
      <c r="AX694" s="146"/>
      <c r="AY694" s="146"/>
      <c r="AZ694" s="146"/>
      <c r="BA694" s="146"/>
      <c r="BB694" s="146"/>
      <c r="BC694" s="146"/>
      <c r="BD694" s="146"/>
      <c r="BE694" s="146"/>
      <c r="BF694" s="146"/>
      <c r="BG694" s="53">
        <f t="shared" si="509"/>
        <v>0.31806749941416385</v>
      </c>
      <c r="BH694" s="53">
        <f t="shared" si="483"/>
        <v>0.31507744066526455</v>
      </c>
      <c r="BI694" s="53">
        <f t="shared" si="484"/>
        <v>0.29066829377961384</v>
      </c>
      <c r="BJ694" s="53">
        <f t="shared" si="485"/>
        <v>0.26710222679903156</v>
      </c>
      <c r="BK694" s="53">
        <f t="shared" si="486"/>
        <v>0.28123239718339149</v>
      </c>
      <c r="BL694" s="53">
        <f t="shared" si="487"/>
        <v>0.27644885733048286</v>
      </c>
      <c r="BM694" s="53">
        <f t="shared" si="488"/>
        <v>0.62377632898804247</v>
      </c>
      <c r="BN694" s="53">
        <f t="shared" si="489"/>
        <v>0.59020901148555971</v>
      </c>
      <c r="BO694" s="53">
        <f t="shared" si="490"/>
        <v>0.70618234025496529</v>
      </c>
      <c r="BP694" s="53">
        <f t="shared" si="491"/>
        <v>0.77754510930015042</v>
      </c>
      <c r="BQ694" s="53">
        <f t="shared" si="492"/>
        <v>0.81766010725217431</v>
      </c>
      <c r="BR694" s="53">
        <f t="shared" si="493"/>
        <v>0.70731937738629169</v>
      </c>
      <c r="BS694" s="53">
        <f t="shared" si="494"/>
        <v>0.74152820037960732</v>
      </c>
      <c r="BT694" s="54">
        <f t="shared" si="513"/>
        <v>6.7128171902187397</v>
      </c>
      <c r="BU694" s="55">
        <f t="shared" si="510"/>
        <v>0</v>
      </c>
      <c r="BV694" s="55">
        <f t="shared" si="495"/>
        <v>0</v>
      </c>
      <c r="BW694" s="55">
        <f t="shared" si="496"/>
        <v>0</v>
      </c>
      <c r="BX694" s="55">
        <f t="shared" si="497"/>
        <v>0</v>
      </c>
      <c r="BY694" s="55">
        <f t="shared" si="498"/>
        <v>0</v>
      </c>
      <c r="BZ694" s="55">
        <f t="shared" si="499"/>
        <v>0</v>
      </c>
      <c r="CA694" s="55">
        <f t="shared" si="500"/>
        <v>0</v>
      </c>
      <c r="CB694" s="55">
        <f t="shared" si="501"/>
        <v>0</v>
      </c>
      <c r="CC694" s="55">
        <f t="shared" si="502"/>
        <v>0</v>
      </c>
      <c r="CD694" s="55">
        <f t="shared" si="503"/>
        <v>-0.25161361821927325</v>
      </c>
      <c r="CE694" s="55">
        <f t="shared" si="504"/>
        <v>-0.60392563661115661</v>
      </c>
      <c r="CF694" s="55">
        <f t="shared" si="505"/>
        <v>0</v>
      </c>
      <c r="CG694" s="55">
        <f t="shared" si="506"/>
        <v>0</v>
      </c>
      <c r="CH694" s="56">
        <f t="shared" si="514"/>
        <v>-0.85553925483042992</v>
      </c>
      <c r="CI694" s="57">
        <f t="shared" si="511"/>
        <v>1.6620610910314819</v>
      </c>
      <c r="CJ694" s="58">
        <f t="shared" si="507"/>
        <v>-7.7196913174831412</v>
      </c>
      <c r="CK694" s="67">
        <f t="shared" si="508"/>
        <v>2.7128171902187397</v>
      </c>
    </row>
    <row r="695" spans="1:89">
      <c r="A695" s="48">
        <v>4583</v>
      </c>
      <c r="B695" s="89">
        <v>0.2639311043566363</v>
      </c>
      <c r="C695" s="59">
        <v>6.6758747697974213E-2</v>
      </c>
      <c r="D695" s="59">
        <v>6.6758747697974213E-2</v>
      </c>
      <c r="E695" s="59">
        <v>6.6758747697974213E-2</v>
      </c>
      <c r="F695" s="59">
        <v>6.6758747697974213E-2</v>
      </c>
      <c r="G695" s="59">
        <v>7.5966850828729282E-2</v>
      </c>
      <c r="H695" s="59">
        <v>7.1362799263351748E-2</v>
      </c>
      <c r="I695" s="59">
        <v>0.19410681399631677</v>
      </c>
      <c r="J695" s="59">
        <v>0.17495395948434622</v>
      </c>
      <c r="K695" s="59">
        <v>0.21639042357274402</v>
      </c>
      <c r="L695" s="59">
        <v>0.21869244935543278</v>
      </c>
      <c r="M695" s="59">
        <v>0.21662062615101288</v>
      </c>
      <c r="N695" s="59">
        <v>0.22951197053406999</v>
      </c>
      <c r="O695" s="59">
        <v>0.239548802946593</v>
      </c>
      <c r="P695" s="120">
        <v>0.14647612976342259</v>
      </c>
      <c r="Q695" s="60">
        <v>1</v>
      </c>
      <c r="R695" s="60">
        <v>3</v>
      </c>
      <c r="S695" s="60">
        <v>3</v>
      </c>
      <c r="T695" s="60">
        <v>1</v>
      </c>
      <c r="U695" s="60">
        <v>2</v>
      </c>
      <c r="V695" s="60">
        <v>0</v>
      </c>
      <c r="W695" s="60">
        <v>9</v>
      </c>
      <c r="X695" s="60">
        <v>3</v>
      </c>
      <c r="Y695" s="60">
        <v>6</v>
      </c>
      <c r="Z695" s="60">
        <v>13</v>
      </c>
      <c r="AA695" s="60">
        <v>12</v>
      </c>
      <c r="AB695" s="60">
        <v>10</v>
      </c>
      <c r="AC695" s="60">
        <v>1</v>
      </c>
      <c r="AD695" s="49">
        <f t="shared" si="512"/>
        <v>64</v>
      </c>
      <c r="AE695" s="50" t="s">
        <v>22</v>
      </c>
      <c r="AF695" s="51">
        <f t="shared" si="469"/>
        <v>0.24027763916051306</v>
      </c>
      <c r="AG695" s="52">
        <f t="shared" si="470"/>
        <v>0.18810638159105661</v>
      </c>
      <c r="AH695" s="52">
        <f t="shared" si="471"/>
        <v>0.18810638159105661</v>
      </c>
      <c r="AI695" s="52">
        <f t="shared" si="472"/>
        <v>0.18810638159105661</v>
      </c>
      <c r="AJ695" s="52">
        <f t="shared" si="473"/>
        <v>0.18810638159105661</v>
      </c>
      <c r="AK695" s="52">
        <f t="shared" si="474"/>
        <v>0.21081625547498323</v>
      </c>
      <c r="AL695" s="52">
        <f t="shared" si="475"/>
        <v>0.19944026044745766</v>
      </c>
      <c r="AM695" s="52">
        <f t="shared" si="476"/>
        <v>0.52925021281511631</v>
      </c>
      <c r="AN695" s="52">
        <f t="shared" si="477"/>
        <v>0.47355786068242339</v>
      </c>
      <c r="AO695" s="52">
        <f t="shared" si="478"/>
        <v>0.59617032304938367</v>
      </c>
      <c r="AP695" s="52">
        <f t="shared" si="479"/>
        <v>0.6032144310169969</v>
      </c>
      <c r="AQ695" s="52">
        <f t="shared" si="480"/>
        <v>0.59687362924894283</v>
      </c>
      <c r="AR695" s="52">
        <f t="shared" si="481"/>
        <v>0.63665070003041513</v>
      </c>
      <c r="AS695" s="52">
        <f t="shared" si="482"/>
        <v>0.66815345654289204</v>
      </c>
      <c r="AT695" s="146"/>
      <c r="AU695" s="146"/>
      <c r="AV695" s="146"/>
      <c r="AW695" s="146"/>
      <c r="AX695" s="146"/>
      <c r="AY695" s="146"/>
      <c r="AZ695" s="146"/>
      <c r="BA695" s="146"/>
      <c r="BB695" s="146"/>
      <c r="BC695" s="146"/>
      <c r="BD695" s="146"/>
      <c r="BE695" s="146"/>
      <c r="BF695" s="146"/>
      <c r="BG695" s="53">
        <f t="shared" si="509"/>
        <v>2.2437265721398254</v>
      </c>
      <c r="BH695" s="53">
        <f t="shared" si="483"/>
        <v>2.2226339604158314</v>
      </c>
      <c r="BI695" s="53">
        <f t="shared" si="484"/>
        <v>2.118028675123242</v>
      </c>
      <c r="BJ695" s="53">
        <f t="shared" si="485"/>
        <v>1.9463085161209912</v>
      </c>
      <c r="BK695" s="53">
        <f t="shared" si="486"/>
        <v>2.0898180989666506</v>
      </c>
      <c r="BL695" s="53">
        <f t="shared" si="487"/>
        <v>2.0676391133799705</v>
      </c>
      <c r="BM695" s="53">
        <f t="shared" si="488"/>
        <v>4.3086322828446031</v>
      </c>
      <c r="BN695" s="53">
        <f t="shared" si="489"/>
        <v>4.142354316028527</v>
      </c>
      <c r="BO695" s="53">
        <f t="shared" si="490"/>
        <v>5.0348940006991416</v>
      </c>
      <c r="BP695" s="53">
        <f t="shared" si="491"/>
        <v>5.6091937638416747</v>
      </c>
      <c r="BQ695" s="53">
        <f t="shared" si="492"/>
        <v>5.8307850970046591</v>
      </c>
      <c r="BR695" s="53">
        <f t="shared" si="493"/>
        <v>5.1080082178544117</v>
      </c>
      <c r="BS695" s="53">
        <f t="shared" si="494"/>
        <v>5.359240684088002</v>
      </c>
      <c r="BT695" s="54">
        <f t="shared" si="513"/>
        <v>48.081263298507523</v>
      </c>
      <c r="BU695" s="55">
        <f t="shared" si="510"/>
        <v>0.80813813181379002</v>
      </c>
      <c r="BV695" s="55">
        <f t="shared" si="495"/>
        <v>2.3960788837268137</v>
      </c>
      <c r="BW695" s="55">
        <f t="shared" si="496"/>
        <v>2.2514573575845716</v>
      </c>
      <c r="BX695" s="55">
        <f t="shared" si="497"/>
        <v>0.6659345098006676</v>
      </c>
      <c r="BY695" s="55">
        <f t="shared" si="498"/>
        <v>1.4741540564035878</v>
      </c>
      <c r="BZ695" s="55">
        <f t="shared" si="499"/>
        <v>0</v>
      </c>
      <c r="CA695" s="55">
        <f t="shared" si="500"/>
        <v>13.145584661883845</v>
      </c>
      <c r="CB695" s="55">
        <f t="shared" si="501"/>
        <v>4.2637929047156105</v>
      </c>
      <c r="CC695" s="55">
        <f t="shared" si="502"/>
        <v>9.698354840737176</v>
      </c>
      <c r="CD695" s="55">
        <f t="shared" si="503"/>
        <v>22.417290936254815</v>
      </c>
      <c r="CE695" s="55">
        <f t="shared" si="504"/>
        <v>21.157819875663098</v>
      </c>
      <c r="CF695" s="55">
        <f t="shared" si="505"/>
        <v>16.308095469893612</v>
      </c>
      <c r="CG695" s="55">
        <f t="shared" si="506"/>
        <v>1.6788223016310835</v>
      </c>
      <c r="CH695" s="56">
        <f t="shared" si="514"/>
        <v>96.265523930108685</v>
      </c>
      <c r="CI695" s="57">
        <f t="shared" si="511"/>
        <v>9.7295935778359794</v>
      </c>
      <c r="CJ695" s="58">
        <f t="shared" si="507"/>
        <v>49.178553175951947</v>
      </c>
      <c r="CK695" s="67">
        <f t="shared" si="508"/>
        <v>15.918736701492477</v>
      </c>
    </row>
    <row r="696" spans="1:89">
      <c r="A696" s="48">
        <v>4584</v>
      </c>
      <c r="B696" s="89">
        <v>1.7730496453900711E-2</v>
      </c>
      <c r="C696" s="59">
        <v>6.6758747697974213E-2</v>
      </c>
      <c r="D696" s="59">
        <v>6.6758747697974213E-2</v>
      </c>
      <c r="E696" s="59">
        <v>6.6758747697974213E-2</v>
      </c>
      <c r="F696" s="59">
        <v>6.6758747697974213E-2</v>
      </c>
      <c r="G696" s="59">
        <v>7.5966850828729282E-2</v>
      </c>
      <c r="H696" s="59">
        <v>7.1362799263351748E-2</v>
      </c>
      <c r="I696" s="59">
        <v>0.19410681399631677</v>
      </c>
      <c r="J696" s="59">
        <v>0.17495395948434622</v>
      </c>
      <c r="K696" s="59">
        <v>0.21639042357274402</v>
      </c>
      <c r="L696" s="59">
        <v>0.21869244935543278</v>
      </c>
      <c r="M696" s="59">
        <v>0.21662062615101288</v>
      </c>
      <c r="N696" s="59">
        <v>0.22951197053406999</v>
      </c>
      <c r="O696" s="59">
        <v>0.239548802946593</v>
      </c>
      <c r="P696" s="120">
        <v>0.14647612976342259</v>
      </c>
      <c r="Q696" s="60">
        <v>0</v>
      </c>
      <c r="R696" s="60">
        <v>0</v>
      </c>
      <c r="S696" s="60">
        <v>0</v>
      </c>
      <c r="T696" s="60">
        <v>0</v>
      </c>
      <c r="U696" s="60">
        <v>0</v>
      </c>
      <c r="V696" s="60">
        <v>0</v>
      </c>
      <c r="W696" s="60">
        <v>0</v>
      </c>
      <c r="X696" s="60">
        <v>0</v>
      </c>
      <c r="Y696" s="60">
        <v>0</v>
      </c>
      <c r="Z696" s="60">
        <v>0</v>
      </c>
      <c r="AA696" s="60">
        <v>0</v>
      </c>
      <c r="AB696" s="60">
        <v>0</v>
      </c>
      <c r="AC696" s="60">
        <v>0</v>
      </c>
      <c r="AD696" s="49">
        <f t="shared" si="512"/>
        <v>0</v>
      </c>
      <c r="AE696" s="50" t="s">
        <v>22</v>
      </c>
      <c r="AF696" s="51">
        <f t="shared" si="469"/>
        <v>1.3343784380140944E-2</v>
      </c>
      <c r="AG696" s="52">
        <f t="shared" si="470"/>
        <v>0.18810638159105661</v>
      </c>
      <c r="AH696" s="52">
        <f t="shared" si="471"/>
        <v>0.18810638159105661</v>
      </c>
      <c r="AI696" s="52">
        <f t="shared" si="472"/>
        <v>0.18810638159105661</v>
      </c>
      <c r="AJ696" s="52">
        <f t="shared" si="473"/>
        <v>0.18810638159105661</v>
      </c>
      <c r="AK696" s="52">
        <f t="shared" si="474"/>
        <v>0.21081625547498323</v>
      </c>
      <c r="AL696" s="52">
        <f t="shared" si="475"/>
        <v>0.19944026044745766</v>
      </c>
      <c r="AM696" s="52">
        <f t="shared" si="476"/>
        <v>0.52925021281511631</v>
      </c>
      <c r="AN696" s="52">
        <f t="shared" si="477"/>
        <v>0.47355786068242339</v>
      </c>
      <c r="AO696" s="52">
        <f t="shared" si="478"/>
        <v>0.59617032304938367</v>
      </c>
      <c r="AP696" s="52">
        <f t="shared" si="479"/>
        <v>0.6032144310169969</v>
      </c>
      <c r="AQ696" s="52">
        <f t="shared" si="480"/>
        <v>0.59687362924894283</v>
      </c>
      <c r="AR696" s="52">
        <f t="shared" si="481"/>
        <v>0.63665070003041513</v>
      </c>
      <c r="AS696" s="52">
        <f t="shared" si="482"/>
        <v>0.66815345654289204</v>
      </c>
      <c r="AT696" s="146"/>
      <c r="AU696" s="146"/>
      <c r="AV696" s="146"/>
      <c r="AW696" s="146"/>
      <c r="AX696" s="146"/>
      <c r="AY696" s="146"/>
      <c r="AZ696" s="146"/>
      <c r="BA696" s="146"/>
      <c r="BB696" s="146"/>
      <c r="BC696" s="146"/>
      <c r="BD696" s="146"/>
      <c r="BE696" s="146"/>
      <c r="BF696" s="146"/>
      <c r="BG696" s="53">
        <f t="shared" si="509"/>
        <v>0.12460503478905023</v>
      </c>
      <c r="BH696" s="53">
        <f t="shared" si="483"/>
        <v>0.12343365960889463</v>
      </c>
      <c r="BI696" s="53">
        <f t="shared" si="484"/>
        <v>0.11762442002736626</v>
      </c>
      <c r="BJ696" s="53">
        <f t="shared" si="485"/>
        <v>0.10808796551809406</v>
      </c>
      <c r="BK696" s="53">
        <f t="shared" si="486"/>
        <v>0.11605774970886179</v>
      </c>
      <c r="BL696" s="53">
        <f t="shared" si="487"/>
        <v>0.11482604291137154</v>
      </c>
      <c r="BM696" s="53">
        <f t="shared" si="488"/>
        <v>0.23927927857317335</v>
      </c>
      <c r="BN696" s="53">
        <f t="shared" si="489"/>
        <v>0.23004505542983819</v>
      </c>
      <c r="BO696" s="53">
        <f t="shared" si="490"/>
        <v>0.27961211936710084</v>
      </c>
      <c r="BP696" s="53">
        <f t="shared" si="491"/>
        <v>0.31150577470562624</v>
      </c>
      <c r="BQ696" s="53">
        <f t="shared" si="492"/>
        <v>0.32381181775052043</v>
      </c>
      <c r="BR696" s="53">
        <f t="shared" si="493"/>
        <v>0.28367250697641538</v>
      </c>
      <c r="BS696" s="53">
        <f t="shared" si="494"/>
        <v>0.29762466611375649</v>
      </c>
      <c r="BT696" s="54">
        <f t="shared" si="513"/>
        <v>2.670186091480069</v>
      </c>
      <c r="BU696" s="55">
        <f t="shared" si="510"/>
        <v>0</v>
      </c>
      <c r="BV696" s="55">
        <f t="shared" si="495"/>
        <v>0</v>
      </c>
      <c r="BW696" s="55">
        <f t="shared" si="496"/>
        <v>0</v>
      </c>
      <c r="BX696" s="55">
        <f t="shared" si="497"/>
        <v>0</v>
      </c>
      <c r="BY696" s="55">
        <f t="shared" si="498"/>
        <v>0</v>
      </c>
      <c r="BZ696" s="55">
        <f t="shared" si="499"/>
        <v>0</v>
      </c>
      <c r="CA696" s="55">
        <f t="shared" si="500"/>
        <v>0</v>
      </c>
      <c r="CB696" s="55">
        <f t="shared" si="501"/>
        <v>0</v>
      </c>
      <c r="CC696" s="55">
        <f t="shared" si="502"/>
        <v>0</v>
      </c>
      <c r="CD696" s="55">
        <f t="shared" si="503"/>
        <v>0</v>
      </c>
      <c r="CE696" s="55">
        <f t="shared" si="504"/>
        <v>0</v>
      </c>
      <c r="CF696" s="55">
        <f t="shared" si="505"/>
        <v>0</v>
      </c>
      <c r="CG696" s="55">
        <f t="shared" si="506"/>
        <v>0</v>
      </c>
      <c r="CH696" s="56">
        <f t="shared" si="514"/>
        <v>0</v>
      </c>
      <c r="CI696" s="57">
        <f t="shared" si="511"/>
        <v>0.65361953018091989</v>
      </c>
      <c r="CJ696" s="58">
        <f t="shared" si="507"/>
        <v>-1.0630077520738919</v>
      </c>
      <c r="CK696" s="67">
        <f t="shared" si="508"/>
        <v>2.670186091480069</v>
      </c>
    </row>
    <row r="697" spans="1:89">
      <c r="A697" s="48">
        <v>4585</v>
      </c>
      <c r="B697" s="89">
        <v>2.9888551165146909E-2</v>
      </c>
      <c r="C697" s="59">
        <v>6.6758747697974213E-2</v>
      </c>
      <c r="D697" s="59">
        <v>6.6758747697974213E-2</v>
      </c>
      <c r="E697" s="59">
        <v>6.6758747697974213E-2</v>
      </c>
      <c r="F697" s="59">
        <v>6.6758747697974213E-2</v>
      </c>
      <c r="G697" s="59">
        <v>7.5966850828729282E-2</v>
      </c>
      <c r="H697" s="59">
        <v>7.1362799263351748E-2</v>
      </c>
      <c r="I697" s="59">
        <v>0.19410681399631677</v>
      </c>
      <c r="J697" s="59">
        <v>0.17495395948434622</v>
      </c>
      <c r="K697" s="59">
        <v>0.21639042357274402</v>
      </c>
      <c r="L697" s="59">
        <v>0.21869244935543278</v>
      </c>
      <c r="M697" s="59">
        <v>0.21662062615101288</v>
      </c>
      <c r="N697" s="59">
        <v>0.22951197053406999</v>
      </c>
      <c r="O697" s="59">
        <v>0.239548802946593</v>
      </c>
      <c r="P697" s="120">
        <v>0.14647612976342259</v>
      </c>
      <c r="Q697" s="60">
        <v>0</v>
      </c>
      <c r="R697" s="60">
        <v>0</v>
      </c>
      <c r="S697" s="60">
        <v>0</v>
      </c>
      <c r="T697" s="60">
        <v>0</v>
      </c>
      <c r="U697" s="60">
        <v>0</v>
      </c>
      <c r="V697" s="60">
        <v>0</v>
      </c>
      <c r="W697" s="60">
        <v>1</v>
      </c>
      <c r="X697" s="60">
        <v>1</v>
      </c>
      <c r="Y697" s="60">
        <v>0</v>
      </c>
      <c r="Z697" s="60">
        <v>1</v>
      </c>
      <c r="AA697" s="60">
        <v>0</v>
      </c>
      <c r="AB697" s="60">
        <v>2</v>
      </c>
      <c r="AC697" s="60">
        <v>0</v>
      </c>
      <c r="AD697" s="49">
        <f t="shared" si="512"/>
        <v>5</v>
      </c>
      <c r="AE697" s="50" t="s">
        <v>22</v>
      </c>
      <c r="AF697" s="51">
        <f t="shared" si="469"/>
        <v>2.3337172471736549E-2</v>
      </c>
      <c r="AG697" s="52">
        <f t="shared" si="470"/>
        <v>0.18810638159105661</v>
      </c>
      <c r="AH697" s="52">
        <f t="shared" si="471"/>
        <v>0.18810638159105661</v>
      </c>
      <c r="AI697" s="52">
        <f t="shared" si="472"/>
        <v>0.18810638159105661</v>
      </c>
      <c r="AJ697" s="52">
        <f t="shared" si="473"/>
        <v>0.18810638159105661</v>
      </c>
      <c r="AK697" s="52">
        <f t="shared" si="474"/>
        <v>0.21081625547498323</v>
      </c>
      <c r="AL697" s="52">
        <f t="shared" si="475"/>
        <v>0.19944026044745766</v>
      </c>
      <c r="AM697" s="52">
        <f t="shared" si="476"/>
        <v>0.52925021281511631</v>
      </c>
      <c r="AN697" s="52">
        <f t="shared" si="477"/>
        <v>0.47355786068242339</v>
      </c>
      <c r="AO697" s="52">
        <f t="shared" si="478"/>
        <v>0.59617032304938367</v>
      </c>
      <c r="AP697" s="52">
        <f t="shared" si="479"/>
        <v>0.6032144310169969</v>
      </c>
      <c r="AQ697" s="52">
        <f t="shared" si="480"/>
        <v>0.59687362924894283</v>
      </c>
      <c r="AR697" s="52">
        <f t="shared" si="481"/>
        <v>0.63665070003041513</v>
      </c>
      <c r="AS697" s="52">
        <f t="shared" si="482"/>
        <v>0.66815345654289204</v>
      </c>
      <c r="AT697" s="146"/>
      <c r="AU697" s="146"/>
      <c r="AV697" s="146"/>
      <c r="AW697" s="146"/>
      <c r="AX697" s="146"/>
      <c r="AY697" s="146"/>
      <c r="AZ697" s="146"/>
      <c r="BA697" s="146"/>
      <c r="BB697" s="146"/>
      <c r="BC697" s="146"/>
      <c r="BD697" s="146"/>
      <c r="BE697" s="146"/>
      <c r="BF697" s="146"/>
      <c r="BG697" s="53">
        <f t="shared" si="509"/>
        <v>0.21792387413323019</v>
      </c>
      <c r="BH697" s="53">
        <f t="shared" si="483"/>
        <v>0.21587523606852296</v>
      </c>
      <c r="BI697" s="53">
        <f t="shared" si="484"/>
        <v>0.20571535771755592</v>
      </c>
      <c r="BJ697" s="53">
        <f t="shared" si="485"/>
        <v>0.18903688950257383</v>
      </c>
      <c r="BK697" s="53">
        <f t="shared" si="486"/>
        <v>0.20297538123204686</v>
      </c>
      <c r="BL697" s="53">
        <f t="shared" si="487"/>
        <v>0.20082122817105916</v>
      </c>
      <c r="BM697" s="53">
        <f t="shared" si="488"/>
        <v>0.41847961821726176</v>
      </c>
      <c r="BN697" s="53">
        <f t="shared" si="489"/>
        <v>0.40232972760158037</v>
      </c>
      <c r="BO697" s="53">
        <f t="shared" si="490"/>
        <v>0.48901841254039324</v>
      </c>
      <c r="BP697" s="53">
        <f t="shared" si="491"/>
        <v>0.54479777124293738</v>
      </c>
      <c r="BQ697" s="53">
        <f t="shared" si="492"/>
        <v>0.56632002016436955</v>
      </c>
      <c r="BR697" s="53">
        <f t="shared" si="493"/>
        <v>0.49611969379923176</v>
      </c>
      <c r="BS697" s="53">
        <f t="shared" si="494"/>
        <v>0.52052086327749658</v>
      </c>
      <c r="BT697" s="54">
        <f t="shared" si="513"/>
        <v>4.6699340736682595</v>
      </c>
      <c r="BU697" s="55">
        <f t="shared" si="510"/>
        <v>0</v>
      </c>
      <c r="BV697" s="55">
        <f t="shared" si="495"/>
        <v>0</v>
      </c>
      <c r="BW697" s="55">
        <f t="shared" si="496"/>
        <v>0</v>
      </c>
      <c r="BX697" s="55">
        <f t="shared" si="497"/>
        <v>0</v>
      </c>
      <c r="BY697" s="55">
        <f t="shared" si="498"/>
        <v>0</v>
      </c>
      <c r="BZ697" s="55">
        <f t="shared" si="499"/>
        <v>0</v>
      </c>
      <c r="CA697" s="55">
        <f t="shared" si="500"/>
        <v>-0.87112709222840401</v>
      </c>
      <c r="CB697" s="55">
        <f t="shared" si="501"/>
        <v>-0.9104833086436277</v>
      </c>
      <c r="CC697" s="55">
        <f t="shared" si="502"/>
        <v>0</v>
      </c>
      <c r="CD697" s="55">
        <f t="shared" si="503"/>
        <v>-0.60734061511897375</v>
      </c>
      <c r="CE697" s="55">
        <f t="shared" si="504"/>
        <v>0</v>
      </c>
      <c r="CF697" s="55">
        <f t="shared" si="505"/>
        <v>-1.4018761264522737</v>
      </c>
      <c r="CG697" s="55">
        <f t="shared" si="506"/>
        <v>0</v>
      </c>
      <c r="CH697" s="56">
        <f t="shared" si="514"/>
        <v>-3.7908271424432791</v>
      </c>
      <c r="CI697" s="57">
        <f t="shared" si="511"/>
        <v>1.1018157794478363</v>
      </c>
      <c r="CJ697" s="58">
        <f t="shared" si="507"/>
        <v>-9.367552872796411</v>
      </c>
      <c r="CK697" s="67">
        <f t="shared" si="508"/>
        <v>0.33006592633174048</v>
      </c>
    </row>
    <row r="698" spans="1:89">
      <c r="A698" s="48">
        <v>4586</v>
      </c>
      <c r="B698" s="89">
        <v>4.7619047619047623E-2</v>
      </c>
      <c r="C698" s="59">
        <v>6.6758747697974213E-2</v>
      </c>
      <c r="D698" s="59">
        <v>6.6758747697974213E-2</v>
      </c>
      <c r="E698" s="59">
        <v>6.6758747697974213E-2</v>
      </c>
      <c r="F698" s="59">
        <v>6.6758747697974213E-2</v>
      </c>
      <c r="G698" s="59">
        <v>7.5966850828729282E-2</v>
      </c>
      <c r="H698" s="59">
        <v>7.1362799263351748E-2</v>
      </c>
      <c r="I698" s="59">
        <v>0.19410681399631677</v>
      </c>
      <c r="J698" s="59">
        <v>0.17495395948434622</v>
      </c>
      <c r="K698" s="59">
        <v>0.21639042357274402</v>
      </c>
      <c r="L698" s="59">
        <v>0.21869244935543278</v>
      </c>
      <c r="M698" s="59">
        <v>0.21662062615101288</v>
      </c>
      <c r="N698" s="59">
        <v>0.22951197053406999</v>
      </c>
      <c r="O698" s="59">
        <v>0.239548802946593</v>
      </c>
      <c r="P698" s="120">
        <v>0.14647612976342259</v>
      </c>
      <c r="Q698" s="60">
        <v>1</v>
      </c>
      <c r="R698" s="60">
        <v>1</v>
      </c>
      <c r="S698" s="60">
        <v>0</v>
      </c>
      <c r="T698" s="60">
        <v>2</v>
      </c>
      <c r="U698" s="60">
        <v>1</v>
      </c>
      <c r="V698" s="60">
        <v>1</v>
      </c>
      <c r="W698" s="60">
        <v>0</v>
      </c>
      <c r="X698" s="60">
        <v>3</v>
      </c>
      <c r="Y698" s="60">
        <v>1</v>
      </c>
      <c r="Z698" s="60">
        <v>4</v>
      </c>
      <c r="AA698" s="60">
        <v>7</v>
      </c>
      <c r="AB698" s="60">
        <v>1</v>
      </c>
      <c r="AC698" s="60">
        <v>4</v>
      </c>
      <c r="AD698" s="49">
        <f t="shared" si="512"/>
        <v>26</v>
      </c>
      <c r="AE698" s="50" t="s">
        <v>22</v>
      </c>
      <c r="AF698" s="51">
        <f t="shared" si="469"/>
        <v>3.8422165103634685E-2</v>
      </c>
      <c r="AG698" s="52">
        <f t="shared" si="470"/>
        <v>0.18810638159105661</v>
      </c>
      <c r="AH698" s="52">
        <f t="shared" si="471"/>
        <v>0.18810638159105661</v>
      </c>
      <c r="AI698" s="52">
        <f t="shared" si="472"/>
        <v>0.18810638159105661</v>
      </c>
      <c r="AJ698" s="52">
        <f t="shared" si="473"/>
        <v>0.18810638159105661</v>
      </c>
      <c r="AK698" s="52">
        <f t="shared" si="474"/>
        <v>0.21081625547498323</v>
      </c>
      <c r="AL698" s="52">
        <f t="shared" si="475"/>
        <v>0.19944026044745766</v>
      </c>
      <c r="AM698" s="52">
        <f t="shared" si="476"/>
        <v>0.52925021281511631</v>
      </c>
      <c r="AN698" s="52">
        <f t="shared" si="477"/>
        <v>0.47355786068242339</v>
      </c>
      <c r="AO698" s="52">
        <f t="shared" si="478"/>
        <v>0.59617032304938367</v>
      </c>
      <c r="AP698" s="52">
        <f t="shared" si="479"/>
        <v>0.6032144310169969</v>
      </c>
      <c r="AQ698" s="52">
        <f t="shared" si="480"/>
        <v>0.59687362924894283</v>
      </c>
      <c r="AR698" s="52">
        <f t="shared" si="481"/>
        <v>0.63665070003041513</v>
      </c>
      <c r="AS698" s="52">
        <f t="shared" si="482"/>
        <v>0.66815345654289204</v>
      </c>
      <c r="AT698" s="146"/>
      <c r="AU698" s="146"/>
      <c r="AV698" s="146"/>
      <c r="AW698" s="146"/>
      <c r="AX698" s="146"/>
      <c r="AY698" s="146"/>
      <c r="AZ698" s="146"/>
      <c r="BA698" s="146"/>
      <c r="BB698" s="146"/>
      <c r="BC698" s="146"/>
      <c r="BD698" s="146"/>
      <c r="BE698" s="146"/>
      <c r="BF698" s="146"/>
      <c r="BG698" s="53">
        <f t="shared" si="509"/>
        <v>0.35878841286840862</v>
      </c>
      <c r="BH698" s="53">
        <f t="shared" si="483"/>
        <v>0.35541554882264215</v>
      </c>
      <c r="BI698" s="53">
        <f t="shared" si="484"/>
        <v>0.33868839286977481</v>
      </c>
      <c r="BJ698" s="53">
        <f t="shared" si="485"/>
        <v>0.31122907404236072</v>
      </c>
      <c r="BK698" s="53">
        <f t="shared" si="486"/>
        <v>0.33417731385907623</v>
      </c>
      <c r="BL698" s="53">
        <f t="shared" si="487"/>
        <v>0.33063073062719539</v>
      </c>
      <c r="BM698" s="53">
        <f t="shared" si="488"/>
        <v>0.68898205226544262</v>
      </c>
      <c r="BN698" s="53">
        <f t="shared" si="489"/>
        <v>0.6623929800720203</v>
      </c>
      <c r="BO698" s="53">
        <f t="shared" si="490"/>
        <v>0.80511665276072764</v>
      </c>
      <c r="BP698" s="53">
        <f t="shared" si="491"/>
        <v>0.8969514168924827</v>
      </c>
      <c r="BQ698" s="53">
        <f t="shared" si="492"/>
        <v>0.9323855039680391</v>
      </c>
      <c r="BR698" s="53">
        <f t="shared" si="493"/>
        <v>0.81680815486128766</v>
      </c>
      <c r="BS698" s="53">
        <f t="shared" si="494"/>
        <v>0.85698207753984357</v>
      </c>
      <c r="BT698" s="54">
        <f t="shared" si="513"/>
        <v>7.6885483114493018</v>
      </c>
      <c r="BU698" s="55">
        <f t="shared" si="510"/>
        <v>-1.0250224434426842</v>
      </c>
      <c r="BV698" s="55">
        <f t="shared" si="495"/>
        <v>-1.0344676140142028</v>
      </c>
      <c r="BW698" s="55">
        <f t="shared" si="496"/>
        <v>0</v>
      </c>
      <c r="BX698" s="55">
        <f t="shared" si="497"/>
        <v>-2.3344521309116133</v>
      </c>
      <c r="BY698" s="55">
        <f t="shared" si="498"/>
        <v>-1.0960835470546801</v>
      </c>
      <c r="BZ698" s="55">
        <f t="shared" si="499"/>
        <v>-1.1067531438099292</v>
      </c>
      <c r="CA698" s="55">
        <f t="shared" si="500"/>
        <v>0</v>
      </c>
      <c r="CB698" s="55">
        <f t="shared" si="501"/>
        <v>-1.2356888210538119</v>
      </c>
      <c r="CC698" s="55">
        <f t="shared" si="502"/>
        <v>-0.216768101800278</v>
      </c>
      <c r="CD698" s="55">
        <f t="shared" si="503"/>
        <v>-0.43501432063980006</v>
      </c>
      <c r="CE698" s="55">
        <f t="shared" si="504"/>
        <v>-0.49006243265851246</v>
      </c>
      <c r="CF698" s="55">
        <f t="shared" si="505"/>
        <v>-0.20235102826711315</v>
      </c>
      <c r="CG698" s="55">
        <f t="shared" si="506"/>
        <v>-0.61735309450156184</v>
      </c>
      <c r="CH698" s="56">
        <f t="shared" si="514"/>
        <v>-9.7940166781541862</v>
      </c>
      <c r="CI698" s="57">
        <f t="shared" si="511"/>
        <v>1.7554353096287563</v>
      </c>
      <c r="CJ698" s="58">
        <f t="shared" si="507"/>
        <v>-7.296516605251071</v>
      </c>
      <c r="CK698" s="67">
        <f t="shared" si="508"/>
        <v>18.311451688550697</v>
      </c>
    </row>
    <row r="699" spans="1:89">
      <c r="A699" s="48">
        <v>4587</v>
      </c>
      <c r="B699" s="89">
        <v>5.9270516717325229E-2</v>
      </c>
      <c r="C699" s="59">
        <v>7.12707182320442E-2</v>
      </c>
      <c r="D699" s="59">
        <v>7.12707182320442E-2</v>
      </c>
      <c r="E699" s="59">
        <v>6.6758747697974213E-2</v>
      </c>
      <c r="F699" s="59">
        <v>6.6758747697974213E-2</v>
      </c>
      <c r="G699" s="59">
        <v>7.5966850828729282E-2</v>
      </c>
      <c r="H699" s="59">
        <v>7.1362799263351748E-2</v>
      </c>
      <c r="I699" s="59">
        <v>0.19410681399631677</v>
      </c>
      <c r="J699" s="59">
        <v>0.17495395948434622</v>
      </c>
      <c r="K699" s="59">
        <v>0.21639042357274402</v>
      </c>
      <c r="L699" s="59">
        <v>0.21869244935543278</v>
      </c>
      <c r="M699" s="59">
        <v>0.21662062615101288</v>
      </c>
      <c r="N699" s="59">
        <v>0.22951197053406999</v>
      </c>
      <c r="O699" s="59">
        <v>0.239548802946593</v>
      </c>
      <c r="P699" s="120">
        <v>0.14717027907635644</v>
      </c>
      <c r="Q699" s="60">
        <v>0</v>
      </c>
      <c r="R699" s="60">
        <v>0</v>
      </c>
      <c r="S699" s="60">
        <v>0</v>
      </c>
      <c r="T699" s="60">
        <v>0</v>
      </c>
      <c r="U699" s="60">
        <v>1</v>
      </c>
      <c r="V699" s="60">
        <v>0</v>
      </c>
      <c r="W699" s="60">
        <v>1</v>
      </c>
      <c r="X699" s="60">
        <v>1</v>
      </c>
      <c r="Y699" s="60">
        <v>0</v>
      </c>
      <c r="Z699" s="60">
        <v>2</v>
      </c>
      <c r="AA699" s="60">
        <v>1</v>
      </c>
      <c r="AB699" s="60">
        <v>0</v>
      </c>
      <c r="AC699" s="60">
        <v>1</v>
      </c>
      <c r="AD699" s="49">
        <f t="shared" si="512"/>
        <v>7</v>
      </c>
      <c r="AE699" s="50" t="s">
        <v>22</v>
      </c>
      <c r="AF699" s="51">
        <f t="shared" si="469"/>
        <v>4.856687579062556E-2</v>
      </c>
      <c r="AG699" s="52">
        <f t="shared" si="470"/>
        <v>0.19921319821785002</v>
      </c>
      <c r="AH699" s="52">
        <f t="shared" si="471"/>
        <v>0.19921319821785002</v>
      </c>
      <c r="AI699" s="52">
        <f t="shared" si="472"/>
        <v>0.18810638159105661</v>
      </c>
      <c r="AJ699" s="52">
        <f t="shared" si="473"/>
        <v>0.18810638159105661</v>
      </c>
      <c r="AK699" s="52">
        <f t="shared" si="474"/>
        <v>0.21081625547498323</v>
      </c>
      <c r="AL699" s="52">
        <f t="shared" si="475"/>
        <v>0.19944026044745766</v>
      </c>
      <c r="AM699" s="52">
        <f t="shared" si="476"/>
        <v>0.52925021281511631</v>
      </c>
      <c r="AN699" s="52">
        <f t="shared" si="477"/>
        <v>0.47355786068242339</v>
      </c>
      <c r="AO699" s="52">
        <f t="shared" si="478"/>
        <v>0.59617032304938367</v>
      </c>
      <c r="AP699" s="52">
        <f t="shared" si="479"/>
        <v>0.6032144310169969</v>
      </c>
      <c r="AQ699" s="52">
        <f t="shared" si="480"/>
        <v>0.59687362924894283</v>
      </c>
      <c r="AR699" s="52">
        <f t="shared" si="481"/>
        <v>0.63665070003041513</v>
      </c>
      <c r="AS699" s="52">
        <f t="shared" si="482"/>
        <v>0.66815345654289204</v>
      </c>
      <c r="AT699" s="146"/>
      <c r="AU699" s="146"/>
      <c r="AV699" s="146"/>
      <c r="AW699" s="146"/>
      <c r="AX699" s="146"/>
      <c r="AY699" s="146"/>
      <c r="AZ699" s="146"/>
      <c r="BA699" s="146"/>
      <c r="BB699" s="146"/>
      <c r="BC699" s="146"/>
      <c r="BD699" s="146"/>
      <c r="BE699" s="146"/>
      <c r="BF699" s="146"/>
      <c r="BG699" s="53">
        <f t="shared" si="509"/>
        <v>0.48029859980726014</v>
      </c>
      <c r="BH699" s="53">
        <f t="shared" si="483"/>
        <v>0.47578345433316133</v>
      </c>
      <c r="BI699" s="53">
        <f t="shared" si="484"/>
        <v>0.42811322745258024</v>
      </c>
      <c r="BJ699" s="53">
        <f t="shared" si="485"/>
        <v>0.39340374860907673</v>
      </c>
      <c r="BK699" s="53">
        <f t="shared" si="486"/>
        <v>0.42241107575437792</v>
      </c>
      <c r="BL699" s="53">
        <f t="shared" si="487"/>
        <v>0.4179280783272607</v>
      </c>
      <c r="BM699" s="53">
        <f t="shared" si="488"/>
        <v>0.87089589210006813</v>
      </c>
      <c r="BN699" s="53">
        <f t="shared" si="489"/>
        <v>0.83728643352003218</v>
      </c>
      <c r="BO699" s="53">
        <f t="shared" si="490"/>
        <v>1.0176938328729286</v>
      </c>
      <c r="BP699" s="53">
        <f t="shared" si="491"/>
        <v>1.1337759841733097</v>
      </c>
      <c r="BQ699" s="53">
        <f t="shared" si="492"/>
        <v>1.1785658314167167</v>
      </c>
      <c r="BR699" s="53">
        <f t="shared" si="493"/>
        <v>1.0324722746601673</v>
      </c>
      <c r="BS699" s="53">
        <f t="shared" si="494"/>
        <v>1.0832534294308296</v>
      </c>
      <c r="BT699" s="54">
        <f t="shared" si="513"/>
        <v>9.7718818624577697</v>
      </c>
      <c r="BU699" s="55">
        <f t="shared" si="510"/>
        <v>0</v>
      </c>
      <c r="BV699" s="55">
        <f t="shared" si="495"/>
        <v>0</v>
      </c>
      <c r="BW699" s="55">
        <f t="shared" si="496"/>
        <v>0</v>
      </c>
      <c r="BX699" s="55">
        <f t="shared" si="497"/>
        <v>0</v>
      </c>
      <c r="BY699" s="55">
        <f t="shared" si="498"/>
        <v>-0.86177632592443254</v>
      </c>
      <c r="BZ699" s="55">
        <f t="shared" si="499"/>
        <v>0</v>
      </c>
      <c r="CA699" s="55">
        <f t="shared" si="500"/>
        <v>-0.13823283613913276</v>
      </c>
      <c r="CB699" s="55">
        <f t="shared" si="501"/>
        <v>-0.17758905255435625</v>
      </c>
      <c r="CC699" s="55">
        <f t="shared" si="502"/>
        <v>0</v>
      </c>
      <c r="CD699" s="55">
        <f t="shared" si="503"/>
        <v>0.25110728194059528</v>
      </c>
      <c r="CE699" s="55">
        <f t="shared" si="504"/>
        <v>0.16429830217903163</v>
      </c>
      <c r="CF699" s="55">
        <f t="shared" si="505"/>
        <v>0</v>
      </c>
      <c r="CG699" s="55">
        <f t="shared" si="506"/>
        <v>7.9968947504857071E-2</v>
      </c>
      <c r="CH699" s="56">
        <f t="shared" si="514"/>
        <v>-0.68222368299343761</v>
      </c>
      <c r="CI699" s="57">
        <f t="shared" si="511"/>
        <v>2.1849567151762179</v>
      </c>
      <c r="CJ699" s="58">
        <f t="shared" si="507"/>
        <v>-10.851434365492217</v>
      </c>
      <c r="CK699" s="67">
        <f t="shared" si="508"/>
        <v>2.7718818624577697</v>
      </c>
    </row>
    <row r="700" spans="1:89">
      <c r="A700" s="48">
        <v>4588</v>
      </c>
      <c r="B700" s="89">
        <v>0.11398176291793315</v>
      </c>
      <c r="C700" s="59">
        <v>7.3664825046040522E-2</v>
      </c>
      <c r="D700" s="59">
        <v>7.3664825046040522E-2</v>
      </c>
      <c r="E700" s="59">
        <v>7.5966850828729282E-2</v>
      </c>
      <c r="F700" s="59">
        <v>7.5966850828729282E-2</v>
      </c>
      <c r="G700" s="59">
        <v>8.5174953959484351E-2</v>
      </c>
      <c r="H700" s="59">
        <v>9.668508287292818E-2</v>
      </c>
      <c r="I700" s="59">
        <v>0.24442909760589318</v>
      </c>
      <c r="J700" s="59">
        <v>0.22790055248618785</v>
      </c>
      <c r="K700" s="59">
        <v>0.26012891344383055</v>
      </c>
      <c r="L700" s="59">
        <v>0.27394106813996316</v>
      </c>
      <c r="M700" s="59">
        <v>0.2604051565377532</v>
      </c>
      <c r="N700" s="59">
        <v>0.26012891344383055</v>
      </c>
      <c r="O700" s="59">
        <v>0.27150092081031307</v>
      </c>
      <c r="P700" s="120">
        <v>0.17535061623459411</v>
      </c>
      <c r="Q700" s="60">
        <v>0</v>
      </c>
      <c r="R700" s="60">
        <v>2</v>
      </c>
      <c r="S700" s="60">
        <v>0</v>
      </c>
      <c r="T700" s="60">
        <v>2</v>
      </c>
      <c r="U700" s="60">
        <v>0</v>
      </c>
      <c r="V700" s="60">
        <v>3</v>
      </c>
      <c r="W700" s="60">
        <v>5</v>
      </c>
      <c r="X700" s="60">
        <v>4</v>
      </c>
      <c r="Y700" s="60">
        <v>4</v>
      </c>
      <c r="Z700" s="60">
        <v>3</v>
      </c>
      <c r="AA700" s="60">
        <v>5</v>
      </c>
      <c r="AB700" s="60">
        <v>1</v>
      </c>
      <c r="AC700" s="60">
        <v>1</v>
      </c>
      <c r="AD700" s="49">
        <f t="shared" si="512"/>
        <v>30</v>
      </c>
      <c r="AE700" s="50" t="s">
        <v>22</v>
      </c>
      <c r="AF700" s="51">
        <f t="shared" si="469"/>
        <v>9.7803593029510458E-2</v>
      </c>
      <c r="AG700" s="52">
        <f t="shared" si="470"/>
        <v>0.20512247849538204</v>
      </c>
      <c r="AH700" s="52">
        <f t="shared" si="471"/>
        <v>0.20512247849538204</v>
      </c>
      <c r="AI700" s="52">
        <f t="shared" si="472"/>
        <v>0.21081625547498323</v>
      </c>
      <c r="AJ700" s="52">
        <f t="shared" si="473"/>
        <v>0.21081625547498323</v>
      </c>
      <c r="AK700" s="52">
        <f t="shared" si="474"/>
        <v>0.23372433369120429</v>
      </c>
      <c r="AL700" s="52">
        <f t="shared" si="475"/>
        <v>0.26271106621682</v>
      </c>
      <c r="AM700" s="52">
        <f t="shared" si="476"/>
        <v>0.68364008616032057</v>
      </c>
      <c r="AN700" s="52">
        <f t="shared" si="477"/>
        <v>0.63163643680857773</v>
      </c>
      <c r="AO700" s="52">
        <f t="shared" si="478"/>
        <v>0.7342088519757406</v>
      </c>
      <c r="AP700" s="52">
        <f t="shared" si="479"/>
        <v>0.77964052836597431</v>
      </c>
      <c r="AQ700" s="52">
        <f t="shared" si="480"/>
        <v>0.73510884193154757</v>
      </c>
      <c r="AR700" s="52">
        <f t="shared" si="481"/>
        <v>0.7342088519757406</v>
      </c>
      <c r="AS700" s="52">
        <f t="shared" si="482"/>
        <v>0.7715501626118213</v>
      </c>
      <c r="AT700" s="146"/>
      <c r="AU700" s="146"/>
      <c r="AV700" s="146"/>
      <c r="AW700" s="146"/>
      <c r="AX700" s="146"/>
      <c r="AY700" s="146"/>
      <c r="AZ700" s="146"/>
      <c r="BA700" s="146"/>
      <c r="BB700" s="146"/>
      <c r="BC700" s="146"/>
      <c r="BD700" s="146"/>
      <c r="BE700" s="146"/>
      <c r="BF700" s="146"/>
      <c r="BG700" s="53">
        <f t="shared" si="509"/>
        <v>0.99591233398993551</v>
      </c>
      <c r="BH700" s="53">
        <f t="shared" si="483"/>
        <v>0.98655005587957167</v>
      </c>
      <c r="BI700" s="53">
        <f t="shared" si="484"/>
        <v>0.96621517690015557</v>
      </c>
      <c r="BJ700" s="53">
        <f t="shared" si="485"/>
        <v>0.88787883246986676</v>
      </c>
      <c r="BK700" s="53">
        <f t="shared" si="486"/>
        <v>0.94308269311763882</v>
      </c>
      <c r="BL700" s="53">
        <f t="shared" si="487"/>
        <v>1.1086174931851072</v>
      </c>
      <c r="BM700" s="53">
        <f t="shared" si="488"/>
        <v>2.265412871442011</v>
      </c>
      <c r="BN700" s="53">
        <f t="shared" si="489"/>
        <v>2.24896564978931</v>
      </c>
      <c r="BO700" s="53">
        <f t="shared" si="490"/>
        <v>2.5239517505936475</v>
      </c>
      <c r="BP700" s="53">
        <f t="shared" si="491"/>
        <v>2.9509685465126716</v>
      </c>
      <c r="BQ700" s="53">
        <f t="shared" si="492"/>
        <v>2.9230600926562578</v>
      </c>
      <c r="BR700" s="53">
        <f t="shared" si="493"/>
        <v>2.397791610321049</v>
      </c>
      <c r="BS700" s="53">
        <f t="shared" si="494"/>
        <v>2.5190260752205131</v>
      </c>
      <c r="BT700" s="54">
        <f t="shared" si="513"/>
        <v>23.717433182077738</v>
      </c>
      <c r="BU700" s="55">
        <f t="shared" si="510"/>
        <v>0</v>
      </c>
      <c r="BV700" s="55">
        <f t="shared" si="495"/>
        <v>-2.7082427850540911E-2</v>
      </c>
      <c r="BW700" s="55">
        <f t="shared" si="496"/>
        <v>0</v>
      </c>
      <c r="BX700" s="55">
        <f t="shared" si="497"/>
        <v>-0.23783999044285128</v>
      </c>
      <c r="BY700" s="55">
        <f t="shared" si="498"/>
        <v>0</v>
      </c>
      <c r="BZ700" s="55">
        <f t="shared" si="499"/>
        <v>0.3093412122222069</v>
      </c>
      <c r="CA700" s="55">
        <f t="shared" si="500"/>
        <v>4.0887851276039484</v>
      </c>
      <c r="CB700" s="55">
        <f t="shared" si="501"/>
        <v>3.2418815972479456</v>
      </c>
      <c r="CC700" s="55">
        <f t="shared" si="502"/>
        <v>3.7033033129987003</v>
      </c>
      <c r="CD700" s="55">
        <f t="shared" si="503"/>
        <v>3.2464003119539546</v>
      </c>
      <c r="CE700" s="55">
        <f t="shared" si="504"/>
        <v>5.3631552223639112</v>
      </c>
      <c r="CF700" s="55">
        <f t="shared" si="505"/>
        <v>0.87454815137840081</v>
      </c>
      <c r="CG700" s="55">
        <f t="shared" si="506"/>
        <v>0.92387234873433033</v>
      </c>
      <c r="CH700" s="56">
        <f t="shared" si="514"/>
        <v>21.486364866210007</v>
      </c>
      <c r="CI700" s="57">
        <f t="shared" si="511"/>
        <v>4.2018398368773422</v>
      </c>
      <c r="CJ700" s="58">
        <f t="shared" si="507"/>
        <v>-2.6376922449434517</v>
      </c>
      <c r="CK700" s="67">
        <f t="shared" si="508"/>
        <v>6.2825668179222625</v>
      </c>
    </row>
    <row r="701" spans="1:89">
      <c r="A701" s="48">
        <v>4589</v>
      </c>
      <c r="B701" s="89">
        <v>9.3211752786220889E-2</v>
      </c>
      <c r="C701" s="59">
        <v>7.3664825046040522E-2</v>
      </c>
      <c r="D701" s="59">
        <v>7.3664825046040522E-2</v>
      </c>
      <c r="E701" s="59">
        <v>7.5966850828729282E-2</v>
      </c>
      <c r="F701" s="59">
        <v>7.5966850828729282E-2</v>
      </c>
      <c r="G701" s="59">
        <v>8.5174953959484351E-2</v>
      </c>
      <c r="H701" s="59">
        <v>9.668508287292818E-2</v>
      </c>
      <c r="I701" s="59">
        <v>0.24442909760589318</v>
      </c>
      <c r="J701" s="59">
        <v>0.22790055248618785</v>
      </c>
      <c r="K701" s="59">
        <v>0.26012891344383055</v>
      </c>
      <c r="L701" s="59">
        <v>0.27394106813996316</v>
      </c>
      <c r="M701" s="59">
        <v>0.2604051565377532</v>
      </c>
      <c r="N701" s="59">
        <v>0.26012891344383055</v>
      </c>
      <c r="O701" s="59">
        <v>0.27150092081031307</v>
      </c>
      <c r="P701" s="120">
        <v>0.17535061623459411</v>
      </c>
      <c r="Q701" s="60">
        <v>0</v>
      </c>
      <c r="R701" s="60">
        <v>0</v>
      </c>
      <c r="S701" s="60">
        <v>1</v>
      </c>
      <c r="T701" s="60">
        <v>0</v>
      </c>
      <c r="U701" s="60">
        <v>1</v>
      </c>
      <c r="V701" s="60">
        <v>0</v>
      </c>
      <c r="W701" s="60">
        <v>1</v>
      </c>
      <c r="X701" s="60">
        <v>1</v>
      </c>
      <c r="Y701" s="60">
        <v>1</v>
      </c>
      <c r="Z701" s="60">
        <v>1</v>
      </c>
      <c r="AA701" s="60">
        <v>2</v>
      </c>
      <c r="AB701" s="60">
        <v>1</v>
      </c>
      <c r="AC701" s="60">
        <v>1</v>
      </c>
      <c r="AD701" s="49">
        <f t="shared" si="512"/>
        <v>10</v>
      </c>
      <c r="AE701" s="50" t="s">
        <v>22</v>
      </c>
      <c r="AF701" s="51">
        <f t="shared" si="469"/>
        <v>7.8855513815542524E-2</v>
      </c>
      <c r="AG701" s="52">
        <f t="shared" si="470"/>
        <v>0.20512247849538204</v>
      </c>
      <c r="AH701" s="52">
        <f t="shared" si="471"/>
        <v>0.20512247849538204</v>
      </c>
      <c r="AI701" s="52">
        <f t="shared" si="472"/>
        <v>0.21081625547498323</v>
      </c>
      <c r="AJ701" s="52">
        <f t="shared" si="473"/>
        <v>0.21081625547498323</v>
      </c>
      <c r="AK701" s="52">
        <f t="shared" si="474"/>
        <v>0.23372433369120429</v>
      </c>
      <c r="AL701" s="52">
        <f t="shared" si="475"/>
        <v>0.26271106621682</v>
      </c>
      <c r="AM701" s="52">
        <f t="shared" si="476"/>
        <v>0.68364008616032057</v>
      </c>
      <c r="AN701" s="52">
        <f t="shared" si="477"/>
        <v>0.63163643680857773</v>
      </c>
      <c r="AO701" s="52">
        <f t="shared" si="478"/>
        <v>0.7342088519757406</v>
      </c>
      <c r="AP701" s="52">
        <f t="shared" si="479"/>
        <v>0.77964052836597431</v>
      </c>
      <c r="AQ701" s="52">
        <f t="shared" si="480"/>
        <v>0.73510884193154757</v>
      </c>
      <c r="AR701" s="52">
        <f t="shared" si="481"/>
        <v>0.7342088519757406</v>
      </c>
      <c r="AS701" s="52">
        <f t="shared" si="482"/>
        <v>0.7715501626118213</v>
      </c>
      <c r="AT701" s="146"/>
      <c r="AU701" s="146"/>
      <c r="AV701" s="146"/>
      <c r="AW701" s="146"/>
      <c r="AX701" s="146"/>
      <c r="AY701" s="146"/>
      <c r="AZ701" s="146"/>
      <c r="BA701" s="146"/>
      <c r="BB701" s="146"/>
      <c r="BC701" s="146"/>
      <c r="BD701" s="146"/>
      <c r="BE701" s="146"/>
      <c r="BF701" s="146"/>
      <c r="BG701" s="53">
        <f t="shared" si="509"/>
        <v>0.80296823848093812</v>
      </c>
      <c r="BH701" s="53">
        <f t="shared" si="483"/>
        <v>0.79541977090414895</v>
      </c>
      <c r="BI701" s="53">
        <f t="shared" si="484"/>
        <v>0.77902449051997225</v>
      </c>
      <c r="BJ701" s="53">
        <f t="shared" si="485"/>
        <v>0.71586471796828421</v>
      </c>
      <c r="BK701" s="53">
        <f t="shared" si="486"/>
        <v>0.76037360216304162</v>
      </c>
      <c r="BL701" s="53">
        <f t="shared" si="487"/>
        <v>0.89383834828678299</v>
      </c>
      <c r="BM701" s="53">
        <f t="shared" si="488"/>
        <v>1.8265207897628251</v>
      </c>
      <c r="BN701" s="53">
        <f t="shared" si="489"/>
        <v>1.8132599874335023</v>
      </c>
      <c r="BO701" s="53">
        <f t="shared" si="490"/>
        <v>2.0349713745040754</v>
      </c>
      <c r="BP701" s="53">
        <f t="shared" si="491"/>
        <v>2.3792596343423535</v>
      </c>
      <c r="BQ701" s="53">
        <f t="shared" si="492"/>
        <v>2.3567580533628001</v>
      </c>
      <c r="BR701" s="53">
        <f t="shared" si="493"/>
        <v>1.9332529981532709</v>
      </c>
      <c r="BS701" s="53">
        <f t="shared" si="494"/>
        <v>2.0309999798916105</v>
      </c>
      <c r="BT701" s="54">
        <f t="shared" si="513"/>
        <v>19.122511985773606</v>
      </c>
      <c r="BU701" s="55">
        <f t="shared" si="510"/>
        <v>0</v>
      </c>
      <c r="BV701" s="55">
        <f t="shared" si="495"/>
        <v>0</v>
      </c>
      <c r="BW701" s="55">
        <f t="shared" si="496"/>
        <v>-0.24971279519738515</v>
      </c>
      <c r="BX701" s="55">
        <f t="shared" si="497"/>
        <v>0</v>
      </c>
      <c r="BY701" s="55">
        <f t="shared" si="498"/>
        <v>-0.27394538469503155</v>
      </c>
      <c r="BZ701" s="55">
        <f t="shared" si="499"/>
        <v>0</v>
      </c>
      <c r="CA701" s="55">
        <f t="shared" si="500"/>
        <v>0.60241294948397395</v>
      </c>
      <c r="CB701" s="55">
        <f t="shared" si="501"/>
        <v>0.59512632327517034</v>
      </c>
      <c r="CC701" s="55">
        <f t="shared" si="502"/>
        <v>0.71048175221285903</v>
      </c>
      <c r="CD701" s="55">
        <f t="shared" si="503"/>
        <v>0.8667893612811689</v>
      </c>
      <c r="CE701" s="55">
        <f t="shared" si="504"/>
        <v>1.7145739368719328</v>
      </c>
      <c r="CF701" s="55">
        <f t="shared" si="505"/>
        <v>0.65920407534158487</v>
      </c>
      <c r="CG701" s="55">
        <f t="shared" si="506"/>
        <v>0.70852827269751417</v>
      </c>
      <c r="CH701" s="56">
        <f t="shared" si="514"/>
        <v>5.3334584912717862</v>
      </c>
      <c r="CI701" s="57">
        <f t="shared" si="511"/>
        <v>3.4361712443796937</v>
      </c>
      <c r="CJ701" s="58">
        <f t="shared" si="507"/>
        <v>-12.328537696387457</v>
      </c>
      <c r="CK701" s="67">
        <f t="shared" si="508"/>
        <v>9.1225119857736061</v>
      </c>
    </row>
    <row r="702" spans="1:89">
      <c r="A702" s="48">
        <v>4590</v>
      </c>
      <c r="B702" s="89">
        <v>1.0131712259371835E-3</v>
      </c>
      <c r="C702" s="59">
        <v>0.23941068139963168</v>
      </c>
      <c r="D702" s="59">
        <v>0.23941068139963168</v>
      </c>
      <c r="E702" s="59">
        <v>0.18876611418047881</v>
      </c>
      <c r="F702" s="59">
        <v>0.18646408839779005</v>
      </c>
      <c r="G702" s="59">
        <v>0.23480662983425415</v>
      </c>
      <c r="H702" s="59">
        <v>0.29696132596685082</v>
      </c>
      <c r="I702" s="59">
        <v>0.32058011049723756</v>
      </c>
      <c r="J702" s="59">
        <v>0.324585635359116</v>
      </c>
      <c r="K702" s="59">
        <v>0.40055248618784528</v>
      </c>
      <c r="L702" s="59">
        <v>0.39364640883977903</v>
      </c>
      <c r="M702" s="59">
        <v>0.40534069981583792</v>
      </c>
      <c r="N702" s="59">
        <v>0.41790976058931861</v>
      </c>
      <c r="O702" s="59">
        <v>0.43618784530386739</v>
      </c>
      <c r="P702" s="120">
        <v>0.31420172829012605</v>
      </c>
      <c r="Q702" s="60">
        <v>0</v>
      </c>
      <c r="R702" s="60">
        <v>0</v>
      </c>
      <c r="S702" s="60">
        <v>0</v>
      </c>
      <c r="T702" s="60">
        <v>0</v>
      </c>
      <c r="U702" s="60">
        <v>0</v>
      </c>
      <c r="V702" s="60">
        <v>0</v>
      </c>
      <c r="W702" s="60">
        <v>0</v>
      </c>
      <c r="X702" s="60">
        <v>0</v>
      </c>
      <c r="Y702" s="60">
        <v>0</v>
      </c>
      <c r="Z702" s="60">
        <v>0</v>
      </c>
      <c r="AA702" s="60">
        <v>0</v>
      </c>
      <c r="AB702" s="60">
        <v>0</v>
      </c>
      <c r="AC702" s="60">
        <v>0</v>
      </c>
      <c r="AD702" s="49">
        <f t="shared" si="512"/>
        <v>0</v>
      </c>
      <c r="AE702" s="50" t="s">
        <v>22</v>
      </c>
      <c r="AF702" s="51">
        <f t="shared" si="469"/>
        <v>6.2319408142423528E-4</v>
      </c>
      <c r="AG702" s="52">
        <f t="shared" si="470"/>
        <v>0.66771676249628631</v>
      </c>
      <c r="AH702" s="52">
        <f t="shared" si="471"/>
        <v>0.66771676249628631</v>
      </c>
      <c r="AI702" s="52">
        <f t="shared" si="472"/>
        <v>0.51355164589255198</v>
      </c>
      <c r="AJ702" s="52">
        <f t="shared" si="473"/>
        <v>0.50682541566953299</v>
      </c>
      <c r="AK702" s="52">
        <f t="shared" si="474"/>
        <v>0.65321091253212216</v>
      </c>
      <c r="AL702" s="52">
        <f t="shared" si="475"/>
        <v>0.8573151450684009</v>
      </c>
      <c r="AM702" s="52">
        <f t="shared" si="476"/>
        <v>0.93953673496083168</v>
      </c>
      <c r="AN702" s="52">
        <f t="shared" si="477"/>
        <v>0.95373340074071655</v>
      </c>
      <c r="AO702" s="52">
        <f t="shared" si="478"/>
        <v>1.2366947079470025</v>
      </c>
      <c r="AP702" s="52">
        <f t="shared" si="479"/>
        <v>1.2099035524888213</v>
      </c>
      <c r="AQ702" s="52">
        <f t="shared" si="480"/>
        <v>1.2553939970143193</v>
      </c>
      <c r="AR702" s="52">
        <f t="shared" si="481"/>
        <v>1.3049616393519099</v>
      </c>
      <c r="AS702" s="52">
        <f t="shared" si="482"/>
        <v>1.3782836932130447</v>
      </c>
      <c r="AT702" s="146"/>
      <c r="AU702" s="146"/>
      <c r="AV702" s="146"/>
      <c r="AW702" s="146"/>
      <c r="AX702" s="146"/>
      <c r="AY702" s="146"/>
      <c r="AZ702" s="146"/>
      <c r="BA702" s="146"/>
      <c r="BB702" s="146"/>
      <c r="BC702" s="146"/>
      <c r="BD702" s="146"/>
      <c r="BE702" s="146"/>
      <c r="BF702" s="146"/>
      <c r="BG702" s="53">
        <f t="shared" si="509"/>
        <v>2.0657066365528574E-2</v>
      </c>
      <c r="BH702" s="53">
        <f t="shared" si="483"/>
        <v>2.0462875377368493E-2</v>
      </c>
      <c r="BI702" s="53">
        <f t="shared" si="484"/>
        <v>1.4997621726338872E-2</v>
      </c>
      <c r="BJ702" s="53">
        <f t="shared" si="485"/>
        <v>1.3601177322868403E-2</v>
      </c>
      <c r="BK702" s="53">
        <f t="shared" si="486"/>
        <v>1.6794527366449333E-2</v>
      </c>
      <c r="BL702" s="53">
        <f t="shared" si="487"/>
        <v>2.3052199335504786E-2</v>
      </c>
      <c r="BM702" s="53">
        <f t="shared" si="488"/>
        <v>1.9838193362870401E-2</v>
      </c>
      <c r="BN702" s="53">
        <f t="shared" si="489"/>
        <v>2.1637702726468155E-2</v>
      </c>
      <c r="BO702" s="53">
        <f t="shared" si="490"/>
        <v>2.7088967040910066E-2</v>
      </c>
      <c r="BP702" s="53">
        <f t="shared" si="491"/>
        <v>2.9180278702274229E-2</v>
      </c>
      <c r="BQ702" s="53">
        <f t="shared" si="492"/>
        <v>3.180787493623994E-2</v>
      </c>
      <c r="BR702" s="53">
        <f t="shared" si="493"/>
        <v>2.715551700885941E-2</v>
      </c>
      <c r="BS702" s="53">
        <f t="shared" si="494"/>
        <v>2.8673164357375942E-2</v>
      </c>
      <c r="BT702" s="54">
        <f t="shared" si="513"/>
        <v>0.2949471656290566</v>
      </c>
      <c r="BU702" s="55">
        <f t="shared" si="510"/>
        <v>0</v>
      </c>
      <c r="BV702" s="55">
        <f t="shared" si="495"/>
        <v>0</v>
      </c>
      <c r="BW702" s="55">
        <f t="shared" si="496"/>
        <v>0</v>
      </c>
      <c r="BX702" s="55">
        <f t="shared" si="497"/>
        <v>0</v>
      </c>
      <c r="BY702" s="55">
        <f t="shared" si="498"/>
        <v>0</v>
      </c>
      <c r="BZ702" s="55">
        <f t="shared" si="499"/>
        <v>0</v>
      </c>
      <c r="CA702" s="55">
        <f t="shared" si="500"/>
        <v>0</v>
      </c>
      <c r="CB702" s="55">
        <f t="shared" si="501"/>
        <v>0</v>
      </c>
      <c r="CC702" s="55">
        <f t="shared" si="502"/>
        <v>0</v>
      </c>
      <c r="CD702" s="55">
        <f t="shared" si="503"/>
        <v>0</v>
      </c>
      <c r="CE702" s="55">
        <f t="shared" si="504"/>
        <v>0</v>
      </c>
      <c r="CF702" s="55">
        <f t="shared" si="505"/>
        <v>0</v>
      </c>
      <c r="CG702" s="55">
        <f t="shared" si="506"/>
        <v>0</v>
      </c>
      <c r="CH702" s="56">
        <f t="shared" si="514"/>
        <v>0</v>
      </c>
      <c r="CI702" s="57">
        <f t="shared" si="511"/>
        <v>3.7349687438909707E-2</v>
      </c>
      <c r="CJ702" s="58">
        <f t="shared" si="507"/>
        <v>-8.1635367286658739E-2</v>
      </c>
      <c r="CK702" s="67">
        <f t="shared" si="508"/>
        <v>0.2949471656290566</v>
      </c>
    </row>
    <row r="703" spans="1:89">
      <c r="A703" s="48">
        <v>4591</v>
      </c>
      <c r="B703" s="89">
        <v>7.0921985815602853E-3</v>
      </c>
      <c r="C703" s="59">
        <v>0.23941068139963168</v>
      </c>
      <c r="D703" s="59">
        <v>0.23941068139963168</v>
      </c>
      <c r="E703" s="59">
        <v>0.16804788213627991</v>
      </c>
      <c r="F703" s="59">
        <v>0.16574585635359115</v>
      </c>
      <c r="G703" s="59">
        <v>0.20948434622467771</v>
      </c>
      <c r="H703" s="59">
        <v>0.2923572744014733</v>
      </c>
      <c r="I703" s="59">
        <v>0.23070902394106815</v>
      </c>
      <c r="J703" s="59">
        <v>0.2440147329650092</v>
      </c>
      <c r="K703" s="59">
        <v>0.39594843462246776</v>
      </c>
      <c r="L703" s="59">
        <v>0.30156537753222834</v>
      </c>
      <c r="M703" s="59">
        <v>0.40069060773480664</v>
      </c>
      <c r="N703" s="59">
        <v>0.32011970534069983</v>
      </c>
      <c r="O703" s="59">
        <v>0.33411602209944752</v>
      </c>
      <c r="P703" s="120">
        <v>0.2724323558577702</v>
      </c>
      <c r="Q703" s="60">
        <v>0</v>
      </c>
      <c r="R703" s="60">
        <v>0</v>
      </c>
      <c r="S703" s="60">
        <v>0</v>
      </c>
      <c r="T703" s="60">
        <v>0</v>
      </c>
      <c r="U703" s="60">
        <v>0</v>
      </c>
      <c r="V703" s="60">
        <v>0</v>
      </c>
      <c r="W703" s="60">
        <v>0</v>
      </c>
      <c r="X703" s="60">
        <v>0</v>
      </c>
      <c r="Y703" s="60">
        <v>0</v>
      </c>
      <c r="Z703" s="60">
        <v>0</v>
      </c>
      <c r="AA703" s="60">
        <v>0</v>
      </c>
      <c r="AB703" s="60">
        <v>0</v>
      </c>
      <c r="AC703" s="60">
        <v>0</v>
      </c>
      <c r="AD703" s="49">
        <f t="shared" si="512"/>
        <v>0</v>
      </c>
      <c r="AE703" s="50" t="s">
        <v>22</v>
      </c>
      <c r="AF703" s="51">
        <f t="shared" si="469"/>
        <v>5.0036800286994247E-3</v>
      </c>
      <c r="AG703" s="52">
        <f t="shared" si="470"/>
        <v>0.66771676249628631</v>
      </c>
      <c r="AH703" s="52">
        <f t="shared" si="471"/>
        <v>0.66771676249628631</v>
      </c>
      <c r="AI703" s="52">
        <f t="shared" si="472"/>
        <v>0.45388670122045366</v>
      </c>
      <c r="AJ703" s="52">
        <f t="shared" si="473"/>
        <v>0.4473775782627531</v>
      </c>
      <c r="AK703" s="52">
        <f t="shared" si="474"/>
        <v>0.57518522139674044</v>
      </c>
      <c r="AL703" s="52">
        <f t="shared" si="475"/>
        <v>0.84158518704895957</v>
      </c>
      <c r="AM703" s="52">
        <f t="shared" si="476"/>
        <v>0.64038337554653224</v>
      </c>
      <c r="AN703" s="52">
        <f t="shared" si="477"/>
        <v>0.68232089432721277</v>
      </c>
      <c r="AO703" s="52">
        <f t="shared" si="478"/>
        <v>1.2188104229766987</v>
      </c>
      <c r="AP703" s="52">
        <f t="shared" si="479"/>
        <v>0.87314238852535664</v>
      </c>
      <c r="AQ703" s="52">
        <f t="shared" si="480"/>
        <v>1.2372326884330636</v>
      </c>
      <c r="AR703" s="52">
        <f t="shared" si="481"/>
        <v>0.93790961804646222</v>
      </c>
      <c r="AS703" s="52">
        <f t="shared" si="482"/>
        <v>0.98780509325996024</v>
      </c>
      <c r="AT703" s="146"/>
      <c r="AU703" s="146"/>
      <c r="AV703" s="146"/>
      <c r="AW703" s="146"/>
      <c r="AX703" s="146"/>
      <c r="AY703" s="146"/>
      <c r="AZ703" s="146"/>
      <c r="BA703" s="146"/>
      <c r="BB703" s="146"/>
      <c r="BC703" s="146"/>
      <c r="BD703" s="146"/>
      <c r="BE703" s="146"/>
      <c r="BF703" s="146"/>
      <c r="BG703" s="53">
        <f t="shared" si="509"/>
        <v>0.16585740061666499</v>
      </c>
      <c r="BH703" s="53">
        <f t="shared" si="483"/>
        <v>0.16429822411263054</v>
      </c>
      <c r="BI703" s="53">
        <f t="shared" si="484"/>
        <v>0.10642702888570391</v>
      </c>
      <c r="BJ703" s="53">
        <f t="shared" si="485"/>
        <v>9.639589536547373E-2</v>
      </c>
      <c r="BK703" s="53">
        <f t="shared" si="486"/>
        <v>0.11873760472633936</v>
      </c>
      <c r="BL703" s="53">
        <f t="shared" si="487"/>
        <v>0.18169214958417629</v>
      </c>
      <c r="BM703" s="53">
        <f t="shared" si="488"/>
        <v>0.10856619390591514</v>
      </c>
      <c r="BN703" s="53">
        <f t="shared" si="489"/>
        <v>0.12429081564330248</v>
      </c>
      <c r="BO703" s="53">
        <f t="shared" si="490"/>
        <v>0.214354355213174</v>
      </c>
      <c r="BP703" s="53">
        <f t="shared" si="491"/>
        <v>0.16907911501236708</v>
      </c>
      <c r="BQ703" s="53">
        <f t="shared" si="492"/>
        <v>0.2516936177521194</v>
      </c>
      <c r="BR703" s="53">
        <f t="shared" si="493"/>
        <v>0.15670668719974479</v>
      </c>
      <c r="BS703" s="53">
        <f t="shared" si="494"/>
        <v>0.16499640326076132</v>
      </c>
      <c r="BT703" s="54">
        <f t="shared" si="513"/>
        <v>2.0230954912783727</v>
      </c>
      <c r="BU703" s="55">
        <f t="shared" si="510"/>
        <v>0</v>
      </c>
      <c r="BV703" s="55">
        <f t="shared" si="495"/>
        <v>0</v>
      </c>
      <c r="BW703" s="55">
        <f t="shared" si="496"/>
        <v>0</v>
      </c>
      <c r="BX703" s="55">
        <f t="shared" si="497"/>
        <v>0</v>
      </c>
      <c r="BY703" s="55">
        <f t="shared" si="498"/>
        <v>0</v>
      </c>
      <c r="BZ703" s="55">
        <f t="shared" si="499"/>
        <v>0</v>
      </c>
      <c r="CA703" s="55">
        <f t="shared" si="500"/>
        <v>0</v>
      </c>
      <c r="CB703" s="55">
        <f t="shared" si="501"/>
        <v>0</v>
      </c>
      <c r="CC703" s="55">
        <f t="shared" si="502"/>
        <v>0</v>
      </c>
      <c r="CD703" s="55">
        <f t="shared" si="503"/>
        <v>0</v>
      </c>
      <c r="CE703" s="55">
        <f t="shared" si="504"/>
        <v>0</v>
      </c>
      <c r="CF703" s="55">
        <f t="shared" si="505"/>
        <v>0</v>
      </c>
      <c r="CG703" s="55">
        <f t="shared" si="506"/>
        <v>0</v>
      </c>
      <c r="CH703" s="56">
        <f t="shared" si="514"/>
        <v>0</v>
      </c>
      <c r="CI703" s="57">
        <f t="shared" si="511"/>
        <v>0.261447812072368</v>
      </c>
      <c r="CJ703" s="58">
        <f t="shared" si="507"/>
        <v>-0.56673695123417089</v>
      </c>
      <c r="CK703" s="67">
        <f t="shared" si="508"/>
        <v>2.0230954912783727</v>
      </c>
    </row>
    <row r="704" spans="1:89">
      <c r="A704" s="48">
        <v>4592</v>
      </c>
      <c r="B704" s="89">
        <v>8.6119554204660605E-3</v>
      </c>
      <c r="C704" s="59">
        <v>0.23941068139963168</v>
      </c>
      <c r="D704" s="59">
        <v>0.23941068139963168</v>
      </c>
      <c r="E704" s="59">
        <v>0.16804788213627991</v>
      </c>
      <c r="F704" s="59">
        <v>0.16574585635359115</v>
      </c>
      <c r="G704" s="59">
        <v>0.20948434622467771</v>
      </c>
      <c r="H704" s="59">
        <v>0.2923572744014733</v>
      </c>
      <c r="I704" s="59">
        <v>0.23070902394106815</v>
      </c>
      <c r="J704" s="59">
        <v>0.2440147329650092</v>
      </c>
      <c r="K704" s="59">
        <v>0.39594843462246776</v>
      </c>
      <c r="L704" s="59">
        <v>0.30156537753222834</v>
      </c>
      <c r="M704" s="59">
        <v>0.40069060773480664</v>
      </c>
      <c r="N704" s="59">
        <v>0.32011970534069983</v>
      </c>
      <c r="O704" s="59">
        <v>0.33411602209944752</v>
      </c>
      <c r="P704" s="120">
        <v>0.2724323558577702</v>
      </c>
      <c r="Q704" s="60">
        <v>0</v>
      </c>
      <c r="R704" s="60">
        <v>0</v>
      </c>
      <c r="S704" s="60">
        <v>0</v>
      </c>
      <c r="T704" s="60">
        <v>0</v>
      </c>
      <c r="U704" s="60">
        <v>0</v>
      </c>
      <c r="V704" s="60">
        <v>0</v>
      </c>
      <c r="W704" s="60">
        <v>0</v>
      </c>
      <c r="X704" s="60">
        <v>0</v>
      </c>
      <c r="Y704" s="60">
        <v>0</v>
      </c>
      <c r="Z704" s="60">
        <v>0</v>
      </c>
      <c r="AA704" s="60">
        <v>0</v>
      </c>
      <c r="AB704" s="60">
        <v>0</v>
      </c>
      <c r="AC704" s="60">
        <v>0</v>
      </c>
      <c r="AD704" s="49">
        <f t="shared" si="512"/>
        <v>0</v>
      </c>
      <c r="AE704" s="50" t="s">
        <v>22</v>
      </c>
      <c r="AF704" s="51">
        <f t="shared" si="469"/>
        <v>6.1596199434100054E-3</v>
      </c>
      <c r="AG704" s="52">
        <f t="shared" si="470"/>
        <v>0.66771676249628631</v>
      </c>
      <c r="AH704" s="52">
        <f t="shared" si="471"/>
        <v>0.66771676249628631</v>
      </c>
      <c r="AI704" s="52">
        <f t="shared" si="472"/>
        <v>0.45388670122045366</v>
      </c>
      <c r="AJ704" s="52">
        <f t="shared" si="473"/>
        <v>0.4473775782627531</v>
      </c>
      <c r="AK704" s="52">
        <f t="shared" si="474"/>
        <v>0.57518522139674044</v>
      </c>
      <c r="AL704" s="52">
        <f t="shared" si="475"/>
        <v>0.84158518704895957</v>
      </c>
      <c r="AM704" s="52">
        <f t="shared" si="476"/>
        <v>0.64038337554653224</v>
      </c>
      <c r="AN704" s="52">
        <f t="shared" si="477"/>
        <v>0.68232089432721277</v>
      </c>
      <c r="AO704" s="52">
        <f t="shared" si="478"/>
        <v>1.2188104229766987</v>
      </c>
      <c r="AP704" s="52">
        <f t="shared" si="479"/>
        <v>0.87314238852535664</v>
      </c>
      <c r="AQ704" s="52">
        <f t="shared" si="480"/>
        <v>1.2372326884330636</v>
      </c>
      <c r="AR704" s="52">
        <f t="shared" si="481"/>
        <v>0.93790961804646222</v>
      </c>
      <c r="AS704" s="52">
        <f t="shared" si="482"/>
        <v>0.98780509325996024</v>
      </c>
      <c r="AT704" s="146"/>
      <c r="AU704" s="146"/>
      <c r="AV704" s="146"/>
      <c r="AW704" s="146"/>
      <c r="AX704" s="146"/>
      <c r="AY704" s="146"/>
      <c r="AZ704" s="146"/>
      <c r="BA704" s="146"/>
      <c r="BB704" s="146"/>
      <c r="BC704" s="146"/>
      <c r="BD704" s="146"/>
      <c r="BE704" s="146"/>
      <c r="BF704" s="146"/>
      <c r="BG704" s="53">
        <f t="shared" si="509"/>
        <v>0.20417343769803276</v>
      </c>
      <c r="BH704" s="53">
        <f t="shared" si="483"/>
        <v>0.20225406343060118</v>
      </c>
      <c r="BI704" s="53">
        <f t="shared" si="484"/>
        <v>0.13101358317922807</v>
      </c>
      <c r="BJ704" s="53">
        <f t="shared" si="485"/>
        <v>0.11866507773287194</v>
      </c>
      <c r="BK704" s="53">
        <f t="shared" si="486"/>
        <v>0.1461681230434706</v>
      </c>
      <c r="BL704" s="53">
        <f t="shared" si="487"/>
        <v>0.22366629794883608</v>
      </c>
      <c r="BM704" s="53">
        <f t="shared" si="488"/>
        <v>0.13364693372226094</v>
      </c>
      <c r="BN704" s="53">
        <f t="shared" si="489"/>
        <v>0.15300422537573327</v>
      </c>
      <c r="BO704" s="53">
        <f t="shared" si="490"/>
        <v>0.26387405944321479</v>
      </c>
      <c r="BP704" s="53">
        <f t="shared" si="491"/>
        <v>0.20813942595665758</v>
      </c>
      <c r="BQ704" s="53">
        <f t="shared" si="492"/>
        <v>0.30983936195815032</v>
      </c>
      <c r="BR704" s="53">
        <f t="shared" si="493"/>
        <v>0.19290874520450774</v>
      </c>
      <c r="BS704" s="53">
        <f t="shared" si="494"/>
        <v>0.20311353449594363</v>
      </c>
      <c r="BT704" s="54">
        <f t="shared" si="513"/>
        <v>2.4904668691895093</v>
      </c>
      <c r="BU704" s="55">
        <f t="shared" si="510"/>
        <v>0</v>
      </c>
      <c r="BV704" s="55">
        <f t="shared" si="495"/>
        <v>0</v>
      </c>
      <c r="BW704" s="55">
        <f t="shared" si="496"/>
        <v>0</v>
      </c>
      <c r="BX704" s="55">
        <f t="shared" si="497"/>
        <v>0</v>
      </c>
      <c r="BY704" s="55">
        <f t="shared" si="498"/>
        <v>0</v>
      </c>
      <c r="BZ704" s="55">
        <f t="shared" si="499"/>
        <v>0</v>
      </c>
      <c r="CA704" s="55">
        <f t="shared" si="500"/>
        <v>0</v>
      </c>
      <c r="CB704" s="55">
        <f t="shared" si="501"/>
        <v>0</v>
      </c>
      <c r="CC704" s="55">
        <f t="shared" si="502"/>
        <v>0</v>
      </c>
      <c r="CD704" s="55">
        <f t="shared" si="503"/>
        <v>0</v>
      </c>
      <c r="CE704" s="55">
        <f t="shared" si="504"/>
        <v>0</v>
      </c>
      <c r="CF704" s="55">
        <f t="shared" si="505"/>
        <v>0</v>
      </c>
      <c r="CG704" s="55">
        <f t="shared" si="506"/>
        <v>0</v>
      </c>
      <c r="CH704" s="56">
        <f t="shared" si="514"/>
        <v>0</v>
      </c>
      <c r="CI704" s="57">
        <f t="shared" si="511"/>
        <v>0.31747234323073253</v>
      </c>
      <c r="CJ704" s="58">
        <f t="shared" si="507"/>
        <v>-0.69203110612124685</v>
      </c>
      <c r="CK704" s="67">
        <f t="shared" si="508"/>
        <v>2.4904668691895093</v>
      </c>
    </row>
    <row r="705" spans="1:89">
      <c r="A705" s="48">
        <v>4593</v>
      </c>
      <c r="B705" s="89">
        <v>1.1651469098277611E-2</v>
      </c>
      <c r="C705" s="59">
        <v>0.19337016574585636</v>
      </c>
      <c r="D705" s="59">
        <v>0.19337016574585636</v>
      </c>
      <c r="E705" s="59">
        <v>8.5174953959484351E-2</v>
      </c>
      <c r="F705" s="59">
        <v>8.5174953959484351E-2</v>
      </c>
      <c r="G705" s="59">
        <v>9.4383057090239406E-2</v>
      </c>
      <c r="H705" s="59">
        <v>0.10359116022099447</v>
      </c>
      <c r="I705" s="59">
        <v>9.4705340699815843E-2</v>
      </c>
      <c r="J705" s="59">
        <v>0.11279926335174954</v>
      </c>
      <c r="K705" s="59">
        <v>0.13581952117863719</v>
      </c>
      <c r="L705" s="59">
        <v>0.11970534069981584</v>
      </c>
      <c r="M705" s="59">
        <v>0.13743093922651933</v>
      </c>
      <c r="N705" s="59">
        <v>0.1270718232044199</v>
      </c>
      <c r="O705" s="59">
        <v>0.13259668508287292</v>
      </c>
      <c r="P705" s="120">
        <v>0.12424564385890355</v>
      </c>
      <c r="Q705" s="60">
        <v>0</v>
      </c>
      <c r="R705" s="60">
        <v>0</v>
      </c>
      <c r="S705" s="60">
        <v>0</v>
      </c>
      <c r="T705" s="60">
        <v>0</v>
      </c>
      <c r="U705" s="60">
        <v>0</v>
      </c>
      <c r="V705" s="60">
        <v>0</v>
      </c>
      <c r="W705" s="60">
        <v>1</v>
      </c>
      <c r="X705" s="60">
        <v>0</v>
      </c>
      <c r="Y705" s="60">
        <v>0</v>
      </c>
      <c r="Z705" s="60">
        <v>0</v>
      </c>
      <c r="AA705" s="60">
        <v>0</v>
      </c>
      <c r="AB705" s="60">
        <v>0</v>
      </c>
      <c r="AC705" s="60">
        <v>0</v>
      </c>
      <c r="AD705" s="49">
        <f t="shared" si="512"/>
        <v>1</v>
      </c>
      <c r="AE705" s="50" t="s">
        <v>22</v>
      </c>
      <c r="AF705" s="51">
        <f t="shared" si="469"/>
        <v>8.5130708580422234E-3</v>
      </c>
      <c r="AG705" s="52">
        <f t="shared" si="470"/>
        <v>0.52707709735319885</v>
      </c>
      <c r="AH705" s="52">
        <f t="shared" si="471"/>
        <v>0.52707709735319885</v>
      </c>
      <c r="AI705" s="52">
        <f t="shared" si="472"/>
        <v>0.23372433369120429</v>
      </c>
      <c r="AJ705" s="52">
        <f t="shared" si="473"/>
        <v>0.23372433369120429</v>
      </c>
      <c r="AK705" s="52">
        <f t="shared" si="474"/>
        <v>0.25687934034296084</v>
      </c>
      <c r="AL705" s="52">
        <f t="shared" si="475"/>
        <v>0.28031684841520732</v>
      </c>
      <c r="AM705" s="52">
        <f t="shared" si="476"/>
        <v>0.25769470565786784</v>
      </c>
      <c r="AN705" s="52">
        <f t="shared" si="477"/>
        <v>0.30406338145801548</v>
      </c>
      <c r="AO705" s="52">
        <f t="shared" si="478"/>
        <v>0.36490231042490007</v>
      </c>
      <c r="AP705" s="52">
        <f t="shared" si="479"/>
        <v>0.32208835493338378</v>
      </c>
      <c r="AQ705" s="52">
        <f t="shared" si="480"/>
        <v>0.36924369037652699</v>
      </c>
      <c r="AR705" s="52">
        <f t="shared" si="481"/>
        <v>0.3415266599682969</v>
      </c>
      <c r="AS705" s="52">
        <f t="shared" si="482"/>
        <v>0.356252714691074</v>
      </c>
      <c r="AT705" s="146"/>
      <c r="AU705" s="146"/>
      <c r="AV705" s="146"/>
      <c r="AW705" s="146"/>
      <c r="AX705" s="146"/>
      <c r="AY705" s="146"/>
      <c r="AZ705" s="146"/>
      <c r="BA705" s="146"/>
      <c r="BB705" s="146"/>
      <c r="BC705" s="146"/>
      <c r="BD705" s="146"/>
      <c r="BE705" s="146"/>
      <c r="BF705" s="146"/>
      <c r="BG705" s="53">
        <f t="shared" si="509"/>
        <v>0.22274780827719623</v>
      </c>
      <c r="BH705" s="53">
        <f t="shared" si="483"/>
        <v>0.22065382183040708</v>
      </c>
      <c r="BI705" s="53">
        <f t="shared" si="484"/>
        <v>9.3240614819028525E-2</v>
      </c>
      <c r="BJ705" s="53">
        <f t="shared" si="485"/>
        <v>8.5681088647240708E-2</v>
      </c>
      <c r="BK705" s="53">
        <f t="shared" si="486"/>
        <v>9.0220755675298636E-2</v>
      </c>
      <c r="BL705" s="53">
        <f t="shared" si="487"/>
        <v>0.10296366675077659</v>
      </c>
      <c r="BM705" s="53">
        <f t="shared" si="488"/>
        <v>7.4328741215345717E-2</v>
      </c>
      <c r="BN705" s="53">
        <f t="shared" si="489"/>
        <v>9.4234776870536593E-2</v>
      </c>
      <c r="BO705" s="53">
        <f t="shared" si="490"/>
        <v>0.1091866354870419</v>
      </c>
      <c r="BP705" s="53">
        <f t="shared" si="491"/>
        <v>0.1061149649612564</v>
      </c>
      <c r="BQ705" s="53">
        <f t="shared" si="492"/>
        <v>0.12779993074031959</v>
      </c>
      <c r="BR705" s="53">
        <f t="shared" si="493"/>
        <v>9.7084046434466706E-2</v>
      </c>
      <c r="BS705" s="53">
        <f t="shared" si="494"/>
        <v>0.10124139408138236</v>
      </c>
      <c r="BT705" s="54">
        <f t="shared" si="513"/>
        <v>1.525498245790297</v>
      </c>
      <c r="BU705" s="55">
        <f t="shared" si="510"/>
        <v>0</v>
      </c>
      <c r="BV705" s="55">
        <f t="shared" si="495"/>
        <v>0</v>
      </c>
      <c r="BW705" s="55">
        <f t="shared" si="496"/>
        <v>0</v>
      </c>
      <c r="BX705" s="55">
        <f t="shared" si="497"/>
        <v>0</v>
      </c>
      <c r="BY705" s="55">
        <f t="shared" si="498"/>
        <v>0</v>
      </c>
      <c r="BZ705" s="55">
        <f t="shared" si="499"/>
        <v>0</v>
      </c>
      <c r="CA705" s="55">
        <f t="shared" si="500"/>
        <v>-2.599257575470459</v>
      </c>
      <c r="CB705" s="55">
        <f t="shared" si="501"/>
        <v>0</v>
      </c>
      <c r="CC705" s="55">
        <f t="shared" si="502"/>
        <v>0</v>
      </c>
      <c r="CD705" s="55">
        <f t="shared" si="503"/>
        <v>0</v>
      </c>
      <c r="CE705" s="55">
        <f t="shared" si="504"/>
        <v>0</v>
      </c>
      <c r="CF705" s="55">
        <f t="shared" si="505"/>
        <v>0</v>
      </c>
      <c r="CG705" s="55">
        <f t="shared" si="506"/>
        <v>0</v>
      </c>
      <c r="CH705" s="56">
        <f t="shared" si="514"/>
        <v>-2.599257575470459</v>
      </c>
      <c r="CI705" s="57">
        <f t="shared" si="511"/>
        <v>0.42952140554746171</v>
      </c>
      <c r="CJ705" s="58">
        <f t="shared" si="507"/>
        <v>-4.7656743157808004</v>
      </c>
      <c r="CK705" s="67">
        <f t="shared" si="508"/>
        <v>0.52549824579029702</v>
      </c>
    </row>
    <row r="706" spans="1:89">
      <c r="A706" s="48">
        <v>4594</v>
      </c>
      <c r="B706" s="89">
        <v>2.0263424518743669E-3</v>
      </c>
      <c r="C706" s="59">
        <v>0.19337016574585636</v>
      </c>
      <c r="D706" s="59">
        <v>0.19337016574585636</v>
      </c>
      <c r="E706" s="59">
        <v>8.5174953959484351E-2</v>
      </c>
      <c r="F706" s="59">
        <v>8.5174953959484351E-2</v>
      </c>
      <c r="G706" s="59">
        <v>9.4383057090239406E-2</v>
      </c>
      <c r="H706" s="59">
        <v>0.10359116022099447</v>
      </c>
      <c r="I706" s="59">
        <v>9.4705340699815843E-2</v>
      </c>
      <c r="J706" s="59">
        <v>0.11279926335174954</v>
      </c>
      <c r="K706" s="59">
        <v>0.13581952117863719</v>
      </c>
      <c r="L706" s="59">
        <v>0.11970534069981584</v>
      </c>
      <c r="M706" s="59">
        <v>0.13743093922651933</v>
      </c>
      <c r="N706" s="59">
        <v>0.1270718232044199</v>
      </c>
      <c r="O706" s="59">
        <v>0.13259668508287292</v>
      </c>
      <c r="P706" s="120">
        <v>0.12424564385890355</v>
      </c>
      <c r="Q706" s="60">
        <v>0</v>
      </c>
      <c r="R706" s="60">
        <v>0</v>
      </c>
      <c r="S706" s="60">
        <v>0</v>
      </c>
      <c r="T706" s="60">
        <v>0</v>
      </c>
      <c r="U706" s="60">
        <v>0</v>
      </c>
      <c r="V706" s="60">
        <v>0</v>
      </c>
      <c r="W706" s="60">
        <v>0</v>
      </c>
      <c r="X706" s="60">
        <v>0</v>
      </c>
      <c r="Y706" s="60">
        <v>0</v>
      </c>
      <c r="Z706" s="60">
        <v>0</v>
      </c>
      <c r="AA706" s="60">
        <v>0</v>
      </c>
      <c r="AB706" s="60">
        <v>0</v>
      </c>
      <c r="AC706" s="60">
        <v>0</v>
      </c>
      <c r="AD706" s="49">
        <f t="shared" si="512"/>
        <v>0</v>
      </c>
      <c r="AE706" s="50" t="s">
        <v>22</v>
      </c>
      <c r="AF706" s="51">
        <f t="shared" si="469"/>
        <v>1.3087959005242491E-3</v>
      </c>
      <c r="AG706" s="52">
        <f t="shared" si="470"/>
        <v>0.52707709735319885</v>
      </c>
      <c r="AH706" s="52">
        <f t="shared" si="471"/>
        <v>0.52707709735319885</v>
      </c>
      <c r="AI706" s="52">
        <f t="shared" si="472"/>
        <v>0.23372433369120429</v>
      </c>
      <c r="AJ706" s="52">
        <f t="shared" si="473"/>
        <v>0.23372433369120429</v>
      </c>
      <c r="AK706" s="52">
        <f t="shared" si="474"/>
        <v>0.25687934034296084</v>
      </c>
      <c r="AL706" s="52">
        <f t="shared" si="475"/>
        <v>0.28031684841520732</v>
      </c>
      <c r="AM706" s="52">
        <f t="shared" si="476"/>
        <v>0.25769470565786784</v>
      </c>
      <c r="AN706" s="52">
        <f t="shared" si="477"/>
        <v>0.30406338145801548</v>
      </c>
      <c r="AO706" s="52">
        <f t="shared" si="478"/>
        <v>0.36490231042490007</v>
      </c>
      <c r="AP706" s="52">
        <f t="shared" si="479"/>
        <v>0.32208835493338378</v>
      </c>
      <c r="AQ706" s="52">
        <f t="shared" si="480"/>
        <v>0.36924369037652699</v>
      </c>
      <c r="AR706" s="52">
        <f t="shared" si="481"/>
        <v>0.3415266599682969</v>
      </c>
      <c r="AS706" s="52">
        <f t="shared" si="482"/>
        <v>0.356252714691074</v>
      </c>
      <c r="AT706" s="146"/>
      <c r="AU706" s="146"/>
      <c r="AV706" s="146"/>
      <c r="AW706" s="146"/>
      <c r="AX706" s="146"/>
      <c r="AY706" s="146"/>
      <c r="AZ706" s="146"/>
      <c r="BA706" s="146"/>
      <c r="BB706" s="146"/>
      <c r="BC706" s="146"/>
      <c r="BD706" s="146"/>
      <c r="BE706" s="146"/>
      <c r="BF706" s="146"/>
      <c r="BG706" s="53">
        <f t="shared" si="509"/>
        <v>3.4245153503984833E-2</v>
      </c>
      <c r="BH706" s="53">
        <f t="shared" si="483"/>
        <v>3.3923224916403309E-2</v>
      </c>
      <c r="BI706" s="53">
        <f t="shared" si="484"/>
        <v>1.4334772548289276E-2</v>
      </c>
      <c r="BJ706" s="53">
        <f t="shared" si="485"/>
        <v>1.3172574203118098E-2</v>
      </c>
      <c r="BK706" s="53">
        <f t="shared" si="486"/>
        <v>1.387050068524698E-2</v>
      </c>
      <c r="BL706" s="53">
        <f t="shared" si="487"/>
        <v>1.5829590425534428E-2</v>
      </c>
      <c r="BM706" s="53">
        <f t="shared" si="488"/>
        <v>1.1427269127200042E-2</v>
      </c>
      <c r="BN706" s="53">
        <f t="shared" si="489"/>
        <v>1.4487614600137271E-2</v>
      </c>
      <c r="BO706" s="53">
        <f t="shared" si="490"/>
        <v>1.6786306997841643E-2</v>
      </c>
      <c r="BP706" s="53">
        <f t="shared" si="491"/>
        <v>1.6314069674912356E-2</v>
      </c>
      <c r="BQ706" s="53">
        <f t="shared" si="492"/>
        <v>1.9647907110064804E-2</v>
      </c>
      <c r="BR706" s="53">
        <f t="shared" si="493"/>
        <v>1.4925660093584255E-2</v>
      </c>
      <c r="BS706" s="53">
        <f t="shared" si="494"/>
        <v>1.5564808956323624E-2</v>
      </c>
      <c r="BT706" s="54">
        <f t="shared" si="513"/>
        <v>0.23452945284264093</v>
      </c>
      <c r="BU706" s="55">
        <f t="shared" si="510"/>
        <v>0</v>
      </c>
      <c r="BV706" s="55">
        <f t="shared" si="495"/>
        <v>0</v>
      </c>
      <c r="BW706" s="55">
        <f t="shared" si="496"/>
        <v>0</v>
      </c>
      <c r="BX706" s="55">
        <f t="shared" si="497"/>
        <v>0</v>
      </c>
      <c r="BY706" s="55">
        <f t="shared" si="498"/>
        <v>0</v>
      </c>
      <c r="BZ706" s="55">
        <f t="shared" si="499"/>
        <v>0</v>
      </c>
      <c r="CA706" s="55">
        <f t="shared" si="500"/>
        <v>0</v>
      </c>
      <c r="CB706" s="55">
        <f t="shared" si="501"/>
        <v>0</v>
      </c>
      <c r="CC706" s="55">
        <f t="shared" si="502"/>
        <v>0</v>
      </c>
      <c r="CD706" s="55">
        <f t="shared" si="503"/>
        <v>0</v>
      </c>
      <c r="CE706" s="55">
        <f t="shared" si="504"/>
        <v>0</v>
      </c>
      <c r="CF706" s="55">
        <f t="shared" si="505"/>
        <v>0</v>
      </c>
      <c r="CG706" s="55">
        <f t="shared" si="506"/>
        <v>0</v>
      </c>
      <c r="CH706" s="56">
        <f t="shared" si="514"/>
        <v>0</v>
      </c>
      <c r="CI706" s="57">
        <f t="shared" si="511"/>
        <v>7.4699374877819413E-2</v>
      </c>
      <c r="CJ706" s="58">
        <f t="shared" si="507"/>
        <v>-0.10611866564482798</v>
      </c>
      <c r="CK706" s="67">
        <f t="shared" si="508"/>
        <v>0.23452945284264093</v>
      </c>
    </row>
    <row r="707" spans="1:89">
      <c r="A707" s="48">
        <v>4595</v>
      </c>
      <c r="B707" s="89">
        <v>1.1144883485309018E-2</v>
      </c>
      <c r="C707" s="59">
        <v>0.10819521178637201</v>
      </c>
      <c r="D707" s="59">
        <v>0.10819521178637201</v>
      </c>
      <c r="E707" s="59">
        <v>8.5174953959484351E-2</v>
      </c>
      <c r="F707" s="59">
        <v>8.5174953959484351E-2</v>
      </c>
      <c r="G707" s="59">
        <v>9.4383057090239406E-2</v>
      </c>
      <c r="H707" s="59">
        <v>0.10359116022099447</v>
      </c>
      <c r="I707" s="59">
        <v>9.4705340699815843E-2</v>
      </c>
      <c r="J707" s="59">
        <v>0.11279926335174954</v>
      </c>
      <c r="K707" s="59">
        <v>0.13581952117863719</v>
      </c>
      <c r="L707" s="59">
        <v>0.11970534069981584</v>
      </c>
      <c r="M707" s="59">
        <v>0.13743093922651933</v>
      </c>
      <c r="N707" s="59">
        <v>0.1270718232044199</v>
      </c>
      <c r="O707" s="59">
        <v>0.13259668508287292</v>
      </c>
      <c r="P707" s="120">
        <v>0.11114180478821362</v>
      </c>
      <c r="Q707" s="60">
        <v>0</v>
      </c>
      <c r="R707" s="60">
        <v>1</v>
      </c>
      <c r="S707" s="60">
        <v>0</v>
      </c>
      <c r="T707" s="60">
        <v>0</v>
      </c>
      <c r="U707" s="60">
        <v>0</v>
      </c>
      <c r="V707" s="60">
        <v>0</v>
      </c>
      <c r="W707" s="60">
        <v>0</v>
      </c>
      <c r="X707" s="60">
        <v>0</v>
      </c>
      <c r="Y707" s="60">
        <v>0</v>
      </c>
      <c r="Z707" s="60">
        <v>0</v>
      </c>
      <c r="AA707" s="60">
        <v>0</v>
      </c>
      <c r="AB707" s="60">
        <v>0</v>
      </c>
      <c r="AC707" s="60">
        <v>0</v>
      </c>
      <c r="AD707" s="49">
        <f t="shared" si="512"/>
        <v>1</v>
      </c>
      <c r="AE707" s="50" t="s">
        <v>22</v>
      </c>
      <c r="AF707" s="51">
        <f t="shared" si="469"/>
        <v>8.1174633485335268E-3</v>
      </c>
      <c r="AG707" s="52">
        <f t="shared" si="470"/>
        <v>0.29215010396427499</v>
      </c>
      <c r="AH707" s="52">
        <f t="shared" si="471"/>
        <v>0.29215010396427499</v>
      </c>
      <c r="AI707" s="52">
        <f t="shared" si="472"/>
        <v>0.23372433369120429</v>
      </c>
      <c r="AJ707" s="52">
        <f t="shared" si="473"/>
        <v>0.23372433369120429</v>
      </c>
      <c r="AK707" s="52">
        <f t="shared" si="474"/>
        <v>0.25687934034296084</v>
      </c>
      <c r="AL707" s="52">
        <f t="shared" si="475"/>
        <v>0.28031684841520732</v>
      </c>
      <c r="AM707" s="52">
        <f t="shared" si="476"/>
        <v>0.25769470565786784</v>
      </c>
      <c r="AN707" s="52">
        <f t="shared" si="477"/>
        <v>0.30406338145801548</v>
      </c>
      <c r="AO707" s="52">
        <f t="shared" si="478"/>
        <v>0.36490231042490007</v>
      </c>
      <c r="AP707" s="52">
        <f t="shared" si="479"/>
        <v>0.32208835493338378</v>
      </c>
      <c r="AQ707" s="52">
        <f t="shared" si="480"/>
        <v>0.36924369037652699</v>
      </c>
      <c r="AR707" s="52">
        <f t="shared" si="481"/>
        <v>0.3415266599682969</v>
      </c>
      <c r="AS707" s="52">
        <f t="shared" si="482"/>
        <v>0.356252714691074</v>
      </c>
      <c r="AT707" s="146"/>
      <c r="AU707" s="146"/>
      <c r="AV707" s="146"/>
      <c r="AW707" s="146"/>
      <c r="AX707" s="146"/>
      <c r="AY707" s="146"/>
      <c r="AZ707" s="146"/>
      <c r="BA707" s="146"/>
      <c r="BB707" s="146"/>
      <c r="BC707" s="146"/>
      <c r="BD707" s="146"/>
      <c r="BE707" s="146"/>
      <c r="BF707" s="146"/>
      <c r="BG707" s="53">
        <f t="shared" si="509"/>
        <v>0.11772790813878348</v>
      </c>
      <c r="BH707" s="53">
        <f t="shared" si="483"/>
        <v>0.11662118279787834</v>
      </c>
      <c r="BI707" s="53">
        <f t="shared" si="484"/>
        <v>8.8907667516144401E-2</v>
      </c>
      <c r="BJ707" s="53">
        <f t="shared" si="485"/>
        <v>8.1699437060292229E-2</v>
      </c>
      <c r="BK707" s="53">
        <f t="shared" si="486"/>
        <v>8.6028143038346425E-2</v>
      </c>
      <c r="BL707" s="53">
        <f t="shared" si="487"/>
        <v>9.8178883392057353E-2</v>
      </c>
      <c r="BM707" s="53">
        <f t="shared" si="488"/>
        <v>7.0874640023489588E-2</v>
      </c>
      <c r="BN707" s="53">
        <f t="shared" si="489"/>
        <v>8.9855630260750941E-2</v>
      </c>
      <c r="BO707" s="53">
        <f t="shared" si="490"/>
        <v>0.10411266703817641</v>
      </c>
      <c r="BP707" s="53">
        <f t="shared" si="491"/>
        <v>0.10118373888432705</v>
      </c>
      <c r="BQ707" s="53">
        <f t="shared" si="492"/>
        <v>0.12186099129547763</v>
      </c>
      <c r="BR707" s="53">
        <f t="shared" si="493"/>
        <v>9.2572492558853997E-2</v>
      </c>
      <c r="BS707" s="53">
        <f t="shared" si="494"/>
        <v>9.6536645766749515E-2</v>
      </c>
      <c r="BT707" s="54">
        <f t="shared" si="513"/>
        <v>1.2661600277713274</v>
      </c>
      <c r="BU707" s="55">
        <f t="shared" si="510"/>
        <v>0</v>
      </c>
      <c r="BV707" s="55">
        <f t="shared" si="495"/>
        <v>-2.1488243509151017</v>
      </c>
      <c r="BW707" s="55">
        <f t="shared" si="496"/>
        <v>0</v>
      </c>
      <c r="BX707" s="55">
        <f t="shared" si="497"/>
        <v>0</v>
      </c>
      <c r="BY707" s="55">
        <f t="shared" si="498"/>
        <v>0</v>
      </c>
      <c r="BZ707" s="55">
        <f t="shared" si="499"/>
        <v>0</v>
      </c>
      <c r="CA707" s="55">
        <f t="shared" si="500"/>
        <v>0</v>
      </c>
      <c r="CB707" s="55">
        <f t="shared" si="501"/>
        <v>0</v>
      </c>
      <c r="CC707" s="55">
        <f t="shared" si="502"/>
        <v>0</v>
      </c>
      <c r="CD707" s="55">
        <f t="shared" si="503"/>
        <v>0</v>
      </c>
      <c r="CE707" s="55">
        <f t="shared" si="504"/>
        <v>0</v>
      </c>
      <c r="CF707" s="55">
        <f t="shared" si="505"/>
        <v>0</v>
      </c>
      <c r="CG707" s="55">
        <f t="shared" si="506"/>
        <v>0</v>
      </c>
      <c r="CH707" s="56">
        <f t="shared" si="514"/>
        <v>-2.1488243509151017</v>
      </c>
      <c r="CI707" s="57">
        <f t="shared" si="511"/>
        <v>0.41084656182800677</v>
      </c>
      <c r="CJ707" s="58">
        <f t="shared" si="507"/>
        <v>-4.1332447632747353</v>
      </c>
      <c r="CK707" s="67">
        <f t="shared" si="508"/>
        <v>0.26616002777132741</v>
      </c>
    </row>
    <row r="708" spans="1:89">
      <c r="A708" s="48">
        <v>4596</v>
      </c>
      <c r="B708" s="89">
        <v>3.0395136778115501E-3</v>
      </c>
      <c r="C708" s="59">
        <v>0.10819521178637201</v>
      </c>
      <c r="D708" s="59">
        <v>0.10819521178637201</v>
      </c>
      <c r="E708" s="59">
        <v>8.5174953959484351E-2</v>
      </c>
      <c r="F708" s="59">
        <v>8.5174953959484351E-2</v>
      </c>
      <c r="G708" s="59">
        <v>9.4383057090239406E-2</v>
      </c>
      <c r="H708" s="59">
        <v>0.10359116022099447</v>
      </c>
      <c r="I708" s="59">
        <v>9.4705340699815843E-2</v>
      </c>
      <c r="J708" s="59">
        <v>0.11279926335174954</v>
      </c>
      <c r="K708" s="59">
        <v>0.13581952117863719</v>
      </c>
      <c r="L708" s="59">
        <v>0.11970534069981584</v>
      </c>
      <c r="M708" s="59">
        <v>0.13743093922651933</v>
      </c>
      <c r="N708" s="59">
        <v>0.1270718232044199</v>
      </c>
      <c r="O708" s="59">
        <v>0.13259668508287292</v>
      </c>
      <c r="P708" s="120">
        <v>0.11114180478821362</v>
      </c>
      <c r="Q708" s="60">
        <v>0</v>
      </c>
      <c r="R708" s="60">
        <v>0</v>
      </c>
      <c r="S708" s="60">
        <v>0</v>
      </c>
      <c r="T708" s="60">
        <v>0</v>
      </c>
      <c r="U708" s="60">
        <v>0</v>
      </c>
      <c r="V708" s="60">
        <v>0</v>
      </c>
      <c r="W708" s="60">
        <v>0</v>
      </c>
      <c r="X708" s="60">
        <v>0</v>
      </c>
      <c r="Y708" s="60">
        <v>0</v>
      </c>
      <c r="Z708" s="60">
        <v>0</v>
      </c>
      <c r="AA708" s="60">
        <v>0</v>
      </c>
      <c r="AB708" s="60">
        <v>0</v>
      </c>
      <c r="AC708" s="60">
        <v>0</v>
      </c>
      <c r="AD708" s="49">
        <f t="shared" si="512"/>
        <v>0</v>
      </c>
      <c r="AE708" s="50" t="s">
        <v>22</v>
      </c>
      <c r="AF708" s="51">
        <f t="shared" si="469"/>
        <v>2.0201111994519964E-3</v>
      </c>
      <c r="AG708" s="52">
        <f t="shared" si="470"/>
        <v>0.29215010396427499</v>
      </c>
      <c r="AH708" s="52">
        <f t="shared" si="471"/>
        <v>0.29215010396427499</v>
      </c>
      <c r="AI708" s="52">
        <f t="shared" si="472"/>
        <v>0.23372433369120429</v>
      </c>
      <c r="AJ708" s="52">
        <f t="shared" si="473"/>
        <v>0.23372433369120429</v>
      </c>
      <c r="AK708" s="52">
        <f t="shared" si="474"/>
        <v>0.25687934034296084</v>
      </c>
      <c r="AL708" s="52">
        <f t="shared" si="475"/>
        <v>0.28031684841520732</v>
      </c>
      <c r="AM708" s="52">
        <f t="shared" si="476"/>
        <v>0.25769470565786784</v>
      </c>
      <c r="AN708" s="52">
        <f t="shared" si="477"/>
        <v>0.30406338145801548</v>
      </c>
      <c r="AO708" s="52">
        <f t="shared" si="478"/>
        <v>0.36490231042490007</v>
      </c>
      <c r="AP708" s="52">
        <f t="shared" si="479"/>
        <v>0.32208835493338378</v>
      </c>
      <c r="AQ708" s="52">
        <f t="shared" si="480"/>
        <v>0.36924369037652699</v>
      </c>
      <c r="AR708" s="52">
        <f t="shared" si="481"/>
        <v>0.3415266599682969</v>
      </c>
      <c r="AS708" s="52">
        <f t="shared" si="482"/>
        <v>0.356252714691074</v>
      </c>
      <c r="AT708" s="146"/>
      <c r="AU708" s="146"/>
      <c r="AV708" s="146"/>
      <c r="AW708" s="146"/>
      <c r="AX708" s="146"/>
      <c r="AY708" s="146"/>
      <c r="AZ708" s="146"/>
      <c r="BA708" s="146"/>
      <c r="BB708" s="146"/>
      <c r="BC708" s="146"/>
      <c r="BD708" s="146"/>
      <c r="BE708" s="146"/>
      <c r="BF708" s="146"/>
      <c r="BG708" s="53">
        <f t="shared" si="509"/>
        <v>2.9297756639970134E-2</v>
      </c>
      <c r="BH708" s="53">
        <f t="shared" si="483"/>
        <v>2.9022337071086746E-2</v>
      </c>
      <c r="BI708" s="53">
        <f t="shared" si="484"/>
        <v>2.2125554148509245E-2</v>
      </c>
      <c r="BJ708" s="53">
        <f t="shared" si="485"/>
        <v>2.033171456502304E-2</v>
      </c>
      <c r="BK708" s="53">
        <f t="shared" si="486"/>
        <v>2.1408955945728732E-2</v>
      </c>
      <c r="BL708" s="53">
        <f t="shared" si="487"/>
        <v>2.4432788098244593E-2</v>
      </c>
      <c r="BM708" s="53">
        <f t="shared" si="488"/>
        <v>1.7637856547199002E-2</v>
      </c>
      <c r="BN708" s="53">
        <f t="shared" si="489"/>
        <v>2.2361464071944736E-2</v>
      </c>
      <c r="BO708" s="53">
        <f t="shared" si="490"/>
        <v>2.5909468963186931E-2</v>
      </c>
      <c r="BP708" s="53">
        <f t="shared" si="491"/>
        <v>2.5180576166023854E-2</v>
      </c>
      <c r="BQ708" s="53">
        <f t="shared" si="492"/>
        <v>3.032631534293152E-2</v>
      </c>
      <c r="BR708" s="53">
        <f t="shared" si="493"/>
        <v>2.3037582179303778E-2</v>
      </c>
      <c r="BS708" s="53">
        <f t="shared" si="494"/>
        <v>2.4024100990387785E-2</v>
      </c>
      <c r="BT708" s="54">
        <f t="shared" si="513"/>
        <v>0.31509647072954006</v>
      </c>
      <c r="BU708" s="55">
        <f t="shared" si="510"/>
        <v>0</v>
      </c>
      <c r="BV708" s="55">
        <f t="shared" si="495"/>
        <v>0</v>
      </c>
      <c r="BW708" s="55">
        <f t="shared" si="496"/>
        <v>0</v>
      </c>
      <c r="BX708" s="55">
        <f t="shared" si="497"/>
        <v>0</v>
      </c>
      <c r="BY708" s="55">
        <f t="shared" si="498"/>
        <v>0</v>
      </c>
      <c r="BZ708" s="55">
        <f t="shared" si="499"/>
        <v>0</v>
      </c>
      <c r="CA708" s="55">
        <f t="shared" si="500"/>
        <v>0</v>
      </c>
      <c r="CB708" s="55">
        <f t="shared" si="501"/>
        <v>0</v>
      </c>
      <c r="CC708" s="55">
        <f t="shared" si="502"/>
        <v>0</v>
      </c>
      <c r="CD708" s="55">
        <f t="shared" si="503"/>
        <v>0</v>
      </c>
      <c r="CE708" s="55">
        <f t="shared" si="504"/>
        <v>0</v>
      </c>
      <c r="CF708" s="55">
        <f t="shared" si="505"/>
        <v>0</v>
      </c>
      <c r="CG708" s="55">
        <f t="shared" si="506"/>
        <v>0</v>
      </c>
      <c r="CH708" s="56">
        <f t="shared" si="514"/>
        <v>0</v>
      </c>
      <c r="CI708" s="57">
        <f t="shared" si="511"/>
        <v>0.11204906231672912</v>
      </c>
      <c r="CJ708" s="58">
        <f t="shared" si="507"/>
        <v>-0.14994270502243012</v>
      </c>
      <c r="CK708" s="67">
        <f t="shared" si="508"/>
        <v>0.31509647072954006</v>
      </c>
    </row>
    <row r="709" spans="1:89">
      <c r="A709" s="48">
        <v>4597</v>
      </c>
      <c r="B709" s="89">
        <v>3.8500506585612972E-2</v>
      </c>
      <c r="C709" s="59">
        <v>0.10819521178637201</v>
      </c>
      <c r="D709" s="59">
        <v>0.10819521178637201</v>
      </c>
      <c r="E709" s="59">
        <v>8.5174953959484351E-2</v>
      </c>
      <c r="F709" s="59">
        <v>8.5174953959484351E-2</v>
      </c>
      <c r="G709" s="59">
        <v>9.4383057090239406E-2</v>
      </c>
      <c r="H709" s="59">
        <v>0.10359116022099447</v>
      </c>
      <c r="I709" s="59">
        <v>9.4705340699815843E-2</v>
      </c>
      <c r="J709" s="59">
        <v>0.11279926335174954</v>
      </c>
      <c r="K709" s="59">
        <v>0.13581952117863719</v>
      </c>
      <c r="L709" s="59">
        <v>0.11970534069981584</v>
      </c>
      <c r="M709" s="59">
        <v>0.13743093922651933</v>
      </c>
      <c r="N709" s="59">
        <v>0.1270718232044199</v>
      </c>
      <c r="O709" s="59">
        <v>0.13259668508287292</v>
      </c>
      <c r="P709" s="120">
        <v>0.11114180478821362</v>
      </c>
      <c r="Q709" s="60">
        <v>0</v>
      </c>
      <c r="R709" s="60">
        <v>1</v>
      </c>
      <c r="S709" s="60">
        <v>1</v>
      </c>
      <c r="T709" s="60">
        <v>1</v>
      </c>
      <c r="U709" s="60">
        <v>0</v>
      </c>
      <c r="V709" s="60">
        <v>0</v>
      </c>
      <c r="W709" s="60">
        <v>1</v>
      </c>
      <c r="X709" s="60">
        <v>0</v>
      </c>
      <c r="Y709" s="60">
        <v>0</v>
      </c>
      <c r="Z709" s="60">
        <v>1</v>
      </c>
      <c r="AA709" s="60">
        <v>0</v>
      </c>
      <c r="AB709" s="60">
        <v>1</v>
      </c>
      <c r="AC709" s="60">
        <v>0</v>
      </c>
      <c r="AD709" s="49">
        <f t="shared" si="512"/>
        <v>6</v>
      </c>
      <c r="AE709" s="50" t="s">
        <v>22</v>
      </c>
      <c r="AF709" s="51">
        <f t="shared" si="469"/>
        <v>3.0602763436847438E-2</v>
      </c>
      <c r="AG709" s="52">
        <f t="shared" si="470"/>
        <v>0.29215010396427499</v>
      </c>
      <c r="AH709" s="52">
        <f t="shared" si="471"/>
        <v>0.29215010396427499</v>
      </c>
      <c r="AI709" s="52">
        <f t="shared" si="472"/>
        <v>0.23372433369120429</v>
      </c>
      <c r="AJ709" s="52">
        <f t="shared" si="473"/>
        <v>0.23372433369120429</v>
      </c>
      <c r="AK709" s="52">
        <f t="shared" si="474"/>
        <v>0.25687934034296084</v>
      </c>
      <c r="AL709" s="52">
        <f t="shared" si="475"/>
        <v>0.28031684841520732</v>
      </c>
      <c r="AM709" s="52">
        <f t="shared" si="476"/>
        <v>0.25769470565786784</v>
      </c>
      <c r="AN709" s="52">
        <f t="shared" si="477"/>
        <v>0.30406338145801548</v>
      </c>
      <c r="AO709" s="52">
        <f t="shared" si="478"/>
        <v>0.36490231042490007</v>
      </c>
      <c r="AP709" s="52">
        <f t="shared" si="479"/>
        <v>0.32208835493338378</v>
      </c>
      <c r="AQ709" s="52">
        <f t="shared" si="480"/>
        <v>0.36924369037652699</v>
      </c>
      <c r="AR709" s="52">
        <f t="shared" si="481"/>
        <v>0.3415266599682969</v>
      </c>
      <c r="AS709" s="52">
        <f t="shared" si="482"/>
        <v>0.356252714691074</v>
      </c>
      <c r="AT709" s="146"/>
      <c r="AU709" s="146"/>
      <c r="AV709" s="146"/>
      <c r="AW709" s="146"/>
      <c r="AX709" s="146"/>
      <c r="AY709" s="146"/>
      <c r="AZ709" s="146"/>
      <c r="BA709" s="146"/>
      <c r="BB709" s="146"/>
      <c r="BC709" s="146"/>
      <c r="BD709" s="146"/>
      <c r="BE709" s="146"/>
      <c r="BF709" s="146"/>
      <c r="BG709" s="53">
        <f t="shared" si="509"/>
        <v>0.44383314934670653</v>
      </c>
      <c r="BH709" s="53">
        <f t="shared" si="483"/>
        <v>0.43966080481700776</v>
      </c>
      <c r="BI709" s="53">
        <f t="shared" si="484"/>
        <v>0.33518110275299079</v>
      </c>
      <c r="BJ709" s="53">
        <f t="shared" si="485"/>
        <v>0.3080061391014981</v>
      </c>
      <c r="BK709" s="53">
        <f t="shared" si="486"/>
        <v>0.32432532150445792</v>
      </c>
      <c r="BL709" s="53">
        <f t="shared" si="487"/>
        <v>0.37013350278738888</v>
      </c>
      <c r="BM709" s="53">
        <f t="shared" si="488"/>
        <v>0.26719675213592536</v>
      </c>
      <c r="BN709" s="53">
        <f t="shared" si="489"/>
        <v>0.33875491372996047</v>
      </c>
      <c r="BO709" s="53">
        <f t="shared" si="490"/>
        <v>0.392503813488012</v>
      </c>
      <c r="BP709" s="53">
        <f t="shared" si="491"/>
        <v>0.38146178082740662</v>
      </c>
      <c r="BQ709" s="53">
        <f t="shared" si="492"/>
        <v>0.45941483548169593</v>
      </c>
      <c r="BR709" s="53">
        <f t="shared" si="493"/>
        <v>0.34899746003161497</v>
      </c>
      <c r="BS709" s="53">
        <f t="shared" si="494"/>
        <v>0.36394228178686966</v>
      </c>
      <c r="BT709" s="54">
        <f t="shared" si="513"/>
        <v>4.773411857791535</v>
      </c>
      <c r="BU709" s="55">
        <f t="shared" si="510"/>
        <v>0</v>
      </c>
      <c r="BV709" s="55">
        <f t="shared" si="495"/>
        <v>-0.82175174750776714</v>
      </c>
      <c r="BW709" s="55">
        <f t="shared" si="496"/>
        <v>-1.0930842879986278</v>
      </c>
      <c r="BX709" s="55">
        <f t="shared" si="497"/>
        <v>-1.177635564059484</v>
      </c>
      <c r="BY709" s="55">
        <f t="shared" si="498"/>
        <v>0</v>
      </c>
      <c r="BZ709" s="55">
        <f t="shared" si="499"/>
        <v>0</v>
      </c>
      <c r="CA709" s="55">
        <f t="shared" si="500"/>
        <v>-1.3197699925734412</v>
      </c>
      <c r="CB709" s="55">
        <f t="shared" si="501"/>
        <v>0</v>
      </c>
      <c r="CC709" s="55">
        <f t="shared" si="502"/>
        <v>0</v>
      </c>
      <c r="CD709" s="55">
        <f t="shared" si="503"/>
        <v>-0.96374461459352256</v>
      </c>
      <c r="CE709" s="55">
        <f t="shared" si="504"/>
        <v>0</v>
      </c>
      <c r="CF709" s="55">
        <f t="shared" si="505"/>
        <v>-1.0526906346525691</v>
      </c>
      <c r="CG709" s="55">
        <f t="shared" si="506"/>
        <v>0</v>
      </c>
      <c r="CH709" s="56">
        <f t="shared" si="514"/>
        <v>-6.4286768413854123</v>
      </c>
      <c r="CI709" s="57">
        <f t="shared" si="511"/>
        <v>1.419288122678569</v>
      </c>
      <c r="CJ709" s="58">
        <f t="shared" si="507"/>
        <v>-11.961510064505646</v>
      </c>
      <c r="CK709" s="67">
        <f t="shared" si="508"/>
        <v>1.226588142208465</v>
      </c>
    </row>
    <row r="710" spans="1:89">
      <c r="A710" s="48">
        <v>4598</v>
      </c>
      <c r="B710" s="89">
        <v>4.0526849037487343E-2</v>
      </c>
      <c r="C710" s="59">
        <v>0.10819521178637201</v>
      </c>
      <c r="D710" s="59">
        <v>0.10819521178637201</v>
      </c>
      <c r="E710" s="59">
        <v>8.5174953959484351E-2</v>
      </c>
      <c r="F710" s="59">
        <v>8.5174953959484351E-2</v>
      </c>
      <c r="G710" s="59">
        <v>9.4383057090239406E-2</v>
      </c>
      <c r="H710" s="59">
        <v>0.10359116022099447</v>
      </c>
      <c r="I710" s="59">
        <v>9.4705340699815843E-2</v>
      </c>
      <c r="J710" s="59">
        <v>0.11279926335174954</v>
      </c>
      <c r="K710" s="59">
        <v>0.13581952117863719</v>
      </c>
      <c r="L710" s="59">
        <v>0.11970534069981584</v>
      </c>
      <c r="M710" s="59">
        <v>0.13743093922651933</v>
      </c>
      <c r="N710" s="59">
        <v>0.1270718232044199</v>
      </c>
      <c r="O710" s="59">
        <v>0.13259668508287292</v>
      </c>
      <c r="P710" s="120">
        <v>0.11114180478821362</v>
      </c>
      <c r="Q710" s="60">
        <v>0</v>
      </c>
      <c r="R710" s="60">
        <v>1</v>
      </c>
      <c r="S710" s="60">
        <v>0</v>
      </c>
      <c r="T710" s="60">
        <v>0</v>
      </c>
      <c r="U710" s="60">
        <v>1</v>
      </c>
      <c r="V710" s="60">
        <v>1</v>
      </c>
      <c r="W710" s="60">
        <v>0</v>
      </c>
      <c r="X710" s="60">
        <v>1</v>
      </c>
      <c r="Y710" s="60">
        <v>0</v>
      </c>
      <c r="Z710" s="60">
        <v>0</v>
      </c>
      <c r="AA710" s="60">
        <v>0</v>
      </c>
      <c r="AB710" s="60">
        <v>0</v>
      </c>
      <c r="AC710" s="60">
        <v>0</v>
      </c>
      <c r="AD710" s="49">
        <f t="shared" si="512"/>
        <v>4</v>
      </c>
      <c r="AE710" s="50" t="s">
        <v>22</v>
      </c>
      <c r="AF710" s="51">
        <f t="shared" si="469"/>
        <v>3.2330113505896999E-2</v>
      </c>
      <c r="AG710" s="52">
        <f t="shared" si="470"/>
        <v>0.29215010396427499</v>
      </c>
      <c r="AH710" s="52">
        <f t="shared" si="471"/>
        <v>0.29215010396427499</v>
      </c>
      <c r="AI710" s="52">
        <f t="shared" si="472"/>
        <v>0.23372433369120429</v>
      </c>
      <c r="AJ710" s="52">
        <f t="shared" si="473"/>
        <v>0.23372433369120429</v>
      </c>
      <c r="AK710" s="52">
        <f t="shared" si="474"/>
        <v>0.25687934034296084</v>
      </c>
      <c r="AL710" s="52">
        <f t="shared" si="475"/>
        <v>0.28031684841520732</v>
      </c>
      <c r="AM710" s="52">
        <f t="shared" si="476"/>
        <v>0.25769470565786784</v>
      </c>
      <c r="AN710" s="52">
        <f t="shared" si="477"/>
        <v>0.30406338145801548</v>
      </c>
      <c r="AO710" s="52">
        <f t="shared" si="478"/>
        <v>0.36490231042490007</v>
      </c>
      <c r="AP710" s="52">
        <f t="shared" si="479"/>
        <v>0.32208835493338378</v>
      </c>
      <c r="AQ710" s="52">
        <f t="shared" si="480"/>
        <v>0.36924369037652699</v>
      </c>
      <c r="AR710" s="52">
        <f t="shared" si="481"/>
        <v>0.3415266599682969</v>
      </c>
      <c r="AS710" s="52">
        <f t="shared" si="482"/>
        <v>0.356252714691074</v>
      </c>
      <c r="AT710" s="146"/>
      <c r="AU710" s="146"/>
      <c r="AV710" s="146"/>
      <c r="AW710" s="146"/>
      <c r="AX710" s="146"/>
      <c r="AY710" s="146"/>
      <c r="AZ710" s="146"/>
      <c r="BA710" s="146"/>
      <c r="BB710" s="146"/>
      <c r="BC710" s="146"/>
      <c r="BD710" s="146"/>
      <c r="BE710" s="146"/>
      <c r="BF710" s="146"/>
      <c r="BG710" s="53">
        <f t="shared" si="509"/>
        <v>0.46888497915131244</v>
      </c>
      <c r="BH710" s="53">
        <f t="shared" si="483"/>
        <v>0.46447712975858557</v>
      </c>
      <c r="BI710" s="53">
        <f t="shared" si="484"/>
        <v>0.35410014913843479</v>
      </c>
      <c r="BJ710" s="53">
        <f t="shared" si="485"/>
        <v>0.32539131501028745</v>
      </c>
      <c r="BK710" s="53">
        <f t="shared" si="486"/>
        <v>0.34263162144535492</v>
      </c>
      <c r="BL710" s="53">
        <f t="shared" si="487"/>
        <v>0.39102541122293683</v>
      </c>
      <c r="BM710" s="53">
        <f t="shared" si="488"/>
        <v>0.28227847275257029</v>
      </c>
      <c r="BN710" s="53">
        <f t="shared" si="489"/>
        <v>0.35787568120018753</v>
      </c>
      <c r="BO710" s="53">
        <f t="shared" si="490"/>
        <v>0.41465839736178051</v>
      </c>
      <c r="BP710" s="53">
        <f t="shared" si="491"/>
        <v>0.4029931054351254</v>
      </c>
      <c r="BQ710" s="53">
        <f t="shared" si="492"/>
        <v>0.48534616189374785</v>
      </c>
      <c r="BR710" s="53">
        <f t="shared" si="493"/>
        <v>0.36869636035895853</v>
      </c>
      <c r="BS710" s="53">
        <f t="shared" si="494"/>
        <v>0.3844847313885833</v>
      </c>
      <c r="BT710" s="54">
        <f t="shared" si="513"/>
        <v>5.0428435161178653</v>
      </c>
      <c r="BU710" s="55">
        <f t="shared" si="510"/>
        <v>0</v>
      </c>
      <c r="BV710" s="55">
        <f t="shared" si="495"/>
        <v>-0.76684295819746984</v>
      </c>
      <c r="BW710" s="55">
        <f t="shared" si="496"/>
        <v>0</v>
      </c>
      <c r="BX710" s="55">
        <f t="shared" si="497"/>
        <v>0</v>
      </c>
      <c r="BY710" s="55">
        <f t="shared" si="498"/>
        <v>-1.0710993989119084</v>
      </c>
      <c r="BZ710" s="55">
        <f t="shared" si="499"/>
        <v>-0.93898273076856009</v>
      </c>
      <c r="CA710" s="55">
        <f t="shared" si="500"/>
        <v>0</v>
      </c>
      <c r="CB710" s="55">
        <f t="shared" si="501"/>
        <v>-1.0275696121072342</v>
      </c>
      <c r="CC710" s="55">
        <f t="shared" si="502"/>
        <v>0</v>
      </c>
      <c r="CD710" s="55">
        <f t="shared" si="503"/>
        <v>0</v>
      </c>
      <c r="CE710" s="55">
        <f t="shared" si="504"/>
        <v>0</v>
      </c>
      <c r="CF710" s="55">
        <f t="shared" si="505"/>
        <v>0</v>
      </c>
      <c r="CG710" s="55">
        <f t="shared" si="506"/>
        <v>0</v>
      </c>
      <c r="CH710" s="56">
        <f t="shared" si="514"/>
        <v>-3.8044946999851721</v>
      </c>
      <c r="CI710" s="57">
        <f t="shared" si="511"/>
        <v>1.4939874975563885</v>
      </c>
      <c r="CJ710" s="58">
        <f t="shared" si="507"/>
        <v>-9.4503202833068851</v>
      </c>
      <c r="CK710" s="67">
        <f t="shared" si="508"/>
        <v>1.0428435161178653</v>
      </c>
    </row>
    <row r="711" spans="1:89">
      <c r="A711" s="48">
        <v>4599</v>
      </c>
      <c r="B711" s="89">
        <v>5.167173252279636E-2</v>
      </c>
      <c r="C711" s="59">
        <v>5.5248618784530384E-2</v>
      </c>
      <c r="D711" s="59">
        <v>5.5248618784530384E-2</v>
      </c>
      <c r="E711" s="59">
        <v>5.5248618784530384E-2</v>
      </c>
      <c r="F711" s="59">
        <v>5.5248618784530384E-2</v>
      </c>
      <c r="G711" s="59">
        <v>6.2154696132596686E-2</v>
      </c>
      <c r="H711" s="59">
        <v>9.2081031307550645E-2</v>
      </c>
      <c r="I711" s="59">
        <v>8.4990791896869242E-2</v>
      </c>
      <c r="J711" s="59">
        <v>0.10359116022099447</v>
      </c>
      <c r="K711" s="59">
        <v>9.4383057090239406E-2</v>
      </c>
      <c r="L711" s="59">
        <v>8.7476979742173111E-2</v>
      </c>
      <c r="M711" s="59">
        <v>9.55340699815838E-2</v>
      </c>
      <c r="N711" s="59">
        <v>9.2863720073664821E-2</v>
      </c>
      <c r="O711" s="59">
        <v>9.6915285451197056E-2</v>
      </c>
      <c r="P711" s="120">
        <v>7.9306559002691596E-2</v>
      </c>
      <c r="Q711" s="60">
        <v>0</v>
      </c>
      <c r="R711" s="60">
        <v>1</v>
      </c>
      <c r="S711" s="60">
        <v>1</v>
      </c>
      <c r="T711" s="60">
        <v>0</v>
      </c>
      <c r="U711" s="60">
        <v>0</v>
      </c>
      <c r="V711" s="60">
        <v>1</v>
      </c>
      <c r="W711" s="60">
        <v>0</v>
      </c>
      <c r="X711" s="60">
        <v>0</v>
      </c>
      <c r="Y711" s="60">
        <v>0</v>
      </c>
      <c r="Z711" s="60">
        <v>0</v>
      </c>
      <c r="AA711" s="60">
        <v>3</v>
      </c>
      <c r="AB711" s="60">
        <v>0</v>
      </c>
      <c r="AC711" s="60">
        <v>0</v>
      </c>
      <c r="AD711" s="49">
        <f t="shared" si="512"/>
        <v>6</v>
      </c>
      <c r="AE711" s="50" t="s">
        <v>22</v>
      </c>
      <c r="AF711" s="51">
        <f t="shared" ref="AF711:AF774" si="515">B711^$CF$3</f>
        <v>4.193285946357455E-2</v>
      </c>
      <c r="AG711" s="52">
        <f t="shared" ref="AG711:AG774" si="516">IF(C711=0,0,C711^$CG$3*(1+$CH$3*C711))</f>
        <v>0.159890457607966</v>
      </c>
      <c r="AH711" s="52">
        <f t="shared" ref="AH711:AH774" si="517">IF(D711=0,0,D711^$CG$3*(1+$CH$3*D711))</f>
        <v>0.159890457607966</v>
      </c>
      <c r="AI711" s="52">
        <f t="shared" ref="AI711:AI774" si="518">IF(E711=0,0,E711^$CG$3*(1+$CH$3*E711))</f>
        <v>0.159890457607966</v>
      </c>
      <c r="AJ711" s="52">
        <f t="shared" ref="AJ711:AJ774" si="519">IF(F711=0,0,F711^$CG$3*(1+$CH$3*F711))</f>
        <v>0.159890457607966</v>
      </c>
      <c r="AK711" s="52">
        <f t="shared" ref="AK711:AK774" si="520">IF(G711=0,0,G711^$CG$3*(1+$CH$3*G711))</f>
        <v>0.17680537527300441</v>
      </c>
      <c r="AL711" s="52">
        <f t="shared" ref="AL711:AL774" si="521">IF(H711=0,0,H711^$CG$3*(1+$CH$3*H711))</f>
        <v>0.25106531409501592</v>
      </c>
      <c r="AM711" s="52">
        <f t="shared" ref="AM711:AM774" si="522">IF(I711=0,0,I711^$CG$3*(1+$CH$3*I711))</f>
        <v>0.23326388948978546</v>
      </c>
      <c r="AN711" s="52">
        <f t="shared" ref="AN711:AN774" si="523">IF(J711=0,0,J711^$CG$3*(1+$CH$3*J711))</f>
        <v>0.28031684841520732</v>
      </c>
      <c r="AO711" s="52">
        <f t="shared" ref="AO711:AO774" si="524">IF(K711=0,0,K711^$CG$3*(1+$CH$3*K711))</f>
        <v>0.25687934034296084</v>
      </c>
      <c r="AP711" s="52">
        <f t="shared" ref="AP711:AP774" si="525">IF(L711=0,0,L711^$CG$3*(1+$CH$3*L711))</f>
        <v>0.23948835985466299</v>
      </c>
      <c r="AQ711" s="52">
        <f t="shared" ref="AQ711:AQ774" si="526">IF(M711=0,0,M711^$CG$3*(1+$CH$3*M711))</f>
        <v>0.25979296153882103</v>
      </c>
      <c r="AR711" s="52">
        <f t="shared" ref="AR711:AR774" si="527">IF(N711=0,0,N711^$CG$3*(1+$CH$3*N711))</f>
        <v>0.25304012683627075</v>
      </c>
      <c r="AS711" s="52">
        <f t="shared" ref="AS711:AS774" si="528">IF(O711=0,0,O711^$CG$3*(1+$CH$3*O711))</f>
        <v>0.26329523013145223</v>
      </c>
      <c r="AT711" s="146"/>
      <c r="AU711" s="146"/>
      <c r="AV711" s="146"/>
      <c r="AW711" s="146"/>
      <c r="AX711" s="146"/>
      <c r="AY711" s="146"/>
      <c r="AZ711" s="146"/>
      <c r="BA711" s="146"/>
      <c r="BB711" s="146"/>
      <c r="BC711" s="146"/>
      <c r="BD711" s="146"/>
      <c r="BE711" s="146"/>
      <c r="BF711" s="146"/>
      <c r="BG711" s="53">
        <f t="shared" si="509"/>
        <v>0.33283582810104989</v>
      </c>
      <c r="BH711" s="53">
        <f t="shared" ref="BH711:BH774" si="529">IF($CE$3&lt;0,0,$CE$3*$AF711*AH711*AU$7)</f>
        <v>0.32970693665004114</v>
      </c>
      <c r="BI711" s="53">
        <f t="shared" ref="BI711:BI774" si="530">IF($CE$3&lt;0,0,$CE$3*$AF711*AI711*AV$7)</f>
        <v>0.31418972203645235</v>
      </c>
      <c r="BJ711" s="53">
        <f t="shared" ref="BJ711:BJ774" si="531">IF($CE$3&lt;0,0,$CE$3*$AF711*AJ711*AW$7)</f>
        <v>0.28871664433044192</v>
      </c>
      <c r="BK711" s="53">
        <f t="shared" ref="BK711:BK774" si="532">IF($CE$3&lt;0,0,$CE$3*$AF711*AK711*AX$7)</f>
        <v>0.3058728838892914</v>
      </c>
      <c r="BL711" s="53">
        <f t="shared" ref="BL711:BL774" si="533">IF($CE$3&lt;0,0,$CE$3*$AF711*AL711*AY$7)</f>
        <v>0.45424457140970942</v>
      </c>
      <c r="BM711" s="53">
        <f t="shared" ref="BM711:BM774" si="534">IF($CE$3&lt;0,0,$CE$3*$AF711*AM711*AZ$7)</f>
        <v>0.33141108083572807</v>
      </c>
      <c r="BN711" s="53">
        <f t="shared" ref="BN711:BN774" si="535">IF($CE$3&lt;0,0,$CE$3*$AF711*AN711*BA$7)</f>
        <v>0.42792190450992301</v>
      </c>
      <c r="BO711" s="53">
        <f t="shared" ref="BO711:BO774" si="536">IF($CE$3&lt;0,0,$CE$3*$AF711*AO711*BB$7)</f>
        <v>0.37860842876491113</v>
      </c>
      <c r="BP711" s="53">
        <f t="shared" ref="BP711:BP774" si="537">IF($CE$3&lt;0,0,$CE$3*$AF711*AP711*BC$7)</f>
        <v>0.38864604438852557</v>
      </c>
      <c r="BQ711" s="53">
        <f t="shared" ref="BQ711:BQ774" si="538">IF($CE$3&lt;0,0,$CE$3*$AF711*AQ711*BD$7)</f>
        <v>0.44290761445341764</v>
      </c>
      <c r="BR711" s="53">
        <f t="shared" ref="BR711:BR774" si="539">IF($CE$3&lt;0,0,$CE$3*$AF711*AR711*BE$7)</f>
        <v>0.35430794037488811</v>
      </c>
      <c r="BS711" s="53">
        <f t="shared" ref="BS711:BS774" si="540">IF($CE$3&lt;0,0,$CE$3*$AF711*AS711*BF$7)</f>
        <v>0.36856250935172707</v>
      </c>
      <c r="BT711" s="54">
        <f t="shared" si="513"/>
        <v>4.7179321090961066</v>
      </c>
      <c r="BU711" s="55">
        <f t="shared" si="510"/>
        <v>0</v>
      </c>
      <c r="BV711" s="55">
        <f t="shared" ref="BV711:BV774" si="541">IF(BH711&lt;=0,"",R711*LN(BH711))</f>
        <v>-1.1095510898475178</v>
      </c>
      <c r="BW711" s="55">
        <f t="shared" ref="BW711:BW774" si="542">IF(BI711&lt;=0,"",S711*LN(BI711))</f>
        <v>-1.1577582652282652</v>
      </c>
      <c r="BX711" s="55">
        <f t="shared" ref="BX711:BX774" si="543">IF(BJ711&lt;=0,"",T711*LN(BJ711))</f>
        <v>0</v>
      </c>
      <c r="BY711" s="55">
        <f t="shared" ref="BY711:BY774" si="544">IF(BK711&lt;=0,"",U711*LN(BK711))</f>
        <v>0</v>
      </c>
      <c r="BZ711" s="55">
        <f t="shared" ref="BZ711:BZ774" si="545">IF(BL711&lt;=0,"",V711*LN(BL711))</f>
        <v>-0.78911952244383887</v>
      </c>
      <c r="CA711" s="55">
        <f t="shared" ref="CA711:CA774" si="546">IF(BM711&lt;=0,"",W711*LN(BM711))</f>
        <v>0</v>
      </c>
      <c r="CB711" s="55">
        <f t="shared" ref="CB711:CB774" si="547">IF(BN711&lt;=0,"",X711*LN(BN711))</f>
        <v>0</v>
      </c>
      <c r="CC711" s="55">
        <f t="shared" ref="CC711:CC774" si="548">IF(BO711&lt;=0,"",Y711*LN(BO711))</f>
        <v>0</v>
      </c>
      <c r="CD711" s="55">
        <f t="shared" ref="CD711:CD774" si="549">IF(BP711&lt;=0,"",Z711*LN(BP711))</f>
        <v>0</v>
      </c>
      <c r="CE711" s="55">
        <f t="shared" ref="CE711:CE774" si="550">IF(BQ711&lt;=0,"",AA711*LN(BQ711))</f>
        <v>-2.4431822278123954</v>
      </c>
      <c r="CF711" s="55">
        <f t="shared" ref="CF711:CF774" si="551">IF(BR711&lt;=0,"",AB711*LN(BR711))</f>
        <v>0</v>
      </c>
      <c r="CG711" s="55">
        <f t="shared" ref="CG711:CG774" si="552">IF(BS711&lt;=0,"",AC711*LN(BS711))</f>
        <v>0</v>
      </c>
      <c r="CH711" s="56">
        <f t="shared" si="514"/>
        <v>-5.4996111053320167</v>
      </c>
      <c r="CI711" s="57">
        <f t="shared" si="511"/>
        <v>1.9048340593843951</v>
      </c>
      <c r="CJ711" s="58">
        <f t="shared" ref="CJ711:CJ774" si="553">IF(CI711&lt;=0,"",CI711*LN(CI711)+CH711+GAMMALN(AD711+CI711)-GAMMALN(CI711)-(AD711+CI711)*LN(BT711+CI711))</f>
        <v>-10.845137546077581</v>
      </c>
      <c r="CK711" s="67">
        <f t="shared" ref="CK711:CK774" si="554">ABS(AD711-BT711)</f>
        <v>1.2820678909038934</v>
      </c>
    </row>
    <row r="712" spans="1:89">
      <c r="A712" s="48">
        <v>4600</v>
      </c>
      <c r="B712" s="89">
        <v>1.7730496453900711E-2</v>
      </c>
      <c r="C712" s="59">
        <v>5.5248618784530384E-2</v>
      </c>
      <c r="D712" s="59">
        <v>5.5248618784530384E-2</v>
      </c>
      <c r="E712" s="59">
        <v>5.5248618784530384E-2</v>
      </c>
      <c r="F712" s="59">
        <v>5.5248618784530384E-2</v>
      </c>
      <c r="G712" s="59">
        <v>6.2154696132596686E-2</v>
      </c>
      <c r="H712" s="59">
        <v>9.2081031307550645E-2</v>
      </c>
      <c r="I712" s="59">
        <v>8.4990791896869242E-2</v>
      </c>
      <c r="J712" s="59">
        <v>0.10359116022099447</v>
      </c>
      <c r="K712" s="59">
        <v>9.4383057090239406E-2</v>
      </c>
      <c r="L712" s="59">
        <v>8.7476979742173111E-2</v>
      </c>
      <c r="M712" s="59">
        <v>9.55340699815838E-2</v>
      </c>
      <c r="N712" s="59">
        <v>9.2863720073664821E-2</v>
      </c>
      <c r="O712" s="59">
        <v>9.6915285451197056E-2</v>
      </c>
      <c r="P712" s="120">
        <v>7.9306559002691596E-2</v>
      </c>
      <c r="Q712" s="60">
        <v>0</v>
      </c>
      <c r="R712" s="60">
        <v>0</v>
      </c>
      <c r="S712" s="60">
        <v>0</v>
      </c>
      <c r="T712" s="60">
        <v>0</v>
      </c>
      <c r="U712" s="60">
        <v>0</v>
      </c>
      <c r="V712" s="60">
        <v>0</v>
      </c>
      <c r="W712" s="60">
        <v>0</v>
      </c>
      <c r="X712" s="60">
        <v>0</v>
      </c>
      <c r="Y712" s="60">
        <v>0</v>
      </c>
      <c r="Z712" s="60">
        <v>0</v>
      </c>
      <c r="AA712" s="60">
        <v>0</v>
      </c>
      <c r="AB712" s="60">
        <v>0</v>
      </c>
      <c r="AC712" s="60">
        <v>0</v>
      </c>
      <c r="AD712" s="49">
        <f t="shared" si="512"/>
        <v>0</v>
      </c>
      <c r="AE712" s="50" t="s">
        <v>22</v>
      </c>
      <c r="AF712" s="51">
        <f t="shared" si="515"/>
        <v>1.3343784380140944E-2</v>
      </c>
      <c r="AG712" s="52">
        <f t="shared" si="516"/>
        <v>0.159890457607966</v>
      </c>
      <c r="AH712" s="52">
        <f t="shared" si="517"/>
        <v>0.159890457607966</v>
      </c>
      <c r="AI712" s="52">
        <f t="shared" si="518"/>
        <v>0.159890457607966</v>
      </c>
      <c r="AJ712" s="52">
        <f t="shared" si="519"/>
        <v>0.159890457607966</v>
      </c>
      <c r="AK712" s="52">
        <f t="shared" si="520"/>
        <v>0.17680537527300441</v>
      </c>
      <c r="AL712" s="52">
        <f t="shared" si="521"/>
        <v>0.25106531409501592</v>
      </c>
      <c r="AM712" s="52">
        <f t="shared" si="522"/>
        <v>0.23326388948978546</v>
      </c>
      <c r="AN712" s="52">
        <f t="shared" si="523"/>
        <v>0.28031684841520732</v>
      </c>
      <c r="AO712" s="52">
        <f t="shared" si="524"/>
        <v>0.25687934034296084</v>
      </c>
      <c r="AP712" s="52">
        <f t="shared" si="525"/>
        <v>0.23948835985466299</v>
      </c>
      <c r="AQ712" s="52">
        <f t="shared" si="526"/>
        <v>0.25979296153882103</v>
      </c>
      <c r="AR712" s="52">
        <f t="shared" si="527"/>
        <v>0.25304012683627075</v>
      </c>
      <c r="AS712" s="52">
        <f t="shared" si="528"/>
        <v>0.26329523013145223</v>
      </c>
      <c r="AT712" s="146"/>
      <c r="AU712" s="146"/>
      <c r="AV712" s="146"/>
      <c r="AW712" s="146"/>
      <c r="AX712" s="146"/>
      <c r="AY712" s="146"/>
      <c r="AZ712" s="146"/>
      <c r="BA712" s="146"/>
      <c r="BB712" s="146"/>
      <c r="BC712" s="146"/>
      <c r="BD712" s="146"/>
      <c r="BE712" s="146"/>
      <c r="BF712" s="146"/>
      <c r="BG712" s="53">
        <f t="shared" ref="BG712:BG775" si="555">IF($CE$3&lt;0,0,$CE$3*$AF712*AG712*AT$7)</f>
        <v>0.10591430159977622</v>
      </c>
      <c r="BH712" s="53">
        <f t="shared" si="529"/>
        <v>0.10491863248955505</v>
      </c>
      <c r="BI712" s="53">
        <f t="shared" si="530"/>
        <v>9.998077781823303E-2</v>
      </c>
      <c r="BJ712" s="53">
        <f t="shared" si="531"/>
        <v>9.1874789799389664E-2</v>
      </c>
      <c r="BK712" s="53">
        <f t="shared" si="532"/>
        <v>9.733421146478298E-2</v>
      </c>
      <c r="BL712" s="53">
        <f t="shared" si="533"/>
        <v>0.14454873085881376</v>
      </c>
      <c r="BM712" s="53">
        <f t="shared" si="534"/>
        <v>0.10546092158830422</v>
      </c>
      <c r="BN712" s="53">
        <f t="shared" si="535"/>
        <v>0.13617238839339862</v>
      </c>
      <c r="BO712" s="53">
        <f t="shared" si="536"/>
        <v>0.12047996016898067</v>
      </c>
      <c r="BP712" s="53">
        <f t="shared" si="537"/>
        <v>0.12367410863120498</v>
      </c>
      <c r="BQ712" s="53">
        <f t="shared" si="538"/>
        <v>0.14094110879137264</v>
      </c>
      <c r="BR712" s="53">
        <f t="shared" si="539"/>
        <v>0.112747111001128</v>
      </c>
      <c r="BS712" s="53">
        <f t="shared" si="540"/>
        <v>0.1172831692926932</v>
      </c>
      <c r="BT712" s="54">
        <f t="shared" si="513"/>
        <v>1.501330211897633</v>
      </c>
      <c r="BU712" s="55">
        <f t="shared" ref="BU712:BU775" si="556">IF(BG712&lt;=0,"",Q712*LN(BG712))</f>
        <v>0</v>
      </c>
      <c r="BV712" s="55">
        <f t="shared" si="541"/>
        <v>0</v>
      </c>
      <c r="BW712" s="55">
        <f t="shared" si="542"/>
        <v>0</v>
      </c>
      <c r="BX712" s="55">
        <f t="shared" si="543"/>
        <v>0</v>
      </c>
      <c r="BY712" s="55">
        <f t="shared" si="544"/>
        <v>0</v>
      </c>
      <c r="BZ712" s="55">
        <f t="shared" si="545"/>
        <v>0</v>
      </c>
      <c r="CA712" s="55">
        <f t="shared" si="546"/>
        <v>0</v>
      </c>
      <c r="CB712" s="55">
        <f t="shared" si="547"/>
        <v>0</v>
      </c>
      <c r="CC712" s="55">
        <f t="shared" si="548"/>
        <v>0</v>
      </c>
      <c r="CD712" s="55">
        <f t="shared" si="549"/>
        <v>0</v>
      </c>
      <c r="CE712" s="55">
        <f t="shared" si="550"/>
        <v>0</v>
      </c>
      <c r="CF712" s="55">
        <f t="shared" si="551"/>
        <v>0</v>
      </c>
      <c r="CG712" s="55">
        <f t="shared" si="552"/>
        <v>0</v>
      </c>
      <c r="CH712" s="56">
        <f t="shared" si="514"/>
        <v>0</v>
      </c>
      <c r="CI712" s="57">
        <f t="shared" si="511"/>
        <v>0.65361953018091989</v>
      </c>
      <c r="CJ712" s="58">
        <f t="shared" si="553"/>
        <v>-0.77976630642320699</v>
      </c>
      <c r="CK712" s="67">
        <f t="shared" si="554"/>
        <v>1.501330211897633</v>
      </c>
    </row>
    <row r="713" spans="1:89">
      <c r="A713" s="48">
        <v>4601</v>
      </c>
      <c r="B713" s="89">
        <v>5.3698074974670724E-2</v>
      </c>
      <c r="C713" s="59">
        <v>5.5248618784530384E-2</v>
      </c>
      <c r="D713" s="59">
        <v>5.5248618784530384E-2</v>
      </c>
      <c r="E713" s="59">
        <v>5.5248618784530384E-2</v>
      </c>
      <c r="F713" s="59">
        <v>5.5248618784530384E-2</v>
      </c>
      <c r="G713" s="59">
        <v>6.2154696132596686E-2</v>
      </c>
      <c r="H713" s="59">
        <v>9.2081031307550645E-2</v>
      </c>
      <c r="I713" s="59">
        <v>8.4990791896869242E-2</v>
      </c>
      <c r="J713" s="59">
        <v>0.10359116022099447</v>
      </c>
      <c r="K713" s="59">
        <v>9.4383057090239406E-2</v>
      </c>
      <c r="L713" s="59">
        <v>8.7476979742173111E-2</v>
      </c>
      <c r="M713" s="59">
        <v>9.55340699815838E-2</v>
      </c>
      <c r="N713" s="59">
        <v>9.2863720073664821E-2</v>
      </c>
      <c r="O713" s="59">
        <v>9.6915285451197056E-2</v>
      </c>
      <c r="P713" s="120">
        <v>7.9306559002691596E-2</v>
      </c>
      <c r="Q713" s="60">
        <v>0</v>
      </c>
      <c r="R713" s="60">
        <v>0</v>
      </c>
      <c r="S713" s="60">
        <v>1</v>
      </c>
      <c r="T713" s="60">
        <v>1</v>
      </c>
      <c r="U713" s="60">
        <v>0</v>
      </c>
      <c r="V713" s="60">
        <v>1</v>
      </c>
      <c r="W713" s="60">
        <v>0</v>
      </c>
      <c r="X713" s="60">
        <v>0</v>
      </c>
      <c r="Y713" s="60">
        <v>0</v>
      </c>
      <c r="Z713" s="60">
        <v>0</v>
      </c>
      <c r="AA713" s="60">
        <v>1</v>
      </c>
      <c r="AB713" s="60">
        <v>1</v>
      </c>
      <c r="AC713" s="60">
        <v>0</v>
      </c>
      <c r="AD713" s="49">
        <f t="shared" si="512"/>
        <v>5</v>
      </c>
      <c r="AE713" s="50" t="s">
        <v>22</v>
      </c>
      <c r="AF713" s="51">
        <f t="shared" si="515"/>
        <v>4.3695599404725637E-2</v>
      </c>
      <c r="AG713" s="52">
        <f t="shared" si="516"/>
        <v>0.159890457607966</v>
      </c>
      <c r="AH713" s="52">
        <f t="shared" si="517"/>
        <v>0.159890457607966</v>
      </c>
      <c r="AI713" s="52">
        <f t="shared" si="518"/>
        <v>0.159890457607966</v>
      </c>
      <c r="AJ713" s="52">
        <f t="shared" si="519"/>
        <v>0.159890457607966</v>
      </c>
      <c r="AK713" s="52">
        <f t="shared" si="520"/>
        <v>0.17680537527300441</v>
      </c>
      <c r="AL713" s="52">
        <f t="shared" si="521"/>
        <v>0.25106531409501592</v>
      </c>
      <c r="AM713" s="52">
        <f t="shared" si="522"/>
        <v>0.23326388948978546</v>
      </c>
      <c r="AN713" s="52">
        <f t="shared" si="523"/>
        <v>0.28031684841520732</v>
      </c>
      <c r="AO713" s="52">
        <f t="shared" si="524"/>
        <v>0.25687934034296084</v>
      </c>
      <c r="AP713" s="52">
        <f t="shared" si="525"/>
        <v>0.23948835985466299</v>
      </c>
      <c r="AQ713" s="52">
        <f t="shared" si="526"/>
        <v>0.25979296153882103</v>
      </c>
      <c r="AR713" s="52">
        <f t="shared" si="527"/>
        <v>0.25304012683627075</v>
      </c>
      <c r="AS713" s="52">
        <f t="shared" si="528"/>
        <v>0.26329523013145223</v>
      </c>
      <c r="AT713" s="146"/>
      <c r="AU713" s="146"/>
      <c r="AV713" s="146"/>
      <c r="AW713" s="146"/>
      <c r="AX713" s="146"/>
      <c r="AY713" s="146"/>
      <c r="AZ713" s="146"/>
      <c r="BA713" s="146"/>
      <c r="BB713" s="146"/>
      <c r="BC713" s="146"/>
      <c r="BD713" s="146"/>
      <c r="BE713" s="146"/>
      <c r="BF713" s="146"/>
      <c r="BG713" s="53">
        <f t="shared" si="555"/>
        <v>0.34682731390824761</v>
      </c>
      <c r="BH713" s="53">
        <f t="shared" si="529"/>
        <v>0.34356689262591389</v>
      </c>
      <c r="BI713" s="53">
        <f t="shared" si="530"/>
        <v>0.32739737777988925</v>
      </c>
      <c r="BJ713" s="53">
        <f t="shared" si="531"/>
        <v>0.30085348324738903</v>
      </c>
      <c r="BK713" s="53">
        <f t="shared" si="532"/>
        <v>0.31873092305580908</v>
      </c>
      <c r="BL713" s="53">
        <f t="shared" si="533"/>
        <v>0.47333974067119289</v>
      </c>
      <c r="BM713" s="53">
        <f t="shared" si="534"/>
        <v>0.34534267425917814</v>
      </c>
      <c r="BN713" s="53">
        <f t="shared" si="535"/>
        <v>0.44591054259524909</v>
      </c>
      <c r="BO713" s="53">
        <f t="shared" si="536"/>
        <v>0.39452406647667038</v>
      </c>
      <c r="BP713" s="53">
        <f t="shared" si="537"/>
        <v>0.40498363534172865</v>
      </c>
      <c r="BQ713" s="53">
        <f t="shared" si="538"/>
        <v>0.46152620980380571</v>
      </c>
      <c r="BR713" s="53">
        <f t="shared" si="539"/>
        <v>0.36920205363011027</v>
      </c>
      <c r="BS713" s="53">
        <f t="shared" si="540"/>
        <v>0.38405584475399113</v>
      </c>
      <c r="BT713" s="54">
        <f t="shared" si="513"/>
        <v>4.9162607581491757</v>
      </c>
      <c r="BU713" s="55">
        <f t="shared" si="556"/>
        <v>0</v>
      </c>
      <c r="BV713" s="55">
        <f t="shared" si="541"/>
        <v>0</v>
      </c>
      <c r="BW713" s="55">
        <f t="shared" si="542"/>
        <v>-1.1165806233017055</v>
      </c>
      <c r="BX713" s="55">
        <f t="shared" si="543"/>
        <v>-1.2011318993625617</v>
      </c>
      <c r="BY713" s="55">
        <f t="shared" si="544"/>
        <v>0</v>
      </c>
      <c r="BZ713" s="55">
        <f t="shared" si="545"/>
        <v>-0.74794188051727895</v>
      </c>
      <c r="CA713" s="55">
        <f t="shared" si="546"/>
        <v>0</v>
      </c>
      <c r="CB713" s="55">
        <f t="shared" si="547"/>
        <v>0</v>
      </c>
      <c r="CC713" s="55">
        <f t="shared" si="548"/>
        <v>0</v>
      </c>
      <c r="CD713" s="55">
        <f t="shared" si="549"/>
        <v>0</v>
      </c>
      <c r="CE713" s="55">
        <f t="shared" si="550"/>
        <v>-0.77321643401090545</v>
      </c>
      <c r="CF713" s="55">
        <f t="shared" si="551"/>
        <v>-0.99641121399049637</v>
      </c>
      <c r="CG713" s="55">
        <f t="shared" si="552"/>
        <v>0</v>
      </c>
      <c r="CH713" s="56">
        <f t="shared" si="514"/>
        <v>-4.835282051182948</v>
      </c>
      <c r="CI713" s="57">
        <f t="shared" si="511"/>
        <v>1.9795334342622146</v>
      </c>
      <c r="CJ713" s="58">
        <f t="shared" si="553"/>
        <v>-10.410926979360836</v>
      </c>
      <c r="CK713" s="67">
        <f t="shared" si="554"/>
        <v>8.3739241850824264E-2</v>
      </c>
    </row>
    <row r="714" spans="1:89">
      <c r="A714" s="48">
        <v>4602</v>
      </c>
      <c r="B714" s="89">
        <v>1.3677811550151978E-2</v>
      </c>
      <c r="C714" s="59">
        <v>5.5248618784530384E-2</v>
      </c>
      <c r="D714" s="59">
        <v>5.5248618784530384E-2</v>
      </c>
      <c r="E714" s="59">
        <v>5.4189686924493552E-2</v>
      </c>
      <c r="F714" s="59">
        <v>5.4189686924493552E-2</v>
      </c>
      <c r="G714" s="59">
        <v>6.0635359116022101E-2</v>
      </c>
      <c r="H714" s="59">
        <v>9.2081031307550645E-2</v>
      </c>
      <c r="I714" s="59">
        <v>8.4990791896869242E-2</v>
      </c>
      <c r="J714" s="59">
        <v>0.10359116022099447</v>
      </c>
      <c r="K714" s="59">
        <v>9.4383057090239406E-2</v>
      </c>
      <c r="L714" s="59">
        <v>8.7476979742173111E-2</v>
      </c>
      <c r="M714" s="59">
        <v>9.55340699815838E-2</v>
      </c>
      <c r="N714" s="59">
        <v>9.2863720073664821E-2</v>
      </c>
      <c r="O714" s="59">
        <v>9.6915285451197056E-2</v>
      </c>
      <c r="P714" s="120">
        <v>7.902677433064173E-2</v>
      </c>
      <c r="Q714" s="60">
        <v>0</v>
      </c>
      <c r="R714" s="60">
        <v>0</v>
      </c>
      <c r="S714" s="60">
        <v>0</v>
      </c>
      <c r="T714" s="60">
        <v>1</v>
      </c>
      <c r="U714" s="60">
        <v>0</v>
      </c>
      <c r="V714" s="60">
        <v>1</v>
      </c>
      <c r="W714" s="60">
        <v>0</v>
      </c>
      <c r="X714" s="60">
        <v>1</v>
      </c>
      <c r="Y714" s="60">
        <v>0</v>
      </c>
      <c r="Z714" s="60">
        <v>0</v>
      </c>
      <c r="AA714" s="60">
        <v>0</v>
      </c>
      <c r="AB714" s="60">
        <v>0</v>
      </c>
      <c r="AC714" s="60">
        <v>1</v>
      </c>
      <c r="AD714" s="49">
        <f t="shared" si="512"/>
        <v>4</v>
      </c>
      <c r="AE714" s="50" t="s">
        <v>22</v>
      </c>
      <c r="AF714" s="51">
        <f t="shared" si="515"/>
        <v>1.0107193563278672E-2</v>
      </c>
      <c r="AG714" s="52">
        <f t="shared" si="516"/>
        <v>0.159890457607966</v>
      </c>
      <c r="AH714" s="52">
        <f t="shared" si="517"/>
        <v>0.159890457607966</v>
      </c>
      <c r="AI714" s="52">
        <f t="shared" si="518"/>
        <v>0.15729822764617707</v>
      </c>
      <c r="AJ714" s="52">
        <f t="shared" si="519"/>
        <v>0.15729822764617707</v>
      </c>
      <c r="AK714" s="52">
        <f t="shared" si="520"/>
        <v>0.17308142038192345</v>
      </c>
      <c r="AL714" s="52">
        <f t="shared" si="521"/>
        <v>0.25106531409501592</v>
      </c>
      <c r="AM714" s="52">
        <f t="shared" si="522"/>
        <v>0.23326388948978546</v>
      </c>
      <c r="AN714" s="52">
        <f t="shared" si="523"/>
        <v>0.28031684841520732</v>
      </c>
      <c r="AO714" s="52">
        <f t="shared" si="524"/>
        <v>0.25687934034296084</v>
      </c>
      <c r="AP714" s="52">
        <f t="shared" si="525"/>
        <v>0.23948835985466299</v>
      </c>
      <c r="AQ714" s="52">
        <f t="shared" si="526"/>
        <v>0.25979296153882103</v>
      </c>
      <c r="AR714" s="52">
        <f t="shared" si="527"/>
        <v>0.25304012683627075</v>
      </c>
      <c r="AS714" s="52">
        <f t="shared" si="528"/>
        <v>0.26329523013145223</v>
      </c>
      <c r="AT714" s="146"/>
      <c r="AU714" s="146"/>
      <c r="AV714" s="146"/>
      <c r="AW714" s="146"/>
      <c r="AX714" s="146"/>
      <c r="AY714" s="146"/>
      <c r="AZ714" s="146"/>
      <c r="BA714" s="146"/>
      <c r="BB714" s="146"/>
      <c r="BC714" s="146"/>
      <c r="BD714" s="146"/>
      <c r="BE714" s="146"/>
      <c r="BF714" s="146"/>
      <c r="BG714" s="53">
        <f t="shared" si="555"/>
        <v>8.0224343926119934E-2</v>
      </c>
      <c r="BH714" s="53">
        <f t="shared" si="529"/>
        <v>7.947017853080976E-2</v>
      </c>
      <c r="BI714" s="53">
        <f t="shared" si="530"/>
        <v>7.4502245429852343E-2</v>
      </c>
      <c r="BJ714" s="53">
        <f t="shared" si="531"/>
        <v>6.8461941263293052E-2</v>
      </c>
      <c r="BK714" s="53">
        <f t="shared" si="532"/>
        <v>7.2172553039162812E-2</v>
      </c>
      <c r="BL714" s="53">
        <f t="shared" si="533"/>
        <v>0.1094878304756354</v>
      </c>
      <c r="BM714" s="53">
        <f t="shared" si="534"/>
        <v>7.9880933136262697E-2</v>
      </c>
      <c r="BN714" s="53">
        <f t="shared" si="535"/>
        <v>0.10314320497522193</v>
      </c>
      <c r="BO714" s="53">
        <f t="shared" si="536"/>
        <v>9.1257040973793835E-2</v>
      </c>
      <c r="BP714" s="53">
        <f t="shared" si="537"/>
        <v>9.3676435341826111E-2</v>
      </c>
      <c r="BQ714" s="53">
        <f t="shared" si="538"/>
        <v>0.10675525225794111</v>
      </c>
      <c r="BR714" s="53">
        <f t="shared" si="539"/>
        <v>8.5399826775140852E-2</v>
      </c>
      <c r="BS714" s="53">
        <f t="shared" si="540"/>
        <v>8.8835645120302134E-2</v>
      </c>
      <c r="BT714" s="54">
        <f t="shared" si="513"/>
        <v>1.1332674312453619</v>
      </c>
      <c r="BU714" s="55">
        <f t="shared" si="556"/>
        <v>0</v>
      </c>
      <c r="BV714" s="55">
        <f t="shared" si="541"/>
        <v>0</v>
      </c>
      <c r="BW714" s="55">
        <f t="shared" si="542"/>
        <v>0</v>
      </c>
      <c r="BX714" s="55">
        <f t="shared" si="543"/>
        <v>-2.6814772901136621</v>
      </c>
      <c r="BY714" s="55">
        <f t="shared" si="544"/>
        <v>0</v>
      </c>
      <c r="BZ714" s="55">
        <f t="shared" si="545"/>
        <v>-2.2119418731105878</v>
      </c>
      <c r="CA714" s="55">
        <f t="shared" si="546"/>
        <v>0</v>
      </c>
      <c r="CB714" s="55">
        <f t="shared" si="547"/>
        <v>-2.2716369168143635</v>
      </c>
      <c r="CC714" s="55">
        <f t="shared" si="548"/>
        <v>0</v>
      </c>
      <c r="CD714" s="55">
        <f t="shared" si="549"/>
        <v>0</v>
      </c>
      <c r="CE714" s="55">
        <f t="shared" si="550"/>
        <v>0</v>
      </c>
      <c r="CF714" s="55">
        <f t="shared" si="551"/>
        <v>0</v>
      </c>
      <c r="CG714" s="55">
        <f t="shared" si="552"/>
        <v>-2.4209673005146457</v>
      </c>
      <c r="CH714" s="56">
        <f t="shared" si="514"/>
        <v>-9.5860233805532591</v>
      </c>
      <c r="CI714" s="57">
        <f t="shared" si="511"/>
        <v>0.50422078042528107</v>
      </c>
      <c r="CJ714" s="58">
        <f t="shared" si="553"/>
        <v>-10.25712152579313</v>
      </c>
      <c r="CK714" s="67">
        <f t="shared" si="554"/>
        <v>2.8667325687546379</v>
      </c>
    </row>
    <row r="715" spans="1:89">
      <c r="A715" s="48">
        <v>4603</v>
      </c>
      <c r="B715" s="89">
        <v>4.5592705167173259E-2</v>
      </c>
      <c r="C715" s="59">
        <v>5.5248618784530384E-2</v>
      </c>
      <c r="D715" s="59">
        <v>5.5248618784530384E-2</v>
      </c>
      <c r="E715" s="59">
        <v>2.7624309392265192E-2</v>
      </c>
      <c r="F715" s="59">
        <v>2.7624309392265192E-2</v>
      </c>
      <c r="G715" s="59">
        <v>2.2099447513812154E-2</v>
      </c>
      <c r="H715" s="59">
        <v>2.6703499079189688E-2</v>
      </c>
      <c r="I715" s="59">
        <v>2.4263351749539596E-2</v>
      </c>
      <c r="J715" s="59">
        <v>2.716390423572744E-2</v>
      </c>
      <c r="K715" s="59">
        <v>3.3609576427255983E-2</v>
      </c>
      <c r="L715" s="59">
        <v>2.6703499079189688E-2</v>
      </c>
      <c r="M715" s="59">
        <v>3.4023941068139961E-2</v>
      </c>
      <c r="N715" s="59">
        <v>4.834254143646409E-2</v>
      </c>
      <c r="O715" s="59">
        <v>5.0414364640883981E-2</v>
      </c>
      <c r="P715" s="120">
        <v>3.5313075506445669E-2</v>
      </c>
      <c r="Q715" s="60">
        <v>1</v>
      </c>
      <c r="R715" s="60">
        <v>1</v>
      </c>
      <c r="S715" s="60">
        <v>2</v>
      </c>
      <c r="T715" s="60">
        <v>1</v>
      </c>
      <c r="U715" s="60">
        <v>0</v>
      </c>
      <c r="V715" s="60">
        <v>0</v>
      </c>
      <c r="W715" s="60">
        <v>1</v>
      </c>
      <c r="X715" s="60">
        <v>0</v>
      </c>
      <c r="Y715" s="60">
        <v>1</v>
      </c>
      <c r="Z715" s="60">
        <v>0</v>
      </c>
      <c r="AA715" s="60">
        <v>2</v>
      </c>
      <c r="AB715" s="60">
        <v>0</v>
      </c>
      <c r="AC715" s="60">
        <v>0</v>
      </c>
      <c r="AD715" s="49">
        <f t="shared" si="512"/>
        <v>9</v>
      </c>
      <c r="AE715" s="50" t="s">
        <v>22</v>
      </c>
      <c r="AF715" s="51">
        <f t="shared" si="515"/>
        <v>3.6674594795246422E-2</v>
      </c>
      <c r="AG715" s="52">
        <f t="shared" si="516"/>
        <v>0.159890457607966</v>
      </c>
      <c r="AH715" s="52">
        <f t="shared" si="517"/>
        <v>0.159890457607966</v>
      </c>
      <c r="AI715" s="52">
        <f t="shared" si="518"/>
        <v>9.1369631525331424E-2</v>
      </c>
      <c r="AJ715" s="52">
        <f t="shared" si="519"/>
        <v>9.1369631525331424E-2</v>
      </c>
      <c r="AK715" s="52">
        <f t="shared" si="520"/>
        <v>7.6998106307129291E-2</v>
      </c>
      <c r="AL715" s="52">
        <f t="shared" si="521"/>
        <v>8.9004238598763524E-2</v>
      </c>
      <c r="AM715" s="52">
        <f t="shared" si="522"/>
        <v>8.2681831850783691E-2</v>
      </c>
      <c r="AN715" s="52">
        <f t="shared" si="523"/>
        <v>9.0188221956509634E-2</v>
      </c>
      <c r="AO715" s="52">
        <f t="shared" si="524"/>
        <v>0.10653335182976115</v>
      </c>
      <c r="AP715" s="52">
        <f t="shared" si="525"/>
        <v>8.9004238598763524E-2</v>
      </c>
      <c r="AQ715" s="52">
        <f t="shared" si="526"/>
        <v>0.10757210019704166</v>
      </c>
      <c r="AR715" s="52">
        <f t="shared" si="527"/>
        <v>0.14297505977232439</v>
      </c>
      <c r="AS715" s="52">
        <f t="shared" si="528"/>
        <v>0.14805330982119591</v>
      </c>
      <c r="AT715" s="146"/>
      <c r="AU715" s="146"/>
      <c r="AV715" s="146"/>
      <c r="AW715" s="146"/>
      <c r="AX715" s="146"/>
      <c r="AY715" s="146"/>
      <c r="AZ715" s="146"/>
      <c r="BA715" s="146"/>
      <c r="BB715" s="146"/>
      <c r="BC715" s="146"/>
      <c r="BD715" s="146"/>
      <c r="BE715" s="146"/>
      <c r="BF715" s="146"/>
      <c r="BG715" s="53">
        <f t="shared" si="555"/>
        <v>0.29109913526287695</v>
      </c>
      <c r="BH715" s="53">
        <f t="shared" si="529"/>
        <v>0.28836259815112253</v>
      </c>
      <c r="BI715" s="53">
        <f t="shared" si="530"/>
        <v>0.15702982534036697</v>
      </c>
      <c r="BJ715" s="53">
        <f t="shared" si="531"/>
        <v>0.14429855928516377</v>
      </c>
      <c r="BK715" s="53">
        <f t="shared" si="532"/>
        <v>0.11650281074055679</v>
      </c>
      <c r="BL715" s="53">
        <f t="shared" si="533"/>
        <v>0.14083952892081736</v>
      </c>
      <c r="BM715" s="53">
        <f t="shared" si="534"/>
        <v>0.10274020970930084</v>
      </c>
      <c r="BN715" s="53">
        <f t="shared" si="535"/>
        <v>0.12041372362569355</v>
      </c>
      <c r="BO715" s="53">
        <f t="shared" si="536"/>
        <v>0.13732750754473261</v>
      </c>
      <c r="BP715" s="53">
        <f t="shared" si="537"/>
        <v>0.12632560213858371</v>
      </c>
      <c r="BQ715" s="53">
        <f t="shared" si="538"/>
        <v>0.16039700669132434</v>
      </c>
      <c r="BR715" s="53">
        <f t="shared" si="539"/>
        <v>0.17509051541301277</v>
      </c>
      <c r="BS715" s="53">
        <f t="shared" si="540"/>
        <v>0.18125797800989016</v>
      </c>
      <c r="BT715" s="54">
        <f t="shared" si="513"/>
        <v>2.141685000833442</v>
      </c>
      <c r="BU715" s="55">
        <f t="shared" si="556"/>
        <v>-1.2340913988193862</v>
      </c>
      <c r="BV715" s="55">
        <f t="shared" si="541"/>
        <v>-1.2435365693909048</v>
      </c>
      <c r="BW715" s="55">
        <f t="shared" si="542"/>
        <v>-3.7026390427101936</v>
      </c>
      <c r="BX715" s="55">
        <f t="shared" si="543"/>
        <v>-1.9358707974159532</v>
      </c>
      <c r="BY715" s="55">
        <f t="shared" si="544"/>
        <v>0</v>
      </c>
      <c r="BZ715" s="55">
        <f t="shared" si="545"/>
        <v>0</v>
      </c>
      <c r="CA715" s="55">
        <f t="shared" si="546"/>
        <v>-2.2755517127800133</v>
      </c>
      <c r="CB715" s="55">
        <f t="shared" si="547"/>
        <v>0</v>
      </c>
      <c r="CC715" s="55">
        <f t="shared" si="548"/>
        <v>-1.9853866399912896</v>
      </c>
      <c r="CD715" s="55">
        <f t="shared" si="549"/>
        <v>0</v>
      </c>
      <c r="CE715" s="55">
        <f t="shared" si="550"/>
        <v>-3.6602064904985214</v>
      </c>
      <c r="CF715" s="55">
        <f t="shared" si="551"/>
        <v>0</v>
      </c>
      <c r="CG715" s="55">
        <f t="shared" si="552"/>
        <v>0</v>
      </c>
      <c r="CH715" s="56">
        <f t="shared" si="514"/>
        <v>-16.037282651606262</v>
      </c>
      <c r="CI715" s="57">
        <f t="shared" si="511"/>
        <v>1.680735934750937</v>
      </c>
      <c r="CJ715" s="58">
        <f t="shared" si="553"/>
        <v>-15.028059116654093</v>
      </c>
      <c r="CK715" s="67">
        <f t="shared" si="554"/>
        <v>6.8583149991665575</v>
      </c>
    </row>
    <row r="716" spans="1:89">
      <c r="A716" s="48">
        <v>4604</v>
      </c>
      <c r="B716" s="89">
        <v>9.6251266464032429E-3</v>
      </c>
      <c r="C716" s="59">
        <v>5.5248618784530384E-2</v>
      </c>
      <c r="D716" s="59">
        <v>5.5248618784530384E-2</v>
      </c>
      <c r="E716" s="59">
        <v>2.7624309392265192E-2</v>
      </c>
      <c r="F716" s="59">
        <v>2.7624309392265192E-2</v>
      </c>
      <c r="G716" s="59">
        <v>2.2099447513812154E-2</v>
      </c>
      <c r="H716" s="59">
        <v>2.6703499079189688E-2</v>
      </c>
      <c r="I716" s="59">
        <v>2.4263351749539596E-2</v>
      </c>
      <c r="J716" s="59">
        <v>2.716390423572744E-2</v>
      </c>
      <c r="K716" s="59">
        <v>3.3609576427255983E-2</v>
      </c>
      <c r="L716" s="59">
        <v>2.6703499079189688E-2</v>
      </c>
      <c r="M716" s="59">
        <v>3.4023941068139961E-2</v>
      </c>
      <c r="N716" s="59">
        <v>4.834254143646409E-2</v>
      </c>
      <c r="O716" s="59">
        <v>5.0414364640883981E-2</v>
      </c>
      <c r="P716" s="120">
        <v>3.5313075506445669E-2</v>
      </c>
      <c r="Q716" s="60">
        <v>0</v>
      </c>
      <c r="R716" s="60">
        <v>0</v>
      </c>
      <c r="S716" s="60">
        <v>0</v>
      </c>
      <c r="T716" s="60">
        <v>0</v>
      </c>
      <c r="U716" s="60">
        <v>0</v>
      </c>
      <c r="V716" s="60">
        <v>0</v>
      </c>
      <c r="W716" s="60">
        <v>0</v>
      </c>
      <c r="X716" s="60">
        <v>0</v>
      </c>
      <c r="Y716" s="60">
        <v>0</v>
      </c>
      <c r="Z716" s="60">
        <v>0</v>
      </c>
      <c r="AA716" s="60">
        <v>0</v>
      </c>
      <c r="AB716" s="60">
        <v>0</v>
      </c>
      <c r="AC716" s="60">
        <v>0</v>
      </c>
      <c r="AD716" s="49">
        <f t="shared" si="512"/>
        <v>0</v>
      </c>
      <c r="AE716" s="50" t="s">
        <v>22</v>
      </c>
      <c r="AF716" s="51">
        <f t="shared" si="515"/>
        <v>6.9384655026669502E-3</v>
      </c>
      <c r="AG716" s="52">
        <f t="shared" si="516"/>
        <v>0.159890457607966</v>
      </c>
      <c r="AH716" s="52">
        <f t="shared" si="517"/>
        <v>0.159890457607966</v>
      </c>
      <c r="AI716" s="52">
        <f t="shared" si="518"/>
        <v>9.1369631525331424E-2</v>
      </c>
      <c r="AJ716" s="52">
        <f t="shared" si="519"/>
        <v>9.1369631525331424E-2</v>
      </c>
      <c r="AK716" s="52">
        <f t="shared" si="520"/>
        <v>7.6998106307129291E-2</v>
      </c>
      <c r="AL716" s="52">
        <f t="shared" si="521"/>
        <v>8.9004238598763524E-2</v>
      </c>
      <c r="AM716" s="52">
        <f t="shared" si="522"/>
        <v>8.2681831850783691E-2</v>
      </c>
      <c r="AN716" s="52">
        <f t="shared" si="523"/>
        <v>9.0188221956509634E-2</v>
      </c>
      <c r="AO716" s="52">
        <f t="shared" si="524"/>
        <v>0.10653335182976115</v>
      </c>
      <c r="AP716" s="52">
        <f t="shared" si="525"/>
        <v>8.9004238598763524E-2</v>
      </c>
      <c r="AQ716" s="52">
        <f t="shared" si="526"/>
        <v>0.10757210019704166</v>
      </c>
      <c r="AR716" s="52">
        <f t="shared" si="527"/>
        <v>0.14297505977232439</v>
      </c>
      <c r="AS716" s="52">
        <f t="shared" si="528"/>
        <v>0.14805330982119591</v>
      </c>
      <c r="AT716" s="146"/>
      <c r="AU716" s="146"/>
      <c r="AV716" s="146"/>
      <c r="AW716" s="146"/>
      <c r="AX716" s="146"/>
      <c r="AY716" s="146"/>
      <c r="AZ716" s="146"/>
      <c r="BA716" s="146"/>
      <c r="BB716" s="146"/>
      <c r="BC716" s="146"/>
      <c r="BD716" s="146"/>
      <c r="BE716" s="146"/>
      <c r="BF716" s="146"/>
      <c r="BG716" s="53">
        <f t="shared" si="555"/>
        <v>5.5073036775295084E-2</v>
      </c>
      <c r="BH716" s="53">
        <f t="shared" si="529"/>
        <v>5.4555311400204171E-2</v>
      </c>
      <c r="BI716" s="53">
        <f t="shared" si="530"/>
        <v>2.9708468003446734E-2</v>
      </c>
      <c r="BJ716" s="53">
        <f t="shared" si="531"/>
        <v>2.7299840155682441E-2</v>
      </c>
      <c r="BK716" s="53">
        <f t="shared" si="532"/>
        <v>2.2041163312099207E-2</v>
      </c>
      <c r="BL716" s="53">
        <f t="shared" si="533"/>
        <v>2.6645426303540682E-2</v>
      </c>
      <c r="BM716" s="53">
        <f t="shared" si="534"/>
        <v>1.9437417230773305E-2</v>
      </c>
      <c r="BN716" s="53">
        <f t="shared" si="535"/>
        <v>2.2781068804960284E-2</v>
      </c>
      <c r="BO716" s="53">
        <f t="shared" si="536"/>
        <v>2.5980987083458248E-2</v>
      </c>
      <c r="BP716" s="53">
        <f t="shared" si="537"/>
        <v>2.389953692564864E-2</v>
      </c>
      <c r="BQ716" s="53">
        <f t="shared" si="538"/>
        <v>3.0345504943466849E-2</v>
      </c>
      <c r="BR716" s="53">
        <f t="shared" si="539"/>
        <v>3.3125369423163444E-2</v>
      </c>
      <c r="BS716" s="53">
        <f t="shared" si="540"/>
        <v>3.429219148912855E-2</v>
      </c>
      <c r="BT716" s="54">
        <f t="shared" si="513"/>
        <v>0.4051853218508677</v>
      </c>
      <c r="BU716" s="55">
        <f t="shared" si="556"/>
        <v>0</v>
      </c>
      <c r="BV716" s="55">
        <f t="shared" si="541"/>
        <v>0</v>
      </c>
      <c r="BW716" s="55">
        <f t="shared" si="542"/>
        <v>0</v>
      </c>
      <c r="BX716" s="55">
        <f t="shared" si="543"/>
        <v>0</v>
      </c>
      <c r="BY716" s="55">
        <f t="shared" si="544"/>
        <v>0</v>
      </c>
      <c r="BZ716" s="55">
        <f t="shared" si="545"/>
        <v>0</v>
      </c>
      <c r="CA716" s="55">
        <f t="shared" si="546"/>
        <v>0</v>
      </c>
      <c r="CB716" s="55">
        <f t="shared" si="547"/>
        <v>0</v>
      </c>
      <c r="CC716" s="55">
        <f t="shared" si="548"/>
        <v>0</v>
      </c>
      <c r="CD716" s="55">
        <f t="shared" si="549"/>
        <v>0</v>
      </c>
      <c r="CE716" s="55">
        <f t="shared" si="550"/>
        <v>0</v>
      </c>
      <c r="CF716" s="55">
        <f t="shared" si="551"/>
        <v>0</v>
      </c>
      <c r="CG716" s="55">
        <f t="shared" si="552"/>
        <v>0</v>
      </c>
      <c r="CH716" s="56">
        <f t="shared" si="514"/>
        <v>0</v>
      </c>
      <c r="CI716" s="57">
        <f t="shared" si="511"/>
        <v>0.35482203066964224</v>
      </c>
      <c r="CJ716" s="58">
        <f t="shared" si="553"/>
        <v>-0.27027211555752334</v>
      </c>
      <c r="CK716" s="67">
        <f t="shared" si="554"/>
        <v>0.4051853218508677</v>
      </c>
    </row>
    <row r="717" spans="1:89">
      <c r="A717" s="48">
        <v>4605</v>
      </c>
      <c r="B717" s="89">
        <v>0.10790273556231003</v>
      </c>
      <c r="C717" s="59">
        <v>5.5248618784530384E-2</v>
      </c>
      <c r="D717" s="59">
        <v>5.5248618784530384E-2</v>
      </c>
      <c r="E717" s="59">
        <v>2.7624309392265192E-2</v>
      </c>
      <c r="F717" s="59">
        <v>2.7624309392265192E-2</v>
      </c>
      <c r="G717" s="59">
        <v>2.2099447513812154E-2</v>
      </c>
      <c r="H717" s="59">
        <v>2.6703499079189688E-2</v>
      </c>
      <c r="I717" s="59">
        <v>2.4263351749539596E-2</v>
      </c>
      <c r="J717" s="59">
        <v>2.716390423572744E-2</v>
      </c>
      <c r="K717" s="59">
        <v>3.3609576427255983E-2</v>
      </c>
      <c r="L717" s="59">
        <v>2.6703499079189688E-2</v>
      </c>
      <c r="M717" s="59">
        <v>3.4023941068139961E-2</v>
      </c>
      <c r="N717" s="59">
        <v>4.834254143646409E-2</v>
      </c>
      <c r="O717" s="59">
        <v>5.0414364640883981E-2</v>
      </c>
      <c r="P717" s="120">
        <v>3.5313075506445669E-2</v>
      </c>
      <c r="Q717" s="60">
        <v>0</v>
      </c>
      <c r="R717" s="60">
        <v>2</v>
      </c>
      <c r="S717" s="60">
        <v>0</v>
      </c>
      <c r="T717" s="60">
        <v>0</v>
      </c>
      <c r="U717" s="60">
        <v>0</v>
      </c>
      <c r="V717" s="60">
        <v>0</v>
      </c>
      <c r="W717" s="60">
        <v>1</v>
      </c>
      <c r="X717" s="60">
        <v>0</v>
      </c>
      <c r="Y717" s="60">
        <v>0</v>
      </c>
      <c r="Z717" s="60">
        <v>1</v>
      </c>
      <c r="AA717" s="60">
        <v>1</v>
      </c>
      <c r="AB717" s="60">
        <v>0</v>
      </c>
      <c r="AC717" s="60">
        <v>0</v>
      </c>
      <c r="AD717" s="49">
        <f t="shared" si="512"/>
        <v>5</v>
      </c>
      <c r="AE717" s="50" t="s">
        <v>22</v>
      </c>
      <c r="AF717" s="51">
        <f t="shared" si="515"/>
        <v>9.2230403007495326E-2</v>
      </c>
      <c r="AG717" s="52">
        <f t="shared" si="516"/>
        <v>0.159890457607966</v>
      </c>
      <c r="AH717" s="52">
        <f t="shared" si="517"/>
        <v>0.159890457607966</v>
      </c>
      <c r="AI717" s="52">
        <f t="shared" si="518"/>
        <v>9.1369631525331424E-2</v>
      </c>
      <c r="AJ717" s="52">
        <f t="shared" si="519"/>
        <v>9.1369631525331424E-2</v>
      </c>
      <c r="AK717" s="52">
        <f t="shared" si="520"/>
        <v>7.6998106307129291E-2</v>
      </c>
      <c r="AL717" s="52">
        <f t="shared" si="521"/>
        <v>8.9004238598763524E-2</v>
      </c>
      <c r="AM717" s="52">
        <f t="shared" si="522"/>
        <v>8.2681831850783691E-2</v>
      </c>
      <c r="AN717" s="52">
        <f t="shared" si="523"/>
        <v>9.0188221956509634E-2</v>
      </c>
      <c r="AO717" s="52">
        <f t="shared" si="524"/>
        <v>0.10653335182976115</v>
      </c>
      <c r="AP717" s="52">
        <f t="shared" si="525"/>
        <v>8.9004238598763524E-2</v>
      </c>
      <c r="AQ717" s="52">
        <f t="shared" si="526"/>
        <v>0.10757210019704166</v>
      </c>
      <c r="AR717" s="52">
        <f t="shared" si="527"/>
        <v>0.14297505977232439</v>
      </c>
      <c r="AS717" s="52">
        <f t="shared" si="528"/>
        <v>0.14805330982119591</v>
      </c>
      <c r="AT717" s="146"/>
      <c r="AU717" s="146"/>
      <c r="AV717" s="146"/>
      <c r="AW717" s="146"/>
      <c r="AX717" s="146"/>
      <c r="AY717" s="146"/>
      <c r="AZ717" s="146"/>
      <c r="BA717" s="146"/>
      <c r="BB717" s="146"/>
      <c r="BC717" s="146"/>
      <c r="BD717" s="146"/>
      <c r="BE717" s="146"/>
      <c r="BF717" s="146"/>
      <c r="BG717" s="53">
        <f t="shared" si="555"/>
        <v>0.73206509057077473</v>
      </c>
      <c r="BH717" s="53">
        <f t="shared" si="529"/>
        <v>0.72518316257480964</v>
      </c>
      <c r="BI717" s="53">
        <f t="shared" si="530"/>
        <v>0.39490345172718444</v>
      </c>
      <c r="BJ717" s="53">
        <f t="shared" si="531"/>
        <v>0.3628864708819256</v>
      </c>
      <c r="BK717" s="53">
        <f t="shared" si="532"/>
        <v>0.29298486448445327</v>
      </c>
      <c r="BL717" s="53">
        <f t="shared" si="533"/>
        <v>0.35418759455350368</v>
      </c>
      <c r="BM717" s="53">
        <f t="shared" si="534"/>
        <v>0.25837425060771507</v>
      </c>
      <c r="BN717" s="53">
        <f t="shared" si="535"/>
        <v>0.3028201489241909</v>
      </c>
      <c r="BO717" s="53">
        <f t="shared" si="536"/>
        <v>0.34535545479311519</v>
      </c>
      <c r="BP717" s="53">
        <f t="shared" si="537"/>
        <v>0.31768752348740992</v>
      </c>
      <c r="BQ717" s="53">
        <f t="shared" si="538"/>
        <v>0.40337134332167796</v>
      </c>
      <c r="BR717" s="53">
        <f t="shared" si="539"/>
        <v>0.44032303259217875</v>
      </c>
      <c r="BS717" s="53">
        <f t="shared" si="540"/>
        <v>0.45583315789879519</v>
      </c>
      <c r="BT717" s="54">
        <f t="shared" si="513"/>
        <v>5.3859755464177343</v>
      </c>
      <c r="BU717" s="55">
        <f t="shared" si="556"/>
        <v>0</v>
      </c>
      <c r="BV717" s="55">
        <f t="shared" si="541"/>
        <v>-0.64266203600171268</v>
      </c>
      <c r="BW717" s="55">
        <f t="shared" si="542"/>
        <v>0</v>
      </c>
      <c r="BX717" s="55">
        <f t="shared" si="543"/>
        <v>0</v>
      </c>
      <c r="BY717" s="55">
        <f t="shared" si="544"/>
        <v>0</v>
      </c>
      <c r="BZ717" s="55">
        <f t="shared" si="545"/>
        <v>0</v>
      </c>
      <c r="CA717" s="55">
        <f t="shared" si="546"/>
        <v>-1.3533461613899647</v>
      </c>
      <c r="CB717" s="55">
        <f t="shared" si="547"/>
        <v>0</v>
      </c>
      <c r="CC717" s="55">
        <f t="shared" si="548"/>
        <v>0</v>
      </c>
      <c r="CD717" s="55">
        <f t="shared" si="549"/>
        <v>-1.1466870098425852</v>
      </c>
      <c r="CE717" s="55">
        <f t="shared" si="550"/>
        <v>-0.90789769385921204</v>
      </c>
      <c r="CF717" s="55">
        <f t="shared" si="551"/>
        <v>0</v>
      </c>
      <c r="CG717" s="55">
        <f t="shared" si="552"/>
        <v>0</v>
      </c>
      <c r="CH717" s="56">
        <f t="shared" si="514"/>
        <v>-4.0505929010934745</v>
      </c>
      <c r="CI717" s="57">
        <f t="shared" si="511"/>
        <v>3.9777417122438834</v>
      </c>
      <c r="CJ717" s="58">
        <f t="shared" si="553"/>
        <v>-9.8471470223164719</v>
      </c>
      <c r="CK717" s="67">
        <f t="shared" si="554"/>
        <v>0.38597554641773435</v>
      </c>
    </row>
    <row r="718" spans="1:89">
      <c r="A718" s="48">
        <v>4606</v>
      </c>
      <c r="B718" s="89">
        <v>0.17933130699088148</v>
      </c>
      <c r="C718" s="59">
        <v>3.4990791896869246E-2</v>
      </c>
      <c r="D718" s="59">
        <v>3.4990791896869246E-2</v>
      </c>
      <c r="E718" s="59">
        <v>2.7624309392265192E-2</v>
      </c>
      <c r="F718" s="59">
        <v>2.7624309392265192E-2</v>
      </c>
      <c r="G718" s="59">
        <v>2.2099447513812154E-2</v>
      </c>
      <c r="H718" s="59">
        <v>2.6703499079189688E-2</v>
      </c>
      <c r="I718" s="59">
        <v>2.4263351749539596E-2</v>
      </c>
      <c r="J718" s="59">
        <v>2.716390423572744E-2</v>
      </c>
      <c r="K718" s="59">
        <v>3.3609576427255983E-2</v>
      </c>
      <c r="L718" s="59">
        <v>2.6703499079189688E-2</v>
      </c>
      <c r="M718" s="59">
        <v>3.4023941068139961E-2</v>
      </c>
      <c r="N718" s="59">
        <v>4.834254143646409E-2</v>
      </c>
      <c r="O718" s="59">
        <v>5.0414364640883981E-2</v>
      </c>
      <c r="P718" s="120">
        <v>3.2196486754497808E-2</v>
      </c>
      <c r="Q718" s="60">
        <v>3</v>
      </c>
      <c r="R718" s="60">
        <v>1</v>
      </c>
      <c r="S718" s="60">
        <v>3</v>
      </c>
      <c r="T718" s="60">
        <v>1</v>
      </c>
      <c r="U718" s="60">
        <v>1</v>
      </c>
      <c r="V718" s="60">
        <v>2</v>
      </c>
      <c r="W718" s="60">
        <v>2</v>
      </c>
      <c r="X718" s="60">
        <v>4</v>
      </c>
      <c r="Y718" s="60">
        <v>2</v>
      </c>
      <c r="Z718" s="60">
        <v>2</v>
      </c>
      <c r="AA718" s="60">
        <v>2</v>
      </c>
      <c r="AB718" s="60">
        <v>3</v>
      </c>
      <c r="AC718" s="60">
        <v>4</v>
      </c>
      <c r="AD718" s="49">
        <f t="shared" si="512"/>
        <v>30</v>
      </c>
      <c r="AE718" s="50" t="s">
        <v>22</v>
      </c>
      <c r="AF718" s="51">
        <f t="shared" si="515"/>
        <v>0.15887252501373872</v>
      </c>
      <c r="AG718" s="52">
        <f t="shared" si="516"/>
        <v>0.10999136123495808</v>
      </c>
      <c r="AH718" s="52">
        <f t="shared" si="517"/>
        <v>0.10999136123495808</v>
      </c>
      <c r="AI718" s="52">
        <f t="shared" si="518"/>
        <v>9.1369631525331424E-2</v>
      </c>
      <c r="AJ718" s="52">
        <f t="shared" si="519"/>
        <v>9.1369631525331424E-2</v>
      </c>
      <c r="AK718" s="52">
        <f t="shared" si="520"/>
        <v>7.6998106307129291E-2</v>
      </c>
      <c r="AL718" s="52">
        <f t="shared" si="521"/>
        <v>8.9004238598763524E-2</v>
      </c>
      <c r="AM718" s="52">
        <f t="shared" si="522"/>
        <v>8.2681831850783691E-2</v>
      </c>
      <c r="AN718" s="52">
        <f t="shared" si="523"/>
        <v>9.0188221956509634E-2</v>
      </c>
      <c r="AO718" s="52">
        <f t="shared" si="524"/>
        <v>0.10653335182976115</v>
      </c>
      <c r="AP718" s="52">
        <f t="shared" si="525"/>
        <v>8.9004238598763524E-2</v>
      </c>
      <c r="AQ718" s="52">
        <f t="shared" si="526"/>
        <v>0.10757210019704166</v>
      </c>
      <c r="AR718" s="52">
        <f t="shared" si="527"/>
        <v>0.14297505977232439</v>
      </c>
      <c r="AS718" s="52">
        <f t="shared" si="528"/>
        <v>0.14805330982119591</v>
      </c>
      <c r="AT718" s="146"/>
      <c r="AU718" s="146"/>
      <c r="AV718" s="146"/>
      <c r="AW718" s="146"/>
      <c r="AX718" s="146"/>
      <c r="AY718" s="146"/>
      <c r="AZ718" s="146"/>
      <c r="BA718" s="146"/>
      <c r="BB718" s="146"/>
      <c r="BC718" s="146"/>
      <c r="BD718" s="146"/>
      <c r="BE718" s="146"/>
      <c r="BF718" s="146"/>
      <c r="BG718" s="53">
        <f t="shared" si="555"/>
        <v>0.86748189699198974</v>
      </c>
      <c r="BH718" s="53">
        <f t="shared" si="529"/>
        <v>0.8593269555396561</v>
      </c>
      <c r="BI718" s="53">
        <f t="shared" si="530"/>
        <v>0.680245412214454</v>
      </c>
      <c r="BJ718" s="53">
        <f t="shared" si="531"/>
        <v>0.62509419933523225</v>
      </c>
      <c r="BK718" s="53">
        <f t="shared" si="532"/>
        <v>0.50468439574822599</v>
      </c>
      <c r="BL718" s="53">
        <f t="shared" si="533"/>
        <v>0.61010985141943364</v>
      </c>
      <c r="BM718" s="53">
        <f t="shared" si="534"/>
        <v>0.44506549092325109</v>
      </c>
      <c r="BN718" s="53">
        <f t="shared" si="535"/>
        <v>0.52162627632357683</v>
      </c>
      <c r="BO718" s="53">
        <f t="shared" si="536"/>
        <v>0.594895949069976</v>
      </c>
      <c r="BP718" s="53">
        <f t="shared" si="537"/>
        <v>0.5472362407188498</v>
      </c>
      <c r="BQ718" s="53">
        <f t="shared" si="538"/>
        <v>0.69483187476141328</v>
      </c>
      <c r="BR718" s="53">
        <f t="shared" si="539"/>
        <v>0.75848342551361425</v>
      </c>
      <c r="BS718" s="53">
        <f t="shared" si="540"/>
        <v>0.78520056747971179</v>
      </c>
      <c r="BT718" s="54">
        <f t="shared" si="513"/>
        <v>8.4942825360393854</v>
      </c>
      <c r="BU718" s="55">
        <f t="shared" si="556"/>
        <v>-0.42648190619887216</v>
      </c>
      <c r="BV718" s="55">
        <f t="shared" si="541"/>
        <v>-0.15160580597114276</v>
      </c>
      <c r="BW718" s="55">
        <f t="shared" si="542"/>
        <v>-1.1559049368163956</v>
      </c>
      <c r="BX718" s="55">
        <f t="shared" si="543"/>
        <v>-0.4698529216663217</v>
      </c>
      <c r="BY718" s="55">
        <f t="shared" si="544"/>
        <v>-0.68382200398940585</v>
      </c>
      <c r="BZ718" s="55">
        <f t="shared" si="545"/>
        <v>-0.98823250746771329</v>
      </c>
      <c r="CA718" s="55">
        <f t="shared" si="546"/>
        <v>-1.6190676740607637</v>
      </c>
      <c r="CB718" s="55">
        <f t="shared" si="547"/>
        <v>-2.6032155730052637</v>
      </c>
      <c r="CC718" s="55">
        <f t="shared" si="548"/>
        <v>-1.038737528483316</v>
      </c>
      <c r="CD718" s="55">
        <f t="shared" si="549"/>
        <v>-1.2057493709660045</v>
      </c>
      <c r="CE718" s="55">
        <f t="shared" si="550"/>
        <v>-0.72817073899925844</v>
      </c>
      <c r="CF718" s="55">
        <f t="shared" si="551"/>
        <v>-0.82930299628590443</v>
      </c>
      <c r="CG718" s="55">
        <f t="shared" si="552"/>
        <v>-0.96726437544053301</v>
      </c>
      <c r="CH718" s="56">
        <f t="shared" si="514"/>
        <v>-12.867408339350895</v>
      </c>
      <c r="CI718" s="57">
        <f t="shared" si="511"/>
        <v>6.6108946766870185</v>
      </c>
      <c r="CJ718" s="58">
        <f t="shared" si="553"/>
        <v>-11.321611954335168</v>
      </c>
      <c r="CK718" s="67">
        <f t="shared" si="554"/>
        <v>21.505717463960615</v>
      </c>
    </row>
    <row r="719" spans="1:89">
      <c r="A719" s="48">
        <v>4607</v>
      </c>
      <c r="B719" s="89">
        <v>0.2578520770010132</v>
      </c>
      <c r="C719" s="59">
        <v>2.7624309392265192E-2</v>
      </c>
      <c r="D719" s="59">
        <v>2.7624309392265192E-2</v>
      </c>
      <c r="E719" s="59">
        <v>2.7624309392265192E-2</v>
      </c>
      <c r="F719" s="59">
        <v>2.7624309392265192E-2</v>
      </c>
      <c r="G719" s="59">
        <v>2.2099447513812154E-2</v>
      </c>
      <c r="H719" s="59">
        <v>2.6703499079189688E-2</v>
      </c>
      <c r="I719" s="59">
        <v>2.4263351749539596E-2</v>
      </c>
      <c r="J719" s="59">
        <v>2.3480662983425413E-2</v>
      </c>
      <c r="K719" s="59">
        <v>2.9005524861878452E-2</v>
      </c>
      <c r="L719" s="59">
        <v>2.4401473296500921E-2</v>
      </c>
      <c r="M719" s="59">
        <v>2.9373848987108656E-2</v>
      </c>
      <c r="N719" s="59">
        <v>2.3020257826887661E-2</v>
      </c>
      <c r="O719" s="59">
        <v>2.3987108655616943E-2</v>
      </c>
      <c r="P719" s="120">
        <v>2.5910185578693862E-2</v>
      </c>
      <c r="Q719" s="60">
        <v>1</v>
      </c>
      <c r="R719" s="60">
        <v>4</v>
      </c>
      <c r="S719" s="60">
        <v>1</v>
      </c>
      <c r="T719" s="60">
        <v>4</v>
      </c>
      <c r="U719" s="60">
        <v>2</v>
      </c>
      <c r="V719" s="60">
        <v>2</v>
      </c>
      <c r="W719" s="60">
        <v>2</v>
      </c>
      <c r="X719" s="60">
        <v>1</v>
      </c>
      <c r="Y719" s="60">
        <v>1</v>
      </c>
      <c r="Z719" s="60">
        <v>2</v>
      </c>
      <c r="AA719" s="60">
        <v>2</v>
      </c>
      <c r="AB719" s="60">
        <v>4</v>
      </c>
      <c r="AC719" s="60">
        <v>1</v>
      </c>
      <c r="AD719" s="49">
        <f t="shared" si="512"/>
        <v>27</v>
      </c>
      <c r="AE719" s="50" t="s">
        <v>22</v>
      </c>
      <c r="AF719" s="51">
        <f t="shared" si="515"/>
        <v>0.23435816775385548</v>
      </c>
      <c r="AG719" s="52">
        <f t="shared" si="516"/>
        <v>9.1369631525331424E-2</v>
      </c>
      <c r="AH719" s="52">
        <f t="shared" si="517"/>
        <v>9.1369631525331424E-2</v>
      </c>
      <c r="AI719" s="52">
        <f t="shared" si="518"/>
        <v>9.1369631525331424E-2</v>
      </c>
      <c r="AJ719" s="52">
        <f t="shared" si="519"/>
        <v>9.1369631525331424E-2</v>
      </c>
      <c r="AK719" s="52">
        <f t="shared" si="520"/>
        <v>7.6998106307129291E-2</v>
      </c>
      <c r="AL719" s="52">
        <f t="shared" si="521"/>
        <v>8.9004238598763524E-2</v>
      </c>
      <c r="AM719" s="52">
        <f t="shared" si="522"/>
        <v>8.2681831850783691E-2</v>
      </c>
      <c r="AN719" s="52">
        <f t="shared" si="523"/>
        <v>8.0635170366408451E-2</v>
      </c>
      <c r="AO719" s="52">
        <f t="shared" si="524"/>
        <v>9.4899373015784369E-2</v>
      </c>
      <c r="AP719" s="52">
        <f t="shared" si="525"/>
        <v>8.3042000824492118E-2</v>
      </c>
      <c r="AQ719" s="52">
        <f t="shared" si="526"/>
        <v>9.5837186540400854E-2</v>
      </c>
      <c r="AR719" s="52">
        <f t="shared" si="527"/>
        <v>7.9426536779613852E-2</v>
      </c>
      <c r="AS719" s="52">
        <f t="shared" si="528"/>
        <v>8.1960601245751399E-2</v>
      </c>
      <c r="AT719" s="146"/>
      <c r="AU719" s="146"/>
      <c r="AV719" s="146"/>
      <c r="AW719" s="146"/>
      <c r="AX719" s="146"/>
      <c r="AY719" s="146"/>
      <c r="AZ719" s="146"/>
      <c r="BA719" s="146"/>
      <c r="BB719" s="146"/>
      <c r="BC719" s="146"/>
      <c r="BD719" s="146"/>
      <c r="BE719" s="146"/>
      <c r="BF719" s="146"/>
      <c r="BG719" s="53">
        <f t="shared" si="555"/>
        <v>1.0630042800284167</v>
      </c>
      <c r="BH719" s="53">
        <f t="shared" si="529"/>
        <v>1.0530112903219215</v>
      </c>
      <c r="BI719" s="53">
        <f t="shared" si="530"/>
        <v>1.0034527267427731</v>
      </c>
      <c r="BJ719" s="53">
        <f t="shared" si="531"/>
        <v>0.92209733065613386</v>
      </c>
      <c r="BK719" s="53">
        <f t="shared" si="532"/>
        <v>0.74447680787655257</v>
      </c>
      <c r="BL719" s="53">
        <f t="shared" si="533"/>
        <v>0.899993418590601</v>
      </c>
      <c r="BM719" s="53">
        <f t="shared" si="534"/>
        <v>0.65653097018646511</v>
      </c>
      <c r="BN719" s="53">
        <f t="shared" si="535"/>
        <v>0.68796356644259504</v>
      </c>
      <c r="BO719" s="53">
        <f t="shared" si="536"/>
        <v>0.78171790492398463</v>
      </c>
      <c r="BP719" s="53">
        <f t="shared" si="537"/>
        <v>0.75317043192144872</v>
      </c>
      <c r="BQ719" s="53">
        <f t="shared" si="538"/>
        <v>0.91315696745152919</v>
      </c>
      <c r="BR719" s="53">
        <f t="shared" si="539"/>
        <v>0.62155953150616083</v>
      </c>
      <c r="BS719" s="53">
        <f t="shared" si="540"/>
        <v>0.64120797564440268</v>
      </c>
      <c r="BT719" s="54">
        <f t="shared" si="513"/>
        <v>10.741343202292985</v>
      </c>
      <c r="BU719" s="55">
        <f t="shared" si="556"/>
        <v>6.1099125718983294E-2</v>
      </c>
      <c r="BV719" s="55">
        <f t="shared" si="541"/>
        <v>0.20661582058985808</v>
      </c>
      <c r="BW719" s="55">
        <f t="shared" si="542"/>
        <v>3.4467797667170441E-3</v>
      </c>
      <c r="BX719" s="55">
        <f t="shared" si="543"/>
        <v>-0.32441798517655696</v>
      </c>
      <c r="BY719" s="55">
        <f t="shared" si="544"/>
        <v>-0.59014715723444633</v>
      </c>
      <c r="BZ719" s="55">
        <f t="shared" si="545"/>
        <v>-0.2107356567233481</v>
      </c>
      <c r="CA719" s="55">
        <f t="shared" si="546"/>
        <v>-0.84157082331639854</v>
      </c>
      <c r="CB719" s="55">
        <f t="shared" si="547"/>
        <v>-0.37401939820304081</v>
      </c>
      <c r="CC719" s="55">
        <f t="shared" si="548"/>
        <v>-0.24626133890881299</v>
      </c>
      <c r="CD719" s="55">
        <f t="shared" si="549"/>
        <v>-0.56692747915913366</v>
      </c>
      <c r="CE719" s="55">
        <f t="shared" si="550"/>
        <v>-0.18169497649007144</v>
      </c>
      <c r="CF719" s="55">
        <f t="shared" si="551"/>
        <v>-1.9020943432104331</v>
      </c>
      <c r="CG719" s="55">
        <f t="shared" si="552"/>
        <v>-0.44440141970213515</v>
      </c>
      <c r="CH719" s="56">
        <f t="shared" si="514"/>
        <v>-5.4111088520488186</v>
      </c>
      <c r="CI719" s="57">
        <f t="shared" si="511"/>
        <v>9.5054954532025207</v>
      </c>
      <c r="CJ719" s="58">
        <f t="shared" si="553"/>
        <v>-11.571705507188568</v>
      </c>
      <c r="CK719" s="67">
        <f t="shared" si="554"/>
        <v>16.258656797707015</v>
      </c>
    </row>
    <row r="720" spans="1:89">
      <c r="A720" s="48">
        <v>4608</v>
      </c>
      <c r="B720" s="89">
        <v>0.17831813576494429</v>
      </c>
      <c r="C720" s="59">
        <v>2.7624309392265192E-2</v>
      </c>
      <c r="D720" s="59">
        <v>2.7624309392265192E-2</v>
      </c>
      <c r="E720" s="59">
        <v>2.7624309392265192E-2</v>
      </c>
      <c r="F720" s="59">
        <v>2.7624309392265192E-2</v>
      </c>
      <c r="G720" s="59">
        <v>2.2099447513812154E-2</v>
      </c>
      <c r="H720" s="59">
        <v>2.6703499079189688E-2</v>
      </c>
      <c r="I720" s="59">
        <v>2.4263351749539596E-2</v>
      </c>
      <c r="J720" s="59">
        <v>2.3480662983425413E-2</v>
      </c>
      <c r="K720" s="59">
        <v>2.9005524861878452E-2</v>
      </c>
      <c r="L720" s="59">
        <v>2.4401473296500921E-2</v>
      </c>
      <c r="M720" s="59">
        <v>2.9373848987108656E-2</v>
      </c>
      <c r="N720" s="59">
        <v>2.3020257826887661E-2</v>
      </c>
      <c r="O720" s="59">
        <v>2.3987108655616943E-2</v>
      </c>
      <c r="P720" s="120">
        <v>2.5910185578693862E-2</v>
      </c>
      <c r="Q720" s="60">
        <v>1</v>
      </c>
      <c r="R720" s="60">
        <v>0</v>
      </c>
      <c r="S720" s="60">
        <v>1</v>
      </c>
      <c r="T720" s="60">
        <v>0</v>
      </c>
      <c r="U720" s="60">
        <v>0</v>
      </c>
      <c r="V720" s="60">
        <v>1</v>
      </c>
      <c r="W720" s="60">
        <v>0</v>
      </c>
      <c r="X720" s="60">
        <v>0</v>
      </c>
      <c r="Y720" s="60">
        <v>1</v>
      </c>
      <c r="Z720" s="60">
        <v>1</v>
      </c>
      <c r="AA720" s="60">
        <v>3</v>
      </c>
      <c r="AB720" s="60">
        <v>0</v>
      </c>
      <c r="AC720" s="60">
        <v>1</v>
      </c>
      <c r="AD720" s="49">
        <f t="shared" si="512"/>
        <v>9</v>
      </c>
      <c r="AE720" s="50" t="s">
        <v>22</v>
      </c>
      <c r="AF720" s="51">
        <f t="shared" si="515"/>
        <v>0.1579118639882518</v>
      </c>
      <c r="AG720" s="52">
        <f t="shared" si="516"/>
        <v>9.1369631525331424E-2</v>
      </c>
      <c r="AH720" s="52">
        <f t="shared" si="517"/>
        <v>9.1369631525331424E-2</v>
      </c>
      <c r="AI720" s="52">
        <f t="shared" si="518"/>
        <v>9.1369631525331424E-2</v>
      </c>
      <c r="AJ720" s="52">
        <f t="shared" si="519"/>
        <v>9.1369631525331424E-2</v>
      </c>
      <c r="AK720" s="52">
        <f t="shared" si="520"/>
        <v>7.6998106307129291E-2</v>
      </c>
      <c r="AL720" s="52">
        <f t="shared" si="521"/>
        <v>8.9004238598763524E-2</v>
      </c>
      <c r="AM720" s="52">
        <f t="shared" si="522"/>
        <v>8.2681831850783691E-2</v>
      </c>
      <c r="AN720" s="52">
        <f t="shared" si="523"/>
        <v>8.0635170366408451E-2</v>
      </c>
      <c r="AO720" s="52">
        <f t="shared" si="524"/>
        <v>9.4899373015784369E-2</v>
      </c>
      <c r="AP720" s="52">
        <f t="shared" si="525"/>
        <v>8.3042000824492118E-2</v>
      </c>
      <c r="AQ720" s="52">
        <f t="shared" si="526"/>
        <v>9.5837186540400854E-2</v>
      </c>
      <c r="AR720" s="52">
        <f t="shared" si="527"/>
        <v>7.9426536779613852E-2</v>
      </c>
      <c r="AS720" s="52">
        <f t="shared" si="528"/>
        <v>8.1960601245751399E-2</v>
      </c>
      <c r="AT720" s="146"/>
      <c r="AU720" s="146"/>
      <c r="AV720" s="146"/>
      <c r="AW720" s="146"/>
      <c r="AX720" s="146"/>
      <c r="AY720" s="146"/>
      <c r="AZ720" s="146"/>
      <c r="BA720" s="146"/>
      <c r="BB720" s="146"/>
      <c r="BC720" s="146"/>
      <c r="BD720" s="146"/>
      <c r="BE720" s="146"/>
      <c r="BF720" s="146"/>
      <c r="BG720" s="53">
        <f t="shared" si="555"/>
        <v>0.7162583190319185</v>
      </c>
      <c r="BH720" s="53">
        <f t="shared" si="529"/>
        <v>0.70952498583302848</v>
      </c>
      <c r="BI720" s="53">
        <f t="shared" si="530"/>
        <v>0.67613214432735891</v>
      </c>
      <c r="BJ720" s="53">
        <f t="shared" si="531"/>
        <v>0.62131441655336117</v>
      </c>
      <c r="BK720" s="53">
        <f t="shared" si="532"/>
        <v>0.50163269987365744</v>
      </c>
      <c r="BL720" s="53">
        <f t="shared" si="533"/>
        <v>0.60642067510985098</v>
      </c>
      <c r="BM720" s="53">
        <f t="shared" si="534"/>
        <v>0.44237429513038384</v>
      </c>
      <c r="BN720" s="53">
        <f t="shared" si="535"/>
        <v>0.46355375694461359</v>
      </c>
      <c r="BO720" s="53">
        <f t="shared" si="536"/>
        <v>0.52672596249851267</v>
      </c>
      <c r="BP720" s="53">
        <f t="shared" si="537"/>
        <v>0.50749051311268445</v>
      </c>
      <c r="BQ720" s="53">
        <f t="shared" si="538"/>
        <v>0.61529034906767444</v>
      </c>
      <c r="BR720" s="53">
        <f t="shared" si="539"/>
        <v>0.41881034119916083</v>
      </c>
      <c r="BS720" s="53">
        <f t="shared" si="540"/>
        <v>0.43204957441247716</v>
      </c>
      <c r="BT720" s="54">
        <f t="shared" si="513"/>
        <v>7.2375780330946826</v>
      </c>
      <c r="BU720" s="55">
        <f t="shared" si="556"/>
        <v>-0.33371439631638866</v>
      </c>
      <c r="BV720" s="55">
        <f t="shared" si="541"/>
        <v>0</v>
      </c>
      <c r="BW720" s="55">
        <f t="shared" si="542"/>
        <v>-0.39136674226865492</v>
      </c>
      <c r="BX720" s="55">
        <f t="shared" si="543"/>
        <v>0</v>
      </c>
      <c r="BY720" s="55">
        <f t="shared" si="544"/>
        <v>0</v>
      </c>
      <c r="BZ720" s="55">
        <f t="shared" si="545"/>
        <v>-0.50018135039704614</v>
      </c>
      <c r="CA720" s="55">
        <f t="shared" si="546"/>
        <v>0</v>
      </c>
      <c r="CB720" s="55">
        <f t="shared" si="547"/>
        <v>0</v>
      </c>
      <c r="CC720" s="55">
        <f t="shared" si="548"/>
        <v>-0.64107486094418498</v>
      </c>
      <c r="CD720" s="55">
        <f t="shared" si="549"/>
        <v>-0.67827726161493873</v>
      </c>
      <c r="CE720" s="55">
        <f t="shared" si="550"/>
        <v>-1.4569830308412235</v>
      </c>
      <c r="CF720" s="55">
        <f t="shared" si="551"/>
        <v>0</v>
      </c>
      <c r="CG720" s="55">
        <f t="shared" si="552"/>
        <v>-0.83921494173750733</v>
      </c>
      <c r="CH720" s="56">
        <f t="shared" si="514"/>
        <v>-4.840812584119945</v>
      </c>
      <c r="CI720" s="57">
        <f t="shared" si="511"/>
        <v>6.5735449892481084</v>
      </c>
      <c r="CJ720" s="58">
        <f t="shared" si="553"/>
        <v>-12.409017175507536</v>
      </c>
      <c r="CK720" s="67">
        <f t="shared" si="554"/>
        <v>1.7624219669053174</v>
      </c>
    </row>
    <row r="721" spans="1:89">
      <c r="A721" s="48">
        <v>4609</v>
      </c>
      <c r="B721" s="89">
        <v>0.14083080040526849</v>
      </c>
      <c r="C721" s="59">
        <v>3.2228360957642727E-2</v>
      </c>
      <c r="D721" s="59">
        <v>3.2228360957642727E-2</v>
      </c>
      <c r="E721" s="59">
        <v>3.2228360957642727E-2</v>
      </c>
      <c r="F721" s="59">
        <v>3.1767955801104975E-2</v>
      </c>
      <c r="G721" s="59">
        <v>3.2228360957642727E-2</v>
      </c>
      <c r="H721" s="59">
        <v>3.2228360957642727E-2</v>
      </c>
      <c r="I721" s="59">
        <v>3.5451197053406998E-2</v>
      </c>
      <c r="J721" s="59">
        <v>3.959484346224678E-2</v>
      </c>
      <c r="K721" s="59">
        <v>4.0055248618784532E-2</v>
      </c>
      <c r="L721" s="59">
        <v>4.0515653775322284E-2</v>
      </c>
      <c r="M721" s="59">
        <v>4.0515653775322284E-2</v>
      </c>
      <c r="N721" s="59">
        <v>4.1436464088397788E-2</v>
      </c>
      <c r="O721" s="59">
        <v>4.323204419889503E-2</v>
      </c>
      <c r="P721" s="120">
        <v>3.6439297350899562E-2</v>
      </c>
      <c r="Q721" s="60">
        <v>4</v>
      </c>
      <c r="R721" s="60">
        <v>3</v>
      </c>
      <c r="S721" s="60">
        <v>3</v>
      </c>
      <c r="T721" s="60">
        <v>1</v>
      </c>
      <c r="U721" s="60">
        <v>1</v>
      </c>
      <c r="V721" s="60">
        <v>4</v>
      </c>
      <c r="W721" s="60">
        <v>1</v>
      </c>
      <c r="X721" s="60">
        <v>2</v>
      </c>
      <c r="Y721" s="60">
        <v>2</v>
      </c>
      <c r="Z721" s="60">
        <v>1</v>
      </c>
      <c r="AA721" s="60">
        <v>5</v>
      </c>
      <c r="AB721" s="60">
        <v>4</v>
      </c>
      <c r="AC721" s="60">
        <v>2</v>
      </c>
      <c r="AD721" s="49">
        <f t="shared" si="512"/>
        <v>33</v>
      </c>
      <c r="AE721" s="50" t="s">
        <v>22</v>
      </c>
      <c r="AF721" s="51">
        <f t="shared" si="515"/>
        <v>0.12265694857514589</v>
      </c>
      <c r="AG721" s="52">
        <f t="shared" si="516"/>
        <v>0.10306184280581787</v>
      </c>
      <c r="AH721" s="52">
        <f t="shared" si="517"/>
        <v>0.10306184280581787</v>
      </c>
      <c r="AI721" s="52">
        <f t="shared" si="518"/>
        <v>0.10306184280581787</v>
      </c>
      <c r="AJ721" s="52">
        <f t="shared" si="519"/>
        <v>0.10190138824952427</v>
      </c>
      <c r="AK721" s="52">
        <f t="shared" si="520"/>
        <v>0.10306184280581787</v>
      </c>
      <c r="AL721" s="52">
        <f t="shared" si="521"/>
        <v>0.10306184280581787</v>
      </c>
      <c r="AM721" s="52">
        <f t="shared" si="522"/>
        <v>0.11114129737760246</v>
      </c>
      <c r="AN721" s="52">
        <f t="shared" si="523"/>
        <v>0.12143899664650093</v>
      </c>
      <c r="AO721" s="52">
        <f t="shared" si="524"/>
        <v>0.12257826235839316</v>
      </c>
      <c r="AP721" s="52">
        <f t="shared" si="525"/>
        <v>0.12371669389942951</v>
      </c>
      <c r="AQ721" s="52">
        <f t="shared" si="526"/>
        <v>0.12371669389942951</v>
      </c>
      <c r="AR721" s="52">
        <f t="shared" si="527"/>
        <v>0.12599120342385869</v>
      </c>
      <c r="AS721" s="52">
        <f t="shared" si="528"/>
        <v>0.13041840319275766</v>
      </c>
      <c r="AT721" s="146"/>
      <c r="AU721" s="146"/>
      <c r="AV721" s="146"/>
      <c r="AW721" s="146"/>
      <c r="AX721" s="146"/>
      <c r="AY721" s="146"/>
      <c r="AZ721" s="146"/>
      <c r="BA721" s="146"/>
      <c r="BB721" s="146"/>
      <c r="BC721" s="146"/>
      <c r="BD721" s="146"/>
      <c r="BE721" s="146"/>
      <c r="BF721" s="146"/>
      <c r="BG721" s="53">
        <f t="shared" si="555"/>
        <v>0.6275424451206324</v>
      </c>
      <c r="BH721" s="53">
        <f t="shared" si="529"/>
        <v>0.62164310368589082</v>
      </c>
      <c r="BI721" s="53">
        <f t="shared" si="530"/>
        <v>0.59238630505447443</v>
      </c>
      <c r="BJ721" s="53">
        <f t="shared" si="531"/>
        <v>0.5382289506524206</v>
      </c>
      <c r="BK721" s="53">
        <f t="shared" si="532"/>
        <v>0.52153216067510522</v>
      </c>
      <c r="BL721" s="53">
        <f t="shared" si="533"/>
        <v>0.54542948336283459</v>
      </c>
      <c r="BM721" s="53">
        <f t="shared" si="534"/>
        <v>0.46188371682592733</v>
      </c>
      <c r="BN721" s="53">
        <f t="shared" si="535"/>
        <v>0.54226448777959624</v>
      </c>
      <c r="BO721" s="53">
        <f t="shared" si="536"/>
        <v>0.52846014444849054</v>
      </c>
      <c r="BP721" s="53">
        <f t="shared" si="537"/>
        <v>0.58726730843556429</v>
      </c>
      <c r="BQ721" s="53">
        <f t="shared" si="538"/>
        <v>0.61695252980809134</v>
      </c>
      <c r="BR721" s="53">
        <f t="shared" si="539"/>
        <v>0.51602339367973549</v>
      </c>
      <c r="BS721" s="53">
        <f t="shared" si="540"/>
        <v>0.53400425902695514</v>
      </c>
      <c r="BT721" s="54">
        <f t="shared" si="513"/>
        <v>7.2336182885557179</v>
      </c>
      <c r="BU721" s="55">
        <f t="shared" si="556"/>
        <v>-1.8637758745491357</v>
      </c>
      <c r="BV721" s="55">
        <f t="shared" si="541"/>
        <v>-1.4261674176264081</v>
      </c>
      <c r="BW721" s="55">
        <f t="shared" si="542"/>
        <v>-1.5707889437686504</v>
      </c>
      <c r="BX721" s="55">
        <f t="shared" si="543"/>
        <v>-0.61947125051133611</v>
      </c>
      <c r="BY721" s="55">
        <f t="shared" si="544"/>
        <v>-0.65098433688363277</v>
      </c>
      <c r="BZ721" s="55">
        <f t="shared" si="545"/>
        <v>-2.4247270071762226</v>
      </c>
      <c r="CA721" s="55">
        <f t="shared" si="546"/>
        <v>-0.77244211476292202</v>
      </c>
      <c r="CB721" s="55">
        <f t="shared" si="547"/>
        <v>-1.2240028234703317</v>
      </c>
      <c r="CC721" s="55">
        <f t="shared" si="548"/>
        <v>-1.2755757782023085</v>
      </c>
      <c r="CD721" s="55">
        <f t="shared" si="549"/>
        <v>-0.53227518216853431</v>
      </c>
      <c r="CE721" s="55">
        <f t="shared" si="550"/>
        <v>-2.4148159756925942</v>
      </c>
      <c r="CF721" s="55">
        <f t="shared" si="551"/>
        <v>-2.6464127117584471</v>
      </c>
      <c r="CG721" s="55">
        <f t="shared" si="552"/>
        <v>-1.254702928695679</v>
      </c>
      <c r="CH721" s="56">
        <f t="shared" si="514"/>
        <v>-18.676142345266204</v>
      </c>
      <c r="CI721" s="57">
        <f t="shared" ref="CI721:CI784" si="557">$CJ$3*B721</f>
        <v>5.1916065540084491</v>
      </c>
      <c r="CJ721" s="58">
        <f t="shared" si="553"/>
        <v>-9.8029162777469736</v>
      </c>
      <c r="CK721" s="67">
        <f t="shared" si="554"/>
        <v>25.766381711444282</v>
      </c>
    </row>
    <row r="722" spans="1:89">
      <c r="A722" s="48">
        <v>4610</v>
      </c>
      <c r="B722" s="89">
        <v>6.0790273556231003E-3</v>
      </c>
      <c r="C722" s="59">
        <v>1.9337016574585635E-2</v>
      </c>
      <c r="D722" s="59">
        <v>1.9337016574585635E-2</v>
      </c>
      <c r="E722" s="59">
        <v>1.9337016574585635E-2</v>
      </c>
      <c r="F722" s="59">
        <v>1.9337016574585635E-2</v>
      </c>
      <c r="G722" s="59">
        <v>1.7955801104972375E-2</v>
      </c>
      <c r="H722" s="59">
        <v>1.7495395948434623E-2</v>
      </c>
      <c r="I722" s="59">
        <v>2.0119705340699817E-2</v>
      </c>
      <c r="J722" s="59">
        <v>2.117863720073665E-2</v>
      </c>
      <c r="K722" s="59">
        <v>2.117863720073665E-2</v>
      </c>
      <c r="L722" s="59">
        <v>2.6703499079189688E-2</v>
      </c>
      <c r="M722" s="59">
        <v>2.117863720073665E-2</v>
      </c>
      <c r="N722" s="59">
        <v>2.803867403314917E-2</v>
      </c>
      <c r="O722" s="59">
        <v>2.9235727440147331E-2</v>
      </c>
      <c r="P722" s="120">
        <v>2.1571752372857349E-2</v>
      </c>
      <c r="Q722" s="60">
        <v>0</v>
      </c>
      <c r="R722" s="60">
        <v>0</v>
      </c>
      <c r="S722" s="60">
        <v>0</v>
      </c>
      <c r="T722" s="60">
        <v>0</v>
      </c>
      <c r="U722" s="60">
        <v>0</v>
      </c>
      <c r="V722" s="60">
        <v>0</v>
      </c>
      <c r="W722" s="60">
        <v>0</v>
      </c>
      <c r="X722" s="60">
        <v>0</v>
      </c>
      <c r="Y722" s="60">
        <v>0</v>
      </c>
      <c r="Z722" s="60">
        <v>0</v>
      </c>
      <c r="AA722" s="60">
        <v>0</v>
      </c>
      <c r="AB722" s="60">
        <v>0</v>
      </c>
      <c r="AC722" s="60">
        <v>0</v>
      </c>
      <c r="AD722" s="49">
        <f t="shared" ref="AD722:AD785" si="558">SUM(Q722:AC722)</f>
        <v>0</v>
      </c>
      <c r="AE722" s="50" t="s">
        <v>22</v>
      </c>
      <c r="AF722" s="51">
        <f t="shared" si="515"/>
        <v>4.2425198429413002E-3</v>
      </c>
      <c r="AG722" s="52">
        <f t="shared" si="516"/>
        <v>6.9611488622141796E-2</v>
      </c>
      <c r="AH722" s="52">
        <f t="shared" si="517"/>
        <v>6.9611488622141796E-2</v>
      </c>
      <c r="AI722" s="52">
        <f t="shared" si="518"/>
        <v>6.9611488622141796E-2</v>
      </c>
      <c r="AJ722" s="52">
        <f t="shared" si="519"/>
        <v>6.9611488622141796E-2</v>
      </c>
      <c r="AK722" s="52">
        <f t="shared" si="520"/>
        <v>6.5851487584734525E-2</v>
      </c>
      <c r="AL722" s="52">
        <f t="shared" si="521"/>
        <v>6.4586732683021619E-2</v>
      </c>
      <c r="AM722" s="52">
        <f t="shared" si="522"/>
        <v>7.1721201620563307E-2</v>
      </c>
      <c r="AN722" s="52">
        <f t="shared" si="523"/>
        <v>7.4553736200613993E-2</v>
      </c>
      <c r="AO722" s="52">
        <f t="shared" si="524"/>
        <v>7.4553736200613993E-2</v>
      </c>
      <c r="AP722" s="52">
        <f t="shared" si="525"/>
        <v>8.9004238598763524E-2</v>
      </c>
      <c r="AQ722" s="52">
        <f t="shared" si="526"/>
        <v>7.4553736200613993E-2</v>
      </c>
      <c r="AR722" s="52">
        <f t="shared" si="527"/>
        <v>9.2430780192755996E-2</v>
      </c>
      <c r="AS722" s="52">
        <f t="shared" si="528"/>
        <v>9.5485669200270559E-2</v>
      </c>
      <c r="AT722" s="146"/>
      <c r="AU722" s="146"/>
      <c r="AV722" s="146"/>
      <c r="AW722" s="146"/>
      <c r="AX722" s="146"/>
      <c r="AY722" s="146"/>
      <c r="AZ722" s="146"/>
      <c r="BA722" s="146"/>
      <c r="BB722" s="146"/>
      <c r="BC722" s="146"/>
      <c r="BD722" s="146"/>
      <c r="BE722" s="146"/>
      <c r="BF722" s="146"/>
      <c r="BG722" s="53">
        <f t="shared" si="555"/>
        <v>1.4660806071155717E-2</v>
      </c>
      <c r="BH722" s="53">
        <f t="shared" si="529"/>
        <v>1.4522984157443325E-2</v>
      </c>
      <c r="BI722" s="53">
        <f t="shared" si="530"/>
        <v>1.3839479393210848E-2</v>
      </c>
      <c r="BJ722" s="53">
        <f t="shared" si="531"/>
        <v>1.2717437170731372E-2</v>
      </c>
      <c r="BK722" s="53">
        <f t="shared" si="532"/>
        <v>1.1526050211818023E-2</v>
      </c>
      <c r="BL722" s="53">
        <f t="shared" si="533"/>
        <v>1.1822674900849501E-2</v>
      </c>
      <c r="BM722" s="53">
        <f t="shared" si="534"/>
        <v>1.0309473177371867E-2</v>
      </c>
      <c r="BN722" s="53">
        <f t="shared" si="535"/>
        <v>1.1514739898252142E-2</v>
      </c>
      <c r="BO722" s="53">
        <f t="shared" si="536"/>
        <v>1.1117315153784774E-2</v>
      </c>
      <c r="BP722" s="53">
        <f t="shared" si="537"/>
        <v>1.4613355014188596E-2</v>
      </c>
      <c r="BQ722" s="53">
        <f t="shared" si="538"/>
        <v>1.2859514790889764E-2</v>
      </c>
      <c r="BR722" s="53">
        <f t="shared" si="539"/>
        <v>1.3094156019303497E-2</v>
      </c>
      <c r="BS722" s="53">
        <f t="shared" si="540"/>
        <v>1.3523084584357159E-2</v>
      </c>
      <c r="BT722" s="54">
        <f t="shared" ref="BT722:BT785" si="559">SUM(BG722:BS722)</f>
        <v>0.16612107054335659</v>
      </c>
      <c r="BU722" s="55">
        <f t="shared" si="556"/>
        <v>0</v>
      </c>
      <c r="BV722" s="55">
        <f t="shared" si="541"/>
        <v>0</v>
      </c>
      <c r="BW722" s="55">
        <f t="shared" si="542"/>
        <v>0</v>
      </c>
      <c r="BX722" s="55">
        <f t="shared" si="543"/>
        <v>0</v>
      </c>
      <c r="BY722" s="55">
        <f t="shared" si="544"/>
        <v>0</v>
      </c>
      <c r="BZ722" s="55">
        <f t="shared" si="545"/>
        <v>0</v>
      </c>
      <c r="CA722" s="55">
        <f t="shared" si="546"/>
        <v>0</v>
      </c>
      <c r="CB722" s="55">
        <f t="shared" si="547"/>
        <v>0</v>
      </c>
      <c r="CC722" s="55">
        <f t="shared" si="548"/>
        <v>0</v>
      </c>
      <c r="CD722" s="55">
        <f t="shared" si="549"/>
        <v>0</v>
      </c>
      <c r="CE722" s="55">
        <f t="shared" si="550"/>
        <v>0</v>
      </c>
      <c r="CF722" s="55">
        <f t="shared" si="551"/>
        <v>0</v>
      </c>
      <c r="CG722" s="55">
        <f t="shared" si="552"/>
        <v>0</v>
      </c>
      <c r="CH722" s="56">
        <f t="shared" ref="CH722:CH785" si="560">SUM(BU722:CG722)</f>
        <v>0</v>
      </c>
      <c r="CI722" s="57">
        <f t="shared" si="557"/>
        <v>0.22409812463345824</v>
      </c>
      <c r="CJ722" s="58">
        <f t="shared" si="553"/>
        <v>-0.12429033448761992</v>
      </c>
      <c r="CK722" s="67">
        <f t="shared" si="554"/>
        <v>0.16612107054335659</v>
      </c>
    </row>
    <row r="723" spans="1:89">
      <c r="A723" s="48">
        <v>4611</v>
      </c>
      <c r="B723" s="89">
        <v>0.14437689969604864</v>
      </c>
      <c r="C723" s="59">
        <v>1.9337016574585635E-2</v>
      </c>
      <c r="D723" s="59">
        <v>1.9337016574585635E-2</v>
      </c>
      <c r="E723" s="59">
        <v>1.9337016574585635E-2</v>
      </c>
      <c r="F723" s="59">
        <v>1.9337016574585635E-2</v>
      </c>
      <c r="G723" s="59">
        <v>1.7955801104972375E-2</v>
      </c>
      <c r="H723" s="59">
        <v>1.7495395948434623E-2</v>
      </c>
      <c r="I723" s="59">
        <v>2.0119705340699817E-2</v>
      </c>
      <c r="J723" s="59">
        <v>2.117863720073665E-2</v>
      </c>
      <c r="K723" s="59">
        <v>2.117863720073665E-2</v>
      </c>
      <c r="L723" s="59">
        <v>2.6703499079189688E-2</v>
      </c>
      <c r="M723" s="59">
        <v>2.117863720073665E-2</v>
      </c>
      <c r="N723" s="59">
        <v>2.803867403314917E-2</v>
      </c>
      <c r="O723" s="59">
        <v>2.9235727440147331E-2</v>
      </c>
      <c r="P723" s="120">
        <v>2.1571752372857349E-2</v>
      </c>
      <c r="Q723" s="60">
        <v>0</v>
      </c>
      <c r="R723" s="60">
        <v>1</v>
      </c>
      <c r="S723" s="60">
        <v>1</v>
      </c>
      <c r="T723" s="60">
        <v>1</v>
      </c>
      <c r="U723" s="60">
        <v>0</v>
      </c>
      <c r="V723" s="60">
        <v>0</v>
      </c>
      <c r="W723" s="60">
        <v>0</v>
      </c>
      <c r="X723" s="60">
        <v>0</v>
      </c>
      <c r="Y723" s="60">
        <v>0</v>
      </c>
      <c r="Z723" s="60">
        <v>2</v>
      </c>
      <c r="AA723" s="60">
        <v>0</v>
      </c>
      <c r="AB723" s="60">
        <v>2</v>
      </c>
      <c r="AC723" s="60">
        <v>2</v>
      </c>
      <c r="AD723" s="49">
        <f t="shared" si="558"/>
        <v>9</v>
      </c>
      <c r="AE723" s="50" t="s">
        <v>22</v>
      </c>
      <c r="AF723" s="51">
        <f t="shared" si="515"/>
        <v>0.1259660413150207</v>
      </c>
      <c r="AG723" s="52">
        <f t="shared" si="516"/>
        <v>6.9611488622141796E-2</v>
      </c>
      <c r="AH723" s="52">
        <f t="shared" si="517"/>
        <v>6.9611488622141796E-2</v>
      </c>
      <c r="AI723" s="52">
        <f t="shared" si="518"/>
        <v>6.9611488622141796E-2</v>
      </c>
      <c r="AJ723" s="52">
        <f t="shared" si="519"/>
        <v>6.9611488622141796E-2</v>
      </c>
      <c r="AK723" s="52">
        <f t="shared" si="520"/>
        <v>6.5851487584734525E-2</v>
      </c>
      <c r="AL723" s="52">
        <f t="shared" si="521"/>
        <v>6.4586732683021619E-2</v>
      </c>
      <c r="AM723" s="52">
        <f t="shared" si="522"/>
        <v>7.1721201620563307E-2</v>
      </c>
      <c r="AN723" s="52">
        <f t="shared" si="523"/>
        <v>7.4553736200613993E-2</v>
      </c>
      <c r="AO723" s="52">
        <f t="shared" si="524"/>
        <v>7.4553736200613993E-2</v>
      </c>
      <c r="AP723" s="52">
        <f t="shared" si="525"/>
        <v>8.9004238598763524E-2</v>
      </c>
      <c r="AQ723" s="52">
        <f t="shared" si="526"/>
        <v>7.4553736200613993E-2</v>
      </c>
      <c r="AR723" s="52">
        <f t="shared" si="527"/>
        <v>9.2430780192755996E-2</v>
      </c>
      <c r="AS723" s="52">
        <f t="shared" si="528"/>
        <v>9.5485669200270559E-2</v>
      </c>
      <c r="AT723" s="146"/>
      <c r="AU723" s="146"/>
      <c r="AV723" s="146"/>
      <c r="AW723" s="146"/>
      <c r="AX723" s="146"/>
      <c r="AY723" s="146"/>
      <c r="AZ723" s="146"/>
      <c r="BA723" s="146"/>
      <c r="BB723" s="146"/>
      <c r="BC723" s="146"/>
      <c r="BD723" s="146"/>
      <c r="BE723" s="146"/>
      <c r="BF723" s="146"/>
      <c r="BG723" s="53">
        <f t="shared" si="555"/>
        <v>0.43529877799943612</v>
      </c>
      <c r="BH723" s="53">
        <f t="shared" si="529"/>
        <v>0.43120666257758478</v>
      </c>
      <c r="BI723" s="53">
        <f t="shared" si="530"/>
        <v>0.4109124995429505</v>
      </c>
      <c r="BJ723" s="53">
        <f t="shared" si="531"/>
        <v>0.37759757770723834</v>
      </c>
      <c r="BK723" s="53">
        <f t="shared" si="532"/>
        <v>0.34222371866958423</v>
      </c>
      <c r="BL723" s="53">
        <f t="shared" si="533"/>
        <v>0.35103089912290891</v>
      </c>
      <c r="BM723" s="53">
        <f t="shared" si="534"/>
        <v>0.30610193287784004</v>
      </c>
      <c r="BN723" s="53">
        <f t="shared" si="535"/>
        <v>0.34188790045808054</v>
      </c>
      <c r="BO723" s="53">
        <f t="shared" si="536"/>
        <v>0.33008783266005215</v>
      </c>
      <c r="BP723" s="53">
        <f t="shared" si="537"/>
        <v>0.43388989318012133</v>
      </c>
      <c r="BQ723" s="53">
        <f t="shared" si="538"/>
        <v>0.3818160506981399</v>
      </c>
      <c r="BR723" s="53">
        <f t="shared" si="539"/>
        <v>0.38878285999232581</v>
      </c>
      <c r="BS723" s="53">
        <f t="shared" si="540"/>
        <v>0.40151831800948468</v>
      </c>
      <c r="BT723" s="54">
        <f t="shared" si="559"/>
        <v>4.9323549234957476</v>
      </c>
      <c r="BU723" s="55">
        <f t="shared" si="556"/>
        <v>0</v>
      </c>
      <c r="BV723" s="55">
        <f t="shared" si="541"/>
        <v>-0.84116780826000104</v>
      </c>
      <c r="BW723" s="55">
        <f t="shared" si="542"/>
        <v>-0.88937498364074852</v>
      </c>
      <c r="BX723" s="55">
        <f t="shared" si="543"/>
        <v>-0.97392625970160485</v>
      </c>
      <c r="BY723" s="55">
        <f t="shared" si="544"/>
        <v>0</v>
      </c>
      <c r="BZ723" s="55">
        <f t="shared" si="545"/>
        <v>0</v>
      </c>
      <c r="CA723" s="55">
        <f t="shared" si="546"/>
        <v>0</v>
      </c>
      <c r="CB723" s="55">
        <f t="shared" si="547"/>
        <v>0</v>
      </c>
      <c r="CC723" s="55">
        <f t="shared" si="548"/>
        <v>0</v>
      </c>
      <c r="CD723" s="55">
        <f t="shared" si="549"/>
        <v>-1.6699289588391368</v>
      </c>
      <c r="CE723" s="55">
        <f t="shared" si="550"/>
        <v>0</v>
      </c>
      <c r="CF723" s="55">
        <f t="shared" si="551"/>
        <v>-1.889468583498952</v>
      </c>
      <c r="CG723" s="55">
        <f t="shared" si="552"/>
        <v>-1.8250042454042028</v>
      </c>
      <c r="CH723" s="56">
        <f t="shared" si="560"/>
        <v>-8.0888708393446471</v>
      </c>
      <c r="CI723" s="57">
        <f t="shared" si="557"/>
        <v>5.3223304600446335</v>
      </c>
      <c r="CJ723" s="58">
        <f t="shared" si="553"/>
        <v>-12.808768411314123</v>
      </c>
      <c r="CK723" s="67">
        <f t="shared" si="554"/>
        <v>4.0676450765042524</v>
      </c>
    </row>
    <row r="724" spans="1:89">
      <c r="A724" s="48">
        <v>4612</v>
      </c>
      <c r="B724" s="89">
        <v>3.0901722391084095E-2</v>
      </c>
      <c r="C724" s="59">
        <v>1.9337016574585635E-2</v>
      </c>
      <c r="D724" s="59">
        <v>1.9337016574585635E-2</v>
      </c>
      <c r="E724" s="59">
        <v>1.9337016574585635E-2</v>
      </c>
      <c r="F724" s="59">
        <v>1.9337016574585635E-2</v>
      </c>
      <c r="G724" s="59">
        <v>1.7955801104972375E-2</v>
      </c>
      <c r="H724" s="59">
        <v>1.979742173112339E-2</v>
      </c>
      <c r="I724" s="59">
        <v>2.2513812154696132E-2</v>
      </c>
      <c r="J724" s="59">
        <v>2.3941068139963169E-2</v>
      </c>
      <c r="K724" s="59">
        <v>1.979742173112339E-2</v>
      </c>
      <c r="L724" s="59">
        <v>2.6703499079189688E-2</v>
      </c>
      <c r="M724" s="59">
        <v>1.979742173112339E-2</v>
      </c>
      <c r="N724" s="59">
        <v>2.803867403314917E-2</v>
      </c>
      <c r="O724" s="59">
        <v>2.9235727440147331E-2</v>
      </c>
      <c r="P724" s="120">
        <v>2.1932993341833122E-2</v>
      </c>
      <c r="Q724" s="60">
        <v>1</v>
      </c>
      <c r="R724" s="60">
        <v>0</v>
      </c>
      <c r="S724" s="60">
        <v>0</v>
      </c>
      <c r="T724" s="60">
        <v>2</v>
      </c>
      <c r="U724" s="60">
        <v>0</v>
      </c>
      <c r="V724" s="60">
        <v>0</v>
      </c>
      <c r="W724" s="60">
        <v>0</v>
      </c>
      <c r="X724" s="60">
        <v>0</v>
      </c>
      <c r="Y724" s="60">
        <v>2</v>
      </c>
      <c r="Z724" s="60">
        <v>0</v>
      </c>
      <c r="AA724" s="60">
        <v>0</v>
      </c>
      <c r="AB724" s="60">
        <v>0</v>
      </c>
      <c r="AC724" s="60">
        <v>0</v>
      </c>
      <c r="AD724" s="49">
        <f t="shared" si="558"/>
        <v>5</v>
      </c>
      <c r="AE724" s="50" t="s">
        <v>22</v>
      </c>
      <c r="AF724" s="51">
        <f t="shared" si="515"/>
        <v>2.4185025696867937E-2</v>
      </c>
      <c r="AG724" s="52">
        <f t="shared" si="516"/>
        <v>6.9611488622141796E-2</v>
      </c>
      <c r="AH724" s="52">
        <f t="shared" si="517"/>
        <v>6.9611488622141796E-2</v>
      </c>
      <c r="AI724" s="52">
        <f t="shared" si="518"/>
        <v>6.9611488622141796E-2</v>
      </c>
      <c r="AJ724" s="52">
        <f t="shared" si="519"/>
        <v>6.9611488622141796E-2</v>
      </c>
      <c r="AK724" s="52">
        <f t="shared" si="520"/>
        <v>6.5851487584734525E-2</v>
      </c>
      <c r="AL724" s="52">
        <f t="shared" si="521"/>
        <v>7.0854225841930879E-2</v>
      </c>
      <c r="AM724" s="52">
        <f t="shared" si="522"/>
        <v>7.8092794843523855E-2</v>
      </c>
      <c r="AN724" s="52">
        <f t="shared" si="523"/>
        <v>8.1840278884837914E-2</v>
      </c>
      <c r="AO724" s="52">
        <f t="shared" si="524"/>
        <v>7.0854225841930879E-2</v>
      </c>
      <c r="AP724" s="52">
        <f t="shared" si="525"/>
        <v>8.9004238598763524E-2</v>
      </c>
      <c r="AQ724" s="52">
        <f t="shared" si="526"/>
        <v>7.0854225841930879E-2</v>
      </c>
      <c r="AR724" s="52">
        <f t="shared" si="527"/>
        <v>9.2430780192755996E-2</v>
      </c>
      <c r="AS724" s="52">
        <f t="shared" si="528"/>
        <v>9.5485669200270559E-2</v>
      </c>
      <c r="AT724" s="146"/>
      <c r="AU724" s="146"/>
      <c r="AV724" s="146"/>
      <c r="AW724" s="146"/>
      <c r="AX724" s="146"/>
      <c r="AY724" s="146"/>
      <c r="AZ724" s="146"/>
      <c r="BA724" s="146"/>
      <c r="BB724" s="146"/>
      <c r="BC724" s="146"/>
      <c r="BD724" s="146"/>
      <c r="BE724" s="146"/>
      <c r="BF724" s="146"/>
      <c r="BG724" s="53">
        <f t="shared" si="555"/>
        <v>8.3575795681341353E-2</v>
      </c>
      <c r="BH724" s="53">
        <f t="shared" si="529"/>
        <v>8.2790124276581376E-2</v>
      </c>
      <c r="BI724" s="53">
        <f t="shared" si="530"/>
        <v>7.8893718155017167E-2</v>
      </c>
      <c r="BJ724" s="53">
        <f t="shared" si="531"/>
        <v>7.2497373296716322E-2</v>
      </c>
      <c r="BK724" s="53">
        <f t="shared" si="532"/>
        <v>6.570571992020402E-2</v>
      </c>
      <c r="BL724" s="53">
        <f t="shared" si="533"/>
        <v>7.3936835827761435E-2</v>
      </c>
      <c r="BM724" s="53">
        <f t="shared" si="534"/>
        <v>6.3991538656944888E-2</v>
      </c>
      <c r="BN724" s="53">
        <f t="shared" si="535"/>
        <v>7.2056720318893389E-2</v>
      </c>
      <c r="BO724" s="53">
        <f t="shared" si="536"/>
        <v>6.0230841762636683E-2</v>
      </c>
      <c r="BP724" s="53">
        <f t="shared" si="537"/>
        <v>8.330529487649474E-2</v>
      </c>
      <c r="BQ724" s="53">
        <f t="shared" si="538"/>
        <v>6.9669645035715613E-2</v>
      </c>
      <c r="BR724" s="53">
        <f t="shared" si="539"/>
        <v>7.4644907161141291E-2</v>
      </c>
      <c r="BS724" s="53">
        <f t="shared" si="540"/>
        <v>7.7090069176164788E-2</v>
      </c>
      <c r="BT724" s="54">
        <f t="shared" si="559"/>
        <v>0.95838858414561301</v>
      </c>
      <c r="BU724" s="55">
        <f t="shared" si="556"/>
        <v>-2.4820013261548417</v>
      </c>
      <c r="BV724" s="55">
        <f t="shared" si="541"/>
        <v>0</v>
      </c>
      <c r="BW724" s="55">
        <f t="shared" si="542"/>
        <v>0</v>
      </c>
      <c r="BX724" s="55">
        <f t="shared" si="543"/>
        <v>-5.2484098963359278</v>
      </c>
      <c r="BY724" s="55">
        <f t="shared" si="544"/>
        <v>0</v>
      </c>
      <c r="BZ724" s="55">
        <f t="shared" si="545"/>
        <v>0</v>
      </c>
      <c r="CA724" s="55">
        <f t="shared" si="546"/>
        <v>0</v>
      </c>
      <c r="CB724" s="55">
        <f t="shared" si="547"/>
        <v>0</v>
      </c>
      <c r="CC724" s="55">
        <f t="shared" si="548"/>
        <v>-5.6191414724416058</v>
      </c>
      <c r="CD724" s="55">
        <f t="shared" si="549"/>
        <v>0</v>
      </c>
      <c r="CE724" s="55">
        <f t="shared" si="550"/>
        <v>0</v>
      </c>
      <c r="CF724" s="55">
        <f t="shared" si="551"/>
        <v>0</v>
      </c>
      <c r="CG724" s="55">
        <f t="shared" si="552"/>
        <v>0</v>
      </c>
      <c r="CH724" s="56">
        <f t="shared" si="560"/>
        <v>-13.349552694932374</v>
      </c>
      <c r="CI724" s="57">
        <f t="shared" si="557"/>
        <v>1.1391654668867461</v>
      </c>
      <c r="CJ724" s="58">
        <f t="shared" si="553"/>
        <v>-12.656791875015895</v>
      </c>
      <c r="CK724" s="67">
        <f t="shared" si="554"/>
        <v>4.041611415854387</v>
      </c>
    </row>
    <row r="725" spans="1:89">
      <c r="A725" s="48">
        <v>4613</v>
      </c>
      <c r="B725" s="89">
        <v>0.1231003039513678</v>
      </c>
      <c r="C725" s="59">
        <v>1.9337016574585635E-2</v>
      </c>
      <c r="D725" s="59">
        <v>1.9337016574585635E-2</v>
      </c>
      <c r="E725" s="59">
        <v>1.9337016574585635E-2</v>
      </c>
      <c r="F725" s="59">
        <v>1.9337016574585635E-2</v>
      </c>
      <c r="G725" s="59">
        <v>1.7955801104972375E-2</v>
      </c>
      <c r="H725" s="59">
        <v>1.979742173112339E-2</v>
      </c>
      <c r="I725" s="59">
        <v>2.2513812154696132E-2</v>
      </c>
      <c r="J725" s="59">
        <v>2.3941068139963169E-2</v>
      </c>
      <c r="K725" s="59">
        <v>1.979742173112339E-2</v>
      </c>
      <c r="L725" s="59">
        <v>2.6703499079189688E-2</v>
      </c>
      <c r="M725" s="59">
        <v>1.979742173112339E-2</v>
      </c>
      <c r="N725" s="59">
        <v>2.803867403314917E-2</v>
      </c>
      <c r="O725" s="59">
        <v>2.9235727440147331E-2</v>
      </c>
      <c r="P725" s="120">
        <v>2.1932993341833122E-2</v>
      </c>
      <c r="Q725" s="60">
        <v>0</v>
      </c>
      <c r="R725" s="60">
        <v>0</v>
      </c>
      <c r="S725" s="60">
        <v>0</v>
      </c>
      <c r="T725" s="60">
        <v>0</v>
      </c>
      <c r="U725" s="60">
        <v>1</v>
      </c>
      <c r="V725" s="60">
        <v>0</v>
      </c>
      <c r="W725" s="60">
        <v>1</v>
      </c>
      <c r="X725" s="60">
        <v>0</v>
      </c>
      <c r="Y725" s="60">
        <v>0</v>
      </c>
      <c r="Z725" s="60">
        <v>0</v>
      </c>
      <c r="AA725" s="60">
        <v>0</v>
      </c>
      <c r="AB725" s="60">
        <v>0</v>
      </c>
      <c r="AC725" s="60">
        <v>2</v>
      </c>
      <c r="AD725" s="49">
        <f t="shared" si="558"/>
        <v>4</v>
      </c>
      <c r="AE725" s="50" t="s">
        <v>22</v>
      </c>
      <c r="AF725" s="51">
        <f t="shared" si="515"/>
        <v>0.10620244017049393</v>
      </c>
      <c r="AG725" s="52">
        <f t="shared" si="516"/>
        <v>6.9611488622141796E-2</v>
      </c>
      <c r="AH725" s="52">
        <f t="shared" si="517"/>
        <v>6.9611488622141796E-2</v>
      </c>
      <c r="AI725" s="52">
        <f t="shared" si="518"/>
        <v>6.9611488622141796E-2</v>
      </c>
      <c r="AJ725" s="52">
        <f t="shared" si="519"/>
        <v>6.9611488622141796E-2</v>
      </c>
      <c r="AK725" s="52">
        <f t="shared" si="520"/>
        <v>6.5851487584734525E-2</v>
      </c>
      <c r="AL725" s="52">
        <f t="shared" si="521"/>
        <v>7.0854225841930879E-2</v>
      </c>
      <c r="AM725" s="52">
        <f t="shared" si="522"/>
        <v>7.8092794843523855E-2</v>
      </c>
      <c r="AN725" s="52">
        <f t="shared" si="523"/>
        <v>8.1840278884837914E-2</v>
      </c>
      <c r="AO725" s="52">
        <f t="shared" si="524"/>
        <v>7.0854225841930879E-2</v>
      </c>
      <c r="AP725" s="52">
        <f t="shared" si="525"/>
        <v>8.9004238598763524E-2</v>
      </c>
      <c r="AQ725" s="52">
        <f t="shared" si="526"/>
        <v>7.0854225841930879E-2</v>
      </c>
      <c r="AR725" s="52">
        <f t="shared" si="527"/>
        <v>9.2430780192755996E-2</v>
      </c>
      <c r="AS725" s="52">
        <f t="shared" si="528"/>
        <v>9.5485669200270559E-2</v>
      </c>
      <c r="AT725" s="146"/>
      <c r="AU725" s="146"/>
      <c r="AV725" s="146"/>
      <c r="AW725" s="146"/>
      <c r="AX725" s="146"/>
      <c r="AY725" s="146"/>
      <c r="AZ725" s="146"/>
      <c r="BA725" s="146"/>
      <c r="BB725" s="146"/>
      <c r="BC725" s="146"/>
      <c r="BD725" s="146"/>
      <c r="BE725" s="146"/>
      <c r="BF725" s="146"/>
      <c r="BG725" s="53">
        <f t="shared" si="555"/>
        <v>0.3670020264522007</v>
      </c>
      <c r="BH725" s="53">
        <f t="shared" si="529"/>
        <v>0.36355194864771467</v>
      </c>
      <c r="BI725" s="53">
        <f t="shared" si="530"/>
        <v>0.34644186395349169</v>
      </c>
      <c r="BJ725" s="53">
        <f t="shared" si="531"/>
        <v>0.31835392885522484</v>
      </c>
      <c r="BK725" s="53">
        <f t="shared" si="532"/>
        <v>0.28853009610770824</v>
      </c>
      <c r="BL725" s="53">
        <f t="shared" si="533"/>
        <v>0.32467496548537333</v>
      </c>
      <c r="BM725" s="53">
        <f t="shared" si="534"/>
        <v>0.28100270145721434</v>
      </c>
      <c r="BN725" s="53">
        <f t="shared" si="535"/>
        <v>0.31641891244880227</v>
      </c>
      <c r="BO725" s="53">
        <f t="shared" si="536"/>
        <v>0.26448854960461354</v>
      </c>
      <c r="BP725" s="53">
        <f t="shared" si="537"/>
        <v>0.36581419039600355</v>
      </c>
      <c r="BQ725" s="53">
        <f t="shared" si="538"/>
        <v>0.30593667343356795</v>
      </c>
      <c r="BR725" s="53">
        <f t="shared" si="539"/>
        <v>0.32778428214942201</v>
      </c>
      <c r="BS725" s="53">
        <f t="shared" si="540"/>
        <v>0.33852159439636859</v>
      </c>
      <c r="BT725" s="54">
        <f t="shared" si="559"/>
        <v>4.2085217333877063</v>
      </c>
      <c r="BU725" s="55">
        <f t="shared" si="556"/>
        <v>0</v>
      </c>
      <c r="BV725" s="55">
        <f t="shared" si="541"/>
        <v>0</v>
      </c>
      <c r="BW725" s="55">
        <f t="shared" si="542"/>
        <v>0</v>
      </c>
      <c r="BX725" s="55">
        <f t="shared" si="543"/>
        <v>0</v>
      </c>
      <c r="BY725" s="55">
        <f t="shared" si="544"/>
        <v>-1.2429558792107054</v>
      </c>
      <c r="BZ725" s="55">
        <f t="shared" si="545"/>
        <v>0</v>
      </c>
      <c r="CA725" s="55">
        <f t="shared" si="546"/>
        <v>-1.2693909959678615</v>
      </c>
      <c r="CB725" s="55">
        <f t="shared" si="547"/>
        <v>0</v>
      </c>
      <c r="CC725" s="55">
        <f t="shared" si="548"/>
        <v>0</v>
      </c>
      <c r="CD725" s="55">
        <f t="shared" si="549"/>
        <v>0</v>
      </c>
      <c r="CE725" s="55">
        <f t="shared" si="550"/>
        <v>0</v>
      </c>
      <c r="CF725" s="55">
        <f t="shared" si="551"/>
        <v>0</v>
      </c>
      <c r="CG725" s="55">
        <f t="shared" si="552"/>
        <v>-2.1663347885766169</v>
      </c>
      <c r="CH725" s="56">
        <f t="shared" si="560"/>
        <v>-4.6786816637551834</v>
      </c>
      <c r="CI725" s="57">
        <f t="shared" si="557"/>
        <v>4.5379870238275295</v>
      </c>
      <c r="CJ725" s="58">
        <f t="shared" si="553"/>
        <v>-9.2092969575843124</v>
      </c>
      <c r="CK725" s="67">
        <f t="shared" si="554"/>
        <v>0.2085217333877063</v>
      </c>
    </row>
    <row r="726" spans="1:89">
      <c r="A726" s="48">
        <v>4614</v>
      </c>
      <c r="B726" s="89">
        <v>9.8277608915906797E-2</v>
      </c>
      <c r="C726" s="59">
        <v>1.9337016574585635E-2</v>
      </c>
      <c r="D726" s="59">
        <v>1.9337016574585635E-2</v>
      </c>
      <c r="E726" s="59">
        <v>1.9337016574585635E-2</v>
      </c>
      <c r="F726" s="59">
        <v>1.9337016574585635E-2</v>
      </c>
      <c r="G726" s="59">
        <v>1.7955801104972375E-2</v>
      </c>
      <c r="H726" s="59">
        <v>1.979742173112339E-2</v>
      </c>
      <c r="I726" s="59">
        <v>2.2513812154696132E-2</v>
      </c>
      <c r="J726" s="59">
        <v>2.3941068139963169E-2</v>
      </c>
      <c r="K726" s="59">
        <v>1.979742173112339E-2</v>
      </c>
      <c r="L726" s="59">
        <v>2.6703499079189688E-2</v>
      </c>
      <c r="M726" s="59">
        <v>1.979742173112339E-2</v>
      </c>
      <c r="N726" s="59">
        <v>2.803867403314917E-2</v>
      </c>
      <c r="O726" s="59">
        <v>2.9235727440147331E-2</v>
      </c>
      <c r="P726" s="120">
        <v>2.1932993341833122E-2</v>
      </c>
      <c r="Q726" s="60">
        <v>0</v>
      </c>
      <c r="R726" s="60">
        <v>0</v>
      </c>
      <c r="S726" s="60">
        <v>0</v>
      </c>
      <c r="T726" s="60">
        <v>0</v>
      </c>
      <c r="U726" s="60">
        <v>0</v>
      </c>
      <c r="V726" s="60">
        <v>0</v>
      </c>
      <c r="W726" s="60">
        <v>0</v>
      </c>
      <c r="X726" s="60">
        <v>1</v>
      </c>
      <c r="Y726" s="60">
        <v>0</v>
      </c>
      <c r="Z726" s="60">
        <v>0</v>
      </c>
      <c r="AA726" s="60">
        <v>0</v>
      </c>
      <c r="AB726" s="60">
        <v>0</v>
      </c>
      <c r="AC726" s="60">
        <v>0</v>
      </c>
      <c r="AD726" s="49">
        <f t="shared" si="558"/>
        <v>1</v>
      </c>
      <c r="AE726" s="50" t="s">
        <v>22</v>
      </c>
      <c r="AF726" s="51">
        <f t="shared" si="515"/>
        <v>8.3451862250783965E-2</v>
      </c>
      <c r="AG726" s="52">
        <f t="shared" si="516"/>
        <v>6.9611488622141796E-2</v>
      </c>
      <c r="AH726" s="52">
        <f t="shared" si="517"/>
        <v>6.9611488622141796E-2</v>
      </c>
      <c r="AI726" s="52">
        <f t="shared" si="518"/>
        <v>6.9611488622141796E-2</v>
      </c>
      <c r="AJ726" s="52">
        <f t="shared" si="519"/>
        <v>6.9611488622141796E-2</v>
      </c>
      <c r="AK726" s="52">
        <f t="shared" si="520"/>
        <v>6.5851487584734525E-2</v>
      </c>
      <c r="AL726" s="52">
        <f t="shared" si="521"/>
        <v>7.0854225841930879E-2</v>
      </c>
      <c r="AM726" s="52">
        <f t="shared" si="522"/>
        <v>7.8092794843523855E-2</v>
      </c>
      <c r="AN726" s="52">
        <f t="shared" si="523"/>
        <v>8.1840278884837914E-2</v>
      </c>
      <c r="AO726" s="52">
        <f t="shared" si="524"/>
        <v>7.0854225841930879E-2</v>
      </c>
      <c r="AP726" s="52">
        <f t="shared" si="525"/>
        <v>8.9004238598763524E-2</v>
      </c>
      <c r="AQ726" s="52">
        <f t="shared" si="526"/>
        <v>7.0854225841930879E-2</v>
      </c>
      <c r="AR726" s="52">
        <f t="shared" si="527"/>
        <v>9.2430780192755996E-2</v>
      </c>
      <c r="AS726" s="52">
        <f t="shared" si="528"/>
        <v>9.5485669200270559E-2</v>
      </c>
      <c r="AT726" s="146"/>
      <c r="AU726" s="146"/>
      <c r="AV726" s="146"/>
      <c r="AW726" s="146"/>
      <c r="AX726" s="146"/>
      <c r="AY726" s="146"/>
      <c r="AZ726" s="146"/>
      <c r="BA726" s="146"/>
      <c r="BB726" s="146"/>
      <c r="BC726" s="146"/>
      <c r="BD726" s="146"/>
      <c r="BE726" s="146"/>
      <c r="BF726" s="146"/>
      <c r="BG726" s="53">
        <f t="shared" si="555"/>
        <v>0.28838322837102454</v>
      </c>
      <c r="BH726" s="53">
        <f t="shared" si="529"/>
        <v>0.28567222269891152</v>
      </c>
      <c r="BI726" s="53">
        <f t="shared" si="530"/>
        <v>0.27222744281711886</v>
      </c>
      <c r="BJ726" s="53">
        <f t="shared" si="531"/>
        <v>0.25015647639707655</v>
      </c>
      <c r="BK726" s="53">
        <f t="shared" si="532"/>
        <v>0.22672147454362901</v>
      </c>
      <c r="BL726" s="53">
        <f t="shared" si="533"/>
        <v>0.25512342703676505</v>
      </c>
      <c r="BM726" s="53">
        <f t="shared" si="534"/>
        <v>0.22080659066269512</v>
      </c>
      <c r="BN726" s="53">
        <f t="shared" si="535"/>
        <v>0.24863597722264569</v>
      </c>
      <c r="BO726" s="53">
        <f t="shared" si="536"/>
        <v>0.20783008349977725</v>
      </c>
      <c r="BP726" s="53">
        <f t="shared" si="537"/>
        <v>0.28744984933774487</v>
      </c>
      <c r="BQ726" s="53">
        <f t="shared" si="538"/>
        <v>0.24039923270929164</v>
      </c>
      <c r="BR726" s="53">
        <f t="shared" si="539"/>
        <v>0.25756666907080583</v>
      </c>
      <c r="BS726" s="53">
        <f t="shared" si="540"/>
        <v>0.26600384528951942</v>
      </c>
      <c r="BT726" s="54">
        <f t="shared" si="559"/>
        <v>3.3069765196570056</v>
      </c>
      <c r="BU726" s="55">
        <f t="shared" si="556"/>
        <v>0</v>
      </c>
      <c r="BV726" s="55">
        <f t="shared" si="541"/>
        <v>0</v>
      </c>
      <c r="BW726" s="55">
        <f t="shared" si="542"/>
        <v>0</v>
      </c>
      <c r="BX726" s="55">
        <f t="shared" si="543"/>
        <v>0</v>
      </c>
      <c r="BY726" s="55">
        <f t="shared" si="544"/>
        <v>0</v>
      </c>
      <c r="BZ726" s="55">
        <f t="shared" si="545"/>
        <v>0</v>
      </c>
      <c r="CA726" s="55">
        <f t="shared" si="546"/>
        <v>0</v>
      </c>
      <c r="CB726" s="55">
        <f t="shared" si="547"/>
        <v>-1.3917653910575889</v>
      </c>
      <c r="CC726" s="55">
        <f t="shared" si="548"/>
        <v>0</v>
      </c>
      <c r="CD726" s="55">
        <f t="shared" si="549"/>
        <v>0</v>
      </c>
      <c r="CE726" s="55">
        <f t="shared" si="550"/>
        <v>0</v>
      </c>
      <c r="CF726" s="55">
        <f t="shared" si="551"/>
        <v>0</v>
      </c>
      <c r="CG726" s="55">
        <f t="shared" si="552"/>
        <v>0</v>
      </c>
      <c r="CH726" s="56">
        <f t="shared" si="560"/>
        <v>-1.3917653910575889</v>
      </c>
      <c r="CI726" s="57">
        <f t="shared" si="557"/>
        <v>3.6229196815742415</v>
      </c>
      <c r="CJ726" s="58">
        <f t="shared" si="553"/>
        <v>-4.3900274095183285</v>
      </c>
      <c r="CK726" s="67">
        <f t="shared" si="554"/>
        <v>2.3069765196570056</v>
      </c>
    </row>
    <row r="727" spans="1:89">
      <c r="A727" s="48">
        <v>4615</v>
      </c>
      <c r="B727" s="89">
        <v>3.5460992907801426E-3</v>
      </c>
      <c r="C727" s="59">
        <v>1.9337016574585635E-2</v>
      </c>
      <c r="D727" s="59">
        <v>1.9337016574585635E-2</v>
      </c>
      <c r="E727" s="59">
        <v>1.9337016574585635E-2</v>
      </c>
      <c r="F727" s="59">
        <v>1.9337016574585635E-2</v>
      </c>
      <c r="G727" s="59">
        <v>1.7955801104972375E-2</v>
      </c>
      <c r="H727" s="59">
        <v>1.979742173112339E-2</v>
      </c>
      <c r="I727" s="59">
        <v>2.2513812154696132E-2</v>
      </c>
      <c r="J727" s="59">
        <v>2.3941068139963169E-2</v>
      </c>
      <c r="K727" s="59">
        <v>1.979742173112339E-2</v>
      </c>
      <c r="L727" s="59">
        <v>2.6703499079189688E-2</v>
      </c>
      <c r="M727" s="59">
        <v>1.979742173112339E-2</v>
      </c>
      <c r="N727" s="59">
        <v>2.803867403314917E-2</v>
      </c>
      <c r="O727" s="59">
        <v>2.9235727440147331E-2</v>
      </c>
      <c r="P727" s="120">
        <v>2.1932993341833122E-2</v>
      </c>
      <c r="Q727" s="60">
        <v>0</v>
      </c>
      <c r="R727" s="60">
        <v>0</v>
      </c>
      <c r="S727" s="60">
        <v>0</v>
      </c>
      <c r="T727" s="60">
        <v>0</v>
      </c>
      <c r="U727" s="60">
        <v>0</v>
      </c>
      <c r="V727" s="60">
        <v>0</v>
      </c>
      <c r="W727" s="60">
        <v>0</v>
      </c>
      <c r="X727" s="60">
        <v>0</v>
      </c>
      <c r="Y727" s="60">
        <v>0</v>
      </c>
      <c r="Z727" s="60">
        <v>0</v>
      </c>
      <c r="AA727" s="60">
        <v>0</v>
      </c>
      <c r="AB727" s="60">
        <v>0</v>
      </c>
      <c r="AC727" s="60">
        <v>0</v>
      </c>
      <c r="AD727" s="49">
        <f t="shared" si="558"/>
        <v>0</v>
      </c>
      <c r="AE727" s="50" t="s">
        <v>22</v>
      </c>
      <c r="AF727" s="51">
        <f t="shared" si="515"/>
        <v>2.3825439688320276E-3</v>
      </c>
      <c r="AG727" s="52">
        <f t="shared" si="516"/>
        <v>6.9611488622141796E-2</v>
      </c>
      <c r="AH727" s="52">
        <f t="shared" si="517"/>
        <v>6.9611488622141796E-2</v>
      </c>
      <c r="AI727" s="52">
        <f t="shared" si="518"/>
        <v>6.9611488622141796E-2</v>
      </c>
      <c r="AJ727" s="52">
        <f t="shared" si="519"/>
        <v>6.9611488622141796E-2</v>
      </c>
      <c r="AK727" s="52">
        <f t="shared" si="520"/>
        <v>6.5851487584734525E-2</v>
      </c>
      <c r="AL727" s="52">
        <f t="shared" si="521"/>
        <v>7.0854225841930879E-2</v>
      </c>
      <c r="AM727" s="52">
        <f t="shared" si="522"/>
        <v>7.8092794843523855E-2</v>
      </c>
      <c r="AN727" s="52">
        <f t="shared" si="523"/>
        <v>8.1840278884837914E-2</v>
      </c>
      <c r="AO727" s="52">
        <f t="shared" si="524"/>
        <v>7.0854225841930879E-2</v>
      </c>
      <c r="AP727" s="52">
        <f t="shared" si="525"/>
        <v>8.9004238598763524E-2</v>
      </c>
      <c r="AQ727" s="52">
        <f t="shared" si="526"/>
        <v>7.0854225841930879E-2</v>
      </c>
      <c r="AR727" s="52">
        <f t="shared" si="527"/>
        <v>9.2430780192755996E-2</v>
      </c>
      <c r="AS727" s="52">
        <f t="shared" si="528"/>
        <v>9.5485669200270559E-2</v>
      </c>
      <c r="AT727" s="146"/>
      <c r="AU727" s="146"/>
      <c r="AV727" s="146"/>
      <c r="AW727" s="146"/>
      <c r="AX727" s="146"/>
      <c r="AY727" s="146"/>
      <c r="AZ727" s="146"/>
      <c r="BA727" s="146"/>
      <c r="BB727" s="146"/>
      <c r="BC727" s="146"/>
      <c r="BD727" s="146"/>
      <c r="BE727" s="146"/>
      <c r="BF727" s="146"/>
      <c r="BG727" s="53">
        <f t="shared" si="555"/>
        <v>8.2333180223457415E-3</v>
      </c>
      <c r="BH727" s="53">
        <f t="shared" si="529"/>
        <v>8.1559190280111153E-3</v>
      </c>
      <c r="BI727" s="53">
        <f t="shared" si="530"/>
        <v>7.7720716415576362E-3</v>
      </c>
      <c r="BJ727" s="53">
        <f t="shared" si="531"/>
        <v>7.1419473218349563E-3</v>
      </c>
      <c r="BK727" s="53">
        <f t="shared" si="532"/>
        <v>6.4728798999755437E-3</v>
      </c>
      <c r="BL727" s="53">
        <f t="shared" si="533"/>
        <v>7.2837533639160011E-3</v>
      </c>
      <c r="BM727" s="53">
        <f t="shared" si="534"/>
        <v>6.3040104399446698E-3</v>
      </c>
      <c r="BN727" s="53">
        <f t="shared" si="535"/>
        <v>7.0985371924508116E-3</v>
      </c>
      <c r="BO727" s="53">
        <f t="shared" si="536"/>
        <v>5.9335322020282336E-3</v>
      </c>
      <c r="BP727" s="53">
        <f t="shared" si="537"/>
        <v>8.2066701258651092E-3</v>
      </c>
      <c r="BQ727" s="53">
        <f t="shared" si="538"/>
        <v>6.8633787977330522E-3</v>
      </c>
      <c r="BR727" s="53">
        <f t="shared" si="539"/>
        <v>7.3535077278762389E-3</v>
      </c>
      <c r="BS727" s="53">
        <f t="shared" si="540"/>
        <v>7.5943884316939676E-3</v>
      </c>
      <c r="BT727" s="54">
        <f t="shared" si="559"/>
        <v>9.4413914195233081E-2</v>
      </c>
      <c r="BU727" s="55">
        <f t="shared" si="556"/>
        <v>0</v>
      </c>
      <c r="BV727" s="55">
        <f t="shared" si="541"/>
        <v>0</v>
      </c>
      <c r="BW727" s="55">
        <f t="shared" si="542"/>
        <v>0</v>
      </c>
      <c r="BX727" s="55">
        <f t="shared" si="543"/>
        <v>0</v>
      </c>
      <c r="BY727" s="55">
        <f t="shared" si="544"/>
        <v>0</v>
      </c>
      <c r="BZ727" s="55">
        <f t="shared" si="545"/>
        <v>0</v>
      </c>
      <c r="CA727" s="55">
        <f t="shared" si="546"/>
        <v>0</v>
      </c>
      <c r="CB727" s="55">
        <f t="shared" si="547"/>
        <v>0</v>
      </c>
      <c r="CC727" s="55">
        <f t="shared" si="548"/>
        <v>0</v>
      </c>
      <c r="CD727" s="55">
        <f t="shared" si="549"/>
        <v>0</v>
      </c>
      <c r="CE727" s="55">
        <f t="shared" si="550"/>
        <v>0</v>
      </c>
      <c r="CF727" s="55">
        <f t="shared" si="551"/>
        <v>0</v>
      </c>
      <c r="CG727" s="55">
        <f t="shared" si="552"/>
        <v>0</v>
      </c>
      <c r="CH727" s="56">
        <f t="shared" si="560"/>
        <v>0</v>
      </c>
      <c r="CI727" s="57">
        <f t="shared" si="557"/>
        <v>0.130723906036184</v>
      </c>
      <c r="CJ727" s="58">
        <f t="shared" si="553"/>
        <v>-7.1064814458089487E-2</v>
      </c>
      <c r="CK727" s="67">
        <f t="shared" si="554"/>
        <v>9.4413914195233081E-2</v>
      </c>
    </row>
    <row r="728" spans="1:89">
      <c r="A728" s="48">
        <v>4616</v>
      </c>
      <c r="B728" s="89">
        <v>3.2928064842958467E-2</v>
      </c>
      <c r="C728" s="59">
        <v>1.9337016574585635E-2</v>
      </c>
      <c r="D728" s="59">
        <v>1.9337016574585635E-2</v>
      </c>
      <c r="E728" s="59">
        <v>1.9337016574585635E-2</v>
      </c>
      <c r="F728" s="59">
        <v>1.9337016574585635E-2</v>
      </c>
      <c r="G728" s="59">
        <v>1.7955801104972375E-2</v>
      </c>
      <c r="H728" s="59">
        <v>1.979742173112339E-2</v>
      </c>
      <c r="I728" s="59">
        <v>2.2513812154696132E-2</v>
      </c>
      <c r="J728" s="59">
        <v>2.3941068139963169E-2</v>
      </c>
      <c r="K728" s="59">
        <v>1.979742173112339E-2</v>
      </c>
      <c r="L728" s="59">
        <v>2.6703499079189688E-2</v>
      </c>
      <c r="M728" s="59">
        <v>1.979742173112339E-2</v>
      </c>
      <c r="N728" s="59">
        <v>2.803867403314917E-2</v>
      </c>
      <c r="O728" s="59">
        <v>2.9235727440147331E-2</v>
      </c>
      <c r="P728" s="120">
        <v>2.1932993341833122E-2</v>
      </c>
      <c r="Q728" s="60">
        <v>0</v>
      </c>
      <c r="R728" s="60">
        <v>0</v>
      </c>
      <c r="S728" s="60">
        <v>0</v>
      </c>
      <c r="T728" s="60">
        <v>0</v>
      </c>
      <c r="U728" s="60">
        <v>0</v>
      </c>
      <c r="V728" s="60">
        <v>0</v>
      </c>
      <c r="W728" s="60">
        <v>0</v>
      </c>
      <c r="X728" s="60">
        <v>0</v>
      </c>
      <c r="Y728" s="60">
        <v>0</v>
      </c>
      <c r="Z728" s="60">
        <v>2</v>
      </c>
      <c r="AA728" s="60">
        <v>0</v>
      </c>
      <c r="AB728" s="60">
        <v>0</v>
      </c>
      <c r="AC728" s="60">
        <v>0</v>
      </c>
      <c r="AD728" s="49">
        <f t="shared" si="558"/>
        <v>2</v>
      </c>
      <c r="AE728" s="50" t="s">
        <v>22</v>
      </c>
      <c r="AF728" s="51">
        <f t="shared" si="515"/>
        <v>2.5886560249054513E-2</v>
      </c>
      <c r="AG728" s="52">
        <f t="shared" si="516"/>
        <v>6.9611488622141796E-2</v>
      </c>
      <c r="AH728" s="52">
        <f t="shared" si="517"/>
        <v>6.9611488622141796E-2</v>
      </c>
      <c r="AI728" s="52">
        <f t="shared" si="518"/>
        <v>6.9611488622141796E-2</v>
      </c>
      <c r="AJ728" s="52">
        <f t="shared" si="519"/>
        <v>6.9611488622141796E-2</v>
      </c>
      <c r="AK728" s="52">
        <f t="shared" si="520"/>
        <v>6.5851487584734525E-2</v>
      </c>
      <c r="AL728" s="52">
        <f t="shared" si="521"/>
        <v>7.0854225841930879E-2</v>
      </c>
      <c r="AM728" s="52">
        <f t="shared" si="522"/>
        <v>7.8092794843523855E-2</v>
      </c>
      <c r="AN728" s="52">
        <f t="shared" si="523"/>
        <v>8.1840278884837914E-2</v>
      </c>
      <c r="AO728" s="52">
        <f t="shared" si="524"/>
        <v>7.0854225841930879E-2</v>
      </c>
      <c r="AP728" s="52">
        <f t="shared" si="525"/>
        <v>8.9004238598763524E-2</v>
      </c>
      <c r="AQ728" s="52">
        <f t="shared" si="526"/>
        <v>7.0854225841930879E-2</v>
      </c>
      <c r="AR728" s="52">
        <f t="shared" si="527"/>
        <v>9.2430780192755996E-2</v>
      </c>
      <c r="AS728" s="52">
        <f t="shared" si="528"/>
        <v>9.5485669200270559E-2</v>
      </c>
      <c r="AT728" s="146"/>
      <c r="AU728" s="146"/>
      <c r="AV728" s="146"/>
      <c r="AW728" s="146"/>
      <c r="AX728" s="146"/>
      <c r="AY728" s="146"/>
      <c r="AZ728" s="146"/>
      <c r="BA728" s="146"/>
      <c r="BB728" s="146"/>
      <c r="BC728" s="146"/>
      <c r="BD728" s="146"/>
      <c r="BE728" s="146"/>
      <c r="BF728" s="146"/>
      <c r="BG728" s="53">
        <f t="shared" si="555"/>
        <v>8.9455760658873062E-2</v>
      </c>
      <c r="BH728" s="53">
        <f t="shared" si="529"/>
        <v>8.8614813437638065E-2</v>
      </c>
      <c r="BI728" s="53">
        <f t="shared" si="530"/>
        <v>8.4444276135553692E-2</v>
      </c>
      <c r="BJ728" s="53">
        <f t="shared" si="531"/>
        <v>7.7597917209849585E-2</v>
      </c>
      <c r="BK728" s="53">
        <f t="shared" si="532"/>
        <v>7.0328437883038331E-2</v>
      </c>
      <c r="BL728" s="53">
        <f t="shared" si="533"/>
        <v>7.9138652952833774E-2</v>
      </c>
      <c r="BM728" s="53">
        <f t="shared" si="534"/>
        <v>6.8493655604725326E-2</v>
      </c>
      <c r="BN728" s="53">
        <f t="shared" si="535"/>
        <v>7.712626214516978E-2</v>
      </c>
      <c r="BO728" s="53">
        <f t="shared" si="536"/>
        <v>6.4468375336135447E-2</v>
      </c>
      <c r="BP728" s="53">
        <f t="shared" si="537"/>
        <v>8.9166228802680464E-2</v>
      </c>
      <c r="BQ728" s="53">
        <f t="shared" si="538"/>
        <v>7.4571244469707365E-2</v>
      </c>
      <c r="BR728" s="53">
        <f t="shared" si="539"/>
        <v>7.9896540559070223E-2</v>
      </c>
      <c r="BS728" s="53">
        <f t="shared" si="540"/>
        <v>8.2513731651358474E-2</v>
      </c>
      <c r="BT728" s="54">
        <f t="shared" si="559"/>
        <v>1.0258158968466338</v>
      </c>
      <c r="BU728" s="55">
        <f t="shared" si="556"/>
        <v>0</v>
      </c>
      <c r="BV728" s="55">
        <f t="shared" si="541"/>
        <v>0</v>
      </c>
      <c r="BW728" s="55">
        <f t="shared" si="542"/>
        <v>0</v>
      </c>
      <c r="BX728" s="55">
        <f t="shared" si="543"/>
        <v>0</v>
      </c>
      <c r="BY728" s="55">
        <f t="shared" si="544"/>
        <v>0</v>
      </c>
      <c r="BZ728" s="55">
        <f t="shared" si="545"/>
        <v>0</v>
      </c>
      <c r="CA728" s="55">
        <f t="shared" si="546"/>
        <v>0</v>
      </c>
      <c r="CB728" s="55">
        <f t="shared" si="547"/>
        <v>0</v>
      </c>
      <c r="CC728" s="55">
        <f t="shared" si="548"/>
        <v>0</v>
      </c>
      <c r="CD728" s="55">
        <f t="shared" si="549"/>
        <v>-4.8345058239007743</v>
      </c>
      <c r="CE728" s="55">
        <f t="shared" si="550"/>
        <v>0</v>
      </c>
      <c r="CF728" s="55">
        <f t="shared" si="551"/>
        <v>0</v>
      </c>
      <c r="CG728" s="55">
        <f t="shared" si="552"/>
        <v>0</v>
      </c>
      <c r="CH728" s="56">
        <f t="shared" si="560"/>
        <v>-4.8345058239007743</v>
      </c>
      <c r="CI728" s="57">
        <f t="shared" si="557"/>
        <v>1.2138648417645657</v>
      </c>
      <c r="CJ728" s="58">
        <f t="shared" si="553"/>
        <v>-6.2021446595762582</v>
      </c>
      <c r="CK728" s="67">
        <f t="shared" si="554"/>
        <v>0.97418410315336623</v>
      </c>
    </row>
    <row r="729" spans="1:89">
      <c r="A729" s="48">
        <v>4617</v>
      </c>
      <c r="B729" s="89">
        <v>1.0131712259371835E-3</v>
      </c>
      <c r="C729" s="59">
        <v>1.9337016574585635E-2</v>
      </c>
      <c r="D729" s="59">
        <v>1.9337016574585635E-2</v>
      </c>
      <c r="E729" s="59">
        <v>1.9337016574585635E-2</v>
      </c>
      <c r="F729" s="59">
        <v>1.9337016574585635E-2</v>
      </c>
      <c r="G729" s="59">
        <v>1.7955801104972375E-2</v>
      </c>
      <c r="H729" s="59">
        <v>1.979742173112339E-2</v>
      </c>
      <c r="I729" s="59">
        <v>2.2513812154696132E-2</v>
      </c>
      <c r="J729" s="59">
        <v>2.3941068139963169E-2</v>
      </c>
      <c r="K729" s="59">
        <v>1.979742173112339E-2</v>
      </c>
      <c r="L729" s="59">
        <v>2.6703499079189688E-2</v>
      </c>
      <c r="M729" s="59">
        <v>1.979742173112339E-2</v>
      </c>
      <c r="N729" s="59">
        <v>2.803867403314917E-2</v>
      </c>
      <c r="O729" s="59">
        <v>2.9235727440147331E-2</v>
      </c>
      <c r="P729" s="120">
        <v>2.1932993341833122E-2</v>
      </c>
      <c r="Q729" s="60">
        <v>0</v>
      </c>
      <c r="R729" s="60">
        <v>0</v>
      </c>
      <c r="S729" s="60">
        <v>0</v>
      </c>
      <c r="T729" s="60">
        <v>0</v>
      </c>
      <c r="U729" s="60">
        <v>0</v>
      </c>
      <c r="V729" s="60">
        <v>0</v>
      </c>
      <c r="W729" s="60">
        <v>0</v>
      </c>
      <c r="X729" s="60">
        <v>0</v>
      </c>
      <c r="Y729" s="60">
        <v>0</v>
      </c>
      <c r="Z729" s="60">
        <v>0</v>
      </c>
      <c r="AA729" s="60">
        <v>0</v>
      </c>
      <c r="AB729" s="60">
        <v>0</v>
      </c>
      <c r="AC729" s="60">
        <v>0</v>
      </c>
      <c r="AD729" s="49">
        <f t="shared" si="558"/>
        <v>0</v>
      </c>
      <c r="AE729" s="50" t="s">
        <v>22</v>
      </c>
      <c r="AF729" s="51">
        <f t="shared" si="515"/>
        <v>6.2319408142423528E-4</v>
      </c>
      <c r="AG729" s="52">
        <f t="shared" si="516"/>
        <v>6.9611488622141796E-2</v>
      </c>
      <c r="AH729" s="52">
        <f t="shared" si="517"/>
        <v>6.9611488622141796E-2</v>
      </c>
      <c r="AI729" s="52">
        <f t="shared" si="518"/>
        <v>6.9611488622141796E-2</v>
      </c>
      <c r="AJ729" s="52">
        <f t="shared" si="519"/>
        <v>6.9611488622141796E-2</v>
      </c>
      <c r="AK729" s="52">
        <f t="shared" si="520"/>
        <v>6.5851487584734525E-2</v>
      </c>
      <c r="AL729" s="52">
        <f t="shared" si="521"/>
        <v>7.0854225841930879E-2</v>
      </c>
      <c r="AM729" s="52">
        <f t="shared" si="522"/>
        <v>7.8092794843523855E-2</v>
      </c>
      <c r="AN729" s="52">
        <f t="shared" si="523"/>
        <v>8.1840278884837914E-2</v>
      </c>
      <c r="AO729" s="52">
        <f t="shared" si="524"/>
        <v>7.0854225841930879E-2</v>
      </c>
      <c r="AP729" s="52">
        <f t="shared" si="525"/>
        <v>8.9004238598763524E-2</v>
      </c>
      <c r="AQ729" s="52">
        <f t="shared" si="526"/>
        <v>7.0854225841930879E-2</v>
      </c>
      <c r="AR729" s="52">
        <f t="shared" si="527"/>
        <v>9.2430780192755996E-2</v>
      </c>
      <c r="AS729" s="52">
        <f t="shared" si="528"/>
        <v>9.5485669200270559E-2</v>
      </c>
      <c r="AT729" s="146"/>
      <c r="AU729" s="146"/>
      <c r="AV729" s="146"/>
      <c r="AW729" s="146"/>
      <c r="AX729" s="146"/>
      <c r="AY729" s="146"/>
      <c r="AZ729" s="146"/>
      <c r="BA729" s="146"/>
      <c r="BB729" s="146"/>
      <c r="BC729" s="146"/>
      <c r="BD729" s="146"/>
      <c r="BE729" s="146"/>
      <c r="BF729" s="146"/>
      <c r="BG729" s="53">
        <f t="shared" si="555"/>
        <v>2.1535615414160253E-3</v>
      </c>
      <c r="BH729" s="53">
        <f t="shared" si="529"/>
        <v>2.1333165445519497E-3</v>
      </c>
      <c r="BI729" s="53">
        <f t="shared" si="530"/>
        <v>2.032914863601971E-3</v>
      </c>
      <c r="BJ729" s="53">
        <f t="shared" si="531"/>
        <v>1.8680953464179286E-3</v>
      </c>
      <c r="BK729" s="53">
        <f t="shared" si="532"/>
        <v>1.693089611862289E-3</v>
      </c>
      <c r="BL729" s="53">
        <f t="shared" si="533"/>
        <v>1.9051870799981592E-3</v>
      </c>
      <c r="BM729" s="53">
        <f t="shared" si="534"/>
        <v>1.6489189902908696E-3</v>
      </c>
      <c r="BN729" s="53">
        <f t="shared" si="535"/>
        <v>1.8567407036243595E-3</v>
      </c>
      <c r="BO729" s="53">
        <f t="shared" si="536"/>
        <v>1.5520142329448026E-3</v>
      </c>
      <c r="BP729" s="53">
        <f t="shared" si="537"/>
        <v>2.1465913399899943E-3</v>
      </c>
      <c r="BQ729" s="53">
        <f t="shared" si="538"/>
        <v>1.7952311064448484E-3</v>
      </c>
      <c r="BR729" s="53">
        <f t="shared" si="539"/>
        <v>1.9234324963859385E-3</v>
      </c>
      <c r="BS729" s="53">
        <f t="shared" si="540"/>
        <v>1.9864388588759045E-3</v>
      </c>
      <c r="BT729" s="54">
        <f t="shared" si="559"/>
        <v>2.4695532716405039E-2</v>
      </c>
      <c r="BU729" s="55">
        <f t="shared" si="556"/>
        <v>0</v>
      </c>
      <c r="BV729" s="55">
        <f t="shared" si="541"/>
        <v>0</v>
      </c>
      <c r="BW729" s="55">
        <f t="shared" si="542"/>
        <v>0</v>
      </c>
      <c r="BX729" s="55">
        <f t="shared" si="543"/>
        <v>0</v>
      </c>
      <c r="BY729" s="55">
        <f t="shared" si="544"/>
        <v>0</v>
      </c>
      <c r="BZ729" s="55">
        <f t="shared" si="545"/>
        <v>0</v>
      </c>
      <c r="CA729" s="55">
        <f t="shared" si="546"/>
        <v>0</v>
      </c>
      <c r="CB729" s="55">
        <f t="shared" si="547"/>
        <v>0</v>
      </c>
      <c r="CC729" s="55">
        <f t="shared" si="548"/>
        <v>0</v>
      </c>
      <c r="CD729" s="55">
        <f t="shared" si="549"/>
        <v>0</v>
      </c>
      <c r="CE729" s="55">
        <f t="shared" si="550"/>
        <v>0</v>
      </c>
      <c r="CF729" s="55">
        <f t="shared" si="551"/>
        <v>0</v>
      </c>
      <c r="CG729" s="55">
        <f t="shared" si="552"/>
        <v>0</v>
      </c>
      <c r="CH729" s="56">
        <f t="shared" si="560"/>
        <v>0</v>
      </c>
      <c r="CI729" s="57">
        <f t="shared" si="557"/>
        <v>3.7349687438909707E-2</v>
      </c>
      <c r="CJ729" s="58">
        <f t="shared" si="553"/>
        <v>-1.8956420526666323E-2</v>
      </c>
      <c r="CK729" s="67">
        <f t="shared" si="554"/>
        <v>2.4695532716405039E-2</v>
      </c>
    </row>
    <row r="730" spans="1:89">
      <c r="A730" s="48">
        <v>4618</v>
      </c>
      <c r="B730" s="89">
        <v>5.5724417426545091E-3</v>
      </c>
      <c r="C730" s="59">
        <v>1.9337016574585635E-2</v>
      </c>
      <c r="D730" s="59">
        <v>1.9337016574585635E-2</v>
      </c>
      <c r="E730" s="59">
        <v>1.9337016574585635E-2</v>
      </c>
      <c r="F730" s="59">
        <v>1.9337016574585635E-2</v>
      </c>
      <c r="G730" s="59">
        <v>1.7955801104972375E-2</v>
      </c>
      <c r="H730" s="59">
        <v>1.979742173112339E-2</v>
      </c>
      <c r="I730" s="59">
        <v>2.2513812154696132E-2</v>
      </c>
      <c r="J730" s="59">
        <v>2.3941068139963169E-2</v>
      </c>
      <c r="K730" s="59">
        <v>1.979742173112339E-2</v>
      </c>
      <c r="L730" s="59">
        <v>2.6703499079189688E-2</v>
      </c>
      <c r="M730" s="59">
        <v>1.979742173112339E-2</v>
      </c>
      <c r="N730" s="59">
        <v>2.803867403314917E-2</v>
      </c>
      <c r="O730" s="59">
        <v>2.9235727440147331E-2</v>
      </c>
      <c r="P730" s="120">
        <v>2.1932993341833122E-2</v>
      </c>
      <c r="Q730" s="60">
        <v>0</v>
      </c>
      <c r="R730" s="60">
        <v>0</v>
      </c>
      <c r="S730" s="60">
        <v>0</v>
      </c>
      <c r="T730" s="60">
        <v>0</v>
      </c>
      <c r="U730" s="60">
        <v>0</v>
      </c>
      <c r="V730" s="60">
        <v>0</v>
      </c>
      <c r="W730" s="60">
        <v>0</v>
      </c>
      <c r="X730" s="60">
        <v>0</v>
      </c>
      <c r="Y730" s="60">
        <v>0</v>
      </c>
      <c r="Z730" s="60">
        <v>0</v>
      </c>
      <c r="AA730" s="60">
        <v>0</v>
      </c>
      <c r="AB730" s="60">
        <v>0</v>
      </c>
      <c r="AC730" s="60">
        <v>0</v>
      </c>
      <c r="AD730" s="49">
        <f t="shared" si="558"/>
        <v>0</v>
      </c>
      <c r="AE730" s="50" t="s">
        <v>22</v>
      </c>
      <c r="AF730" s="51">
        <f t="shared" si="515"/>
        <v>3.8651978608413473E-3</v>
      </c>
      <c r="AG730" s="52">
        <f t="shared" si="516"/>
        <v>6.9611488622141796E-2</v>
      </c>
      <c r="AH730" s="52">
        <f t="shared" si="517"/>
        <v>6.9611488622141796E-2</v>
      </c>
      <c r="AI730" s="52">
        <f t="shared" si="518"/>
        <v>6.9611488622141796E-2</v>
      </c>
      <c r="AJ730" s="52">
        <f t="shared" si="519"/>
        <v>6.9611488622141796E-2</v>
      </c>
      <c r="AK730" s="52">
        <f t="shared" si="520"/>
        <v>6.5851487584734525E-2</v>
      </c>
      <c r="AL730" s="52">
        <f t="shared" si="521"/>
        <v>7.0854225841930879E-2</v>
      </c>
      <c r="AM730" s="52">
        <f t="shared" si="522"/>
        <v>7.8092794843523855E-2</v>
      </c>
      <c r="AN730" s="52">
        <f t="shared" si="523"/>
        <v>8.1840278884837914E-2</v>
      </c>
      <c r="AO730" s="52">
        <f t="shared" si="524"/>
        <v>7.0854225841930879E-2</v>
      </c>
      <c r="AP730" s="52">
        <f t="shared" si="525"/>
        <v>8.9004238598763524E-2</v>
      </c>
      <c r="AQ730" s="52">
        <f t="shared" si="526"/>
        <v>7.0854225841930879E-2</v>
      </c>
      <c r="AR730" s="52">
        <f t="shared" si="527"/>
        <v>9.2430780192755996E-2</v>
      </c>
      <c r="AS730" s="52">
        <f t="shared" si="528"/>
        <v>9.5485669200270559E-2</v>
      </c>
      <c r="AT730" s="146"/>
      <c r="AU730" s="146"/>
      <c r="AV730" s="146"/>
      <c r="AW730" s="146"/>
      <c r="AX730" s="146"/>
      <c r="AY730" s="146"/>
      <c r="AZ730" s="146"/>
      <c r="BA730" s="146"/>
      <c r="BB730" s="146"/>
      <c r="BC730" s="146"/>
      <c r="BD730" s="146"/>
      <c r="BE730" s="146"/>
      <c r="BF730" s="146"/>
      <c r="BG730" s="53">
        <f t="shared" si="555"/>
        <v>1.3356900701059363E-2</v>
      </c>
      <c r="BH730" s="53">
        <f t="shared" si="529"/>
        <v>1.3231336417148111E-2</v>
      </c>
      <c r="BI730" s="53">
        <f t="shared" si="530"/>
        <v>1.2608621320840006E-2</v>
      </c>
      <c r="BJ730" s="53">
        <f t="shared" si="531"/>
        <v>1.1586371488510503E-2</v>
      </c>
      <c r="BK730" s="53">
        <f t="shared" si="532"/>
        <v>1.0500944314212694E-2</v>
      </c>
      <c r="BL730" s="53">
        <f t="shared" si="533"/>
        <v>1.1816423238940412E-2</v>
      </c>
      <c r="BM730" s="53">
        <f t="shared" si="534"/>
        <v>1.022698761741656E-2</v>
      </c>
      <c r="BN730" s="53">
        <f t="shared" si="535"/>
        <v>1.1515947294275509E-2</v>
      </c>
      <c r="BO730" s="53">
        <f t="shared" si="536"/>
        <v>9.6259612727128945E-3</v>
      </c>
      <c r="BP730" s="53">
        <f t="shared" si="537"/>
        <v>1.3313669854611083E-2</v>
      </c>
      <c r="BQ730" s="53">
        <f t="shared" si="538"/>
        <v>1.1134450148320402E-2</v>
      </c>
      <c r="BR730" s="53">
        <f t="shared" si="539"/>
        <v>1.1929585649326328E-2</v>
      </c>
      <c r="BS730" s="53">
        <f t="shared" si="540"/>
        <v>1.2320366089601126E-2</v>
      </c>
      <c r="BT730" s="54">
        <f t="shared" si="559"/>
        <v>0.15316756540697499</v>
      </c>
      <c r="BU730" s="55">
        <f t="shared" si="556"/>
        <v>0</v>
      </c>
      <c r="BV730" s="55">
        <f t="shared" si="541"/>
        <v>0</v>
      </c>
      <c r="BW730" s="55">
        <f t="shared" si="542"/>
        <v>0</v>
      </c>
      <c r="BX730" s="55">
        <f t="shared" si="543"/>
        <v>0</v>
      </c>
      <c r="BY730" s="55">
        <f t="shared" si="544"/>
        <v>0</v>
      </c>
      <c r="BZ730" s="55">
        <f t="shared" si="545"/>
        <v>0</v>
      </c>
      <c r="CA730" s="55">
        <f t="shared" si="546"/>
        <v>0</v>
      </c>
      <c r="CB730" s="55">
        <f t="shared" si="547"/>
        <v>0</v>
      </c>
      <c r="CC730" s="55">
        <f t="shared" si="548"/>
        <v>0</v>
      </c>
      <c r="CD730" s="55">
        <f t="shared" si="549"/>
        <v>0</v>
      </c>
      <c r="CE730" s="55">
        <f t="shared" si="550"/>
        <v>0</v>
      </c>
      <c r="CF730" s="55">
        <f t="shared" si="551"/>
        <v>0</v>
      </c>
      <c r="CG730" s="55">
        <f t="shared" si="552"/>
        <v>0</v>
      </c>
      <c r="CH730" s="56">
        <f t="shared" si="560"/>
        <v>0</v>
      </c>
      <c r="CI730" s="57">
        <f t="shared" si="557"/>
        <v>0.20542328091400339</v>
      </c>
      <c r="CJ730" s="58">
        <f t="shared" si="553"/>
        <v>-0.11444324064139774</v>
      </c>
      <c r="CK730" s="67">
        <f t="shared" si="554"/>
        <v>0.15316756540697499</v>
      </c>
    </row>
    <row r="731" spans="1:89">
      <c r="A731" s="48">
        <v>4619</v>
      </c>
      <c r="B731" s="89">
        <v>2.583586626139818E-2</v>
      </c>
      <c r="C731" s="59">
        <v>2.2099447513812154E-2</v>
      </c>
      <c r="D731" s="59">
        <v>2.2099447513812154E-2</v>
      </c>
      <c r="E731" s="59">
        <v>2.2559852670349909E-2</v>
      </c>
      <c r="F731" s="59">
        <v>2.2559852670349909E-2</v>
      </c>
      <c r="G731" s="59">
        <v>1.7955801104972375E-2</v>
      </c>
      <c r="H731" s="59">
        <v>3.6372007366482502E-2</v>
      </c>
      <c r="I731" s="59">
        <v>3.9779005524861875E-2</v>
      </c>
      <c r="J731" s="59">
        <v>3.959484346224678E-2</v>
      </c>
      <c r="K731" s="59">
        <v>3.2228360957642727E-2</v>
      </c>
      <c r="L731" s="59">
        <v>4.0055248618784532E-2</v>
      </c>
      <c r="M731" s="59">
        <v>3.22744014732965E-2</v>
      </c>
      <c r="N731" s="59">
        <v>4.2034990791896869E-2</v>
      </c>
      <c r="O731" s="59">
        <v>4.383057090239411E-2</v>
      </c>
      <c r="P731" s="120">
        <v>3.1803371582377109E-2</v>
      </c>
      <c r="Q731" s="60">
        <v>0</v>
      </c>
      <c r="R731" s="60">
        <v>0</v>
      </c>
      <c r="S731" s="60">
        <v>0</v>
      </c>
      <c r="T731" s="60">
        <v>0</v>
      </c>
      <c r="U731" s="60">
        <v>0</v>
      </c>
      <c r="V731" s="60">
        <v>0</v>
      </c>
      <c r="W731" s="60">
        <v>0</v>
      </c>
      <c r="X731" s="60">
        <v>0</v>
      </c>
      <c r="Y731" s="60">
        <v>0</v>
      </c>
      <c r="Z731" s="60">
        <v>0</v>
      </c>
      <c r="AA731" s="60">
        <v>0</v>
      </c>
      <c r="AB731" s="60">
        <v>0</v>
      </c>
      <c r="AC731" s="60">
        <v>0</v>
      </c>
      <c r="AD731" s="49">
        <f t="shared" si="558"/>
        <v>0</v>
      </c>
      <c r="AE731" s="50" t="s">
        <v>22</v>
      </c>
      <c r="AF731" s="51">
        <f t="shared" si="515"/>
        <v>1.996668069056939E-2</v>
      </c>
      <c r="AG731" s="52">
        <f t="shared" si="516"/>
        <v>7.6998106307129291E-2</v>
      </c>
      <c r="AH731" s="52">
        <f t="shared" si="517"/>
        <v>7.6998106307129291E-2</v>
      </c>
      <c r="AI731" s="52">
        <f t="shared" si="518"/>
        <v>7.8214232900740019E-2</v>
      </c>
      <c r="AJ731" s="52">
        <f t="shared" si="519"/>
        <v>7.8214232900740019E-2</v>
      </c>
      <c r="AK731" s="52">
        <f t="shared" si="520"/>
        <v>6.5851487584734525E-2</v>
      </c>
      <c r="AL731" s="52">
        <f t="shared" si="521"/>
        <v>0.11343738681872267</v>
      </c>
      <c r="AM731" s="52">
        <f t="shared" si="522"/>
        <v>0.12189480547724725</v>
      </c>
      <c r="AN731" s="52">
        <f t="shared" si="523"/>
        <v>0.12143899664650093</v>
      </c>
      <c r="AO731" s="52">
        <f t="shared" si="524"/>
        <v>0.10306184280581787</v>
      </c>
      <c r="AP731" s="52">
        <f t="shared" si="525"/>
        <v>0.12257826235839316</v>
      </c>
      <c r="AQ731" s="52">
        <f t="shared" si="526"/>
        <v>0.10317779451301164</v>
      </c>
      <c r="AR731" s="52">
        <f t="shared" si="527"/>
        <v>0.12746806207512729</v>
      </c>
      <c r="AS731" s="52">
        <f t="shared" si="528"/>
        <v>0.13189202852886242</v>
      </c>
      <c r="AT731" s="146"/>
      <c r="AU731" s="146"/>
      <c r="AV731" s="146"/>
      <c r="AW731" s="146"/>
      <c r="AX731" s="146"/>
      <c r="AY731" s="146"/>
      <c r="AZ731" s="146"/>
      <c r="BA731" s="146"/>
      <c r="BB731" s="146"/>
      <c r="BC731" s="146"/>
      <c r="BD731" s="146"/>
      <c r="BE731" s="146"/>
      <c r="BF731" s="146"/>
      <c r="BG731" s="53">
        <f t="shared" si="555"/>
        <v>7.6320105606186808E-2</v>
      </c>
      <c r="BH731" s="53">
        <f t="shared" si="529"/>
        <v>7.5602642803778472E-2</v>
      </c>
      <c r="BI731" s="53">
        <f t="shared" si="530"/>
        <v>7.3182394092175432E-2</v>
      </c>
      <c r="BJ731" s="53">
        <f t="shared" si="531"/>
        <v>6.7249097486102555E-2</v>
      </c>
      <c r="BK731" s="53">
        <f t="shared" si="532"/>
        <v>5.4245347746750501E-2</v>
      </c>
      <c r="BL731" s="53">
        <f t="shared" si="533"/>
        <v>9.7726115499341293E-2</v>
      </c>
      <c r="BM731" s="53">
        <f t="shared" si="534"/>
        <v>8.2462425548516613E-2</v>
      </c>
      <c r="BN731" s="53">
        <f t="shared" si="535"/>
        <v>8.8272388993087147E-2</v>
      </c>
      <c r="BO731" s="53">
        <f t="shared" si="536"/>
        <v>7.2328656577181322E-2</v>
      </c>
      <c r="BP731" s="53">
        <f t="shared" si="537"/>
        <v>9.4718474932581204E-2</v>
      </c>
      <c r="BQ731" s="53">
        <f t="shared" si="538"/>
        <v>8.3757441065554564E-2</v>
      </c>
      <c r="BR731" s="53">
        <f t="shared" si="539"/>
        <v>8.4985388893527775E-2</v>
      </c>
      <c r="BS731" s="53">
        <f t="shared" si="540"/>
        <v>8.7909964894514442E-2</v>
      </c>
      <c r="BT731" s="54">
        <f t="shared" si="559"/>
        <v>1.0387604441392981</v>
      </c>
      <c r="BU731" s="55">
        <f t="shared" si="556"/>
        <v>0</v>
      </c>
      <c r="BV731" s="55">
        <f t="shared" si="541"/>
        <v>0</v>
      </c>
      <c r="BW731" s="55">
        <f t="shared" si="542"/>
        <v>0</v>
      </c>
      <c r="BX731" s="55">
        <f t="shared" si="543"/>
        <v>0</v>
      </c>
      <c r="BY731" s="55">
        <f t="shared" si="544"/>
        <v>0</v>
      </c>
      <c r="BZ731" s="55">
        <f t="shared" si="545"/>
        <v>0</v>
      </c>
      <c r="CA731" s="55">
        <f t="shared" si="546"/>
        <v>0</v>
      </c>
      <c r="CB731" s="55">
        <f t="shared" si="547"/>
        <v>0</v>
      </c>
      <c r="CC731" s="55">
        <f t="shared" si="548"/>
        <v>0</v>
      </c>
      <c r="CD731" s="55">
        <f t="shared" si="549"/>
        <v>0</v>
      </c>
      <c r="CE731" s="55">
        <f t="shared" si="550"/>
        <v>0</v>
      </c>
      <c r="CF731" s="55">
        <f t="shared" si="551"/>
        <v>0</v>
      </c>
      <c r="CG731" s="55">
        <f t="shared" si="552"/>
        <v>0</v>
      </c>
      <c r="CH731" s="56">
        <f t="shared" si="560"/>
        <v>0</v>
      </c>
      <c r="CI731" s="57">
        <f t="shared" si="557"/>
        <v>0.95241702969219755</v>
      </c>
      <c r="CJ731" s="58">
        <f t="shared" si="553"/>
        <v>-0.70238702800742692</v>
      </c>
      <c r="CK731" s="67">
        <f t="shared" si="554"/>
        <v>1.0387604441392981</v>
      </c>
    </row>
    <row r="732" spans="1:89">
      <c r="A732" s="48">
        <v>4620</v>
      </c>
      <c r="B732" s="89">
        <v>5.3698074974670724E-2</v>
      </c>
      <c r="C732" s="59">
        <v>9.2081031307550652E-3</v>
      </c>
      <c r="D732" s="59">
        <v>9.2081031307550652E-3</v>
      </c>
      <c r="E732" s="59">
        <v>2.2559852670349909E-2</v>
      </c>
      <c r="F732" s="59">
        <v>2.2559852670349909E-2</v>
      </c>
      <c r="G732" s="59">
        <v>8.2872928176795577E-3</v>
      </c>
      <c r="H732" s="59">
        <v>1.1510128913443831E-2</v>
      </c>
      <c r="I732" s="59">
        <v>1.3858195211786372E-2</v>
      </c>
      <c r="J732" s="59">
        <v>1.7955801104972375E-2</v>
      </c>
      <c r="K732" s="59">
        <v>1.289134438305709E-2</v>
      </c>
      <c r="L732" s="59">
        <v>1.6114180478821363E-2</v>
      </c>
      <c r="M732" s="59">
        <v>1.289134438305709E-2</v>
      </c>
      <c r="N732" s="59">
        <v>1.6896869244935542E-2</v>
      </c>
      <c r="O732" s="59">
        <v>1.7633517495395948E-2</v>
      </c>
      <c r="P732" s="120">
        <v>1.4736506587335317E-2</v>
      </c>
      <c r="Q732" s="60">
        <v>0</v>
      </c>
      <c r="R732" s="60">
        <v>0</v>
      </c>
      <c r="S732" s="60">
        <v>1</v>
      </c>
      <c r="T732" s="60">
        <v>1</v>
      </c>
      <c r="U732" s="60">
        <v>0</v>
      </c>
      <c r="V732" s="60">
        <v>0</v>
      </c>
      <c r="W732" s="60">
        <v>1</v>
      </c>
      <c r="X732" s="60">
        <v>0</v>
      </c>
      <c r="Y732" s="60">
        <v>0</v>
      </c>
      <c r="Z732" s="60">
        <v>0</v>
      </c>
      <c r="AA732" s="60">
        <v>0</v>
      </c>
      <c r="AB732" s="60">
        <v>0</v>
      </c>
      <c r="AC732" s="60">
        <v>0</v>
      </c>
      <c r="AD732" s="49">
        <f t="shared" si="558"/>
        <v>3</v>
      </c>
      <c r="AE732" s="50" t="s">
        <v>22</v>
      </c>
      <c r="AF732" s="51">
        <f t="shared" si="515"/>
        <v>4.3695599404725637E-2</v>
      </c>
      <c r="AG732" s="52">
        <f t="shared" si="516"/>
        <v>4.037118238522535E-2</v>
      </c>
      <c r="AH732" s="52">
        <f t="shared" si="517"/>
        <v>4.037118238522535E-2</v>
      </c>
      <c r="AI732" s="52">
        <f t="shared" si="518"/>
        <v>7.8214232900740019E-2</v>
      </c>
      <c r="AJ732" s="52">
        <f t="shared" si="519"/>
        <v>7.8214232900740019E-2</v>
      </c>
      <c r="AK732" s="52">
        <f t="shared" si="520"/>
        <v>3.7424852874567573E-2</v>
      </c>
      <c r="AL732" s="52">
        <f t="shared" si="521"/>
        <v>4.7451517392824487E-2</v>
      </c>
      <c r="AM732" s="52">
        <f t="shared" si="522"/>
        <v>5.4351925576120605E-2</v>
      </c>
      <c r="AN732" s="52">
        <f t="shared" si="523"/>
        <v>6.5851487584734525E-2</v>
      </c>
      <c r="AO732" s="52">
        <f t="shared" si="524"/>
        <v>5.1543723173321392E-2</v>
      </c>
      <c r="AP732" s="52">
        <f t="shared" si="525"/>
        <v>6.0754288834101146E-2</v>
      </c>
      <c r="AQ732" s="52">
        <f t="shared" si="526"/>
        <v>5.1543723173321392E-2</v>
      </c>
      <c r="AR732" s="52">
        <f t="shared" si="527"/>
        <v>6.2933295418094212E-2</v>
      </c>
      <c r="AS732" s="52">
        <f t="shared" si="528"/>
        <v>6.4966793122376673E-2</v>
      </c>
      <c r="AT732" s="146"/>
      <c r="AU732" s="146"/>
      <c r="AV732" s="146"/>
      <c r="AW732" s="146"/>
      <c r="AX732" s="146"/>
      <c r="AY732" s="146"/>
      <c r="AZ732" s="146"/>
      <c r="BA732" s="146"/>
      <c r="BB732" s="146"/>
      <c r="BC732" s="146"/>
      <c r="BD732" s="146"/>
      <c r="BE732" s="146"/>
      <c r="BF732" s="146"/>
      <c r="BG732" s="53">
        <f t="shared" si="555"/>
        <v>8.7571384530643032E-2</v>
      </c>
      <c r="BH732" s="53">
        <f t="shared" si="529"/>
        <v>8.6748151773598195E-2</v>
      </c>
      <c r="BI732" s="53">
        <f t="shared" si="530"/>
        <v>0.16015424022085004</v>
      </c>
      <c r="BJ732" s="53">
        <f t="shared" si="531"/>
        <v>0.147169660777416</v>
      </c>
      <c r="BK732" s="53">
        <f t="shared" si="532"/>
        <v>6.7466602095779579E-2</v>
      </c>
      <c r="BL732" s="53">
        <f t="shared" si="533"/>
        <v>8.9461537202522007E-2</v>
      </c>
      <c r="BM732" s="53">
        <f t="shared" si="534"/>
        <v>8.0466973995198018E-2</v>
      </c>
      <c r="BN732" s="53">
        <f t="shared" si="535"/>
        <v>0.10475243541593798</v>
      </c>
      <c r="BO732" s="53">
        <f t="shared" si="536"/>
        <v>7.9162610899486383E-2</v>
      </c>
      <c r="BP732" s="53">
        <f t="shared" si="537"/>
        <v>0.10273773961109121</v>
      </c>
      <c r="BQ732" s="53">
        <f t="shared" si="538"/>
        <v>9.1568220533968708E-2</v>
      </c>
      <c r="BR732" s="53">
        <f t="shared" si="539"/>
        <v>9.1823783842414172E-2</v>
      </c>
      <c r="BS732" s="53">
        <f t="shared" si="540"/>
        <v>9.4763876281067569E-2</v>
      </c>
      <c r="BT732" s="54">
        <f t="shared" si="559"/>
        <v>1.2838472171799729</v>
      </c>
      <c r="BU732" s="55">
        <f t="shared" si="556"/>
        <v>0</v>
      </c>
      <c r="BV732" s="55">
        <f t="shared" si="541"/>
        <v>0</v>
      </c>
      <c r="BW732" s="55">
        <f t="shared" si="542"/>
        <v>-1.8316179267189288</v>
      </c>
      <c r="BX732" s="55">
        <f t="shared" si="543"/>
        <v>-1.9161692027797852</v>
      </c>
      <c r="BY732" s="55">
        <f t="shared" si="544"/>
        <v>0</v>
      </c>
      <c r="BZ732" s="55">
        <f t="shared" si="545"/>
        <v>0</v>
      </c>
      <c r="CA732" s="55">
        <f t="shared" si="546"/>
        <v>-2.5199084396668763</v>
      </c>
      <c r="CB732" s="55">
        <f t="shared" si="547"/>
        <v>0</v>
      </c>
      <c r="CC732" s="55">
        <f t="shared" si="548"/>
        <v>0</v>
      </c>
      <c r="CD732" s="55">
        <f t="shared" si="549"/>
        <v>0</v>
      </c>
      <c r="CE732" s="55">
        <f t="shared" si="550"/>
        <v>0</v>
      </c>
      <c r="CF732" s="55">
        <f t="shared" si="551"/>
        <v>0</v>
      </c>
      <c r="CG732" s="55">
        <f t="shared" si="552"/>
        <v>0</v>
      </c>
      <c r="CH732" s="56">
        <f t="shared" si="560"/>
        <v>-6.26769556916559</v>
      </c>
      <c r="CI732" s="57">
        <f t="shared" si="557"/>
        <v>1.9795334342622146</v>
      </c>
      <c r="CJ732" s="58">
        <f t="shared" si="553"/>
        <v>-7.6497677801118744</v>
      </c>
      <c r="CK732" s="67">
        <f t="shared" si="554"/>
        <v>1.7161527828200271</v>
      </c>
    </row>
    <row r="733" spans="1:89">
      <c r="A733" s="48">
        <v>4621</v>
      </c>
      <c r="B733" s="89">
        <v>0.17426545086119555</v>
      </c>
      <c r="C733" s="59">
        <v>9.2081031307550652E-3</v>
      </c>
      <c r="D733" s="59">
        <v>9.2081031307550652E-3</v>
      </c>
      <c r="E733" s="59">
        <v>8.2872928176795577E-3</v>
      </c>
      <c r="F733" s="59">
        <v>8.2872928176795577E-3</v>
      </c>
      <c r="G733" s="59">
        <v>8.2872928176795577E-3</v>
      </c>
      <c r="H733" s="59">
        <v>1.1510128913443831E-2</v>
      </c>
      <c r="I733" s="59">
        <v>1.3858195211786372E-2</v>
      </c>
      <c r="J733" s="59">
        <v>1.4732965009208104E-2</v>
      </c>
      <c r="K733" s="59">
        <v>1.0589318600368325E-2</v>
      </c>
      <c r="L733" s="59">
        <v>1.3351749539594844E-2</v>
      </c>
      <c r="M733" s="59">
        <v>1.0589318600368325E-2</v>
      </c>
      <c r="N733" s="59">
        <v>1.3996316758747698E-2</v>
      </c>
      <c r="O733" s="59">
        <v>1.4594843462246777E-2</v>
      </c>
      <c r="P733" s="120">
        <v>1.1269301600793313E-2</v>
      </c>
      <c r="Q733" s="60">
        <v>0</v>
      </c>
      <c r="R733" s="60">
        <v>0</v>
      </c>
      <c r="S733" s="60">
        <v>0</v>
      </c>
      <c r="T733" s="60">
        <v>0</v>
      </c>
      <c r="U733" s="60">
        <v>0</v>
      </c>
      <c r="V733" s="60">
        <v>0</v>
      </c>
      <c r="W733" s="60">
        <v>0</v>
      </c>
      <c r="X733" s="60">
        <v>1</v>
      </c>
      <c r="Y733" s="60">
        <v>0</v>
      </c>
      <c r="Z733" s="60">
        <v>0</v>
      </c>
      <c r="AA733" s="60">
        <v>0</v>
      </c>
      <c r="AB733" s="60">
        <v>0</v>
      </c>
      <c r="AC733" s="60">
        <v>0</v>
      </c>
      <c r="AD733" s="49">
        <f t="shared" si="558"/>
        <v>1</v>
      </c>
      <c r="AE733" s="50" t="s">
        <v>22</v>
      </c>
      <c r="AF733" s="51">
        <f t="shared" si="515"/>
        <v>0.15407308705336045</v>
      </c>
      <c r="AG733" s="52">
        <f t="shared" si="516"/>
        <v>4.037118238522535E-2</v>
      </c>
      <c r="AH733" s="52">
        <f t="shared" si="517"/>
        <v>4.037118238522535E-2</v>
      </c>
      <c r="AI733" s="52">
        <f t="shared" si="518"/>
        <v>3.7424852874567573E-2</v>
      </c>
      <c r="AJ733" s="52">
        <f t="shared" si="519"/>
        <v>3.7424852874567573E-2</v>
      </c>
      <c r="AK733" s="52">
        <f t="shared" si="520"/>
        <v>3.7424852874567573E-2</v>
      </c>
      <c r="AL733" s="52">
        <f t="shared" si="521"/>
        <v>4.7451517392824487E-2</v>
      </c>
      <c r="AM733" s="52">
        <f t="shared" si="522"/>
        <v>5.4351925576120605E-2</v>
      </c>
      <c r="AN733" s="52">
        <f t="shared" si="523"/>
        <v>5.6857672617319208E-2</v>
      </c>
      <c r="AO733" s="52">
        <f t="shared" si="524"/>
        <v>4.4662711057244717E-2</v>
      </c>
      <c r="AP733" s="52">
        <f t="shared" si="525"/>
        <v>5.2886312491973807E-2</v>
      </c>
      <c r="AQ733" s="52">
        <f t="shared" si="526"/>
        <v>4.4662711057244717E-2</v>
      </c>
      <c r="AR733" s="52">
        <f t="shared" si="527"/>
        <v>5.4749684702038746E-2</v>
      </c>
      <c r="AS733" s="52">
        <f t="shared" si="528"/>
        <v>5.6464094792236984E-2</v>
      </c>
      <c r="AT733" s="146"/>
      <c r="AU733" s="146"/>
      <c r="AV733" s="146"/>
      <c r="AW733" s="146"/>
      <c r="AX733" s="146"/>
      <c r="AY733" s="146"/>
      <c r="AZ733" s="146"/>
      <c r="BA733" s="146"/>
      <c r="BB733" s="146"/>
      <c r="BC733" s="146"/>
      <c r="BD733" s="146"/>
      <c r="BE733" s="146"/>
      <c r="BF733" s="146"/>
      <c r="BG733" s="53">
        <f t="shared" si="555"/>
        <v>0.30878151887107141</v>
      </c>
      <c r="BH733" s="53">
        <f t="shared" si="529"/>
        <v>0.30587875488638444</v>
      </c>
      <c r="BI733" s="53">
        <f t="shared" si="530"/>
        <v>0.27021026039416679</v>
      </c>
      <c r="BJ733" s="53">
        <f t="shared" si="531"/>
        <v>0.24830283797637254</v>
      </c>
      <c r="BK733" s="53">
        <f t="shared" si="532"/>
        <v>0.2378909501072845</v>
      </c>
      <c r="BL733" s="53">
        <f t="shared" si="533"/>
        <v>0.31544630116324562</v>
      </c>
      <c r="BM733" s="53">
        <f t="shared" si="534"/>
        <v>0.283730976532658</v>
      </c>
      <c r="BN733" s="53">
        <f t="shared" si="535"/>
        <v>0.31891628779437298</v>
      </c>
      <c r="BO733" s="53">
        <f t="shared" si="536"/>
        <v>0.24186804158594355</v>
      </c>
      <c r="BP733" s="53">
        <f t="shared" si="537"/>
        <v>0.31534462626237547</v>
      </c>
      <c r="BQ733" s="53">
        <f t="shared" si="538"/>
        <v>0.27977129506480802</v>
      </c>
      <c r="BR733" s="53">
        <f t="shared" si="539"/>
        <v>0.28167312818671347</v>
      </c>
      <c r="BS733" s="53">
        <f t="shared" si="540"/>
        <v>0.29041085169745984</v>
      </c>
      <c r="BT733" s="54">
        <f t="shared" si="559"/>
        <v>3.6982258305228557</v>
      </c>
      <c r="BU733" s="55">
        <f t="shared" si="556"/>
        <v>0</v>
      </c>
      <c r="BV733" s="55">
        <f t="shared" si="541"/>
        <v>0</v>
      </c>
      <c r="BW733" s="55">
        <f t="shared" si="542"/>
        <v>0</v>
      </c>
      <c r="BX733" s="55">
        <f t="shared" si="543"/>
        <v>0</v>
      </c>
      <c r="BY733" s="55">
        <f t="shared" si="544"/>
        <v>0</v>
      </c>
      <c r="BZ733" s="55">
        <f t="shared" si="545"/>
        <v>0</v>
      </c>
      <c r="CA733" s="55">
        <f t="shared" si="546"/>
        <v>0</v>
      </c>
      <c r="CB733" s="55">
        <f t="shared" si="547"/>
        <v>-1.1428266313429261</v>
      </c>
      <c r="CC733" s="55">
        <f t="shared" si="548"/>
        <v>0</v>
      </c>
      <c r="CD733" s="55">
        <f t="shared" si="549"/>
        <v>0</v>
      </c>
      <c r="CE733" s="55">
        <f t="shared" si="550"/>
        <v>0</v>
      </c>
      <c r="CF733" s="55">
        <f t="shared" si="551"/>
        <v>0</v>
      </c>
      <c r="CG733" s="55">
        <f t="shared" si="552"/>
        <v>0</v>
      </c>
      <c r="CH733" s="56">
        <f t="shared" si="560"/>
        <v>-1.1428266313429261</v>
      </c>
      <c r="CI733" s="57">
        <f t="shared" si="557"/>
        <v>6.4241462394924698</v>
      </c>
      <c r="CJ733" s="58">
        <f t="shared" si="553"/>
        <v>-4.5184692910675732</v>
      </c>
      <c r="CK733" s="67">
        <f t="shared" si="554"/>
        <v>2.6982258305228557</v>
      </c>
    </row>
    <row r="734" spans="1:89">
      <c r="A734" s="48">
        <v>4622</v>
      </c>
      <c r="B734" s="89">
        <v>0.18743667679837894</v>
      </c>
      <c r="C734" s="59">
        <v>9.2081031307550652E-3</v>
      </c>
      <c r="D734" s="59">
        <v>9.2081031307550652E-3</v>
      </c>
      <c r="E734" s="59">
        <v>8.2872928176795577E-3</v>
      </c>
      <c r="F734" s="59">
        <v>8.2872928176795577E-3</v>
      </c>
      <c r="G734" s="59">
        <v>8.2872928176795577E-3</v>
      </c>
      <c r="H734" s="59">
        <v>1.1510128913443831E-2</v>
      </c>
      <c r="I734" s="59">
        <v>1.3858195211786372E-2</v>
      </c>
      <c r="J734" s="59">
        <v>1.4732965009208104E-2</v>
      </c>
      <c r="K734" s="59">
        <v>1.0589318600368325E-2</v>
      </c>
      <c r="L734" s="59">
        <v>1.3351749539594844E-2</v>
      </c>
      <c r="M734" s="59">
        <v>1.0589318600368325E-2</v>
      </c>
      <c r="N734" s="59">
        <v>1.3996316758747698E-2</v>
      </c>
      <c r="O734" s="59">
        <v>1.4594843462246777E-2</v>
      </c>
      <c r="P734" s="120">
        <v>1.1269301600793313E-2</v>
      </c>
      <c r="Q734" s="60">
        <v>0</v>
      </c>
      <c r="R734" s="60">
        <v>1</v>
      </c>
      <c r="S734" s="60">
        <v>0</v>
      </c>
      <c r="T734" s="60">
        <v>0</v>
      </c>
      <c r="U734" s="60">
        <v>0</v>
      </c>
      <c r="V734" s="60">
        <v>0</v>
      </c>
      <c r="W734" s="60">
        <v>0</v>
      </c>
      <c r="X734" s="60">
        <v>0</v>
      </c>
      <c r="Y734" s="60">
        <v>0</v>
      </c>
      <c r="Z734" s="60">
        <v>0</v>
      </c>
      <c r="AA734" s="60">
        <v>1</v>
      </c>
      <c r="AB734" s="60">
        <v>0</v>
      </c>
      <c r="AC734" s="60">
        <v>1</v>
      </c>
      <c r="AD734" s="49">
        <f t="shared" si="558"/>
        <v>3</v>
      </c>
      <c r="AE734" s="50" t="s">
        <v>22</v>
      </c>
      <c r="AF734" s="51">
        <f t="shared" si="515"/>
        <v>0.16657142312573414</v>
      </c>
      <c r="AG734" s="52">
        <f t="shared" si="516"/>
        <v>4.037118238522535E-2</v>
      </c>
      <c r="AH734" s="52">
        <f t="shared" si="517"/>
        <v>4.037118238522535E-2</v>
      </c>
      <c r="AI734" s="52">
        <f t="shared" si="518"/>
        <v>3.7424852874567573E-2</v>
      </c>
      <c r="AJ734" s="52">
        <f t="shared" si="519"/>
        <v>3.7424852874567573E-2</v>
      </c>
      <c r="AK734" s="52">
        <f t="shared" si="520"/>
        <v>3.7424852874567573E-2</v>
      </c>
      <c r="AL734" s="52">
        <f t="shared" si="521"/>
        <v>4.7451517392824487E-2</v>
      </c>
      <c r="AM734" s="52">
        <f t="shared" si="522"/>
        <v>5.4351925576120605E-2</v>
      </c>
      <c r="AN734" s="52">
        <f t="shared" si="523"/>
        <v>5.6857672617319208E-2</v>
      </c>
      <c r="AO734" s="52">
        <f t="shared" si="524"/>
        <v>4.4662711057244717E-2</v>
      </c>
      <c r="AP734" s="52">
        <f t="shared" si="525"/>
        <v>5.2886312491973807E-2</v>
      </c>
      <c r="AQ734" s="52">
        <f t="shared" si="526"/>
        <v>4.4662711057244717E-2</v>
      </c>
      <c r="AR734" s="52">
        <f t="shared" si="527"/>
        <v>5.4749684702038746E-2</v>
      </c>
      <c r="AS734" s="52">
        <f t="shared" si="528"/>
        <v>5.6464094792236984E-2</v>
      </c>
      <c r="AT734" s="146"/>
      <c r="AU734" s="146"/>
      <c r="AV734" s="146"/>
      <c r="AW734" s="146"/>
      <c r="AX734" s="146"/>
      <c r="AY734" s="146"/>
      <c r="AZ734" s="146"/>
      <c r="BA734" s="146"/>
      <c r="BB734" s="146"/>
      <c r="BC734" s="146"/>
      <c r="BD734" s="146"/>
      <c r="BE734" s="146"/>
      <c r="BF734" s="146"/>
      <c r="BG734" s="53">
        <f t="shared" si="555"/>
        <v>0.33382972988310927</v>
      </c>
      <c r="BH734" s="53">
        <f t="shared" si="529"/>
        <v>0.33069149505459589</v>
      </c>
      <c r="BI734" s="53">
        <f t="shared" si="530"/>
        <v>0.29212958913092585</v>
      </c>
      <c r="BJ734" s="53">
        <f t="shared" si="531"/>
        <v>0.26844504695072807</v>
      </c>
      <c r="BK734" s="53">
        <f t="shared" si="532"/>
        <v>0.2571885516539284</v>
      </c>
      <c r="BL734" s="53">
        <f t="shared" si="533"/>
        <v>0.34103515616788382</v>
      </c>
      <c r="BM734" s="53">
        <f t="shared" si="534"/>
        <v>0.30674709937843309</v>
      </c>
      <c r="BN734" s="53">
        <f t="shared" si="535"/>
        <v>0.34478662647608882</v>
      </c>
      <c r="BO734" s="53">
        <f t="shared" si="536"/>
        <v>0.26148826291545474</v>
      </c>
      <c r="BP734" s="53">
        <f t="shared" si="537"/>
        <v>0.34092523344706349</v>
      </c>
      <c r="BQ734" s="53">
        <f t="shared" si="538"/>
        <v>0.30246621041957195</v>
      </c>
      <c r="BR734" s="53">
        <f t="shared" si="539"/>
        <v>0.30452231934632912</v>
      </c>
      <c r="BS734" s="53">
        <f t="shared" si="540"/>
        <v>0.31396884286253635</v>
      </c>
      <c r="BT734" s="54">
        <f t="shared" si="559"/>
        <v>3.9982241636866487</v>
      </c>
      <c r="BU734" s="55">
        <f t="shared" si="556"/>
        <v>0</v>
      </c>
      <c r="BV734" s="55">
        <f t="shared" si="541"/>
        <v>-1.106569377333583</v>
      </c>
      <c r="BW734" s="55">
        <f t="shared" si="542"/>
        <v>0</v>
      </c>
      <c r="BX734" s="55">
        <f t="shared" si="543"/>
        <v>0</v>
      </c>
      <c r="BY734" s="55">
        <f t="shared" si="544"/>
        <v>0</v>
      </c>
      <c r="BZ734" s="55">
        <f t="shared" si="545"/>
        <v>0</v>
      </c>
      <c r="CA734" s="55">
        <f t="shared" si="546"/>
        <v>0</v>
      </c>
      <c r="CB734" s="55">
        <f t="shared" si="547"/>
        <v>0</v>
      </c>
      <c r="CC734" s="55">
        <f t="shared" si="548"/>
        <v>0</v>
      </c>
      <c r="CD734" s="55">
        <f t="shared" si="549"/>
        <v>0</v>
      </c>
      <c r="CE734" s="55">
        <f t="shared" si="550"/>
        <v>-1.1957857088425967</v>
      </c>
      <c r="CF734" s="55">
        <f t="shared" si="551"/>
        <v>0</v>
      </c>
      <c r="CG734" s="55">
        <f t="shared" si="552"/>
        <v>-1.1584615245495957</v>
      </c>
      <c r="CH734" s="56">
        <f t="shared" si="560"/>
        <v>-3.4608166107257752</v>
      </c>
      <c r="CI734" s="57">
        <f t="shared" si="557"/>
        <v>6.9096921761982957</v>
      </c>
      <c r="CJ734" s="58">
        <f t="shared" si="553"/>
        <v>-7.5958440178121016</v>
      </c>
      <c r="CK734" s="67">
        <f t="shared" si="554"/>
        <v>0.99822416368664868</v>
      </c>
    </row>
    <row r="735" spans="1:89">
      <c r="A735" s="48">
        <v>4623</v>
      </c>
      <c r="B735" s="89">
        <v>0.39361702127659576</v>
      </c>
      <c r="C735" s="59">
        <v>8.4714548802946599E-3</v>
      </c>
      <c r="D735" s="59">
        <v>8.4714548802946599E-3</v>
      </c>
      <c r="E735" s="59">
        <v>8.2872928176795577E-3</v>
      </c>
      <c r="F735" s="59">
        <v>8.2872928176795577E-3</v>
      </c>
      <c r="G735" s="59">
        <v>8.2872928176795577E-3</v>
      </c>
      <c r="H735" s="59">
        <v>1.1510128913443831E-2</v>
      </c>
      <c r="I735" s="59">
        <v>1.3858195211786372E-2</v>
      </c>
      <c r="J735" s="59">
        <v>1.4732965009208104E-2</v>
      </c>
      <c r="K735" s="59">
        <v>1.0589318600368325E-2</v>
      </c>
      <c r="L735" s="59">
        <v>1.3351749539594844E-2</v>
      </c>
      <c r="M735" s="59">
        <v>1.0589318600368325E-2</v>
      </c>
      <c r="N735" s="59">
        <v>1.3996316758747698E-2</v>
      </c>
      <c r="O735" s="59">
        <v>1.4594843462246777E-2</v>
      </c>
      <c r="P735" s="120">
        <v>1.1155971100722481E-2</v>
      </c>
      <c r="Q735" s="60">
        <v>1</v>
      </c>
      <c r="R735" s="60">
        <v>0</v>
      </c>
      <c r="S735" s="60">
        <v>0</v>
      </c>
      <c r="T735" s="60">
        <v>0</v>
      </c>
      <c r="U735" s="60">
        <v>0</v>
      </c>
      <c r="V735" s="60">
        <v>1</v>
      </c>
      <c r="W735" s="60">
        <v>1</v>
      </c>
      <c r="X735" s="60">
        <v>0</v>
      </c>
      <c r="Y735" s="60">
        <v>0</v>
      </c>
      <c r="Z735" s="60">
        <v>1</v>
      </c>
      <c r="AA735" s="60">
        <v>0</v>
      </c>
      <c r="AB735" s="60">
        <v>1</v>
      </c>
      <c r="AC735" s="60">
        <v>2</v>
      </c>
      <c r="AD735" s="49">
        <f t="shared" si="558"/>
        <v>7</v>
      </c>
      <c r="AE735" s="50" t="s">
        <v>22</v>
      </c>
      <c r="AF735" s="51">
        <f t="shared" si="515"/>
        <v>0.36858016904302593</v>
      </c>
      <c r="AG735" s="52">
        <f t="shared" si="516"/>
        <v>3.8020239982093924E-2</v>
      </c>
      <c r="AH735" s="52">
        <f t="shared" si="517"/>
        <v>3.8020239982093924E-2</v>
      </c>
      <c r="AI735" s="52">
        <f t="shared" si="518"/>
        <v>3.7424852874567573E-2</v>
      </c>
      <c r="AJ735" s="52">
        <f t="shared" si="519"/>
        <v>3.7424852874567573E-2</v>
      </c>
      <c r="AK735" s="52">
        <f t="shared" si="520"/>
        <v>3.7424852874567573E-2</v>
      </c>
      <c r="AL735" s="52">
        <f t="shared" si="521"/>
        <v>4.7451517392824487E-2</v>
      </c>
      <c r="AM735" s="52">
        <f t="shared" si="522"/>
        <v>5.4351925576120605E-2</v>
      </c>
      <c r="AN735" s="52">
        <f t="shared" si="523"/>
        <v>5.6857672617319208E-2</v>
      </c>
      <c r="AO735" s="52">
        <f t="shared" si="524"/>
        <v>4.4662711057244717E-2</v>
      </c>
      <c r="AP735" s="52">
        <f t="shared" si="525"/>
        <v>5.2886312491973807E-2</v>
      </c>
      <c r="AQ735" s="52">
        <f t="shared" si="526"/>
        <v>4.4662711057244717E-2</v>
      </c>
      <c r="AR735" s="52">
        <f t="shared" si="527"/>
        <v>5.4749684702038746E-2</v>
      </c>
      <c r="AS735" s="52">
        <f t="shared" si="528"/>
        <v>5.6464094792236984E-2</v>
      </c>
      <c r="AT735" s="146"/>
      <c r="AU735" s="146"/>
      <c r="AV735" s="146"/>
      <c r="AW735" s="146"/>
      <c r="AX735" s="146"/>
      <c r="AY735" s="146"/>
      <c r="AZ735" s="146"/>
      <c r="BA735" s="146"/>
      <c r="BB735" s="146"/>
      <c r="BC735" s="146"/>
      <c r="BD735" s="146"/>
      <c r="BE735" s="146"/>
      <c r="BF735" s="146"/>
      <c r="BG735" s="53">
        <f t="shared" si="555"/>
        <v>0.69566453624377622</v>
      </c>
      <c r="BH735" s="53">
        <f t="shared" si="529"/>
        <v>0.68912479912280056</v>
      </c>
      <c r="BI735" s="53">
        <f t="shared" si="530"/>
        <v>0.64640843743689902</v>
      </c>
      <c r="BJ735" s="53">
        <f t="shared" si="531"/>
        <v>0.59400057301051112</v>
      </c>
      <c r="BK735" s="53">
        <f t="shared" si="532"/>
        <v>0.56909281355530916</v>
      </c>
      <c r="BL735" s="53">
        <f t="shared" si="533"/>
        <v>0.75462401143737223</v>
      </c>
      <c r="BM735" s="53">
        <f t="shared" si="534"/>
        <v>0.67875326764194288</v>
      </c>
      <c r="BN735" s="53">
        <f t="shared" si="535"/>
        <v>0.76292506052737352</v>
      </c>
      <c r="BO735" s="53">
        <f t="shared" si="536"/>
        <v>0.57860698035457658</v>
      </c>
      <c r="BP735" s="53">
        <f t="shared" si="537"/>
        <v>0.75438078043014811</v>
      </c>
      <c r="BQ735" s="53">
        <f t="shared" si="538"/>
        <v>0.66928074980843411</v>
      </c>
      <c r="BR735" s="53">
        <f t="shared" si="539"/>
        <v>0.67383039560946079</v>
      </c>
      <c r="BS735" s="53">
        <f t="shared" si="540"/>
        <v>0.69473314812928744</v>
      </c>
      <c r="BT735" s="54">
        <f t="shared" si="559"/>
        <v>8.7614255533078929</v>
      </c>
      <c r="BU735" s="55">
        <f t="shared" si="556"/>
        <v>-0.3628877229968398</v>
      </c>
      <c r="BV735" s="55">
        <f t="shared" si="541"/>
        <v>0</v>
      </c>
      <c r="BW735" s="55">
        <f t="shared" si="542"/>
        <v>0</v>
      </c>
      <c r="BX735" s="55">
        <f t="shared" si="543"/>
        <v>0</v>
      </c>
      <c r="BY735" s="55">
        <f t="shared" si="544"/>
        <v>0</v>
      </c>
      <c r="BZ735" s="55">
        <f t="shared" si="545"/>
        <v>-0.28153565187154356</v>
      </c>
      <c r="CA735" s="55">
        <f t="shared" si="546"/>
        <v>-0.38749759354013941</v>
      </c>
      <c r="CB735" s="55">
        <f t="shared" si="547"/>
        <v>0</v>
      </c>
      <c r="CC735" s="55">
        <f t="shared" si="548"/>
        <v>0</v>
      </c>
      <c r="CD735" s="55">
        <f t="shared" si="549"/>
        <v>-0.28185802461766263</v>
      </c>
      <c r="CE735" s="55">
        <f t="shared" si="550"/>
        <v>0</v>
      </c>
      <c r="CF735" s="55">
        <f t="shared" si="551"/>
        <v>-0.39477683829775617</v>
      </c>
      <c r="CG735" s="55">
        <f t="shared" si="552"/>
        <v>-0.72845493334976552</v>
      </c>
      <c r="CH735" s="56">
        <f t="shared" si="560"/>
        <v>-2.4370107646737069</v>
      </c>
      <c r="CI735" s="57">
        <f t="shared" si="557"/>
        <v>14.51035357001642</v>
      </c>
      <c r="CJ735" s="58">
        <f t="shared" si="553"/>
        <v>-11.328731493186439</v>
      </c>
      <c r="CK735" s="67">
        <f t="shared" si="554"/>
        <v>1.7614255533078929</v>
      </c>
    </row>
    <row r="736" spans="1:89">
      <c r="A736" s="48">
        <v>4624</v>
      </c>
      <c r="B736" s="89">
        <v>0.12867274569402229</v>
      </c>
      <c r="C736" s="59">
        <v>7.8268876611418056E-3</v>
      </c>
      <c r="D736" s="59">
        <v>7.8268876611418056E-3</v>
      </c>
      <c r="E736" s="59">
        <v>8.2872928176795577E-3</v>
      </c>
      <c r="F736" s="59">
        <v>8.2872928176795577E-3</v>
      </c>
      <c r="G736" s="59">
        <v>8.2872928176795577E-3</v>
      </c>
      <c r="H736" s="59">
        <v>1.1510128913443831E-2</v>
      </c>
      <c r="I736" s="59">
        <v>1.3858195211786372E-2</v>
      </c>
      <c r="J736" s="59">
        <v>1.4732965009208104E-2</v>
      </c>
      <c r="K736" s="59">
        <v>1.0589318600368325E-2</v>
      </c>
      <c r="L736" s="59">
        <v>1.3351749539594844E-2</v>
      </c>
      <c r="M736" s="59">
        <v>1.0589318600368325E-2</v>
      </c>
      <c r="N736" s="59">
        <v>1.3996316758747698E-2</v>
      </c>
      <c r="O736" s="59">
        <v>1.4594843462246777E-2</v>
      </c>
      <c r="P736" s="120">
        <v>1.1056806913160504E-2</v>
      </c>
      <c r="Q736" s="60">
        <v>0</v>
      </c>
      <c r="R736" s="60">
        <v>0</v>
      </c>
      <c r="S736" s="60">
        <v>0</v>
      </c>
      <c r="T736" s="60">
        <v>0</v>
      </c>
      <c r="U736" s="60">
        <v>0</v>
      </c>
      <c r="V736" s="60">
        <v>0</v>
      </c>
      <c r="W736" s="60">
        <v>0</v>
      </c>
      <c r="X736" s="60">
        <v>0</v>
      </c>
      <c r="Y736" s="60">
        <v>0</v>
      </c>
      <c r="Z736" s="60">
        <v>0</v>
      </c>
      <c r="AA736" s="60">
        <v>0</v>
      </c>
      <c r="AB736" s="60">
        <v>0</v>
      </c>
      <c r="AC736" s="60">
        <v>0</v>
      </c>
      <c r="AD736" s="49">
        <f t="shared" si="558"/>
        <v>0</v>
      </c>
      <c r="AE736" s="50" t="s">
        <v>22</v>
      </c>
      <c r="AF736" s="51">
        <f t="shared" si="515"/>
        <v>0.11135692181683152</v>
      </c>
      <c r="AG736" s="52">
        <f t="shared" si="516"/>
        <v>3.5921865737125448E-2</v>
      </c>
      <c r="AH736" s="52">
        <f t="shared" si="517"/>
        <v>3.5921865737125448E-2</v>
      </c>
      <c r="AI736" s="52">
        <f t="shared" si="518"/>
        <v>3.7424852874567573E-2</v>
      </c>
      <c r="AJ736" s="52">
        <f t="shared" si="519"/>
        <v>3.7424852874567573E-2</v>
      </c>
      <c r="AK736" s="52">
        <f t="shared" si="520"/>
        <v>3.7424852874567573E-2</v>
      </c>
      <c r="AL736" s="52">
        <f t="shared" si="521"/>
        <v>4.7451517392824487E-2</v>
      </c>
      <c r="AM736" s="52">
        <f t="shared" si="522"/>
        <v>5.4351925576120605E-2</v>
      </c>
      <c r="AN736" s="52">
        <f t="shared" si="523"/>
        <v>5.6857672617319208E-2</v>
      </c>
      <c r="AO736" s="52">
        <f t="shared" si="524"/>
        <v>4.4662711057244717E-2</v>
      </c>
      <c r="AP736" s="52">
        <f t="shared" si="525"/>
        <v>5.2886312491973807E-2</v>
      </c>
      <c r="AQ736" s="52">
        <f t="shared" si="526"/>
        <v>4.4662711057244717E-2</v>
      </c>
      <c r="AR736" s="52">
        <f t="shared" si="527"/>
        <v>5.4749684702038746E-2</v>
      </c>
      <c r="AS736" s="52">
        <f t="shared" si="528"/>
        <v>5.6464094792236984E-2</v>
      </c>
      <c r="AT736" s="146"/>
      <c r="AU736" s="146"/>
      <c r="AV736" s="146"/>
      <c r="AW736" s="146"/>
      <c r="AX736" s="146"/>
      <c r="AY736" s="146"/>
      <c r="AZ736" s="146"/>
      <c r="BA736" s="146"/>
      <c r="BB736" s="146"/>
      <c r="BC736" s="146"/>
      <c r="BD736" s="146"/>
      <c r="BE736" s="146"/>
      <c r="BF736" s="146"/>
      <c r="BG736" s="53">
        <f t="shared" si="555"/>
        <v>0.19857709287385983</v>
      </c>
      <c r="BH736" s="53">
        <f t="shared" si="529"/>
        <v>0.19671032819349452</v>
      </c>
      <c r="BI736" s="53">
        <f t="shared" si="530"/>
        <v>0.19529551472151563</v>
      </c>
      <c r="BJ736" s="53">
        <f t="shared" si="531"/>
        <v>0.17946184011913863</v>
      </c>
      <c r="BK736" s="53">
        <f t="shared" si="532"/>
        <v>0.17193660774028649</v>
      </c>
      <c r="BL736" s="53">
        <f t="shared" si="533"/>
        <v>0.22799003880462637</v>
      </c>
      <c r="BM736" s="53">
        <f t="shared" si="534"/>
        <v>0.20506766480130276</v>
      </c>
      <c r="BN736" s="53">
        <f t="shared" si="535"/>
        <v>0.23049798511360164</v>
      </c>
      <c r="BO736" s="53">
        <f t="shared" si="536"/>
        <v>0.17481106604651903</v>
      </c>
      <c r="BP736" s="53">
        <f t="shared" si="537"/>
        <v>0.22791655287529594</v>
      </c>
      <c r="BQ736" s="53">
        <f t="shared" si="538"/>
        <v>0.20220578964797228</v>
      </c>
      <c r="BR736" s="53">
        <f t="shared" si="539"/>
        <v>0.20358034692020593</v>
      </c>
      <c r="BS736" s="53">
        <f t="shared" si="540"/>
        <v>0.2098955705095554</v>
      </c>
      <c r="BT736" s="54">
        <f t="shared" si="559"/>
        <v>2.6239463983673743</v>
      </c>
      <c r="BU736" s="55">
        <f t="shared" si="556"/>
        <v>0</v>
      </c>
      <c r="BV736" s="55">
        <f t="shared" si="541"/>
        <v>0</v>
      </c>
      <c r="BW736" s="55">
        <f t="shared" si="542"/>
        <v>0</v>
      </c>
      <c r="BX736" s="55">
        <f t="shared" si="543"/>
        <v>0</v>
      </c>
      <c r="BY736" s="55">
        <f t="shared" si="544"/>
        <v>0</v>
      </c>
      <c r="BZ736" s="55">
        <f t="shared" si="545"/>
        <v>0</v>
      </c>
      <c r="CA736" s="55">
        <f t="shared" si="546"/>
        <v>0</v>
      </c>
      <c r="CB736" s="55">
        <f t="shared" si="547"/>
        <v>0</v>
      </c>
      <c r="CC736" s="55">
        <f t="shared" si="548"/>
        <v>0</v>
      </c>
      <c r="CD736" s="55">
        <f t="shared" si="549"/>
        <v>0</v>
      </c>
      <c r="CE736" s="55">
        <f t="shared" si="550"/>
        <v>0</v>
      </c>
      <c r="CF736" s="55">
        <f t="shared" si="551"/>
        <v>0</v>
      </c>
      <c r="CG736" s="55">
        <f t="shared" si="552"/>
        <v>0</v>
      </c>
      <c r="CH736" s="56">
        <f t="shared" si="560"/>
        <v>0</v>
      </c>
      <c r="CI736" s="57">
        <f t="shared" si="557"/>
        <v>4.7434103047415324</v>
      </c>
      <c r="CJ736" s="58">
        <f t="shared" si="553"/>
        <v>-2.0885360560163964</v>
      </c>
      <c r="CK736" s="67">
        <f t="shared" si="554"/>
        <v>2.6239463983673743</v>
      </c>
    </row>
    <row r="737" spans="1:89">
      <c r="A737" s="48">
        <v>4625</v>
      </c>
      <c r="B737" s="89">
        <v>7.5987841945288756E-3</v>
      </c>
      <c r="C737" s="59">
        <v>1.8462246777163904E-2</v>
      </c>
      <c r="D737" s="59">
        <v>1.8462246777163904E-2</v>
      </c>
      <c r="E737" s="59">
        <v>1.8646408839779006E-2</v>
      </c>
      <c r="F737" s="59">
        <v>1.8646408839779006E-2</v>
      </c>
      <c r="G737" s="59">
        <v>1.8186003683241251E-2</v>
      </c>
      <c r="H737" s="59">
        <v>1.8738489871086558E-2</v>
      </c>
      <c r="I737" s="59">
        <v>2.430939226519337E-2</v>
      </c>
      <c r="J737" s="59">
        <v>2.4723756906077348E-2</v>
      </c>
      <c r="K737" s="59">
        <v>2.7946593001841619E-2</v>
      </c>
      <c r="L737" s="59">
        <v>3.1629834254143646E-2</v>
      </c>
      <c r="M737" s="59">
        <v>2.7946593001841619E-2</v>
      </c>
      <c r="N737" s="59">
        <v>3.3195211786372004E-2</v>
      </c>
      <c r="O737" s="59">
        <v>3.4622467771639041E-2</v>
      </c>
      <c r="P737" s="120">
        <v>2.427043490579402E-2</v>
      </c>
      <c r="Q737" s="60">
        <v>0</v>
      </c>
      <c r="R737" s="60">
        <v>0</v>
      </c>
      <c r="S737" s="60">
        <v>0</v>
      </c>
      <c r="T737" s="60">
        <v>0</v>
      </c>
      <c r="U737" s="60">
        <v>0</v>
      </c>
      <c r="V737" s="60">
        <v>0</v>
      </c>
      <c r="W737" s="60">
        <v>0</v>
      </c>
      <c r="X737" s="60">
        <v>0</v>
      </c>
      <c r="Y737" s="60">
        <v>0</v>
      </c>
      <c r="Z737" s="60">
        <v>0</v>
      </c>
      <c r="AA737" s="60">
        <v>0</v>
      </c>
      <c r="AB737" s="60">
        <v>0</v>
      </c>
      <c r="AC737" s="60">
        <v>0</v>
      </c>
      <c r="AD737" s="49">
        <f t="shared" si="558"/>
        <v>0</v>
      </c>
      <c r="AE737" s="50" t="s">
        <v>22</v>
      </c>
      <c r="AF737" s="51">
        <f t="shared" si="515"/>
        <v>5.3872206285744094E-3</v>
      </c>
      <c r="AG737" s="52">
        <f t="shared" si="516"/>
        <v>6.7235933409080142E-2</v>
      </c>
      <c r="AH737" s="52">
        <f t="shared" si="517"/>
        <v>6.7235933409080142E-2</v>
      </c>
      <c r="AI737" s="52">
        <f t="shared" si="518"/>
        <v>6.7737671997030777E-2</v>
      </c>
      <c r="AJ737" s="52">
        <f t="shared" si="519"/>
        <v>6.7737671997030777E-2</v>
      </c>
      <c r="AK737" s="52">
        <f t="shared" si="520"/>
        <v>6.6481642163471411E-2</v>
      </c>
      <c r="AL737" s="52">
        <f t="shared" si="521"/>
        <v>6.7988210651302602E-2</v>
      </c>
      <c r="AM737" s="52">
        <f t="shared" si="522"/>
        <v>8.280192093055061E-2</v>
      </c>
      <c r="AN737" s="52">
        <f t="shared" si="523"/>
        <v>8.3881262192919762E-2</v>
      </c>
      <c r="AO737" s="52">
        <f t="shared" si="524"/>
        <v>9.2195139175831498E-2</v>
      </c>
      <c r="AP737" s="52">
        <f t="shared" si="525"/>
        <v>0.10155291343409296</v>
      </c>
      <c r="AQ737" s="52">
        <f t="shared" si="526"/>
        <v>9.2195139175831498E-2</v>
      </c>
      <c r="AR737" s="52">
        <f t="shared" si="527"/>
        <v>0.10549338960345664</v>
      </c>
      <c r="AS737" s="52">
        <f t="shared" si="528"/>
        <v>0.10907045703029078</v>
      </c>
      <c r="AT737" s="146"/>
      <c r="AU737" s="146"/>
      <c r="AV737" s="146"/>
      <c r="AW737" s="146"/>
      <c r="AX737" s="146"/>
      <c r="AY737" s="146"/>
      <c r="AZ737" s="146"/>
      <c r="BA737" s="146"/>
      <c r="BB737" s="146"/>
      <c r="BC737" s="146"/>
      <c r="BD737" s="146"/>
      <c r="BE737" s="146"/>
      <c r="BF737" s="146"/>
      <c r="BG737" s="53">
        <f t="shared" si="555"/>
        <v>1.7981223786220787E-2</v>
      </c>
      <c r="BH737" s="53">
        <f t="shared" si="529"/>
        <v>1.7812187604916711E-2</v>
      </c>
      <c r="BI737" s="53">
        <f t="shared" si="530"/>
        <v>1.7100546064904087E-2</v>
      </c>
      <c r="BJ737" s="53">
        <f t="shared" si="531"/>
        <v>1.5714111346724562E-2</v>
      </c>
      <c r="BK737" s="53">
        <f t="shared" si="532"/>
        <v>1.4776022211706328E-2</v>
      </c>
      <c r="BL737" s="53">
        <f t="shared" si="533"/>
        <v>1.5803268673807144E-2</v>
      </c>
      <c r="BM737" s="53">
        <f t="shared" si="534"/>
        <v>1.5113679481558468E-2</v>
      </c>
      <c r="BN737" s="53">
        <f t="shared" si="535"/>
        <v>1.6450933858284229E-2</v>
      </c>
      <c r="BO737" s="53">
        <f t="shared" si="536"/>
        <v>1.7457393794215206E-2</v>
      </c>
      <c r="BP737" s="53">
        <f t="shared" si="537"/>
        <v>2.1172518103738838E-2</v>
      </c>
      <c r="BQ737" s="53">
        <f t="shared" si="538"/>
        <v>2.019315010878963E-2</v>
      </c>
      <c r="BR737" s="53">
        <f t="shared" si="539"/>
        <v>1.8976976469077127E-2</v>
      </c>
      <c r="BS737" s="53">
        <f t="shared" si="540"/>
        <v>1.9614876634757972E-2</v>
      </c>
      <c r="BT737" s="54">
        <f t="shared" si="559"/>
        <v>0.22816688813870109</v>
      </c>
      <c r="BU737" s="55">
        <f t="shared" si="556"/>
        <v>0</v>
      </c>
      <c r="BV737" s="55">
        <f t="shared" si="541"/>
        <v>0</v>
      </c>
      <c r="BW737" s="55">
        <f t="shared" si="542"/>
        <v>0</v>
      </c>
      <c r="BX737" s="55">
        <f t="shared" si="543"/>
        <v>0</v>
      </c>
      <c r="BY737" s="55">
        <f t="shared" si="544"/>
        <v>0</v>
      </c>
      <c r="BZ737" s="55">
        <f t="shared" si="545"/>
        <v>0</v>
      </c>
      <c r="CA737" s="55">
        <f t="shared" si="546"/>
        <v>0</v>
      </c>
      <c r="CB737" s="55">
        <f t="shared" si="547"/>
        <v>0</v>
      </c>
      <c r="CC737" s="55">
        <f t="shared" si="548"/>
        <v>0</v>
      </c>
      <c r="CD737" s="55">
        <f t="shared" si="549"/>
        <v>0</v>
      </c>
      <c r="CE737" s="55">
        <f t="shared" si="550"/>
        <v>0</v>
      </c>
      <c r="CF737" s="55">
        <f t="shared" si="551"/>
        <v>0</v>
      </c>
      <c r="CG737" s="55">
        <f t="shared" si="552"/>
        <v>0</v>
      </c>
      <c r="CH737" s="56">
        <f t="shared" si="560"/>
        <v>0</v>
      </c>
      <c r="CI737" s="57">
        <f t="shared" si="557"/>
        <v>0.28012265579182277</v>
      </c>
      <c r="CJ737" s="58">
        <f t="shared" si="553"/>
        <v>-0.16690371440560234</v>
      </c>
      <c r="CK737" s="67">
        <f t="shared" si="554"/>
        <v>0.22816688813870109</v>
      </c>
    </row>
    <row r="738" spans="1:89">
      <c r="A738" s="48">
        <v>4626</v>
      </c>
      <c r="B738" s="89">
        <v>5.6231003039513686E-2</v>
      </c>
      <c r="C738" s="59">
        <v>1.5653775322283611E-2</v>
      </c>
      <c r="D738" s="59">
        <v>1.5653775322283611E-2</v>
      </c>
      <c r="E738" s="59">
        <v>1.427255985267035E-2</v>
      </c>
      <c r="F738" s="59">
        <v>1.427255985267035E-2</v>
      </c>
      <c r="G738" s="59">
        <v>1.3812154696132596E-2</v>
      </c>
      <c r="H738" s="59">
        <v>1.7495395948434623E-2</v>
      </c>
      <c r="I738" s="59">
        <v>2.2974217311233888E-2</v>
      </c>
      <c r="J738" s="59">
        <v>2.3480662983425413E-2</v>
      </c>
      <c r="K738" s="59">
        <v>1.979742173112339E-2</v>
      </c>
      <c r="L738" s="59">
        <v>2.2559852670349909E-2</v>
      </c>
      <c r="M738" s="59">
        <v>1.979742173112339E-2</v>
      </c>
      <c r="N738" s="59">
        <v>2.3664825046040516E-2</v>
      </c>
      <c r="O738" s="59">
        <v>2.4677716390423574E-2</v>
      </c>
      <c r="P738" s="120">
        <v>1.9085564527553479E-2</v>
      </c>
      <c r="Q738" s="60">
        <v>0</v>
      </c>
      <c r="R738" s="60">
        <v>0</v>
      </c>
      <c r="S738" s="60">
        <v>0</v>
      </c>
      <c r="T738" s="60">
        <v>0</v>
      </c>
      <c r="U738" s="60">
        <v>0</v>
      </c>
      <c r="V738" s="60">
        <v>0</v>
      </c>
      <c r="W738" s="60">
        <v>0</v>
      </c>
      <c r="X738" s="60">
        <v>0</v>
      </c>
      <c r="Y738" s="60">
        <v>0</v>
      </c>
      <c r="Z738" s="60">
        <v>0</v>
      </c>
      <c r="AA738" s="60">
        <v>2</v>
      </c>
      <c r="AB738" s="60">
        <v>0</v>
      </c>
      <c r="AC738" s="60">
        <v>0</v>
      </c>
      <c r="AD738" s="49">
        <f t="shared" si="558"/>
        <v>2</v>
      </c>
      <c r="AE738" s="50" t="s">
        <v>22</v>
      </c>
      <c r="AF738" s="51">
        <f t="shared" si="515"/>
        <v>4.5905609183739447E-2</v>
      </c>
      <c r="AG738" s="52">
        <f t="shared" si="516"/>
        <v>5.9463023102523181E-2</v>
      </c>
      <c r="AH738" s="52">
        <f t="shared" si="517"/>
        <v>5.9463023102523181E-2</v>
      </c>
      <c r="AI738" s="52">
        <f t="shared" si="518"/>
        <v>5.5542781284624948E-2</v>
      </c>
      <c r="AJ738" s="52">
        <f t="shared" si="519"/>
        <v>5.5542781284624948E-2</v>
      </c>
      <c r="AK738" s="52">
        <f t="shared" si="520"/>
        <v>5.4219156549778595E-2</v>
      </c>
      <c r="AL738" s="52">
        <f t="shared" si="521"/>
        <v>6.4586732683021619E-2</v>
      </c>
      <c r="AM738" s="52">
        <f t="shared" si="522"/>
        <v>7.930547401182339E-2</v>
      </c>
      <c r="AN738" s="52">
        <f t="shared" si="523"/>
        <v>8.0635170366408451E-2</v>
      </c>
      <c r="AO738" s="52">
        <f t="shared" si="524"/>
        <v>7.0854225841930879E-2</v>
      </c>
      <c r="AP738" s="52">
        <f t="shared" si="525"/>
        <v>7.8214232900740019E-2</v>
      </c>
      <c r="AQ738" s="52">
        <f t="shared" si="526"/>
        <v>7.0854225841930879E-2</v>
      </c>
      <c r="AR738" s="52">
        <f t="shared" si="527"/>
        <v>8.1117628880479603E-2</v>
      </c>
      <c r="AS738" s="52">
        <f t="shared" si="528"/>
        <v>8.3761463668692915E-2</v>
      </c>
      <c r="AT738" s="146"/>
      <c r="AU738" s="146"/>
      <c r="AV738" s="146"/>
      <c r="AW738" s="146"/>
      <c r="AX738" s="146"/>
      <c r="AY738" s="146"/>
      <c r="AZ738" s="146"/>
      <c r="BA738" s="146"/>
      <c r="BB738" s="146"/>
      <c r="BC738" s="146"/>
      <c r="BD738" s="146"/>
      <c r="BE738" s="146"/>
      <c r="BF738" s="146"/>
      <c r="BG738" s="53">
        <f t="shared" si="555"/>
        <v>0.13550826528245005</v>
      </c>
      <c r="BH738" s="53">
        <f t="shared" si="529"/>
        <v>0.13423439204830245</v>
      </c>
      <c r="BI738" s="53">
        <f t="shared" si="530"/>
        <v>0.11948360792275967</v>
      </c>
      <c r="BJ738" s="53">
        <f t="shared" si="531"/>
        <v>0.10979641889097519</v>
      </c>
      <c r="BK738" s="53">
        <f t="shared" si="532"/>
        <v>0.10268560048205787</v>
      </c>
      <c r="BL738" s="53">
        <f t="shared" si="533"/>
        <v>0.12792564645461624</v>
      </c>
      <c r="BM738" s="53">
        <f t="shared" si="534"/>
        <v>0.12334852310928854</v>
      </c>
      <c r="BN738" s="53">
        <f t="shared" si="535"/>
        <v>0.13475692746896287</v>
      </c>
      <c r="BO738" s="53">
        <f t="shared" si="536"/>
        <v>0.11432419040684841</v>
      </c>
      <c r="BP738" s="53">
        <f t="shared" si="537"/>
        <v>0.1389526740142262</v>
      </c>
      <c r="BQ738" s="53">
        <f t="shared" si="538"/>
        <v>0.13223998754707122</v>
      </c>
      <c r="BR738" s="53">
        <f t="shared" si="539"/>
        <v>0.1243420469853003</v>
      </c>
      <c r="BS738" s="53">
        <f t="shared" si="540"/>
        <v>0.12835822380406797</v>
      </c>
      <c r="BT738" s="54">
        <f t="shared" si="559"/>
        <v>1.6259565044169269</v>
      </c>
      <c r="BU738" s="55">
        <f t="shared" si="556"/>
        <v>0</v>
      </c>
      <c r="BV738" s="55">
        <f t="shared" si="541"/>
        <v>0</v>
      </c>
      <c r="BW738" s="55">
        <f t="shared" si="542"/>
        <v>0</v>
      </c>
      <c r="BX738" s="55">
        <f t="shared" si="543"/>
        <v>0</v>
      </c>
      <c r="BY738" s="55">
        <f t="shared" si="544"/>
        <v>0</v>
      </c>
      <c r="BZ738" s="55">
        <f t="shared" si="545"/>
        <v>0</v>
      </c>
      <c r="CA738" s="55">
        <f t="shared" si="546"/>
        <v>0</v>
      </c>
      <c r="CB738" s="55">
        <f t="shared" si="547"/>
        <v>0</v>
      </c>
      <c r="CC738" s="55">
        <f t="shared" si="548"/>
        <v>0</v>
      </c>
      <c r="CD738" s="55">
        <f t="shared" si="549"/>
        <v>0</v>
      </c>
      <c r="CE738" s="55">
        <f t="shared" si="550"/>
        <v>-4.0462738392770516</v>
      </c>
      <c r="CF738" s="55">
        <f t="shared" si="551"/>
        <v>0</v>
      </c>
      <c r="CG738" s="55">
        <f t="shared" si="552"/>
        <v>0</v>
      </c>
      <c r="CH738" s="56">
        <f t="shared" si="560"/>
        <v>-4.0462738392770516</v>
      </c>
      <c r="CI738" s="57">
        <f t="shared" si="557"/>
        <v>2.072907652859489</v>
      </c>
      <c r="CJ738" s="58">
        <f t="shared" si="553"/>
        <v>-6.0111147950907471</v>
      </c>
      <c r="CK738" s="67">
        <f t="shared" si="554"/>
        <v>0.37404349558307315</v>
      </c>
    </row>
    <row r="739" spans="1:89">
      <c r="A739" s="48">
        <v>4627</v>
      </c>
      <c r="B739" s="89">
        <v>3.242147922998987E-2</v>
      </c>
      <c r="C739" s="59">
        <v>1.5653775322283611E-2</v>
      </c>
      <c r="D739" s="59">
        <v>1.5653775322283611E-2</v>
      </c>
      <c r="E739" s="59">
        <v>1.427255985267035E-2</v>
      </c>
      <c r="F739" s="59">
        <v>1.427255985267035E-2</v>
      </c>
      <c r="G739" s="59">
        <v>1.3812154696132596E-2</v>
      </c>
      <c r="H739" s="59">
        <v>1.7495395948434623E-2</v>
      </c>
      <c r="I739" s="59">
        <v>2.2974217311233888E-2</v>
      </c>
      <c r="J739" s="59">
        <v>2.3480662983425413E-2</v>
      </c>
      <c r="K739" s="59">
        <v>1.979742173112339E-2</v>
      </c>
      <c r="L739" s="59">
        <v>2.2559852670349909E-2</v>
      </c>
      <c r="M739" s="59">
        <v>1.979742173112339E-2</v>
      </c>
      <c r="N739" s="59">
        <v>2.3664825046040516E-2</v>
      </c>
      <c r="O739" s="59">
        <v>2.4677716390423574E-2</v>
      </c>
      <c r="P739" s="120">
        <v>1.9085564527553479E-2</v>
      </c>
      <c r="Q739" s="60">
        <v>1</v>
      </c>
      <c r="R739" s="60">
        <v>0</v>
      </c>
      <c r="S739" s="60">
        <v>2</v>
      </c>
      <c r="T739" s="60">
        <v>0</v>
      </c>
      <c r="U739" s="60">
        <v>1</v>
      </c>
      <c r="V739" s="60">
        <v>1</v>
      </c>
      <c r="W739" s="60">
        <v>0</v>
      </c>
      <c r="X739" s="60">
        <v>0</v>
      </c>
      <c r="Y739" s="60">
        <v>2</v>
      </c>
      <c r="Z739" s="60">
        <v>1</v>
      </c>
      <c r="AA739" s="60">
        <v>1</v>
      </c>
      <c r="AB739" s="60">
        <v>0</v>
      </c>
      <c r="AC739" s="60">
        <v>1</v>
      </c>
      <c r="AD739" s="49">
        <f t="shared" si="558"/>
        <v>10</v>
      </c>
      <c r="AE739" s="50" t="s">
        <v>22</v>
      </c>
      <c r="AF739" s="51">
        <f t="shared" si="515"/>
        <v>2.5460466078889504E-2</v>
      </c>
      <c r="AG739" s="52">
        <f t="shared" si="516"/>
        <v>5.9463023102523181E-2</v>
      </c>
      <c r="AH739" s="52">
        <f t="shared" si="517"/>
        <v>5.9463023102523181E-2</v>
      </c>
      <c r="AI739" s="52">
        <f t="shared" si="518"/>
        <v>5.5542781284624948E-2</v>
      </c>
      <c r="AJ739" s="52">
        <f t="shared" si="519"/>
        <v>5.5542781284624948E-2</v>
      </c>
      <c r="AK739" s="52">
        <f t="shared" si="520"/>
        <v>5.4219156549778595E-2</v>
      </c>
      <c r="AL739" s="52">
        <f t="shared" si="521"/>
        <v>6.4586732683021619E-2</v>
      </c>
      <c r="AM739" s="52">
        <f t="shared" si="522"/>
        <v>7.930547401182339E-2</v>
      </c>
      <c r="AN739" s="52">
        <f t="shared" si="523"/>
        <v>8.0635170366408451E-2</v>
      </c>
      <c r="AO739" s="52">
        <f t="shared" si="524"/>
        <v>7.0854225841930879E-2</v>
      </c>
      <c r="AP739" s="52">
        <f t="shared" si="525"/>
        <v>7.8214232900740019E-2</v>
      </c>
      <c r="AQ739" s="52">
        <f t="shared" si="526"/>
        <v>7.0854225841930879E-2</v>
      </c>
      <c r="AR739" s="52">
        <f t="shared" si="527"/>
        <v>8.1117628880479603E-2</v>
      </c>
      <c r="AS739" s="52">
        <f t="shared" si="528"/>
        <v>8.3761463668692915E-2</v>
      </c>
      <c r="AT739" s="146"/>
      <c r="AU739" s="146"/>
      <c r="AV739" s="146"/>
      <c r="AW739" s="146"/>
      <c r="AX739" s="146"/>
      <c r="AY739" s="146"/>
      <c r="AZ739" s="146"/>
      <c r="BA739" s="146"/>
      <c r="BB739" s="146"/>
      <c r="BC739" s="146"/>
      <c r="BD739" s="146"/>
      <c r="BE739" s="146"/>
      <c r="BF739" s="146"/>
      <c r="BG739" s="53">
        <f t="shared" si="555"/>
        <v>7.5156471136757413E-2</v>
      </c>
      <c r="BH739" s="53">
        <f t="shared" si="529"/>
        <v>7.4449947318785542E-2</v>
      </c>
      <c r="BI739" s="53">
        <f t="shared" si="530"/>
        <v>6.6268771956049383E-2</v>
      </c>
      <c r="BJ739" s="53">
        <f t="shared" si="531"/>
        <v>6.0896000477157791E-2</v>
      </c>
      <c r="BK739" s="53">
        <f t="shared" si="532"/>
        <v>5.695215234808184E-2</v>
      </c>
      <c r="BL739" s="53">
        <f t="shared" si="533"/>
        <v>7.0950950005723268E-2</v>
      </c>
      <c r="BM739" s="53">
        <f t="shared" si="534"/>
        <v>6.8412356231568799E-2</v>
      </c>
      <c r="BN739" s="53">
        <f t="shared" si="535"/>
        <v>7.4739759295781499E-2</v>
      </c>
      <c r="BO739" s="53">
        <f t="shared" si="536"/>
        <v>6.3407222420241952E-2</v>
      </c>
      <c r="BP739" s="53">
        <f t="shared" si="537"/>
        <v>7.7066831400711397E-2</v>
      </c>
      <c r="BQ739" s="53">
        <f t="shared" si="538"/>
        <v>7.3343797785992315E-2</v>
      </c>
      <c r="BR739" s="53">
        <f t="shared" si="539"/>
        <v>6.8963390874035191E-2</v>
      </c>
      <c r="BS739" s="53">
        <f t="shared" si="540"/>
        <v>7.1190868855032716E-2</v>
      </c>
      <c r="BT739" s="54">
        <f t="shared" si="559"/>
        <v>0.9017985201059191</v>
      </c>
      <c r="BU739" s="55">
        <f t="shared" si="556"/>
        <v>-2.588183056886149</v>
      </c>
      <c r="BV739" s="55">
        <f t="shared" si="541"/>
        <v>0</v>
      </c>
      <c r="BW739" s="55">
        <f t="shared" si="542"/>
        <v>-5.4280730079438477</v>
      </c>
      <c r="BX739" s="55">
        <f t="shared" si="543"/>
        <v>0</v>
      </c>
      <c r="BY739" s="55">
        <f t="shared" si="544"/>
        <v>-2.8655437961581236</v>
      </c>
      <c r="BZ739" s="55">
        <f t="shared" si="545"/>
        <v>-2.6457664856739975</v>
      </c>
      <c r="CA739" s="55">
        <f t="shared" si="546"/>
        <v>0</v>
      </c>
      <c r="CB739" s="55">
        <f t="shared" si="547"/>
        <v>0</v>
      </c>
      <c r="CC739" s="55">
        <f t="shared" si="548"/>
        <v>-5.5163550114536148</v>
      </c>
      <c r="CD739" s="55">
        <f t="shared" si="549"/>
        <v>-2.5630822933018256</v>
      </c>
      <c r="CE739" s="55">
        <f t="shared" si="550"/>
        <v>-2.6125973343964319</v>
      </c>
      <c r="CF739" s="55">
        <f t="shared" si="551"/>
        <v>0</v>
      </c>
      <c r="CG739" s="55">
        <f t="shared" si="552"/>
        <v>-2.6423907152065618</v>
      </c>
      <c r="CH739" s="56">
        <f t="shared" si="560"/>
        <v>-26.861991701020553</v>
      </c>
      <c r="CI739" s="57">
        <f t="shared" si="557"/>
        <v>1.1951899980451106</v>
      </c>
      <c r="CJ739" s="58">
        <f t="shared" si="553"/>
        <v>-19.289724789775292</v>
      </c>
      <c r="CK739" s="67">
        <f t="shared" si="554"/>
        <v>9.0982014798940813</v>
      </c>
    </row>
    <row r="740" spans="1:89">
      <c r="A740" s="48">
        <v>4628</v>
      </c>
      <c r="B740" s="89">
        <v>3.9513677811550157E-2</v>
      </c>
      <c r="C740" s="59">
        <v>1.5653775322283611E-2</v>
      </c>
      <c r="D740" s="59">
        <v>1.5653775322283611E-2</v>
      </c>
      <c r="E740" s="59">
        <v>1.427255985267035E-2</v>
      </c>
      <c r="F740" s="59">
        <v>1.427255985267035E-2</v>
      </c>
      <c r="G740" s="59">
        <v>1.3812154696132596E-2</v>
      </c>
      <c r="H740" s="59">
        <v>1.7495395948434623E-2</v>
      </c>
      <c r="I740" s="59">
        <v>2.2974217311233888E-2</v>
      </c>
      <c r="J740" s="59">
        <v>2.3480662983425413E-2</v>
      </c>
      <c r="K740" s="59">
        <v>1.979742173112339E-2</v>
      </c>
      <c r="L740" s="59">
        <v>2.2559852670349909E-2</v>
      </c>
      <c r="M740" s="59">
        <v>1.979742173112339E-2</v>
      </c>
      <c r="N740" s="59">
        <v>2.3664825046040516E-2</v>
      </c>
      <c r="O740" s="59">
        <v>2.4677716390423574E-2</v>
      </c>
      <c r="P740" s="120">
        <v>1.9085564527553479E-2</v>
      </c>
      <c r="Q740" s="60">
        <v>0</v>
      </c>
      <c r="R740" s="60">
        <v>0</v>
      </c>
      <c r="S740" s="60">
        <v>0</v>
      </c>
      <c r="T740" s="60">
        <v>0</v>
      </c>
      <c r="U740" s="60">
        <v>0</v>
      </c>
      <c r="V740" s="60">
        <v>0</v>
      </c>
      <c r="W740" s="60">
        <v>0</v>
      </c>
      <c r="X740" s="60">
        <v>0</v>
      </c>
      <c r="Y740" s="60">
        <v>0</v>
      </c>
      <c r="Z740" s="60">
        <v>0</v>
      </c>
      <c r="AA740" s="60">
        <v>0</v>
      </c>
      <c r="AB740" s="60">
        <v>0</v>
      </c>
      <c r="AC740" s="60">
        <v>0</v>
      </c>
      <c r="AD740" s="49">
        <f t="shared" si="558"/>
        <v>0</v>
      </c>
      <c r="AE740" s="50" t="s">
        <v>22</v>
      </c>
      <c r="AF740" s="51">
        <f t="shared" si="515"/>
        <v>3.1465657906992656E-2</v>
      </c>
      <c r="AG740" s="52">
        <f t="shared" si="516"/>
        <v>5.9463023102523181E-2</v>
      </c>
      <c r="AH740" s="52">
        <f t="shared" si="517"/>
        <v>5.9463023102523181E-2</v>
      </c>
      <c r="AI740" s="52">
        <f t="shared" si="518"/>
        <v>5.5542781284624948E-2</v>
      </c>
      <c r="AJ740" s="52">
        <f t="shared" si="519"/>
        <v>5.5542781284624948E-2</v>
      </c>
      <c r="AK740" s="52">
        <f t="shared" si="520"/>
        <v>5.4219156549778595E-2</v>
      </c>
      <c r="AL740" s="52">
        <f t="shared" si="521"/>
        <v>6.4586732683021619E-2</v>
      </c>
      <c r="AM740" s="52">
        <f t="shared" si="522"/>
        <v>7.930547401182339E-2</v>
      </c>
      <c r="AN740" s="52">
        <f t="shared" si="523"/>
        <v>8.0635170366408451E-2</v>
      </c>
      <c r="AO740" s="52">
        <f t="shared" si="524"/>
        <v>7.0854225841930879E-2</v>
      </c>
      <c r="AP740" s="52">
        <f t="shared" si="525"/>
        <v>7.8214232900740019E-2</v>
      </c>
      <c r="AQ740" s="52">
        <f t="shared" si="526"/>
        <v>7.0854225841930879E-2</v>
      </c>
      <c r="AR740" s="52">
        <f t="shared" si="527"/>
        <v>8.1117628880479603E-2</v>
      </c>
      <c r="AS740" s="52">
        <f t="shared" si="528"/>
        <v>8.3761463668692915E-2</v>
      </c>
      <c r="AT740" s="146"/>
      <c r="AU740" s="146"/>
      <c r="AV740" s="146"/>
      <c r="AW740" s="146"/>
      <c r="AX740" s="146"/>
      <c r="AY740" s="146"/>
      <c r="AZ740" s="146"/>
      <c r="BA740" s="146"/>
      <c r="BB740" s="146"/>
      <c r="BC740" s="146"/>
      <c r="BD740" s="146"/>
      <c r="BE740" s="146"/>
      <c r="BF740" s="146"/>
      <c r="BG740" s="53">
        <f t="shared" si="555"/>
        <v>9.2883131163368021E-2</v>
      </c>
      <c r="BH740" s="53">
        <f t="shared" si="529"/>
        <v>9.2009964242913328E-2</v>
      </c>
      <c r="BI740" s="53">
        <f t="shared" si="530"/>
        <v>8.1899149128872001E-2</v>
      </c>
      <c r="BJ740" s="53">
        <f t="shared" si="531"/>
        <v>7.5259137557857445E-2</v>
      </c>
      <c r="BK740" s="53">
        <f t="shared" si="532"/>
        <v>7.0385080041309056E-2</v>
      </c>
      <c r="BL740" s="53">
        <f t="shared" si="533"/>
        <v>8.7685681563673928E-2</v>
      </c>
      <c r="BM740" s="53">
        <f t="shared" si="534"/>
        <v>8.4548326457335274E-2</v>
      </c>
      <c r="BN740" s="53">
        <f t="shared" si="535"/>
        <v>9.2368132255126773E-2</v>
      </c>
      <c r="BO740" s="53">
        <f t="shared" si="536"/>
        <v>7.8362664820272196E-2</v>
      </c>
      <c r="BP740" s="53">
        <f t="shared" si="537"/>
        <v>9.524407547438081E-2</v>
      </c>
      <c r="BQ740" s="53">
        <f t="shared" si="538"/>
        <v>9.0642914532000504E-2</v>
      </c>
      <c r="BR740" s="53">
        <f t="shared" si="539"/>
        <v>8.5229329998316256E-2</v>
      </c>
      <c r="BS740" s="53">
        <f t="shared" si="540"/>
        <v>8.7982188485991014E-2</v>
      </c>
      <c r="BT740" s="54">
        <f t="shared" si="559"/>
        <v>1.1144997757214166</v>
      </c>
      <c r="BU740" s="55">
        <f t="shared" si="556"/>
        <v>0</v>
      </c>
      <c r="BV740" s="55">
        <f t="shared" si="541"/>
        <v>0</v>
      </c>
      <c r="BW740" s="55">
        <f t="shared" si="542"/>
        <v>0</v>
      </c>
      <c r="BX740" s="55">
        <f t="shared" si="543"/>
        <v>0</v>
      </c>
      <c r="BY740" s="55">
        <f t="shared" si="544"/>
        <v>0</v>
      </c>
      <c r="BZ740" s="55">
        <f t="shared" si="545"/>
        <v>0</v>
      </c>
      <c r="CA740" s="55">
        <f t="shared" si="546"/>
        <v>0</v>
      </c>
      <c r="CB740" s="55">
        <f t="shared" si="547"/>
        <v>0</v>
      </c>
      <c r="CC740" s="55">
        <f t="shared" si="548"/>
        <v>0</v>
      </c>
      <c r="CD740" s="55">
        <f t="shared" si="549"/>
        <v>0</v>
      </c>
      <c r="CE740" s="55">
        <f t="shared" si="550"/>
        <v>0</v>
      </c>
      <c r="CF740" s="55">
        <f t="shared" si="551"/>
        <v>0</v>
      </c>
      <c r="CG740" s="55">
        <f t="shared" si="552"/>
        <v>0</v>
      </c>
      <c r="CH740" s="56">
        <f t="shared" si="560"/>
        <v>0</v>
      </c>
      <c r="CI740" s="57">
        <f t="shared" si="557"/>
        <v>1.4566378101174786</v>
      </c>
      <c r="CJ740" s="58">
        <f t="shared" si="553"/>
        <v>-0.8276871402007574</v>
      </c>
      <c r="CK740" s="67">
        <f t="shared" si="554"/>
        <v>1.1144997757214166</v>
      </c>
    </row>
    <row r="741" spans="1:89">
      <c r="A741" s="48">
        <v>4629</v>
      </c>
      <c r="B741" s="89">
        <v>3.0395136778115501E-3</v>
      </c>
      <c r="C741" s="59">
        <v>1.5653775322283611E-2</v>
      </c>
      <c r="D741" s="59">
        <v>1.5653775322283611E-2</v>
      </c>
      <c r="E741" s="59">
        <v>1.427255985267035E-2</v>
      </c>
      <c r="F741" s="59">
        <v>1.427255985267035E-2</v>
      </c>
      <c r="G741" s="59">
        <v>1.3812154696132596E-2</v>
      </c>
      <c r="H741" s="59">
        <v>1.7495395948434623E-2</v>
      </c>
      <c r="I741" s="59">
        <v>2.2974217311233888E-2</v>
      </c>
      <c r="J741" s="59">
        <v>2.3480662983425413E-2</v>
      </c>
      <c r="K741" s="59">
        <v>1.979742173112339E-2</v>
      </c>
      <c r="L741" s="59">
        <v>2.2559852670349909E-2</v>
      </c>
      <c r="M741" s="59">
        <v>1.979742173112339E-2</v>
      </c>
      <c r="N741" s="59">
        <v>2.3664825046040516E-2</v>
      </c>
      <c r="O741" s="59">
        <v>2.4677716390423574E-2</v>
      </c>
      <c r="P741" s="120">
        <v>1.9085564527553479E-2</v>
      </c>
      <c r="Q741" s="60">
        <v>0</v>
      </c>
      <c r="R741" s="60">
        <v>0</v>
      </c>
      <c r="S741" s="60">
        <v>0</v>
      </c>
      <c r="T741" s="60">
        <v>0</v>
      </c>
      <c r="U741" s="60">
        <v>0</v>
      </c>
      <c r="V741" s="60">
        <v>0</v>
      </c>
      <c r="W741" s="60">
        <v>0</v>
      </c>
      <c r="X741" s="60">
        <v>0</v>
      </c>
      <c r="Y741" s="60">
        <v>0</v>
      </c>
      <c r="Z741" s="60">
        <v>0</v>
      </c>
      <c r="AA741" s="60">
        <v>0</v>
      </c>
      <c r="AB741" s="60">
        <v>0</v>
      </c>
      <c r="AC741" s="60">
        <v>0</v>
      </c>
      <c r="AD741" s="49">
        <f t="shared" si="558"/>
        <v>0</v>
      </c>
      <c r="AE741" s="50" t="s">
        <v>22</v>
      </c>
      <c r="AF741" s="51">
        <f t="shared" si="515"/>
        <v>2.0201111994519964E-3</v>
      </c>
      <c r="AG741" s="52">
        <f t="shared" si="516"/>
        <v>5.9463023102523181E-2</v>
      </c>
      <c r="AH741" s="52">
        <f t="shared" si="517"/>
        <v>5.9463023102523181E-2</v>
      </c>
      <c r="AI741" s="52">
        <f t="shared" si="518"/>
        <v>5.5542781284624948E-2</v>
      </c>
      <c r="AJ741" s="52">
        <f t="shared" si="519"/>
        <v>5.5542781284624948E-2</v>
      </c>
      <c r="AK741" s="52">
        <f t="shared" si="520"/>
        <v>5.4219156549778595E-2</v>
      </c>
      <c r="AL741" s="52">
        <f t="shared" si="521"/>
        <v>6.4586732683021619E-2</v>
      </c>
      <c r="AM741" s="52">
        <f t="shared" si="522"/>
        <v>7.930547401182339E-2</v>
      </c>
      <c r="AN741" s="52">
        <f t="shared" si="523"/>
        <v>8.0635170366408451E-2</v>
      </c>
      <c r="AO741" s="52">
        <f t="shared" si="524"/>
        <v>7.0854225841930879E-2</v>
      </c>
      <c r="AP741" s="52">
        <f t="shared" si="525"/>
        <v>7.8214232900740019E-2</v>
      </c>
      <c r="AQ741" s="52">
        <f t="shared" si="526"/>
        <v>7.0854225841930879E-2</v>
      </c>
      <c r="AR741" s="52">
        <f t="shared" si="527"/>
        <v>8.1117628880479603E-2</v>
      </c>
      <c r="AS741" s="52">
        <f t="shared" si="528"/>
        <v>8.3761463668692915E-2</v>
      </c>
      <c r="AT741" s="146"/>
      <c r="AU741" s="146"/>
      <c r="AV741" s="146"/>
      <c r="AW741" s="146"/>
      <c r="AX741" s="146"/>
      <c r="AY741" s="146"/>
      <c r="AZ741" s="146"/>
      <c r="BA741" s="146"/>
      <c r="BB741" s="146"/>
      <c r="BC741" s="146"/>
      <c r="BD741" s="146"/>
      <c r="BE741" s="146"/>
      <c r="BF741" s="146"/>
      <c r="BG741" s="53">
        <f t="shared" si="555"/>
        <v>5.9631441382190275E-3</v>
      </c>
      <c r="BH741" s="53">
        <f t="shared" si="529"/>
        <v>5.9070863789878261E-3</v>
      </c>
      <c r="BI741" s="53">
        <f t="shared" si="530"/>
        <v>5.2579669196764637E-3</v>
      </c>
      <c r="BJ741" s="53">
        <f t="shared" si="531"/>
        <v>4.8316748084882705E-3</v>
      </c>
      <c r="BK741" s="53">
        <f t="shared" si="532"/>
        <v>4.5187578434257199E-3</v>
      </c>
      <c r="BL741" s="53">
        <f t="shared" si="533"/>
        <v>5.6294652373689667E-3</v>
      </c>
      <c r="BM741" s="53">
        <f t="shared" si="534"/>
        <v>5.4280454480320935E-3</v>
      </c>
      <c r="BN741" s="53">
        <f t="shared" si="535"/>
        <v>5.9300809470625359E-3</v>
      </c>
      <c r="BO741" s="53">
        <f t="shared" si="536"/>
        <v>5.0309228330851236E-3</v>
      </c>
      <c r="BP741" s="53">
        <f t="shared" si="537"/>
        <v>6.1147179606401859E-3</v>
      </c>
      <c r="BQ741" s="53">
        <f t="shared" si="538"/>
        <v>5.8193210940735421E-3</v>
      </c>
      <c r="BR741" s="53">
        <f t="shared" si="539"/>
        <v>5.4717662208209061E-3</v>
      </c>
      <c r="BS741" s="53">
        <f t="shared" si="540"/>
        <v>5.6485011321930406E-3</v>
      </c>
      <c r="BT741" s="54">
        <f t="shared" si="559"/>
        <v>7.1551450962073687E-2</v>
      </c>
      <c r="BU741" s="55">
        <f t="shared" si="556"/>
        <v>0</v>
      </c>
      <c r="BV741" s="55">
        <f t="shared" si="541"/>
        <v>0</v>
      </c>
      <c r="BW741" s="55">
        <f t="shared" si="542"/>
        <v>0</v>
      </c>
      <c r="BX741" s="55">
        <f t="shared" si="543"/>
        <v>0</v>
      </c>
      <c r="BY741" s="55">
        <f t="shared" si="544"/>
        <v>0</v>
      </c>
      <c r="BZ741" s="55">
        <f t="shared" si="545"/>
        <v>0</v>
      </c>
      <c r="CA741" s="55">
        <f t="shared" si="546"/>
        <v>0</v>
      </c>
      <c r="CB741" s="55">
        <f t="shared" si="547"/>
        <v>0</v>
      </c>
      <c r="CC741" s="55">
        <f t="shared" si="548"/>
        <v>0</v>
      </c>
      <c r="CD741" s="55">
        <f t="shared" si="549"/>
        <v>0</v>
      </c>
      <c r="CE741" s="55">
        <f t="shared" si="550"/>
        <v>0</v>
      </c>
      <c r="CF741" s="55">
        <f t="shared" si="551"/>
        <v>0</v>
      </c>
      <c r="CG741" s="55">
        <f t="shared" si="552"/>
        <v>0</v>
      </c>
      <c r="CH741" s="56">
        <f t="shared" si="560"/>
        <v>0</v>
      </c>
      <c r="CI741" s="57">
        <f t="shared" si="557"/>
        <v>0.11204906231672912</v>
      </c>
      <c r="CJ741" s="58">
        <f t="shared" si="553"/>
        <v>-5.5332677729050761E-2</v>
      </c>
      <c r="CK741" s="67">
        <f t="shared" si="554"/>
        <v>7.1551450962073687E-2</v>
      </c>
    </row>
    <row r="742" spans="1:89">
      <c r="A742" s="48">
        <v>4630</v>
      </c>
      <c r="B742" s="89">
        <v>0.11347517730496456</v>
      </c>
      <c r="C742" s="59">
        <v>1.5653775322283611E-2</v>
      </c>
      <c r="D742" s="59">
        <v>1.5653775322283611E-2</v>
      </c>
      <c r="E742" s="59">
        <v>1.427255985267035E-2</v>
      </c>
      <c r="F742" s="59">
        <v>1.427255985267035E-2</v>
      </c>
      <c r="G742" s="59">
        <v>1.3812154696132596E-2</v>
      </c>
      <c r="H742" s="59">
        <v>1.7495395948434623E-2</v>
      </c>
      <c r="I742" s="59">
        <v>2.2974217311233888E-2</v>
      </c>
      <c r="J742" s="59">
        <v>2.3480662983425413E-2</v>
      </c>
      <c r="K742" s="59">
        <v>1.979742173112339E-2</v>
      </c>
      <c r="L742" s="59">
        <v>2.2559852670349909E-2</v>
      </c>
      <c r="M742" s="59">
        <v>1.979742173112339E-2</v>
      </c>
      <c r="N742" s="59">
        <v>2.3664825046040516E-2</v>
      </c>
      <c r="O742" s="59">
        <v>2.4677716390423574E-2</v>
      </c>
      <c r="P742" s="120">
        <v>1.9085564527553479E-2</v>
      </c>
      <c r="Q742" s="60">
        <v>1</v>
      </c>
      <c r="R742" s="60">
        <v>0</v>
      </c>
      <c r="S742" s="60">
        <v>0</v>
      </c>
      <c r="T742" s="60">
        <v>1</v>
      </c>
      <c r="U742" s="60">
        <v>0</v>
      </c>
      <c r="V742" s="60">
        <v>0</v>
      </c>
      <c r="W742" s="60">
        <v>0</v>
      </c>
      <c r="X742" s="60">
        <v>1</v>
      </c>
      <c r="Y742" s="60">
        <v>1</v>
      </c>
      <c r="Z742" s="60">
        <v>1</v>
      </c>
      <c r="AA742" s="60">
        <v>0</v>
      </c>
      <c r="AB742" s="60">
        <v>0</v>
      </c>
      <c r="AC742" s="60">
        <v>0</v>
      </c>
      <c r="AD742" s="49">
        <f t="shared" si="558"/>
        <v>5</v>
      </c>
      <c r="AE742" s="50" t="s">
        <v>22</v>
      </c>
      <c r="AF742" s="51">
        <f t="shared" si="515"/>
        <v>9.7338344037667779E-2</v>
      </c>
      <c r="AG742" s="52">
        <f t="shared" si="516"/>
        <v>5.9463023102523181E-2</v>
      </c>
      <c r="AH742" s="52">
        <f t="shared" si="517"/>
        <v>5.9463023102523181E-2</v>
      </c>
      <c r="AI742" s="52">
        <f t="shared" si="518"/>
        <v>5.5542781284624948E-2</v>
      </c>
      <c r="AJ742" s="52">
        <f t="shared" si="519"/>
        <v>5.5542781284624948E-2</v>
      </c>
      <c r="AK742" s="52">
        <f t="shared" si="520"/>
        <v>5.4219156549778595E-2</v>
      </c>
      <c r="AL742" s="52">
        <f t="shared" si="521"/>
        <v>6.4586732683021619E-2</v>
      </c>
      <c r="AM742" s="52">
        <f t="shared" si="522"/>
        <v>7.930547401182339E-2</v>
      </c>
      <c r="AN742" s="52">
        <f t="shared" si="523"/>
        <v>8.0635170366408451E-2</v>
      </c>
      <c r="AO742" s="52">
        <f t="shared" si="524"/>
        <v>7.0854225841930879E-2</v>
      </c>
      <c r="AP742" s="52">
        <f t="shared" si="525"/>
        <v>7.8214232900740019E-2</v>
      </c>
      <c r="AQ742" s="52">
        <f t="shared" si="526"/>
        <v>7.0854225841930879E-2</v>
      </c>
      <c r="AR742" s="52">
        <f t="shared" si="527"/>
        <v>8.1117628880479603E-2</v>
      </c>
      <c r="AS742" s="52">
        <f t="shared" si="528"/>
        <v>8.3761463668692915E-2</v>
      </c>
      <c r="AT742" s="146"/>
      <c r="AU742" s="146"/>
      <c r="AV742" s="146"/>
      <c r="AW742" s="146"/>
      <c r="AX742" s="146"/>
      <c r="AY742" s="146"/>
      <c r="AZ742" s="146"/>
      <c r="BA742" s="146"/>
      <c r="BB742" s="146"/>
      <c r="BC742" s="146"/>
      <c r="BD742" s="146"/>
      <c r="BE742" s="146"/>
      <c r="BF742" s="146"/>
      <c r="BG742" s="53">
        <f t="shared" si="555"/>
        <v>0.28733199233271151</v>
      </c>
      <c r="BH742" s="53">
        <f t="shared" si="529"/>
        <v>0.28463086902053558</v>
      </c>
      <c r="BI742" s="53">
        <f t="shared" si="530"/>
        <v>0.25335327733690227</v>
      </c>
      <c r="BJ742" s="53">
        <f t="shared" si="531"/>
        <v>0.23281254265326878</v>
      </c>
      <c r="BK742" s="53">
        <f t="shared" si="532"/>
        <v>0.21773474930766279</v>
      </c>
      <c r="BL742" s="53">
        <f t="shared" si="533"/>
        <v>0.27125379245051445</v>
      </c>
      <c r="BM742" s="53">
        <f t="shared" si="534"/>
        <v>0.2615484511030749</v>
      </c>
      <c r="BN742" s="53">
        <f t="shared" si="535"/>
        <v>0.28573885415465139</v>
      </c>
      <c r="BO742" s="53">
        <f t="shared" si="536"/>
        <v>0.24241323828442782</v>
      </c>
      <c r="BP742" s="53">
        <f t="shared" si="537"/>
        <v>0.29463552338483256</v>
      </c>
      <c r="BQ742" s="53">
        <f t="shared" si="538"/>
        <v>0.28040192979190903</v>
      </c>
      <c r="BR742" s="53">
        <f t="shared" si="539"/>
        <v>0.26365512108464056</v>
      </c>
      <c r="BS742" s="53">
        <f t="shared" si="540"/>
        <v>0.27217103031343665</v>
      </c>
      <c r="BT742" s="54">
        <f t="shared" si="559"/>
        <v>3.4476813712185685</v>
      </c>
      <c r="BU742" s="55">
        <f t="shared" si="556"/>
        <v>-1.2471169640529727</v>
      </c>
      <c r="BV742" s="55">
        <f t="shared" si="541"/>
        <v>0</v>
      </c>
      <c r="BW742" s="55">
        <f t="shared" si="542"/>
        <v>0</v>
      </c>
      <c r="BX742" s="55">
        <f t="shared" si="543"/>
        <v>-1.457521687199604</v>
      </c>
      <c r="BY742" s="55">
        <f t="shared" si="544"/>
        <v>0</v>
      </c>
      <c r="BZ742" s="55">
        <f t="shared" si="545"/>
        <v>0</v>
      </c>
      <c r="CA742" s="55">
        <f t="shared" si="546"/>
        <v>0</v>
      </c>
      <c r="CB742" s="55">
        <f t="shared" si="547"/>
        <v>-1.2526769826509767</v>
      </c>
      <c r="CC742" s="55">
        <f t="shared" si="548"/>
        <v>-1.4171114128936311</v>
      </c>
      <c r="CD742" s="55">
        <f t="shared" si="549"/>
        <v>-1.222016200468649</v>
      </c>
      <c r="CE742" s="55">
        <f t="shared" si="550"/>
        <v>0</v>
      </c>
      <c r="CF742" s="55">
        <f t="shared" si="551"/>
        <v>0</v>
      </c>
      <c r="CG742" s="55">
        <f t="shared" si="552"/>
        <v>0</v>
      </c>
      <c r="CH742" s="56">
        <f t="shared" si="560"/>
        <v>-6.5964432472658325</v>
      </c>
      <c r="CI742" s="57">
        <f t="shared" si="557"/>
        <v>4.183164993157888</v>
      </c>
      <c r="CJ742" s="58">
        <f t="shared" si="553"/>
        <v>-10.29993230853793</v>
      </c>
      <c r="CK742" s="67">
        <f t="shared" si="554"/>
        <v>1.5523186287814315</v>
      </c>
    </row>
    <row r="743" spans="1:89">
      <c r="A743" s="48">
        <v>4631</v>
      </c>
      <c r="B743" s="89">
        <v>2.583586626139818E-2</v>
      </c>
      <c r="C743" s="59">
        <v>1.5653775322283611E-2</v>
      </c>
      <c r="D743" s="59">
        <v>1.5653775322283611E-2</v>
      </c>
      <c r="E743" s="59">
        <v>1.427255985267035E-2</v>
      </c>
      <c r="F743" s="59">
        <v>1.427255985267035E-2</v>
      </c>
      <c r="G743" s="59">
        <v>1.3812154696132596E-2</v>
      </c>
      <c r="H743" s="59">
        <v>1.7495395948434623E-2</v>
      </c>
      <c r="I743" s="59">
        <v>2.2974217311233888E-2</v>
      </c>
      <c r="J743" s="59">
        <v>2.3480662983425413E-2</v>
      </c>
      <c r="K743" s="59">
        <v>1.979742173112339E-2</v>
      </c>
      <c r="L743" s="59">
        <v>2.2559852670349909E-2</v>
      </c>
      <c r="M743" s="59">
        <v>1.979742173112339E-2</v>
      </c>
      <c r="N743" s="59">
        <v>2.3664825046040516E-2</v>
      </c>
      <c r="O743" s="59">
        <v>2.4677716390423574E-2</v>
      </c>
      <c r="P743" s="120">
        <v>1.9085564527553479E-2</v>
      </c>
      <c r="Q743" s="60">
        <v>0</v>
      </c>
      <c r="R743" s="60">
        <v>0</v>
      </c>
      <c r="S743" s="60">
        <v>1</v>
      </c>
      <c r="T743" s="60">
        <v>0</v>
      </c>
      <c r="U743" s="60">
        <v>0</v>
      </c>
      <c r="V743" s="60">
        <v>0</v>
      </c>
      <c r="W743" s="60">
        <v>0</v>
      </c>
      <c r="X743" s="60">
        <v>0</v>
      </c>
      <c r="Y743" s="60">
        <v>0</v>
      </c>
      <c r="Z743" s="60">
        <v>0</v>
      </c>
      <c r="AA743" s="60">
        <v>0</v>
      </c>
      <c r="AB743" s="60">
        <v>0</v>
      </c>
      <c r="AC743" s="60">
        <v>0</v>
      </c>
      <c r="AD743" s="49">
        <f t="shared" si="558"/>
        <v>1</v>
      </c>
      <c r="AE743" s="50" t="s">
        <v>22</v>
      </c>
      <c r="AF743" s="51">
        <f t="shared" si="515"/>
        <v>1.996668069056939E-2</v>
      </c>
      <c r="AG743" s="52">
        <f t="shared" si="516"/>
        <v>5.9463023102523181E-2</v>
      </c>
      <c r="AH743" s="52">
        <f t="shared" si="517"/>
        <v>5.9463023102523181E-2</v>
      </c>
      <c r="AI743" s="52">
        <f t="shared" si="518"/>
        <v>5.5542781284624948E-2</v>
      </c>
      <c r="AJ743" s="52">
        <f t="shared" si="519"/>
        <v>5.5542781284624948E-2</v>
      </c>
      <c r="AK743" s="52">
        <f t="shared" si="520"/>
        <v>5.4219156549778595E-2</v>
      </c>
      <c r="AL743" s="52">
        <f t="shared" si="521"/>
        <v>6.4586732683021619E-2</v>
      </c>
      <c r="AM743" s="52">
        <f t="shared" si="522"/>
        <v>7.930547401182339E-2</v>
      </c>
      <c r="AN743" s="52">
        <f t="shared" si="523"/>
        <v>8.0635170366408451E-2</v>
      </c>
      <c r="AO743" s="52">
        <f t="shared" si="524"/>
        <v>7.0854225841930879E-2</v>
      </c>
      <c r="AP743" s="52">
        <f t="shared" si="525"/>
        <v>7.8214232900740019E-2</v>
      </c>
      <c r="AQ743" s="52">
        <f t="shared" si="526"/>
        <v>7.0854225841930879E-2</v>
      </c>
      <c r="AR743" s="52">
        <f t="shared" si="527"/>
        <v>8.1117628880479603E-2</v>
      </c>
      <c r="AS743" s="52">
        <f t="shared" si="528"/>
        <v>8.3761463668692915E-2</v>
      </c>
      <c r="AT743" s="146"/>
      <c r="AU743" s="146"/>
      <c r="AV743" s="146"/>
      <c r="AW743" s="146"/>
      <c r="AX743" s="146"/>
      <c r="AY743" s="146"/>
      <c r="AZ743" s="146"/>
      <c r="BA743" s="146"/>
      <c r="BB743" s="146"/>
      <c r="BC743" s="146"/>
      <c r="BD743" s="146"/>
      <c r="BE743" s="146"/>
      <c r="BF743" s="146"/>
      <c r="BG743" s="53">
        <f t="shared" si="555"/>
        <v>5.8939426182063118E-2</v>
      </c>
      <c r="BH743" s="53">
        <f t="shared" si="529"/>
        <v>5.8385354020539605E-2</v>
      </c>
      <c r="BI743" s="53">
        <f t="shared" si="530"/>
        <v>5.1969488904985102E-2</v>
      </c>
      <c r="BJ743" s="53">
        <f t="shared" si="531"/>
        <v>4.7756038443786564E-2</v>
      </c>
      <c r="BK743" s="53">
        <f t="shared" si="532"/>
        <v>4.4663182404098792E-2</v>
      </c>
      <c r="BL743" s="53">
        <f t="shared" si="533"/>
        <v>5.5641360180418903E-2</v>
      </c>
      <c r="BM743" s="53">
        <f t="shared" si="534"/>
        <v>5.3650536794289425E-2</v>
      </c>
      <c r="BN743" s="53">
        <f t="shared" si="535"/>
        <v>5.8612631211265448E-2</v>
      </c>
      <c r="BO743" s="53">
        <f t="shared" si="536"/>
        <v>4.9725396213017928E-2</v>
      </c>
      <c r="BP743" s="53">
        <f t="shared" si="537"/>
        <v>6.0437574459322962E-2</v>
      </c>
      <c r="BQ743" s="53">
        <f t="shared" si="538"/>
        <v>5.7517886219719663E-2</v>
      </c>
      <c r="BR743" s="53">
        <f t="shared" si="539"/>
        <v>5.408267078278272E-2</v>
      </c>
      <c r="BS743" s="53">
        <f t="shared" si="540"/>
        <v>5.5829510037572638E-2</v>
      </c>
      <c r="BT743" s="54">
        <f t="shared" si="559"/>
        <v>0.7072110558538629</v>
      </c>
      <c r="BU743" s="55">
        <f t="shared" si="556"/>
        <v>0</v>
      </c>
      <c r="BV743" s="55">
        <f t="shared" si="541"/>
        <v>0</v>
      </c>
      <c r="BW743" s="55">
        <f t="shared" si="542"/>
        <v>-2.9570984844341375</v>
      </c>
      <c r="BX743" s="55">
        <f t="shared" si="543"/>
        <v>0</v>
      </c>
      <c r="BY743" s="55">
        <f t="shared" si="544"/>
        <v>0</v>
      </c>
      <c r="BZ743" s="55">
        <f t="shared" si="545"/>
        <v>0</v>
      </c>
      <c r="CA743" s="55">
        <f t="shared" si="546"/>
        <v>0</v>
      </c>
      <c r="CB743" s="55">
        <f t="shared" si="547"/>
        <v>0</v>
      </c>
      <c r="CC743" s="55">
        <f t="shared" si="548"/>
        <v>0</v>
      </c>
      <c r="CD743" s="55">
        <f t="shared" si="549"/>
        <v>0</v>
      </c>
      <c r="CE743" s="55">
        <f t="shared" si="550"/>
        <v>0</v>
      </c>
      <c r="CF743" s="55">
        <f t="shared" si="551"/>
        <v>0</v>
      </c>
      <c r="CG743" s="55">
        <f t="shared" si="552"/>
        <v>0</v>
      </c>
      <c r="CH743" s="56">
        <f t="shared" si="560"/>
        <v>-2.9570984844341375</v>
      </c>
      <c r="CI743" s="57">
        <f t="shared" si="557"/>
        <v>0.95241702969219755</v>
      </c>
      <c r="CJ743" s="58">
        <f t="shared" si="553"/>
        <v>-4.0413651133327386</v>
      </c>
      <c r="CK743" s="67">
        <f t="shared" si="554"/>
        <v>0.2927889441461371</v>
      </c>
    </row>
    <row r="744" spans="1:89">
      <c r="A744" s="48">
        <v>4632</v>
      </c>
      <c r="B744" s="89">
        <v>2.532928064842959E-3</v>
      </c>
      <c r="C744" s="59">
        <v>1.5653775322283611E-2</v>
      </c>
      <c r="D744" s="59">
        <v>1.5653775322283611E-2</v>
      </c>
      <c r="E744" s="59">
        <v>1.427255985267035E-2</v>
      </c>
      <c r="F744" s="59">
        <v>1.427255985267035E-2</v>
      </c>
      <c r="G744" s="59">
        <v>1.3812154696132596E-2</v>
      </c>
      <c r="H744" s="59">
        <v>1.7495395948434623E-2</v>
      </c>
      <c r="I744" s="59">
        <v>2.2974217311233888E-2</v>
      </c>
      <c r="J744" s="59">
        <v>2.3480662983425413E-2</v>
      </c>
      <c r="K744" s="59">
        <v>1.979742173112339E-2</v>
      </c>
      <c r="L744" s="59">
        <v>2.2559852670349909E-2</v>
      </c>
      <c r="M744" s="59">
        <v>1.979742173112339E-2</v>
      </c>
      <c r="N744" s="59">
        <v>2.3664825046040516E-2</v>
      </c>
      <c r="O744" s="59">
        <v>2.4677716390423574E-2</v>
      </c>
      <c r="P744" s="120">
        <v>1.9085564527553479E-2</v>
      </c>
      <c r="Q744" s="60">
        <v>0</v>
      </c>
      <c r="R744" s="60">
        <v>0</v>
      </c>
      <c r="S744" s="60">
        <v>0</v>
      </c>
      <c r="T744" s="60">
        <v>0</v>
      </c>
      <c r="U744" s="60">
        <v>0</v>
      </c>
      <c r="V744" s="60">
        <v>0</v>
      </c>
      <c r="W744" s="60">
        <v>0</v>
      </c>
      <c r="X744" s="60">
        <v>0</v>
      </c>
      <c r="Y744" s="60">
        <v>0</v>
      </c>
      <c r="Z744" s="60">
        <v>0</v>
      </c>
      <c r="AA744" s="60">
        <v>0</v>
      </c>
      <c r="AB744" s="60">
        <v>0</v>
      </c>
      <c r="AC744" s="60">
        <v>0</v>
      </c>
      <c r="AD744" s="49">
        <f t="shared" si="558"/>
        <v>0</v>
      </c>
      <c r="AE744" s="50" t="s">
        <v>22</v>
      </c>
      <c r="AF744" s="51">
        <f t="shared" si="515"/>
        <v>1.6619302996611623E-3</v>
      </c>
      <c r="AG744" s="52">
        <f t="shared" si="516"/>
        <v>5.9463023102523181E-2</v>
      </c>
      <c r="AH744" s="52">
        <f t="shared" si="517"/>
        <v>5.9463023102523181E-2</v>
      </c>
      <c r="AI744" s="52">
        <f t="shared" si="518"/>
        <v>5.5542781284624948E-2</v>
      </c>
      <c r="AJ744" s="52">
        <f t="shared" si="519"/>
        <v>5.5542781284624948E-2</v>
      </c>
      <c r="AK744" s="52">
        <f t="shared" si="520"/>
        <v>5.4219156549778595E-2</v>
      </c>
      <c r="AL744" s="52">
        <f t="shared" si="521"/>
        <v>6.4586732683021619E-2</v>
      </c>
      <c r="AM744" s="52">
        <f t="shared" si="522"/>
        <v>7.930547401182339E-2</v>
      </c>
      <c r="AN744" s="52">
        <f t="shared" si="523"/>
        <v>8.0635170366408451E-2</v>
      </c>
      <c r="AO744" s="52">
        <f t="shared" si="524"/>
        <v>7.0854225841930879E-2</v>
      </c>
      <c r="AP744" s="52">
        <f t="shared" si="525"/>
        <v>7.8214232900740019E-2</v>
      </c>
      <c r="AQ744" s="52">
        <f t="shared" si="526"/>
        <v>7.0854225841930879E-2</v>
      </c>
      <c r="AR744" s="52">
        <f t="shared" si="527"/>
        <v>8.1117628880479603E-2</v>
      </c>
      <c r="AS744" s="52">
        <f t="shared" si="528"/>
        <v>8.3761463668692915E-2</v>
      </c>
      <c r="AT744" s="146"/>
      <c r="AU744" s="146"/>
      <c r="AV744" s="146"/>
      <c r="AW744" s="146"/>
      <c r="AX744" s="146"/>
      <c r="AY744" s="146"/>
      <c r="AZ744" s="146"/>
      <c r="BA744" s="146"/>
      <c r="BB744" s="146"/>
      <c r="BC744" s="146"/>
      <c r="BD744" s="146"/>
      <c r="BE744" s="146"/>
      <c r="BF744" s="146"/>
      <c r="BG744" s="53">
        <f t="shared" si="555"/>
        <v>4.9058338606515666E-3</v>
      </c>
      <c r="BH744" s="53">
        <f t="shared" si="529"/>
        <v>4.8597155634891543E-3</v>
      </c>
      <c r="BI744" s="53">
        <f t="shared" si="530"/>
        <v>4.3256898634079543E-3</v>
      </c>
      <c r="BJ744" s="53">
        <f t="shared" si="531"/>
        <v>3.9749825477500972E-3</v>
      </c>
      <c r="BK744" s="53">
        <f t="shared" si="532"/>
        <v>3.717548112627644E-3</v>
      </c>
      <c r="BL744" s="53">
        <f t="shared" si="533"/>
        <v>4.6313187370134292E-3</v>
      </c>
      <c r="BM744" s="53">
        <f t="shared" si="534"/>
        <v>4.4656121902940573E-3</v>
      </c>
      <c r="BN744" s="53">
        <f t="shared" si="535"/>
        <v>4.8786330218059766E-3</v>
      </c>
      <c r="BO744" s="53">
        <f t="shared" si="536"/>
        <v>4.1389023999418833E-3</v>
      </c>
      <c r="BP744" s="53">
        <f t="shared" si="537"/>
        <v>5.030532505055656E-3</v>
      </c>
      <c r="BQ744" s="53">
        <f t="shared" si="538"/>
        <v>4.7875117232762934E-3</v>
      </c>
      <c r="BR744" s="53">
        <f t="shared" si="539"/>
        <v>4.5015809414410447E-3</v>
      </c>
      <c r="BS744" s="53">
        <f t="shared" si="540"/>
        <v>4.6469794246022482E-3</v>
      </c>
      <c r="BT744" s="54">
        <f t="shared" si="559"/>
        <v>5.8864840891357004E-2</v>
      </c>
      <c r="BU744" s="55">
        <f t="shared" si="556"/>
        <v>0</v>
      </c>
      <c r="BV744" s="55">
        <f t="shared" si="541"/>
        <v>0</v>
      </c>
      <c r="BW744" s="55">
        <f t="shared" si="542"/>
        <v>0</v>
      </c>
      <c r="BX744" s="55">
        <f t="shared" si="543"/>
        <v>0</v>
      </c>
      <c r="BY744" s="55">
        <f t="shared" si="544"/>
        <v>0</v>
      </c>
      <c r="BZ744" s="55">
        <f t="shared" si="545"/>
        <v>0</v>
      </c>
      <c r="CA744" s="55">
        <f t="shared" si="546"/>
        <v>0</v>
      </c>
      <c r="CB744" s="55">
        <f t="shared" si="547"/>
        <v>0</v>
      </c>
      <c r="CC744" s="55">
        <f t="shared" si="548"/>
        <v>0</v>
      </c>
      <c r="CD744" s="55">
        <f t="shared" si="549"/>
        <v>0</v>
      </c>
      <c r="CE744" s="55">
        <f t="shared" si="550"/>
        <v>0</v>
      </c>
      <c r="CF744" s="55">
        <f t="shared" si="551"/>
        <v>0</v>
      </c>
      <c r="CG744" s="55">
        <f t="shared" si="552"/>
        <v>0</v>
      </c>
      <c r="CH744" s="56">
        <f t="shared" si="560"/>
        <v>0</v>
      </c>
      <c r="CI744" s="57">
        <f t="shared" si="557"/>
        <v>9.3374218597274281E-2</v>
      </c>
      <c r="CJ744" s="58">
        <f t="shared" si="553"/>
        <v>-4.5644751435927083E-2</v>
      </c>
      <c r="CK744" s="67">
        <f t="shared" si="554"/>
        <v>5.8864840891357004E-2</v>
      </c>
    </row>
    <row r="745" spans="1:89">
      <c r="A745" s="48">
        <v>4633</v>
      </c>
      <c r="B745" s="89">
        <v>0.24924012158054712</v>
      </c>
      <c r="C745" s="59">
        <v>1.5653775322283611E-2</v>
      </c>
      <c r="D745" s="59">
        <v>1.5653775322283611E-2</v>
      </c>
      <c r="E745" s="59">
        <v>1.427255985267035E-2</v>
      </c>
      <c r="F745" s="59">
        <v>1.427255985267035E-2</v>
      </c>
      <c r="G745" s="59">
        <v>1.3812154696132596E-2</v>
      </c>
      <c r="H745" s="59">
        <v>1.7495395948434623E-2</v>
      </c>
      <c r="I745" s="59">
        <v>2.2974217311233888E-2</v>
      </c>
      <c r="J745" s="59">
        <v>2.3480662983425413E-2</v>
      </c>
      <c r="K745" s="59">
        <v>1.979742173112339E-2</v>
      </c>
      <c r="L745" s="59">
        <v>2.2559852670349909E-2</v>
      </c>
      <c r="M745" s="59">
        <v>1.979742173112339E-2</v>
      </c>
      <c r="N745" s="59">
        <v>2.3664825046040516E-2</v>
      </c>
      <c r="O745" s="59">
        <v>2.4677716390423574E-2</v>
      </c>
      <c r="P745" s="120">
        <v>1.9085564527553479E-2</v>
      </c>
      <c r="Q745" s="60">
        <v>0</v>
      </c>
      <c r="R745" s="60">
        <v>1</v>
      </c>
      <c r="S745" s="60">
        <v>0</v>
      </c>
      <c r="T745" s="60">
        <v>0</v>
      </c>
      <c r="U745" s="60">
        <v>0</v>
      </c>
      <c r="V745" s="60">
        <v>0</v>
      </c>
      <c r="W745" s="60">
        <v>0</v>
      </c>
      <c r="X745" s="60">
        <v>1</v>
      </c>
      <c r="Y745" s="60">
        <v>1</v>
      </c>
      <c r="Z745" s="60">
        <v>0</v>
      </c>
      <c r="AA745" s="60">
        <v>1</v>
      </c>
      <c r="AB745" s="60">
        <v>0</v>
      </c>
      <c r="AC745" s="60">
        <v>0</v>
      </c>
      <c r="AD745" s="49">
        <f t="shared" si="558"/>
        <v>4</v>
      </c>
      <c r="AE745" s="50" t="s">
        <v>22</v>
      </c>
      <c r="AF745" s="51">
        <f t="shared" si="515"/>
        <v>0.22598912818251624</v>
      </c>
      <c r="AG745" s="52">
        <f t="shared" si="516"/>
        <v>5.9463023102523181E-2</v>
      </c>
      <c r="AH745" s="52">
        <f t="shared" si="517"/>
        <v>5.9463023102523181E-2</v>
      </c>
      <c r="AI745" s="52">
        <f t="shared" si="518"/>
        <v>5.5542781284624948E-2</v>
      </c>
      <c r="AJ745" s="52">
        <f t="shared" si="519"/>
        <v>5.5542781284624948E-2</v>
      </c>
      <c r="AK745" s="52">
        <f t="shared" si="520"/>
        <v>5.4219156549778595E-2</v>
      </c>
      <c r="AL745" s="52">
        <f t="shared" si="521"/>
        <v>6.4586732683021619E-2</v>
      </c>
      <c r="AM745" s="52">
        <f t="shared" si="522"/>
        <v>7.930547401182339E-2</v>
      </c>
      <c r="AN745" s="52">
        <f t="shared" si="523"/>
        <v>8.0635170366408451E-2</v>
      </c>
      <c r="AO745" s="52">
        <f t="shared" si="524"/>
        <v>7.0854225841930879E-2</v>
      </c>
      <c r="AP745" s="52">
        <f t="shared" si="525"/>
        <v>7.8214232900740019E-2</v>
      </c>
      <c r="AQ745" s="52">
        <f t="shared" si="526"/>
        <v>7.0854225841930879E-2</v>
      </c>
      <c r="AR745" s="52">
        <f t="shared" si="527"/>
        <v>8.1117628880479603E-2</v>
      </c>
      <c r="AS745" s="52">
        <f t="shared" si="528"/>
        <v>8.3761463668692915E-2</v>
      </c>
      <c r="AT745" s="146"/>
      <c r="AU745" s="146"/>
      <c r="AV745" s="146"/>
      <c r="AW745" s="146"/>
      <c r="AX745" s="146"/>
      <c r="AY745" s="146"/>
      <c r="AZ745" s="146"/>
      <c r="BA745" s="146"/>
      <c r="BB745" s="146"/>
      <c r="BC745" s="146"/>
      <c r="BD745" s="146"/>
      <c r="BE745" s="146"/>
      <c r="BF745" s="146"/>
      <c r="BG745" s="53">
        <f t="shared" si="555"/>
        <v>0.66709483388259549</v>
      </c>
      <c r="BH745" s="53">
        <f t="shared" si="529"/>
        <v>0.66082367210696591</v>
      </c>
      <c r="BI745" s="53">
        <f t="shared" si="530"/>
        <v>0.58820690688341015</v>
      </c>
      <c r="BJ745" s="53">
        <f t="shared" si="531"/>
        <v>0.54051775859066387</v>
      </c>
      <c r="BK745" s="53">
        <f t="shared" si="532"/>
        <v>0.50551184795208703</v>
      </c>
      <c r="BL745" s="53">
        <f t="shared" si="533"/>
        <v>0.6297662928020541</v>
      </c>
      <c r="BM745" s="53">
        <f t="shared" si="534"/>
        <v>0.60723353193062579</v>
      </c>
      <c r="BN745" s="53">
        <f t="shared" si="535"/>
        <v>0.66339606633632653</v>
      </c>
      <c r="BO745" s="53">
        <f t="shared" si="536"/>
        <v>0.56280756490575501</v>
      </c>
      <c r="BP745" s="53">
        <f t="shared" si="537"/>
        <v>0.6840513439962671</v>
      </c>
      <c r="BQ745" s="53">
        <f t="shared" si="538"/>
        <v>0.65100540060396672</v>
      </c>
      <c r="BR745" s="53">
        <f t="shared" si="539"/>
        <v>0.61212455937935728</v>
      </c>
      <c r="BS745" s="53">
        <f t="shared" si="540"/>
        <v>0.63189583164953622</v>
      </c>
      <c r="BT745" s="54">
        <f t="shared" si="559"/>
        <v>8.0044356110196127</v>
      </c>
      <c r="BU745" s="55">
        <f t="shared" si="556"/>
        <v>0</v>
      </c>
      <c r="BV745" s="55">
        <f t="shared" si="541"/>
        <v>-0.41426823401058621</v>
      </c>
      <c r="BW745" s="55">
        <f t="shared" si="542"/>
        <v>0</v>
      </c>
      <c r="BX745" s="55">
        <f t="shared" si="543"/>
        <v>0</v>
      </c>
      <c r="BY745" s="55">
        <f t="shared" si="544"/>
        <v>0</v>
      </c>
      <c r="BZ745" s="55">
        <f t="shared" si="545"/>
        <v>0</v>
      </c>
      <c r="CA745" s="55">
        <f t="shared" si="546"/>
        <v>0</v>
      </c>
      <c r="CB745" s="55">
        <f t="shared" si="547"/>
        <v>-0.41038308203707158</v>
      </c>
      <c r="CC745" s="55">
        <f t="shared" si="548"/>
        <v>-0.57481751227972566</v>
      </c>
      <c r="CD745" s="55">
        <f t="shared" si="549"/>
        <v>0</v>
      </c>
      <c r="CE745" s="55">
        <f t="shared" si="550"/>
        <v>-0.4292373409493504</v>
      </c>
      <c r="CF745" s="55">
        <f t="shared" si="551"/>
        <v>0</v>
      </c>
      <c r="CG745" s="55">
        <f t="shared" si="552"/>
        <v>0</v>
      </c>
      <c r="CH745" s="56">
        <f t="shared" si="560"/>
        <v>-1.8287061692767339</v>
      </c>
      <c r="CI745" s="57">
        <f t="shared" si="557"/>
        <v>9.1880231099717875</v>
      </c>
      <c r="CJ745" s="58">
        <f t="shared" si="553"/>
        <v>-9.509118328664119</v>
      </c>
      <c r="CK745" s="67">
        <f t="shared" si="554"/>
        <v>4.0044356110196127</v>
      </c>
    </row>
    <row r="746" spans="1:89">
      <c r="A746" s="48">
        <v>4634</v>
      </c>
      <c r="B746" s="89">
        <v>4.0526849037487338E-3</v>
      </c>
      <c r="C746" s="59">
        <v>0.18416206261510129</v>
      </c>
      <c r="D746" s="59">
        <v>0.18416206261510129</v>
      </c>
      <c r="E746" s="59">
        <v>0.16804788213627991</v>
      </c>
      <c r="F746" s="59">
        <v>0.16574585635359115</v>
      </c>
      <c r="G746" s="59">
        <v>0.26703499079189685</v>
      </c>
      <c r="H746" s="59">
        <v>0.28545119705340699</v>
      </c>
      <c r="I746" s="59">
        <v>0.27684162062615103</v>
      </c>
      <c r="J746" s="59">
        <v>0.26012891344383055</v>
      </c>
      <c r="K746" s="59">
        <v>0.35451197053406996</v>
      </c>
      <c r="L746" s="59">
        <v>0.27624309392265195</v>
      </c>
      <c r="M746" s="59">
        <v>0.35874769797421729</v>
      </c>
      <c r="N746" s="59">
        <v>0.2932780847145488</v>
      </c>
      <c r="O746" s="59">
        <v>0.30612338858195209</v>
      </c>
      <c r="P746" s="120">
        <v>0.26003683241252301</v>
      </c>
      <c r="Q746" s="60">
        <v>0</v>
      </c>
      <c r="R746" s="60">
        <v>0</v>
      </c>
      <c r="S746" s="60">
        <v>0</v>
      </c>
      <c r="T746" s="60">
        <v>0</v>
      </c>
      <c r="U746" s="60">
        <v>0</v>
      </c>
      <c r="V746" s="60">
        <v>0</v>
      </c>
      <c r="W746" s="60">
        <v>0</v>
      </c>
      <c r="X746" s="60">
        <v>0</v>
      </c>
      <c r="Y746" s="60">
        <v>0</v>
      </c>
      <c r="Z746" s="60">
        <v>0</v>
      </c>
      <c r="AA746" s="60">
        <v>0</v>
      </c>
      <c r="AB746" s="60">
        <v>0</v>
      </c>
      <c r="AC746" s="60">
        <v>0</v>
      </c>
      <c r="AD746" s="49">
        <f t="shared" si="558"/>
        <v>0</v>
      </c>
      <c r="AE746" s="50" t="s">
        <v>22</v>
      </c>
      <c r="AF746" s="51">
        <f t="shared" si="515"/>
        <v>2.7486568956405113E-3</v>
      </c>
      <c r="AG746" s="52">
        <f t="shared" si="516"/>
        <v>0.50012347399032253</v>
      </c>
      <c r="AH746" s="52">
        <f t="shared" si="517"/>
        <v>0.50012347399032253</v>
      </c>
      <c r="AI746" s="52">
        <f t="shared" si="518"/>
        <v>0.45388670122045366</v>
      </c>
      <c r="AJ746" s="52">
        <f t="shared" si="519"/>
        <v>0.4473775782627531</v>
      </c>
      <c r="AK746" s="52">
        <f t="shared" si="520"/>
        <v>0.75681448338364365</v>
      </c>
      <c r="AL746" s="52">
        <f t="shared" si="521"/>
        <v>0.81817292092288318</v>
      </c>
      <c r="AM746" s="52">
        <f t="shared" si="522"/>
        <v>0.78929312438346666</v>
      </c>
      <c r="AN746" s="52">
        <f t="shared" si="523"/>
        <v>0.7342088519757406</v>
      </c>
      <c r="AO746" s="52">
        <f t="shared" si="524"/>
        <v>1.0621049175174129</v>
      </c>
      <c r="AP746" s="52">
        <f t="shared" si="525"/>
        <v>0.78729814052060609</v>
      </c>
      <c r="AQ746" s="52">
        <f t="shared" si="526"/>
        <v>1.0777706287971922</v>
      </c>
      <c r="AR746" s="52">
        <f t="shared" si="527"/>
        <v>0.84472338999966756</v>
      </c>
      <c r="AS746" s="52">
        <f t="shared" si="528"/>
        <v>0.88890706855039126</v>
      </c>
      <c r="AT746" s="146"/>
      <c r="AU746" s="146"/>
      <c r="AV746" s="146"/>
      <c r="AW746" s="146"/>
      <c r="AX746" s="146"/>
      <c r="AY746" s="146"/>
      <c r="AZ746" s="146"/>
      <c r="BA746" s="146"/>
      <c r="BB746" s="146"/>
      <c r="BC746" s="146"/>
      <c r="BD746" s="146"/>
      <c r="BE746" s="146"/>
      <c r="BF746" s="146"/>
      <c r="BG746" s="53">
        <f t="shared" si="555"/>
        <v>6.8241853930666174E-2</v>
      </c>
      <c r="BH746" s="53">
        <f t="shared" si="529"/>
        <v>6.7600332389602322E-2</v>
      </c>
      <c r="BI746" s="53">
        <f t="shared" si="530"/>
        <v>5.846324807968542E-2</v>
      </c>
      <c r="BJ746" s="53">
        <f t="shared" si="531"/>
        <v>5.2952874881693791E-2</v>
      </c>
      <c r="BK746" s="53">
        <f t="shared" si="532"/>
        <v>8.582246839946002E-2</v>
      </c>
      <c r="BL746" s="53">
        <f t="shared" si="533"/>
        <v>9.7031821419368197E-2</v>
      </c>
      <c r="BM746" s="53">
        <f t="shared" si="534"/>
        <v>7.3506185321640174E-2</v>
      </c>
      <c r="BN746" s="53">
        <f t="shared" si="535"/>
        <v>7.3468468294928757E-2</v>
      </c>
      <c r="BO746" s="53">
        <f t="shared" si="536"/>
        <v>0.10261115446434134</v>
      </c>
      <c r="BP746" s="53">
        <f t="shared" si="537"/>
        <v>8.3748130505722995E-2</v>
      </c>
      <c r="BQ746" s="53">
        <f t="shared" si="538"/>
        <v>0.12044205680361751</v>
      </c>
      <c r="BR746" s="53">
        <f t="shared" si="539"/>
        <v>7.7530406649297973E-2</v>
      </c>
      <c r="BS746" s="53">
        <f t="shared" si="540"/>
        <v>8.1562509137893383E-2</v>
      </c>
      <c r="BT746" s="54">
        <f t="shared" si="559"/>
        <v>1.0429815102779183</v>
      </c>
      <c r="BU746" s="55">
        <f t="shared" si="556"/>
        <v>0</v>
      </c>
      <c r="BV746" s="55">
        <f t="shared" si="541"/>
        <v>0</v>
      </c>
      <c r="BW746" s="55">
        <f t="shared" si="542"/>
        <v>0</v>
      </c>
      <c r="BX746" s="55">
        <f t="shared" si="543"/>
        <v>0</v>
      </c>
      <c r="BY746" s="55">
        <f t="shared" si="544"/>
        <v>0</v>
      </c>
      <c r="BZ746" s="55">
        <f t="shared" si="545"/>
        <v>0</v>
      </c>
      <c r="CA746" s="55">
        <f t="shared" si="546"/>
        <v>0</v>
      </c>
      <c r="CB746" s="55">
        <f t="shared" si="547"/>
        <v>0</v>
      </c>
      <c r="CC746" s="55">
        <f t="shared" si="548"/>
        <v>0</v>
      </c>
      <c r="CD746" s="55">
        <f t="shared" si="549"/>
        <v>0</v>
      </c>
      <c r="CE746" s="55">
        <f t="shared" si="550"/>
        <v>0</v>
      </c>
      <c r="CF746" s="55">
        <f t="shared" si="551"/>
        <v>0</v>
      </c>
      <c r="CG746" s="55">
        <f t="shared" si="552"/>
        <v>0</v>
      </c>
      <c r="CH746" s="56">
        <f t="shared" si="560"/>
        <v>0</v>
      </c>
      <c r="CI746" s="57">
        <f t="shared" si="557"/>
        <v>0.14939874975563883</v>
      </c>
      <c r="CJ746" s="58">
        <f t="shared" si="553"/>
        <v>-0.31031433578400675</v>
      </c>
      <c r="CK746" s="67">
        <f t="shared" si="554"/>
        <v>1.0429815102779183</v>
      </c>
    </row>
    <row r="747" spans="1:89">
      <c r="A747" s="48">
        <v>4635</v>
      </c>
      <c r="B747" s="89">
        <v>1.3171225937183385E-2</v>
      </c>
      <c r="C747" s="59">
        <v>0.14502762430939226</v>
      </c>
      <c r="D747" s="59">
        <v>0.14502762430939226</v>
      </c>
      <c r="E747" s="59">
        <v>0.1496316758747698</v>
      </c>
      <c r="F747" s="59">
        <v>0.14732965009208104</v>
      </c>
      <c r="G747" s="59">
        <v>0.22790055248618785</v>
      </c>
      <c r="H747" s="59">
        <v>0.2440147329650092</v>
      </c>
      <c r="I747" s="59">
        <v>0.27928176795580112</v>
      </c>
      <c r="J747" s="59">
        <v>0.25552486187845302</v>
      </c>
      <c r="K747" s="59">
        <v>0.2509208103130755</v>
      </c>
      <c r="L747" s="59">
        <v>0.49723756906077349</v>
      </c>
      <c r="M747" s="59">
        <v>0.25391344383057091</v>
      </c>
      <c r="N747" s="59">
        <v>0.52785451197053412</v>
      </c>
      <c r="O747" s="59">
        <v>0.55096685082872932</v>
      </c>
      <c r="P747" s="120">
        <v>0.28266397506728996</v>
      </c>
      <c r="Q747" s="60">
        <v>0</v>
      </c>
      <c r="R747" s="60">
        <v>0</v>
      </c>
      <c r="S747" s="60">
        <v>0</v>
      </c>
      <c r="T747" s="60">
        <v>0</v>
      </c>
      <c r="U747" s="60">
        <v>0</v>
      </c>
      <c r="V747" s="60">
        <v>0</v>
      </c>
      <c r="W747" s="60">
        <v>0</v>
      </c>
      <c r="X747" s="60">
        <v>0</v>
      </c>
      <c r="Y747" s="60">
        <v>0</v>
      </c>
      <c r="Z747" s="60">
        <v>1</v>
      </c>
      <c r="AA747" s="60">
        <v>0</v>
      </c>
      <c r="AB747" s="60">
        <v>0</v>
      </c>
      <c r="AC747" s="60">
        <v>0</v>
      </c>
      <c r="AD747" s="49">
        <f t="shared" si="558"/>
        <v>1</v>
      </c>
      <c r="AE747" s="50" t="s">
        <v>22</v>
      </c>
      <c r="AF747" s="51">
        <f t="shared" si="515"/>
        <v>9.7069962193551528E-3</v>
      </c>
      <c r="AG747" s="52">
        <f t="shared" si="516"/>
        <v>0.38986071501052821</v>
      </c>
      <c r="AH747" s="52">
        <f t="shared" si="517"/>
        <v>0.38986071501052821</v>
      </c>
      <c r="AI747" s="52">
        <f t="shared" si="518"/>
        <v>0.40247804034933882</v>
      </c>
      <c r="AJ747" s="52">
        <f t="shared" si="519"/>
        <v>0.39615777282491577</v>
      </c>
      <c r="AK747" s="52">
        <f t="shared" si="520"/>
        <v>0.63163643680857773</v>
      </c>
      <c r="AL747" s="52">
        <f t="shared" si="521"/>
        <v>0.68232089432721277</v>
      </c>
      <c r="AM747" s="52">
        <f t="shared" si="522"/>
        <v>0.79744361786232532</v>
      </c>
      <c r="AN747" s="52">
        <f t="shared" si="523"/>
        <v>0.71926101147353494</v>
      </c>
      <c r="AO747" s="52">
        <f t="shared" si="524"/>
        <v>0.70441131214243546</v>
      </c>
      <c r="AP747" s="52">
        <f t="shared" si="525"/>
        <v>1.6337135754325702</v>
      </c>
      <c r="AQ747" s="52">
        <f t="shared" si="526"/>
        <v>0.71405245013226537</v>
      </c>
      <c r="AR747" s="52">
        <f t="shared" si="527"/>
        <v>1.7678333244589337</v>
      </c>
      <c r="AS747" s="52">
        <f t="shared" si="528"/>
        <v>1.8717046709535732</v>
      </c>
      <c r="AT747" s="146"/>
      <c r="AU747" s="146"/>
      <c r="AV747" s="146"/>
      <c r="AW747" s="146"/>
      <c r="AX747" s="146"/>
      <c r="AY747" s="146"/>
      <c r="AZ747" s="146"/>
      <c r="BA747" s="146"/>
      <c r="BB747" s="146"/>
      <c r="BC747" s="146"/>
      <c r="BD747" s="146"/>
      <c r="BE747" s="146"/>
      <c r="BF747" s="146"/>
      <c r="BG747" s="53">
        <f t="shared" si="555"/>
        <v>0.18786565071358238</v>
      </c>
      <c r="BH747" s="53">
        <f t="shared" si="529"/>
        <v>0.18609958114165678</v>
      </c>
      <c r="BI747" s="53">
        <f t="shared" si="530"/>
        <v>0.18308046221532495</v>
      </c>
      <c r="BJ747" s="53">
        <f t="shared" si="531"/>
        <v>0.16559523630858375</v>
      </c>
      <c r="BK747" s="53">
        <f t="shared" si="532"/>
        <v>0.25295488466076771</v>
      </c>
      <c r="BL747" s="53">
        <f t="shared" si="533"/>
        <v>0.28577358393759339</v>
      </c>
      <c r="BM747" s="53">
        <f t="shared" si="534"/>
        <v>0.26227076363013396</v>
      </c>
      <c r="BN747" s="53">
        <f t="shared" si="535"/>
        <v>0.25417464009988666</v>
      </c>
      <c r="BO747" s="53">
        <f t="shared" si="536"/>
        <v>0.24033543315772279</v>
      </c>
      <c r="BP747" s="53">
        <f t="shared" si="537"/>
        <v>0.61372828883836317</v>
      </c>
      <c r="BQ747" s="53">
        <f t="shared" si="538"/>
        <v>0.28180342136464248</v>
      </c>
      <c r="BR747" s="53">
        <f t="shared" si="539"/>
        <v>0.57301130060591554</v>
      </c>
      <c r="BS747" s="53">
        <f t="shared" si="540"/>
        <v>0.60650707410521587</v>
      </c>
      <c r="BT747" s="54">
        <f t="shared" si="559"/>
        <v>4.0932003207793892</v>
      </c>
      <c r="BU747" s="55">
        <f t="shared" si="556"/>
        <v>0</v>
      </c>
      <c r="BV747" s="55">
        <f t="shared" si="541"/>
        <v>0</v>
      </c>
      <c r="BW747" s="55">
        <f t="shared" si="542"/>
        <v>0</v>
      </c>
      <c r="BX747" s="55">
        <f t="shared" si="543"/>
        <v>0</v>
      </c>
      <c r="BY747" s="55">
        <f t="shared" si="544"/>
        <v>0</v>
      </c>
      <c r="BZ747" s="55">
        <f t="shared" si="545"/>
        <v>0</v>
      </c>
      <c r="CA747" s="55">
        <f t="shared" si="546"/>
        <v>0</v>
      </c>
      <c r="CB747" s="55">
        <f t="shared" si="547"/>
        <v>0</v>
      </c>
      <c r="CC747" s="55">
        <f t="shared" si="548"/>
        <v>0</v>
      </c>
      <c r="CD747" s="55">
        <f t="shared" si="549"/>
        <v>-0.48820297510054761</v>
      </c>
      <c r="CE747" s="55">
        <f t="shared" si="550"/>
        <v>0</v>
      </c>
      <c r="CF747" s="55">
        <f t="shared" si="551"/>
        <v>0</v>
      </c>
      <c r="CG747" s="55">
        <f t="shared" si="552"/>
        <v>0</v>
      </c>
      <c r="CH747" s="56">
        <f t="shared" si="560"/>
        <v>-0.48820297510054761</v>
      </c>
      <c r="CI747" s="57">
        <f t="shared" si="557"/>
        <v>0.48554593670582619</v>
      </c>
      <c r="CJ747" s="58">
        <f t="shared" si="553"/>
        <v>-3.8216293014993963</v>
      </c>
      <c r="CK747" s="67">
        <f t="shared" si="554"/>
        <v>3.0932003207793892</v>
      </c>
    </row>
    <row r="748" spans="1:89">
      <c r="A748" s="48">
        <v>4636</v>
      </c>
      <c r="B748" s="89">
        <v>6.0790273556231003E-3</v>
      </c>
      <c r="C748" s="59">
        <v>0.14502762430939226</v>
      </c>
      <c r="D748" s="59">
        <v>0.14502762430939226</v>
      </c>
      <c r="E748" s="59">
        <v>0.1496316758747698</v>
      </c>
      <c r="F748" s="59">
        <v>0.14732965009208104</v>
      </c>
      <c r="G748" s="59">
        <v>0.22790055248618785</v>
      </c>
      <c r="H748" s="59">
        <v>0.2440147329650092</v>
      </c>
      <c r="I748" s="59">
        <v>0.27928176795580112</v>
      </c>
      <c r="J748" s="59">
        <v>0.25552486187845302</v>
      </c>
      <c r="K748" s="59">
        <v>0.2509208103130755</v>
      </c>
      <c r="L748" s="59">
        <v>0.49723756906077349</v>
      </c>
      <c r="M748" s="59">
        <v>0.25391344383057091</v>
      </c>
      <c r="N748" s="59">
        <v>0.52785451197053412</v>
      </c>
      <c r="O748" s="59">
        <v>0.55096685082872932</v>
      </c>
      <c r="P748" s="120">
        <v>0.28266397506728996</v>
      </c>
      <c r="Q748" s="60">
        <v>0</v>
      </c>
      <c r="R748" s="60">
        <v>0</v>
      </c>
      <c r="S748" s="60">
        <v>0</v>
      </c>
      <c r="T748" s="60">
        <v>0</v>
      </c>
      <c r="U748" s="60">
        <v>0</v>
      </c>
      <c r="V748" s="60">
        <v>0</v>
      </c>
      <c r="W748" s="60">
        <v>0</v>
      </c>
      <c r="X748" s="60">
        <v>0</v>
      </c>
      <c r="Y748" s="60">
        <v>0</v>
      </c>
      <c r="Z748" s="60">
        <v>1</v>
      </c>
      <c r="AA748" s="60">
        <v>0</v>
      </c>
      <c r="AB748" s="60">
        <v>0</v>
      </c>
      <c r="AC748" s="60">
        <v>0</v>
      </c>
      <c r="AD748" s="49">
        <f t="shared" si="558"/>
        <v>1</v>
      </c>
      <c r="AE748" s="50" t="s">
        <v>22</v>
      </c>
      <c r="AF748" s="51">
        <f t="shared" si="515"/>
        <v>4.2425198429413002E-3</v>
      </c>
      <c r="AG748" s="52">
        <f t="shared" si="516"/>
        <v>0.38986071501052821</v>
      </c>
      <c r="AH748" s="52">
        <f t="shared" si="517"/>
        <v>0.38986071501052821</v>
      </c>
      <c r="AI748" s="52">
        <f t="shared" si="518"/>
        <v>0.40247804034933882</v>
      </c>
      <c r="AJ748" s="52">
        <f t="shared" si="519"/>
        <v>0.39615777282491577</v>
      </c>
      <c r="AK748" s="52">
        <f t="shared" si="520"/>
        <v>0.63163643680857773</v>
      </c>
      <c r="AL748" s="52">
        <f t="shared" si="521"/>
        <v>0.68232089432721277</v>
      </c>
      <c r="AM748" s="52">
        <f t="shared" si="522"/>
        <v>0.79744361786232532</v>
      </c>
      <c r="AN748" s="52">
        <f t="shared" si="523"/>
        <v>0.71926101147353494</v>
      </c>
      <c r="AO748" s="52">
        <f t="shared" si="524"/>
        <v>0.70441131214243546</v>
      </c>
      <c r="AP748" s="52">
        <f t="shared" si="525"/>
        <v>1.6337135754325702</v>
      </c>
      <c r="AQ748" s="52">
        <f t="shared" si="526"/>
        <v>0.71405245013226537</v>
      </c>
      <c r="AR748" s="52">
        <f t="shared" si="527"/>
        <v>1.7678333244589337</v>
      </c>
      <c r="AS748" s="52">
        <f t="shared" si="528"/>
        <v>1.8717046709535732</v>
      </c>
      <c r="AT748" s="146"/>
      <c r="AU748" s="146"/>
      <c r="AV748" s="146"/>
      <c r="AW748" s="146"/>
      <c r="AX748" s="146"/>
      <c r="AY748" s="146"/>
      <c r="AZ748" s="146"/>
      <c r="BA748" s="146"/>
      <c r="BB748" s="146"/>
      <c r="BC748" s="146"/>
      <c r="BD748" s="146"/>
      <c r="BE748" s="146"/>
      <c r="BF748" s="146"/>
      <c r="BG748" s="53">
        <f t="shared" si="555"/>
        <v>8.2108175685722068E-2</v>
      </c>
      <c r="BH748" s="53">
        <f t="shared" si="529"/>
        <v>8.1336300943670628E-2</v>
      </c>
      <c r="BI748" s="53">
        <f t="shared" si="530"/>
        <v>8.0016771022805619E-2</v>
      </c>
      <c r="BJ748" s="53">
        <f t="shared" si="531"/>
        <v>7.2374714078377478E-2</v>
      </c>
      <c r="BK748" s="53">
        <f t="shared" si="532"/>
        <v>0.1105559426717822</v>
      </c>
      <c r="BL748" s="53">
        <f t="shared" si="533"/>
        <v>0.12489961601367887</v>
      </c>
      <c r="BM748" s="53">
        <f t="shared" si="534"/>
        <v>0.11462752161225506</v>
      </c>
      <c r="BN748" s="53">
        <f t="shared" si="535"/>
        <v>0.11108904648031974</v>
      </c>
      <c r="BO748" s="53">
        <f t="shared" si="536"/>
        <v>0.10504051110069008</v>
      </c>
      <c r="BP748" s="53">
        <f t="shared" si="537"/>
        <v>0.2682348261740784</v>
      </c>
      <c r="BQ748" s="53">
        <f t="shared" si="538"/>
        <v>0.12316442490874548</v>
      </c>
      <c r="BR748" s="53">
        <f t="shared" si="539"/>
        <v>0.25043914287335467</v>
      </c>
      <c r="BS748" s="53">
        <f t="shared" si="540"/>
        <v>0.26507873688515593</v>
      </c>
      <c r="BT748" s="54">
        <f t="shared" si="559"/>
        <v>1.7889657304506366</v>
      </c>
      <c r="BU748" s="55">
        <f t="shared" si="556"/>
        <v>0</v>
      </c>
      <c r="BV748" s="55">
        <f t="shared" si="541"/>
        <v>0</v>
      </c>
      <c r="BW748" s="55">
        <f t="shared" si="542"/>
        <v>0</v>
      </c>
      <c r="BX748" s="55">
        <f t="shared" si="543"/>
        <v>0</v>
      </c>
      <c r="BY748" s="55">
        <f t="shared" si="544"/>
        <v>0</v>
      </c>
      <c r="BZ748" s="55">
        <f t="shared" si="545"/>
        <v>0</v>
      </c>
      <c r="CA748" s="55">
        <f t="shared" si="546"/>
        <v>0</v>
      </c>
      <c r="CB748" s="55">
        <f t="shared" si="547"/>
        <v>0</v>
      </c>
      <c r="CC748" s="55">
        <f t="shared" si="548"/>
        <v>0</v>
      </c>
      <c r="CD748" s="55">
        <f t="shared" si="549"/>
        <v>-1.3158924650579051</v>
      </c>
      <c r="CE748" s="55">
        <f t="shared" si="550"/>
        <v>0</v>
      </c>
      <c r="CF748" s="55">
        <f t="shared" si="551"/>
        <v>0</v>
      </c>
      <c r="CG748" s="55">
        <f t="shared" si="552"/>
        <v>0</v>
      </c>
      <c r="CH748" s="56">
        <f t="shared" si="560"/>
        <v>-1.3158924650579051</v>
      </c>
      <c r="CI748" s="57">
        <f t="shared" si="557"/>
        <v>0.22409812463345824</v>
      </c>
      <c r="CJ748" s="58">
        <f t="shared" si="553"/>
        <v>-4.003190741258309</v>
      </c>
      <c r="CK748" s="67">
        <f t="shared" si="554"/>
        <v>0.78896573045063656</v>
      </c>
    </row>
    <row r="749" spans="1:89">
      <c r="A749" s="48">
        <v>4637</v>
      </c>
      <c r="B749" s="89">
        <v>4.559270516717325E-3</v>
      </c>
      <c r="C749" s="59">
        <v>0.1151012891344383</v>
      </c>
      <c r="D749" s="59">
        <v>0.1151012891344383</v>
      </c>
      <c r="E749" s="59">
        <v>0.11049723756906077</v>
      </c>
      <c r="F749" s="59">
        <v>0.11049723756906077</v>
      </c>
      <c r="G749" s="59">
        <v>0.11279926335174954</v>
      </c>
      <c r="H749" s="59">
        <v>0.12891344383057091</v>
      </c>
      <c r="I749" s="59">
        <v>0.15543278084714549</v>
      </c>
      <c r="J749" s="59">
        <v>0.13812154696132597</v>
      </c>
      <c r="K749" s="59">
        <v>0.14732965009208104</v>
      </c>
      <c r="L749" s="59">
        <v>0.14502762430939226</v>
      </c>
      <c r="M749" s="59">
        <v>0.14907918968692449</v>
      </c>
      <c r="N749" s="59">
        <v>0.15395948434622467</v>
      </c>
      <c r="O749" s="59">
        <v>0.16068139963167588</v>
      </c>
      <c r="P749" s="120">
        <v>0.13404164895877602</v>
      </c>
      <c r="Q749" s="60">
        <v>0</v>
      </c>
      <c r="R749" s="60">
        <v>0</v>
      </c>
      <c r="S749" s="60">
        <v>0</v>
      </c>
      <c r="T749" s="60">
        <v>0</v>
      </c>
      <c r="U749" s="60">
        <v>0</v>
      </c>
      <c r="V749" s="60">
        <v>0</v>
      </c>
      <c r="W749" s="60">
        <v>0</v>
      </c>
      <c r="X749" s="60">
        <v>0</v>
      </c>
      <c r="Y749" s="60">
        <v>0</v>
      </c>
      <c r="Z749" s="60">
        <v>0</v>
      </c>
      <c r="AA749" s="60">
        <v>0</v>
      </c>
      <c r="AB749" s="60">
        <v>0</v>
      </c>
      <c r="AC749" s="60">
        <v>0</v>
      </c>
      <c r="AD749" s="49">
        <f t="shared" si="558"/>
        <v>0</v>
      </c>
      <c r="AE749" s="50" t="s">
        <v>22</v>
      </c>
      <c r="AF749" s="51">
        <f t="shared" si="515"/>
        <v>3.1180180626457989E-3</v>
      </c>
      <c r="AG749" s="52">
        <f t="shared" si="516"/>
        <v>0.3100507682725166</v>
      </c>
      <c r="AH749" s="52">
        <f t="shared" si="517"/>
        <v>0.3100507682725166</v>
      </c>
      <c r="AI749" s="52">
        <f t="shared" si="518"/>
        <v>0.29809658706494158</v>
      </c>
      <c r="AJ749" s="52">
        <f t="shared" si="519"/>
        <v>0.29809658706494158</v>
      </c>
      <c r="AK749" s="52">
        <f t="shared" si="520"/>
        <v>0.30406338145801548</v>
      </c>
      <c r="AL749" s="52">
        <f t="shared" si="521"/>
        <v>0.3464211582226272</v>
      </c>
      <c r="AM749" s="52">
        <f t="shared" si="522"/>
        <v>0.41850871724628491</v>
      </c>
      <c r="AN749" s="52">
        <f t="shared" si="523"/>
        <v>0.37110768300070651</v>
      </c>
      <c r="AO749" s="52">
        <f t="shared" si="524"/>
        <v>0.39615777282491577</v>
      </c>
      <c r="AP749" s="52">
        <f t="shared" si="525"/>
        <v>0.38986071501052821</v>
      </c>
      <c r="AQ749" s="52">
        <f t="shared" si="526"/>
        <v>0.40095905387844316</v>
      </c>
      <c r="AR749" s="52">
        <f t="shared" si="527"/>
        <v>0.41442332744020288</v>
      </c>
      <c r="AS749" s="52">
        <f t="shared" si="528"/>
        <v>0.43314142821837615</v>
      </c>
      <c r="AT749" s="146"/>
      <c r="AU749" s="146"/>
      <c r="AV749" s="146"/>
      <c r="AW749" s="146"/>
      <c r="AX749" s="146"/>
      <c r="AY749" s="146"/>
      <c r="AZ749" s="146"/>
      <c r="BA749" s="146"/>
      <c r="BB749" s="146"/>
      <c r="BC749" s="146"/>
      <c r="BD749" s="146"/>
      <c r="BE749" s="146"/>
      <c r="BF749" s="146"/>
      <c r="BG749" s="53">
        <f t="shared" si="555"/>
        <v>4.7991517677756945E-2</v>
      </c>
      <c r="BH749" s="53">
        <f t="shared" si="529"/>
        <v>4.7540363575028319E-2</v>
      </c>
      <c r="BI749" s="53">
        <f t="shared" si="530"/>
        <v>4.3556259889659873E-2</v>
      </c>
      <c r="BJ749" s="53">
        <f t="shared" si="531"/>
        <v>4.0024915880183448E-2</v>
      </c>
      <c r="BK749" s="53">
        <f t="shared" si="532"/>
        <v>3.9114139693940203E-2</v>
      </c>
      <c r="BL749" s="53">
        <f t="shared" si="533"/>
        <v>4.6604900639459698E-2</v>
      </c>
      <c r="BM749" s="53">
        <f t="shared" si="534"/>
        <v>4.4212815185182636E-2</v>
      </c>
      <c r="BN749" s="53">
        <f t="shared" si="535"/>
        <v>4.2124951097746638E-2</v>
      </c>
      <c r="BO749" s="53">
        <f t="shared" si="536"/>
        <v>4.341636207873191E-2</v>
      </c>
      <c r="BP749" s="53">
        <f t="shared" si="537"/>
        <v>4.7043915932161284E-2</v>
      </c>
      <c r="BQ749" s="53">
        <f t="shared" si="538"/>
        <v>5.0828809589728158E-2</v>
      </c>
      <c r="BR749" s="53">
        <f t="shared" si="539"/>
        <v>4.3147916569507026E-2</v>
      </c>
      <c r="BS749" s="53">
        <f t="shared" si="540"/>
        <v>4.5083958050518354E-2</v>
      </c>
      <c r="BT749" s="54">
        <f t="shared" si="559"/>
        <v>0.58069082585960441</v>
      </c>
      <c r="BU749" s="55">
        <f t="shared" si="556"/>
        <v>0</v>
      </c>
      <c r="BV749" s="55">
        <f t="shared" si="541"/>
        <v>0</v>
      </c>
      <c r="BW749" s="55">
        <f t="shared" si="542"/>
        <v>0</v>
      </c>
      <c r="BX749" s="55">
        <f t="shared" si="543"/>
        <v>0</v>
      </c>
      <c r="BY749" s="55">
        <f t="shared" si="544"/>
        <v>0</v>
      </c>
      <c r="BZ749" s="55">
        <f t="shared" si="545"/>
        <v>0</v>
      </c>
      <c r="CA749" s="55">
        <f t="shared" si="546"/>
        <v>0</v>
      </c>
      <c r="CB749" s="55">
        <f t="shared" si="547"/>
        <v>0</v>
      </c>
      <c r="CC749" s="55">
        <f t="shared" si="548"/>
        <v>0</v>
      </c>
      <c r="CD749" s="55">
        <f t="shared" si="549"/>
        <v>0</v>
      </c>
      <c r="CE749" s="55">
        <f t="shared" si="550"/>
        <v>0</v>
      </c>
      <c r="CF749" s="55">
        <f t="shared" si="551"/>
        <v>0</v>
      </c>
      <c r="CG749" s="55">
        <f t="shared" si="552"/>
        <v>0</v>
      </c>
      <c r="CH749" s="56">
        <f t="shared" si="560"/>
        <v>0</v>
      </c>
      <c r="CI749" s="57">
        <f t="shared" si="557"/>
        <v>0.16807359347509365</v>
      </c>
      <c r="CJ749" s="58">
        <f t="shared" si="553"/>
        <v>-0.25110572480093929</v>
      </c>
      <c r="CK749" s="67">
        <f t="shared" si="554"/>
        <v>0.58069082585960441</v>
      </c>
    </row>
    <row r="750" spans="1:89">
      <c r="A750" s="48">
        <v>4638</v>
      </c>
      <c r="B750" s="89">
        <v>7.0921985815602853E-3</v>
      </c>
      <c r="C750" s="59">
        <v>0.18646408839779005</v>
      </c>
      <c r="D750" s="59">
        <v>0.18646408839779005</v>
      </c>
      <c r="E750" s="59">
        <v>0.21178637200736647</v>
      </c>
      <c r="F750" s="59">
        <v>0.20948434622467771</v>
      </c>
      <c r="G750" s="59">
        <v>0.22559852670349909</v>
      </c>
      <c r="H750" s="59">
        <v>0.23020257826887661</v>
      </c>
      <c r="I750" s="59">
        <v>0.27684162062615103</v>
      </c>
      <c r="J750" s="59">
        <v>0.21869244935543278</v>
      </c>
      <c r="K750" s="59">
        <v>0.23480662983425415</v>
      </c>
      <c r="L750" s="59">
        <v>0.22790055248618785</v>
      </c>
      <c r="M750" s="59">
        <v>0.23761510128913443</v>
      </c>
      <c r="N750" s="59">
        <v>0.24194290976058933</v>
      </c>
      <c r="O750" s="59">
        <v>0.25253222836095762</v>
      </c>
      <c r="P750" s="120">
        <v>0.22617934551636207</v>
      </c>
      <c r="Q750" s="60">
        <v>0</v>
      </c>
      <c r="R750" s="60">
        <v>0</v>
      </c>
      <c r="S750" s="60">
        <v>1</v>
      </c>
      <c r="T750" s="60">
        <v>0</v>
      </c>
      <c r="U750" s="60">
        <v>0</v>
      </c>
      <c r="V750" s="60">
        <v>0</v>
      </c>
      <c r="W750" s="60">
        <v>0</v>
      </c>
      <c r="X750" s="60">
        <v>0</v>
      </c>
      <c r="Y750" s="60">
        <v>0</v>
      </c>
      <c r="Z750" s="60">
        <v>0</v>
      </c>
      <c r="AA750" s="60">
        <v>0</v>
      </c>
      <c r="AB750" s="60">
        <v>0</v>
      </c>
      <c r="AC750" s="60">
        <v>0</v>
      </c>
      <c r="AD750" s="49">
        <f t="shared" si="558"/>
        <v>1</v>
      </c>
      <c r="AE750" s="50" t="s">
        <v>22</v>
      </c>
      <c r="AF750" s="51">
        <f t="shared" si="515"/>
        <v>5.0036800286994247E-3</v>
      </c>
      <c r="AG750" s="52">
        <f t="shared" si="516"/>
        <v>0.50682541566953299</v>
      </c>
      <c r="AH750" s="52">
        <f t="shared" si="517"/>
        <v>0.50682541566953299</v>
      </c>
      <c r="AI750" s="52">
        <f t="shared" si="518"/>
        <v>0.58215572823575379</v>
      </c>
      <c r="AJ750" s="52">
        <f t="shared" si="519"/>
        <v>0.57518522139674044</v>
      </c>
      <c r="AK750" s="52">
        <f t="shared" si="520"/>
        <v>0.62449408848205523</v>
      </c>
      <c r="AL750" s="52">
        <f t="shared" si="521"/>
        <v>0.63880335577640757</v>
      </c>
      <c r="AM750" s="52">
        <f t="shared" si="522"/>
        <v>0.78929312438346666</v>
      </c>
      <c r="AN750" s="52">
        <f t="shared" si="523"/>
        <v>0.6032144310169969</v>
      </c>
      <c r="AO750" s="52">
        <f t="shared" si="524"/>
        <v>0.65321091253212216</v>
      </c>
      <c r="AP750" s="52">
        <f t="shared" si="525"/>
        <v>0.63163643680857773</v>
      </c>
      <c r="AQ750" s="52">
        <f t="shared" si="526"/>
        <v>0.66204778943813136</v>
      </c>
      <c r="AR750" s="52">
        <f t="shared" si="527"/>
        <v>0.6757368739237678</v>
      </c>
      <c r="AS750" s="52">
        <f t="shared" si="528"/>
        <v>0.70959753971050898</v>
      </c>
      <c r="AT750" s="146"/>
      <c r="AU750" s="146"/>
      <c r="AV750" s="146"/>
      <c r="AW750" s="146"/>
      <c r="AX750" s="146"/>
      <c r="AY750" s="146"/>
      <c r="AZ750" s="146"/>
      <c r="BA750" s="146"/>
      <c r="BB750" s="146"/>
      <c r="BC750" s="146"/>
      <c r="BD750" s="146"/>
      <c r="BE750" s="146"/>
      <c r="BF750" s="146"/>
      <c r="BG750" s="53">
        <f t="shared" si="555"/>
        <v>0.12589281972665323</v>
      </c>
      <c r="BH750" s="53">
        <f t="shared" si="529"/>
        <v>0.12470933846012769</v>
      </c>
      <c r="BI750" s="53">
        <f t="shared" si="530"/>
        <v>0.13650345854665585</v>
      </c>
      <c r="BJ750" s="53">
        <f t="shared" si="531"/>
        <v>0.12393445070008154</v>
      </c>
      <c r="BK750" s="53">
        <f t="shared" si="532"/>
        <v>0.12891661585472386</v>
      </c>
      <c r="BL750" s="53">
        <f t="shared" si="533"/>
        <v>0.13791302016565635</v>
      </c>
      <c r="BM750" s="53">
        <f t="shared" si="534"/>
        <v>0.13381132874864038</v>
      </c>
      <c r="BN750" s="53">
        <f t="shared" si="535"/>
        <v>0.10988087022139284</v>
      </c>
      <c r="BO750" s="53">
        <f t="shared" si="536"/>
        <v>0.11488136410260164</v>
      </c>
      <c r="BP750" s="53">
        <f t="shared" si="537"/>
        <v>0.12231284513116708</v>
      </c>
      <c r="BQ750" s="53">
        <f t="shared" si="538"/>
        <v>0.13468218614520694</v>
      </c>
      <c r="BR750" s="53">
        <f t="shared" si="539"/>
        <v>0.11290265596365762</v>
      </c>
      <c r="BS750" s="53">
        <f t="shared" si="540"/>
        <v>0.11852646095246146</v>
      </c>
      <c r="BT750" s="54">
        <f t="shared" si="559"/>
        <v>1.6248674147190265</v>
      </c>
      <c r="BU750" s="55">
        <f t="shared" si="556"/>
        <v>0</v>
      </c>
      <c r="BV750" s="55">
        <f t="shared" si="541"/>
        <v>0</v>
      </c>
      <c r="BW750" s="55">
        <f t="shared" si="542"/>
        <v>-1.9914053273399694</v>
      </c>
      <c r="BX750" s="55">
        <f t="shared" si="543"/>
        <v>0</v>
      </c>
      <c r="BY750" s="55">
        <f t="shared" si="544"/>
        <v>0</v>
      </c>
      <c r="BZ750" s="55">
        <f t="shared" si="545"/>
        <v>0</v>
      </c>
      <c r="CA750" s="55">
        <f t="shared" si="546"/>
        <v>0</v>
      </c>
      <c r="CB750" s="55">
        <f t="shared" si="547"/>
        <v>0</v>
      </c>
      <c r="CC750" s="55">
        <f t="shared" si="548"/>
        <v>0</v>
      </c>
      <c r="CD750" s="55">
        <f t="shared" si="549"/>
        <v>0</v>
      </c>
      <c r="CE750" s="55">
        <f t="shared" si="550"/>
        <v>0</v>
      </c>
      <c r="CF750" s="55">
        <f t="shared" si="551"/>
        <v>0</v>
      </c>
      <c r="CG750" s="55">
        <f t="shared" si="552"/>
        <v>0</v>
      </c>
      <c r="CH750" s="56">
        <f t="shared" si="560"/>
        <v>-1.9914053273399694</v>
      </c>
      <c r="CI750" s="57">
        <f t="shared" si="557"/>
        <v>0.261447812072368</v>
      </c>
      <c r="CJ750" s="58">
        <f t="shared" si="553"/>
        <v>-4.4842102461589581</v>
      </c>
      <c r="CK750" s="67">
        <f t="shared" si="554"/>
        <v>0.62486741471902651</v>
      </c>
    </row>
    <row r="751" spans="1:89">
      <c r="A751" s="48">
        <v>4639</v>
      </c>
      <c r="B751" s="89">
        <v>2.0263424518743669E-3</v>
      </c>
      <c r="C751" s="59">
        <v>0.23480662983425415</v>
      </c>
      <c r="D751" s="59">
        <v>0.23480662983425415</v>
      </c>
      <c r="E751" s="59">
        <v>0.22559852670349909</v>
      </c>
      <c r="F751" s="59">
        <v>0.22329650092081033</v>
      </c>
      <c r="G751" s="59">
        <v>0.23941068139963168</v>
      </c>
      <c r="H751" s="59">
        <v>0.2440147329650092</v>
      </c>
      <c r="I751" s="59">
        <v>0.29627071823204421</v>
      </c>
      <c r="J751" s="59">
        <v>0.26933701657458564</v>
      </c>
      <c r="K751" s="59">
        <v>0.28545119705340699</v>
      </c>
      <c r="L751" s="59">
        <v>0.28084714548802947</v>
      </c>
      <c r="M751" s="59">
        <v>0.28885819521178635</v>
      </c>
      <c r="N751" s="59">
        <v>0.29815837937384898</v>
      </c>
      <c r="O751" s="59">
        <v>0.31118784530386739</v>
      </c>
      <c r="P751" s="120">
        <v>0.2640033999150021</v>
      </c>
      <c r="Q751" s="60">
        <v>0</v>
      </c>
      <c r="R751" s="60">
        <v>0</v>
      </c>
      <c r="S751" s="60">
        <v>0</v>
      </c>
      <c r="T751" s="60">
        <v>0</v>
      </c>
      <c r="U751" s="60">
        <v>0</v>
      </c>
      <c r="V751" s="60">
        <v>0</v>
      </c>
      <c r="W751" s="60">
        <v>0</v>
      </c>
      <c r="X751" s="60">
        <v>0</v>
      </c>
      <c r="Y751" s="60">
        <v>0</v>
      </c>
      <c r="Z751" s="60">
        <v>0</v>
      </c>
      <c r="AA751" s="60">
        <v>0</v>
      </c>
      <c r="AB751" s="60">
        <v>0</v>
      </c>
      <c r="AC751" s="60">
        <v>0</v>
      </c>
      <c r="AD751" s="49">
        <f t="shared" si="558"/>
        <v>0</v>
      </c>
      <c r="AE751" s="50" t="s">
        <v>22</v>
      </c>
      <c r="AF751" s="51">
        <f t="shared" si="515"/>
        <v>1.3087959005242491E-3</v>
      </c>
      <c r="AG751" s="52">
        <f t="shared" si="516"/>
        <v>0.65321091253212216</v>
      </c>
      <c r="AH751" s="52">
        <f t="shared" si="517"/>
        <v>0.65321091253212216</v>
      </c>
      <c r="AI751" s="52">
        <f t="shared" si="518"/>
        <v>0.62449408848205523</v>
      </c>
      <c r="AJ751" s="52">
        <f t="shared" si="519"/>
        <v>0.61737630773447438</v>
      </c>
      <c r="AK751" s="52">
        <f t="shared" si="520"/>
        <v>0.66771676249628631</v>
      </c>
      <c r="AL751" s="52">
        <f t="shared" si="521"/>
        <v>0.68232089432721277</v>
      </c>
      <c r="AM751" s="52">
        <f t="shared" si="522"/>
        <v>0.85494944643854709</v>
      </c>
      <c r="AN751" s="52">
        <f t="shared" si="523"/>
        <v>0.76439868853685433</v>
      </c>
      <c r="AO751" s="52">
        <f t="shared" si="524"/>
        <v>0.81817292092288318</v>
      </c>
      <c r="AP751" s="52">
        <f t="shared" si="525"/>
        <v>0.80268668967077927</v>
      </c>
      <c r="AQ751" s="52">
        <f t="shared" si="526"/>
        <v>0.82969555733989842</v>
      </c>
      <c r="AR751" s="52">
        <f t="shared" si="527"/>
        <v>0.86142087445421645</v>
      </c>
      <c r="AS751" s="52">
        <f t="shared" si="528"/>
        <v>0.90653491479568216</v>
      </c>
      <c r="AT751" s="146"/>
      <c r="AU751" s="146"/>
      <c r="AV751" s="146"/>
      <c r="AW751" s="146"/>
      <c r="AX751" s="146"/>
      <c r="AY751" s="146"/>
      <c r="AZ751" s="146"/>
      <c r="BA751" s="146"/>
      <c r="BB751" s="146"/>
      <c r="BC751" s="146"/>
      <c r="BD751" s="146"/>
      <c r="BE751" s="146"/>
      <c r="BF751" s="146"/>
      <c r="BG751" s="53">
        <f t="shared" si="555"/>
        <v>4.2440295893089564E-2</v>
      </c>
      <c r="BH751" s="53">
        <f t="shared" si="529"/>
        <v>4.2041327189041716E-2</v>
      </c>
      <c r="BI751" s="53">
        <f t="shared" si="530"/>
        <v>3.8301449296113184E-2</v>
      </c>
      <c r="BJ751" s="53">
        <f t="shared" si="531"/>
        <v>3.4794987310238647E-2</v>
      </c>
      <c r="BK751" s="53">
        <f t="shared" si="532"/>
        <v>3.6054148221458651E-2</v>
      </c>
      <c r="BL751" s="53">
        <f t="shared" si="533"/>
        <v>3.8530899434149689E-2</v>
      </c>
      <c r="BM751" s="53">
        <f t="shared" si="534"/>
        <v>3.7912061055592312E-2</v>
      </c>
      <c r="BN751" s="53">
        <f t="shared" si="535"/>
        <v>3.6421069670638496E-2</v>
      </c>
      <c r="BO751" s="53">
        <f t="shared" si="536"/>
        <v>3.7637749708792065E-2</v>
      </c>
      <c r="BP751" s="53">
        <f t="shared" si="537"/>
        <v>4.0656814758553587E-2</v>
      </c>
      <c r="BQ751" s="53">
        <f t="shared" si="538"/>
        <v>4.414911253764265E-2</v>
      </c>
      <c r="BR751" s="53">
        <f t="shared" si="539"/>
        <v>3.76464758880471E-2</v>
      </c>
      <c r="BS751" s="53">
        <f t="shared" si="540"/>
        <v>3.9606835763391968E-2</v>
      </c>
      <c r="BT751" s="54">
        <f t="shared" si="559"/>
        <v>0.50619322672674971</v>
      </c>
      <c r="BU751" s="55">
        <f t="shared" si="556"/>
        <v>0</v>
      </c>
      <c r="BV751" s="55">
        <f t="shared" si="541"/>
        <v>0</v>
      </c>
      <c r="BW751" s="55">
        <f t="shared" si="542"/>
        <v>0</v>
      </c>
      <c r="BX751" s="55">
        <f t="shared" si="543"/>
        <v>0</v>
      </c>
      <c r="BY751" s="55">
        <f t="shared" si="544"/>
        <v>0</v>
      </c>
      <c r="BZ751" s="55">
        <f t="shared" si="545"/>
        <v>0</v>
      </c>
      <c r="CA751" s="55">
        <f t="shared" si="546"/>
        <v>0</v>
      </c>
      <c r="CB751" s="55">
        <f t="shared" si="547"/>
        <v>0</v>
      </c>
      <c r="CC751" s="55">
        <f t="shared" si="548"/>
        <v>0</v>
      </c>
      <c r="CD751" s="55">
        <f t="shared" si="549"/>
        <v>0</v>
      </c>
      <c r="CE751" s="55">
        <f t="shared" si="550"/>
        <v>0</v>
      </c>
      <c r="CF751" s="55">
        <f t="shared" si="551"/>
        <v>0</v>
      </c>
      <c r="CG751" s="55">
        <f t="shared" si="552"/>
        <v>0</v>
      </c>
      <c r="CH751" s="56">
        <f t="shared" si="560"/>
        <v>0</v>
      </c>
      <c r="CI751" s="57">
        <f t="shared" si="557"/>
        <v>7.4699374877819413E-2</v>
      </c>
      <c r="CJ751" s="58">
        <f t="shared" si="553"/>
        <v>-0.15321545195288214</v>
      </c>
      <c r="CK751" s="67">
        <f t="shared" si="554"/>
        <v>0.50619322672674971</v>
      </c>
    </row>
    <row r="752" spans="1:89">
      <c r="A752" s="48">
        <v>4640</v>
      </c>
      <c r="B752" s="89">
        <v>1.1144883485309018E-2</v>
      </c>
      <c r="C752" s="59">
        <v>0.23480662983425415</v>
      </c>
      <c r="D752" s="59">
        <v>0.23480662983425415</v>
      </c>
      <c r="E752" s="59">
        <v>0.22559852670349909</v>
      </c>
      <c r="F752" s="59">
        <v>0.22329650092081033</v>
      </c>
      <c r="G752" s="59">
        <v>0.23941068139963168</v>
      </c>
      <c r="H752" s="59">
        <v>0.2440147329650092</v>
      </c>
      <c r="I752" s="59">
        <v>0.29627071823204421</v>
      </c>
      <c r="J752" s="59">
        <v>0.26933701657458564</v>
      </c>
      <c r="K752" s="59">
        <v>0.28545119705340699</v>
      </c>
      <c r="L752" s="59">
        <v>0.28084714548802947</v>
      </c>
      <c r="M752" s="59">
        <v>0.28885819521178635</v>
      </c>
      <c r="N752" s="59">
        <v>0.29815837937384898</v>
      </c>
      <c r="O752" s="59">
        <v>0.31118784530386739</v>
      </c>
      <c r="P752" s="120">
        <v>0.2640033999150021</v>
      </c>
      <c r="Q752" s="60">
        <v>1</v>
      </c>
      <c r="R752" s="60">
        <v>0</v>
      </c>
      <c r="S752" s="60">
        <v>1</v>
      </c>
      <c r="T752" s="60">
        <v>0</v>
      </c>
      <c r="U752" s="60">
        <v>2</v>
      </c>
      <c r="V752" s="60">
        <v>0</v>
      </c>
      <c r="W752" s="60">
        <v>2</v>
      </c>
      <c r="X752" s="60">
        <v>0</v>
      </c>
      <c r="Y752" s="60">
        <v>0</v>
      </c>
      <c r="Z752" s="60">
        <v>1</v>
      </c>
      <c r="AA752" s="60">
        <v>0</v>
      </c>
      <c r="AB752" s="60">
        <v>0</v>
      </c>
      <c r="AC752" s="60">
        <v>0</v>
      </c>
      <c r="AD752" s="49">
        <f t="shared" si="558"/>
        <v>7</v>
      </c>
      <c r="AE752" s="50" t="s">
        <v>22</v>
      </c>
      <c r="AF752" s="51">
        <f t="shared" si="515"/>
        <v>8.1174633485335268E-3</v>
      </c>
      <c r="AG752" s="52">
        <f t="shared" si="516"/>
        <v>0.65321091253212216</v>
      </c>
      <c r="AH752" s="52">
        <f t="shared" si="517"/>
        <v>0.65321091253212216</v>
      </c>
      <c r="AI752" s="52">
        <f t="shared" si="518"/>
        <v>0.62449408848205523</v>
      </c>
      <c r="AJ752" s="52">
        <f t="shared" si="519"/>
        <v>0.61737630773447438</v>
      </c>
      <c r="AK752" s="52">
        <f t="shared" si="520"/>
        <v>0.66771676249628631</v>
      </c>
      <c r="AL752" s="52">
        <f t="shared" si="521"/>
        <v>0.68232089432721277</v>
      </c>
      <c r="AM752" s="52">
        <f t="shared" si="522"/>
        <v>0.85494944643854709</v>
      </c>
      <c r="AN752" s="52">
        <f t="shared" si="523"/>
        <v>0.76439868853685433</v>
      </c>
      <c r="AO752" s="52">
        <f t="shared" si="524"/>
        <v>0.81817292092288318</v>
      </c>
      <c r="AP752" s="52">
        <f t="shared" si="525"/>
        <v>0.80268668967077927</v>
      </c>
      <c r="AQ752" s="52">
        <f t="shared" si="526"/>
        <v>0.82969555733989842</v>
      </c>
      <c r="AR752" s="52">
        <f t="shared" si="527"/>
        <v>0.86142087445421645</v>
      </c>
      <c r="AS752" s="52">
        <f t="shared" si="528"/>
        <v>0.90653491479568216</v>
      </c>
      <c r="AT752" s="146"/>
      <c r="AU752" s="146"/>
      <c r="AV752" s="146"/>
      <c r="AW752" s="146"/>
      <c r="AX752" s="146"/>
      <c r="AY752" s="146"/>
      <c r="AZ752" s="146"/>
      <c r="BA752" s="146"/>
      <c r="BB752" s="146"/>
      <c r="BC752" s="146"/>
      <c r="BD752" s="146"/>
      <c r="BE752" s="146"/>
      <c r="BF752" s="146"/>
      <c r="BG752" s="53">
        <f t="shared" si="555"/>
        <v>0.26322480554460564</v>
      </c>
      <c r="BH752" s="53">
        <f t="shared" si="529"/>
        <v>0.26075030678507938</v>
      </c>
      <c r="BI752" s="53">
        <f t="shared" si="530"/>
        <v>0.23755469491643133</v>
      </c>
      <c r="BJ752" s="53">
        <f t="shared" si="531"/>
        <v>0.21580678399925832</v>
      </c>
      <c r="BK752" s="53">
        <f t="shared" si="532"/>
        <v>0.22361639934313299</v>
      </c>
      <c r="BL752" s="53">
        <f t="shared" si="533"/>
        <v>0.23897779922557627</v>
      </c>
      <c r="BM752" s="53">
        <f t="shared" si="534"/>
        <v>0.23513961646950768</v>
      </c>
      <c r="BN752" s="53">
        <f t="shared" si="535"/>
        <v>0.22589213340855538</v>
      </c>
      <c r="BO752" s="53">
        <f t="shared" si="536"/>
        <v>0.23343827227760885</v>
      </c>
      <c r="BP752" s="53">
        <f t="shared" si="537"/>
        <v>0.25216323151568504</v>
      </c>
      <c r="BQ752" s="53">
        <f t="shared" si="538"/>
        <v>0.27382329265475586</v>
      </c>
      <c r="BR752" s="53">
        <f t="shared" si="539"/>
        <v>0.23349239411604611</v>
      </c>
      <c r="BS752" s="53">
        <f t="shared" si="540"/>
        <v>0.24565101214936483</v>
      </c>
      <c r="BT752" s="54">
        <f t="shared" si="559"/>
        <v>3.1395307424056074</v>
      </c>
      <c r="BU752" s="55">
        <f t="shared" si="556"/>
        <v>-1.3347468379817062</v>
      </c>
      <c r="BV752" s="55">
        <f t="shared" si="541"/>
        <v>0</v>
      </c>
      <c r="BW752" s="55">
        <f t="shared" si="542"/>
        <v>-1.4373573876361485</v>
      </c>
      <c r="BX752" s="55">
        <f t="shared" si="543"/>
        <v>0</v>
      </c>
      <c r="BY752" s="55">
        <f t="shared" si="544"/>
        <v>-2.9956463961378113</v>
      </c>
      <c r="BZ752" s="55">
        <f t="shared" si="545"/>
        <v>0</v>
      </c>
      <c r="CA752" s="55">
        <f t="shared" si="546"/>
        <v>-2.8951516572336344</v>
      </c>
      <c r="CB752" s="55">
        <f t="shared" si="547"/>
        <v>0</v>
      </c>
      <c r="CC752" s="55">
        <f t="shared" si="548"/>
        <v>0</v>
      </c>
      <c r="CD752" s="55">
        <f t="shared" si="549"/>
        <v>-1.3776786570565205</v>
      </c>
      <c r="CE752" s="55">
        <f t="shared" si="550"/>
        <v>0</v>
      </c>
      <c r="CF752" s="55">
        <f t="shared" si="551"/>
        <v>0</v>
      </c>
      <c r="CG752" s="55">
        <f t="shared" si="552"/>
        <v>0</v>
      </c>
      <c r="CH752" s="56">
        <f t="shared" si="560"/>
        <v>-10.040580936045821</v>
      </c>
      <c r="CI752" s="57">
        <f t="shared" si="557"/>
        <v>0.41084656182800677</v>
      </c>
      <c r="CJ752" s="58">
        <f t="shared" si="553"/>
        <v>-13.203928955703487</v>
      </c>
      <c r="CK752" s="67">
        <f t="shared" si="554"/>
        <v>3.8604692575943926</v>
      </c>
    </row>
    <row r="753" spans="1:89">
      <c r="A753" s="48">
        <v>4641</v>
      </c>
      <c r="B753" s="89">
        <v>1.9250253292806486E-2</v>
      </c>
      <c r="C753" s="59">
        <v>0.23480662983425415</v>
      </c>
      <c r="D753" s="59">
        <v>0.23480662983425415</v>
      </c>
      <c r="E753" s="59">
        <v>0.22559852670349909</v>
      </c>
      <c r="F753" s="59">
        <v>0.22329650092081033</v>
      </c>
      <c r="G753" s="59">
        <v>0.23941068139963168</v>
      </c>
      <c r="H753" s="59">
        <v>0.2440147329650092</v>
      </c>
      <c r="I753" s="59">
        <v>0.29627071823204421</v>
      </c>
      <c r="J753" s="59">
        <v>0.26933701657458564</v>
      </c>
      <c r="K753" s="59">
        <v>0.28545119705340699</v>
      </c>
      <c r="L753" s="59">
        <v>0.28084714548802947</v>
      </c>
      <c r="M753" s="59">
        <v>0.28885819521178635</v>
      </c>
      <c r="N753" s="59">
        <v>0.29815837937384898</v>
      </c>
      <c r="O753" s="59">
        <v>0.31118784530386739</v>
      </c>
      <c r="P753" s="120">
        <v>0.2640033999150021</v>
      </c>
      <c r="Q753" s="60">
        <v>0</v>
      </c>
      <c r="R753" s="60">
        <v>1</v>
      </c>
      <c r="S753" s="60">
        <v>0</v>
      </c>
      <c r="T753" s="60">
        <v>0</v>
      </c>
      <c r="U753" s="60">
        <v>0</v>
      </c>
      <c r="V753" s="60">
        <v>0</v>
      </c>
      <c r="W753" s="60">
        <v>0</v>
      </c>
      <c r="X753" s="60">
        <v>0</v>
      </c>
      <c r="Y753" s="60">
        <v>0</v>
      </c>
      <c r="Z753" s="60">
        <v>0</v>
      </c>
      <c r="AA753" s="60">
        <v>0</v>
      </c>
      <c r="AB753" s="60">
        <v>0</v>
      </c>
      <c r="AC753" s="60">
        <v>0</v>
      </c>
      <c r="AD753" s="49">
        <f t="shared" si="558"/>
        <v>1</v>
      </c>
      <c r="AE753" s="50" t="s">
        <v>22</v>
      </c>
      <c r="AF753" s="51">
        <f t="shared" si="515"/>
        <v>1.4571760991480862E-2</v>
      </c>
      <c r="AG753" s="52">
        <f t="shared" si="516"/>
        <v>0.65321091253212216</v>
      </c>
      <c r="AH753" s="52">
        <f t="shared" si="517"/>
        <v>0.65321091253212216</v>
      </c>
      <c r="AI753" s="52">
        <f t="shared" si="518"/>
        <v>0.62449408848205523</v>
      </c>
      <c r="AJ753" s="52">
        <f t="shared" si="519"/>
        <v>0.61737630773447438</v>
      </c>
      <c r="AK753" s="52">
        <f t="shared" si="520"/>
        <v>0.66771676249628631</v>
      </c>
      <c r="AL753" s="52">
        <f t="shared" si="521"/>
        <v>0.68232089432721277</v>
      </c>
      <c r="AM753" s="52">
        <f t="shared" si="522"/>
        <v>0.85494944643854709</v>
      </c>
      <c r="AN753" s="52">
        <f t="shared" si="523"/>
        <v>0.76439868853685433</v>
      </c>
      <c r="AO753" s="52">
        <f t="shared" si="524"/>
        <v>0.81817292092288318</v>
      </c>
      <c r="AP753" s="52">
        <f t="shared" si="525"/>
        <v>0.80268668967077927</v>
      </c>
      <c r="AQ753" s="52">
        <f t="shared" si="526"/>
        <v>0.82969555733989842</v>
      </c>
      <c r="AR753" s="52">
        <f t="shared" si="527"/>
        <v>0.86142087445421645</v>
      </c>
      <c r="AS753" s="52">
        <f t="shared" si="528"/>
        <v>0.90653491479568216</v>
      </c>
      <c r="AT753" s="146"/>
      <c r="AU753" s="146"/>
      <c r="AV753" s="146"/>
      <c r="AW753" s="146"/>
      <c r="AX753" s="146"/>
      <c r="AY753" s="146"/>
      <c r="AZ753" s="146"/>
      <c r="BA753" s="146"/>
      <c r="BB753" s="146"/>
      <c r="BC753" s="146"/>
      <c r="BD753" s="146"/>
      <c r="BE753" s="146"/>
      <c r="BF753" s="146"/>
      <c r="BG753" s="53">
        <f t="shared" si="555"/>
        <v>0.47251817331801754</v>
      </c>
      <c r="BH753" s="53">
        <f t="shared" si="529"/>
        <v>0.46807616933852969</v>
      </c>
      <c r="BI753" s="53">
        <f t="shared" si="530"/>
        <v>0.42643743348120572</v>
      </c>
      <c r="BJ753" s="53">
        <f t="shared" si="531"/>
        <v>0.38739748388829337</v>
      </c>
      <c r="BK753" s="53">
        <f t="shared" si="532"/>
        <v>0.40141662303807496</v>
      </c>
      <c r="BL753" s="53">
        <f t="shared" si="533"/>
        <v>0.42899206600228179</v>
      </c>
      <c r="BM753" s="53">
        <f t="shared" si="534"/>
        <v>0.42210209565542967</v>
      </c>
      <c r="BN753" s="53">
        <f t="shared" si="535"/>
        <v>0.40550182200451029</v>
      </c>
      <c r="BO753" s="53">
        <f t="shared" si="536"/>
        <v>0.41904799120627656</v>
      </c>
      <c r="BP753" s="53">
        <f t="shared" si="537"/>
        <v>0.45266140205607863</v>
      </c>
      <c r="BQ753" s="53">
        <f t="shared" si="538"/>
        <v>0.49154365140265838</v>
      </c>
      <c r="BR753" s="53">
        <f t="shared" si="539"/>
        <v>0.41914514600208724</v>
      </c>
      <c r="BS753" s="53">
        <f t="shared" si="540"/>
        <v>0.44097123481346895</v>
      </c>
      <c r="BT753" s="54">
        <f t="shared" si="559"/>
        <v>5.6358112922069132</v>
      </c>
      <c r="BU753" s="55">
        <f t="shared" si="556"/>
        <v>0</v>
      </c>
      <c r="BV753" s="55">
        <f t="shared" si="541"/>
        <v>-0.75912424131078959</v>
      </c>
      <c r="BW753" s="55">
        <f t="shared" si="542"/>
        <v>0</v>
      </c>
      <c r="BX753" s="55">
        <f t="shared" si="543"/>
        <v>0</v>
      </c>
      <c r="BY753" s="55">
        <f t="shared" si="544"/>
        <v>0</v>
      </c>
      <c r="BZ753" s="55">
        <f t="shared" si="545"/>
        <v>0</v>
      </c>
      <c r="CA753" s="55">
        <f t="shared" si="546"/>
        <v>0</v>
      </c>
      <c r="CB753" s="55">
        <f t="shared" si="547"/>
        <v>0</v>
      </c>
      <c r="CC753" s="55">
        <f t="shared" si="548"/>
        <v>0</v>
      </c>
      <c r="CD753" s="55">
        <f t="shared" si="549"/>
        <v>0</v>
      </c>
      <c r="CE753" s="55">
        <f t="shared" si="550"/>
        <v>0</v>
      </c>
      <c r="CF753" s="55">
        <f t="shared" si="551"/>
        <v>0</v>
      </c>
      <c r="CG753" s="55">
        <f t="shared" si="552"/>
        <v>0</v>
      </c>
      <c r="CH753" s="56">
        <f t="shared" si="560"/>
        <v>-0.75912424131078959</v>
      </c>
      <c r="CI753" s="57">
        <f t="shared" si="557"/>
        <v>0.70964406133928448</v>
      </c>
      <c r="CJ753" s="58">
        <f t="shared" si="553"/>
        <v>-4.5044938376742074</v>
      </c>
      <c r="CK753" s="67">
        <f t="shared" si="554"/>
        <v>4.6358112922069132</v>
      </c>
    </row>
    <row r="754" spans="1:89">
      <c r="A754" s="48">
        <v>4642</v>
      </c>
      <c r="B754" s="89">
        <v>0.24214792299898685</v>
      </c>
      <c r="C754" s="59">
        <v>0.11970534069981584</v>
      </c>
      <c r="D754" s="59">
        <v>0.11970534069981584</v>
      </c>
      <c r="E754" s="59">
        <v>0.12891344383057091</v>
      </c>
      <c r="F754" s="59">
        <v>0.12891344383057091</v>
      </c>
      <c r="G754" s="59">
        <v>0.16344383057090239</v>
      </c>
      <c r="H754" s="59">
        <v>0.16574585635359115</v>
      </c>
      <c r="I754" s="59">
        <v>0.18209023941068139</v>
      </c>
      <c r="J754" s="59">
        <v>0.17725598526703498</v>
      </c>
      <c r="K754" s="59">
        <v>0.17495395948434622</v>
      </c>
      <c r="L754" s="59">
        <v>0.17495395948434622</v>
      </c>
      <c r="M754" s="59">
        <v>0.17513812154696132</v>
      </c>
      <c r="N754" s="59">
        <v>0.18360957642725598</v>
      </c>
      <c r="O754" s="59">
        <v>0.19162062615101288</v>
      </c>
      <c r="P754" s="120">
        <v>0.16046536336591585</v>
      </c>
      <c r="Q754" s="60">
        <v>11</v>
      </c>
      <c r="R754" s="60">
        <v>9</v>
      </c>
      <c r="S754" s="60">
        <v>10</v>
      </c>
      <c r="T754" s="60">
        <v>15</v>
      </c>
      <c r="U754" s="60">
        <v>10</v>
      </c>
      <c r="V754" s="60">
        <v>8</v>
      </c>
      <c r="W754" s="60">
        <v>8</v>
      </c>
      <c r="X754" s="60">
        <v>7</v>
      </c>
      <c r="Y754" s="60">
        <v>10</v>
      </c>
      <c r="Z754" s="60">
        <v>11</v>
      </c>
      <c r="AA754" s="60">
        <v>8</v>
      </c>
      <c r="AB754" s="60">
        <v>7</v>
      </c>
      <c r="AC754" s="60">
        <v>6</v>
      </c>
      <c r="AD754" s="49">
        <f t="shared" si="558"/>
        <v>120</v>
      </c>
      <c r="AE754" s="50" t="s">
        <v>22</v>
      </c>
      <c r="AF754" s="51">
        <f t="shared" si="515"/>
        <v>0.21911223779355049</v>
      </c>
      <c r="AG754" s="52">
        <f t="shared" si="516"/>
        <v>0.32208835493338378</v>
      </c>
      <c r="AH754" s="52">
        <f t="shared" si="517"/>
        <v>0.32208835493338378</v>
      </c>
      <c r="AI754" s="52">
        <f t="shared" si="518"/>
        <v>0.3464211582226272</v>
      </c>
      <c r="AJ754" s="52">
        <f t="shared" si="519"/>
        <v>0.3464211582226272</v>
      </c>
      <c r="AK754" s="52">
        <f t="shared" si="520"/>
        <v>0.44089232239032417</v>
      </c>
      <c r="AL754" s="52">
        <f t="shared" si="521"/>
        <v>0.4473775782627531</v>
      </c>
      <c r="AM754" s="52">
        <f t="shared" si="522"/>
        <v>0.49411246470186176</v>
      </c>
      <c r="AN754" s="52">
        <f t="shared" si="523"/>
        <v>0.480163021258946</v>
      </c>
      <c r="AO754" s="52">
        <f t="shared" si="524"/>
        <v>0.47355786068242339</v>
      </c>
      <c r="AP754" s="52">
        <f t="shared" si="525"/>
        <v>0.47355786068242339</v>
      </c>
      <c r="AQ754" s="52">
        <f t="shared" si="526"/>
        <v>0.47408538648030202</v>
      </c>
      <c r="AR754" s="52">
        <f t="shared" si="527"/>
        <v>0.49851861834252609</v>
      </c>
      <c r="AS754" s="52">
        <f t="shared" si="528"/>
        <v>0.52192595100917527</v>
      </c>
      <c r="AT754" s="146"/>
      <c r="AU754" s="146"/>
      <c r="AV754" s="146"/>
      <c r="AW754" s="146"/>
      <c r="AX754" s="146"/>
      <c r="AY754" s="146"/>
      <c r="AZ754" s="146"/>
      <c r="BA754" s="146"/>
      <c r="BB754" s="146"/>
      <c r="BC754" s="146"/>
      <c r="BD754" s="146"/>
      <c r="BE754" s="146"/>
      <c r="BF754" s="146"/>
      <c r="BG754" s="53">
        <f t="shared" si="555"/>
        <v>3.5034401540128819</v>
      </c>
      <c r="BH754" s="53">
        <f t="shared" si="529"/>
        <v>3.4705053464545936</v>
      </c>
      <c r="BI754" s="53">
        <f t="shared" si="530"/>
        <v>3.5570174329934039</v>
      </c>
      <c r="BJ754" s="53">
        <f t="shared" si="531"/>
        <v>3.2686305918039831</v>
      </c>
      <c r="BK754" s="53">
        <f t="shared" si="532"/>
        <v>3.9855678353348747</v>
      </c>
      <c r="BL754" s="53">
        <f t="shared" si="533"/>
        <v>4.2295035994933992</v>
      </c>
      <c r="BM754" s="53">
        <f t="shared" si="534"/>
        <v>3.6682377652479623</v>
      </c>
      <c r="BN754" s="53">
        <f t="shared" si="535"/>
        <v>3.8301535268638647</v>
      </c>
      <c r="BO754" s="53">
        <f t="shared" si="536"/>
        <v>3.6470885384961718</v>
      </c>
      <c r="BP754" s="53">
        <f t="shared" si="537"/>
        <v>4.0156425538317517</v>
      </c>
      <c r="BQ754" s="53">
        <f t="shared" si="538"/>
        <v>4.2233248739516602</v>
      </c>
      <c r="BR754" s="53">
        <f t="shared" si="539"/>
        <v>3.6474137184813387</v>
      </c>
      <c r="BS754" s="53">
        <f t="shared" si="540"/>
        <v>3.8175893604229811</v>
      </c>
      <c r="BT754" s="54">
        <f t="shared" si="559"/>
        <v>48.864115297388864</v>
      </c>
      <c r="BU754" s="55">
        <f t="shared" si="556"/>
        <v>13.791199256019523</v>
      </c>
      <c r="BV754" s="55">
        <f t="shared" si="541"/>
        <v>11.198701947054124</v>
      </c>
      <c r="BW754" s="55">
        <f t="shared" si="542"/>
        <v>12.689223939926562</v>
      </c>
      <c r="BX754" s="55">
        <f t="shared" si="543"/>
        <v>17.765566768976996</v>
      </c>
      <c r="BY754" s="55">
        <f t="shared" si="544"/>
        <v>13.826797952741446</v>
      </c>
      <c r="BZ754" s="55">
        <f t="shared" si="545"/>
        <v>11.536677070449858</v>
      </c>
      <c r="CA754" s="55">
        <f t="shared" si="546"/>
        <v>10.397690990316551</v>
      </c>
      <c r="CB754" s="55">
        <f t="shared" si="547"/>
        <v>9.4003342141254294</v>
      </c>
      <c r="CC754" s="55">
        <f t="shared" si="548"/>
        <v>12.939291886078596</v>
      </c>
      <c r="CD754" s="55">
        <f t="shared" si="549"/>
        <v>15.292171101990416</v>
      </c>
      <c r="CE754" s="55">
        <f t="shared" si="550"/>
        <v>11.524981621218203</v>
      </c>
      <c r="CF754" s="55">
        <f t="shared" si="551"/>
        <v>9.0581284231252308</v>
      </c>
      <c r="CG754" s="55">
        <f t="shared" si="552"/>
        <v>8.0377149956220464</v>
      </c>
      <c r="CH754" s="56">
        <f t="shared" si="560"/>
        <v>157.45848016764495</v>
      </c>
      <c r="CI754" s="57">
        <f t="shared" si="557"/>
        <v>8.9265752978994204</v>
      </c>
      <c r="CJ754" s="58">
        <f t="shared" si="553"/>
        <v>139.56735398274577</v>
      </c>
      <c r="CK754" s="67">
        <f t="shared" si="554"/>
        <v>71.135884702611136</v>
      </c>
    </row>
    <row r="755" spans="1:89">
      <c r="A755" s="48">
        <v>4643</v>
      </c>
      <c r="B755" s="89">
        <v>1.82370820668693E-2</v>
      </c>
      <c r="C755" s="59">
        <v>7.5966850828729282E-2</v>
      </c>
      <c r="D755" s="59">
        <v>7.5966850828729282E-2</v>
      </c>
      <c r="E755" s="59">
        <v>0.10128913443830571</v>
      </c>
      <c r="F755" s="59">
        <v>0.10128913443830571</v>
      </c>
      <c r="G755" s="59">
        <v>0.11049723756906077</v>
      </c>
      <c r="H755" s="59">
        <v>0.11279926335174954</v>
      </c>
      <c r="I755" s="59">
        <v>0.15575506445672191</v>
      </c>
      <c r="J755" s="59">
        <v>0.14732965009208104</v>
      </c>
      <c r="K755" s="59">
        <v>0.14502762430939226</v>
      </c>
      <c r="L755" s="59">
        <v>0.14502762430939226</v>
      </c>
      <c r="M755" s="59">
        <v>0.14516574585635358</v>
      </c>
      <c r="N755" s="59">
        <v>0.15220994475138122</v>
      </c>
      <c r="O755" s="59">
        <v>0.15883977900552487</v>
      </c>
      <c r="P755" s="120">
        <v>0.12516645417197902</v>
      </c>
      <c r="Q755" s="60">
        <v>2</v>
      </c>
      <c r="R755" s="60">
        <v>1</v>
      </c>
      <c r="S755" s="60">
        <v>0</v>
      </c>
      <c r="T755" s="60">
        <v>1</v>
      </c>
      <c r="U755" s="60">
        <v>2</v>
      </c>
      <c r="V755" s="60">
        <v>0</v>
      </c>
      <c r="W755" s="60">
        <v>1</v>
      </c>
      <c r="X755" s="60">
        <v>0</v>
      </c>
      <c r="Y755" s="60">
        <v>2</v>
      </c>
      <c r="Z755" s="60">
        <v>3</v>
      </c>
      <c r="AA755" s="60">
        <v>0</v>
      </c>
      <c r="AB755" s="60">
        <v>1</v>
      </c>
      <c r="AC755" s="60">
        <v>0</v>
      </c>
      <c r="AD755" s="49">
        <f t="shared" si="558"/>
        <v>13</v>
      </c>
      <c r="AE755" s="50" t="s">
        <v>22</v>
      </c>
      <c r="AF755" s="51">
        <f t="shared" si="515"/>
        <v>1.3752315858065443E-2</v>
      </c>
      <c r="AG755" s="52">
        <f t="shared" si="516"/>
        <v>0.21081625547498323</v>
      </c>
      <c r="AH755" s="52">
        <f t="shared" si="517"/>
        <v>0.21081625547498323</v>
      </c>
      <c r="AI755" s="52">
        <f t="shared" si="518"/>
        <v>0.27442941015613814</v>
      </c>
      <c r="AJ755" s="52">
        <f t="shared" si="519"/>
        <v>0.27442941015613814</v>
      </c>
      <c r="AK755" s="52">
        <f t="shared" si="520"/>
        <v>0.29809658706494158</v>
      </c>
      <c r="AL755" s="52">
        <f t="shared" si="521"/>
        <v>0.30406338145801548</v>
      </c>
      <c r="AM755" s="52">
        <f t="shared" si="522"/>
        <v>0.41940368083133311</v>
      </c>
      <c r="AN755" s="52">
        <f t="shared" si="523"/>
        <v>0.39615777282491577</v>
      </c>
      <c r="AO755" s="52">
        <f t="shared" si="524"/>
        <v>0.38986071501052821</v>
      </c>
      <c r="AP755" s="52">
        <f t="shared" si="525"/>
        <v>0.38986071501052821</v>
      </c>
      <c r="AQ755" s="52">
        <f t="shared" si="526"/>
        <v>0.39023788590470038</v>
      </c>
      <c r="AR755" s="52">
        <f t="shared" si="527"/>
        <v>0.40958441970913212</v>
      </c>
      <c r="AS755" s="52">
        <f t="shared" si="528"/>
        <v>0.42799314793927462</v>
      </c>
      <c r="AT755" s="146"/>
      <c r="AU755" s="146"/>
      <c r="AV755" s="146"/>
      <c r="AW755" s="146"/>
      <c r="AX755" s="146"/>
      <c r="AY755" s="146"/>
      <c r="AZ755" s="146"/>
      <c r="BA755" s="146"/>
      <c r="BB755" s="146"/>
      <c r="BC755" s="146"/>
      <c r="BD755" s="146"/>
      <c r="BE755" s="146"/>
      <c r="BF755" s="146"/>
      <c r="BG755" s="53">
        <f t="shared" si="555"/>
        <v>0.14392392003037532</v>
      </c>
      <c r="BH755" s="53">
        <f t="shared" si="529"/>
        <v>0.1425709337081156</v>
      </c>
      <c r="BI755" s="53">
        <f t="shared" si="530"/>
        <v>0.17685666883104631</v>
      </c>
      <c r="BJ755" s="53">
        <f t="shared" si="531"/>
        <v>0.16251793222706309</v>
      </c>
      <c r="BK755" s="53">
        <f t="shared" si="532"/>
        <v>0.16913125720027922</v>
      </c>
      <c r="BL755" s="53">
        <f t="shared" si="533"/>
        <v>0.18042159163820137</v>
      </c>
      <c r="BM755" s="53">
        <f t="shared" si="534"/>
        <v>0.19542184527936637</v>
      </c>
      <c r="BN755" s="53">
        <f t="shared" si="535"/>
        <v>0.19833751031767949</v>
      </c>
      <c r="BO755" s="53">
        <f t="shared" si="536"/>
        <v>0.18844817492693566</v>
      </c>
      <c r="BP755" s="53">
        <f t="shared" si="537"/>
        <v>0.20749167519266323</v>
      </c>
      <c r="BQ755" s="53">
        <f t="shared" si="538"/>
        <v>0.21819086102362525</v>
      </c>
      <c r="BR755" s="53">
        <f t="shared" si="539"/>
        <v>0.18808591610362663</v>
      </c>
      <c r="BS755" s="53">
        <f t="shared" si="540"/>
        <v>0.19648361536530773</v>
      </c>
      <c r="BT755" s="54">
        <f t="shared" si="559"/>
        <v>2.3678819018442856</v>
      </c>
      <c r="BU755" s="55">
        <f t="shared" si="556"/>
        <v>-3.8769409042913052</v>
      </c>
      <c r="BV755" s="55">
        <f t="shared" si="541"/>
        <v>-1.9479156227171714</v>
      </c>
      <c r="BW755" s="55">
        <f t="shared" si="542"/>
        <v>0</v>
      </c>
      <c r="BX755" s="55">
        <f t="shared" si="543"/>
        <v>-1.8169669311341552</v>
      </c>
      <c r="BY755" s="55">
        <f t="shared" si="544"/>
        <v>-3.554160391373717</v>
      </c>
      <c r="BZ755" s="55">
        <f t="shared" si="545"/>
        <v>0</v>
      </c>
      <c r="CA755" s="55">
        <f t="shared" si="546"/>
        <v>-1.6325947478773908</v>
      </c>
      <c r="CB755" s="55">
        <f t="shared" si="547"/>
        <v>0</v>
      </c>
      <c r="CC755" s="55">
        <f t="shared" si="548"/>
        <v>-3.3378644879399699</v>
      </c>
      <c r="CD755" s="55">
        <f t="shared" si="549"/>
        <v>-4.717992179008875</v>
      </c>
      <c r="CE755" s="55">
        <f t="shared" si="550"/>
        <v>0</v>
      </c>
      <c r="CF755" s="55">
        <f t="shared" si="551"/>
        <v>-1.6708564199939304</v>
      </c>
      <c r="CG755" s="55">
        <f t="shared" si="552"/>
        <v>0</v>
      </c>
      <c r="CH755" s="56">
        <f t="shared" si="560"/>
        <v>-22.555291684336517</v>
      </c>
      <c r="CI755" s="57">
        <f t="shared" si="557"/>
        <v>0.67229437390037461</v>
      </c>
      <c r="CJ755" s="58">
        <f t="shared" si="553"/>
        <v>-16.617267049285839</v>
      </c>
      <c r="CK755" s="67">
        <f t="shared" si="554"/>
        <v>10.632118098155715</v>
      </c>
    </row>
    <row r="756" spans="1:89">
      <c r="A756" s="48">
        <v>4644</v>
      </c>
      <c r="B756" s="89">
        <v>2.1783181357649443E-2</v>
      </c>
      <c r="C756" s="59">
        <v>7.5966850828729282E-2</v>
      </c>
      <c r="D756" s="59">
        <v>7.5966850828729282E-2</v>
      </c>
      <c r="E756" s="59">
        <v>0.10128913443830571</v>
      </c>
      <c r="F756" s="59">
        <v>0.10128913443830571</v>
      </c>
      <c r="G756" s="59">
        <v>0.11049723756906077</v>
      </c>
      <c r="H756" s="59">
        <v>0.11279926335174954</v>
      </c>
      <c r="I756" s="59">
        <v>0.15575506445672191</v>
      </c>
      <c r="J756" s="59">
        <v>0.14732965009208104</v>
      </c>
      <c r="K756" s="59">
        <v>0.14502762430939226</v>
      </c>
      <c r="L756" s="59">
        <v>0.14502762430939226</v>
      </c>
      <c r="M756" s="59">
        <v>0.14516574585635358</v>
      </c>
      <c r="N756" s="59">
        <v>0.15220994475138122</v>
      </c>
      <c r="O756" s="59">
        <v>0.15883977900552487</v>
      </c>
      <c r="P756" s="120">
        <v>0.12516645417197902</v>
      </c>
      <c r="Q756" s="60">
        <v>0</v>
      </c>
      <c r="R756" s="60">
        <v>0</v>
      </c>
      <c r="S756" s="60">
        <v>1</v>
      </c>
      <c r="T756" s="60">
        <v>1</v>
      </c>
      <c r="U756" s="60">
        <v>1</v>
      </c>
      <c r="V756" s="60">
        <v>0</v>
      </c>
      <c r="W756" s="60">
        <v>2</v>
      </c>
      <c r="X756" s="60">
        <v>3</v>
      </c>
      <c r="Y756" s="60">
        <v>1</v>
      </c>
      <c r="Z756" s="60">
        <v>0</v>
      </c>
      <c r="AA756" s="60">
        <v>0</v>
      </c>
      <c r="AB756" s="60">
        <v>0</v>
      </c>
      <c r="AC756" s="60">
        <v>1</v>
      </c>
      <c r="AD756" s="49">
        <f t="shared" si="558"/>
        <v>10</v>
      </c>
      <c r="AE756" s="50" t="s">
        <v>22</v>
      </c>
      <c r="AF756" s="51">
        <f t="shared" si="515"/>
        <v>1.6633397513212824E-2</v>
      </c>
      <c r="AG756" s="52">
        <f t="shared" si="516"/>
        <v>0.21081625547498323</v>
      </c>
      <c r="AH756" s="52">
        <f t="shared" si="517"/>
        <v>0.21081625547498323</v>
      </c>
      <c r="AI756" s="52">
        <f t="shared" si="518"/>
        <v>0.27442941015613814</v>
      </c>
      <c r="AJ756" s="52">
        <f t="shared" si="519"/>
        <v>0.27442941015613814</v>
      </c>
      <c r="AK756" s="52">
        <f t="shared" si="520"/>
        <v>0.29809658706494158</v>
      </c>
      <c r="AL756" s="52">
        <f t="shared" si="521"/>
        <v>0.30406338145801548</v>
      </c>
      <c r="AM756" s="52">
        <f t="shared" si="522"/>
        <v>0.41940368083133311</v>
      </c>
      <c r="AN756" s="52">
        <f t="shared" si="523"/>
        <v>0.39615777282491577</v>
      </c>
      <c r="AO756" s="52">
        <f t="shared" si="524"/>
        <v>0.38986071501052821</v>
      </c>
      <c r="AP756" s="52">
        <f t="shared" si="525"/>
        <v>0.38986071501052821</v>
      </c>
      <c r="AQ756" s="52">
        <f t="shared" si="526"/>
        <v>0.39023788590470038</v>
      </c>
      <c r="AR756" s="52">
        <f t="shared" si="527"/>
        <v>0.40958441970913212</v>
      </c>
      <c r="AS756" s="52">
        <f t="shared" si="528"/>
        <v>0.42799314793927462</v>
      </c>
      <c r="AT756" s="146"/>
      <c r="AU756" s="146"/>
      <c r="AV756" s="146"/>
      <c r="AW756" s="146"/>
      <c r="AX756" s="146"/>
      <c r="AY756" s="146"/>
      <c r="AZ756" s="146"/>
      <c r="BA756" s="146"/>
      <c r="BB756" s="146"/>
      <c r="BC756" s="146"/>
      <c r="BD756" s="146"/>
      <c r="BE756" s="146"/>
      <c r="BF756" s="146"/>
      <c r="BG756" s="53">
        <f t="shared" si="555"/>
        <v>0.17407568283280003</v>
      </c>
      <c r="BH756" s="53">
        <f t="shared" si="529"/>
        <v>0.17243924868161037</v>
      </c>
      <c r="BI756" s="53">
        <f t="shared" si="530"/>
        <v>0.21390777421710896</v>
      </c>
      <c r="BJ756" s="53">
        <f t="shared" si="531"/>
        <v>0.19656510202772409</v>
      </c>
      <c r="BK756" s="53">
        <f t="shared" si="532"/>
        <v>0.20456390486928677</v>
      </c>
      <c r="BL756" s="53">
        <f t="shared" si="533"/>
        <v>0.21821954096005741</v>
      </c>
      <c r="BM756" s="53">
        <f t="shared" si="534"/>
        <v>0.23636231663417676</v>
      </c>
      <c r="BN756" s="53">
        <f t="shared" si="535"/>
        <v>0.23988880745202662</v>
      </c>
      <c r="BO756" s="53">
        <f t="shared" si="536"/>
        <v>0.22792767680367446</v>
      </c>
      <c r="BP756" s="53">
        <f t="shared" si="537"/>
        <v>0.25096075088603337</v>
      </c>
      <c r="BQ756" s="53">
        <f t="shared" si="538"/>
        <v>0.263901393962505</v>
      </c>
      <c r="BR756" s="53">
        <f t="shared" si="539"/>
        <v>0.22748952550807033</v>
      </c>
      <c r="BS756" s="53">
        <f t="shared" si="540"/>
        <v>0.23764652535141204</v>
      </c>
      <c r="BT756" s="54">
        <f t="shared" si="559"/>
        <v>2.8639482501864859</v>
      </c>
      <c r="BU756" s="55">
        <f t="shared" si="556"/>
        <v>0</v>
      </c>
      <c r="BV756" s="55">
        <f t="shared" si="541"/>
        <v>0</v>
      </c>
      <c r="BW756" s="55">
        <f t="shared" si="542"/>
        <v>-1.5422103184532205</v>
      </c>
      <c r="BX756" s="55">
        <f t="shared" si="543"/>
        <v>-1.626761594514077</v>
      </c>
      <c r="BY756" s="55">
        <f t="shared" si="544"/>
        <v>-1.5868748590667803</v>
      </c>
      <c r="BZ756" s="55">
        <f t="shared" si="545"/>
        <v>0</v>
      </c>
      <c r="CA756" s="55">
        <f t="shared" si="546"/>
        <v>-2.8847788225146251</v>
      </c>
      <c r="CB756" s="55">
        <f t="shared" si="547"/>
        <v>-4.2827392958430952</v>
      </c>
      <c r="CC756" s="55">
        <f t="shared" si="548"/>
        <v>-1.4787269073499067</v>
      </c>
      <c r="CD756" s="55">
        <f t="shared" si="549"/>
        <v>0</v>
      </c>
      <c r="CE756" s="55">
        <f t="shared" si="550"/>
        <v>0</v>
      </c>
      <c r="CF756" s="55">
        <f t="shared" si="551"/>
        <v>0</v>
      </c>
      <c r="CG756" s="55">
        <f t="shared" si="552"/>
        <v>-1.4369708968940917</v>
      </c>
      <c r="CH756" s="56">
        <f t="shared" si="560"/>
        <v>-14.839062694635798</v>
      </c>
      <c r="CI756" s="57">
        <f t="shared" si="557"/>
        <v>0.80301827993655872</v>
      </c>
      <c r="CJ756" s="58">
        <f t="shared" si="553"/>
        <v>-14.558427565788747</v>
      </c>
      <c r="CK756" s="67">
        <f t="shared" si="554"/>
        <v>7.1360517498135145</v>
      </c>
    </row>
    <row r="757" spans="1:89">
      <c r="A757" s="48">
        <v>4645</v>
      </c>
      <c r="B757" s="89">
        <v>3.1408308004052685E-2</v>
      </c>
      <c r="C757" s="59">
        <v>7.5966850828729282E-2</v>
      </c>
      <c r="D757" s="59">
        <v>7.5966850828729282E-2</v>
      </c>
      <c r="E757" s="59">
        <v>8.2872928176795577E-2</v>
      </c>
      <c r="F757" s="59">
        <v>8.2872928176795577E-2</v>
      </c>
      <c r="G757" s="59">
        <v>9.2081031307550645E-2</v>
      </c>
      <c r="H757" s="59">
        <v>9.898710865561694E-2</v>
      </c>
      <c r="I757" s="59">
        <v>0.10064456721915285</v>
      </c>
      <c r="J757" s="59">
        <v>0.11049723756906077</v>
      </c>
      <c r="K757" s="59">
        <v>0.11049723756906077</v>
      </c>
      <c r="L757" s="59">
        <v>0.11049723756906077</v>
      </c>
      <c r="M757" s="59">
        <v>0.11058931860036833</v>
      </c>
      <c r="N757" s="59">
        <v>0.11597605893186004</v>
      </c>
      <c r="O757" s="59">
        <v>0.12104051565377533</v>
      </c>
      <c r="P757" s="120">
        <v>9.9114605468196629E-2</v>
      </c>
      <c r="Q757" s="60">
        <v>0</v>
      </c>
      <c r="R757" s="60">
        <v>0</v>
      </c>
      <c r="S757" s="60">
        <v>0</v>
      </c>
      <c r="T757" s="60">
        <v>0</v>
      </c>
      <c r="U757" s="60">
        <v>1</v>
      </c>
      <c r="V757" s="60">
        <v>0</v>
      </c>
      <c r="W757" s="60">
        <v>2</v>
      </c>
      <c r="X757" s="60">
        <v>0</v>
      </c>
      <c r="Y757" s="60">
        <v>0</v>
      </c>
      <c r="Z757" s="60">
        <v>0</v>
      </c>
      <c r="AA757" s="60">
        <v>1</v>
      </c>
      <c r="AB757" s="60">
        <v>0</v>
      </c>
      <c r="AC757" s="60">
        <v>0</v>
      </c>
      <c r="AD757" s="49">
        <f t="shared" si="558"/>
        <v>4</v>
      </c>
      <c r="AE757" s="50" t="s">
        <v>22</v>
      </c>
      <c r="AF757" s="51">
        <f t="shared" si="515"/>
        <v>2.4609691778191181E-2</v>
      </c>
      <c r="AG757" s="52">
        <f t="shared" si="516"/>
        <v>0.21081625547498323</v>
      </c>
      <c r="AH757" s="52">
        <f t="shared" si="517"/>
        <v>0.21081625547498323</v>
      </c>
      <c r="AI757" s="52">
        <f t="shared" si="518"/>
        <v>0.22797580318601238</v>
      </c>
      <c r="AJ757" s="52">
        <f t="shared" si="519"/>
        <v>0.22797580318601238</v>
      </c>
      <c r="AK757" s="52">
        <f t="shared" si="520"/>
        <v>0.25106531409501592</v>
      </c>
      <c r="AL757" s="52">
        <f t="shared" si="521"/>
        <v>0.26856094794977786</v>
      </c>
      <c r="AM757" s="52">
        <f t="shared" si="522"/>
        <v>0.27278434445268468</v>
      </c>
      <c r="AN757" s="52">
        <f t="shared" si="523"/>
        <v>0.29809658706494158</v>
      </c>
      <c r="AO757" s="52">
        <f t="shared" si="524"/>
        <v>0.29809658706494158</v>
      </c>
      <c r="AP757" s="52">
        <f t="shared" si="525"/>
        <v>0.29809658706494158</v>
      </c>
      <c r="AQ757" s="52">
        <f t="shared" si="526"/>
        <v>0.29833486693126621</v>
      </c>
      <c r="AR757" s="52">
        <f t="shared" si="527"/>
        <v>0.31233142987883955</v>
      </c>
      <c r="AS757" s="52">
        <f t="shared" si="528"/>
        <v>0.3255951351293202</v>
      </c>
      <c r="AT757" s="146"/>
      <c r="AU757" s="146"/>
      <c r="AV757" s="146"/>
      <c r="AW757" s="146"/>
      <c r="AX757" s="146"/>
      <c r="AY757" s="146"/>
      <c r="AZ757" s="146"/>
      <c r="BA757" s="146"/>
      <c r="BB757" s="146"/>
      <c r="BC757" s="146"/>
      <c r="BD757" s="146"/>
      <c r="BE757" s="146"/>
      <c r="BF757" s="146"/>
      <c r="BG757" s="53">
        <f t="shared" si="555"/>
        <v>0.25755104434860032</v>
      </c>
      <c r="BH757" s="53">
        <f t="shared" si="529"/>
        <v>0.25512988294461819</v>
      </c>
      <c r="BI757" s="53">
        <f t="shared" si="530"/>
        <v>0.26291167913001051</v>
      </c>
      <c r="BJ757" s="53">
        <f t="shared" si="531"/>
        <v>0.24159599257957831</v>
      </c>
      <c r="BK757" s="53">
        <f t="shared" si="532"/>
        <v>0.25490827040464292</v>
      </c>
      <c r="BL757" s="53">
        <f t="shared" si="533"/>
        <v>0.28516589631298123</v>
      </c>
      <c r="BM757" s="53">
        <f t="shared" si="534"/>
        <v>0.22745246609277628</v>
      </c>
      <c r="BN757" s="53">
        <f t="shared" si="535"/>
        <v>0.26706932922392768</v>
      </c>
      <c r="BO757" s="53">
        <f t="shared" si="536"/>
        <v>0.25785158215714399</v>
      </c>
      <c r="BP757" s="53">
        <f t="shared" si="537"/>
        <v>0.28390859584396627</v>
      </c>
      <c r="BQ757" s="53">
        <f t="shared" si="538"/>
        <v>0.2984980339130508</v>
      </c>
      <c r="BR757" s="53">
        <f t="shared" si="539"/>
        <v>0.25666040432679027</v>
      </c>
      <c r="BS757" s="53">
        <f t="shared" si="540"/>
        <v>0.26748397456465711</v>
      </c>
      <c r="BT757" s="54">
        <f t="shared" si="559"/>
        <v>3.4161871518427445</v>
      </c>
      <c r="BU757" s="55">
        <f t="shared" si="556"/>
        <v>0</v>
      </c>
      <c r="BV757" s="55">
        <f t="shared" si="541"/>
        <v>0</v>
      </c>
      <c r="BW757" s="55">
        <f t="shared" si="542"/>
        <v>0</v>
      </c>
      <c r="BX757" s="55">
        <f t="shared" si="543"/>
        <v>0</v>
      </c>
      <c r="BY757" s="55">
        <f t="shared" si="544"/>
        <v>-1.3668515224432358</v>
      </c>
      <c r="BZ757" s="55">
        <f t="shared" si="545"/>
        <v>0</v>
      </c>
      <c r="CA757" s="55">
        <f t="shared" si="546"/>
        <v>-2.9616280053474404</v>
      </c>
      <c r="CB757" s="55">
        <f t="shared" si="547"/>
        <v>0</v>
      </c>
      <c r="CC757" s="55">
        <f t="shared" si="548"/>
        <v>0</v>
      </c>
      <c r="CD757" s="55">
        <f t="shared" si="549"/>
        <v>0</v>
      </c>
      <c r="CE757" s="55">
        <f t="shared" si="550"/>
        <v>-1.2089919327271155</v>
      </c>
      <c r="CF757" s="55">
        <f t="shared" si="551"/>
        <v>0</v>
      </c>
      <c r="CG757" s="55">
        <f t="shared" si="552"/>
        <v>0</v>
      </c>
      <c r="CH757" s="56">
        <f t="shared" si="560"/>
        <v>-5.5374714605177919</v>
      </c>
      <c r="CI757" s="57">
        <f t="shared" si="557"/>
        <v>1.1578403106062007</v>
      </c>
      <c r="CJ757" s="58">
        <f t="shared" si="553"/>
        <v>-9.7191839832966807</v>
      </c>
      <c r="CK757" s="67">
        <f t="shared" si="554"/>
        <v>0.58381284815725554</v>
      </c>
    </row>
    <row r="758" spans="1:89">
      <c r="A758" s="48">
        <v>4646</v>
      </c>
      <c r="B758" s="89">
        <v>8.6119554204660605E-3</v>
      </c>
      <c r="C758" s="59">
        <v>7.5966850828729282E-2</v>
      </c>
      <c r="D758" s="59">
        <v>7.5966850828729282E-2</v>
      </c>
      <c r="E758" s="59">
        <v>8.2872928176795577E-2</v>
      </c>
      <c r="F758" s="59">
        <v>8.2872928176795577E-2</v>
      </c>
      <c r="G758" s="59">
        <v>9.2081031307550645E-2</v>
      </c>
      <c r="H758" s="59">
        <v>9.898710865561694E-2</v>
      </c>
      <c r="I758" s="59">
        <v>0.10064456721915285</v>
      </c>
      <c r="J758" s="59">
        <v>0.11049723756906077</v>
      </c>
      <c r="K758" s="59">
        <v>0.11049723756906077</v>
      </c>
      <c r="L758" s="59">
        <v>0.11049723756906077</v>
      </c>
      <c r="M758" s="59">
        <v>0.11058931860036833</v>
      </c>
      <c r="N758" s="59">
        <v>0.11597605893186004</v>
      </c>
      <c r="O758" s="59">
        <v>0.12104051565377533</v>
      </c>
      <c r="P758" s="120">
        <v>9.9114605468196629E-2</v>
      </c>
      <c r="Q758" s="60">
        <v>1</v>
      </c>
      <c r="R758" s="60">
        <v>0</v>
      </c>
      <c r="S758" s="60">
        <v>1</v>
      </c>
      <c r="T758" s="60">
        <v>0</v>
      </c>
      <c r="U758" s="60">
        <v>0</v>
      </c>
      <c r="V758" s="60">
        <v>0</v>
      </c>
      <c r="W758" s="60">
        <v>0</v>
      </c>
      <c r="X758" s="60">
        <v>0</v>
      </c>
      <c r="Y758" s="60">
        <v>0</v>
      </c>
      <c r="Z758" s="60">
        <v>0</v>
      </c>
      <c r="AA758" s="60">
        <v>0</v>
      </c>
      <c r="AB758" s="60">
        <v>0</v>
      </c>
      <c r="AC758" s="60">
        <v>0</v>
      </c>
      <c r="AD758" s="49">
        <f t="shared" si="558"/>
        <v>2</v>
      </c>
      <c r="AE758" s="50" t="s">
        <v>22</v>
      </c>
      <c r="AF758" s="51">
        <f t="shared" si="515"/>
        <v>6.1596199434100054E-3</v>
      </c>
      <c r="AG758" s="52">
        <f t="shared" si="516"/>
        <v>0.21081625547498323</v>
      </c>
      <c r="AH758" s="52">
        <f t="shared" si="517"/>
        <v>0.21081625547498323</v>
      </c>
      <c r="AI758" s="52">
        <f t="shared" si="518"/>
        <v>0.22797580318601238</v>
      </c>
      <c r="AJ758" s="52">
        <f t="shared" si="519"/>
        <v>0.22797580318601238</v>
      </c>
      <c r="AK758" s="52">
        <f t="shared" si="520"/>
        <v>0.25106531409501592</v>
      </c>
      <c r="AL758" s="52">
        <f t="shared" si="521"/>
        <v>0.26856094794977786</v>
      </c>
      <c r="AM758" s="52">
        <f t="shared" si="522"/>
        <v>0.27278434445268468</v>
      </c>
      <c r="AN758" s="52">
        <f t="shared" si="523"/>
        <v>0.29809658706494158</v>
      </c>
      <c r="AO758" s="52">
        <f t="shared" si="524"/>
        <v>0.29809658706494158</v>
      </c>
      <c r="AP758" s="52">
        <f t="shared" si="525"/>
        <v>0.29809658706494158</v>
      </c>
      <c r="AQ758" s="52">
        <f t="shared" si="526"/>
        <v>0.29833486693126621</v>
      </c>
      <c r="AR758" s="52">
        <f t="shared" si="527"/>
        <v>0.31233142987883955</v>
      </c>
      <c r="AS758" s="52">
        <f t="shared" si="528"/>
        <v>0.3255951351293202</v>
      </c>
      <c r="AT758" s="146"/>
      <c r="AU758" s="146"/>
      <c r="AV758" s="146"/>
      <c r="AW758" s="146"/>
      <c r="AX758" s="146"/>
      <c r="AY758" s="146"/>
      <c r="AZ758" s="146"/>
      <c r="BA758" s="146"/>
      <c r="BB758" s="146"/>
      <c r="BC758" s="146"/>
      <c r="BD758" s="146"/>
      <c r="BE758" s="146"/>
      <c r="BF758" s="146"/>
      <c r="BG758" s="53">
        <f t="shared" si="555"/>
        <v>6.4463080785984367E-2</v>
      </c>
      <c r="BH758" s="53">
        <f t="shared" si="529"/>
        <v>6.3857082376715418E-2</v>
      </c>
      <c r="BI758" s="53">
        <f t="shared" si="530"/>
        <v>6.5804807175998431E-2</v>
      </c>
      <c r="BJ758" s="53">
        <f t="shared" si="531"/>
        <v>6.0469651857236094E-2</v>
      </c>
      <c r="BK758" s="53">
        <f t="shared" si="532"/>
        <v>6.3801614432084305E-2</v>
      </c>
      <c r="BL758" s="53">
        <f t="shared" si="533"/>
        <v>7.1374869622155529E-2</v>
      </c>
      <c r="BM758" s="53">
        <f t="shared" si="534"/>
        <v>5.6929634021845844E-2</v>
      </c>
      <c r="BN758" s="53">
        <f t="shared" si="535"/>
        <v>6.6845435586424418E-2</v>
      </c>
      <c r="BO758" s="53">
        <f t="shared" si="536"/>
        <v>6.4538303129114016E-2</v>
      </c>
      <c r="BP758" s="53">
        <f t="shared" si="537"/>
        <v>7.1060176812769507E-2</v>
      </c>
      <c r="BQ758" s="53">
        <f t="shared" si="538"/>
        <v>7.471180294866106E-2</v>
      </c>
      <c r="BR758" s="53">
        <f t="shared" si="539"/>
        <v>6.424016031667551E-2</v>
      </c>
      <c r="BS758" s="53">
        <f t="shared" si="540"/>
        <v>6.6949218182859149E-2</v>
      </c>
      <c r="BT758" s="54">
        <f t="shared" si="559"/>
        <v>0.85504583724852379</v>
      </c>
      <c r="BU758" s="55">
        <f t="shared" si="556"/>
        <v>-2.741662609973599</v>
      </c>
      <c r="BV758" s="55">
        <f t="shared" si="541"/>
        <v>0</v>
      </c>
      <c r="BW758" s="55">
        <f t="shared" si="542"/>
        <v>-2.7210623859334322</v>
      </c>
      <c r="BX758" s="55">
        <f t="shared" si="543"/>
        <v>0</v>
      </c>
      <c r="BY758" s="55">
        <f t="shared" si="544"/>
        <v>0</v>
      </c>
      <c r="BZ758" s="55">
        <f t="shared" si="545"/>
        <v>0</v>
      </c>
      <c r="CA758" s="55">
        <f t="shared" si="546"/>
        <v>0</v>
      </c>
      <c r="CB758" s="55">
        <f t="shared" si="547"/>
        <v>0</v>
      </c>
      <c r="CC758" s="55">
        <f t="shared" si="548"/>
        <v>0</v>
      </c>
      <c r="CD758" s="55">
        <f t="shared" si="549"/>
        <v>0</v>
      </c>
      <c r="CE758" s="55">
        <f t="shared" si="550"/>
        <v>0</v>
      </c>
      <c r="CF758" s="55">
        <f t="shared" si="551"/>
        <v>0</v>
      </c>
      <c r="CG758" s="55">
        <f t="shared" si="552"/>
        <v>0</v>
      </c>
      <c r="CH758" s="56">
        <f t="shared" si="560"/>
        <v>-5.4627249959070312</v>
      </c>
      <c r="CI758" s="57">
        <f t="shared" si="557"/>
        <v>0.31747234323073253</v>
      </c>
      <c r="CJ758" s="58">
        <f t="shared" si="553"/>
        <v>-7.06746543897646</v>
      </c>
      <c r="CK758" s="67">
        <f t="shared" si="554"/>
        <v>1.1449541627514761</v>
      </c>
    </row>
    <row r="759" spans="1:89">
      <c r="A759" s="48">
        <v>4647</v>
      </c>
      <c r="B759" s="89">
        <v>1.0131712259371836E-2</v>
      </c>
      <c r="C759" s="59">
        <v>7.5966850828729282E-2</v>
      </c>
      <c r="D759" s="59">
        <v>7.5966850828729282E-2</v>
      </c>
      <c r="E759" s="59">
        <v>8.2872928176795577E-2</v>
      </c>
      <c r="F759" s="59">
        <v>8.2872928176795577E-2</v>
      </c>
      <c r="G759" s="59">
        <v>9.2081031307550645E-2</v>
      </c>
      <c r="H759" s="59">
        <v>9.898710865561694E-2</v>
      </c>
      <c r="I759" s="59">
        <v>0.10064456721915285</v>
      </c>
      <c r="J759" s="59">
        <v>0.11049723756906077</v>
      </c>
      <c r="K759" s="59">
        <v>0.11049723756906077</v>
      </c>
      <c r="L759" s="59">
        <v>0.11049723756906077</v>
      </c>
      <c r="M759" s="59">
        <v>0.11058931860036833</v>
      </c>
      <c r="N759" s="59">
        <v>0.11597605893186004</v>
      </c>
      <c r="O759" s="59">
        <v>0.12104051565377533</v>
      </c>
      <c r="P759" s="120">
        <v>9.9114605468196629E-2</v>
      </c>
      <c r="Q759" s="60">
        <v>0</v>
      </c>
      <c r="R759" s="60">
        <v>0</v>
      </c>
      <c r="S759" s="60">
        <v>0</v>
      </c>
      <c r="T759" s="60">
        <v>0</v>
      </c>
      <c r="U759" s="60">
        <v>0</v>
      </c>
      <c r="V759" s="60">
        <v>0</v>
      </c>
      <c r="W759" s="60">
        <v>0</v>
      </c>
      <c r="X759" s="60">
        <v>0</v>
      </c>
      <c r="Y759" s="60">
        <v>0</v>
      </c>
      <c r="Z759" s="60">
        <v>0</v>
      </c>
      <c r="AA759" s="60">
        <v>0</v>
      </c>
      <c r="AB759" s="60">
        <v>0</v>
      </c>
      <c r="AC759" s="60">
        <v>0</v>
      </c>
      <c r="AD759" s="49">
        <f t="shared" si="558"/>
        <v>0</v>
      </c>
      <c r="AE759" s="50" t="s">
        <v>22</v>
      </c>
      <c r="AF759" s="51">
        <f t="shared" si="515"/>
        <v>7.3301019929421628E-3</v>
      </c>
      <c r="AG759" s="52">
        <f t="shared" si="516"/>
        <v>0.21081625547498323</v>
      </c>
      <c r="AH759" s="52">
        <f t="shared" si="517"/>
        <v>0.21081625547498323</v>
      </c>
      <c r="AI759" s="52">
        <f t="shared" si="518"/>
        <v>0.22797580318601238</v>
      </c>
      <c r="AJ759" s="52">
        <f t="shared" si="519"/>
        <v>0.22797580318601238</v>
      </c>
      <c r="AK759" s="52">
        <f t="shared" si="520"/>
        <v>0.25106531409501592</v>
      </c>
      <c r="AL759" s="52">
        <f t="shared" si="521"/>
        <v>0.26856094794977786</v>
      </c>
      <c r="AM759" s="52">
        <f t="shared" si="522"/>
        <v>0.27278434445268468</v>
      </c>
      <c r="AN759" s="52">
        <f t="shared" si="523"/>
        <v>0.29809658706494158</v>
      </c>
      <c r="AO759" s="52">
        <f t="shared" si="524"/>
        <v>0.29809658706494158</v>
      </c>
      <c r="AP759" s="52">
        <f t="shared" si="525"/>
        <v>0.29809658706494158</v>
      </c>
      <c r="AQ759" s="52">
        <f t="shared" si="526"/>
        <v>0.29833486693126621</v>
      </c>
      <c r="AR759" s="52">
        <f t="shared" si="527"/>
        <v>0.31233142987883955</v>
      </c>
      <c r="AS759" s="52">
        <f t="shared" si="528"/>
        <v>0.3255951351293202</v>
      </c>
      <c r="AT759" s="146"/>
      <c r="AU759" s="146"/>
      <c r="AV759" s="146"/>
      <c r="AW759" s="146"/>
      <c r="AX759" s="146"/>
      <c r="AY759" s="146"/>
      <c r="AZ759" s="146"/>
      <c r="BA759" s="146"/>
      <c r="BB759" s="146"/>
      <c r="BC759" s="146"/>
      <c r="BD759" s="146"/>
      <c r="BE759" s="146"/>
      <c r="BF759" s="146"/>
      <c r="BG759" s="53">
        <f t="shared" si="555"/>
        <v>7.6712680535764521E-2</v>
      </c>
      <c r="BH759" s="53">
        <f t="shared" si="529"/>
        <v>7.5991527252232058E-2</v>
      </c>
      <c r="BI759" s="53">
        <f t="shared" si="530"/>
        <v>7.8309368541807381E-2</v>
      </c>
      <c r="BJ759" s="53">
        <f t="shared" si="531"/>
        <v>7.1960400099922356E-2</v>
      </c>
      <c r="BK759" s="53">
        <f t="shared" si="532"/>
        <v>7.5925519008992984E-2</v>
      </c>
      <c r="BL759" s="53">
        <f t="shared" si="533"/>
        <v>8.4937882348259094E-2</v>
      </c>
      <c r="BM759" s="53">
        <f t="shared" si="534"/>
        <v>6.7747690220312559E-2</v>
      </c>
      <c r="BN759" s="53">
        <f t="shared" si="535"/>
        <v>7.9547742411503156E-2</v>
      </c>
      <c r="BO759" s="53">
        <f t="shared" si="536"/>
        <v>7.6802197007942052E-2</v>
      </c>
      <c r="BP759" s="53">
        <f t="shared" si="537"/>
        <v>8.4563390023986246E-2</v>
      </c>
      <c r="BQ759" s="53">
        <f t="shared" si="538"/>
        <v>8.8908916576288438E-2</v>
      </c>
      <c r="BR759" s="53">
        <f t="shared" si="539"/>
        <v>7.6447399594511536E-2</v>
      </c>
      <c r="BS759" s="53">
        <f t="shared" si="540"/>
        <v>7.9671246300370965E-2</v>
      </c>
      <c r="BT759" s="54">
        <f t="shared" si="559"/>
        <v>1.0175259599218935</v>
      </c>
      <c r="BU759" s="55">
        <f t="shared" si="556"/>
        <v>0</v>
      </c>
      <c r="BV759" s="55">
        <f t="shared" si="541"/>
        <v>0</v>
      </c>
      <c r="BW759" s="55">
        <f t="shared" si="542"/>
        <v>0</v>
      </c>
      <c r="BX759" s="55">
        <f t="shared" si="543"/>
        <v>0</v>
      </c>
      <c r="BY759" s="55">
        <f t="shared" si="544"/>
        <v>0</v>
      </c>
      <c r="BZ759" s="55">
        <f t="shared" si="545"/>
        <v>0</v>
      </c>
      <c r="CA759" s="55">
        <f t="shared" si="546"/>
        <v>0</v>
      </c>
      <c r="CB759" s="55">
        <f t="shared" si="547"/>
        <v>0</v>
      </c>
      <c r="CC759" s="55">
        <f t="shared" si="548"/>
        <v>0</v>
      </c>
      <c r="CD759" s="55">
        <f t="shared" si="549"/>
        <v>0</v>
      </c>
      <c r="CE759" s="55">
        <f t="shared" si="550"/>
        <v>0</v>
      </c>
      <c r="CF759" s="55">
        <f t="shared" si="551"/>
        <v>0</v>
      </c>
      <c r="CG759" s="55">
        <f t="shared" si="552"/>
        <v>0</v>
      </c>
      <c r="CH759" s="56">
        <f t="shared" si="560"/>
        <v>0</v>
      </c>
      <c r="CI759" s="57">
        <f t="shared" si="557"/>
        <v>0.37349687438909712</v>
      </c>
      <c r="CJ759" s="58">
        <f t="shared" si="553"/>
        <v>-0.49110542701365328</v>
      </c>
      <c r="CK759" s="67">
        <f t="shared" si="554"/>
        <v>1.0175259599218935</v>
      </c>
    </row>
    <row r="760" spans="1:89">
      <c r="A760" s="48">
        <v>4648</v>
      </c>
      <c r="B760" s="89">
        <v>3.9007092198581561E-2</v>
      </c>
      <c r="C760" s="59">
        <v>7.5966850828729282E-2</v>
      </c>
      <c r="D760" s="59">
        <v>7.5966850828729282E-2</v>
      </c>
      <c r="E760" s="59">
        <v>8.2872928176795577E-2</v>
      </c>
      <c r="F760" s="59">
        <v>8.2872928176795577E-2</v>
      </c>
      <c r="G760" s="59">
        <v>9.2081031307550645E-2</v>
      </c>
      <c r="H760" s="59">
        <v>9.898710865561694E-2</v>
      </c>
      <c r="I760" s="59">
        <v>0.10064456721915285</v>
      </c>
      <c r="J760" s="59">
        <v>0.11049723756906077</v>
      </c>
      <c r="K760" s="59">
        <v>0.11049723756906077</v>
      </c>
      <c r="L760" s="59">
        <v>0.11049723756906077</v>
      </c>
      <c r="M760" s="59">
        <v>0.11058931860036833</v>
      </c>
      <c r="N760" s="59">
        <v>0.11597605893186004</v>
      </c>
      <c r="O760" s="59">
        <v>0.12104051565377533</v>
      </c>
      <c r="P760" s="120">
        <v>9.9114605468196629E-2</v>
      </c>
      <c r="Q760" s="60">
        <v>0</v>
      </c>
      <c r="R760" s="60">
        <v>1</v>
      </c>
      <c r="S760" s="60">
        <v>0</v>
      </c>
      <c r="T760" s="60">
        <v>1</v>
      </c>
      <c r="U760" s="60">
        <v>1</v>
      </c>
      <c r="V760" s="60">
        <v>0</v>
      </c>
      <c r="W760" s="60">
        <v>1</v>
      </c>
      <c r="X760" s="60">
        <v>2</v>
      </c>
      <c r="Y760" s="60">
        <v>2</v>
      </c>
      <c r="Z760" s="60">
        <v>0</v>
      </c>
      <c r="AA760" s="60">
        <v>0</v>
      </c>
      <c r="AB760" s="60">
        <v>0</v>
      </c>
      <c r="AC760" s="60">
        <v>0</v>
      </c>
      <c r="AD760" s="49">
        <f t="shared" si="558"/>
        <v>8</v>
      </c>
      <c r="AE760" s="50" t="s">
        <v>22</v>
      </c>
      <c r="AF760" s="51">
        <f t="shared" si="515"/>
        <v>3.1034013190664206E-2</v>
      </c>
      <c r="AG760" s="52">
        <f t="shared" si="516"/>
        <v>0.21081625547498323</v>
      </c>
      <c r="AH760" s="52">
        <f t="shared" si="517"/>
        <v>0.21081625547498323</v>
      </c>
      <c r="AI760" s="52">
        <f t="shared" si="518"/>
        <v>0.22797580318601238</v>
      </c>
      <c r="AJ760" s="52">
        <f t="shared" si="519"/>
        <v>0.22797580318601238</v>
      </c>
      <c r="AK760" s="52">
        <f t="shared" si="520"/>
        <v>0.25106531409501592</v>
      </c>
      <c r="AL760" s="52">
        <f t="shared" si="521"/>
        <v>0.26856094794977786</v>
      </c>
      <c r="AM760" s="52">
        <f t="shared" si="522"/>
        <v>0.27278434445268468</v>
      </c>
      <c r="AN760" s="52">
        <f t="shared" si="523"/>
        <v>0.29809658706494158</v>
      </c>
      <c r="AO760" s="52">
        <f t="shared" si="524"/>
        <v>0.29809658706494158</v>
      </c>
      <c r="AP760" s="52">
        <f t="shared" si="525"/>
        <v>0.29809658706494158</v>
      </c>
      <c r="AQ760" s="52">
        <f t="shared" si="526"/>
        <v>0.29833486693126621</v>
      </c>
      <c r="AR760" s="52">
        <f t="shared" si="527"/>
        <v>0.31233142987883955</v>
      </c>
      <c r="AS760" s="52">
        <f t="shared" si="528"/>
        <v>0.3255951351293202</v>
      </c>
      <c r="AT760" s="146"/>
      <c r="AU760" s="146"/>
      <c r="AV760" s="146"/>
      <c r="AW760" s="146"/>
      <c r="AX760" s="146"/>
      <c r="AY760" s="146"/>
      <c r="AZ760" s="146"/>
      <c r="BA760" s="146"/>
      <c r="BB760" s="146"/>
      <c r="BC760" s="146"/>
      <c r="BD760" s="146"/>
      <c r="BE760" s="146"/>
      <c r="BF760" s="146"/>
      <c r="BG760" s="53">
        <f t="shared" si="555"/>
        <v>0.32478434023570207</v>
      </c>
      <c r="BH760" s="53">
        <f t="shared" si="529"/>
        <v>0.32173113844735229</v>
      </c>
      <c r="BI760" s="53">
        <f t="shared" si="530"/>
        <v>0.33154436031299711</v>
      </c>
      <c r="BJ760" s="53">
        <f t="shared" si="531"/>
        <v>0.3046642472446815</v>
      </c>
      <c r="BK760" s="53">
        <f t="shared" si="532"/>
        <v>0.32145167430164917</v>
      </c>
      <c r="BL760" s="53">
        <f t="shared" si="533"/>
        <v>0.35960800596240156</v>
      </c>
      <c r="BM760" s="53">
        <f t="shared" si="534"/>
        <v>0.28682857536751899</v>
      </c>
      <c r="BN760" s="53">
        <f t="shared" si="535"/>
        <v>0.3367873584382779</v>
      </c>
      <c r="BO760" s="53">
        <f t="shared" si="536"/>
        <v>0.32516333296745592</v>
      </c>
      <c r="BP760" s="53">
        <f t="shared" si="537"/>
        <v>0.35802248917935048</v>
      </c>
      <c r="BQ760" s="53">
        <f t="shared" si="538"/>
        <v>0.37642047715746829</v>
      </c>
      <c r="BR760" s="53">
        <f t="shared" si="539"/>
        <v>0.32366120003410548</v>
      </c>
      <c r="BS760" s="53">
        <f t="shared" si="540"/>
        <v>0.33731024629439671</v>
      </c>
      <c r="BT760" s="54">
        <f t="shared" si="559"/>
        <v>4.307977445943358</v>
      </c>
      <c r="BU760" s="55">
        <f t="shared" si="556"/>
        <v>0</v>
      </c>
      <c r="BV760" s="55">
        <f t="shared" si="541"/>
        <v>-1.1340390559884745</v>
      </c>
      <c r="BW760" s="55">
        <f t="shared" si="542"/>
        <v>0</v>
      </c>
      <c r="BX760" s="55">
        <f t="shared" si="543"/>
        <v>-1.1885449374376453</v>
      </c>
      <c r="BY760" s="55">
        <f t="shared" si="544"/>
        <v>-1.1349080598167813</v>
      </c>
      <c r="BZ760" s="55">
        <f t="shared" si="545"/>
        <v>0</v>
      </c>
      <c r="CA760" s="55">
        <f t="shared" si="546"/>
        <v>-1.2488705400472655</v>
      </c>
      <c r="CB760" s="55">
        <f t="shared" si="547"/>
        <v>-2.1766070632930989</v>
      </c>
      <c r="CC760" s="55">
        <f t="shared" si="548"/>
        <v>-2.2468553198361803</v>
      </c>
      <c r="CD760" s="55">
        <f t="shared" si="549"/>
        <v>0</v>
      </c>
      <c r="CE760" s="55">
        <f t="shared" si="550"/>
        <v>0</v>
      </c>
      <c r="CF760" s="55">
        <f t="shared" si="551"/>
        <v>0</v>
      </c>
      <c r="CG760" s="55">
        <f t="shared" si="552"/>
        <v>0</v>
      </c>
      <c r="CH760" s="56">
        <f t="shared" si="560"/>
        <v>-9.1298249764194459</v>
      </c>
      <c r="CI760" s="57">
        <f t="shared" si="557"/>
        <v>1.4379629663980236</v>
      </c>
      <c r="CJ760" s="58">
        <f t="shared" si="553"/>
        <v>-13.435315407924918</v>
      </c>
      <c r="CK760" s="67">
        <f t="shared" si="554"/>
        <v>3.692022554056642</v>
      </c>
    </row>
    <row r="761" spans="1:89">
      <c r="A761" s="48">
        <v>4649</v>
      </c>
      <c r="B761" s="89">
        <v>2.0770010131712261E-2</v>
      </c>
      <c r="C761" s="59">
        <v>7.5966850828729282E-2</v>
      </c>
      <c r="D761" s="59">
        <v>7.5966850828729282E-2</v>
      </c>
      <c r="E761" s="59">
        <v>5.5248618784530384E-2</v>
      </c>
      <c r="F761" s="59">
        <v>5.5248618784530384E-2</v>
      </c>
      <c r="G761" s="59">
        <v>5.9852670349907919E-2</v>
      </c>
      <c r="H761" s="59">
        <v>6.4456721915285453E-2</v>
      </c>
      <c r="I761" s="59">
        <v>6.4686924493554329E-2</v>
      </c>
      <c r="J761" s="59">
        <v>7.3664825046040522E-2</v>
      </c>
      <c r="K761" s="59">
        <v>7.3664825046040522E-2</v>
      </c>
      <c r="L761" s="59">
        <v>7.3664825046040522E-2</v>
      </c>
      <c r="M761" s="59">
        <v>7.3756906077348069E-2</v>
      </c>
      <c r="N761" s="59">
        <v>7.7302025782688771E-2</v>
      </c>
      <c r="O761" s="59">
        <v>8.0662983425414364E-2</v>
      </c>
      <c r="P761" s="120">
        <v>6.954951126221845E-2</v>
      </c>
      <c r="Q761" s="60">
        <v>1</v>
      </c>
      <c r="R761" s="60">
        <v>1</v>
      </c>
      <c r="S761" s="60">
        <v>0</v>
      </c>
      <c r="T761" s="60">
        <v>0</v>
      </c>
      <c r="U761" s="60">
        <v>0</v>
      </c>
      <c r="V761" s="60">
        <v>0</v>
      </c>
      <c r="W761" s="60">
        <v>1</v>
      </c>
      <c r="X761" s="60">
        <v>1</v>
      </c>
      <c r="Y761" s="60">
        <v>0</v>
      </c>
      <c r="Z761" s="60">
        <v>1</v>
      </c>
      <c r="AA761" s="60">
        <v>0</v>
      </c>
      <c r="AB761" s="60">
        <v>0</v>
      </c>
      <c r="AC761" s="60">
        <v>0</v>
      </c>
      <c r="AD761" s="49">
        <f t="shared" si="558"/>
        <v>5</v>
      </c>
      <c r="AE761" s="50" t="s">
        <v>22</v>
      </c>
      <c r="AF761" s="51">
        <f t="shared" si="515"/>
        <v>1.5806596923919235E-2</v>
      </c>
      <c r="AG761" s="52">
        <f t="shared" si="516"/>
        <v>0.21081625547498323</v>
      </c>
      <c r="AH761" s="52">
        <f t="shared" si="517"/>
        <v>0.21081625547498323</v>
      </c>
      <c r="AI761" s="52">
        <f t="shared" si="518"/>
        <v>0.159890457607966</v>
      </c>
      <c r="AJ761" s="52">
        <f t="shared" si="519"/>
        <v>0.159890457607966</v>
      </c>
      <c r="AK761" s="52">
        <f t="shared" si="520"/>
        <v>0.17116380284077592</v>
      </c>
      <c r="AL761" s="52">
        <f t="shared" si="521"/>
        <v>0.18245241604512599</v>
      </c>
      <c r="AM761" s="52">
        <f t="shared" si="522"/>
        <v>0.18301747816534475</v>
      </c>
      <c r="AN761" s="52">
        <f t="shared" si="523"/>
        <v>0.20512247849538204</v>
      </c>
      <c r="AO761" s="52">
        <f t="shared" si="524"/>
        <v>0.20512247849538204</v>
      </c>
      <c r="AP761" s="52">
        <f t="shared" si="525"/>
        <v>0.20512247849538204</v>
      </c>
      <c r="AQ761" s="52">
        <f t="shared" si="526"/>
        <v>0.2053500012393156</v>
      </c>
      <c r="AR761" s="52">
        <f t="shared" si="527"/>
        <v>0.21412430933581283</v>
      </c>
      <c r="AS761" s="52">
        <f t="shared" si="528"/>
        <v>0.22247117548350551</v>
      </c>
      <c r="AT761" s="146"/>
      <c r="AU761" s="146"/>
      <c r="AV761" s="146"/>
      <c r="AW761" s="146"/>
      <c r="AX761" s="146"/>
      <c r="AY761" s="146"/>
      <c r="AZ761" s="146"/>
      <c r="BA761" s="146"/>
      <c r="BB761" s="146"/>
      <c r="BC761" s="146"/>
      <c r="BD761" s="146"/>
      <c r="BE761" s="146"/>
      <c r="BF761" s="146"/>
      <c r="BG761" s="53">
        <f t="shared" si="555"/>
        <v>0.16542285787424812</v>
      </c>
      <c r="BH761" s="53">
        <f t="shared" si="529"/>
        <v>0.163867766378368</v>
      </c>
      <c r="BI761" s="53">
        <f t="shared" si="530"/>
        <v>0.1184338572994869</v>
      </c>
      <c r="BJ761" s="53">
        <f t="shared" si="531"/>
        <v>0.10883177728726308</v>
      </c>
      <c r="BK761" s="53">
        <f t="shared" si="532"/>
        <v>0.11161982580331434</v>
      </c>
      <c r="BL761" s="53">
        <f t="shared" si="533"/>
        <v>0.12443327960950032</v>
      </c>
      <c r="BM761" s="53">
        <f t="shared" si="534"/>
        <v>9.8015775223665502E-2</v>
      </c>
      <c r="BN761" s="53">
        <f t="shared" si="535"/>
        <v>0.11803545311985914</v>
      </c>
      <c r="BO761" s="53">
        <f t="shared" si="536"/>
        <v>0.11396152611770681</v>
      </c>
      <c r="BP761" s="53">
        <f t="shared" si="537"/>
        <v>0.12547782949260924</v>
      </c>
      <c r="BQ761" s="53">
        <f t="shared" si="538"/>
        <v>0.13196670582814984</v>
      </c>
      <c r="BR761" s="53">
        <f t="shared" si="539"/>
        <v>0.11301637262210293</v>
      </c>
      <c r="BS761" s="53">
        <f t="shared" si="540"/>
        <v>0.11738857057280767</v>
      </c>
      <c r="BT761" s="54">
        <f t="shared" si="559"/>
        <v>1.6104715972290817</v>
      </c>
      <c r="BU761" s="55">
        <f t="shared" si="556"/>
        <v>-1.7992503083941027</v>
      </c>
      <c r="BV761" s="55">
        <f t="shared" si="541"/>
        <v>-1.8086954789656213</v>
      </c>
      <c r="BW761" s="55">
        <f t="shared" si="542"/>
        <v>0</v>
      </c>
      <c r="BX761" s="55">
        <f t="shared" si="543"/>
        <v>0</v>
      </c>
      <c r="BY761" s="55">
        <f t="shared" si="544"/>
        <v>0</v>
      </c>
      <c r="BZ761" s="55">
        <f t="shared" si="545"/>
        <v>0</v>
      </c>
      <c r="CA761" s="55">
        <f t="shared" si="546"/>
        <v>-2.3226268415960583</v>
      </c>
      <c r="CB761" s="55">
        <f t="shared" si="547"/>
        <v>-2.1367702494742877</v>
      </c>
      <c r="CC761" s="55">
        <f t="shared" si="548"/>
        <v>0</v>
      </c>
      <c r="CD761" s="55">
        <f t="shared" si="549"/>
        <v>-2.0756261934454687</v>
      </c>
      <c r="CE761" s="55">
        <f t="shared" si="550"/>
        <v>0</v>
      </c>
      <c r="CF761" s="55">
        <f t="shared" si="551"/>
        <v>0</v>
      </c>
      <c r="CG761" s="55">
        <f t="shared" si="552"/>
        <v>0</v>
      </c>
      <c r="CH761" s="56">
        <f t="shared" si="560"/>
        <v>-10.142969071875539</v>
      </c>
      <c r="CI761" s="57">
        <f t="shared" si="557"/>
        <v>0.76566859249764896</v>
      </c>
      <c r="CJ761" s="58">
        <f t="shared" si="553"/>
        <v>-11.131293687262891</v>
      </c>
      <c r="CK761" s="67">
        <f t="shared" si="554"/>
        <v>3.3895284027709183</v>
      </c>
    </row>
    <row r="762" spans="1:89">
      <c r="A762" s="48">
        <v>4650</v>
      </c>
      <c r="B762" s="89">
        <v>3.5460992907801426E-3</v>
      </c>
      <c r="C762" s="59">
        <v>7.5966850828729282E-2</v>
      </c>
      <c r="D762" s="59">
        <v>7.5966850828729282E-2</v>
      </c>
      <c r="E762" s="59">
        <v>5.5248618784530384E-2</v>
      </c>
      <c r="F762" s="59">
        <v>5.5248618784530384E-2</v>
      </c>
      <c r="G762" s="59">
        <v>5.9852670349907919E-2</v>
      </c>
      <c r="H762" s="59">
        <v>6.4456721915285453E-2</v>
      </c>
      <c r="I762" s="59">
        <v>6.4686924493554329E-2</v>
      </c>
      <c r="J762" s="59">
        <v>7.3664825046040522E-2</v>
      </c>
      <c r="K762" s="59">
        <v>7.3664825046040522E-2</v>
      </c>
      <c r="L762" s="59">
        <v>7.3664825046040522E-2</v>
      </c>
      <c r="M762" s="59">
        <v>7.3756906077348069E-2</v>
      </c>
      <c r="N762" s="59">
        <v>7.7302025782688771E-2</v>
      </c>
      <c r="O762" s="59">
        <v>8.0662983425414364E-2</v>
      </c>
      <c r="P762" s="120">
        <v>6.954951126221845E-2</v>
      </c>
      <c r="Q762" s="60">
        <v>0</v>
      </c>
      <c r="R762" s="60">
        <v>0</v>
      </c>
      <c r="S762" s="60">
        <v>0</v>
      </c>
      <c r="T762" s="60">
        <v>0</v>
      </c>
      <c r="U762" s="60">
        <v>0</v>
      </c>
      <c r="V762" s="60">
        <v>1</v>
      </c>
      <c r="W762" s="60">
        <v>0</v>
      </c>
      <c r="X762" s="60">
        <v>0</v>
      </c>
      <c r="Y762" s="60">
        <v>1</v>
      </c>
      <c r="Z762" s="60">
        <v>0</v>
      </c>
      <c r="AA762" s="60">
        <v>0</v>
      </c>
      <c r="AB762" s="60">
        <v>0</v>
      </c>
      <c r="AC762" s="60">
        <v>0</v>
      </c>
      <c r="AD762" s="49">
        <f t="shared" si="558"/>
        <v>2</v>
      </c>
      <c r="AE762" s="50" t="s">
        <v>22</v>
      </c>
      <c r="AF762" s="51">
        <f t="shared" si="515"/>
        <v>2.3825439688320276E-3</v>
      </c>
      <c r="AG762" s="52">
        <f t="shared" si="516"/>
        <v>0.21081625547498323</v>
      </c>
      <c r="AH762" s="52">
        <f t="shared" si="517"/>
        <v>0.21081625547498323</v>
      </c>
      <c r="AI762" s="52">
        <f t="shared" si="518"/>
        <v>0.159890457607966</v>
      </c>
      <c r="AJ762" s="52">
        <f t="shared" si="519"/>
        <v>0.159890457607966</v>
      </c>
      <c r="AK762" s="52">
        <f t="shared" si="520"/>
        <v>0.17116380284077592</v>
      </c>
      <c r="AL762" s="52">
        <f t="shared" si="521"/>
        <v>0.18245241604512599</v>
      </c>
      <c r="AM762" s="52">
        <f t="shared" si="522"/>
        <v>0.18301747816534475</v>
      </c>
      <c r="AN762" s="52">
        <f t="shared" si="523"/>
        <v>0.20512247849538204</v>
      </c>
      <c r="AO762" s="52">
        <f t="shared" si="524"/>
        <v>0.20512247849538204</v>
      </c>
      <c r="AP762" s="52">
        <f t="shared" si="525"/>
        <v>0.20512247849538204</v>
      </c>
      <c r="AQ762" s="52">
        <f t="shared" si="526"/>
        <v>0.2053500012393156</v>
      </c>
      <c r="AR762" s="52">
        <f t="shared" si="527"/>
        <v>0.21412430933581283</v>
      </c>
      <c r="AS762" s="52">
        <f t="shared" si="528"/>
        <v>0.22247117548350551</v>
      </c>
      <c r="AT762" s="146"/>
      <c r="AU762" s="146"/>
      <c r="AV762" s="146"/>
      <c r="AW762" s="146"/>
      <c r="AX762" s="146"/>
      <c r="AY762" s="146"/>
      <c r="AZ762" s="146"/>
      <c r="BA762" s="146"/>
      <c r="BB762" s="146"/>
      <c r="BC762" s="146"/>
      <c r="BD762" s="146"/>
      <c r="BE762" s="146"/>
      <c r="BF762" s="146"/>
      <c r="BG762" s="53">
        <f t="shared" si="555"/>
        <v>2.4934350779758103E-2</v>
      </c>
      <c r="BH762" s="53">
        <f t="shared" si="529"/>
        <v>2.4699950302392571E-2</v>
      </c>
      <c r="BI762" s="53">
        <f t="shared" si="530"/>
        <v>1.7851652305209836E-2</v>
      </c>
      <c r="BJ762" s="53">
        <f t="shared" si="531"/>
        <v>1.6404321299587282E-2</v>
      </c>
      <c r="BK762" s="53">
        <f t="shared" si="532"/>
        <v>1.6824566606575345E-2</v>
      </c>
      <c r="BL762" s="53">
        <f t="shared" si="533"/>
        <v>1.8755951156505822E-2</v>
      </c>
      <c r="BM762" s="53">
        <f t="shared" si="534"/>
        <v>1.4774014623992646E-2</v>
      </c>
      <c r="BN762" s="53">
        <f t="shared" si="535"/>
        <v>1.7791600449652414E-2</v>
      </c>
      <c r="BO762" s="53">
        <f t="shared" si="536"/>
        <v>1.7177533408203917E-2</v>
      </c>
      <c r="BP762" s="53">
        <f t="shared" si="537"/>
        <v>1.8913397192241655E-2</v>
      </c>
      <c r="BQ762" s="53">
        <f t="shared" si="538"/>
        <v>1.989147193231074E-2</v>
      </c>
      <c r="BR762" s="53">
        <f t="shared" si="539"/>
        <v>1.703506948814508E-2</v>
      </c>
      <c r="BS762" s="53">
        <f t="shared" si="540"/>
        <v>1.769409520431476E-2</v>
      </c>
      <c r="BT762" s="54">
        <f t="shared" si="559"/>
        <v>0.24274797474889015</v>
      </c>
      <c r="BU762" s="55">
        <f t="shared" si="556"/>
        <v>0</v>
      </c>
      <c r="BV762" s="55">
        <f t="shared" si="541"/>
        <v>0</v>
      </c>
      <c r="BW762" s="55">
        <f t="shared" si="542"/>
        <v>0</v>
      </c>
      <c r="BX762" s="55">
        <f t="shared" si="543"/>
        <v>0</v>
      </c>
      <c r="BY762" s="55">
        <f t="shared" si="544"/>
        <v>0</v>
      </c>
      <c r="BZ762" s="55">
        <f t="shared" si="545"/>
        <v>-3.9762441819112153</v>
      </c>
      <c r="CA762" s="55">
        <f t="shared" si="546"/>
        <v>0</v>
      </c>
      <c r="CB762" s="55">
        <f t="shared" si="547"/>
        <v>0</v>
      </c>
      <c r="CC762" s="55">
        <f t="shared" si="548"/>
        <v>-4.0641529461793207</v>
      </c>
      <c r="CD762" s="55">
        <f t="shared" si="549"/>
        <v>0</v>
      </c>
      <c r="CE762" s="55">
        <f t="shared" si="550"/>
        <v>0</v>
      </c>
      <c r="CF762" s="55">
        <f t="shared" si="551"/>
        <v>0</v>
      </c>
      <c r="CG762" s="55">
        <f t="shared" si="552"/>
        <v>0</v>
      </c>
      <c r="CH762" s="56">
        <f t="shared" si="560"/>
        <v>-8.040397128090536</v>
      </c>
      <c r="CI762" s="57">
        <f t="shared" si="557"/>
        <v>0.130723906036184</v>
      </c>
      <c r="CJ762" s="58">
        <f t="shared" si="553"/>
        <v>-8.1196098180032621</v>
      </c>
      <c r="CK762" s="67">
        <f t="shared" si="554"/>
        <v>1.7572520252511099</v>
      </c>
    </row>
    <row r="763" spans="1:89">
      <c r="A763" s="48">
        <v>4651</v>
      </c>
      <c r="B763" s="89">
        <v>2.0263424518743669E-3</v>
      </c>
      <c r="C763" s="59">
        <v>3.6832412523020261E-2</v>
      </c>
      <c r="D763" s="59">
        <v>3.6832412523020261E-2</v>
      </c>
      <c r="E763" s="59">
        <v>5.5248618784530384E-2</v>
      </c>
      <c r="F763" s="59">
        <v>5.5248618784530384E-2</v>
      </c>
      <c r="G763" s="59">
        <v>5.9852670349907919E-2</v>
      </c>
      <c r="H763" s="59">
        <v>6.4456721915285453E-2</v>
      </c>
      <c r="I763" s="59">
        <v>6.4686924493554329E-2</v>
      </c>
      <c r="J763" s="59">
        <v>7.3664825046040522E-2</v>
      </c>
      <c r="K763" s="59">
        <v>7.3664825046040522E-2</v>
      </c>
      <c r="L763" s="59">
        <v>7.3664825046040522E-2</v>
      </c>
      <c r="M763" s="59">
        <v>7.3756906077348069E-2</v>
      </c>
      <c r="N763" s="59">
        <v>7.7302025782688771E-2</v>
      </c>
      <c r="O763" s="59">
        <v>8.0662983425414364E-2</v>
      </c>
      <c r="P763" s="120">
        <v>6.3528828445955518E-2</v>
      </c>
      <c r="Q763" s="60">
        <v>0</v>
      </c>
      <c r="R763" s="60">
        <v>0</v>
      </c>
      <c r="S763" s="60">
        <v>0</v>
      </c>
      <c r="T763" s="60">
        <v>0</v>
      </c>
      <c r="U763" s="60">
        <v>0</v>
      </c>
      <c r="V763" s="60">
        <v>0</v>
      </c>
      <c r="W763" s="60">
        <v>0</v>
      </c>
      <c r="X763" s="60">
        <v>0</v>
      </c>
      <c r="Y763" s="60">
        <v>0</v>
      </c>
      <c r="Z763" s="60">
        <v>0</v>
      </c>
      <c r="AA763" s="60">
        <v>0</v>
      </c>
      <c r="AB763" s="60">
        <v>0</v>
      </c>
      <c r="AC763" s="60">
        <v>0</v>
      </c>
      <c r="AD763" s="49">
        <f t="shared" si="558"/>
        <v>0</v>
      </c>
      <c r="AE763" s="50" t="s">
        <v>22</v>
      </c>
      <c r="AF763" s="51">
        <f t="shared" si="515"/>
        <v>1.3087959005242491E-3</v>
      </c>
      <c r="AG763" s="52">
        <f t="shared" si="516"/>
        <v>0.11458364015253301</v>
      </c>
      <c r="AH763" s="52">
        <f t="shared" si="517"/>
        <v>0.11458364015253301</v>
      </c>
      <c r="AI763" s="52">
        <f t="shared" si="518"/>
        <v>0.159890457607966</v>
      </c>
      <c r="AJ763" s="52">
        <f t="shared" si="519"/>
        <v>0.159890457607966</v>
      </c>
      <c r="AK763" s="52">
        <f t="shared" si="520"/>
        <v>0.17116380284077592</v>
      </c>
      <c r="AL763" s="52">
        <f t="shared" si="521"/>
        <v>0.18245241604512599</v>
      </c>
      <c r="AM763" s="52">
        <f t="shared" si="522"/>
        <v>0.18301747816534475</v>
      </c>
      <c r="AN763" s="52">
        <f t="shared" si="523"/>
        <v>0.20512247849538204</v>
      </c>
      <c r="AO763" s="52">
        <f t="shared" si="524"/>
        <v>0.20512247849538204</v>
      </c>
      <c r="AP763" s="52">
        <f t="shared" si="525"/>
        <v>0.20512247849538204</v>
      </c>
      <c r="AQ763" s="52">
        <f t="shared" si="526"/>
        <v>0.2053500012393156</v>
      </c>
      <c r="AR763" s="52">
        <f t="shared" si="527"/>
        <v>0.21412430933581283</v>
      </c>
      <c r="AS763" s="52">
        <f t="shared" si="528"/>
        <v>0.22247117548350551</v>
      </c>
      <c r="AT763" s="146"/>
      <c r="AU763" s="146"/>
      <c r="AV763" s="146"/>
      <c r="AW763" s="146"/>
      <c r="AX763" s="146"/>
      <c r="AY763" s="146"/>
      <c r="AZ763" s="146"/>
      <c r="BA763" s="146"/>
      <c r="BB763" s="146"/>
      <c r="BC763" s="146"/>
      <c r="BD763" s="146"/>
      <c r="BE763" s="146"/>
      <c r="BF763" s="146"/>
      <c r="BG763" s="53">
        <f t="shared" si="555"/>
        <v>7.4447066013179309E-3</v>
      </c>
      <c r="BH763" s="53">
        <f t="shared" si="529"/>
        <v>7.37472111035372E-3</v>
      </c>
      <c r="BI763" s="53">
        <f t="shared" si="530"/>
        <v>9.806395877804722E-3</v>
      </c>
      <c r="BJ763" s="53">
        <f t="shared" si="531"/>
        <v>9.0113377753559144E-3</v>
      </c>
      <c r="BK763" s="53">
        <f t="shared" si="532"/>
        <v>9.2421898990504726E-3</v>
      </c>
      <c r="BL763" s="53">
        <f t="shared" si="533"/>
        <v>1.0303151717322415E-2</v>
      </c>
      <c r="BM763" s="53">
        <f t="shared" si="534"/>
        <v>8.1157661840112333E-3</v>
      </c>
      <c r="BN763" s="53">
        <f t="shared" si="535"/>
        <v>9.7734077678681992E-3</v>
      </c>
      <c r="BO763" s="53">
        <f t="shared" si="536"/>
        <v>9.4360841184377847E-3</v>
      </c>
      <c r="BP763" s="53">
        <f t="shared" si="537"/>
        <v>1.0389641087013197E-2</v>
      </c>
      <c r="BQ763" s="53">
        <f t="shared" si="538"/>
        <v>1.0926924019439527E-2</v>
      </c>
      <c r="BR763" s="53">
        <f t="shared" si="539"/>
        <v>9.3578248304729827E-3</v>
      </c>
      <c r="BS763" s="53">
        <f t="shared" si="540"/>
        <v>9.7198454970152965E-3</v>
      </c>
      <c r="BT763" s="54">
        <f t="shared" si="559"/>
        <v>0.12090199648546339</v>
      </c>
      <c r="BU763" s="55">
        <f t="shared" si="556"/>
        <v>0</v>
      </c>
      <c r="BV763" s="55">
        <f t="shared" si="541"/>
        <v>0</v>
      </c>
      <c r="BW763" s="55">
        <f t="shared" si="542"/>
        <v>0</v>
      </c>
      <c r="BX763" s="55">
        <f t="shared" si="543"/>
        <v>0</v>
      </c>
      <c r="BY763" s="55">
        <f t="shared" si="544"/>
        <v>0</v>
      </c>
      <c r="BZ763" s="55">
        <f t="shared" si="545"/>
        <v>0</v>
      </c>
      <c r="CA763" s="55">
        <f t="shared" si="546"/>
        <v>0</v>
      </c>
      <c r="CB763" s="55">
        <f t="shared" si="547"/>
        <v>0</v>
      </c>
      <c r="CC763" s="55">
        <f t="shared" si="548"/>
        <v>0</v>
      </c>
      <c r="CD763" s="55">
        <f t="shared" si="549"/>
        <v>0</v>
      </c>
      <c r="CE763" s="55">
        <f t="shared" si="550"/>
        <v>0</v>
      </c>
      <c r="CF763" s="55">
        <f t="shared" si="551"/>
        <v>0</v>
      </c>
      <c r="CG763" s="55">
        <f t="shared" si="552"/>
        <v>0</v>
      </c>
      <c r="CH763" s="56">
        <f t="shared" si="560"/>
        <v>0</v>
      </c>
      <c r="CI763" s="57">
        <f t="shared" si="557"/>
        <v>7.4699374877819413E-2</v>
      </c>
      <c r="CJ763" s="58">
        <f t="shared" si="553"/>
        <v>-7.190614451211455E-2</v>
      </c>
      <c r="CK763" s="67">
        <f t="shared" si="554"/>
        <v>0.12090199648546339</v>
      </c>
    </row>
    <row r="764" spans="1:89">
      <c r="A764" s="48">
        <v>4652</v>
      </c>
      <c r="B764" s="89">
        <v>5.0658561296859173E-4</v>
      </c>
      <c r="C764" s="59">
        <v>3.6832412523020261E-2</v>
      </c>
      <c r="D764" s="59">
        <v>3.6832412523020261E-2</v>
      </c>
      <c r="E764" s="59">
        <v>5.5248618784530384E-2</v>
      </c>
      <c r="F764" s="59">
        <v>5.5248618784530384E-2</v>
      </c>
      <c r="G764" s="59">
        <v>5.9852670349907919E-2</v>
      </c>
      <c r="H764" s="59">
        <v>6.4456721915285453E-2</v>
      </c>
      <c r="I764" s="59">
        <v>6.4686924493554329E-2</v>
      </c>
      <c r="J764" s="59">
        <v>7.3664825046040522E-2</v>
      </c>
      <c r="K764" s="59">
        <v>7.3664825046040522E-2</v>
      </c>
      <c r="L764" s="59">
        <v>7.3664825046040522E-2</v>
      </c>
      <c r="M764" s="59">
        <v>7.3756906077348069E-2</v>
      </c>
      <c r="N764" s="59">
        <v>7.7302025782688771E-2</v>
      </c>
      <c r="O764" s="59">
        <v>8.0662983425414364E-2</v>
      </c>
      <c r="P764" s="120">
        <v>6.3528828445955518E-2</v>
      </c>
      <c r="Q764" s="60">
        <v>0</v>
      </c>
      <c r="R764" s="60">
        <v>0</v>
      </c>
      <c r="S764" s="60">
        <v>0</v>
      </c>
      <c r="T764" s="60">
        <v>0</v>
      </c>
      <c r="U764" s="60">
        <v>0</v>
      </c>
      <c r="V764" s="60">
        <v>0</v>
      </c>
      <c r="W764" s="60">
        <v>0</v>
      </c>
      <c r="X764" s="60">
        <v>0</v>
      </c>
      <c r="Y764" s="60">
        <v>0</v>
      </c>
      <c r="Z764" s="60">
        <v>0</v>
      </c>
      <c r="AA764" s="60">
        <v>0</v>
      </c>
      <c r="AB764" s="60">
        <v>0</v>
      </c>
      <c r="AC764" s="60">
        <v>0</v>
      </c>
      <c r="AD764" s="49">
        <f t="shared" si="558"/>
        <v>0</v>
      </c>
      <c r="AE764" s="50" t="s">
        <v>22</v>
      </c>
      <c r="AF764" s="51">
        <f t="shared" si="515"/>
        <v>2.967390583716161E-4</v>
      </c>
      <c r="AG764" s="52">
        <f t="shared" si="516"/>
        <v>0.11458364015253301</v>
      </c>
      <c r="AH764" s="52">
        <f t="shared" si="517"/>
        <v>0.11458364015253301</v>
      </c>
      <c r="AI764" s="52">
        <f t="shared" si="518"/>
        <v>0.159890457607966</v>
      </c>
      <c r="AJ764" s="52">
        <f t="shared" si="519"/>
        <v>0.159890457607966</v>
      </c>
      <c r="AK764" s="52">
        <f t="shared" si="520"/>
        <v>0.17116380284077592</v>
      </c>
      <c r="AL764" s="52">
        <f t="shared" si="521"/>
        <v>0.18245241604512599</v>
      </c>
      <c r="AM764" s="52">
        <f t="shared" si="522"/>
        <v>0.18301747816534475</v>
      </c>
      <c r="AN764" s="52">
        <f t="shared" si="523"/>
        <v>0.20512247849538204</v>
      </c>
      <c r="AO764" s="52">
        <f t="shared" si="524"/>
        <v>0.20512247849538204</v>
      </c>
      <c r="AP764" s="52">
        <f t="shared" si="525"/>
        <v>0.20512247849538204</v>
      </c>
      <c r="AQ764" s="52">
        <f t="shared" si="526"/>
        <v>0.2053500012393156</v>
      </c>
      <c r="AR764" s="52">
        <f t="shared" si="527"/>
        <v>0.21412430933581283</v>
      </c>
      <c r="AS764" s="52">
        <f t="shared" si="528"/>
        <v>0.22247117548350551</v>
      </c>
      <c r="AT764" s="146"/>
      <c r="AU764" s="146"/>
      <c r="AV764" s="146"/>
      <c r="AW764" s="146"/>
      <c r="AX764" s="146"/>
      <c r="AY764" s="146"/>
      <c r="AZ764" s="146"/>
      <c r="BA764" s="146"/>
      <c r="BB764" s="146"/>
      <c r="BC764" s="146"/>
      <c r="BD764" s="146"/>
      <c r="BE764" s="146"/>
      <c r="BF764" s="146"/>
      <c r="BG764" s="53">
        <f t="shared" si="555"/>
        <v>1.6879142315796905E-3</v>
      </c>
      <c r="BH764" s="53">
        <f t="shared" si="529"/>
        <v>1.672046647734053E-3</v>
      </c>
      <c r="BI764" s="53">
        <f t="shared" si="530"/>
        <v>2.2233723972037728E-3</v>
      </c>
      <c r="BJ764" s="53">
        <f t="shared" si="531"/>
        <v>2.0431114469846587E-3</v>
      </c>
      <c r="BK764" s="53">
        <f t="shared" si="532"/>
        <v>2.0954518017953449E-3</v>
      </c>
      <c r="BL764" s="53">
        <f t="shared" si="533"/>
        <v>2.3360002408576515E-3</v>
      </c>
      <c r="BM764" s="53">
        <f t="shared" si="534"/>
        <v>1.8400613987582376E-3</v>
      </c>
      <c r="BN764" s="53">
        <f t="shared" si="535"/>
        <v>2.2158931098098392E-3</v>
      </c>
      <c r="BO764" s="53">
        <f t="shared" si="536"/>
        <v>2.1394128105833793E-3</v>
      </c>
      <c r="BP764" s="53">
        <f t="shared" si="537"/>
        <v>2.3556096957091806E-3</v>
      </c>
      <c r="BQ764" s="53">
        <f t="shared" si="538"/>
        <v>2.4774261159649807E-3</v>
      </c>
      <c r="BR764" s="53">
        <f t="shared" si="539"/>
        <v>2.1216693355234359E-3</v>
      </c>
      <c r="BS764" s="53">
        <f t="shared" si="540"/>
        <v>2.2037491095033214E-3</v>
      </c>
      <c r="BT764" s="54">
        <f t="shared" si="559"/>
        <v>2.7411718342007542E-2</v>
      </c>
      <c r="BU764" s="55">
        <f t="shared" si="556"/>
        <v>0</v>
      </c>
      <c r="BV764" s="55">
        <f t="shared" si="541"/>
        <v>0</v>
      </c>
      <c r="BW764" s="55">
        <f t="shared" si="542"/>
        <v>0</v>
      </c>
      <c r="BX764" s="55">
        <f t="shared" si="543"/>
        <v>0</v>
      </c>
      <c r="BY764" s="55">
        <f t="shared" si="544"/>
        <v>0</v>
      </c>
      <c r="BZ764" s="55">
        <f t="shared" si="545"/>
        <v>0</v>
      </c>
      <c r="CA764" s="55">
        <f t="shared" si="546"/>
        <v>0</v>
      </c>
      <c r="CB764" s="55">
        <f t="shared" si="547"/>
        <v>0</v>
      </c>
      <c r="CC764" s="55">
        <f t="shared" si="548"/>
        <v>0</v>
      </c>
      <c r="CD764" s="55">
        <f t="shared" si="549"/>
        <v>0</v>
      </c>
      <c r="CE764" s="55">
        <f t="shared" si="550"/>
        <v>0</v>
      </c>
      <c r="CF764" s="55">
        <f t="shared" si="551"/>
        <v>0</v>
      </c>
      <c r="CG764" s="55">
        <f t="shared" si="552"/>
        <v>0</v>
      </c>
      <c r="CH764" s="56">
        <f t="shared" si="560"/>
        <v>0</v>
      </c>
      <c r="CI764" s="57">
        <f t="shared" si="557"/>
        <v>1.8674843719454853E-2</v>
      </c>
      <c r="CJ764" s="58">
        <f t="shared" si="553"/>
        <v>-1.6869808950224871E-2</v>
      </c>
      <c r="CK764" s="67">
        <f t="shared" si="554"/>
        <v>2.7411718342007542E-2</v>
      </c>
    </row>
    <row r="765" spans="1:89">
      <c r="A765" s="48">
        <v>4653</v>
      </c>
      <c r="B765" s="89">
        <v>8.6119554204660605E-3</v>
      </c>
      <c r="C765" s="59">
        <v>3.6832412523020261E-2</v>
      </c>
      <c r="D765" s="59">
        <v>3.6832412523020261E-2</v>
      </c>
      <c r="E765" s="59">
        <v>5.5248618784530384E-2</v>
      </c>
      <c r="F765" s="59">
        <v>5.5248618784530384E-2</v>
      </c>
      <c r="G765" s="59">
        <v>5.9852670349907919E-2</v>
      </c>
      <c r="H765" s="59">
        <v>6.4456721915285453E-2</v>
      </c>
      <c r="I765" s="59">
        <v>6.4686924493554329E-2</v>
      </c>
      <c r="J765" s="59">
        <v>7.3664825046040522E-2</v>
      </c>
      <c r="K765" s="59">
        <v>7.3664825046040522E-2</v>
      </c>
      <c r="L765" s="59">
        <v>7.3664825046040522E-2</v>
      </c>
      <c r="M765" s="59">
        <v>7.3756906077348069E-2</v>
      </c>
      <c r="N765" s="59">
        <v>7.7302025782688771E-2</v>
      </c>
      <c r="O765" s="59">
        <v>8.0662983425414364E-2</v>
      </c>
      <c r="P765" s="120">
        <v>6.3528828445955518E-2</v>
      </c>
      <c r="Q765" s="60">
        <v>0</v>
      </c>
      <c r="R765" s="60">
        <v>0</v>
      </c>
      <c r="S765" s="60">
        <v>0</v>
      </c>
      <c r="T765" s="60">
        <v>0</v>
      </c>
      <c r="U765" s="60">
        <v>0</v>
      </c>
      <c r="V765" s="60">
        <v>0</v>
      </c>
      <c r="W765" s="60">
        <v>0</v>
      </c>
      <c r="X765" s="60">
        <v>0</v>
      </c>
      <c r="Y765" s="60">
        <v>0</v>
      </c>
      <c r="Z765" s="60">
        <v>0</v>
      </c>
      <c r="AA765" s="60">
        <v>0</v>
      </c>
      <c r="AB765" s="60">
        <v>0</v>
      </c>
      <c r="AC765" s="60">
        <v>0</v>
      </c>
      <c r="AD765" s="49">
        <f t="shared" si="558"/>
        <v>0</v>
      </c>
      <c r="AE765" s="50" t="s">
        <v>22</v>
      </c>
      <c r="AF765" s="51">
        <f t="shared" si="515"/>
        <v>6.1596199434100054E-3</v>
      </c>
      <c r="AG765" s="52">
        <f t="shared" si="516"/>
        <v>0.11458364015253301</v>
      </c>
      <c r="AH765" s="52">
        <f t="shared" si="517"/>
        <v>0.11458364015253301</v>
      </c>
      <c r="AI765" s="52">
        <f t="shared" si="518"/>
        <v>0.159890457607966</v>
      </c>
      <c r="AJ765" s="52">
        <f t="shared" si="519"/>
        <v>0.159890457607966</v>
      </c>
      <c r="AK765" s="52">
        <f t="shared" si="520"/>
        <v>0.17116380284077592</v>
      </c>
      <c r="AL765" s="52">
        <f t="shared" si="521"/>
        <v>0.18245241604512599</v>
      </c>
      <c r="AM765" s="52">
        <f t="shared" si="522"/>
        <v>0.18301747816534475</v>
      </c>
      <c r="AN765" s="52">
        <f t="shared" si="523"/>
        <v>0.20512247849538204</v>
      </c>
      <c r="AO765" s="52">
        <f t="shared" si="524"/>
        <v>0.20512247849538204</v>
      </c>
      <c r="AP765" s="52">
        <f t="shared" si="525"/>
        <v>0.20512247849538204</v>
      </c>
      <c r="AQ765" s="52">
        <f t="shared" si="526"/>
        <v>0.2053500012393156</v>
      </c>
      <c r="AR765" s="52">
        <f t="shared" si="527"/>
        <v>0.21412430933581283</v>
      </c>
      <c r="AS765" s="52">
        <f t="shared" si="528"/>
        <v>0.22247117548350551</v>
      </c>
      <c r="AT765" s="146"/>
      <c r="AU765" s="146"/>
      <c r="AV765" s="146"/>
      <c r="AW765" s="146"/>
      <c r="AX765" s="146"/>
      <c r="AY765" s="146"/>
      <c r="AZ765" s="146"/>
      <c r="BA765" s="146"/>
      <c r="BB765" s="146"/>
      <c r="BC765" s="146"/>
      <c r="BD765" s="146"/>
      <c r="BE765" s="146"/>
      <c r="BF765" s="146"/>
      <c r="BG765" s="53">
        <f t="shared" si="555"/>
        <v>3.503721492094055E-2</v>
      </c>
      <c r="BH765" s="53">
        <f t="shared" si="529"/>
        <v>3.4707840397594454E-2</v>
      </c>
      <c r="BI765" s="53">
        <f t="shared" si="530"/>
        <v>4.6152094148296484E-2</v>
      </c>
      <c r="BJ765" s="53">
        <f t="shared" si="531"/>
        <v>4.2410291670116541E-2</v>
      </c>
      <c r="BK765" s="53">
        <f t="shared" si="532"/>
        <v>4.3496756981108095E-2</v>
      </c>
      <c r="BL765" s="53">
        <f t="shared" si="533"/>
        <v>4.8489988983444525E-2</v>
      </c>
      <c r="BM765" s="53">
        <f t="shared" si="534"/>
        <v>3.819543996360638E-2</v>
      </c>
      <c r="BN765" s="53">
        <f t="shared" si="535"/>
        <v>4.5996841354656912E-2</v>
      </c>
      <c r="BO765" s="53">
        <f t="shared" si="536"/>
        <v>4.4409286352701943E-2</v>
      </c>
      <c r="BP765" s="53">
        <f t="shared" si="537"/>
        <v>4.8897036137417804E-2</v>
      </c>
      <c r="BQ765" s="53">
        <f t="shared" si="538"/>
        <v>5.1425664676444716E-2</v>
      </c>
      <c r="BR765" s="53">
        <f t="shared" si="539"/>
        <v>4.4040972644879384E-2</v>
      </c>
      <c r="BS765" s="53">
        <f t="shared" si="540"/>
        <v>4.5744759856214172E-2</v>
      </c>
      <c r="BT765" s="54">
        <f t="shared" si="559"/>
        <v>0.56900418808742192</v>
      </c>
      <c r="BU765" s="55">
        <f t="shared" si="556"/>
        <v>0</v>
      </c>
      <c r="BV765" s="55">
        <f t="shared" si="541"/>
        <v>0</v>
      </c>
      <c r="BW765" s="55">
        <f t="shared" si="542"/>
        <v>0</v>
      </c>
      <c r="BX765" s="55">
        <f t="shared" si="543"/>
        <v>0</v>
      </c>
      <c r="BY765" s="55">
        <f t="shared" si="544"/>
        <v>0</v>
      </c>
      <c r="BZ765" s="55">
        <f t="shared" si="545"/>
        <v>0</v>
      </c>
      <c r="CA765" s="55">
        <f t="shared" si="546"/>
        <v>0</v>
      </c>
      <c r="CB765" s="55">
        <f t="shared" si="547"/>
        <v>0</v>
      </c>
      <c r="CC765" s="55">
        <f t="shared" si="548"/>
        <v>0</v>
      </c>
      <c r="CD765" s="55">
        <f t="shared" si="549"/>
        <v>0</v>
      </c>
      <c r="CE765" s="55">
        <f t="shared" si="550"/>
        <v>0</v>
      </c>
      <c r="CF765" s="55">
        <f t="shared" si="551"/>
        <v>0</v>
      </c>
      <c r="CG765" s="55">
        <f t="shared" si="552"/>
        <v>0</v>
      </c>
      <c r="CH765" s="56">
        <f t="shared" si="560"/>
        <v>0</v>
      </c>
      <c r="CI765" s="57">
        <f t="shared" si="557"/>
        <v>0.31747234323073253</v>
      </c>
      <c r="CJ765" s="58">
        <f t="shared" si="553"/>
        <v>-0.3260009028445055</v>
      </c>
      <c r="CK765" s="67">
        <f t="shared" si="554"/>
        <v>0.56900418808742192</v>
      </c>
    </row>
    <row r="766" spans="1:89">
      <c r="A766" s="48">
        <v>4654</v>
      </c>
      <c r="B766" s="89">
        <v>0.13880445795339413</v>
      </c>
      <c r="C766" s="59">
        <v>3.6832412523020261E-2</v>
      </c>
      <c r="D766" s="59">
        <v>3.6832412523020261E-2</v>
      </c>
      <c r="E766" s="59">
        <v>5.5248618784530384E-2</v>
      </c>
      <c r="F766" s="59">
        <v>5.5248618784530384E-2</v>
      </c>
      <c r="G766" s="59">
        <v>5.9852670349907919E-2</v>
      </c>
      <c r="H766" s="59">
        <v>6.4456721915285453E-2</v>
      </c>
      <c r="I766" s="59">
        <v>6.4686924493554329E-2</v>
      </c>
      <c r="J766" s="59">
        <v>7.3664825046040522E-2</v>
      </c>
      <c r="K766" s="59">
        <v>7.3664825046040522E-2</v>
      </c>
      <c r="L766" s="59">
        <v>7.3664825046040522E-2</v>
      </c>
      <c r="M766" s="59">
        <v>7.3756906077348069E-2</v>
      </c>
      <c r="N766" s="59">
        <v>7.7302025782688771E-2</v>
      </c>
      <c r="O766" s="59">
        <v>8.0662983425414364E-2</v>
      </c>
      <c r="P766" s="120">
        <v>6.3528828445955518E-2</v>
      </c>
      <c r="Q766" s="60">
        <v>0</v>
      </c>
      <c r="R766" s="60">
        <v>0</v>
      </c>
      <c r="S766" s="60">
        <v>2</v>
      </c>
      <c r="T766" s="60">
        <v>2</v>
      </c>
      <c r="U766" s="60">
        <v>2</v>
      </c>
      <c r="V766" s="60">
        <v>1</v>
      </c>
      <c r="W766" s="60">
        <v>1</v>
      </c>
      <c r="X766" s="60">
        <v>1</v>
      </c>
      <c r="Y766" s="60">
        <v>0</v>
      </c>
      <c r="Z766" s="60">
        <v>3</v>
      </c>
      <c r="AA766" s="60">
        <v>0</v>
      </c>
      <c r="AB766" s="60">
        <v>0</v>
      </c>
      <c r="AC766" s="60">
        <v>2</v>
      </c>
      <c r="AD766" s="49">
        <f t="shared" si="558"/>
        <v>14</v>
      </c>
      <c r="AE766" s="50" t="s">
        <v>22</v>
      </c>
      <c r="AF766" s="51">
        <f t="shared" si="515"/>
        <v>0.12076866440948546</v>
      </c>
      <c r="AG766" s="52">
        <f t="shared" si="516"/>
        <v>0.11458364015253301</v>
      </c>
      <c r="AH766" s="52">
        <f t="shared" si="517"/>
        <v>0.11458364015253301</v>
      </c>
      <c r="AI766" s="52">
        <f t="shared" si="518"/>
        <v>0.159890457607966</v>
      </c>
      <c r="AJ766" s="52">
        <f t="shared" si="519"/>
        <v>0.159890457607966</v>
      </c>
      <c r="AK766" s="52">
        <f t="shared" si="520"/>
        <v>0.17116380284077592</v>
      </c>
      <c r="AL766" s="52">
        <f t="shared" si="521"/>
        <v>0.18245241604512599</v>
      </c>
      <c r="AM766" s="52">
        <f t="shared" si="522"/>
        <v>0.18301747816534475</v>
      </c>
      <c r="AN766" s="52">
        <f t="shared" si="523"/>
        <v>0.20512247849538204</v>
      </c>
      <c r="AO766" s="52">
        <f t="shared" si="524"/>
        <v>0.20512247849538204</v>
      </c>
      <c r="AP766" s="52">
        <f t="shared" si="525"/>
        <v>0.20512247849538204</v>
      </c>
      <c r="AQ766" s="52">
        <f t="shared" si="526"/>
        <v>0.2053500012393156</v>
      </c>
      <c r="AR766" s="52">
        <f t="shared" si="527"/>
        <v>0.21412430933581283</v>
      </c>
      <c r="AS766" s="52">
        <f t="shared" si="528"/>
        <v>0.22247117548350551</v>
      </c>
      <c r="AT766" s="146"/>
      <c r="AU766" s="146"/>
      <c r="AV766" s="146"/>
      <c r="AW766" s="146"/>
      <c r="AX766" s="146"/>
      <c r="AY766" s="146"/>
      <c r="AZ766" s="146"/>
      <c r="BA766" s="146"/>
      <c r="BB766" s="146"/>
      <c r="BC766" s="146"/>
      <c r="BD766" s="146"/>
      <c r="BE766" s="146"/>
      <c r="BF766" s="146"/>
      <c r="BG766" s="53">
        <f t="shared" si="555"/>
        <v>0.68695758658894734</v>
      </c>
      <c r="BH766" s="53">
        <f t="shared" si="529"/>
        <v>0.68049970093358703</v>
      </c>
      <c r="BI766" s="53">
        <f t="shared" si="530"/>
        <v>0.90488160328037137</v>
      </c>
      <c r="BJ766" s="53">
        <f t="shared" si="531"/>
        <v>0.83151790683066418</v>
      </c>
      <c r="BK766" s="53">
        <f t="shared" si="532"/>
        <v>0.85281970235395199</v>
      </c>
      <c r="BL766" s="53">
        <f t="shared" si="533"/>
        <v>0.95071956720746953</v>
      </c>
      <c r="BM766" s="53">
        <f t="shared" si="534"/>
        <v>0.74887936484986195</v>
      </c>
      <c r="BN766" s="53">
        <f t="shared" si="535"/>
        <v>0.90183763746657919</v>
      </c>
      <c r="BO766" s="53">
        <f t="shared" si="536"/>
        <v>0.87071122073565366</v>
      </c>
      <c r="BP766" s="53">
        <f t="shared" si="537"/>
        <v>0.95870034225344114</v>
      </c>
      <c r="BQ766" s="53">
        <f t="shared" si="538"/>
        <v>1.0082779288986536</v>
      </c>
      <c r="BR766" s="53">
        <f t="shared" si="539"/>
        <v>0.8634898734794767</v>
      </c>
      <c r="BS766" s="53">
        <f t="shared" si="540"/>
        <v>0.89689519845752275</v>
      </c>
      <c r="BT766" s="54">
        <f t="shared" si="559"/>
        <v>11.156187633336181</v>
      </c>
      <c r="BU766" s="55">
        <f t="shared" si="556"/>
        <v>0</v>
      </c>
      <c r="BV766" s="55">
        <f t="shared" si="541"/>
        <v>0</v>
      </c>
      <c r="BW766" s="55">
        <f t="shared" si="542"/>
        <v>-0.19990233789024678</v>
      </c>
      <c r="BX766" s="55">
        <f t="shared" si="543"/>
        <v>-0.36900489001195941</v>
      </c>
      <c r="BY766" s="55">
        <f t="shared" si="544"/>
        <v>-0.3184142454038662</v>
      </c>
      <c r="BZ766" s="55">
        <f t="shared" si="545"/>
        <v>-5.0536141934069106E-2</v>
      </c>
      <c r="CA766" s="55">
        <f t="shared" si="546"/>
        <v>-0.28917737005240407</v>
      </c>
      <c r="CB766" s="55">
        <f t="shared" si="547"/>
        <v>-0.10332077793063384</v>
      </c>
      <c r="CC766" s="55">
        <f t="shared" si="548"/>
        <v>0</v>
      </c>
      <c r="CD766" s="55">
        <f t="shared" si="549"/>
        <v>-0.12653016570544398</v>
      </c>
      <c r="CE766" s="55">
        <f t="shared" si="550"/>
        <v>0</v>
      </c>
      <c r="CF766" s="55">
        <f t="shared" si="551"/>
        <v>0</v>
      </c>
      <c r="CG766" s="55">
        <f t="shared" si="552"/>
        <v>-0.21763251871899011</v>
      </c>
      <c r="CH766" s="56">
        <f t="shared" si="560"/>
        <v>-1.6745184476476134</v>
      </c>
      <c r="CI766" s="57">
        <f t="shared" si="557"/>
        <v>5.1169071791306298</v>
      </c>
      <c r="CJ766" s="58">
        <f t="shared" si="553"/>
        <v>-13.266467143800277</v>
      </c>
      <c r="CK766" s="67">
        <f t="shared" si="554"/>
        <v>2.8438123666638191</v>
      </c>
    </row>
    <row r="767" spans="1:89">
      <c r="A767" s="48">
        <v>4655</v>
      </c>
      <c r="B767" s="89">
        <v>3.596757852077001E-2</v>
      </c>
      <c r="C767" s="59">
        <v>3.6832412523020261E-2</v>
      </c>
      <c r="D767" s="59">
        <v>3.6832412523020261E-2</v>
      </c>
      <c r="E767" s="59">
        <v>5.5248618784530384E-2</v>
      </c>
      <c r="F767" s="59">
        <v>5.5248618784530384E-2</v>
      </c>
      <c r="G767" s="59">
        <v>5.9852670349907919E-2</v>
      </c>
      <c r="H767" s="59">
        <v>6.4456721915285453E-2</v>
      </c>
      <c r="I767" s="59">
        <v>6.4686924493554329E-2</v>
      </c>
      <c r="J767" s="59">
        <v>7.3664825046040522E-2</v>
      </c>
      <c r="K767" s="59">
        <v>7.3664825046040522E-2</v>
      </c>
      <c r="L767" s="59">
        <v>7.3664825046040522E-2</v>
      </c>
      <c r="M767" s="59">
        <v>7.3756906077348069E-2</v>
      </c>
      <c r="N767" s="59">
        <v>7.7302025782688771E-2</v>
      </c>
      <c r="O767" s="59">
        <v>8.0662983425414364E-2</v>
      </c>
      <c r="P767" s="120">
        <v>6.3528828445955518E-2</v>
      </c>
      <c r="Q767" s="60">
        <v>0</v>
      </c>
      <c r="R767" s="60">
        <v>0</v>
      </c>
      <c r="S767" s="60">
        <v>0</v>
      </c>
      <c r="T767" s="60">
        <v>0</v>
      </c>
      <c r="U767" s="60">
        <v>0</v>
      </c>
      <c r="V767" s="60">
        <v>3</v>
      </c>
      <c r="W767" s="60">
        <v>0</v>
      </c>
      <c r="X767" s="60">
        <v>0</v>
      </c>
      <c r="Y767" s="60">
        <v>0</v>
      </c>
      <c r="Z767" s="60">
        <v>0</v>
      </c>
      <c r="AA767" s="60">
        <v>0</v>
      </c>
      <c r="AB767" s="60">
        <v>0</v>
      </c>
      <c r="AC767" s="60">
        <v>0</v>
      </c>
      <c r="AD767" s="49">
        <f t="shared" si="558"/>
        <v>3</v>
      </c>
      <c r="AE767" s="50" t="s">
        <v>22</v>
      </c>
      <c r="AF767" s="51">
        <f t="shared" si="515"/>
        <v>2.8452612557781604E-2</v>
      </c>
      <c r="AG767" s="52">
        <f t="shared" si="516"/>
        <v>0.11458364015253301</v>
      </c>
      <c r="AH767" s="52">
        <f t="shared" si="517"/>
        <v>0.11458364015253301</v>
      </c>
      <c r="AI767" s="52">
        <f t="shared" si="518"/>
        <v>0.159890457607966</v>
      </c>
      <c r="AJ767" s="52">
        <f t="shared" si="519"/>
        <v>0.159890457607966</v>
      </c>
      <c r="AK767" s="52">
        <f t="shared" si="520"/>
        <v>0.17116380284077592</v>
      </c>
      <c r="AL767" s="52">
        <f t="shared" si="521"/>
        <v>0.18245241604512599</v>
      </c>
      <c r="AM767" s="52">
        <f t="shared" si="522"/>
        <v>0.18301747816534475</v>
      </c>
      <c r="AN767" s="52">
        <f t="shared" si="523"/>
        <v>0.20512247849538204</v>
      </c>
      <c r="AO767" s="52">
        <f t="shared" si="524"/>
        <v>0.20512247849538204</v>
      </c>
      <c r="AP767" s="52">
        <f t="shared" si="525"/>
        <v>0.20512247849538204</v>
      </c>
      <c r="AQ767" s="52">
        <f t="shared" si="526"/>
        <v>0.2053500012393156</v>
      </c>
      <c r="AR767" s="52">
        <f t="shared" si="527"/>
        <v>0.21412430933581283</v>
      </c>
      <c r="AS767" s="52">
        <f t="shared" si="528"/>
        <v>0.22247117548350551</v>
      </c>
      <c r="AT767" s="146"/>
      <c r="AU767" s="146"/>
      <c r="AV767" s="146"/>
      <c r="AW767" s="146"/>
      <c r="AX767" s="146"/>
      <c r="AY767" s="146"/>
      <c r="AZ767" s="146"/>
      <c r="BA767" s="146"/>
      <c r="BB767" s="146"/>
      <c r="BC767" s="146"/>
      <c r="BD767" s="146"/>
      <c r="BE767" s="146"/>
      <c r="BF767" s="146"/>
      <c r="BG767" s="53">
        <f t="shared" si="555"/>
        <v>0.16184444988619798</v>
      </c>
      <c r="BH767" s="53">
        <f t="shared" si="529"/>
        <v>0.16032299794837235</v>
      </c>
      <c r="BI767" s="53">
        <f t="shared" si="530"/>
        <v>0.21318647345062861</v>
      </c>
      <c r="BJ767" s="53">
        <f t="shared" si="531"/>
        <v>0.1959022810560469</v>
      </c>
      <c r="BK767" s="53">
        <f t="shared" si="532"/>
        <v>0.20092089857386713</v>
      </c>
      <c r="BL767" s="53">
        <f t="shared" si="533"/>
        <v>0.22398571375383475</v>
      </c>
      <c r="BM767" s="53">
        <f t="shared" si="534"/>
        <v>0.17643297228446578</v>
      </c>
      <c r="BN767" s="53">
        <f t="shared" si="535"/>
        <v>0.21246932732367216</v>
      </c>
      <c r="BO767" s="53">
        <f t="shared" si="536"/>
        <v>0.20513606848631175</v>
      </c>
      <c r="BP767" s="53">
        <f t="shared" si="537"/>
        <v>0.22586595231906315</v>
      </c>
      <c r="BQ767" s="53">
        <f t="shared" si="538"/>
        <v>0.23754623272344996</v>
      </c>
      <c r="BR767" s="53">
        <f t="shared" si="539"/>
        <v>0.20343474805994244</v>
      </c>
      <c r="BS767" s="53">
        <f t="shared" si="540"/>
        <v>0.21130490853256642</v>
      </c>
      <c r="BT767" s="54">
        <f t="shared" si="559"/>
        <v>2.6283530243984194</v>
      </c>
      <c r="BU767" s="55">
        <f t="shared" si="556"/>
        <v>0</v>
      </c>
      <c r="BV767" s="55">
        <f t="shared" si="541"/>
        <v>0</v>
      </c>
      <c r="BW767" s="55">
        <f t="shared" si="542"/>
        <v>0</v>
      </c>
      <c r="BX767" s="55">
        <f t="shared" si="543"/>
        <v>0</v>
      </c>
      <c r="BY767" s="55">
        <f t="shared" si="544"/>
        <v>0</v>
      </c>
      <c r="BZ767" s="55">
        <f t="shared" si="545"/>
        <v>-4.4885190211369785</v>
      </c>
      <c r="CA767" s="55">
        <f t="shared" si="546"/>
        <v>0</v>
      </c>
      <c r="CB767" s="55">
        <f t="shared" si="547"/>
        <v>0</v>
      </c>
      <c r="CC767" s="55">
        <f t="shared" si="548"/>
        <v>0</v>
      </c>
      <c r="CD767" s="55">
        <f t="shared" si="549"/>
        <v>0</v>
      </c>
      <c r="CE767" s="55">
        <f t="shared" si="550"/>
        <v>0</v>
      </c>
      <c r="CF767" s="55">
        <f t="shared" si="551"/>
        <v>0</v>
      </c>
      <c r="CG767" s="55">
        <f t="shared" si="552"/>
        <v>0</v>
      </c>
      <c r="CH767" s="56">
        <f t="shared" si="560"/>
        <v>-4.4885190211369785</v>
      </c>
      <c r="CI767" s="57">
        <f t="shared" si="557"/>
        <v>1.3259139040812946</v>
      </c>
      <c r="CJ767" s="58">
        <f t="shared" si="553"/>
        <v>-7.7337624199237673</v>
      </c>
      <c r="CK767" s="67">
        <f t="shared" si="554"/>
        <v>0.37164697560158055</v>
      </c>
    </row>
    <row r="768" spans="1:89">
      <c r="A768" s="48">
        <v>4656</v>
      </c>
      <c r="B768" s="89">
        <v>3.9007092198581561E-2</v>
      </c>
      <c r="C768" s="59">
        <v>3.6832412523020261E-2</v>
      </c>
      <c r="D768" s="59">
        <v>3.6832412523020261E-2</v>
      </c>
      <c r="E768" s="59">
        <v>3.2688766114180479E-2</v>
      </c>
      <c r="F768" s="59">
        <v>3.2228360957642727E-2</v>
      </c>
      <c r="G768" s="59">
        <v>3.5451197053406998E-2</v>
      </c>
      <c r="H768" s="59">
        <v>3.7753222836095765E-2</v>
      </c>
      <c r="I768" s="59">
        <v>5.5110497237569063E-2</v>
      </c>
      <c r="J768" s="59">
        <v>5.0644567219152857E-2</v>
      </c>
      <c r="K768" s="59">
        <v>5.0644567219152857E-2</v>
      </c>
      <c r="L768" s="59">
        <v>5.0644567219152857E-2</v>
      </c>
      <c r="M768" s="59">
        <v>5.0690607734806631E-2</v>
      </c>
      <c r="N768" s="59">
        <v>5.3130755064456719E-2</v>
      </c>
      <c r="O768" s="59">
        <v>5.5432780847145487E-2</v>
      </c>
      <c r="P768" s="120">
        <v>4.4468054965292533E-2</v>
      </c>
      <c r="Q768" s="60">
        <v>2</v>
      </c>
      <c r="R768" s="60">
        <v>1</v>
      </c>
      <c r="S768" s="60">
        <v>0</v>
      </c>
      <c r="T768" s="60">
        <v>0</v>
      </c>
      <c r="U768" s="60">
        <v>0</v>
      </c>
      <c r="V768" s="60">
        <v>0</v>
      </c>
      <c r="W768" s="60">
        <v>1</v>
      </c>
      <c r="X768" s="60">
        <v>0</v>
      </c>
      <c r="Y768" s="60">
        <v>1</v>
      </c>
      <c r="Z768" s="60">
        <v>0</v>
      </c>
      <c r="AA768" s="60">
        <v>0</v>
      </c>
      <c r="AB768" s="60">
        <v>0</v>
      </c>
      <c r="AC768" s="60">
        <v>0</v>
      </c>
      <c r="AD768" s="49">
        <f t="shared" si="558"/>
        <v>5</v>
      </c>
      <c r="AE768" s="50" t="s">
        <v>22</v>
      </c>
      <c r="AF768" s="51">
        <f t="shared" si="515"/>
        <v>3.1034013190664206E-2</v>
      </c>
      <c r="AG768" s="52">
        <f t="shared" si="516"/>
        <v>0.11458364015253301</v>
      </c>
      <c r="AH768" s="52">
        <f t="shared" si="517"/>
        <v>0.11458364015253301</v>
      </c>
      <c r="AI768" s="52">
        <f t="shared" si="518"/>
        <v>0.10422061244602085</v>
      </c>
      <c r="AJ768" s="52">
        <f t="shared" si="519"/>
        <v>0.10306184280581787</v>
      </c>
      <c r="AK768" s="52">
        <f t="shared" si="520"/>
        <v>0.11114129737760246</v>
      </c>
      <c r="AL768" s="52">
        <f t="shared" si="521"/>
        <v>0.11687280255930946</v>
      </c>
      <c r="AM768" s="52">
        <f t="shared" si="522"/>
        <v>0.15955234362598666</v>
      </c>
      <c r="AN768" s="52">
        <f t="shared" si="523"/>
        <v>0.14861728263206953</v>
      </c>
      <c r="AO768" s="52">
        <f t="shared" si="524"/>
        <v>0.14861728263206953</v>
      </c>
      <c r="AP768" s="52">
        <f t="shared" si="525"/>
        <v>0.14861728263206953</v>
      </c>
      <c r="AQ768" s="52">
        <f t="shared" si="526"/>
        <v>0.14873007164359725</v>
      </c>
      <c r="AR768" s="52">
        <f t="shared" si="527"/>
        <v>0.15470581368894895</v>
      </c>
      <c r="AS768" s="52">
        <f t="shared" si="528"/>
        <v>0.16034127699254869</v>
      </c>
      <c r="AT768" s="146"/>
      <c r="AU768" s="146"/>
      <c r="AV768" s="146"/>
      <c r="AW768" s="146"/>
      <c r="AX768" s="146"/>
      <c r="AY768" s="146"/>
      <c r="AZ768" s="146"/>
      <c r="BA768" s="146"/>
      <c r="BB768" s="146"/>
      <c r="BC768" s="146"/>
      <c r="BD768" s="146"/>
      <c r="BE768" s="146"/>
      <c r="BF768" s="146"/>
      <c r="BG768" s="53">
        <f t="shared" si="555"/>
        <v>0.17652800010557865</v>
      </c>
      <c r="BH768" s="53">
        <f t="shared" si="529"/>
        <v>0.17486851244301149</v>
      </c>
      <c r="BI768" s="53">
        <f t="shared" si="530"/>
        <v>0.1515676479781993</v>
      </c>
      <c r="BJ768" s="53">
        <f t="shared" si="531"/>
        <v>0.13773066404097539</v>
      </c>
      <c r="BK768" s="53">
        <f t="shared" si="532"/>
        <v>0.14229984836761264</v>
      </c>
      <c r="BL768" s="53">
        <f t="shared" si="533"/>
        <v>0.15649481356258185</v>
      </c>
      <c r="BM768" s="53">
        <f t="shared" si="534"/>
        <v>0.16776685447477557</v>
      </c>
      <c r="BN768" s="53">
        <f t="shared" si="535"/>
        <v>0.16790672623509614</v>
      </c>
      <c r="BO768" s="53">
        <f t="shared" si="536"/>
        <v>0.16211152040691545</v>
      </c>
      <c r="BP768" s="53">
        <f t="shared" si="537"/>
        <v>0.1784935882255268</v>
      </c>
      <c r="BQ768" s="53">
        <f t="shared" si="538"/>
        <v>0.18765840249120394</v>
      </c>
      <c r="BR768" s="53">
        <f t="shared" si="539"/>
        <v>0.16031774109394667</v>
      </c>
      <c r="BS768" s="53">
        <f t="shared" si="540"/>
        <v>0.16611045374505748</v>
      </c>
      <c r="BT768" s="54">
        <f t="shared" si="559"/>
        <v>2.1298547731704813</v>
      </c>
      <c r="BU768" s="55">
        <f t="shared" si="556"/>
        <v>-3.4685515487322047</v>
      </c>
      <c r="BV768" s="55">
        <f t="shared" si="541"/>
        <v>-1.7437209449376212</v>
      </c>
      <c r="BW768" s="55">
        <f t="shared" si="542"/>
        <v>0</v>
      </c>
      <c r="BX768" s="55">
        <f t="shared" si="543"/>
        <v>0</v>
      </c>
      <c r="BY768" s="55">
        <f t="shared" si="544"/>
        <v>0</v>
      </c>
      <c r="BZ768" s="55">
        <f t="shared" si="545"/>
        <v>0</v>
      </c>
      <c r="CA768" s="55">
        <f t="shared" si="546"/>
        <v>-1.7851800344083431</v>
      </c>
      <c r="CB768" s="55">
        <f t="shared" si="547"/>
        <v>0</v>
      </c>
      <c r="CC768" s="55">
        <f t="shared" si="548"/>
        <v>-1.8194707830131247</v>
      </c>
      <c r="CD768" s="55">
        <f t="shared" si="549"/>
        <v>0</v>
      </c>
      <c r="CE768" s="55">
        <f t="shared" si="550"/>
        <v>0</v>
      </c>
      <c r="CF768" s="55">
        <f t="shared" si="551"/>
        <v>0</v>
      </c>
      <c r="CG768" s="55">
        <f t="shared" si="552"/>
        <v>0</v>
      </c>
      <c r="CH768" s="56">
        <f t="shared" si="560"/>
        <v>-8.8169233110912941</v>
      </c>
      <c r="CI768" s="57">
        <f t="shared" si="557"/>
        <v>1.4379629663980236</v>
      </c>
      <c r="CJ768" s="58">
        <f t="shared" si="553"/>
        <v>-10.810539706183079</v>
      </c>
      <c r="CK768" s="67">
        <f t="shared" si="554"/>
        <v>2.8701452268295187</v>
      </c>
    </row>
    <row r="769" spans="1:89">
      <c r="A769" s="48">
        <v>4657</v>
      </c>
      <c r="B769" s="89">
        <v>0.14032421479229992</v>
      </c>
      <c r="C769" s="59">
        <v>3.6832412523020261E-2</v>
      </c>
      <c r="D769" s="59">
        <v>3.6832412523020261E-2</v>
      </c>
      <c r="E769" s="59">
        <v>3.2688766114180479E-2</v>
      </c>
      <c r="F769" s="59">
        <v>3.2228360957642727E-2</v>
      </c>
      <c r="G769" s="59">
        <v>3.5451197053406998E-2</v>
      </c>
      <c r="H769" s="59">
        <v>3.7753222836095765E-2</v>
      </c>
      <c r="I769" s="59">
        <v>5.5110497237569063E-2</v>
      </c>
      <c r="J769" s="59">
        <v>5.0644567219152857E-2</v>
      </c>
      <c r="K769" s="59">
        <v>5.0644567219152857E-2</v>
      </c>
      <c r="L769" s="59">
        <v>5.0644567219152857E-2</v>
      </c>
      <c r="M769" s="59">
        <v>5.0690607734806631E-2</v>
      </c>
      <c r="N769" s="59">
        <v>5.3130755064456719E-2</v>
      </c>
      <c r="O769" s="59">
        <v>5.5432780847145487E-2</v>
      </c>
      <c r="P769" s="120">
        <v>4.4468054965292533E-2</v>
      </c>
      <c r="Q769" s="60">
        <v>0</v>
      </c>
      <c r="R769" s="60">
        <v>1</v>
      </c>
      <c r="S769" s="60">
        <v>2</v>
      </c>
      <c r="T769" s="60">
        <v>0</v>
      </c>
      <c r="U769" s="60">
        <v>1</v>
      </c>
      <c r="V769" s="60">
        <v>0</v>
      </c>
      <c r="W769" s="60">
        <v>0</v>
      </c>
      <c r="X769" s="60">
        <v>1</v>
      </c>
      <c r="Y769" s="60">
        <v>1</v>
      </c>
      <c r="Z769" s="60">
        <v>0</v>
      </c>
      <c r="AA769" s="60">
        <v>0</v>
      </c>
      <c r="AB769" s="60">
        <v>0</v>
      </c>
      <c r="AC769" s="60">
        <v>1</v>
      </c>
      <c r="AD769" s="49">
        <f t="shared" si="558"/>
        <v>7</v>
      </c>
      <c r="AE769" s="50" t="s">
        <v>22</v>
      </c>
      <c r="AF769" s="51">
        <f t="shared" si="515"/>
        <v>0.1221846968939523</v>
      </c>
      <c r="AG769" s="52">
        <f t="shared" si="516"/>
        <v>0.11458364015253301</v>
      </c>
      <c r="AH769" s="52">
        <f t="shared" si="517"/>
        <v>0.11458364015253301</v>
      </c>
      <c r="AI769" s="52">
        <f t="shared" si="518"/>
        <v>0.10422061244602085</v>
      </c>
      <c r="AJ769" s="52">
        <f t="shared" si="519"/>
        <v>0.10306184280581787</v>
      </c>
      <c r="AK769" s="52">
        <f t="shared" si="520"/>
        <v>0.11114129737760246</v>
      </c>
      <c r="AL769" s="52">
        <f t="shared" si="521"/>
        <v>0.11687280255930946</v>
      </c>
      <c r="AM769" s="52">
        <f t="shared" si="522"/>
        <v>0.15955234362598666</v>
      </c>
      <c r="AN769" s="52">
        <f t="shared" si="523"/>
        <v>0.14861728263206953</v>
      </c>
      <c r="AO769" s="52">
        <f t="shared" si="524"/>
        <v>0.14861728263206953</v>
      </c>
      <c r="AP769" s="52">
        <f t="shared" si="525"/>
        <v>0.14861728263206953</v>
      </c>
      <c r="AQ769" s="52">
        <f t="shared" si="526"/>
        <v>0.14873007164359725</v>
      </c>
      <c r="AR769" s="52">
        <f t="shared" si="527"/>
        <v>0.15470581368894895</v>
      </c>
      <c r="AS769" s="52">
        <f t="shared" si="528"/>
        <v>0.16034127699254869</v>
      </c>
      <c r="AT769" s="146"/>
      <c r="AU769" s="146"/>
      <c r="AV769" s="146"/>
      <c r="AW769" s="146"/>
      <c r="AX769" s="146"/>
      <c r="AY769" s="146"/>
      <c r="AZ769" s="146"/>
      <c r="BA769" s="146"/>
      <c r="BB769" s="146"/>
      <c r="BC769" s="146"/>
      <c r="BD769" s="146"/>
      <c r="BE769" s="146"/>
      <c r="BF769" s="146"/>
      <c r="BG769" s="53">
        <f t="shared" si="555"/>
        <v>0.69501227745447369</v>
      </c>
      <c r="BH769" s="53">
        <f t="shared" si="529"/>
        <v>0.68847867202599444</v>
      </c>
      <c r="BI769" s="53">
        <f t="shared" si="530"/>
        <v>0.59674032531237653</v>
      </c>
      <c r="BJ769" s="53">
        <f t="shared" si="531"/>
        <v>0.54226243107713201</v>
      </c>
      <c r="BK769" s="53">
        <f t="shared" si="532"/>
        <v>0.56025186733124543</v>
      </c>
      <c r="BL769" s="53">
        <f t="shared" si="533"/>
        <v>0.6161391774613213</v>
      </c>
      <c r="BM769" s="53">
        <f t="shared" si="534"/>
        <v>0.66051857801680391</v>
      </c>
      <c r="BN769" s="53">
        <f t="shared" si="535"/>
        <v>0.66106927020520356</v>
      </c>
      <c r="BO769" s="53">
        <f t="shared" si="536"/>
        <v>0.63825283769278418</v>
      </c>
      <c r="BP769" s="53">
        <f t="shared" si="537"/>
        <v>0.70275103773593361</v>
      </c>
      <c r="BQ769" s="53">
        <f t="shared" si="538"/>
        <v>0.73883402984724711</v>
      </c>
      <c r="BR769" s="53">
        <f t="shared" si="539"/>
        <v>0.63119050964957568</v>
      </c>
      <c r="BS769" s="53">
        <f t="shared" si="540"/>
        <v>0.65399712621963801</v>
      </c>
      <c r="BT769" s="54">
        <f t="shared" si="559"/>
        <v>8.3854981400297302</v>
      </c>
      <c r="BU769" s="55">
        <f t="shared" si="556"/>
        <v>0</v>
      </c>
      <c r="BV769" s="55">
        <f t="shared" si="541"/>
        <v>-0.37327093874277467</v>
      </c>
      <c r="BW769" s="55">
        <f t="shared" si="542"/>
        <v>-1.0325464523811878</v>
      </c>
      <c r="BX769" s="55">
        <f t="shared" si="543"/>
        <v>0</v>
      </c>
      <c r="BY769" s="55">
        <f t="shared" si="544"/>
        <v>-0.57936883327453481</v>
      </c>
      <c r="BZ769" s="55">
        <f t="shared" si="545"/>
        <v>0</v>
      </c>
      <c r="CA769" s="55">
        <f t="shared" si="546"/>
        <v>0</v>
      </c>
      <c r="CB769" s="55">
        <f t="shared" si="547"/>
        <v>-0.41389664854673769</v>
      </c>
      <c r="CC769" s="55">
        <f t="shared" si="548"/>
        <v>-0.4490207768182784</v>
      </c>
      <c r="CD769" s="55">
        <f t="shared" si="549"/>
        <v>0</v>
      </c>
      <c r="CE769" s="55">
        <f t="shared" si="550"/>
        <v>0</v>
      </c>
      <c r="CF769" s="55">
        <f t="shared" si="551"/>
        <v>0</v>
      </c>
      <c r="CG769" s="55">
        <f t="shared" si="552"/>
        <v>-0.42465232169416761</v>
      </c>
      <c r="CH769" s="56">
        <f t="shared" si="560"/>
        <v>-3.2727559714576815</v>
      </c>
      <c r="CI769" s="57">
        <f t="shared" si="557"/>
        <v>5.1729317102889949</v>
      </c>
      <c r="CJ769" s="58">
        <f t="shared" si="553"/>
        <v>-12.022054403671021</v>
      </c>
      <c r="CK769" s="67">
        <f t="shared" si="554"/>
        <v>1.3854981400297302</v>
      </c>
    </row>
    <row r="770" spans="1:89">
      <c r="A770" s="48">
        <v>4658</v>
      </c>
      <c r="B770" s="89">
        <v>5.0658561296859179E-3</v>
      </c>
      <c r="C770" s="59">
        <v>5.7550644567219152E-2</v>
      </c>
      <c r="D770" s="59">
        <v>5.7550644567219152E-2</v>
      </c>
      <c r="E770" s="59">
        <v>9.2081031307550645E-2</v>
      </c>
      <c r="F770" s="59">
        <v>9.2081031307550645E-2</v>
      </c>
      <c r="G770" s="59">
        <v>0.11279926335174954</v>
      </c>
      <c r="H770" s="59">
        <v>9.898710865561694E-2</v>
      </c>
      <c r="I770" s="59">
        <v>0.14617863720073665</v>
      </c>
      <c r="J770" s="59">
        <v>0.11049723756906077</v>
      </c>
      <c r="K770" s="59">
        <v>0.10819521178637201</v>
      </c>
      <c r="L770" s="59">
        <v>0.13351749539594843</v>
      </c>
      <c r="M770" s="59">
        <v>0.10828729281767956</v>
      </c>
      <c r="N770" s="59">
        <v>0.14010128913443831</v>
      </c>
      <c r="O770" s="59">
        <v>0.14622467771639042</v>
      </c>
      <c r="P770" s="120">
        <v>0.10800396656750247</v>
      </c>
      <c r="Q770" s="60">
        <v>1</v>
      </c>
      <c r="R770" s="60">
        <v>0</v>
      </c>
      <c r="S770" s="60">
        <v>0</v>
      </c>
      <c r="T770" s="60">
        <v>0</v>
      </c>
      <c r="U770" s="60">
        <v>0</v>
      </c>
      <c r="V770" s="60">
        <v>0</v>
      </c>
      <c r="W770" s="60">
        <v>1</v>
      </c>
      <c r="X770" s="60">
        <v>0</v>
      </c>
      <c r="Y770" s="60">
        <v>0</v>
      </c>
      <c r="Z770" s="60">
        <v>0</v>
      </c>
      <c r="AA770" s="60">
        <v>0</v>
      </c>
      <c r="AB770" s="60">
        <v>0</v>
      </c>
      <c r="AC770" s="60">
        <v>0</v>
      </c>
      <c r="AD770" s="49">
        <f t="shared" si="558"/>
        <v>2</v>
      </c>
      <c r="AE770" s="50" t="s">
        <v>22</v>
      </c>
      <c r="AF770" s="51">
        <f t="shared" si="515"/>
        <v>3.4902891859668649E-3</v>
      </c>
      <c r="AG770" s="52">
        <f t="shared" si="516"/>
        <v>0.1655260906538652</v>
      </c>
      <c r="AH770" s="52">
        <f t="shared" si="517"/>
        <v>0.1655260906538652</v>
      </c>
      <c r="AI770" s="52">
        <f t="shared" si="518"/>
        <v>0.25106531409501592</v>
      </c>
      <c r="AJ770" s="52">
        <f t="shared" si="519"/>
        <v>0.25106531409501592</v>
      </c>
      <c r="AK770" s="52">
        <f t="shared" si="520"/>
        <v>0.30406338145801548</v>
      </c>
      <c r="AL770" s="52">
        <f t="shared" si="521"/>
        <v>0.26856094794977786</v>
      </c>
      <c r="AM770" s="52">
        <f t="shared" si="522"/>
        <v>0.3930063493039167</v>
      </c>
      <c r="AN770" s="52">
        <f t="shared" si="523"/>
        <v>0.29809658706494158</v>
      </c>
      <c r="AO770" s="52">
        <f t="shared" si="524"/>
        <v>0.29215010396427499</v>
      </c>
      <c r="AP770" s="52">
        <f t="shared" si="525"/>
        <v>0.35871953230616305</v>
      </c>
      <c r="AQ770" s="52">
        <f t="shared" si="526"/>
        <v>0.29238757701540768</v>
      </c>
      <c r="AR770" s="52">
        <f t="shared" si="527"/>
        <v>0.37646248061253712</v>
      </c>
      <c r="AS770" s="52">
        <f t="shared" si="528"/>
        <v>0.39313229500167923</v>
      </c>
      <c r="AT770" s="146"/>
      <c r="AU770" s="146"/>
      <c r="AV770" s="146"/>
      <c r="AW770" s="146"/>
      <c r="AX770" s="146"/>
      <c r="AY770" s="146"/>
      <c r="AZ770" s="146"/>
      <c r="BA770" s="146"/>
      <c r="BB770" s="146"/>
      <c r="BC770" s="146"/>
      <c r="BD770" s="146"/>
      <c r="BE770" s="146"/>
      <c r="BF770" s="146"/>
      <c r="BG770" s="53">
        <f t="shared" si="555"/>
        <v>2.868011678857902E-2</v>
      </c>
      <c r="BH770" s="53">
        <f t="shared" si="529"/>
        <v>2.8410503469767465E-2</v>
      </c>
      <c r="BI770" s="53">
        <f t="shared" si="530"/>
        <v>4.1064172780888288E-2</v>
      </c>
      <c r="BJ770" s="53">
        <f t="shared" si="531"/>
        <v>3.7734875891732751E-2</v>
      </c>
      <c r="BK770" s="53">
        <f t="shared" si="532"/>
        <v>4.3784114154974733E-2</v>
      </c>
      <c r="BL770" s="53">
        <f t="shared" si="533"/>
        <v>4.0443880934330913E-2</v>
      </c>
      <c r="BM770" s="53">
        <f t="shared" si="534"/>
        <v>4.6475707749595502E-2</v>
      </c>
      <c r="BN770" s="53">
        <f t="shared" si="535"/>
        <v>3.7877320857783309E-2</v>
      </c>
      <c r="BO770" s="53">
        <f t="shared" si="536"/>
        <v>3.5840501603967671E-2</v>
      </c>
      <c r="BP770" s="53">
        <f t="shared" si="537"/>
        <v>4.8454241540167982E-2</v>
      </c>
      <c r="BQ770" s="53">
        <f t="shared" si="538"/>
        <v>4.149078153319942E-2</v>
      </c>
      <c r="BR770" s="53">
        <f t="shared" si="539"/>
        <v>4.3875302270175137E-2</v>
      </c>
      <c r="BS770" s="53">
        <f t="shared" si="540"/>
        <v>4.5805098292087634E-2</v>
      </c>
      <c r="BT770" s="54">
        <f t="shared" si="559"/>
        <v>0.51993661786724976</v>
      </c>
      <c r="BU770" s="55">
        <f t="shared" si="556"/>
        <v>-3.5515511911328224</v>
      </c>
      <c r="BV770" s="55">
        <f t="shared" si="541"/>
        <v>0</v>
      </c>
      <c r="BW770" s="55">
        <f t="shared" si="542"/>
        <v>0</v>
      </c>
      <c r="BX770" s="55">
        <f t="shared" si="543"/>
        <v>0</v>
      </c>
      <c r="BY770" s="55">
        <f t="shared" si="544"/>
        <v>0</v>
      </c>
      <c r="BZ770" s="55">
        <f t="shared" si="545"/>
        <v>0</v>
      </c>
      <c r="CA770" s="55">
        <f t="shared" si="546"/>
        <v>-3.0688255168817506</v>
      </c>
      <c r="CB770" s="55">
        <f t="shared" si="547"/>
        <v>0</v>
      </c>
      <c r="CC770" s="55">
        <f t="shared" si="548"/>
        <v>0</v>
      </c>
      <c r="CD770" s="55">
        <f t="shared" si="549"/>
        <v>0</v>
      </c>
      <c r="CE770" s="55">
        <f t="shared" si="550"/>
        <v>0</v>
      </c>
      <c r="CF770" s="55">
        <f t="shared" si="551"/>
        <v>0</v>
      </c>
      <c r="CG770" s="55">
        <f t="shared" si="552"/>
        <v>0</v>
      </c>
      <c r="CH770" s="56">
        <f t="shared" si="560"/>
        <v>-6.6203767080145735</v>
      </c>
      <c r="CI770" s="57">
        <f t="shared" si="557"/>
        <v>0.18674843719454856</v>
      </c>
      <c r="CJ770" s="58">
        <f t="shared" si="553"/>
        <v>-7.681341061069074</v>
      </c>
      <c r="CK770" s="67">
        <f t="shared" si="554"/>
        <v>1.4800633821327502</v>
      </c>
    </row>
    <row r="771" spans="1:89">
      <c r="A771" s="48">
        <v>4659</v>
      </c>
      <c r="B771" s="89">
        <v>4.559270516717325E-3</v>
      </c>
      <c r="C771" s="59">
        <v>5.7550644567219152E-2</v>
      </c>
      <c r="D771" s="59">
        <v>5.7550644567219152E-2</v>
      </c>
      <c r="E771" s="59">
        <v>5.9852670349907919E-2</v>
      </c>
      <c r="F771" s="59">
        <v>5.0644567219152857E-2</v>
      </c>
      <c r="G771" s="59">
        <v>6.6758747697974213E-2</v>
      </c>
      <c r="H771" s="59">
        <v>6.9060773480662987E-2</v>
      </c>
      <c r="I771" s="59">
        <v>8.6233885819521183E-2</v>
      </c>
      <c r="J771" s="59">
        <v>6.6758747697974213E-2</v>
      </c>
      <c r="K771" s="59">
        <v>6.6758747697974213E-2</v>
      </c>
      <c r="L771" s="59">
        <v>8.0570902394106816E-2</v>
      </c>
      <c r="M771" s="59">
        <v>6.6804788213627994E-2</v>
      </c>
      <c r="N771" s="59">
        <v>8.453038674033149E-2</v>
      </c>
      <c r="O771" s="59">
        <v>8.821362799263352E-2</v>
      </c>
      <c r="P771" s="120">
        <v>6.9329933418331213E-2</v>
      </c>
      <c r="Q771" s="60">
        <v>0</v>
      </c>
      <c r="R771" s="60">
        <v>0</v>
      </c>
      <c r="S771" s="60">
        <v>0</v>
      </c>
      <c r="T771" s="60">
        <v>0</v>
      </c>
      <c r="U771" s="60">
        <v>0</v>
      </c>
      <c r="V771" s="60">
        <v>0</v>
      </c>
      <c r="W771" s="60">
        <v>0</v>
      </c>
      <c r="X771" s="60">
        <v>0</v>
      </c>
      <c r="Y771" s="60">
        <v>0</v>
      </c>
      <c r="Z771" s="60">
        <v>0</v>
      </c>
      <c r="AA771" s="60">
        <v>0</v>
      </c>
      <c r="AB771" s="60">
        <v>0</v>
      </c>
      <c r="AC771" s="60">
        <v>0</v>
      </c>
      <c r="AD771" s="49">
        <f t="shared" si="558"/>
        <v>0</v>
      </c>
      <c r="AE771" s="50" t="s">
        <v>22</v>
      </c>
      <c r="AF771" s="51">
        <f t="shared" si="515"/>
        <v>3.1180180626457989E-3</v>
      </c>
      <c r="AG771" s="52">
        <f t="shared" si="516"/>
        <v>0.1655260906538652</v>
      </c>
      <c r="AH771" s="52">
        <f t="shared" si="517"/>
        <v>0.1655260906538652</v>
      </c>
      <c r="AI771" s="52">
        <f t="shared" si="518"/>
        <v>0.17116380284077592</v>
      </c>
      <c r="AJ771" s="52">
        <f t="shared" si="519"/>
        <v>0.14861728263206953</v>
      </c>
      <c r="AK771" s="52">
        <f t="shared" si="520"/>
        <v>0.18810638159105661</v>
      </c>
      <c r="AL771" s="52">
        <f t="shared" si="521"/>
        <v>0.19376859479555156</v>
      </c>
      <c r="AM771" s="52">
        <f t="shared" si="522"/>
        <v>0.2363738228825473</v>
      </c>
      <c r="AN771" s="52">
        <f t="shared" si="523"/>
        <v>0.18810638159105661</v>
      </c>
      <c r="AO771" s="52">
        <f t="shared" si="524"/>
        <v>0.18810638159105661</v>
      </c>
      <c r="AP771" s="52">
        <f t="shared" si="525"/>
        <v>0.22224210340120579</v>
      </c>
      <c r="AQ771" s="52">
        <f t="shared" si="526"/>
        <v>0.18821954082845738</v>
      </c>
      <c r="AR771" s="52">
        <f t="shared" si="527"/>
        <v>0.2321132108219649</v>
      </c>
      <c r="AS771" s="52">
        <f t="shared" si="528"/>
        <v>0.24133622266604121</v>
      </c>
      <c r="AT771" s="146"/>
      <c r="AU771" s="146"/>
      <c r="AV771" s="146"/>
      <c r="AW771" s="146"/>
      <c r="AX771" s="146"/>
      <c r="AY771" s="146"/>
      <c r="AZ771" s="146"/>
      <c r="BA771" s="146"/>
      <c r="BB771" s="146"/>
      <c r="BC771" s="146"/>
      <c r="BD771" s="146"/>
      <c r="BE771" s="146"/>
      <c r="BF771" s="146"/>
      <c r="BG771" s="53">
        <f t="shared" si="555"/>
        <v>2.5621121179621748E-2</v>
      </c>
      <c r="BH771" s="53">
        <f t="shared" si="529"/>
        <v>2.5380264576288052E-2</v>
      </c>
      <c r="BI771" s="53">
        <f t="shared" si="530"/>
        <v>2.5009528467399667E-2</v>
      </c>
      <c r="BJ771" s="53">
        <f t="shared" si="531"/>
        <v>1.995458684803442E-2</v>
      </c>
      <c r="BK771" s="53">
        <f t="shared" si="532"/>
        <v>2.4197650014920122E-2</v>
      </c>
      <c r="BL771" s="53">
        <f t="shared" si="533"/>
        <v>2.6068171337533964E-2</v>
      </c>
      <c r="BM771" s="53">
        <f t="shared" si="534"/>
        <v>2.4971408515658412E-2</v>
      </c>
      <c r="BN771" s="53">
        <f t="shared" si="535"/>
        <v>2.135221793746114E-2</v>
      </c>
      <c r="BO771" s="53">
        <f t="shared" si="536"/>
        <v>2.0615258194332669E-2</v>
      </c>
      <c r="BP771" s="53">
        <f t="shared" si="537"/>
        <v>2.6817625953183509E-2</v>
      </c>
      <c r="BQ771" s="53">
        <f t="shared" si="538"/>
        <v>2.3860229889549018E-2</v>
      </c>
      <c r="BR771" s="53">
        <f t="shared" si="539"/>
        <v>2.4166596791469541E-2</v>
      </c>
      <c r="BS771" s="53">
        <f t="shared" si="540"/>
        <v>2.5119721711913484E-2</v>
      </c>
      <c r="BT771" s="54">
        <f t="shared" si="559"/>
        <v>0.31313438141736571</v>
      </c>
      <c r="BU771" s="55">
        <f t="shared" si="556"/>
        <v>0</v>
      </c>
      <c r="BV771" s="55">
        <f t="shared" si="541"/>
        <v>0</v>
      </c>
      <c r="BW771" s="55">
        <f t="shared" si="542"/>
        <v>0</v>
      </c>
      <c r="BX771" s="55">
        <f t="shared" si="543"/>
        <v>0</v>
      </c>
      <c r="BY771" s="55">
        <f t="shared" si="544"/>
        <v>0</v>
      </c>
      <c r="BZ771" s="55">
        <f t="shared" si="545"/>
        <v>0</v>
      </c>
      <c r="CA771" s="55">
        <f t="shared" si="546"/>
        <v>0</v>
      </c>
      <c r="CB771" s="55">
        <f t="shared" si="547"/>
        <v>0</v>
      </c>
      <c r="CC771" s="55">
        <f t="shared" si="548"/>
        <v>0</v>
      </c>
      <c r="CD771" s="55">
        <f t="shared" si="549"/>
        <v>0</v>
      </c>
      <c r="CE771" s="55">
        <f t="shared" si="550"/>
        <v>0</v>
      </c>
      <c r="CF771" s="55">
        <f t="shared" si="551"/>
        <v>0</v>
      </c>
      <c r="CG771" s="55">
        <f t="shared" si="552"/>
        <v>0</v>
      </c>
      <c r="CH771" s="56">
        <f t="shared" si="560"/>
        <v>0</v>
      </c>
      <c r="CI771" s="57">
        <f t="shared" si="557"/>
        <v>0.16807359347509365</v>
      </c>
      <c r="CJ771" s="58">
        <f t="shared" si="553"/>
        <v>-0.17679621245812563</v>
      </c>
      <c r="CK771" s="67">
        <f t="shared" si="554"/>
        <v>0.31313438141736571</v>
      </c>
    </row>
    <row r="772" spans="1:89">
      <c r="A772" s="48">
        <v>4660</v>
      </c>
      <c r="B772" s="89">
        <v>5.5724417426545091E-3</v>
      </c>
      <c r="C772" s="59">
        <v>4.8250460405156535E-2</v>
      </c>
      <c r="D772" s="59">
        <v>4.8250460405156535E-2</v>
      </c>
      <c r="E772" s="59">
        <v>5.0644567219152857E-2</v>
      </c>
      <c r="F772" s="59">
        <v>5.0644567219152857E-2</v>
      </c>
      <c r="G772" s="59">
        <v>6.6758747697974213E-2</v>
      </c>
      <c r="H772" s="59">
        <v>6.9060773480662987E-2</v>
      </c>
      <c r="I772" s="59">
        <v>8.6233885819521183E-2</v>
      </c>
      <c r="J772" s="59">
        <v>6.6758747697974213E-2</v>
      </c>
      <c r="K772" s="59">
        <v>6.6758747697974213E-2</v>
      </c>
      <c r="L772" s="59">
        <v>8.0570902394106816E-2</v>
      </c>
      <c r="M772" s="59">
        <v>6.6804788213627994E-2</v>
      </c>
      <c r="N772" s="59">
        <v>8.453038674033149E-2</v>
      </c>
      <c r="O772" s="59">
        <v>8.821362799263352E-2</v>
      </c>
      <c r="P772" s="120">
        <v>6.7190820229494269E-2</v>
      </c>
      <c r="Q772" s="60">
        <v>0</v>
      </c>
      <c r="R772" s="60">
        <v>0</v>
      </c>
      <c r="S772" s="60">
        <v>0</v>
      </c>
      <c r="T772" s="60">
        <v>0</v>
      </c>
      <c r="U772" s="60">
        <v>0</v>
      </c>
      <c r="V772" s="60">
        <v>0</v>
      </c>
      <c r="W772" s="60">
        <v>0</v>
      </c>
      <c r="X772" s="60">
        <v>0</v>
      </c>
      <c r="Y772" s="60">
        <v>0</v>
      </c>
      <c r="Z772" s="60">
        <v>0</v>
      </c>
      <c r="AA772" s="60">
        <v>0</v>
      </c>
      <c r="AB772" s="60">
        <v>0</v>
      </c>
      <c r="AC772" s="60">
        <v>0</v>
      </c>
      <c r="AD772" s="49">
        <f t="shared" si="558"/>
        <v>0</v>
      </c>
      <c r="AE772" s="50" t="s">
        <v>22</v>
      </c>
      <c r="AF772" s="51">
        <f t="shared" si="515"/>
        <v>3.8651978608413473E-3</v>
      </c>
      <c r="AG772" s="52">
        <f t="shared" si="516"/>
        <v>0.14274923737334821</v>
      </c>
      <c r="AH772" s="52">
        <f t="shared" si="517"/>
        <v>0.14274923737334821</v>
      </c>
      <c r="AI772" s="52">
        <f t="shared" si="518"/>
        <v>0.14861728263206953</v>
      </c>
      <c r="AJ772" s="52">
        <f t="shared" si="519"/>
        <v>0.14861728263206953</v>
      </c>
      <c r="AK772" s="52">
        <f t="shared" si="520"/>
        <v>0.18810638159105661</v>
      </c>
      <c r="AL772" s="52">
        <f t="shared" si="521"/>
        <v>0.19376859479555156</v>
      </c>
      <c r="AM772" s="52">
        <f t="shared" si="522"/>
        <v>0.2363738228825473</v>
      </c>
      <c r="AN772" s="52">
        <f t="shared" si="523"/>
        <v>0.18810638159105661</v>
      </c>
      <c r="AO772" s="52">
        <f t="shared" si="524"/>
        <v>0.18810638159105661</v>
      </c>
      <c r="AP772" s="52">
        <f t="shared" si="525"/>
        <v>0.22224210340120579</v>
      </c>
      <c r="AQ772" s="52">
        <f t="shared" si="526"/>
        <v>0.18821954082845738</v>
      </c>
      <c r="AR772" s="52">
        <f t="shared" si="527"/>
        <v>0.2321132108219649</v>
      </c>
      <c r="AS772" s="52">
        <f t="shared" si="528"/>
        <v>0.24133622266604121</v>
      </c>
      <c r="AT772" s="146"/>
      <c r="AU772" s="146"/>
      <c r="AV772" s="146"/>
      <c r="AW772" s="146"/>
      <c r="AX772" s="146"/>
      <c r="AY772" s="146"/>
      <c r="AZ772" s="146"/>
      <c r="BA772" s="146"/>
      <c r="BB772" s="146"/>
      <c r="BC772" s="146"/>
      <c r="BD772" s="146"/>
      <c r="BE772" s="146"/>
      <c r="BF772" s="146"/>
      <c r="BG772" s="53">
        <f t="shared" si="555"/>
        <v>2.7390412509312314E-2</v>
      </c>
      <c r="BH772" s="53">
        <f t="shared" si="529"/>
        <v>2.7132923320035581E-2</v>
      </c>
      <c r="BI772" s="53">
        <f t="shared" si="530"/>
        <v>2.6918818653793107E-2</v>
      </c>
      <c r="BJ772" s="53">
        <f t="shared" si="531"/>
        <v>2.4736362923294963E-2</v>
      </c>
      <c r="BK772" s="53">
        <f t="shared" si="532"/>
        <v>2.999620374094078E-2</v>
      </c>
      <c r="BL772" s="53">
        <f t="shared" si="533"/>
        <v>3.2314963565151095E-2</v>
      </c>
      <c r="BM772" s="53">
        <f t="shared" si="534"/>
        <v>3.0955380256847062E-2</v>
      </c>
      <c r="BN772" s="53">
        <f t="shared" si="535"/>
        <v>2.6468912443073412E-2</v>
      </c>
      <c r="BO772" s="53">
        <f t="shared" si="536"/>
        <v>2.555535287881314E-2</v>
      </c>
      <c r="BP772" s="53">
        <f t="shared" si="537"/>
        <v>3.3244012184820808E-2</v>
      </c>
      <c r="BQ772" s="53">
        <f t="shared" si="538"/>
        <v>2.9577926642929835E-2</v>
      </c>
      <c r="BR772" s="53">
        <f t="shared" si="539"/>
        <v>2.995770914262804E-2</v>
      </c>
      <c r="BS772" s="53">
        <f t="shared" si="540"/>
        <v>3.1139234178595421E-2</v>
      </c>
      <c r="BT772" s="54">
        <f t="shared" si="559"/>
        <v>0.37538821244023562</v>
      </c>
      <c r="BU772" s="55">
        <f t="shared" si="556"/>
        <v>0</v>
      </c>
      <c r="BV772" s="55">
        <f t="shared" si="541"/>
        <v>0</v>
      </c>
      <c r="BW772" s="55">
        <f t="shared" si="542"/>
        <v>0</v>
      </c>
      <c r="BX772" s="55">
        <f t="shared" si="543"/>
        <v>0</v>
      </c>
      <c r="BY772" s="55">
        <f t="shared" si="544"/>
        <v>0</v>
      </c>
      <c r="BZ772" s="55">
        <f t="shared" si="545"/>
        <v>0</v>
      </c>
      <c r="CA772" s="55">
        <f t="shared" si="546"/>
        <v>0</v>
      </c>
      <c r="CB772" s="55">
        <f t="shared" si="547"/>
        <v>0</v>
      </c>
      <c r="CC772" s="55">
        <f t="shared" si="548"/>
        <v>0</v>
      </c>
      <c r="CD772" s="55">
        <f t="shared" si="549"/>
        <v>0</v>
      </c>
      <c r="CE772" s="55">
        <f t="shared" si="550"/>
        <v>0</v>
      </c>
      <c r="CF772" s="55">
        <f t="shared" si="551"/>
        <v>0</v>
      </c>
      <c r="CG772" s="55">
        <f t="shared" si="552"/>
        <v>0</v>
      </c>
      <c r="CH772" s="56">
        <f t="shared" si="560"/>
        <v>0</v>
      </c>
      <c r="CI772" s="57">
        <f t="shared" si="557"/>
        <v>0.20542328091400339</v>
      </c>
      <c r="CJ772" s="58">
        <f t="shared" si="553"/>
        <v>-0.21350742999325398</v>
      </c>
      <c r="CK772" s="67">
        <f t="shared" si="554"/>
        <v>0.37538821244023562</v>
      </c>
    </row>
    <row r="773" spans="1:89">
      <c r="A773" s="48">
        <v>4661</v>
      </c>
      <c r="B773" s="89">
        <v>3.0901722391084095E-2</v>
      </c>
      <c r="C773" s="59">
        <v>3.9134438305709021E-2</v>
      </c>
      <c r="D773" s="59">
        <v>3.9134438305709021E-2</v>
      </c>
      <c r="E773" s="59">
        <v>5.0644567219152857E-2</v>
      </c>
      <c r="F773" s="59">
        <v>5.0644567219152857E-2</v>
      </c>
      <c r="G773" s="59">
        <v>6.6758747697974213E-2</v>
      </c>
      <c r="H773" s="59">
        <v>6.9060773480662987E-2</v>
      </c>
      <c r="I773" s="59">
        <v>8.6233885819521183E-2</v>
      </c>
      <c r="J773" s="59">
        <v>6.6758747697974213E-2</v>
      </c>
      <c r="K773" s="59">
        <v>6.6758747697974213E-2</v>
      </c>
      <c r="L773" s="59">
        <v>8.0570902394106816E-2</v>
      </c>
      <c r="M773" s="59">
        <v>6.6804788213627994E-2</v>
      </c>
      <c r="N773" s="59">
        <v>8.453038674033149E-2</v>
      </c>
      <c r="O773" s="59">
        <v>8.821362799263352E-2</v>
      </c>
      <c r="P773" s="120">
        <v>6.578835529111772E-2</v>
      </c>
      <c r="Q773" s="60">
        <v>0</v>
      </c>
      <c r="R773" s="60">
        <v>0</v>
      </c>
      <c r="S773" s="60">
        <v>0</v>
      </c>
      <c r="T773" s="60">
        <v>0</v>
      </c>
      <c r="U773" s="60">
        <v>0</v>
      </c>
      <c r="V773" s="60">
        <v>0</v>
      </c>
      <c r="W773" s="60">
        <v>0</v>
      </c>
      <c r="X773" s="60">
        <v>0</v>
      </c>
      <c r="Y773" s="60">
        <v>1</v>
      </c>
      <c r="Z773" s="60">
        <v>0</v>
      </c>
      <c r="AA773" s="60">
        <v>0</v>
      </c>
      <c r="AB773" s="60">
        <v>0</v>
      </c>
      <c r="AC773" s="60">
        <v>0</v>
      </c>
      <c r="AD773" s="49">
        <f t="shared" si="558"/>
        <v>1</v>
      </c>
      <c r="AE773" s="50" t="s">
        <v>22</v>
      </c>
      <c r="AF773" s="51">
        <f t="shared" si="515"/>
        <v>2.4185025696867937E-2</v>
      </c>
      <c r="AG773" s="52">
        <f t="shared" si="516"/>
        <v>0.12029885815994329</v>
      </c>
      <c r="AH773" s="52">
        <f t="shared" si="517"/>
        <v>0.12029885815994329</v>
      </c>
      <c r="AI773" s="52">
        <f t="shared" si="518"/>
        <v>0.14861728263206953</v>
      </c>
      <c r="AJ773" s="52">
        <f t="shared" si="519"/>
        <v>0.14861728263206953</v>
      </c>
      <c r="AK773" s="52">
        <f t="shared" si="520"/>
        <v>0.18810638159105661</v>
      </c>
      <c r="AL773" s="52">
        <f t="shared" si="521"/>
        <v>0.19376859479555156</v>
      </c>
      <c r="AM773" s="52">
        <f t="shared" si="522"/>
        <v>0.2363738228825473</v>
      </c>
      <c r="AN773" s="52">
        <f t="shared" si="523"/>
        <v>0.18810638159105661</v>
      </c>
      <c r="AO773" s="52">
        <f t="shared" si="524"/>
        <v>0.18810638159105661</v>
      </c>
      <c r="AP773" s="52">
        <f t="shared" si="525"/>
        <v>0.22224210340120579</v>
      </c>
      <c r="AQ773" s="52">
        <f t="shared" si="526"/>
        <v>0.18821954082845738</v>
      </c>
      <c r="AR773" s="52">
        <f t="shared" si="527"/>
        <v>0.2321132108219649</v>
      </c>
      <c r="AS773" s="52">
        <f t="shared" si="528"/>
        <v>0.24133622266604121</v>
      </c>
      <c r="AT773" s="146"/>
      <c r="AU773" s="146"/>
      <c r="AV773" s="146"/>
      <c r="AW773" s="146"/>
      <c r="AX773" s="146"/>
      <c r="AY773" s="146"/>
      <c r="AZ773" s="146"/>
      <c r="BA773" s="146"/>
      <c r="BB773" s="146"/>
      <c r="BC773" s="146"/>
      <c r="BD773" s="146"/>
      <c r="BE773" s="146"/>
      <c r="BF773" s="146"/>
      <c r="BG773" s="53">
        <f t="shared" si="555"/>
        <v>0.14443122808145376</v>
      </c>
      <c r="BH773" s="53">
        <f t="shared" si="529"/>
        <v>0.1430734727058349</v>
      </c>
      <c r="BI773" s="53">
        <f t="shared" si="530"/>
        <v>0.16843440990873426</v>
      </c>
      <c r="BJ773" s="53">
        <f t="shared" si="531"/>
        <v>0.15477851186037797</v>
      </c>
      <c r="BK773" s="53">
        <f t="shared" si="532"/>
        <v>0.1876899926994233</v>
      </c>
      <c r="BL773" s="53">
        <f t="shared" si="533"/>
        <v>0.20219876248363935</v>
      </c>
      <c r="BM773" s="53">
        <f t="shared" si="534"/>
        <v>0.1936916799403389</v>
      </c>
      <c r="BN773" s="53">
        <f t="shared" si="535"/>
        <v>0.165619290564477</v>
      </c>
      <c r="BO773" s="53">
        <f t="shared" si="536"/>
        <v>0.15990303428660438</v>
      </c>
      <c r="BP773" s="53">
        <f t="shared" si="537"/>
        <v>0.2080119357154647</v>
      </c>
      <c r="BQ773" s="53">
        <f t="shared" si="538"/>
        <v>0.18507278066319285</v>
      </c>
      <c r="BR773" s="53">
        <f t="shared" si="539"/>
        <v>0.18744912719061813</v>
      </c>
      <c r="BS773" s="53">
        <f t="shared" si="540"/>
        <v>0.19484207688819036</v>
      </c>
      <c r="BT773" s="54">
        <f t="shared" si="559"/>
        <v>2.2951963029883498</v>
      </c>
      <c r="BU773" s="55">
        <f t="shared" si="556"/>
        <v>0</v>
      </c>
      <c r="BV773" s="55">
        <f t="shared" si="541"/>
        <v>0</v>
      </c>
      <c r="BW773" s="55">
        <f t="shared" si="542"/>
        <v>0</v>
      </c>
      <c r="BX773" s="55">
        <f t="shared" si="543"/>
        <v>0</v>
      </c>
      <c r="BY773" s="55">
        <f t="shared" si="544"/>
        <v>0</v>
      </c>
      <c r="BZ773" s="55">
        <f t="shared" si="545"/>
        <v>0</v>
      </c>
      <c r="CA773" s="55">
        <f t="shared" si="546"/>
        <v>0</v>
      </c>
      <c r="CB773" s="55">
        <f t="shared" si="547"/>
        <v>0</v>
      </c>
      <c r="CC773" s="55">
        <f t="shared" si="548"/>
        <v>-1.8331876831709013</v>
      </c>
      <c r="CD773" s="55">
        <f t="shared" si="549"/>
        <v>0</v>
      </c>
      <c r="CE773" s="55">
        <f t="shared" si="550"/>
        <v>0</v>
      </c>
      <c r="CF773" s="55">
        <f t="shared" si="551"/>
        <v>0</v>
      </c>
      <c r="CG773" s="55">
        <f t="shared" si="552"/>
        <v>0</v>
      </c>
      <c r="CH773" s="56">
        <f t="shared" si="560"/>
        <v>-1.8331876831709013</v>
      </c>
      <c r="CI773" s="57">
        <f t="shared" si="557"/>
        <v>1.1391654668867461</v>
      </c>
      <c r="CJ773" s="58">
        <f t="shared" si="553"/>
        <v>-4.1938319859816655</v>
      </c>
      <c r="CK773" s="67">
        <f t="shared" si="554"/>
        <v>1.2951963029883498</v>
      </c>
    </row>
    <row r="774" spans="1:89">
      <c r="A774" s="48">
        <v>4662</v>
      </c>
      <c r="B774" s="89">
        <v>3.0901722391084095E-2</v>
      </c>
      <c r="C774" s="59">
        <v>3.9134438305709021E-2</v>
      </c>
      <c r="D774" s="59">
        <v>3.9134438305709021E-2</v>
      </c>
      <c r="E774" s="59">
        <v>5.0644567219152857E-2</v>
      </c>
      <c r="F774" s="59">
        <v>5.0644567219152857E-2</v>
      </c>
      <c r="G774" s="59">
        <v>6.6758747697974213E-2</v>
      </c>
      <c r="H774" s="59">
        <v>6.9060773480662987E-2</v>
      </c>
      <c r="I774" s="59">
        <v>8.6233885819521183E-2</v>
      </c>
      <c r="J774" s="59">
        <v>6.6758747697974213E-2</v>
      </c>
      <c r="K774" s="59">
        <v>6.6758747697974213E-2</v>
      </c>
      <c r="L774" s="59">
        <v>8.0570902394106816E-2</v>
      </c>
      <c r="M774" s="59">
        <v>6.6804788213627994E-2</v>
      </c>
      <c r="N774" s="59">
        <v>8.453038674033149E-2</v>
      </c>
      <c r="O774" s="59">
        <v>8.821362799263352E-2</v>
      </c>
      <c r="P774" s="120">
        <v>6.578835529111772E-2</v>
      </c>
      <c r="Q774" s="60">
        <v>0</v>
      </c>
      <c r="R774" s="60">
        <v>0</v>
      </c>
      <c r="S774" s="60">
        <v>0</v>
      </c>
      <c r="T774" s="60">
        <v>0</v>
      </c>
      <c r="U774" s="60">
        <v>0</v>
      </c>
      <c r="V774" s="60">
        <v>0</v>
      </c>
      <c r="W774" s="60">
        <v>0</v>
      </c>
      <c r="X774" s="60">
        <v>1</v>
      </c>
      <c r="Y774" s="60">
        <v>0</v>
      </c>
      <c r="Z774" s="60">
        <v>1</v>
      </c>
      <c r="AA774" s="60">
        <v>0</v>
      </c>
      <c r="AB774" s="60">
        <v>1</v>
      </c>
      <c r="AC774" s="60">
        <v>0</v>
      </c>
      <c r="AD774" s="49">
        <f t="shared" si="558"/>
        <v>3</v>
      </c>
      <c r="AE774" s="50" t="s">
        <v>22</v>
      </c>
      <c r="AF774" s="51">
        <f t="shared" si="515"/>
        <v>2.4185025696867937E-2</v>
      </c>
      <c r="AG774" s="52">
        <f t="shared" si="516"/>
        <v>0.12029885815994329</v>
      </c>
      <c r="AH774" s="52">
        <f t="shared" si="517"/>
        <v>0.12029885815994329</v>
      </c>
      <c r="AI774" s="52">
        <f t="shared" si="518"/>
        <v>0.14861728263206953</v>
      </c>
      <c r="AJ774" s="52">
        <f t="shared" si="519"/>
        <v>0.14861728263206953</v>
      </c>
      <c r="AK774" s="52">
        <f t="shared" si="520"/>
        <v>0.18810638159105661</v>
      </c>
      <c r="AL774" s="52">
        <f t="shared" si="521"/>
        <v>0.19376859479555156</v>
      </c>
      <c r="AM774" s="52">
        <f t="shared" si="522"/>
        <v>0.2363738228825473</v>
      </c>
      <c r="AN774" s="52">
        <f t="shared" si="523"/>
        <v>0.18810638159105661</v>
      </c>
      <c r="AO774" s="52">
        <f t="shared" si="524"/>
        <v>0.18810638159105661</v>
      </c>
      <c r="AP774" s="52">
        <f t="shared" si="525"/>
        <v>0.22224210340120579</v>
      </c>
      <c r="AQ774" s="52">
        <f t="shared" si="526"/>
        <v>0.18821954082845738</v>
      </c>
      <c r="AR774" s="52">
        <f t="shared" si="527"/>
        <v>0.2321132108219649</v>
      </c>
      <c r="AS774" s="52">
        <f t="shared" si="528"/>
        <v>0.24133622266604121</v>
      </c>
      <c r="AT774" s="146"/>
      <c r="AU774" s="146"/>
      <c r="AV774" s="146"/>
      <c r="AW774" s="146"/>
      <c r="AX774" s="146"/>
      <c r="AY774" s="146"/>
      <c r="AZ774" s="146"/>
      <c r="BA774" s="146"/>
      <c r="BB774" s="146"/>
      <c r="BC774" s="146"/>
      <c r="BD774" s="146"/>
      <c r="BE774" s="146"/>
      <c r="BF774" s="146"/>
      <c r="BG774" s="53">
        <f t="shared" si="555"/>
        <v>0.14443122808145376</v>
      </c>
      <c r="BH774" s="53">
        <f t="shared" si="529"/>
        <v>0.1430734727058349</v>
      </c>
      <c r="BI774" s="53">
        <f t="shared" si="530"/>
        <v>0.16843440990873426</v>
      </c>
      <c r="BJ774" s="53">
        <f t="shared" si="531"/>
        <v>0.15477851186037797</v>
      </c>
      <c r="BK774" s="53">
        <f t="shared" si="532"/>
        <v>0.1876899926994233</v>
      </c>
      <c r="BL774" s="53">
        <f t="shared" si="533"/>
        <v>0.20219876248363935</v>
      </c>
      <c r="BM774" s="53">
        <f t="shared" si="534"/>
        <v>0.1936916799403389</v>
      </c>
      <c r="BN774" s="53">
        <f t="shared" si="535"/>
        <v>0.165619290564477</v>
      </c>
      <c r="BO774" s="53">
        <f t="shared" si="536"/>
        <v>0.15990303428660438</v>
      </c>
      <c r="BP774" s="53">
        <f t="shared" si="537"/>
        <v>0.2080119357154647</v>
      </c>
      <c r="BQ774" s="53">
        <f t="shared" si="538"/>
        <v>0.18507278066319285</v>
      </c>
      <c r="BR774" s="53">
        <f t="shared" si="539"/>
        <v>0.18744912719061813</v>
      </c>
      <c r="BS774" s="53">
        <f t="shared" si="540"/>
        <v>0.19484207688819036</v>
      </c>
      <c r="BT774" s="54">
        <f t="shared" si="559"/>
        <v>2.2951963029883498</v>
      </c>
      <c r="BU774" s="55">
        <f t="shared" si="556"/>
        <v>0</v>
      </c>
      <c r="BV774" s="55">
        <f t="shared" si="541"/>
        <v>0</v>
      </c>
      <c r="BW774" s="55">
        <f t="shared" si="542"/>
        <v>0</v>
      </c>
      <c r="BX774" s="55">
        <f t="shared" si="543"/>
        <v>0</v>
      </c>
      <c r="BY774" s="55">
        <f t="shared" si="544"/>
        <v>0</v>
      </c>
      <c r="BZ774" s="55">
        <f t="shared" si="545"/>
        <v>0</v>
      </c>
      <c r="CA774" s="55">
        <f t="shared" si="546"/>
        <v>0</v>
      </c>
      <c r="CB774" s="55">
        <f t="shared" si="547"/>
        <v>-1.7980635548993606</v>
      </c>
      <c r="CC774" s="55">
        <f t="shared" si="548"/>
        <v>0</v>
      </c>
      <c r="CD774" s="55">
        <f t="shared" si="549"/>
        <v>-1.5701598176797482</v>
      </c>
      <c r="CE774" s="55">
        <f t="shared" si="550"/>
        <v>0</v>
      </c>
      <c r="CF774" s="55">
        <f t="shared" si="551"/>
        <v>-1.6742477920360863</v>
      </c>
      <c r="CG774" s="55">
        <f t="shared" si="552"/>
        <v>0</v>
      </c>
      <c r="CH774" s="56">
        <f t="shared" si="560"/>
        <v>-5.0424711646151952</v>
      </c>
      <c r="CI774" s="57">
        <f t="shared" si="557"/>
        <v>1.1391654668867461</v>
      </c>
      <c r="CJ774" s="58">
        <f t="shared" si="553"/>
        <v>-7.9664049062067441</v>
      </c>
      <c r="CK774" s="67">
        <f t="shared" si="554"/>
        <v>0.70480369701165024</v>
      </c>
    </row>
    <row r="775" spans="1:89">
      <c r="A775" s="48">
        <v>4663</v>
      </c>
      <c r="B775" s="89">
        <v>3.1408308004052685E-2</v>
      </c>
      <c r="C775" s="59">
        <v>3.9134438305709021E-2</v>
      </c>
      <c r="D775" s="59">
        <v>3.9134438305709021E-2</v>
      </c>
      <c r="E775" s="59">
        <v>5.0644567219152857E-2</v>
      </c>
      <c r="F775" s="59">
        <v>5.0644567219152857E-2</v>
      </c>
      <c r="G775" s="59">
        <v>6.6758747697974213E-2</v>
      </c>
      <c r="H775" s="59">
        <v>6.9060773480662987E-2</v>
      </c>
      <c r="I775" s="59">
        <v>8.6233885819521183E-2</v>
      </c>
      <c r="J775" s="59">
        <v>6.6758747697974213E-2</v>
      </c>
      <c r="K775" s="59">
        <v>6.6758747697974213E-2</v>
      </c>
      <c r="L775" s="59">
        <v>8.0570902394106816E-2</v>
      </c>
      <c r="M775" s="59">
        <v>6.6804788213627994E-2</v>
      </c>
      <c r="N775" s="59">
        <v>8.453038674033149E-2</v>
      </c>
      <c r="O775" s="59">
        <v>8.821362799263352E-2</v>
      </c>
      <c r="P775" s="120">
        <v>6.578835529111772E-2</v>
      </c>
      <c r="Q775" s="60">
        <v>0</v>
      </c>
      <c r="R775" s="60">
        <v>0</v>
      </c>
      <c r="S775" s="60">
        <v>2</v>
      </c>
      <c r="T775" s="60">
        <v>2</v>
      </c>
      <c r="U775" s="60">
        <v>0</v>
      </c>
      <c r="V775" s="60">
        <v>0</v>
      </c>
      <c r="W775" s="60">
        <v>0</v>
      </c>
      <c r="X775" s="60">
        <v>0</v>
      </c>
      <c r="Y775" s="60">
        <v>1</v>
      </c>
      <c r="Z775" s="60">
        <v>0</v>
      </c>
      <c r="AA775" s="60">
        <v>0</v>
      </c>
      <c r="AB775" s="60">
        <v>0</v>
      </c>
      <c r="AC775" s="60">
        <v>0</v>
      </c>
      <c r="AD775" s="49">
        <f t="shared" si="558"/>
        <v>5</v>
      </c>
      <c r="AE775" s="50" t="s">
        <v>22</v>
      </c>
      <c r="AF775" s="51">
        <f t="shared" ref="AF775:AF838" si="561">B775^$CF$3</f>
        <v>2.4609691778191181E-2</v>
      </c>
      <c r="AG775" s="52">
        <f t="shared" ref="AG775:AG838" si="562">IF(C775=0,0,C775^$CG$3*(1+$CH$3*C775))</f>
        <v>0.12029885815994329</v>
      </c>
      <c r="AH775" s="52">
        <f t="shared" ref="AH775:AH838" si="563">IF(D775=0,0,D775^$CG$3*(1+$CH$3*D775))</f>
        <v>0.12029885815994329</v>
      </c>
      <c r="AI775" s="52">
        <f t="shared" ref="AI775:AI838" si="564">IF(E775=0,0,E775^$CG$3*(1+$CH$3*E775))</f>
        <v>0.14861728263206953</v>
      </c>
      <c r="AJ775" s="52">
        <f t="shared" ref="AJ775:AJ838" si="565">IF(F775=0,0,F775^$CG$3*(1+$CH$3*F775))</f>
        <v>0.14861728263206953</v>
      </c>
      <c r="AK775" s="52">
        <f t="shared" ref="AK775:AK838" si="566">IF(G775=0,0,G775^$CG$3*(1+$CH$3*G775))</f>
        <v>0.18810638159105661</v>
      </c>
      <c r="AL775" s="52">
        <f t="shared" ref="AL775:AL838" si="567">IF(H775=0,0,H775^$CG$3*(1+$CH$3*H775))</f>
        <v>0.19376859479555156</v>
      </c>
      <c r="AM775" s="52">
        <f t="shared" ref="AM775:AM838" si="568">IF(I775=0,0,I775^$CG$3*(1+$CH$3*I775))</f>
        <v>0.2363738228825473</v>
      </c>
      <c r="AN775" s="52">
        <f t="shared" ref="AN775:AN838" si="569">IF(J775=0,0,J775^$CG$3*(1+$CH$3*J775))</f>
        <v>0.18810638159105661</v>
      </c>
      <c r="AO775" s="52">
        <f t="shared" ref="AO775:AO838" si="570">IF(K775=0,0,K775^$CG$3*(1+$CH$3*K775))</f>
        <v>0.18810638159105661</v>
      </c>
      <c r="AP775" s="52">
        <f t="shared" ref="AP775:AP838" si="571">IF(L775=0,0,L775^$CG$3*(1+$CH$3*L775))</f>
        <v>0.22224210340120579</v>
      </c>
      <c r="AQ775" s="52">
        <f t="shared" ref="AQ775:AQ838" si="572">IF(M775=0,0,M775^$CG$3*(1+$CH$3*M775))</f>
        <v>0.18821954082845738</v>
      </c>
      <c r="AR775" s="52">
        <f t="shared" ref="AR775:AR838" si="573">IF(N775=0,0,N775^$CG$3*(1+$CH$3*N775))</f>
        <v>0.2321132108219649</v>
      </c>
      <c r="AS775" s="52">
        <f t="shared" ref="AS775:AS838" si="574">IF(O775=0,0,O775^$CG$3*(1+$CH$3*O775))</f>
        <v>0.24133622266604121</v>
      </c>
      <c r="AT775" s="146"/>
      <c r="AU775" s="146"/>
      <c r="AV775" s="146"/>
      <c r="AW775" s="146"/>
      <c r="AX775" s="146"/>
      <c r="AY775" s="146"/>
      <c r="AZ775" s="146"/>
      <c r="BA775" s="146"/>
      <c r="BB775" s="146"/>
      <c r="BC775" s="146"/>
      <c r="BD775" s="146"/>
      <c r="BE775" s="146"/>
      <c r="BF775" s="146"/>
      <c r="BG775" s="53">
        <f t="shared" si="555"/>
        <v>0.1469673032718968</v>
      </c>
      <c r="BH775" s="53">
        <f t="shared" ref="BH775:BH838" si="575">IF($CE$3&lt;0,0,$CE$3*$AF775*AH775*AU$7)</f>
        <v>0.14558570700142068</v>
      </c>
      <c r="BI775" s="53">
        <f t="shared" ref="BI775:BI838" si="576">IF($CE$3&lt;0,0,$CE$3*$AF775*AI775*AV$7)</f>
        <v>0.17139195817485825</v>
      </c>
      <c r="BJ775" s="53">
        <f t="shared" ref="BJ775:BJ838" si="577">IF($CE$3&lt;0,0,$CE$3*$AF775*AJ775*AW$7)</f>
        <v>0.15749627552656678</v>
      </c>
      <c r="BK775" s="53">
        <f t="shared" ref="BK775:BK838" si="578">IF($CE$3&lt;0,0,$CE$3*$AF775*AK775*AX$7)</f>
        <v>0.19098565071121423</v>
      </c>
      <c r="BL775" s="53">
        <f t="shared" ref="BL775:BL838" si="579">IF($CE$3&lt;0,0,$CE$3*$AF775*AL775*AY$7)</f>
        <v>0.20574918071302567</v>
      </c>
      <c r="BM775" s="53">
        <f t="shared" ref="BM775:BM838" si="580">IF($CE$3&lt;0,0,$CE$3*$AF775*AM775*AZ$7)</f>
        <v>0.19709272187993179</v>
      </c>
      <c r="BN775" s="53">
        <f t="shared" ref="BN775:BN838" si="581">IF($CE$3&lt;0,0,$CE$3*$AF775*AN775*BA$7)</f>
        <v>0.168527408008597</v>
      </c>
      <c r="BO775" s="53">
        <f t="shared" ref="BO775:BO838" si="582">IF($CE$3&lt;0,0,$CE$3*$AF775*AO775*BB$7)</f>
        <v>0.1627107796995432</v>
      </c>
      <c r="BP775" s="53">
        <f t="shared" ref="BP775:BP838" si="583">IF($CE$3&lt;0,0,$CE$3*$AF775*AP775*BC$7)</f>
        <v>0.21166442774569599</v>
      </c>
      <c r="BQ775" s="53">
        <f t="shared" ref="BQ775:BQ838" si="584">IF($CE$3&lt;0,0,$CE$3*$AF775*AQ775*BD$7)</f>
        <v>0.1883224829173448</v>
      </c>
      <c r="BR775" s="53">
        <f t="shared" ref="BR775:BR838" si="585">IF($CE$3&lt;0,0,$CE$3*$AF775*AR775*BE$7)</f>
        <v>0.1907405558328383</v>
      </c>
      <c r="BS775" s="53">
        <f t="shared" ref="BS775:BS838" si="586">IF($CE$3&lt;0,0,$CE$3*$AF775*AS775*BF$7)</f>
        <v>0.19826331870558919</v>
      </c>
      <c r="BT775" s="54">
        <f t="shared" si="559"/>
        <v>2.3354977701885229</v>
      </c>
      <c r="BU775" s="55">
        <f t="shared" si="556"/>
        <v>0</v>
      </c>
      <c r="BV775" s="55">
        <f t="shared" ref="BV775:BV838" si="587">IF(BH775&lt;=0,"",R775*LN(BH775))</f>
        <v>0</v>
      </c>
      <c r="BW775" s="55">
        <f t="shared" ref="BW775:BW838" si="588">IF(BI775&lt;=0,"",S775*LN(BI775))</f>
        <v>-3.527604384771136</v>
      </c>
      <c r="BX775" s="55">
        <f t="shared" ref="BX775:BX838" si="589">IF(BJ775&lt;=0,"",T775*LN(BJ775))</f>
        <v>-3.6967069368928485</v>
      </c>
      <c r="BY775" s="55">
        <f t="shared" ref="BY775:BY838" si="590">IF(BK775&lt;=0,"",U775*LN(BK775))</f>
        <v>0</v>
      </c>
      <c r="BZ775" s="55">
        <f t="shared" ref="BZ775:BZ838" si="591">IF(BL775&lt;=0,"",V775*LN(BL775))</f>
        <v>0</v>
      </c>
      <c r="CA775" s="55">
        <f t="shared" ref="CA775:CA838" si="592">IF(BM775&lt;=0,"",W775*LN(BM775))</f>
        <v>0</v>
      </c>
      <c r="CB775" s="55">
        <f t="shared" ref="CB775:CB838" si="593">IF(BN775&lt;=0,"",X775*LN(BN775))</f>
        <v>0</v>
      </c>
      <c r="CC775" s="55">
        <f t="shared" ref="CC775:CC838" si="594">IF(BO775&lt;=0,"",Y775*LN(BO775))</f>
        <v>-1.8157810118840403</v>
      </c>
      <c r="CD775" s="55">
        <f t="shared" ref="CD775:CD838" si="595">IF(BP775&lt;=0,"",Z775*LN(BP775))</f>
        <v>0</v>
      </c>
      <c r="CE775" s="55">
        <f t="shared" ref="CE775:CE838" si="596">IF(BQ775&lt;=0,"",AA775*LN(BQ775))</f>
        <v>0</v>
      </c>
      <c r="CF775" s="55">
        <f t="shared" ref="CF775:CF838" si="597">IF(BR775&lt;=0,"",AB775*LN(BR775))</f>
        <v>0</v>
      </c>
      <c r="CG775" s="55">
        <f t="shared" ref="CG775:CG838" si="598">IF(BS775&lt;=0,"",AC775*LN(BS775))</f>
        <v>0</v>
      </c>
      <c r="CH775" s="56">
        <f t="shared" si="560"/>
        <v>-9.0400923335480243</v>
      </c>
      <c r="CI775" s="57">
        <f t="shared" si="557"/>
        <v>1.1578403106062007</v>
      </c>
      <c r="CJ775" s="58">
        <f t="shared" ref="CJ775:CJ838" si="599">IF(CI775&lt;=0,"",CI775*LN(CI775)+CH775+GAMMALN(AD775+CI775)-GAMMALN(CI775)-(AD775+CI775)*LN(BT775+CI775))</f>
        <v>-11.441919204952821</v>
      </c>
      <c r="CK775" s="67">
        <f t="shared" ref="CK775:CK838" si="600">ABS(AD775-BT775)</f>
        <v>2.6645022298114771</v>
      </c>
    </row>
    <row r="776" spans="1:89">
      <c r="A776" s="48">
        <v>4664</v>
      </c>
      <c r="B776" s="89">
        <v>1.5197568389057751E-3</v>
      </c>
      <c r="C776" s="59">
        <v>3.9134438305709021E-2</v>
      </c>
      <c r="D776" s="59">
        <v>3.9134438305709021E-2</v>
      </c>
      <c r="E776" s="59">
        <v>5.0644567219152857E-2</v>
      </c>
      <c r="F776" s="59">
        <v>5.0644567219152857E-2</v>
      </c>
      <c r="G776" s="59">
        <v>6.6758747697974213E-2</v>
      </c>
      <c r="H776" s="59">
        <v>6.9060773480662987E-2</v>
      </c>
      <c r="I776" s="59">
        <v>8.6233885819521183E-2</v>
      </c>
      <c r="J776" s="59">
        <v>6.6758747697974213E-2</v>
      </c>
      <c r="K776" s="59">
        <v>6.6758747697974213E-2</v>
      </c>
      <c r="L776" s="59">
        <v>8.0570902394106816E-2</v>
      </c>
      <c r="M776" s="59">
        <v>6.6804788213627994E-2</v>
      </c>
      <c r="N776" s="59">
        <v>8.453038674033149E-2</v>
      </c>
      <c r="O776" s="59">
        <v>8.821362799263352E-2</v>
      </c>
      <c r="P776" s="120">
        <v>6.578835529111772E-2</v>
      </c>
      <c r="Q776" s="60">
        <v>0</v>
      </c>
      <c r="R776" s="60">
        <v>0</v>
      </c>
      <c r="S776" s="60">
        <v>0</v>
      </c>
      <c r="T776" s="60">
        <v>0</v>
      </c>
      <c r="U776" s="60">
        <v>0</v>
      </c>
      <c r="V776" s="60">
        <v>0</v>
      </c>
      <c r="W776" s="60">
        <v>0</v>
      </c>
      <c r="X776" s="60">
        <v>0</v>
      </c>
      <c r="Y776" s="60">
        <v>0</v>
      </c>
      <c r="Z776" s="60">
        <v>0</v>
      </c>
      <c r="AA776" s="60">
        <v>0</v>
      </c>
      <c r="AB776" s="60">
        <v>0</v>
      </c>
      <c r="AC776" s="60">
        <v>0</v>
      </c>
      <c r="AD776" s="49">
        <f t="shared" si="558"/>
        <v>0</v>
      </c>
      <c r="AE776" s="50" t="s">
        <v>22</v>
      </c>
      <c r="AF776" s="51">
        <f t="shared" si="561"/>
        <v>9.6189279230858332E-4</v>
      </c>
      <c r="AG776" s="52">
        <f t="shared" si="562"/>
        <v>0.12029885815994329</v>
      </c>
      <c r="AH776" s="52">
        <f t="shared" si="563"/>
        <v>0.12029885815994329</v>
      </c>
      <c r="AI776" s="52">
        <f t="shared" si="564"/>
        <v>0.14861728263206953</v>
      </c>
      <c r="AJ776" s="52">
        <f t="shared" si="565"/>
        <v>0.14861728263206953</v>
      </c>
      <c r="AK776" s="52">
        <f t="shared" si="566"/>
        <v>0.18810638159105661</v>
      </c>
      <c r="AL776" s="52">
        <f t="shared" si="567"/>
        <v>0.19376859479555156</v>
      </c>
      <c r="AM776" s="52">
        <f t="shared" si="568"/>
        <v>0.2363738228825473</v>
      </c>
      <c r="AN776" s="52">
        <f t="shared" si="569"/>
        <v>0.18810638159105661</v>
      </c>
      <c r="AO776" s="52">
        <f t="shared" si="570"/>
        <v>0.18810638159105661</v>
      </c>
      <c r="AP776" s="52">
        <f t="shared" si="571"/>
        <v>0.22224210340120579</v>
      </c>
      <c r="AQ776" s="52">
        <f t="shared" si="572"/>
        <v>0.18821954082845738</v>
      </c>
      <c r="AR776" s="52">
        <f t="shared" si="573"/>
        <v>0.2321132108219649</v>
      </c>
      <c r="AS776" s="52">
        <f t="shared" si="574"/>
        <v>0.24133622266604121</v>
      </c>
      <c r="AT776" s="146"/>
      <c r="AU776" s="146"/>
      <c r="AV776" s="146"/>
      <c r="AW776" s="146"/>
      <c r="AX776" s="146"/>
      <c r="AY776" s="146"/>
      <c r="AZ776" s="146"/>
      <c r="BA776" s="146"/>
      <c r="BB776" s="146"/>
      <c r="BC776" s="146"/>
      <c r="BD776" s="146"/>
      <c r="BE776" s="146"/>
      <c r="BF776" s="146"/>
      <c r="BG776" s="53">
        <f t="shared" ref="BG776:BG839" si="601">IF($CE$3&lt;0,0,$CE$3*$AF776*AG776*AT$7)</f>
        <v>5.7443543379744732E-3</v>
      </c>
      <c r="BH776" s="53">
        <f t="shared" si="575"/>
        <v>5.6903533571239489E-3</v>
      </c>
      <c r="BI776" s="53">
        <f t="shared" si="576"/>
        <v>6.6990147911623948E-3</v>
      </c>
      <c r="BJ776" s="53">
        <f t="shared" si="577"/>
        <v>6.1558890541938424E-3</v>
      </c>
      <c r="BK776" s="53">
        <f t="shared" si="578"/>
        <v>7.4648525674052228E-3</v>
      </c>
      <c r="BL776" s="53">
        <f t="shared" si="579"/>
        <v>8.0418989288862167E-3</v>
      </c>
      <c r="BM776" s="53">
        <f t="shared" si="580"/>
        <v>7.7035531489586554E-3</v>
      </c>
      <c r="BN776" s="53">
        <f t="shared" si="581"/>
        <v>6.5870511719928609E-3</v>
      </c>
      <c r="BO776" s="53">
        <f t="shared" si="582"/>
        <v>6.3597028209267537E-3</v>
      </c>
      <c r="BP776" s="53">
        <f t="shared" si="583"/>
        <v>8.2731018848896144E-3</v>
      </c>
      <c r="BQ776" s="53">
        <f t="shared" si="584"/>
        <v>7.3607601663820835E-3</v>
      </c>
      <c r="BR776" s="53">
        <f t="shared" si="585"/>
        <v>7.4552728051283752E-3</v>
      </c>
      <c r="BS776" s="53">
        <f t="shared" si="586"/>
        <v>7.7493070194031843E-3</v>
      </c>
      <c r="BT776" s="54">
        <f t="shared" si="559"/>
        <v>9.1285112054427631E-2</v>
      </c>
      <c r="BU776" s="55">
        <f t="shared" ref="BU776:BU839" si="602">IF(BG776&lt;=0,"",Q776*LN(BG776))</f>
        <v>0</v>
      </c>
      <c r="BV776" s="55">
        <f t="shared" si="587"/>
        <v>0</v>
      </c>
      <c r="BW776" s="55">
        <f t="shared" si="588"/>
        <v>0</v>
      </c>
      <c r="BX776" s="55">
        <f t="shared" si="589"/>
        <v>0</v>
      </c>
      <c r="BY776" s="55">
        <f t="shared" si="590"/>
        <v>0</v>
      </c>
      <c r="BZ776" s="55">
        <f t="shared" si="591"/>
        <v>0</v>
      </c>
      <c r="CA776" s="55">
        <f t="shared" si="592"/>
        <v>0</v>
      </c>
      <c r="CB776" s="55">
        <f t="shared" si="593"/>
        <v>0</v>
      </c>
      <c r="CC776" s="55">
        <f t="shared" si="594"/>
        <v>0</v>
      </c>
      <c r="CD776" s="55">
        <f t="shared" si="595"/>
        <v>0</v>
      </c>
      <c r="CE776" s="55">
        <f t="shared" si="596"/>
        <v>0</v>
      </c>
      <c r="CF776" s="55">
        <f t="shared" si="597"/>
        <v>0</v>
      </c>
      <c r="CG776" s="55">
        <f t="shared" si="598"/>
        <v>0</v>
      </c>
      <c r="CH776" s="56">
        <f t="shared" si="560"/>
        <v>0</v>
      </c>
      <c r="CI776" s="57">
        <f t="shared" si="557"/>
        <v>5.602453115836456E-2</v>
      </c>
      <c r="CJ776" s="58">
        <f t="shared" si="599"/>
        <v>-5.4161555076251672E-2</v>
      </c>
      <c r="CK776" s="67">
        <f t="shared" si="600"/>
        <v>9.1285112054427631E-2</v>
      </c>
    </row>
    <row r="777" spans="1:89">
      <c r="A777" s="48">
        <v>4665</v>
      </c>
      <c r="B777" s="89">
        <v>0.11195542046605877</v>
      </c>
      <c r="C777" s="59">
        <v>3.9134438305709021E-2</v>
      </c>
      <c r="D777" s="59">
        <v>3.9134438305709021E-2</v>
      </c>
      <c r="E777" s="59">
        <v>5.0644567219152857E-2</v>
      </c>
      <c r="F777" s="59">
        <v>5.0644567219152857E-2</v>
      </c>
      <c r="G777" s="59">
        <v>6.6758747697974213E-2</v>
      </c>
      <c r="H777" s="59">
        <v>6.9060773480662987E-2</v>
      </c>
      <c r="I777" s="59">
        <v>8.6233885819521183E-2</v>
      </c>
      <c r="J777" s="59">
        <v>6.6758747697974213E-2</v>
      </c>
      <c r="K777" s="59">
        <v>6.6758747697974213E-2</v>
      </c>
      <c r="L777" s="59">
        <v>8.0570902394106816E-2</v>
      </c>
      <c r="M777" s="59">
        <v>6.6804788213627994E-2</v>
      </c>
      <c r="N777" s="59">
        <v>8.453038674033149E-2</v>
      </c>
      <c r="O777" s="59">
        <v>8.821362799263352E-2</v>
      </c>
      <c r="P777" s="120">
        <v>6.578835529111772E-2</v>
      </c>
      <c r="Q777" s="60">
        <v>3</v>
      </c>
      <c r="R777" s="60">
        <v>1</v>
      </c>
      <c r="S777" s="60">
        <v>0</v>
      </c>
      <c r="T777" s="60">
        <v>2</v>
      </c>
      <c r="U777" s="60">
        <v>0</v>
      </c>
      <c r="V777" s="60">
        <v>1</v>
      </c>
      <c r="W777" s="60">
        <v>0</v>
      </c>
      <c r="X777" s="60">
        <v>2</v>
      </c>
      <c r="Y777" s="60">
        <v>0</v>
      </c>
      <c r="Z777" s="60">
        <v>0</v>
      </c>
      <c r="AA777" s="60">
        <v>1</v>
      </c>
      <c r="AB777" s="60">
        <v>0</v>
      </c>
      <c r="AC777" s="60">
        <v>2</v>
      </c>
      <c r="AD777" s="49">
        <f t="shared" si="558"/>
        <v>12</v>
      </c>
      <c r="AE777" s="50" t="s">
        <v>22</v>
      </c>
      <c r="AF777" s="51">
        <f t="shared" si="561"/>
        <v>9.5943477779345018E-2</v>
      </c>
      <c r="AG777" s="52">
        <f t="shared" si="562"/>
        <v>0.12029885815994329</v>
      </c>
      <c r="AH777" s="52">
        <f t="shared" si="563"/>
        <v>0.12029885815994329</v>
      </c>
      <c r="AI777" s="52">
        <f t="shared" si="564"/>
        <v>0.14861728263206953</v>
      </c>
      <c r="AJ777" s="52">
        <f t="shared" si="565"/>
        <v>0.14861728263206953</v>
      </c>
      <c r="AK777" s="52">
        <f t="shared" si="566"/>
        <v>0.18810638159105661</v>
      </c>
      <c r="AL777" s="52">
        <f t="shared" si="567"/>
        <v>0.19376859479555156</v>
      </c>
      <c r="AM777" s="52">
        <f t="shared" si="568"/>
        <v>0.2363738228825473</v>
      </c>
      <c r="AN777" s="52">
        <f t="shared" si="569"/>
        <v>0.18810638159105661</v>
      </c>
      <c r="AO777" s="52">
        <f t="shared" si="570"/>
        <v>0.18810638159105661</v>
      </c>
      <c r="AP777" s="52">
        <f t="shared" si="571"/>
        <v>0.22224210340120579</v>
      </c>
      <c r="AQ777" s="52">
        <f t="shared" si="572"/>
        <v>0.18821954082845738</v>
      </c>
      <c r="AR777" s="52">
        <f t="shared" si="573"/>
        <v>0.2321132108219649</v>
      </c>
      <c r="AS777" s="52">
        <f t="shared" si="574"/>
        <v>0.24133622266604121</v>
      </c>
      <c r="AT777" s="146"/>
      <c r="AU777" s="146"/>
      <c r="AV777" s="146"/>
      <c r="AW777" s="146"/>
      <c r="AX777" s="146"/>
      <c r="AY777" s="146"/>
      <c r="AZ777" s="146"/>
      <c r="BA777" s="146"/>
      <c r="BB777" s="146"/>
      <c r="BC777" s="146"/>
      <c r="BD777" s="146"/>
      <c r="BE777" s="146"/>
      <c r="BF777" s="146"/>
      <c r="BG777" s="53">
        <f t="shared" si="601"/>
        <v>0.57296752526796113</v>
      </c>
      <c r="BH777" s="53">
        <f t="shared" si="575"/>
        <v>0.567581226558039</v>
      </c>
      <c r="BI777" s="53">
        <f t="shared" si="576"/>
        <v>0.66818961728242232</v>
      </c>
      <c r="BJ777" s="53">
        <f t="shared" si="577"/>
        <v>0.61401583357918033</v>
      </c>
      <c r="BK777" s="53">
        <f t="shared" si="578"/>
        <v>0.74457769322505252</v>
      </c>
      <c r="BL777" s="53">
        <f t="shared" si="579"/>
        <v>0.80213487132546024</v>
      </c>
      <c r="BM777" s="53">
        <f t="shared" si="580"/>
        <v>0.76838675399077805</v>
      </c>
      <c r="BN777" s="53">
        <f t="shared" si="581"/>
        <v>0.65702186647507343</v>
      </c>
      <c r="BO777" s="53">
        <f t="shared" si="582"/>
        <v>0.63434512781656793</v>
      </c>
      <c r="BP777" s="53">
        <f t="shared" si="583"/>
        <v>0.8251960854744842</v>
      </c>
      <c r="BQ777" s="53">
        <f t="shared" si="584"/>
        <v>0.73419505282643482</v>
      </c>
      <c r="BR777" s="53">
        <f t="shared" si="585"/>
        <v>0.74362216500351941</v>
      </c>
      <c r="BS777" s="53">
        <f t="shared" si="586"/>
        <v>0.77295044912126987</v>
      </c>
      <c r="BT777" s="54">
        <f t="shared" si="559"/>
        <v>9.1051842679462425</v>
      </c>
      <c r="BU777" s="55">
        <f t="shared" si="602"/>
        <v>-1.6707787163955177</v>
      </c>
      <c r="BV777" s="55">
        <f t="shared" si="587"/>
        <v>-0.56637140937002473</v>
      </c>
      <c r="BW777" s="55">
        <f t="shared" si="588"/>
        <v>0</v>
      </c>
      <c r="BX777" s="55">
        <f t="shared" si="589"/>
        <v>-0.97546912715849432</v>
      </c>
      <c r="BY777" s="55">
        <f t="shared" si="590"/>
        <v>0</v>
      </c>
      <c r="BZ777" s="55">
        <f t="shared" si="591"/>
        <v>-0.22047851651941133</v>
      </c>
      <c r="CA777" s="55">
        <f t="shared" si="592"/>
        <v>0</v>
      </c>
      <c r="CB777" s="55">
        <f t="shared" si="593"/>
        <v>-0.84007595749064468</v>
      </c>
      <c r="CC777" s="55">
        <f t="shared" si="594"/>
        <v>0</v>
      </c>
      <c r="CD777" s="55">
        <f t="shared" si="595"/>
        <v>0</v>
      </c>
      <c r="CE777" s="55">
        <f t="shared" si="596"/>
        <v>-0.30898054612456893</v>
      </c>
      <c r="CF777" s="55">
        <f t="shared" si="597"/>
        <v>0</v>
      </c>
      <c r="CG777" s="55">
        <f t="shared" si="598"/>
        <v>-0.51508066898336102</v>
      </c>
      <c r="CH777" s="56">
        <f t="shared" si="560"/>
        <v>-5.0972349420420233</v>
      </c>
      <c r="CI777" s="57">
        <f t="shared" si="557"/>
        <v>4.1271404619995229</v>
      </c>
      <c r="CJ777" s="58">
        <f t="shared" si="599"/>
        <v>-14.603072151983255</v>
      </c>
      <c r="CK777" s="67">
        <f t="shared" si="600"/>
        <v>2.8948157320537575</v>
      </c>
    </row>
    <row r="778" spans="1:89">
      <c r="A778" s="48">
        <v>4666</v>
      </c>
      <c r="B778" s="89">
        <v>6.0283687943262415E-2</v>
      </c>
      <c r="C778" s="59">
        <v>3.9134438305709021E-2</v>
      </c>
      <c r="D778" s="59">
        <v>3.9134438305709021E-2</v>
      </c>
      <c r="E778" s="59">
        <v>5.0644567219152857E-2</v>
      </c>
      <c r="F778" s="59">
        <v>5.0644567219152857E-2</v>
      </c>
      <c r="G778" s="59">
        <v>6.6758747697974213E-2</v>
      </c>
      <c r="H778" s="59">
        <v>6.9060773480662987E-2</v>
      </c>
      <c r="I778" s="59">
        <v>8.6233885819521183E-2</v>
      </c>
      <c r="J778" s="59">
        <v>6.6758747697974213E-2</v>
      </c>
      <c r="K778" s="59">
        <v>6.6758747697974213E-2</v>
      </c>
      <c r="L778" s="59">
        <v>8.0570902394106816E-2</v>
      </c>
      <c r="M778" s="59">
        <v>6.6804788213627994E-2</v>
      </c>
      <c r="N778" s="59">
        <v>8.453038674033149E-2</v>
      </c>
      <c r="O778" s="59">
        <v>8.821362799263352E-2</v>
      </c>
      <c r="P778" s="120">
        <v>6.578835529111772E-2</v>
      </c>
      <c r="Q778" s="60">
        <v>2</v>
      </c>
      <c r="R778" s="60">
        <v>0</v>
      </c>
      <c r="S778" s="60">
        <v>0</v>
      </c>
      <c r="T778" s="60">
        <v>0</v>
      </c>
      <c r="U778" s="60">
        <v>0</v>
      </c>
      <c r="V778" s="60">
        <v>0</v>
      </c>
      <c r="W778" s="60">
        <v>1</v>
      </c>
      <c r="X778" s="60">
        <v>0</v>
      </c>
      <c r="Y778" s="60">
        <v>0</v>
      </c>
      <c r="Z778" s="60">
        <v>1</v>
      </c>
      <c r="AA778" s="60">
        <v>1</v>
      </c>
      <c r="AB778" s="60">
        <v>1</v>
      </c>
      <c r="AC778" s="60">
        <v>0</v>
      </c>
      <c r="AD778" s="49">
        <f t="shared" si="558"/>
        <v>6</v>
      </c>
      <c r="AE778" s="50" t="s">
        <v>22</v>
      </c>
      <c r="AF778" s="51">
        <f t="shared" si="561"/>
        <v>4.9456129661536799E-2</v>
      </c>
      <c r="AG778" s="52">
        <f t="shared" si="562"/>
        <v>0.12029885815994329</v>
      </c>
      <c r="AH778" s="52">
        <f t="shared" si="563"/>
        <v>0.12029885815994329</v>
      </c>
      <c r="AI778" s="52">
        <f t="shared" si="564"/>
        <v>0.14861728263206953</v>
      </c>
      <c r="AJ778" s="52">
        <f t="shared" si="565"/>
        <v>0.14861728263206953</v>
      </c>
      <c r="AK778" s="52">
        <f t="shared" si="566"/>
        <v>0.18810638159105661</v>
      </c>
      <c r="AL778" s="52">
        <f t="shared" si="567"/>
        <v>0.19376859479555156</v>
      </c>
      <c r="AM778" s="52">
        <f t="shared" si="568"/>
        <v>0.2363738228825473</v>
      </c>
      <c r="AN778" s="52">
        <f t="shared" si="569"/>
        <v>0.18810638159105661</v>
      </c>
      <c r="AO778" s="52">
        <f t="shared" si="570"/>
        <v>0.18810638159105661</v>
      </c>
      <c r="AP778" s="52">
        <f t="shared" si="571"/>
        <v>0.22224210340120579</v>
      </c>
      <c r="AQ778" s="52">
        <f t="shared" si="572"/>
        <v>0.18821954082845738</v>
      </c>
      <c r="AR778" s="52">
        <f t="shared" si="573"/>
        <v>0.2321132108219649</v>
      </c>
      <c r="AS778" s="52">
        <f t="shared" si="574"/>
        <v>0.24133622266604121</v>
      </c>
      <c r="AT778" s="146"/>
      <c r="AU778" s="146"/>
      <c r="AV778" s="146"/>
      <c r="AW778" s="146"/>
      <c r="AX778" s="146"/>
      <c r="AY778" s="146"/>
      <c r="AZ778" s="146"/>
      <c r="BA778" s="146"/>
      <c r="BB778" s="146"/>
      <c r="BC778" s="146"/>
      <c r="BD778" s="146"/>
      <c r="BE778" s="146"/>
      <c r="BF778" s="146"/>
      <c r="BG778" s="53">
        <f t="shared" si="601"/>
        <v>0.29534843719832898</v>
      </c>
      <c r="BH778" s="53">
        <f t="shared" si="575"/>
        <v>0.29257195365239869</v>
      </c>
      <c r="BI778" s="53">
        <f t="shared" si="576"/>
        <v>0.34443271304812317</v>
      </c>
      <c r="BJ778" s="53">
        <f t="shared" si="577"/>
        <v>0.31650767079308439</v>
      </c>
      <c r="BK778" s="53">
        <f t="shared" si="578"/>
        <v>0.38380859013590735</v>
      </c>
      <c r="BL778" s="53">
        <f t="shared" si="579"/>
        <v>0.41347767582021583</v>
      </c>
      <c r="BM778" s="53">
        <f t="shared" si="580"/>
        <v>0.39608148271394389</v>
      </c>
      <c r="BN778" s="53">
        <f t="shared" si="581"/>
        <v>0.33867605564170505</v>
      </c>
      <c r="BO778" s="53">
        <f t="shared" si="582"/>
        <v>0.32698684285357671</v>
      </c>
      <c r="BP778" s="53">
        <f t="shared" si="583"/>
        <v>0.42536507477118579</v>
      </c>
      <c r="BQ778" s="53">
        <f t="shared" si="584"/>
        <v>0.37845663477981656</v>
      </c>
      <c r="BR778" s="53">
        <f t="shared" si="585"/>
        <v>0.38331604255775847</v>
      </c>
      <c r="BS778" s="53">
        <f t="shared" si="586"/>
        <v>0.39843393754811618</v>
      </c>
      <c r="BT778" s="54">
        <f t="shared" si="559"/>
        <v>4.693463111514161</v>
      </c>
      <c r="BU778" s="55">
        <f t="shared" si="602"/>
        <v>-2.4391989531955929</v>
      </c>
      <c r="BV778" s="55">
        <f t="shared" si="587"/>
        <v>0</v>
      </c>
      <c r="BW778" s="55">
        <f t="shared" si="588"/>
        <v>0</v>
      </c>
      <c r="BX778" s="55">
        <f t="shared" si="589"/>
        <v>0</v>
      </c>
      <c r="BY778" s="55">
        <f t="shared" si="590"/>
        <v>0</v>
      </c>
      <c r="BZ778" s="55">
        <f t="shared" si="591"/>
        <v>0</v>
      </c>
      <c r="CA778" s="55">
        <f t="shared" si="592"/>
        <v>-0.92613532446510194</v>
      </c>
      <c r="CB778" s="55">
        <f t="shared" si="593"/>
        <v>0</v>
      </c>
      <c r="CC778" s="55">
        <f t="shared" si="594"/>
        <v>0</v>
      </c>
      <c r="CD778" s="55">
        <f t="shared" si="595"/>
        <v>-0.85480747932500056</v>
      </c>
      <c r="CE778" s="55">
        <f t="shared" si="596"/>
        <v>-0.97165378392385959</v>
      </c>
      <c r="CF778" s="55">
        <f t="shared" si="597"/>
        <v>-0.95889545368133877</v>
      </c>
      <c r="CG778" s="55">
        <f t="shared" si="598"/>
        <v>0</v>
      </c>
      <c r="CH778" s="56">
        <f t="shared" si="560"/>
        <v>-6.1506909945908941</v>
      </c>
      <c r="CI778" s="57">
        <f t="shared" si="557"/>
        <v>2.2223064026151276</v>
      </c>
      <c r="CJ778" s="58">
        <f t="shared" si="599"/>
        <v>-11.409130429341415</v>
      </c>
      <c r="CK778" s="67">
        <f t="shared" si="600"/>
        <v>1.306536888485839</v>
      </c>
    </row>
    <row r="779" spans="1:89">
      <c r="A779" s="48">
        <v>4667</v>
      </c>
      <c r="B779" s="89">
        <v>4.3059777102330297E-2</v>
      </c>
      <c r="C779" s="59">
        <v>3.9134438305709021E-2</v>
      </c>
      <c r="D779" s="59">
        <v>3.9134438305709021E-2</v>
      </c>
      <c r="E779" s="59">
        <v>5.0644567219152857E-2</v>
      </c>
      <c r="F779" s="59">
        <v>5.0644567219152857E-2</v>
      </c>
      <c r="G779" s="59">
        <v>6.6758747697974213E-2</v>
      </c>
      <c r="H779" s="59">
        <v>6.9060773480662987E-2</v>
      </c>
      <c r="I779" s="59">
        <v>8.6233885819521183E-2</v>
      </c>
      <c r="J779" s="59">
        <v>6.6758747697974213E-2</v>
      </c>
      <c r="K779" s="59">
        <v>6.6758747697974213E-2</v>
      </c>
      <c r="L779" s="59">
        <v>8.0570902394106816E-2</v>
      </c>
      <c r="M779" s="59">
        <v>6.6804788213627994E-2</v>
      </c>
      <c r="N779" s="59">
        <v>8.453038674033149E-2</v>
      </c>
      <c r="O779" s="59">
        <v>8.821362799263352E-2</v>
      </c>
      <c r="P779" s="120">
        <v>6.578835529111772E-2</v>
      </c>
      <c r="Q779" s="60">
        <v>0</v>
      </c>
      <c r="R779" s="60">
        <v>1</v>
      </c>
      <c r="S779" s="60">
        <v>1</v>
      </c>
      <c r="T779" s="60">
        <v>0</v>
      </c>
      <c r="U779" s="60">
        <v>0</v>
      </c>
      <c r="V779" s="60">
        <v>0</v>
      </c>
      <c r="W779" s="60">
        <v>0</v>
      </c>
      <c r="X779" s="60">
        <v>0</v>
      </c>
      <c r="Y779" s="60">
        <v>0</v>
      </c>
      <c r="Z779" s="60">
        <v>0</v>
      </c>
      <c r="AA779" s="60">
        <v>1</v>
      </c>
      <c r="AB779" s="60">
        <v>0</v>
      </c>
      <c r="AC779" s="60">
        <v>0</v>
      </c>
      <c r="AD779" s="49">
        <f t="shared" si="558"/>
        <v>3</v>
      </c>
      <c r="AE779" s="50" t="s">
        <v>22</v>
      </c>
      <c r="AF779" s="51">
        <f t="shared" si="561"/>
        <v>3.4497848293129969E-2</v>
      </c>
      <c r="AG779" s="52">
        <f t="shared" si="562"/>
        <v>0.12029885815994329</v>
      </c>
      <c r="AH779" s="52">
        <f t="shared" si="563"/>
        <v>0.12029885815994329</v>
      </c>
      <c r="AI779" s="52">
        <f t="shared" si="564"/>
        <v>0.14861728263206953</v>
      </c>
      <c r="AJ779" s="52">
        <f t="shared" si="565"/>
        <v>0.14861728263206953</v>
      </c>
      <c r="AK779" s="52">
        <f t="shared" si="566"/>
        <v>0.18810638159105661</v>
      </c>
      <c r="AL779" s="52">
        <f t="shared" si="567"/>
        <v>0.19376859479555156</v>
      </c>
      <c r="AM779" s="52">
        <f t="shared" si="568"/>
        <v>0.2363738228825473</v>
      </c>
      <c r="AN779" s="52">
        <f t="shared" si="569"/>
        <v>0.18810638159105661</v>
      </c>
      <c r="AO779" s="52">
        <f t="shared" si="570"/>
        <v>0.18810638159105661</v>
      </c>
      <c r="AP779" s="52">
        <f t="shared" si="571"/>
        <v>0.22224210340120579</v>
      </c>
      <c r="AQ779" s="52">
        <f t="shared" si="572"/>
        <v>0.18821954082845738</v>
      </c>
      <c r="AR779" s="52">
        <f t="shared" si="573"/>
        <v>0.2321132108219649</v>
      </c>
      <c r="AS779" s="52">
        <f t="shared" si="574"/>
        <v>0.24133622266604121</v>
      </c>
      <c r="AT779" s="146"/>
      <c r="AU779" s="146"/>
      <c r="AV779" s="146"/>
      <c r="AW779" s="146"/>
      <c r="AX779" s="146"/>
      <c r="AY779" s="146"/>
      <c r="AZ779" s="146"/>
      <c r="BA779" s="146"/>
      <c r="BB779" s="146"/>
      <c r="BC779" s="146"/>
      <c r="BD779" s="146"/>
      <c r="BE779" s="146"/>
      <c r="BF779" s="146"/>
      <c r="BG779" s="53">
        <f t="shared" si="601"/>
        <v>0.20601866037255062</v>
      </c>
      <c r="BH779" s="53">
        <f t="shared" si="575"/>
        <v>0.20408193971099903</v>
      </c>
      <c r="BI779" s="53">
        <f t="shared" si="576"/>
        <v>0.24025712410662781</v>
      </c>
      <c r="BJ779" s="53">
        <f t="shared" si="577"/>
        <v>0.2207781661314186</v>
      </c>
      <c r="BK779" s="53">
        <f t="shared" si="578"/>
        <v>0.26772354825828876</v>
      </c>
      <c r="BL779" s="53">
        <f t="shared" si="579"/>
        <v>0.288419054031543</v>
      </c>
      <c r="BM779" s="53">
        <f t="shared" si="580"/>
        <v>0.27628443624472299</v>
      </c>
      <c r="BN779" s="53">
        <f t="shared" si="581"/>
        <v>0.23624159973702502</v>
      </c>
      <c r="BO779" s="53">
        <f t="shared" si="582"/>
        <v>0.22808785434306253</v>
      </c>
      <c r="BP779" s="53">
        <f t="shared" si="583"/>
        <v>0.29671104308157603</v>
      </c>
      <c r="BQ779" s="53">
        <f t="shared" si="584"/>
        <v>0.2639903215539432</v>
      </c>
      <c r="BR779" s="53">
        <f t="shared" si="585"/>
        <v>0.2673799744334785</v>
      </c>
      <c r="BS779" s="53">
        <f t="shared" si="586"/>
        <v>0.27792537803578338</v>
      </c>
      <c r="BT779" s="54">
        <f t="shared" si="559"/>
        <v>3.2738991000410191</v>
      </c>
      <c r="BU779" s="55">
        <f t="shared" si="602"/>
        <v>0</v>
      </c>
      <c r="BV779" s="55">
        <f t="shared" si="587"/>
        <v>-1.5892337005338175</v>
      </c>
      <c r="BW779" s="55">
        <f t="shared" si="588"/>
        <v>-1.4260455786821837</v>
      </c>
      <c r="BX779" s="55">
        <f t="shared" si="589"/>
        <v>0</v>
      </c>
      <c r="BY779" s="55">
        <f t="shared" si="590"/>
        <v>0</v>
      </c>
      <c r="BZ779" s="55">
        <f t="shared" si="591"/>
        <v>0</v>
      </c>
      <c r="CA779" s="55">
        <f t="shared" si="592"/>
        <v>0</v>
      </c>
      <c r="CB779" s="55">
        <f t="shared" si="593"/>
        <v>0</v>
      </c>
      <c r="CC779" s="55">
        <f t="shared" si="594"/>
        <v>0</v>
      </c>
      <c r="CD779" s="55">
        <f t="shared" si="595"/>
        <v>0</v>
      </c>
      <c r="CE779" s="55">
        <f t="shared" si="596"/>
        <v>-1.3318428372883619</v>
      </c>
      <c r="CF779" s="55">
        <f t="shared" si="597"/>
        <v>0</v>
      </c>
      <c r="CG779" s="55">
        <f t="shared" si="598"/>
        <v>0</v>
      </c>
      <c r="CH779" s="56">
        <f t="shared" si="560"/>
        <v>-4.3471221165043632</v>
      </c>
      <c r="CI779" s="57">
        <f t="shared" si="557"/>
        <v>1.5873617161536626</v>
      </c>
      <c r="CJ779" s="58">
        <f t="shared" si="599"/>
        <v>-8.1775006319348229</v>
      </c>
      <c r="CK779" s="67">
        <f t="shared" si="600"/>
        <v>0.27389910004101914</v>
      </c>
    </row>
    <row r="780" spans="1:89">
      <c r="A780" s="48">
        <v>4668</v>
      </c>
      <c r="B780" s="89">
        <v>1.1651469098277611E-2</v>
      </c>
      <c r="C780" s="59">
        <v>3.9134438305709021E-2</v>
      </c>
      <c r="D780" s="59">
        <v>3.9134438305709021E-2</v>
      </c>
      <c r="E780" s="59">
        <v>5.0644567219152857E-2</v>
      </c>
      <c r="F780" s="59">
        <v>5.0644567219152857E-2</v>
      </c>
      <c r="G780" s="59">
        <v>6.6758747697974213E-2</v>
      </c>
      <c r="H780" s="59">
        <v>6.9060773480662987E-2</v>
      </c>
      <c r="I780" s="59">
        <v>8.6233885819521183E-2</v>
      </c>
      <c r="J780" s="59">
        <v>6.6758747697974213E-2</v>
      </c>
      <c r="K780" s="59">
        <v>6.6758747697974213E-2</v>
      </c>
      <c r="L780" s="59">
        <v>8.0570902394106816E-2</v>
      </c>
      <c r="M780" s="59">
        <v>6.6804788213627994E-2</v>
      </c>
      <c r="N780" s="59">
        <v>8.453038674033149E-2</v>
      </c>
      <c r="O780" s="59">
        <v>8.821362799263352E-2</v>
      </c>
      <c r="P780" s="120">
        <v>6.578835529111772E-2</v>
      </c>
      <c r="Q780" s="60">
        <v>0</v>
      </c>
      <c r="R780" s="60">
        <v>0</v>
      </c>
      <c r="S780" s="60">
        <v>0</v>
      </c>
      <c r="T780" s="60">
        <v>0</v>
      </c>
      <c r="U780" s="60">
        <v>1</v>
      </c>
      <c r="V780" s="60">
        <v>0</v>
      </c>
      <c r="W780" s="60">
        <v>0</v>
      </c>
      <c r="X780" s="60">
        <v>0</v>
      </c>
      <c r="Y780" s="60">
        <v>0</v>
      </c>
      <c r="Z780" s="60">
        <v>0</v>
      </c>
      <c r="AA780" s="60">
        <v>0</v>
      </c>
      <c r="AB780" s="60">
        <v>0</v>
      </c>
      <c r="AC780" s="60">
        <v>0</v>
      </c>
      <c r="AD780" s="49">
        <f t="shared" si="558"/>
        <v>1</v>
      </c>
      <c r="AE780" s="50" t="s">
        <v>22</v>
      </c>
      <c r="AF780" s="51">
        <f t="shared" si="561"/>
        <v>8.5130708580422234E-3</v>
      </c>
      <c r="AG780" s="52">
        <f t="shared" si="562"/>
        <v>0.12029885815994329</v>
      </c>
      <c r="AH780" s="52">
        <f t="shared" si="563"/>
        <v>0.12029885815994329</v>
      </c>
      <c r="AI780" s="52">
        <f t="shared" si="564"/>
        <v>0.14861728263206953</v>
      </c>
      <c r="AJ780" s="52">
        <f t="shared" si="565"/>
        <v>0.14861728263206953</v>
      </c>
      <c r="AK780" s="52">
        <f t="shared" si="566"/>
        <v>0.18810638159105661</v>
      </c>
      <c r="AL780" s="52">
        <f t="shared" si="567"/>
        <v>0.19376859479555156</v>
      </c>
      <c r="AM780" s="52">
        <f t="shared" si="568"/>
        <v>0.2363738228825473</v>
      </c>
      <c r="AN780" s="52">
        <f t="shared" si="569"/>
        <v>0.18810638159105661</v>
      </c>
      <c r="AO780" s="52">
        <f t="shared" si="570"/>
        <v>0.18810638159105661</v>
      </c>
      <c r="AP780" s="52">
        <f t="shared" si="571"/>
        <v>0.22224210340120579</v>
      </c>
      <c r="AQ780" s="52">
        <f t="shared" si="572"/>
        <v>0.18821954082845738</v>
      </c>
      <c r="AR780" s="52">
        <f t="shared" si="573"/>
        <v>0.2321132108219649</v>
      </c>
      <c r="AS780" s="52">
        <f t="shared" si="574"/>
        <v>0.24133622266604121</v>
      </c>
      <c r="AT780" s="146"/>
      <c r="AU780" s="146"/>
      <c r="AV780" s="146"/>
      <c r="AW780" s="146"/>
      <c r="AX780" s="146"/>
      <c r="AY780" s="146"/>
      <c r="AZ780" s="146"/>
      <c r="BA780" s="146"/>
      <c r="BB780" s="146"/>
      <c r="BC780" s="146"/>
      <c r="BD780" s="146"/>
      <c r="BE780" s="146"/>
      <c r="BF780" s="146"/>
      <c r="BG780" s="53">
        <f t="shared" si="601"/>
        <v>5.083944479458237E-2</v>
      </c>
      <c r="BH780" s="53">
        <f t="shared" si="575"/>
        <v>5.0361518169016371E-2</v>
      </c>
      <c r="BI780" s="53">
        <f t="shared" si="576"/>
        <v>5.9288507048031763E-2</v>
      </c>
      <c r="BJ780" s="53">
        <f t="shared" si="577"/>
        <v>5.448166379001889E-2</v>
      </c>
      <c r="BK780" s="53">
        <f t="shared" si="578"/>
        <v>6.6066425862948003E-2</v>
      </c>
      <c r="BL780" s="53">
        <f t="shared" si="579"/>
        <v>7.1173477920041708E-2</v>
      </c>
      <c r="BM780" s="53">
        <f t="shared" si="580"/>
        <v>6.8179005332166392E-2</v>
      </c>
      <c r="BN780" s="53">
        <f t="shared" si="581"/>
        <v>5.8297591811807256E-2</v>
      </c>
      <c r="BO780" s="53">
        <f t="shared" si="582"/>
        <v>5.6285483354855718E-2</v>
      </c>
      <c r="BP780" s="53">
        <f t="shared" si="583"/>
        <v>7.3219700911610092E-2</v>
      </c>
      <c r="BQ780" s="53">
        <f t="shared" si="584"/>
        <v>6.5145173522999658E-2</v>
      </c>
      <c r="BR780" s="53">
        <f t="shared" si="585"/>
        <v>6.5981641783351905E-2</v>
      </c>
      <c r="BS780" s="53">
        <f t="shared" si="586"/>
        <v>6.8583942290046218E-2</v>
      </c>
      <c r="BT780" s="54">
        <f t="shared" si="559"/>
        <v>0.80790357659147638</v>
      </c>
      <c r="BU780" s="55">
        <f t="shared" si="602"/>
        <v>0</v>
      </c>
      <c r="BV780" s="55">
        <f t="shared" si="587"/>
        <v>0</v>
      </c>
      <c r="BW780" s="55">
        <f t="shared" si="588"/>
        <v>0</v>
      </c>
      <c r="BX780" s="55">
        <f t="shared" si="589"/>
        <v>0</v>
      </c>
      <c r="BY780" s="55">
        <f t="shared" si="590"/>
        <v>-2.7170945906205173</v>
      </c>
      <c r="BZ780" s="55">
        <f t="shared" si="591"/>
        <v>0</v>
      </c>
      <c r="CA780" s="55">
        <f t="shared" si="592"/>
        <v>0</v>
      </c>
      <c r="CB780" s="55">
        <f t="shared" si="593"/>
        <v>0</v>
      </c>
      <c r="CC780" s="55">
        <f t="shared" si="594"/>
        <v>0</v>
      </c>
      <c r="CD780" s="55">
        <f t="shared" si="595"/>
        <v>0</v>
      </c>
      <c r="CE780" s="55">
        <f t="shared" si="596"/>
        <v>0</v>
      </c>
      <c r="CF780" s="55">
        <f t="shared" si="597"/>
        <v>0</v>
      </c>
      <c r="CG780" s="55">
        <f t="shared" si="598"/>
        <v>0</v>
      </c>
      <c r="CH780" s="56">
        <f t="shared" si="560"/>
        <v>-2.7170945906205173</v>
      </c>
      <c r="CI780" s="57">
        <f t="shared" si="557"/>
        <v>0.42952140554746171</v>
      </c>
      <c r="CJ780" s="58">
        <f t="shared" si="599"/>
        <v>-4.2296944820595659</v>
      </c>
      <c r="CK780" s="67">
        <f t="shared" si="600"/>
        <v>0.19209642340852362</v>
      </c>
    </row>
    <row r="781" spans="1:89">
      <c r="A781" s="48">
        <v>4669</v>
      </c>
      <c r="B781" s="89">
        <v>0.11550151975683891</v>
      </c>
      <c r="C781" s="59">
        <v>3.9134438305709021E-2</v>
      </c>
      <c r="D781" s="59">
        <v>3.9134438305709021E-2</v>
      </c>
      <c r="E781" s="59">
        <v>2.9926335174953959E-2</v>
      </c>
      <c r="F781" s="59">
        <v>2.9465930018416207E-2</v>
      </c>
      <c r="G781" s="59">
        <v>3.6832412523020261E-2</v>
      </c>
      <c r="H781" s="59">
        <v>4.6040515653775323E-2</v>
      </c>
      <c r="I781" s="59">
        <v>6.2292817679558014E-2</v>
      </c>
      <c r="J781" s="59">
        <v>4.6040515653775323E-2</v>
      </c>
      <c r="K781" s="59">
        <v>4.5580110497237571E-2</v>
      </c>
      <c r="L781" s="59">
        <v>5.5248618784530384E-2</v>
      </c>
      <c r="M781" s="59">
        <v>4.5626151012891344E-2</v>
      </c>
      <c r="N781" s="59">
        <v>5.796500920810313E-2</v>
      </c>
      <c r="O781" s="59">
        <v>6.0497237569060773E-2</v>
      </c>
      <c r="P781" s="120">
        <v>4.5675733106672341E-2</v>
      </c>
      <c r="Q781" s="60">
        <v>2</v>
      </c>
      <c r="R781" s="60">
        <v>1</v>
      </c>
      <c r="S781" s="60">
        <v>1</v>
      </c>
      <c r="T781" s="60">
        <v>1</v>
      </c>
      <c r="U781" s="60">
        <v>1</v>
      </c>
      <c r="V781" s="60">
        <v>0</v>
      </c>
      <c r="W781" s="60">
        <v>0</v>
      </c>
      <c r="X781" s="60">
        <v>1</v>
      </c>
      <c r="Y781" s="60">
        <v>0</v>
      </c>
      <c r="Z781" s="60">
        <v>1</v>
      </c>
      <c r="AA781" s="60">
        <v>0</v>
      </c>
      <c r="AB781" s="60">
        <v>1</v>
      </c>
      <c r="AC781" s="60">
        <v>0</v>
      </c>
      <c r="AD781" s="49">
        <f t="shared" si="558"/>
        <v>9</v>
      </c>
      <c r="AE781" s="50" t="s">
        <v>22</v>
      </c>
      <c r="AF781" s="51">
        <f t="shared" si="561"/>
        <v>9.9200212254376863E-2</v>
      </c>
      <c r="AG781" s="52">
        <f t="shared" si="562"/>
        <v>0.12029885815994329</v>
      </c>
      <c r="AH781" s="52">
        <f t="shared" si="563"/>
        <v>0.12029885815994329</v>
      </c>
      <c r="AI781" s="52">
        <f t="shared" si="564"/>
        <v>9.7241352370197154E-2</v>
      </c>
      <c r="AJ781" s="52">
        <f t="shared" si="565"/>
        <v>9.6071424327219809E-2</v>
      </c>
      <c r="AK781" s="52">
        <f t="shared" si="566"/>
        <v>0.11458364015253301</v>
      </c>
      <c r="AL781" s="52">
        <f t="shared" si="567"/>
        <v>0.13732547375136331</v>
      </c>
      <c r="AM781" s="52">
        <f t="shared" si="568"/>
        <v>0.17714402830627593</v>
      </c>
      <c r="AN781" s="52">
        <f t="shared" si="569"/>
        <v>0.13732547375136331</v>
      </c>
      <c r="AO781" s="52">
        <f t="shared" si="570"/>
        <v>0.13619440330863203</v>
      </c>
      <c r="AP781" s="52">
        <f t="shared" si="571"/>
        <v>0.159890457607966</v>
      </c>
      <c r="AQ781" s="52">
        <f t="shared" si="572"/>
        <v>0.13630752997199827</v>
      </c>
      <c r="AR781" s="52">
        <f t="shared" si="573"/>
        <v>0.16654067124331645</v>
      </c>
      <c r="AS781" s="52">
        <f t="shared" si="574"/>
        <v>0.17274298184235368</v>
      </c>
      <c r="AT781" s="146"/>
      <c r="AU781" s="146"/>
      <c r="AV781" s="146"/>
      <c r="AW781" s="146"/>
      <c r="AX781" s="146"/>
      <c r="AY781" s="146"/>
      <c r="AZ781" s="146"/>
      <c r="BA781" s="146"/>
      <c r="BB781" s="146"/>
      <c r="BC781" s="146"/>
      <c r="BD781" s="146"/>
      <c r="BE781" s="146"/>
      <c r="BF781" s="146"/>
      <c r="BG781" s="53">
        <f t="shared" si="601"/>
        <v>0.59241650852146965</v>
      </c>
      <c r="BH781" s="53">
        <f t="shared" si="575"/>
        <v>0.58684737565640299</v>
      </c>
      <c r="BI781" s="53">
        <f t="shared" si="576"/>
        <v>0.45204174366572697</v>
      </c>
      <c r="BJ781" s="53">
        <f t="shared" si="577"/>
        <v>0.41039459105998283</v>
      </c>
      <c r="BK781" s="53">
        <f t="shared" si="578"/>
        <v>0.46894968799078968</v>
      </c>
      <c r="BL781" s="53">
        <f t="shared" si="579"/>
        <v>0.58777655300675136</v>
      </c>
      <c r="BM781" s="53">
        <f t="shared" si="580"/>
        <v>0.59539358553919342</v>
      </c>
      <c r="BN781" s="53">
        <f t="shared" si="581"/>
        <v>0.49593475513429874</v>
      </c>
      <c r="BO781" s="53">
        <f t="shared" si="582"/>
        <v>0.47487410168219568</v>
      </c>
      <c r="BP781" s="53">
        <f t="shared" si="583"/>
        <v>0.61383339259840008</v>
      </c>
      <c r="BQ781" s="53">
        <f t="shared" si="584"/>
        <v>0.5497480996841303</v>
      </c>
      <c r="BR781" s="53">
        <f t="shared" si="585"/>
        <v>0.55165800223786476</v>
      </c>
      <c r="BS781" s="53">
        <f t="shared" si="586"/>
        <v>0.57204039711275467</v>
      </c>
      <c r="BT781" s="54">
        <f t="shared" si="559"/>
        <v>6.9519087938899613</v>
      </c>
      <c r="BU781" s="55">
        <f t="shared" si="602"/>
        <v>-1.0470906595799208</v>
      </c>
      <c r="BV781" s="55">
        <f t="shared" si="587"/>
        <v>-0.53299050036147899</v>
      </c>
      <c r="BW781" s="55">
        <f t="shared" si="588"/>
        <v>-0.79398075017144532</v>
      </c>
      <c r="BX781" s="55">
        <f t="shared" si="589"/>
        <v>-0.89063616489083441</v>
      </c>
      <c r="BY781" s="55">
        <f t="shared" si="590"/>
        <v>-0.757259791363183</v>
      </c>
      <c r="BZ781" s="55">
        <f t="shared" si="591"/>
        <v>0</v>
      </c>
      <c r="CA781" s="55">
        <f t="shared" si="592"/>
        <v>0</v>
      </c>
      <c r="CB781" s="55">
        <f t="shared" si="593"/>
        <v>-0.70131090297757226</v>
      </c>
      <c r="CC781" s="55">
        <f t="shared" si="594"/>
        <v>0</v>
      </c>
      <c r="CD781" s="55">
        <f t="shared" si="595"/>
        <v>-0.48803173521601373</v>
      </c>
      <c r="CE781" s="55">
        <f t="shared" si="596"/>
        <v>0</v>
      </c>
      <c r="CF781" s="55">
        <f t="shared" si="597"/>
        <v>-0.59482698587565874</v>
      </c>
      <c r="CG781" s="55">
        <f t="shared" si="598"/>
        <v>0</v>
      </c>
      <c r="CH781" s="56">
        <f t="shared" si="560"/>
        <v>-5.8061274904361069</v>
      </c>
      <c r="CI781" s="57">
        <f t="shared" si="557"/>
        <v>4.2578643680357064</v>
      </c>
      <c r="CJ781" s="58">
        <f t="shared" si="599"/>
        <v>-13.162556127038375</v>
      </c>
      <c r="CK781" s="67">
        <f t="shared" si="600"/>
        <v>2.0480912061100387</v>
      </c>
    </row>
    <row r="782" spans="1:89">
      <c r="A782" s="48">
        <v>4670</v>
      </c>
      <c r="B782" s="89">
        <v>1.2664640324214793E-2</v>
      </c>
      <c r="C782" s="59">
        <v>3.9134438305709021E-2</v>
      </c>
      <c r="D782" s="59">
        <v>3.9134438305709021E-2</v>
      </c>
      <c r="E782" s="59">
        <v>2.9926335174953959E-2</v>
      </c>
      <c r="F782" s="59">
        <v>2.9465930018416207E-2</v>
      </c>
      <c r="G782" s="59">
        <v>3.6832412523020261E-2</v>
      </c>
      <c r="H782" s="59">
        <v>4.6040515653775323E-2</v>
      </c>
      <c r="I782" s="59">
        <v>6.2292817679558014E-2</v>
      </c>
      <c r="J782" s="59">
        <v>4.6040515653775323E-2</v>
      </c>
      <c r="K782" s="59">
        <v>4.5580110497237571E-2</v>
      </c>
      <c r="L782" s="59">
        <v>5.5248618784530384E-2</v>
      </c>
      <c r="M782" s="59">
        <v>4.5626151012891344E-2</v>
      </c>
      <c r="N782" s="59">
        <v>5.796500920810313E-2</v>
      </c>
      <c r="O782" s="59">
        <v>6.0497237569060773E-2</v>
      </c>
      <c r="P782" s="120">
        <v>4.5675733106672341E-2</v>
      </c>
      <c r="Q782" s="60">
        <v>0</v>
      </c>
      <c r="R782" s="60">
        <v>0</v>
      </c>
      <c r="S782" s="60">
        <v>0</v>
      </c>
      <c r="T782" s="60">
        <v>0</v>
      </c>
      <c r="U782" s="60">
        <v>0</v>
      </c>
      <c r="V782" s="60">
        <v>0</v>
      </c>
      <c r="W782" s="60">
        <v>0</v>
      </c>
      <c r="X782" s="60">
        <v>0</v>
      </c>
      <c r="Y782" s="60">
        <v>0</v>
      </c>
      <c r="Z782" s="60">
        <v>0</v>
      </c>
      <c r="AA782" s="60">
        <v>1</v>
      </c>
      <c r="AB782" s="60">
        <v>0</v>
      </c>
      <c r="AC782" s="60">
        <v>0</v>
      </c>
      <c r="AD782" s="49">
        <f t="shared" si="558"/>
        <v>1</v>
      </c>
      <c r="AE782" s="50" t="s">
        <v>22</v>
      </c>
      <c r="AF782" s="51">
        <f t="shared" si="561"/>
        <v>9.3078826093492429E-3</v>
      </c>
      <c r="AG782" s="52">
        <f t="shared" si="562"/>
        <v>0.12029885815994329</v>
      </c>
      <c r="AH782" s="52">
        <f t="shared" si="563"/>
        <v>0.12029885815994329</v>
      </c>
      <c r="AI782" s="52">
        <f t="shared" si="564"/>
        <v>9.7241352370197154E-2</v>
      </c>
      <c r="AJ782" s="52">
        <f t="shared" si="565"/>
        <v>9.6071424327219809E-2</v>
      </c>
      <c r="AK782" s="52">
        <f t="shared" si="566"/>
        <v>0.11458364015253301</v>
      </c>
      <c r="AL782" s="52">
        <f t="shared" si="567"/>
        <v>0.13732547375136331</v>
      </c>
      <c r="AM782" s="52">
        <f t="shared" si="568"/>
        <v>0.17714402830627593</v>
      </c>
      <c r="AN782" s="52">
        <f t="shared" si="569"/>
        <v>0.13732547375136331</v>
      </c>
      <c r="AO782" s="52">
        <f t="shared" si="570"/>
        <v>0.13619440330863203</v>
      </c>
      <c r="AP782" s="52">
        <f t="shared" si="571"/>
        <v>0.159890457607966</v>
      </c>
      <c r="AQ782" s="52">
        <f t="shared" si="572"/>
        <v>0.13630752997199827</v>
      </c>
      <c r="AR782" s="52">
        <f t="shared" si="573"/>
        <v>0.16654067124331645</v>
      </c>
      <c r="AS782" s="52">
        <f t="shared" si="574"/>
        <v>0.17274298184235368</v>
      </c>
      <c r="AT782" s="146"/>
      <c r="AU782" s="146"/>
      <c r="AV782" s="146"/>
      <c r="AW782" s="146"/>
      <c r="AX782" s="146"/>
      <c r="AY782" s="146"/>
      <c r="AZ782" s="146"/>
      <c r="BA782" s="146"/>
      <c r="BB782" s="146"/>
      <c r="BC782" s="146"/>
      <c r="BD782" s="146"/>
      <c r="BE782" s="146"/>
      <c r="BF782" s="146"/>
      <c r="BG782" s="53">
        <f t="shared" si="601"/>
        <v>5.5586003213567652E-2</v>
      </c>
      <c r="BH782" s="53">
        <f t="shared" si="575"/>
        <v>5.5063455592288514E-2</v>
      </c>
      <c r="BI782" s="53">
        <f t="shared" si="576"/>
        <v>4.2414742760598124E-2</v>
      </c>
      <c r="BJ782" s="53">
        <f t="shared" si="577"/>
        <v>3.8507021207806622E-2</v>
      </c>
      <c r="BK782" s="53">
        <f t="shared" si="578"/>
        <v>4.4001202682070244E-2</v>
      </c>
      <c r="BL782" s="53">
        <f t="shared" si="579"/>
        <v>5.5150639616432851E-2</v>
      </c>
      <c r="BM782" s="53">
        <f t="shared" si="580"/>
        <v>5.5865340150155103E-2</v>
      </c>
      <c r="BN782" s="53">
        <f t="shared" si="581"/>
        <v>4.6533191590855137E-2</v>
      </c>
      <c r="BO782" s="53">
        <f t="shared" si="582"/>
        <v>4.4557086040741135E-2</v>
      </c>
      <c r="BP782" s="53">
        <f t="shared" si="583"/>
        <v>5.7595533619963661E-2</v>
      </c>
      <c r="BQ782" s="53">
        <f t="shared" si="584"/>
        <v>5.1582457943248422E-2</v>
      </c>
      <c r="BR782" s="53">
        <f t="shared" si="585"/>
        <v>5.1761662688495046E-2</v>
      </c>
      <c r="BS782" s="53">
        <f t="shared" si="586"/>
        <v>5.3674127737525279E-2</v>
      </c>
      <c r="BT782" s="54">
        <f t="shared" si="559"/>
        <v>0.65229246484374781</v>
      </c>
      <c r="BU782" s="55">
        <f t="shared" si="602"/>
        <v>0</v>
      </c>
      <c r="BV782" s="55">
        <f t="shared" si="587"/>
        <v>0</v>
      </c>
      <c r="BW782" s="55">
        <f t="shared" si="588"/>
        <v>0</v>
      </c>
      <c r="BX782" s="55">
        <f t="shared" si="589"/>
        <v>0</v>
      </c>
      <c r="BY782" s="55">
        <f t="shared" si="590"/>
        <v>0</v>
      </c>
      <c r="BZ782" s="55">
        <f t="shared" si="591"/>
        <v>0</v>
      </c>
      <c r="CA782" s="55">
        <f t="shared" si="592"/>
        <v>0</v>
      </c>
      <c r="CB782" s="55">
        <f t="shared" si="593"/>
        <v>0</v>
      </c>
      <c r="CC782" s="55">
        <f t="shared" si="594"/>
        <v>0</v>
      </c>
      <c r="CD782" s="55">
        <f t="shared" si="595"/>
        <v>0</v>
      </c>
      <c r="CE782" s="55">
        <f t="shared" si="596"/>
        <v>-2.9645736266350635</v>
      </c>
      <c r="CF782" s="55">
        <f t="shared" si="597"/>
        <v>0</v>
      </c>
      <c r="CG782" s="55">
        <f t="shared" si="598"/>
        <v>0</v>
      </c>
      <c r="CH782" s="56">
        <f t="shared" si="560"/>
        <v>-2.9645736266350635</v>
      </c>
      <c r="CI782" s="57">
        <f t="shared" si="557"/>
        <v>0.46687109298637136</v>
      </c>
      <c r="CJ782" s="58">
        <f t="shared" si="599"/>
        <v>-4.2470350759525539</v>
      </c>
      <c r="CK782" s="67">
        <f t="shared" si="600"/>
        <v>0.34770753515625219</v>
      </c>
    </row>
    <row r="783" spans="1:89">
      <c r="A783" s="48">
        <v>4671</v>
      </c>
      <c r="B783" s="89">
        <v>7.5987841945288756E-3</v>
      </c>
      <c r="C783" s="59">
        <v>3.9134438305709021E-2</v>
      </c>
      <c r="D783" s="59">
        <v>3.9134438305709021E-2</v>
      </c>
      <c r="E783" s="59">
        <v>2.9926335174953959E-2</v>
      </c>
      <c r="F783" s="59">
        <v>2.9465930018416207E-2</v>
      </c>
      <c r="G783" s="59">
        <v>3.6832412523020261E-2</v>
      </c>
      <c r="H783" s="59">
        <v>4.6040515653775323E-2</v>
      </c>
      <c r="I783" s="59">
        <v>6.2292817679558014E-2</v>
      </c>
      <c r="J783" s="59">
        <v>4.6040515653775323E-2</v>
      </c>
      <c r="K783" s="59">
        <v>4.5580110497237571E-2</v>
      </c>
      <c r="L783" s="59">
        <v>5.5248618784530384E-2</v>
      </c>
      <c r="M783" s="59">
        <v>4.5626151012891344E-2</v>
      </c>
      <c r="N783" s="59">
        <v>5.796500920810313E-2</v>
      </c>
      <c r="O783" s="59">
        <v>6.0497237569060773E-2</v>
      </c>
      <c r="P783" s="120">
        <v>4.5675733106672341E-2</v>
      </c>
      <c r="Q783" s="60">
        <v>0</v>
      </c>
      <c r="R783" s="60">
        <v>0</v>
      </c>
      <c r="S783" s="60">
        <v>0</v>
      </c>
      <c r="T783" s="60">
        <v>0</v>
      </c>
      <c r="U783" s="60">
        <v>0</v>
      </c>
      <c r="V783" s="60">
        <v>0</v>
      </c>
      <c r="W783" s="60">
        <v>0</v>
      </c>
      <c r="X783" s="60">
        <v>0</v>
      </c>
      <c r="Y783" s="60">
        <v>0</v>
      </c>
      <c r="Z783" s="60">
        <v>0</v>
      </c>
      <c r="AA783" s="60">
        <v>0</v>
      </c>
      <c r="AB783" s="60">
        <v>0</v>
      </c>
      <c r="AC783" s="60">
        <v>0</v>
      </c>
      <c r="AD783" s="49">
        <f t="shared" si="558"/>
        <v>0</v>
      </c>
      <c r="AE783" s="50" t="s">
        <v>22</v>
      </c>
      <c r="AF783" s="51">
        <f t="shared" si="561"/>
        <v>5.3872206285744094E-3</v>
      </c>
      <c r="AG783" s="52">
        <f t="shared" si="562"/>
        <v>0.12029885815994329</v>
      </c>
      <c r="AH783" s="52">
        <f t="shared" si="563"/>
        <v>0.12029885815994329</v>
      </c>
      <c r="AI783" s="52">
        <f t="shared" si="564"/>
        <v>9.7241352370197154E-2</v>
      </c>
      <c r="AJ783" s="52">
        <f t="shared" si="565"/>
        <v>9.6071424327219809E-2</v>
      </c>
      <c r="AK783" s="52">
        <f t="shared" si="566"/>
        <v>0.11458364015253301</v>
      </c>
      <c r="AL783" s="52">
        <f t="shared" si="567"/>
        <v>0.13732547375136331</v>
      </c>
      <c r="AM783" s="52">
        <f t="shared" si="568"/>
        <v>0.17714402830627593</v>
      </c>
      <c r="AN783" s="52">
        <f t="shared" si="569"/>
        <v>0.13732547375136331</v>
      </c>
      <c r="AO783" s="52">
        <f t="shared" si="570"/>
        <v>0.13619440330863203</v>
      </c>
      <c r="AP783" s="52">
        <f t="shared" si="571"/>
        <v>0.159890457607966</v>
      </c>
      <c r="AQ783" s="52">
        <f t="shared" si="572"/>
        <v>0.13630752997199827</v>
      </c>
      <c r="AR783" s="52">
        <f t="shared" si="573"/>
        <v>0.16654067124331645</v>
      </c>
      <c r="AS783" s="52">
        <f t="shared" si="574"/>
        <v>0.17274298184235368</v>
      </c>
      <c r="AT783" s="146"/>
      <c r="AU783" s="146"/>
      <c r="AV783" s="146"/>
      <c r="AW783" s="146"/>
      <c r="AX783" s="146"/>
      <c r="AY783" s="146"/>
      <c r="AZ783" s="146"/>
      <c r="BA783" s="146"/>
      <c r="BB783" s="146"/>
      <c r="BC783" s="146"/>
      <c r="BD783" s="146"/>
      <c r="BE783" s="146"/>
      <c r="BF783" s="146"/>
      <c r="BG783" s="53">
        <f t="shared" si="601"/>
        <v>3.2172092809953395E-2</v>
      </c>
      <c r="BH783" s="53">
        <f t="shared" si="575"/>
        <v>3.1869652454513175E-2</v>
      </c>
      <c r="BI783" s="53">
        <f t="shared" si="576"/>
        <v>2.4548824555013012E-2</v>
      </c>
      <c r="BJ783" s="53">
        <f t="shared" si="577"/>
        <v>2.228711165601514E-2</v>
      </c>
      <c r="BK783" s="53">
        <f t="shared" si="578"/>
        <v>2.5467036566709057E-2</v>
      </c>
      <c r="BL783" s="53">
        <f t="shared" si="579"/>
        <v>3.1920112864583315E-2</v>
      </c>
      <c r="BM783" s="53">
        <f t="shared" si="580"/>
        <v>3.2333767572116298E-2</v>
      </c>
      <c r="BN783" s="53">
        <f t="shared" si="581"/>
        <v>2.6932502285735915E-2</v>
      </c>
      <c r="BO783" s="53">
        <f t="shared" si="582"/>
        <v>2.5788770995751494E-2</v>
      </c>
      <c r="BP783" s="53">
        <f t="shared" si="583"/>
        <v>3.3335169753812816E-2</v>
      </c>
      <c r="BQ783" s="53">
        <f t="shared" si="584"/>
        <v>2.9854919015127983E-2</v>
      </c>
      <c r="BR783" s="53">
        <f t="shared" si="585"/>
        <v>2.9958639220984608E-2</v>
      </c>
      <c r="BS783" s="53">
        <f t="shared" si="586"/>
        <v>3.1065536632133153E-2</v>
      </c>
      <c r="BT783" s="54">
        <f t="shared" si="559"/>
        <v>0.37753413638244937</v>
      </c>
      <c r="BU783" s="55">
        <f t="shared" si="602"/>
        <v>0</v>
      </c>
      <c r="BV783" s="55">
        <f t="shared" si="587"/>
        <v>0</v>
      </c>
      <c r="BW783" s="55">
        <f t="shared" si="588"/>
        <v>0</v>
      </c>
      <c r="BX783" s="55">
        <f t="shared" si="589"/>
        <v>0</v>
      </c>
      <c r="BY783" s="55">
        <f t="shared" si="590"/>
        <v>0</v>
      </c>
      <c r="BZ783" s="55">
        <f t="shared" si="591"/>
        <v>0</v>
      </c>
      <c r="CA783" s="55">
        <f t="shared" si="592"/>
        <v>0</v>
      </c>
      <c r="CB783" s="55">
        <f t="shared" si="593"/>
        <v>0</v>
      </c>
      <c r="CC783" s="55">
        <f t="shared" si="594"/>
        <v>0</v>
      </c>
      <c r="CD783" s="55">
        <f t="shared" si="595"/>
        <v>0</v>
      </c>
      <c r="CE783" s="55">
        <f t="shared" si="596"/>
        <v>0</v>
      </c>
      <c r="CF783" s="55">
        <f t="shared" si="597"/>
        <v>0</v>
      </c>
      <c r="CG783" s="55">
        <f t="shared" si="598"/>
        <v>0</v>
      </c>
      <c r="CH783" s="56">
        <f t="shared" si="560"/>
        <v>0</v>
      </c>
      <c r="CI783" s="57">
        <f t="shared" si="557"/>
        <v>0.28012265579182277</v>
      </c>
      <c r="CJ783" s="58">
        <f t="shared" si="599"/>
        <v>-0.23907226024156464</v>
      </c>
      <c r="CK783" s="67">
        <f t="shared" si="600"/>
        <v>0.37753413638244937</v>
      </c>
    </row>
    <row r="784" spans="1:89">
      <c r="A784" s="48">
        <v>4672</v>
      </c>
      <c r="B784" s="89">
        <v>3.5460992907801426E-3</v>
      </c>
      <c r="C784" s="59">
        <v>3.2228360957642727E-2</v>
      </c>
      <c r="D784" s="59">
        <v>3.2228360957642727E-2</v>
      </c>
      <c r="E784" s="59">
        <v>2.9926335174953959E-2</v>
      </c>
      <c r="F784" s="59">
        <v>2.9465930018416207E-2</v>
      </c>
      <c r="G784" s="59">
        <v>3.6832412523020261E-2</v>
      </c>
      <c r="H784" s="59">
        <v>4.6040515653775323E-2</v>
      </c>
      <c r="I784" s="59">
        <v>6.2292817679558014E-2</v>
      </c>
      <c r="J784" s="59">
        <v>4.6040515653775323E-2</v>
      </c>
      <c r="K784" s="59">
        <v>4.5580110497237571E-2</v>
      </c>
      <c r="L784" s="59">
        <v>5.5248618784530384E-2</v>
      </c>
      <c r="M784" s="59">
        <v>4.5626151012891344E-2</v>
      </c>
      <c r="N784" s="59">
        <v>5.796500920810313E-2</v>
      </c>
      <c r="O784" s="59">
        <v>6.0497237569060773E-2</v>
      </c>
      <c r="P784" s="120">
        <v>4.4613259668508293E-2</v>
      </c>
      <c r="Q784" s="60">
        <v>0</v>
      </c>
      <c r="R784" s="60">
        <v>0</v>
      </c>
      <c r="S784" s="60">
        <v>0</v>
      </c>
      <c r="T784" s="60">
        <v>0</v>
      </c>
      <c r="U784" s="60">
        <v>0</v>
      </c>
      <c r="V784" s="60">
        <v>0</v>
      </c>
      <c r="W784" s="60">
        <v>0</v>
      </c>
      <c r="X784" s="60">
        <v>0</v>
      </c>
      <c r="Y784" s="60">
        <v>0</v>
      </c>
      <c r="Z784" s="60">
        <v>0</v>
      </c>
      <c r="AA784" s="60">
        <v>0</v>
      </c>
      <c r="AB784" s="60">
        <v>0</v>
      </c>
      <c r="AC784" s="60">
        <v>0</v>
      </c>
      <c r="AD784" s="49">
        <f t="shared" si="558"/>
        <v>0</v>
      </c>
      <c r="AE784" s="50" t="s">
        <v>22</v>
      </c>
      <c r="AF784" s="51">
        <f t="shared" si="561"/>
        <v>2.3825439688320276E-3</v>
      </c>
      <c r="AG784" s="52">
        <f t="shared" si="562"/>
        <v>0.10306184280581787</v>
      </c>
      <c r="AH784" s="52">
        <f t="shared" si="563"/>
        <v>0.10306184280581787</v>
      </c>
      <c r="AI784" s="52">
        <f t="shared" si="564"/>
        <v>9.7241352370197154E-2</v>
      </c>
      <c r="AJ784" s="52">
        <f t="shared" si="565"/>
        <v>9.6071424327219809E-2</v>
      </c>
      <c r="AK784" s="52">
        <f t="shared" si="566"/>
        <v>0.11458364015253301</v>
      </c>
      <c r="AL784" s="52">
        <f t="shared" si="567"/>
        <v>0.13732547375136331</v>
      </c>
      <c r="AM784" s="52">
        <f t="shared" si="568"/>
        <v>0.17714402830627593</v>
      </c>
      <c r="AN784" s="52">
        <f t="shared" si="569"/>
        <v>0.13732547375136331</v>
      </c>
      <c r="AO784" s="52">
        <f t="shared" si="570"/>
        <v>0.13619440330863203</v>
      </c>
      <c r="AP784" s="52">
        <f t="shared" si="571"/>
        <v>0.159890457607966</v>
      </c>
      <c r="AQ784" s="52">
        <f t="shared" si="572"/>
        <v>0.13630752997199827</v>
      </c>
      <c r="AR784" s="52">
        <f t="shared" si="573"/>
        <v>0.16654067124331645</v>
      </c>
      <c r="AS784" s="52">
        <f t="shared" si="574"/>
        <v>0.17274298184235368</v>
      </c>
      <c r="AT784" s="146"/>
      <c r="AU784" s="146"/>
      <c r="AV784" s="146"/>
      <c r="AW784" s="146"/>
      <c r="AX784" s="146"/>
      <c r="AY784" s="146"/>
      <c r="AZ784" s="146"/>
      <c r="BA784" s="146"/>
      <c r="BB784" s="146"/>
      <c r="BC784" s="146"/>
      <c r="BD784" s="146"/>
      <c r="BE784" s="146"/>
      <c r="BF784" s="146"/>
      <c r="BG784" s="53">
        <f t="shared" si="601"/>
        <v>1.2189667892253677E-2</v>
      </c>
      <c r="BH784" s="53">
        <f t="shared" si="575"/>
        <v>1.207507641970605E-2</v>
      </c>
      <c r="BI784" s="53">
        <f t="shared" si="576"/>
        <v>1.0856925661301415E-2</v>
      </c>
      <c r="BJ784" s="53">
        <f t="shared" si="577"/>
        <v>9.8566639682578609E-3</v>
      </c>
      <c r="BK784" s="53">
        <f t="shared" si="578"/>
        <v>1.1263012703471513E-2</v>
      </c>
      <c r="BL784" s="53">
        <f t="shared" si="579"/>
        <v>1.4116940373031572E-2</v>
      </c>
      <c r="BM784" s="53">
        <f t="shared" si="580"/>
        <v>1.4299882672328582E-2</v>
      </c>
      <c r="BN784" s="53">
        <f t="shared" si="581"/>
        <v>1.1911127334581672E-2</v>
      </c>
      <c r="BO784" s="53">
        <f t="shared" si="582"/>
        <v>1.1405302480766847E-2</v>
      </c>
      <c r="BP784" s="53">
        <f t="shared" si="583"/>
        <v>1.4742761272050537E-2</v>
      </c>
      <c r="BQ784" s="53">
        <f t="shared" si="584"/>
        <v>1.3203590894751363E-2</v>
      </c>
      <c r="BR784" s="53">
        <f t="shared" si="585"/>
        <v>1.324946203461131E-2</v>
      </c>
      <c r="BS784" s="53">
        <f t="shared" si="586"/>
        <v>1.3738996793418029E-2</v>
      </c>
      <c r="BT784" s="54">
        <f t="shared" si="559"/>
        <v>0.16290941050053043</v>
      </c>
      <c r="BU784" s="55">
        <f t="shared" si="602"/>
        <v>0</v>
      </c>
      <c r="BV784" s="55">
        <f t="shared" si="587"/>
        <v>0</v>
      </c>
      <c r="BW784" s="55">
        <f t="shared" si="588"/>
        <v>0</v>
      </c>
      <c r="BX784" s="55">
        <f t="shared" si="589"/>
        <v>0</v>
      </c>
      <c r="BY784" s="55">
        <f t="shared" si="590"/>
        <v>0</v>
      </c>
      <c r="BZ784" s="55">
        <f t="shared" si="591"/>
        <v>0</v>
      </c>
      <c r="CA784" s="55">
        <f t="shared" si="592"/>
        <v>0</v>
      </c>
      <c r="CB784" s="55">
        <f t="shared" si="593"/>
        <v>0</v>
      </c>
      <c r="CC784" s="55">
        <f t="shared" si="594"/>
        <v>0</v>
      </c>
      <c r="CD784" s="55">
        <f t="shared" si="595"/>
        <v>0</v>
      </c>
      <c r="CE784" s="55">
        <f t="shared" si="596"/>
        <v>0</v>
      </c>
      <c r="CF784" s="55">
        <f t="shared" si="597"/>
        <v>0</v>
      </c>
      <c r="CG784" s="55">
        <f t="shared" si="598"/>
        <v>0</v>
      </c>
      <c r="CH784" s="56">
        <f t="shared" si="560"/>
        <v>0</v>
      </c>
      <c r="CI784" s="57">
        <f t="shared" si="557"/>
        <v>0.130723906036184</v>
      </c>
      <c r="CJ784" s="58">
        <f t="shared" si="599"/>
        <v>-0.10578756990413146</v>
      </c>
      <c r="CK784" s="67">
        <f t="shared" si="600"/>
        <v>0.16290941050053043</v>
      </c>
    </row>
    <row r="785" spans="1:89">
      <c r="A785" s="48">
        <v>4673</v>
      </c>
      <c r="B785" s="89">
        <v>3.5460992907801426E-3</v>
      </c>
      <c r="C785" s="59">
        <v>3.2228360957642727E-2</v>
      </c>
      <c r="D785" s="59">
        <v>3.2228360957642727E-2</v>
      </c>
      <c r="E785" s="59">
        <v>2.9926335174953959E-2</v>
      </c>
      <c r="F785" s="59">
        <v>2.9465930018416207E-2</v>
      </c>
      <c r="G785" s="59">
        <v>3.6832412523020261E-2</v>
      </c>
      <c r="H785" s="59">
        <v>4.6040515653775323E-2</v>
      </c>
      <c r="I785" s="59">
        <v>6.2292817679558014E-2</v>
      </c>
      <c r="J785" s="59">
        <v>4.6040515653775323E-2</v>
      </c>
      <c r="K785" s="59">
        <v>4.5580110497237571E-2</v>
      </c>
      <c r="L785" s="59">
        <v>5.5248618784530384E-2</v>
      </c>
      <c r="M785" s="59">
        <v>4.5626151012891344E-2</v>
      </c>
      <c r="N785" s="59">
        <v>5.796500920810313E-2</v>
      </c>
      <c r="O785" s="59">
        <v>6.0497237569060773E-2</v>
      </c>
      <c r="P785" s="120">
        <v>4.4613259668508293E-2</v>
      </c>
      <c r="Q785" s="60">
        <v>0</v>
      </c>
      <c r="R785" s="60">
        <v>0</v>
      </c>
      <c r="S785" s="60">
        <v>0</v>
      </c>
      <c r="T785" s="60">
        <v>0</v>
      </c>
      <c r="U785" s="60">
        <v>0</v>
      </c>
      <c r="V785" s="60">
        <v>0</v>
      </c>
      <c r="W785" s="60">
        <v>0</v>
      </c>
      <c r="X785" s="60">
        <v>0</v>
      </c>
      <c r="Y785" s="60">
        <v>0</v>
      </c>
      <c r="Z785" s="60">
        <v>0</v>
      </c>
      <c r="AA785" s="60">
        <v>0</v>
      </c>
      <c r="AB785" s="60">
        <v>0</v>
      </c>
      <c r="AC785" s="60">
        <v>0</v>
      </c>
      <c r="AD785" s="49">
        <f t="shared" si="558"/>
        <v>0</v>
      </c>
      <c r="AE785" s="50" t="s">
        <v>22</v>
      </c>
      <c r="AF785" s="51">
        <f t="shared" si="561"/>
        <v>2.3825439688320276E-3</v>
      </c>
      <c r="AG785" s="52">
        <f t="shared" si="562"/>
        <v>0.10306184280581787</v>
      </c>
      <c r="AH785" s="52">
        <f t="shared" si="563"/>
        <v>0.10306184280581787</v>
      </c>
      <c r="AI785" s="52">
        <f t="shared" si="564"/>
        <v>9.7241352370197154E-2</v>
      </c>
      <c r="AJ785" s="52">
        <f t="shared" si="565"/>
        <v>9.6071424327219809E-2</v>
      </c>
      <c r="AK785" s="52">
        <f t="shared" si="566"/>
        <v>0.11458364015253301</v>
      </c>
      <c r="AL785" s="52">
        <f t="shared" si="567"/>
        <v>0.13732547375136331</v>
      </c>
      <c r="AM785" s="52">
        <f t="shared" si="568"/>
        <v>0.17714402830627593</v>
      </c>
      <c r="AN785" s="52">
        <f t="shared" si="569"/>
        <v>0.13732547375136331</v>
      </c>
      <c r="AO785" s="52">
        <f t="shared" si="570"/>
        <v>0.13619440330863203</v>
      </c>
      <c r="AP785" s="52">
        <f t="shared" si="571"/>
        <v>0.159890457607966</v>
      </c>
      <c r="AQ785" s="52">
        <f t="shared" si="572"/>
        <v>0.13630752997199827</v>
      </c>
      <c r="AR785" s="52">
        <f t="shared" si="573"/>
        <v>0.16654067124331645</v>
      </c>
      <c r="AS785" s="52">
        <f t="shared" si="574"/>
        <v>0.17274298184235368</v>
      </c>
      <c r="AT785" s="146"/>
      <c r="AU785" s="146"/>
      <c r="AV785" s="146"/>
      <c r="AW785" s="146"/>
      <c r="AX785" s="146"/>
      <c r="AY785" s="146"/>
      <c r="AZ785" s="146"/>
      <c r="BA785" s="146"/>
      <c r="BB785" s="146"/>
      <c r="BC785" s="146"/>
      <c r="BD785" s="146"/>
      <c r="BE785" s="146"/>
      <c r="BF785" s="146"/>
      <c r="BG785" s="53">
        <f t="shared" si="601"/>
        <v>1.2189667892253677E-2</v>
      </c>
      <c r="BH785" s="53">
        <f t="shared" si="575"/>
        <v>1.207507641970605E-2</v>
      </c>
      <c r="BI785" s="53">
        <f t="shared" si="576"/>
        <v>1.0856925661301415E-2</v>
      </c>
      <c r="BJ785" s="53">
        <f t="shared" si="577"/>
        <v>9.8566639682578609E-3</v>
      </c>
      <c r="BK785" s="53">
        <f t="shared" si="578"/>
        <v>1.1263012703471513E-2</v>
      </c>
      <c r="BL785" s="53">
        <f t="shared" si="579"/>
        <v>1.4116940373031572E-2</v>
      </c>
      <c r="BM785" s="53">
        <f t="shared" si="580"/>
        <v>1.4299882672328582E-2</v>
      </c>
      <c r="BN785" s="53">
        <f t="shared" si="581"/>
        <v>1.1911127334581672E-2</v>
      </c>
      <c r="BO785" s="53">
        <f t="shared" si="582"/>
        <v>1.1405302480766847E-2</v>
      </c>
      <c r="BP785" s="53">
        <f t="shared" si="583"/>
        <v>1.4742761272050537E-2</v>
      </c>
      <c r="BQ785" s="53">
        <f t="shared" si="584"/>
        <v>1.3203590894751363E-2</v>
      </c>
      <c r="BR785" s="53">
        <f t="shared" si="585"/>
        <v>1.324946203461131E-2</v>
      </c>
      <c r="BS785" s="53">
        <f t="shared" si="586"/>
        <v>1.3738996793418029E-2</v>
      </c>
      <c r="BT785" s="54">
        <f t="shared" si="559"/>
        <v>0.16290941050053043</v>
      </c>
      <c r="BU785" s="55">
        <f t="shared" si="602"/>
        <v>0</v>
      </c>
      <c r="BV785" s="55">
        <f t="shared" si="587"/>
        <v>0</v>
      </c>
      <c r="BW785" s="55">
        <f t="shared" si="588"/>
        <v>0</v>
      </c>
      <c r="BX785" s="55">
        <f t="shared" si="589"/>
        <v>0</v>
      </c>
      <c r="BY785" s="55">
        <f t="shared" si="590"/>
        <v>0</v>
      </c>
      <c r="BZ785" s="55">
        <f t="shared" si="591"/>
        <v>0</v>
      </c>
      <c r="CA785" s="55">
        <f t="shared" si="592"/>
        <v>0</v>
      </c>
      <c r="CB785" s="55">
        <f t="shared" si="593"/>
        <v>0</v>
      </c>
      <c r="CC785" s="55">
        <f t="shared" si="594"/>
        <v>0</v>
      </c>
      <c r="CD785" s="55">
        <f t="shared" si="595"/>
        <v>0</v>
      </c>
      <c r="CE785" s="55">
        <f t="shared" si="596"/>
        <v>0</v>
      </c>
      <c r="CF785" s="55">
        <f t="shared" si="597"/>
        <v>0</v>
      </c>
      <c r="CG785" s="55">
        <f t="shared" si="598"/>
        <v>0</v>
      </c>
      <c r="CH785" s="56">
        <f t="shared" si="560"/>
        <v>0</v>
      </c>
      <c r="CI785" s="57">
        <f t="shared" ref="CI785:CI848" si="603">$CJ$3*B785</f>
        <v>0.130723906036184</v>
      </c>
      <c r="CJ785" s="58">
        <f t="shared" si="599"/>
        <v>-0.10578756990413146</v>
      </c>
      <c r="CK785" s="67">
        <f t="shared" si="600"/>
        <v>0.16290941050053043</v>
      </c>
    </row>
    <row r="786" spans="1:89">
      <c r="A786" s="48">
        <v>4674</v>
      </c>
      <c r="B786" s="89">
        <v>0.10233029381965553</v>
      </c>
      <c r="C786" s="59">
        <v>3.2228360957642727E-2</v>
      </c>
      <c r="D786" s="59">
        <v>3.2228360957642727E-2</v>
      </c>
      <c r="E786" s="59">
        <v>2.9926335174953959E-2</v>
      </c>
      <c r="F786" s="59">
        <v>2.9465930018416207E-2</v>
      </c>
      <c r="G786" s="59">
        <v>3.6832412523020261E-2</v>
      </c>
      <c r="H786" s="59">
        <v>4.2817679558011051E-2</v>
      </c>
      <c r="I786" s="59">
        <v>5.7504604051565378E-2</v>
      </c>
      <c r="J786" s="59">
        <v>4.3278084714548803E-2</v>
      </c>
      <c r="K786" s="59">
        <v>4.2817679558011051E-2</v>
      </c>
      <c r="L786" s="59">
        <v>5.0644567219152857E-2</v>
      </c>
      <c r="M786" s="59">
        <v>4.2863720073664825E-2</v>
      </c>
      <c r="N786" s="59">
        <v>5.3130755064456719E-2</v>
      </c>
      <c r="O786" s="59">
        <v>5.5432780847145487E-2</v>
      </c>
      <c r="P786" s="120">
        <v>4.2243943901402473E-2</v>
      </c>
      <c r="Q786" s="60">
        <v>0</v>
      </c>
      <c r="R786" s="60">
        <v>1</v>
      </c>
      <c r="S786" s="60">
        <v>0</v>
      </c>
      <c r="T786" s="60">
        <v>1</v>
      </c>
      <c r="U786" s="60">
        <v>1</v>
      </c>
      <c r="V786" s="60">
        <v>2</v>
      </c>
      <c r="W786" s="60">
        <v>2</v>
      </c>
      <c r="X786" s="60">
        <v>0</v>
      </c>
      <c r="Y786" s="60">
        <v>1</v>
      </c>
      <c r="Z786" s="60">
        <v>2</v>
      </c>
      <c r="AA786" s="60">
        <v>2</v>
      </c>
      <c r="AB786" s="60">
        <v>0</v>
      </c>
      <c r="AC786" s="60">
        <v>0</v>
      </c>
      <c r="AD786" s="49">
        <f t="shared" ref="AD786:AD849" si="604">SUM(Q786:AC786)</f>
        <v>12</v>
      </c>
      <c r="AE786" s="50" t="s">
        <v>22</v>
      </c>
      <c r="AF786" s="51">
        <f t="shared" si="561"/>
        <v>8.7141029842091086E-2</v>
      </c>
      <c r="AG786" s="52">
        <f t="shared" si="562"/>
        <v>0.10306184280581787</v>
      </c>
      <c r="AH786" s="52">
        <f t="shared" si="563"/>
        <v>0.10306184280581787</v>
      </c>
      <c r="AI786" s="52">
        <f t="shared" si="564"/>
        <v>9.7241352370197154E-2</v>
      </c>
      <c r="AJ786" s="52">
        <f t="shared" si="565"/>
        <v>9.6071424327219809E-2</v>
      </c>
      <c r="AK786" s="52">
        <f t="shared" si="566"/>
        <v>0.11458364015253301</v>
      </c>
      <c r="AL786" s="52">
        <f t="shared" si="567"/>
        <v>0.12939761544497885</v>
      </c>
      <c r="AM786" s="52">
        <f t="shared" si="568"/>
        <v>0.16541336386735994</v>
      </c>
      <c r="AN786" s="52">
        <f t="shared" si="569"/>
        <v>0.13053179385289004</v>
      </c>
      <c r="AO786" s="52">
        <f t="shared" si="570"/>
        <v>0.12939761544497885</v>
      </c>
      <c r="AP786" s="52">
        <f t="shared" si="571"/>
        <v>0.14861728263206953</v>
      </c>
      <c r="AQ786" s="52">
        <f t="shared" si="572"/>
        <v>0.12951106084700553</v>
      </c>
      <c r="AR786" s="52">
        <f t="shared" si="573"/>
        <v>0.15470581368894895</v>
      </c>
      <c r="AS786" s="52">
        <f t="shared" si="574"/>
        <v>0.16034127699254869</v>
      </c>
      <c r="AT786" s="146"/>
      <c r="AU786" s="146"/>
      <c r="AV786" s="146"/>
      <c r="AW786" s="146"/>
      <c r="AX786" s="146"/>
      <c r="AY786" s="146"/>
      <c r="AZ786" s="146"/>
      <c r="BA786" s="146"/>
      <c r="BB786" s="146"/>
      <c r="BC786" s="146"/>
      <c r="BD786" s="146"/>
      <c r="BE786" s="146"/>
      <c r="BF786" s="146"/>
      <c r="BG786" s="53">
        <f t="shared" si="601"/>
        <v>0.44583446411055305</v>
      </c>
      <c r="BH786" s="53">
        <f t="shared" si="575"/>
        <v>0.44164330581104139</v>
      </c>
      <c r="BI786" s="53">
        <f t="shared" si="576"/>
        <v>0.39708970555058459</v>
      </c>
      <c r="BJ786" s="53">
        <f t="shared" si="577"/>
        <v>0.3605053506829855</v>
      </c>
      <c r="BK786" s="53">
        <f t="shared" si="578"/>
        <v>0.41194225120059352</v>
      </c>
      <c r="BL786" s="53">
        <f t="shared" si="579"/>
        <v>0.48651643040931564</v>
      </c>
      <c r="BM786" s="53">
        <f t="shared" si="580"/>
        <v>0.48838050028737517</v>
      </c>
      <c r="BN786" s="53">
        <f t="shared" si="581"/>
        <v>0.41409485253655298</v>
      </c>
      <c r="BO786" s="53">
        <f t="shared" si="582"/>
        <v>0.3963287555768471</v>
      </c>
      <c r="BP786" s="53">
        <f t="shared" si="583"/>
        <v>0.50119573651729998</v>
      </c>
      <c r="BQ786" s="53">
        <f t="shared" si="584"/>
        <v>0.45883954066835975</v>
      </c>
      <c r="BR786" s="53">
        <f t="shared" si="585"/>
        <v>0.45015940977581448</v>
      </c>
      <c r="BS786" s="53">
        <f t="shared" si="586"/>
        <v>0.46642488414085581</v>
      </c>
      <c r="BT786" s="54">
        <f t="shared" ref="BT786:BT849" si="605">SUM(BG786:BS786)</f>
        <v>5.718955187268179</v>
      </c>
      <c r="BU786" s="55">
        <f t="shared" si="602"/>
        <v>0</v>
      </c>
      <c r="BV786" s="55">
        <f t="shared" si="587"/>
        <v>-0.81725272313208441</v>
      </c>
      <c r="BW786" s="55">
        <f t="shared" si="588"/>
        <v>0</v>
      </c>
      <c r="BX786" s="55">
        <f t="shared" si="589"/>
        <v>-1.0202484799734233</v>
      </c>
      <c r="BY786" s="55">
        <f t="shared" si="590"/>
        <v>-0.88687210644577175</v>
      </c>
      <c r="BZ786" s="55">
        <f t="shared" si="591"/>
        <v>-1.4409692104906853</v>
      </c>
      <c r="CA786" s="55">
        <f t="shared" si="592"/>
        <v>-1.4333209264883291</v>
      </c>
      <c r="CB786" s="55">
        <f t="shared" si="593"/>
        <v>0</v>
      </c>
      <c r="CC786" s="55">
        <f t="shared" si="594"/>
        <v>-0.9255112212948482</v>
      </c>
      <c r="CD786" s="55">
        <f t="shared" si="595"/>
        <v>-1.381517125092171</v>
      </c>
      <c r="CE786" s="55">
        <f t="shared" si="596"/>
        <v>-1.5581094292821127</v>
      </c>
      <c r="CF786" s="55">
        <f t="shared" si="597"/>
        <v>0</v>
      </c>
      <c r="CG786" s="55">
        <f t="shared" si="598"/>
        <v>0</v>
      </c>
      <c r="CH786" s="56">
        <f t="shared" ref="CH786:CH849" si="606">SUM(BU786:CG786)</f>
        <v>-9.4638012221994252</v>
      </c>
      <c r="CI786" s="57">
        <f t="shared" si="603"/>
        <v>3.7723184313298805</v>
      </c>
      <c r="CJ786" s="58">
        <f t="shared" si="599"/>
        <v>-14.185339920318555</v>
      </c>
      <c r="CK786" s="67">
        <f t="shared" si="600"/>
        <v>6.281044812731821</v>
      </c>
    </row>
    <row r="787" spans="1:89">
      <c r="A787" s="48">
        <v>4675</v>
      </c>
      <c r="B787" s="89">
        <v>7.0921985815602853E-3</v>
      </c>
      <c r="C787" s="59">
        <v>3.2228360957642727E-2</v>
      </c>
      <c r="D787" s="59">
        <v>3.2228360957642727E-2</v>
      </c>
      <c r="E787" s="59">
        <v>2.9926335174953959E-2</v>
      </c>
      <c r="F787" s="59">
        <v>2.9465930018416207E-2</v>
      </c>
      <c r="G787" s="59">
        <v>3.6832412523020261E-2</v>
      </c>
      <c r="H787" s="59">
        <v>4.2817679558011051E-2</v>
      </c>
      <c r="I787" s="59">
        <v>5.7504604051565378E-2</v>
      </c>
      <c r="J787" s="59">
        <v>4.3278084714548803E-2</v>
      </c>
      <c r="K787" s="59">
        <v>4.2817679558011051E-2</v>
      </c>
      <c r="L787" s="59">
        <v>5.0644567219152857E-2</v>
      </c>
      <c r="M787" s="59">
        <v>4.2863720073664825E-2</v>
      </c>
      <c r="N787" s="59">
        <v>5.3130755064456719E-2</v>
      </c>
      <c r="O787" s="59">
        <v>5.5432780847145487E-2</v>
      </c>
      <c r="P787" s="120">
        <v>4.2243943901402473E-2</v>
      </c>
      <c r="Q787" s="60">
        <v>0</v>
      </c>
      <c r="R787" s="60">
        <v>0</v>
      </c>
      <c r="S787" s="60">
        <v>0</v>
      </c>
      <c r="T787" s="60">
        <v>0</v>
      </c>
      <c r="U787" s="60">
        <v>0</v>
      </c>
      <c r="V787" s="60">
        <v>0</v>
      </c>
      <c r="W787" s="60">
        <v>0</v>
      </c>
      <c r="X787" s="60">
        <v>0</v>
      </c>
      <c r="Y787" s="60">
        <v>0</v>
      </c>
      <c r="Z787" s="60">
        <v>0</v>
      </c>
      <c r="AA787" s="60">
        <v>0</v>
      </c>
      <c r="AB787" s="60">
        <v>0</v>
      </c>
      <c r="AC787" s="60">
        <v>0</v>
      </c>
      <c r="AD787" s="49">
        <f t="shared" si="604"/>
        <v>0</v>
      </c>
      <c r="AE787" s="50" t="s">
        <v>22</v>
      </c>
      <c r="AF787" s="51">
        <f t="shared" si="561"/>
        <v>5.0036800286994247E-3</v>
      </c>
      <c r="AG787" s="52">
        <f t="shared" si="562"/>
        <v>0.10306184280581787</v>
      </c>
      <c r="AH787" s="52">
        <f t="shared" si="563"/>
        <v>0.10306184280581787</v>
      </c>
      <c r="AI787" s="52">
        <f t="shared" si="564"/>
        <v>9.7241352370197154E-2</v>
      </c>
      <c r="AJ787" s="52">
        <f t="shared" si="565"/>
        <v>9.6071424327219809E-2</v>
      </c>
      <c r="AK787" s="52">
        <f t="shared" si="566"/>
        <v>0.11458364015253301</v>
      </c>
      <c r="AL787" s="52">
        <f t="shared" si="567"/>
        <v>0.12939761544497885</v>
      </c>
      <c r="AM787" s="52">
        <f t="shared" si="568"/>
        <v>0.16541336386735994</v>
      </c>
      <c r="AN787" s="52">
        <f t="shared" si="569"/>
        <v>0.13053179385289004</v>
      </c>
      <c r="AO787" s="52">
        <f t="shared" si="570"/>
        <v>0.12939761544497885</v>
      </c>
      <c r="AP787" s="52">
        <f t="shared" si="571"/>
        <v>0.14861728263206953</v>
      </c>
      <c r="AQ787" s="52">
        <f t="shared" si="572"/>
        <v>0.12951106084700553</v>
      </c>
      <c r="AR787" s="52">
        <f t="shared" si="573"/>
        <v>0.15470581368894895</v>
      </c>
      <c r="AS787" s="52">
        <f t="shared" si="574"/>
        <v>0.16034127699254869</v>
      </c>
      <c r="AT787" s="146"/>
      <c r="AU787" s="146"/>
      <c r="AV787" s="146"/>
      <c r="AW787" s="146"/>
      <c r="AX787" s="146"/>
      <c r="AY787" s="146"/>
      <c r="AZ787" s="146"/>
      <c r="BA787" s="146"/>
      <c r="BB787" s="146"/>
      <c r="BC787" s="146"/>
      <c r="BD787" s="146"/>
      <c r="BE787" s="146"/>
      <c r="BF787" s="146"/>
      <c r="BG787" s="53">
        <f t="shared" si="601"/>
        <v>2.5600030298222984E-2</v>
      </c>
      <c r="BH787" s="53">
        <f t="shared" si="575"/>
        <v>2.5359371964044624E-2</v>
      </c>
      <c r="BI787" s="53">
        <f t="shared" si="576"/>
        <v>2.2801082714607453E-2</v>
      </c>
      <c r="BJ787" s="53">
        <f t="shared" si="577"/>
        <v>2.0700391385326911E-2</v>
      </c>
      <c r="BK787" s="53">
        <f t="shared" si="578"/>
        <v>2.3653923060641548E-2</v>
      </c>
      <c r="BL787" s="53">
        <f t="shared" si="579"/>
        <v>2.7936008455311707E-2</v>
      </c>
      <c r="BM787" s="53">
        <f t="shared" si="580"/>
        <v>2.8043044248185038E-2</v>
      </c>
      <c r="BN787" s="53">
        <f t="shared" si="581"/>
        <v>2.3777526469208214E-2</v>
      </c>
      <c r="BO787" s="53">
        <f t="shared" si="582"/>
        <v>2.2757388599523785E-2</v>
      </c>
      <c r="BP787" s="53">
        <f t="shared" si="583"/>
        <v>2.8778901303156024E-2</v>
      </c>
      <c r="BQ787" s="53">
        <f t="shared" si="584"/>
        <v>2.6346788076527003E-2</v>
      </c>
      <c r="BR787" s="53">
        <f t="shared" si="585"/>
        <v>2.5848370767571276E-2</v>
      </c>
      <c r="BS787" s="53">
        <f t="shared" si="586"/>
        <v>2.6782342162965187E-2</v>
      </c>
      <c r="BT787" s="54">
        <f t="shared" si="605"/>
        <v>0.32838516950529184</v>
      </c>
      <c r="BU787" s="55">
        <f t="shared" si="602"/>
        <v>0</v>
      </c>
      <c r="BV787" s="55">
        <f t="shared" si="587"/>
        <v>0</v>
      </c>
      <c r="BW787" s="55">
        <f t="shared" si="588"/>
        <v>0</v>
      </c>
      <c r="BX787" s="55">
        <f t="shared" si="589"/>
        <v>0</v>
      </c>
      <c r="BY787" s="55">
        <f t="shared" si="590"/>
        <v>0</v>
      </c>
      <c r="BZ787" s="55">
        <f t="shared" si="591"/>
        <v>0</v>
      </c>
      <c r="CA787" s="55">
        <f t="shared" si="592"/>
        <v>0</v>
      </c>
      <c r="CB787" s="55">
        <f t="shared" si="593"/>
        <v>0</v>
      </c>
      <c r="CC787" s="55">
        <f t="shared" si="594"/>
        <v>0</v>
      </c>
      <c r="CD787" s="55">
        <f t="shared" si="595"/>
        <v>0</v>
      </c>
      <c r="CE787" s="55">
        <f t="shared" si="596"/>
        <v>0</v>
      </c>
      <c r="CF787" s="55">
        <f t="shared" si="597"/>
        <v>0</v>
      </c>
      <c r="CG787" s="55">
        <f t="shared" si="598"/>
        <v>0</v>
      </c>
      <c r="CH787" s="56">
        <f t="shared" si="606"/>
        <v>0</v>
      </c>
      <c r="CI787" s="57">
        <f t="shared" si="603"/>
        <v>0.261447812072368</v>
      </c>
      <c r="CJ787" s="58">
        <f t="shared" si="599"/>
        <v>-0.21271517461283285</v>
      </c>
      <c r="CK787" s="67">
        <f t="shared" si="600"/>
        <v>0.32838516950529184</v>
      </c>
    </row>
    <row r="788" spans="1:89">
      <c r="A788" s="48">
        <v>4676</v>
      </c>
      <c r="B788" s="89">
        <v>8.1053698074974687E-2</v>
      </c>
      <c r="C788" s="59">
        <v>3.2228360957642727E-2</v>
      </c>
      <c r="D788" s="59">
        <v>3.2228360957642727E-2</v>
      </c>
      <c r="E788" s="59">
        <v>2.9926335174953959E-2</v>
      </c>
      <c r="F788" s="59">
        <v>2.9465930018416207E-2</v>
      </c>
      <c r="G788" s="59">
        <v>3.6832412523020261E-2</v>
      </c>
      <c r="H788" s="59">
        <v>4.2817679558011051E-2</v>
      </c>
      <c r="I788" s="59">
        <v>5.7504604051565378E-2</v>
      </c>
      <c r="J788" s="59">
        <v>4.3278084714548803E-2</v>
      </c>
      <c r="K788" s="59">
        <v>4.2817679558011051E-2</v>
      </c>
      <c r="L788" s="59">
        <v>5.0644567219152857E-2</v>
      </c>
      <c r="M788" s="59">
        <v>4.2863720073664825E-2</v>
      </c>
      <c r="N788" s="59">
        <v>5.3130755064456719E-2</v>
      </c>
      <c r="O788" s="59">
        <v>5.5432780847145487E-2</v>
      </c>
      <c r="P788" s="120">
        <v>4.2243943901402473E-2</v>
      </c>
      <c r="Q788" s="60">
        <v>0</v>
      </c>
      <c r="R788" s="60">
        <v>0</v>
      </c>
      <c r="S788" s="60">
        <v>0</v>
      </c>
      <c r="T788" s="60">
        <v>0</v>
      </c>
      <c r="U788" s="60">
        <v>0</v>
      </c>
      <c r="V788" s="60">
        <v>0</v>
      </c>
      <c r="W788" s="60">
        <v>0</v>
      </c>
      <c r="X788" s="60">
        <v>0</v>
      </c>
      <c r="Y788" s="60">
        <v>0</v>
      </c>
      <c r="Z788" s="60">
        <v>1</v>
      </c>
      <c r="AA788" s="60">
        <v>0</v>
      </c>
      <c r="AB788" s="60">
        <v>0</v>
      </c>
      <c r="AC788" s="60">
        <v>0</v>
      </c>
      <c r="AD788" s="49">
        <f t="shared" si="604"/>
        <v>1</v>
      </c>
      <c r="AE788" s="50" t="s">
        <v>22</v>
      </c>
      <c r="AF788" s="51">
        <f t="shared" si="561"/>
        <v>6.7897820729136513E-2</v>
      </c>
      <c r="AG788" s="52">
        <f t="shared" si="562"/>
        <v>0.10306184280581787</v>
      </c>
      <c r="AH788" s="52">
        <f t="shared" si="563"/>
        <v>0.10306184280581787</v>
      </c>
      <c r="AI788" s="52">
        <f t="shared" si="564"/>
        <v>9.7241352370197154E-2</v>
      </c>
      <c r="AJ788" s="52">
        <f t="shared" si="565"/>
        <v>9.6071424327219809E-2</v>
      </c>
      <c r="AK788" s="52">
        <f t="shared" si="566"/>
        <v>0.11458364015253301</v>
      </c>
      <c r="AL788" s="52">
        <f t="shared" si="567"/>
        <v>0.12939761544497885</v>
      </c>
      <c r="AM788" s="52">
        <f t="shared" si="568"/>
        <v>0.16541336386735994</v>
      </c>
      <c r="AN788" s="52">
        <f t="shared" si="569"/>
        <v>0.13053179385289004</v>
      </c>
      <c r="AO788" s="52">
        <f t="shared" si="570"/>
        <v>0.12939761544497885</v>
      </c>
      <c r="AP788" s="52">
        <f t="shared" si="571"/>
        <v>0.14861728263206953</v>
      </c>
      <c r="AQ788" s="52">
        <f t="shared" si="572"/>
        <v>0.12951106084700553</v>
      </c>
      <c r="AR788" s="52">
        <f t="shared" si="573"/>
        <v>0.15470581368894895</v>
      </c>
      <c r="AS788" s="52">
        <f t="shared" si="574"/>
        <v>0.16034127699254869</v>
      </c>
      <c r="AT788" s="146"/>
      <c r="AU788" s="146"/>
      <c r="AV788" s="146"/>
      <c r="AW788" s="146"/>
      <c r="AX788" s="146"/>
      <c r="AY788" s="146"/>
      <c r="AZ788" s="146"/>
      <c r="BA788" s="146"/>
      <c r="BB788" s="146"/>
      <c r="BC788" s="146"/>
      <c r="BD788" s="146"/>
      <c r="BE788" s="146"/>
      <c r="BF788" s="146"/>
      <c r="BG788" s="53">
        <f t="shared" si="601"/>
        <v>0.34738157873396291</v>
      </c>
      <c r="BH788" s="53">
        <f t="shared" si="575"/>
        <v>0.34411594697148146</v>
      </c>
      <c r="BI788" s="53">
        <f t="shared" si="576"/>
        <v>0.3094010443727413</v>
      </c>
      <c r="BJ788" s="53">
        <f t="shared" si="577"/>
        <v>0.28089555192225468</v>
      </c>
      <c r="BK788" s="53">
        <f t="shared" si="578"/>
        <v>0.32097372699702348</v>
      </c>
      <c r="BL788" s="53">
        <f t="shared" si="579"/>
        <v>0.37907981387839024</v>
      </c>
      <c r="BM788" s="53">
        <f t="shared" si="580"/>
        <v>0.38053224429648852</v>
      </c>
      <c r="BN788" s="53">
        <f t="shared" si="581"/>
        <v>0.32265097294964906</v>
      </c>
      <c r="BO788" s="53">
        <f t="shared" si="582"/>
        <v>0.30880813371981131</v>
      </c>
      <c r="BP788" s="53">
        <f t="shared" si="583"/>
        <v>0.39051751316142774</v>
      </c>
      <c r="BQ788" s="53">
        <f t="shared" si="584"/>
        <v>0.35751476580199248</v>
      </c>
      <c r="BR788" s="53">
        <f t="shared" si="585"/>
        <v>0.35075145382007689</v>
      </c>
      <c r="BS788" s="53">
        <f t="shared" si="586"/>
        <v>0.36342505045432855</v>
      </c>
      <c r="BT788" s="54">
        <f t="shared" si="605"/>
        <v>4.4560477970796279</v>
      </c>
      <c r="BU788" s="55">
        <f t="shared" si="602"/>
        <v>0</v>
      </c>
      <c r="BV788" s="55">
        <f t="shared" si="587"/>
        <v>0</v>
      </c>
      <c r="BW788" s="55">
        <f t="shared" si="588"/>
        <v>0</v>
      </c>
      <c r="BX788" s="55">
        <f t="shared" si="589"/>
        <v>0</v>
      </c>
      <c r="BY788" s="55">
        <f t="shared" si="590"/>
        <v>0</v>
      </c>
      <c r="BZ788" s="55">
        <f t="shared" si="591"/>
        <v>0</v>
      </c>
      <c r="CA788" s="55">
        <f t="shared" si="592"/>
        <v>0</v>
      </c>
      <c r="CB788" s="55">
        <f t="shared" si="593"/>
        <v>0</v>
      </c>
      <c r="CC788" s="55">
        <f t="shared" si="594"/>
        <v>0</v>
      </c>
      <c r="CD788" s="55">
        <f t="shared" si="595"/>
        <v>-0.94028246266341053</v>
      </c>
      <c r="CE788" s="55">
        <f t="shared" si="596"/>
        <v>0</v>
      </c>
      <c r="CF788" s="55">
        <f t="shared" si="597"/>
        <v>0</v>
      </c>
      <c r="CG788" s="55">
        <f t="shared" si="598"/>
        <v>0</v>
      </c>
      <c r="CH788" s="56">
        <f t="shared" si="606"/>
        <v>-0.94028246266341053</v>
      </c>
      <c r="CI788" s="57">
        <f t="shared" si="603"/>
        <v>2.987974995112777</v>
      </c>
      <c r="CJ788" s="58">
        <f t="shared" si="599"/>
        <v>-4.5805678590050771</v>
      </c>
      <c r="CK788" s="67">
        <f t="shared" si="600"/>
        <v>3.4560477970796279</v>
      </c>
    </row>
    <row r="789" spans="1:89">
      <c r="A789" s="48">
        <v>4677</v>
      </c>
      <c r="B789" s="89">
        <v>7.5481256332320168E-2</v>
      </c>
      <c r="C789" s="59">
        <v>3.2228360957642727E-2</v>
      </c>
      <c r="D789" s="59">
        <v>3.2228360957642727E-2</v>
      </c>
      <c r="E789" s="59">
        <v>2.5782688766114181E-2</v>
      </c>
      <c r="F789" s="59">
        <v>2.5782688766114181E-2</v>
      </c>
      <c r="G789" s="59">
        <v>3.1767955801104975E-2</v>
      </c>
      <c r="H789" s="59">
        <v>3.4990791896869246E-2</v>
      </c>
      <c r="I789" s="59">
        <v>4.7928176795580112E-2</v>
      </c>
      <c r="J789" s="59">
        <v>3.6372007366482502E-2</v>
      </c>
      <c r="K789" s="59">
        <v>3.591160220994475E-2</v>
      </c>
      <c r="L789" s="59">
        <v>4.3738489871086556E-2</v>
      </c>
      <c r="M789" s="59">
        <v>3.5957642725598524E-2</v>
      </c>
      <c r="N789" s="59">
        <v>4.5902394106813994E-2</v>
      </c>
      <c r="O789" s="59">
        <v>4.7882136279926338E-2</v>
      </c>
      <c r="P789" s="120">
        <v>3.6651792038532374E-2</v>
      </c>
      <c r="Q789" s="60">
        <v>0</v>
      </c>
      <c r="R789" s="60">
        <v>1</v>
      </c>
      <c r="S789" s="60">
        <v>1</v>
      </c>
      <c r="T789" s="60">
        <v>1</v>
      </c>
      <c r="U789" s="60">
        <v>0</v>
      </c>
      <c r="V789" s="60">
        <v>1</v>
      </c>
      <c r="W789" s="60">
        <v>0</v>
      </c>
      <c r="X789" s="60">
        <v>0</v>
      </c>
      <c r="Y789" s="60">
        <v>0</v>
      </c>
      <c r="Z789" s="60">
        <v>1</v>
      </c>
      <c r="AA789" s="60">
        <v>0</v>
      </c>
      <c r="AB789" s="60">
        <v>0</v>
      </c>
      <c r="AC789" s="60">
        <v>0</v>
      </c>
      <c r="AD789" s="49">
        <f t="shared" si="604"/>
        <v>5</v>
      </c>
      <c r="AE789" s="50" t="s">
        <v>22</v>
      </c>
      <c r="AF789" s="51">
        <f t="shared" si="561"/>
        <v>6.2913189868376254E-2</v>
      </c>
      <c r="AG789" s="52">
        <f t="shared" si="562"/>
        <v>0.10306184280581787</v>
      </c>
      <c r="AH789" s="52">
        <f t="shared" si="563"/>
        <v>0.10306184280581787</v>
      </c>
      <c r="AI789" s="52">
        <f t="shared" si="564"/>
        <v>8.6628139780571281E-2</v>
      </c>
      <c r="AJ789" s="52">
        <f t="shared" si="565"/>
        <v>8.6628139780571281E-2</v>
      </c>
      <c r="AK789" s="52">
        <f t="shared" si="566"/>
        <v>0.10190138824952427</v>
      </c>
      <c r="AL789" s="52">
        <f t="shared" si="567"/>
        <v>0.10999136123495808</v>
      </c>
      <c r="AM789" s="52">
        <f t="shared" si="568"/>
        <v>0.14195876384026471</v>
      </c>
      <c r="AN789" s="52">
        <f t="shared" si="569"/>
        <v>0.11343738681872267</v>
      </c>
      <c r="AO789" s="52">
        <f t="shared" si="570"/>
        <v>0.11228995563343673</v>
      </c>
      <c r="AP789" s="52">
        <f t="shared" si="571"/>
        <v>0.13166537972677567</v>
      </c>
      <c r="AQ789" s="52">
        <f t="shared" si="572"/>
        <v>0.11240475314573663</v>
      </c>
      <c r="AR789" s="52">
        <f t="shared" si="573"/>
        <v>0.13698619782714844</v>
      </c>
      <c r="AS789" s="52">
        <f t="shared" si="574"/>
        <v>0.14184582665038709</v>
      </c>
      <c r="AT789" s="146"/>
      <c r="AU789" s="146"/>
      <c r="AV789" s="146"/>
      <c r="AW789" s="146"/>
      <c r="AX789" s="146"/>
      <c r="AY789" s="146"/>
      <c r="AZ789" s="146"/>
      <c r="BA789" s="146"/>
      <c r="BB789" s="146"/>
      <c r="BC789" s="146"/>
      <c r="BD789" s="146"/>
      <c r="BE789" s="146"/>
      <c r="BF789" s="146"/>
      <c r="BG789" s="53">
        <f t="shared" si="601"/>
        <v>0.321879008559809</v>
      </c>
      <c r="BH789" s="53">
        <f t="shared" si="575"/>
        <v>0.31885311893762508</v>
      </c>
      <c r="BI789" s="53">
        <f t="shared" si="576"/>
        <v>0.25539691336698228</v>
      </c>
      <c r="BJ789" s="53">
        <f t="shared" si="577"/>
        <v>0.23469048994261085</v>
      </c>
      <c r="BK789" s="53">
        <f t="shared" si="578"/>
        <v>0.26449218300656691</v>
      </c>
      <c r="BL789" s="53">
        <f t="shared" si="579"/>
        <v>0.29857183191070824</v>
      </c>
      <c r="BM789" s="53">
        <f t="shared" si="580"/>
        <v>0.30260001707537004</v>
      </c>
      <c r="BN789" s="53">
        <f t="shared" si="581"/>
        <v>0.25981173101992577</v>
      </c>
      <c r="BO789" s="53">
        <f t="shared" si="582"/>
        <v>0.24830715740843828</v>
      </c>
      <c r="BP789" s="53">
        <f t="shared" si="583"/>
        <v>0.32057427235419289</v>
      </c>
      <c r="BQ789" s="53">
        <f t="shared" si="584"/>
        <v>0.28751312113854849</v>
      </c>
      <c r="BR789" s="53">
        <f t="shared" si="585"/>
        <v>0.28777663328970104</v>
      </c>
      <c r="BS789" s="53">
        <f t="shared" si="586"/>
        <v>0.29790099538468684</v>
      </c>
      <c r="BT789" s="54">
        <f t="shared" si="605"/>
        <v>3.6983674733951664</v>
      </c>
      <c r="BU789" s="55">
        <f t="shared" si="602"/>
        <v>0</v>
      </c>
      <c r="BV789" s="55">
        <f t="shared" si="587"/>
        <v>-1.1430247244351557</v>
      </c>
      <c r="BW789" s="55">
        <f t="shared" si="588"/>
        <v>-1.3649364209423105</v>
      </c>
      <c r="BX789" s="55">
        <f t="shared" si="589"/>
        <v>-1.4494876970031669</v>
      </c>
      <c r="BY789" s="55">
        <f t="shared" si="590"/>
        <v>0</v>
      </c>
      <c r="BZ789" s="55">
        <f t="shared" si="591"/>
        <v>-1.2087447321823972</v>
      </c>
      <c r="CA789" s="55">
        <f t="shared" si="592"/>
        <v>0</v>
      </c>
      <c r="CB789" s="55">
        <f t="shared" si="593"/>
        <v>0</v>
      </c>
      <c r="CC789" s="55">
        <f t="shared" si="594"/>
        <v>0</v>
      </c>
      <c r="CD789" s="55">
        <f t="shared" si="595"/>
        <v>-1.1376412904541078</v>
      </c>
      <c r="CE789" s="55">
        <f t="shared" si="596"/>
        <v>0</v>
      </c>
      <c r="CF789" s="55">
        <f t="shared" si="597"/>
        <v>0</v>
      </c>
      <c r="CG789" s="55">
        <f t="shared" si="598"/>
        <v>0</v>
      </c>
      <c r="CH789" s="56">
        <f t="shared" si="606"/>
        <v>-6.3038348650171372</v>
      </c>
      <c r="CI789" s="57">
        <f t="shared" si="603"/>
        <v>2.7825517141987732</v>
      </c>
      <c r="CJ789" s="58">
        <f t="shared" si="599"/>
        <v>-10.412837374054533</v>
      </c>
      <c r="CK789" s="67">
        <f t="shared" si="600"/>
        <v>1.3016325266048336</v>
      </c>
    </row>
    <row r="790" spans="1:89">
      <c r="A790" s="48">
        <v>4678</v>
      </c>
      <c r="B790" s="89">
        <v>3.3941236068895646E-2</v>
      </c>
      <c r="C790" s="59">
        <v>3.2228360957642727E-2</v>
      </c>
      <c r="D790" s="59">
        <v>3.2228360957642727E-2</v>
      </c>
      <c r="E790" s="59">
        <v>2.5782688766114181E-2</v>
      </c>
      <c r="F790" s="59">
        <v>2.5782688766114181E-2</v>
      </c>
      <c r="G790" s="59">
        <v>3.1767955801104975E-2</v>
      </c>
      <c r="H790" s="59">
        <v>3.3149171270718231E-2</v>
      </c>
      <c r="I790" s="59">
        <v>4.5488029465930016E-2</v>
      </c>
      <c r="J790" s="59">
        <v>3.4530386740331494E-2</v>
      </c>
      <c r="K790" s="59">
        <v>3.4530386740331494E-2</v>
      </c>
      <c r="L790" s="59">
        <v>4.2817679558011051E-2</v>
      </c>
      <c r="M790" s="59">
        <v>3.4576427255985268E-2</v>
      </c>
      <c r="N790" s="59">
        <v>4.4935543278084716E-2</v>
      </c>
      <c r="O790" s="59">
        <v>4.6869244935543279E-2</v>
      </c>
      <c r="P790" s="120">
        <v>3.5745148037965718E-2</v>
      </c>
      <c r="Q790" s="60">
        <v>0</v>
      </c>
      <c r="R790" s="60">
        <v>0</v>
      </c>
      <c r="S790" s="60">
        <v>0</v>
      </c>
      <c r="T790" s="60">
        <v>0</v>
      </c>
      <c r="U790" s="60">
        <v>1</v>
      </c>
      <c r="V790" s="60">
        <v>0</v>
      </c>
      <c r="W790" s="60">
        <v>0</v>
      </c>
      <c r="X790" s="60">
        <v>0</v>
      </c>
      <c r="Y790" s="60">
        <v>0</v>
      </c>
      <c r="Z790" s="60">
        <v>0</v>
      </c>
      <c r="AA790" s="60">
        <v>1</v>
      </c>
      <c r="AB790" s="60">
        <v>0</v>
      </c>
      <c r="AC790" s="60">
        <v>1</v>
      </c>
      <c r="AD790" s="49">
        <f t="shared" si="604"/>
        <v>3</v>
      </c>
      <c r="AE790" s="50" t="s">
        <v>22</v>
      </c>
      <c r="AF790" s="51">
        <f t="shared" si="561"/>
        <v>2.6740129062127426E-2</v>
      </c>
      <c r="AG790" s="52">
        <f t="shared" si="562"/>
        <v>0.10306184280581787</v>
      </c>
      <c r="AH790" s="52">
        <f t="shared" si="563"/>
        <v>0.10306184280581787</v>
      </c>
      <c r="AI790" s="52">
        <f t="shared" si="564"/>
        <v>8.6628139780571281E-2</v>
      </c>
      <c r="AJ790" s="52">
        <f t="shared" si="565"/>
        <v>8.6628139780571281E-2</v>
      </c>
      <c r="AK790" s="52">
        <f t="shared" si="566"/>
        <v>0.10190138824952427</v>
      </c>
      <c r="AL790" s="52">
        <f t="shared" si="567"/>
        <v>0.10537776143277888</v>
      </c>
      <c r="AM790" s="52">
        <f t="shared" si="568"/>
        <v>0.13596813657531437</v>
      </c>
      <c r="AN790" s="52">
        <f t="shared" si="569"/>
        <v>0.10884009472032441</v>
      </c>
      <c r="AO790" s="52">
        <f t="shared" si="570"/>
        <v>0.10884009472032441</v>
      </c>
      <c r="AP790" s="52">
        <f t="shared" si="571"/>
        <v>0.12939761544497885</v>
      </c>
      <c r="AQ790" s="52">
        <f t="shared" si="572"/>
        <v>0.10895528277004947</v>
      </c>
      <c r="AR790" s="52">
        <f t="shared" si="573"/>
        <v>0.13461014916065009</v>
      </c>
      <c r="AS790" s="52">
        <f t="shared" si="574"/>
        <v>0.13936036254592174</v>
      </c>
      <c r="AT790" s="146"/>
      <c r="AU790" s="146"/>
      <c r="AV790" s="146"/>
      <c r="AW790" s="146"/>
      <c r="AX790" s="146"/>
      <c r="AY790" s="146"/>
      <c r="AZ790" s="146"/>
      <c r="BA790" s="146"/>
      <c r="BB790" s="146"/>
      <c r="BC790" s="146"/>
      <c r="BD790" s="146"/>
      <c r="BE790" s="146"/>
      <c r="BF790" s="146"/>
      <c r="BG790" s="53">
        <f t="shared" si="601"/>
        <v>0.1368089306755263</v>
      </c>
      <c r="BH790" s="53">
        <f t="shared" si="575"/>
        <v>0.1355228302696459</v>
      </c>
      <c r="BI790" s="53">
        <f t="shared" si="576"/>
        <v>0.10855190206998074</v>
      </c>
      <c r="BJ790" s="53">
        <f t="shared" si="577"/>
        <v>9.975100616975445E-2</v>
      </c>
      <c r="BK790" s="53">
        <f t="shared" si="578"/>
        <v>0.11241768418222414</v>
      </c>
      <c r="BL790" s="53">
        <f t="shared" si="579"/>
        <v>0.12157968612944821</v>
      </c>
      <c r="BM790" s="53">
        <f t="shared" si="580"/>
        <v>0.12318722676875137</v>
      </c>
      <c r="BN790" s="53">
        <f t="shared" si="581"/>
        <v>0.10595299743862874</v>
      </c>
      <c r="BO790" s="53">
        <f t="shared" si="582"/>
        <v>0.10229608957056734</v>
      </c>
      <c r="BP790" s="53">
        <f t="shared" si="583"/>
        <v>0.13390757207731233</v>
      </c>
      <c r="BQ790" s="53">
        <f t="shared" si="584"/>
        <v>0.11845218564625003</v>
      </c>
      <c r="BR790" s="53">
        <f t="shared" si="585"/>
        <v>0.12019276185835426</v>
      </c>
      <c r="BS790" s="53">
        <f t="shared" si="586"/>
        <v>0.12439887493787211</v>
      </c>
      <c r="BT790" s="54">
        <f t="shared" si="605"/>
        <v>1.5430197477943159</v>
      </c>
      <c r="BU790" s="55">
        <f t="shared" si="602"/>
        <v>0</v>
      </c>
      <c r="BV790" s="55">
        <f t="shared" si="587"/>
        <v>0</v>
      </c>
      <c r="BW790" s="55">
        <f t="shared" si="588"/>
        <v>0</v>
      </c>
      <c r="BX790" s="55">
        <f t="shared" si="589"/>
        <v>0</v>
      </c>
      <c r="BY790" s="55">
        <f t="shared" si="590"/>
        <v>-2.1855340213159535</v>
      </c>
      <c r="BZ790" s="55">
        <f t="shared" si="591"/>
        <v>0</v>
      </c>
      <c r="CA790" s="55">
        <f t="shared" si="592"/>
        <v>0</v>
      </c>
      <c r="CB790" s="55">
        <f t="shared" si="593"/>
        <v>0</v>
      </c>
      <c r="CC790" s="55">
        <f t="shared" si="594"/>
        <v>0</v>
      </c>
      <c r="CD790" s="55">
        <f t="shared" si="595"/>
        <v>0</v>
      </c>
      <c r="CE790" s="55">
        <f t="shared" si="596"/>
        <v>-2.1332458964897492</v>
      </c>
      <c r="CF790" s="55">
        <f t="shared" si="597"/>
        <v>0</v>
      </c>
      <c r="CG790" s="55">
        <f t="shared" si="598"/>
        <v>-2.0842621426257351</v>
      </c>
      <c r="CH790" s="56">
        <f t="shared" si="606"/>
        <v>-6.4030420604314378</v>
      </c>
      <c r="CI790" s="57">
        <f t="shared" si="603"/>
        <v>1.2512145292034751</v>
      </c>
      <c r="CJ790" s="58">
        <f t="shared" si="599"/>
        <v>-8.2763832514469193</v>
      </c>
      <c r="CK790" s="67">
        <f t="shared" si="600"/>
        <v>1.4569802522056841</v>
      </c>
    </row>
    <row r="791" spans="1:89">
      <c r="A791" s="48">
        <v>4679</v>
      </c>
      <c r="B791" s="89">
        <v>6.180344478216819E-2</v>
      </c>
      <c r="C791" s="59">
        <v>3.2228360957642727E-2</v>
      </c>
      <c r="D791" s="59">
        <v>3.2228360957642727E-2</v>
      </c>
      <c r="E791" s="59">
        <v>2.5782688766114181E-2</v>
      </c>
      <c r="F791" s="59">
        <v>2.5782688766114181E-2</v>
      </c>
      <c r="G791" s="59">
        <v>3.1767955801104975E-2</v>
      </c>
      <c r="H791" s="59">
        <v>3.3149171270718231E-2</v>
      </c>
      <c r="I791" s="59">
        <v>4.5488029465930016E-2</v>
      </c>
      <c r="J791" s="59">
        <v>3.4530386740331494E-2</v>
      </c>
      <c r="K791" s="59">
        <v>3.4530386740331494E-2</v>
      </c>
      <c r="L791" s="59">
        <v>4.2817679558011051E-2</v>
      </c>
      <c r="M791" s="59">
        <v>3.4576427255985268E-2</v>
      </c>
      <c r="N791" s="59">
        <v>4.4935543278084716E-2</v>
      </c>
      <c r="O791" s="59">
        <v>4.6869244935543279E-2</v>
      </c>
      <c r="P791" s="120">
        <v>3.5745148037965718E-2</v>
      </c>
      <c r="Q791" s="60">
        <v>1</v>
      </c>
      <c r="R791" s="60">
        <v>1</v>
      </c>
      <c r="S791" s="60">
        <v>0</v>
      </c>
      <c r="T791" s="60">
        <v>0</v>
      </c>
      <c r="U791" s="60">
        <v>1</v>
      </c>
      <c r="V791" s="60">
        <v>3</v>
      </c>
      <c r="W791" s="60">
        <v>0</v>
      </c>
      <c r="X791" s="60">
        <v>1</v>
      </c>
      <c r="Y791" s="60">
        <v>1</v>
      </c>
      <c r="Z791" s="60">
        <v>0</v>
      </c>
      <c r="AA791" s="60">
        <v>0</v>
      </c>
      <c r="AB791" s="60">
        <v>0</v>
      </c>
      <c r="AC791" s="60">
        <v>0</v>
      </c>
      <c r="AD791" s="49">
        <f t="shared" si="604"/>
        <v>8</v>
      </c>
      <c r="AE791" s="50" t="s">
        <v>22</v>
      </c>
      <c r="AF791" s="51">
        <f t="shared" si="561"/>
        <v>5.079198187151366E-2</v>
      </c>
      <c r="AG791" s="52">
        <f t="shared" si="562"/>
        <v>0.10306184280581787</v>
      </c>
      <c r="AH791" s="52">
        <f t="shared" si="563"/>
        <v>0.10306184280581787</v>
      </c>
      <c r="AI791" s="52">
        <f t="shared" si="564"/>
        <v>8.6628139780571281E-2</v>
      </c>
      <c r="AJ791" s="52">
        <f t="shared" si="565"/>
        <v>8.6628139780571281E-2</v>
      </c>
      <c r="AK791" s="52">
        <f t="shared" si="566"/>
        <v>0.10190138824952427</v>
      </c>
      <c r="AL791" s="52">
        <f t="shared" si="567"/>
        <v>0.10537776143277888</v>
      </c>
      <c r="AM791" s="52">
        <f t="shared" si="568"/>
        <v>0.13596813657531437</v>
      </c>
      <c r="AN791" s="52">
        <f t="shared" si="569"/>
        <v>0.10884009472032441</v>
      </c>
      <c r="AO791" s="52">
        <f t="shared" si="570"/>
        <v>0.10884009472032441</v>
      </c>
      <c r="AP791" s="52">
        <f t="shared" si="571"/>
        <v>0.12939761544497885</v>
      </c>
      <c r="AQ791" s="52">
        <f t="shared" si="572"/>
        <v>0.10895528277004947</v>
      </c>
      <c r="AR791" s="52">
        <f t="shared" si="573"/>
        <v>0.13461014916065009</v>
      </c>
      <c r="AS791" s="52">
        <f t="shared" si="574"/>
        <v>0.13936036254592174</v>
      </c>
      <c r="AT791" s="146"/>
      <c r="AU791" s="146"/>
      <c r="AV791" s="146"/>
      <c r="AW791" s="146"/>
      <c r="AX791" s="146"/>
      <c r="AY791" s="146"/>
      <c r="AZ791" s="146"/>
      <c r="BA791" s="146"/>
      <c r="BB791" s="146"/>
      <c r="BC791" s="146"/>
      <c r="BD791" s="146"/>
      <c r="BE791" s="146"/>
      <c r="BF791" s="146"/>
      <c r="BG791" s="53">
        <f t="shared" si="601"/>
        <v>0.25986399357264955</v>
      </c>
      <c r="BH791" s="53">
        <f t="shared" si="575"/>
        <v>0.25742108881520981</v>
      </c>
      <c r="BI791" s="53">
        <f t="shared" si="576"/>
        <v>0.20619071169202993</v>
      </c>
      <c r="BJ791" s="53">
        <f t="shared" si="577"/>
        <v>0.18947370393268861</v>
      </c>
      <c r="BK791" s="53">
        <f t="shared" si="578"/>
        <v>0.21353363567373893</v>
      </c>
      <c r="BL791" s="53">
        <f t="shared" si="579"/>
        <v>0.23093655230622709</v>
      </c>
      <c r="BM791" s="53">
        <f t="shared" si="580"/>
        <v>0.23399002204900593</v>
      </c>
      <c r="BN791" s="53">
        <f t="shared" si="581"/>
        <v>0.20125417916390601</v>
      </c>
      <c r="BO791" s="53">
        <f t="shared" si="582"/>
        <v>0.19430800483135802</v>
      </c>
      <c r="BP791" s="53">
        <f t="shared" si="583"/>
        <v>0.25435295983826262</v>
      </c>
      <c r="BQ791" s="53">
        <f t="shared" si="584"/>
        <v>0.22499596961581902</v>
      </c>
      <c r="BR791" s="53">
        <f t="shared" si="585"/>
        <v>0.22830213598494098</v>
      </c>
      <c r="BS791" s="53">
        <f t="shared" si="586"/>
        <v>0.23629150726987561</v>
      </c>
      <c r="BT791" s="54">
        <f t="shared" si="605"/>
        <v>2.9309144647457117</v>
      </c>
      <c r="BU791" s="55">
        <f t="shared" si="602"/>
        <v>-1.3475968864756613</v>
      </c>
      <c r="BV791" s="55">
        <f t="shared" si="587"/>
        <v>-1.3570420570471802</v>
      </c>
      <c r="BW791" s="55">
        <f t="shared" si="588"/>
        <v>0</v>
      </c>
      <c r="BX791" s="55">
        <f t="shared" si="589"/>
        <v>0</v>
      </c>
      <c r="BY791" s="55">
        <f t="shared" si="590"/>
        <v>-1.54396091458294</v>
      </c>
      <c r="BZ791" s="55">
        <f t="shared" si="591"/>
        <v>-4.3968368145863543</v>
      </c>
      <c r="CA791" s="55">
        <f t="shared" si="592"/>
        <v>0</v>
      </c>
      <c r="CB791" s="55">
        <f t="shared" si="593"/>
        <v>-1.6031865968672443</v>
      </c>
      <c r="CC791" s="55">
        <f t="shared" si="594"/>
        <v>-1.638310725138785</v>
      </c>
      <c r="CD791" s="55">
        <f t="shared" si="595"/>
        <v>0</v>
      </c>
      <c r="CE791" s="55">
        <f t="shared" si="596"/>
        <v>0</v>
      </c>
      <c r="CF791" s="55">
        <f t="shared" si="597"/>
        <v>0</v>
      </c>
      <c r="CG791" s="55">
        <f t="shared" si="598"/>
        <v>0</v>
      </c>
      <c r="CH791" s="56">
        <f t="shared" si="606"/>
        <v>-11.886933994698165</v>
      </c>
      <c r="CI791" s="57">
        <f t="shared" si="603"/>
        <v>2.2783309337734923</v>
      </c>
      <c r="CJ791" s="58">
        <f t="shared" si="599"/>
        <v>-13.683295997466281</v>
      </c>
      <c r="CK791" s="67">
        <f t="shared" si="600"/>
        <v>5.0690855352542883</v>
      </c>
    </row>
    <row r="792" spans="1:89">
      <c r="A792" s="48">
        <v>4680</v>
      </c>
      <c r="B792" s="89">
        <v>9.6251266464032426E-2</v>
      </c>
      <c r="C792" s="59">
        <v>3.2228360957642727E-2</v>
      </c>
      <c r="D792" s="59">
        <v>3.2228360957642727E-2</v>
      </c>
      <c r="E792" s="59">
        <v>2.5782688766114181E-2</v>
      </c>
      <c r="F792" s="59">
        <v>2.5782688766114181E-2</v>
      </c>
      <c r="G792" s="59">
        <v>3.1767955801104975E-2</v>
      </c>
      <c r="H792" s="59">
        <v>3.3149171270718231E-2</v>
      </c>
      <c r="I792" s="59">
        <v>4.5488029465930016E-2</v>
      </c>
      <c r="J792" s="59">
        <v>3.4530386740331494E-2</v>
      </c>
      <c r="K792" s="59">
        <v>3.4530386740331494E-2</v>
      </c>
      <c r="L792" s="59">
        <v>4.2817679558011051E-2</v>
      </c>
      <c r="M792" s="59">
        <v>3.4576427255985268E-2</v>
      </c>
      <c r="N792" s="59">
        <v>4.4935543278084716E-2</v>
      </c>
      <c r="O792" s="59">
        <v>4.6869244935543279E-2</v>
      </c>
      <c r="P792" s="120">
        <v>3.5745148037965718E-2</v>
      </c>
      <c r="Q792" s="60">
        <v>0</v>
      </c>
      <c r="R792" s="60">
        <v>0</v>
      </c>
      <c r="S792" s="60">
        <v>2</v>
      </c>
      <c r="T792" s="60">
        <v>0</v>
      </c>
      <c r="U792" s="60">
        <v>0</v>
      </c>
      <c r="V792" s="60">
        <v>0</v>
      </c>
      <c r="W792" s="60">
        <v>0</v>
      </c>
      <c r="X792" s="60">
        <v>1</v>
      </c>
      <c r="Y792" s="60">
        <v>0</v>
      </c>
      <c r="Z792" s="60">
        <v>0</v>
      </c>
      <c r="AA792" s="60">
        <v>0</v>
      </c>
      <c r="AB792" s="60">
        <v>2</v>
      </c>
      <c r="AC792" s="60">
        <v>0</v>
      </c>
      <c r="AD792" s="49">
        <f t="shared" si="604"/>
        <v>5</v>
      </c>
      <c r="AE792" s="50" t="s">
        <v>22</v>
      </c>
      <c r="AF792" s="51">
        <f t="shared" si="561"/>
        <v>8.1611268985138319E-2</v>
      </c>
      <c r="AG792" s="52">
        <f t="shared" si="562"/>
        <v>0.10306184280581787</v>
      </c>
      <c r="AH792" s="52">
        <f t="shared" si="563"/>
        <v>0.10306184280581787</v>
      </c>
      <c r="AI792" s="52">
        <f t="shared" si="564"/>
        <v>8.6628139780571281E-2</v>
      </c>
      <c r="AJ792" s="52">
        <f t="shared" si="565"/>
        <v>8.6628139780571281E-2</v>
      </c>
      <c r="AK792" s="52">
        <f t="shared" si="566"/>
        <v>0.10190138824952427</v>
      </c>
      <c r="AL792" s="52">
        <f t="shared" si="567"/>
        <v>0.10537776143277888</v>
      </c>
      <c r="AM792" s="52">
        <f t="shared" si="568"/>
        <v>0.13596813657531437</v>
      </c>
      <c r="AN792" s="52">
        <f t="shared" si="569"/>
        <v>0.10884009472032441</v>
      </c>
      <c r="AO792" s="52">
        <f t="shared" si="570"/>
        <v>0.10884009472032441</v>
      </c>
      <c r="AP792" s="52">
        <f t="shared" si="571"/>
        <v>0.12939761544497885</v>
      </c>
      <c r="AQ792" s="52">
        <f t="shared" si="572"/>
        <v>0.10895528277004947</v>
      </c>
      <c r="AR792" s="52">
        <f t="shared" si="573"/>
        <v>0.13461014916065009</v>
      </c>
      <c r="AS792" s="52">
        <f t="shared" si="574"/>
        <v>0.13936036254592174</v>
      </c>
      <c r="AT792" s="146"/>
      <c r="AU792" s="146"/>
      <c r="AV792" s="146"/>
      <c r="AW792" s="146"/>
      <c r="AX792" s="146"/>
      <c r="AY792" s="146"/>
      <c r="AZ792" s="146"/>
      <c r="BA792" s="146"/>
      <c r="BB792" s="146"/>
      <c r="BC792" s="146"/>
      <c r="BD792" s="146"/>
      <c r="BE792" s="146"/>
      <c r="BF792" s="146"/>
      <c r="BG792" s="53">
        <f t="shared" si="601"/>
        <v>0.41754287778449584</v>
      </c>
      <c r="BH792" s="53">
        <f t="shared" si="575"/>
        <v>0.41361768034351348</v>
      </c>
      <c r="BI792" s="53">
        <f t="shared" si="576"/>
        <v>0.33130200898053447</v>
      </c>
      <c r="BJ792" s="53">
        <f t="shared" si="577"/>
        <v>0.30444154465910961</v>
      </c>
      <c r="BK792" s="53">
        <f t="shared" si="578"/>
        <v>0.3431004331043383</v>
      </c>
      <c r="BL792" s="53">
        <f t="shared" si="579"/>
        <v>0.37106299841657081</v>
      </c>
      <c r="BM792" s="53">
        <f t="shared" si="580"/>
        <v>0.37596923619926431</v>
      </c>
      <c r="BN792" s="53">
        <f t="shared" si="581"/>
        <v>0.32337011364662627</v>
      </c>
      <c r="BO792" s="53">
        <f t="shared" si="582"/>
        <v>0.3122091768021994</v>
      </c>
      <c r="BP792" s="53">
        <f t="shared" si="583"/>
        <v>0.40868788847494369</v>
      </c>
      <c r="BQ792" s="53">
        <f t="shared" si="584"/>
        <v>0.36151782073278249</v>
      </c>
      <c r="BR792" s="53">
        <f t="shared" si="585"/>
        <v>0.36683008504927606</v>
      </c>
      <c r="BS792" s="53">
        <f t="shared" si="586"/>
        <v>0.3796672043136185</v>
      </c>
      <c r="BT792" s="54">
        <f t="shared" si="605"/>
        <v>4.7093190685072743</v>
      </c>
      <c r="BU792" s="55">
        <f t="shared" si="602"/>
        <v>0</v>
      </c>
      <c r="BV792" s="55">
        <f t="shared" si="587"/>
        <v>0</v>
      </c>
      <c r="BW792" s="55">
        <f t="shared" si="588"/>
        <v>-2.2094498115261727</v>
      </c>
      <c r="BX792" s="55">
        <f t="shared" si="589"/>
        <v>0</v>
      </c>
      <c r="BY792" s="55">
        <f t="shared" si="590"/>
        <v>0</v>
      </c>
      <c r="BZ792" s="55">
        <f t="shared" si="591"/>
        <v>0</v>
      </c>
      <c r="CA792" s="55">
        <f t="shared" si="592"/>
        <v>0</v>
      </c>
      <c r="CB792" s="55">
        <f t="shared" si="593"/>
        <v>-1.1289577490759954</v>
      </c>
      <c r="CC792" s="55">
        <f t="shared" si="594"/>
        <v>0</v>
      </c>
      <c r="CD792" s="55">
        <f t="shared" si="595"/>
        <v>0</v>
      </c>
      <c r="CE792" s="55">
        <f t="shared" si="596"/>
        <v>0</v>
      </c>
      <c r="CF792" s="55">
        <f t="shared" si="597"/>
        <v>-2.0057130433089729</v>
      </c>
      <c r="CG792" s="55">
        <f t="shared" si="598"/>
        <v>0</v>
      </c>
      <c r="CH792" s="56">
        <f t="shared" si="606"/>
        <v>-5.3441206039111417</v>
      </c>
      <c r="CI792" s="57">
        <f t="shared" si="603"/>
        <v>3.5482203066964222</v>
      </c>
      <c r="CJ792" s="58">
        <f t="shared" si="599"/>
        <v>-10.501701808128272</v>
      </c>
      <c r="CK792" s="67">
        <f t="shared" si="600"/>
        <v>0.29068093149272567</v>
      </c>
    </row>
    <row r="793" spans="1:89">
      <c r="A793" s="48">
        <v>4681</v>
      </c>
      <c r="B793" s="89">
        <v>0.16362715298885513</v>
      </c>
      <c r="C793" s="59">
        <v>0.19797421731123388</v>
      </c>
      <c r="D793" s="59">
        <v>0.19797421731123388</v>
      </c>
      <c r="E793" s="59">
        <v>0.1427255985267035</v>
      </c>
      <c r="F793" s="59">
        <v>0.14502762430939226</v>
      </c>
      <c r="G793" s="59">
        <v>0.15653775322283608</v>
      </c>
      <c r="H793" s="59">
        <v>0.16114180478821363</v>
      </c>
      <c r="I793" s="59">
        <v>0.18816758747697973</v>
      </c>
      <c r="J793" s="59">
        <v>0.21178637200736647</v>
      </c>
      <c r="K793" s="59">
        <v>0.23710865561694291</v>
      </c>
      <c r="L793" s="59">
        <v>0.21639042357274402</v>
      </c>
      <c r="M793" s="59">
        <v>0.23922651933701658</v>
      </c>
      <c r="N793" s="59">
        <v>0.22044198895027625</v>
      </c>
      <c r="O793" s="59">
        <v>0.23268876611418049</v>
      </c>
      <c r="P793" s="120">
        <v>0.19593780988808615</v>
      </c>
      <c r="Q793" s="60">
        <v>7</v>
      </c>
      <c r="R793" s="60">
        <v>10</v>
      </c>
      <c r="S793" s="60">
        <v>9</v>
      </c>
      <c r="T793" s="60">
        <v>4</v>
      </c>
      <c r="U793" s="60">
        <v>9</v>
      </c>
      <c r="V793" s="60">
        <v>5</v>
      </c>
      <c r="W793" s="60">
        <v>8</v>
      </c>
      <c r="X793" s="60">
        <v>10</v>
      </c>
      <c r="Y793" s="60">
        <v>3</v>
      </c>
      <c r="Z793" s="60">
        <v>9</v>
      </c>
      <c r="AA793" s="60">
        <v>6</v>
      </c>
      <c r="AB793" s="60">
        <v>3</v>
      </c>
      <c r="AC793" s="60">
        <v>3</v>
      </c>
      <c r="AD793" s="49">
        <f t="shared" si="604"/>
        <v>86</v>
      </c>
      <c r="AE793" s="50" t="s">
        <v>22</v>
      </c>
      <c r="AF793" s="51">
        <f t="shared" si="561"/>
        <v>0.14402657581182685</v>
      </c>
      <c r="AG793" s="52">
        <f t="shared" si="562"/>
        <v>0.54070005541610866</v>
      </c>
      <c r="AH793" s="52">
        <f t="shared" si="563"/>
        <v>0.54070005541610866</v>
      </c>
      <c r="AI793" s="52">
        <f t="shared" si="564"/>
        <v>0.38358675876433534</v>
      </c>
      <c r="AJ793" s="52">
        <f t="shared" si="565"/>
        <v>0.38986071501052821</v>
      </c>
      <c r="AK793" s="52">
        <f t="shared" si="566"/>
        <v>0.42157908616904011</v>
      </c>
      <c r="AL793" s="52">
        <f t="shared" si="567"/>
        <v>0.43443086870840331</v>
      </c>
      <c r="AM793" s="52">
        <f t="shared" si="568"/>
        <v>0.51180048764965758</v>
      </c>
      <c r="AN793" s="52">
        <f t="shared" si="569"/>
        <v>0.58215572823575379</v>
      </c>
      <c r="AO793" s="52">
        <f t="shared" si="570"/>
        <v>0.66045155123429489</v>
      </c>
      <c r="AP793" s="52">
        <f t="shared" si="571"/>
        <v>0.59617032304938367</v>
      </c>
      <c r="AQ793" s="52">
        <f t="shared" si="572"/>
        <v>0.66713464136378253</v>
      </c>
      <c r="AR793" s="52">
        <f t="shared" si="573"/>
        <v>0.60858437266524956</v>
      </c>
      <c r="AS793" s="52">
        <f t="shared" si="574"/>
        <v>0.6465712282675502</v>
      </c>
      <c r="AT793" s="146"/>
      <c r="AU793" s="146"/>
      <c r="AV793" s="146"/>
      <c r="AW793" s="146"/>
      <c r="AX793" s="146"/>
      <c r="AY793" s="146"/>
      <c r="AZ793" s="146"/>
      <c r="BA793" s="146"/>
      <c r="BB793" s="146"/>
      <c r="BC793" s="146"/>
      <c r="BD793" s="146"/>
      <c r="BE793" s="146"/>
      <c r="BF793" s="146"/>
      <c r="BG793" s="53">
        <f t="shared" si="601"/>
        <v>3.8659131699106899</v>
      </c>
      <c r="BH793" s="53">
        <f t="shared" si="575"/>
        <v>3.8295708604403189</v>
      </c>
      <c r="BI793" s="53">
        <f t="shared" si="576"/>
        <v>2.5889352734197391</v>
      </c>
      <c r="BJ793" s="53">
        <f t="shared" si="577"/>
        <v>2.4179477278920896</v>
      </c>
      <c r="BK793" s="53">
        <f t="shared" si="578"/>
        <v>2.5050288304089565</v>
      </c>
      <c r="BL793" s="53">
        <f t="shared" si="579"/>
        <v>2.6996773482660337</v>
      </c>
      <c r="BM793" s="53">
        <f t="shared" si="580"/>
        <v>2.4975164912820889</v>
      </c>
      <c r="BN793" s="53">
        <f t="shared" si="581"/>
        <v>3.0524084569496122</v>
      </c>
      <c r="BO793" s="53">
        <f t="shared" si="582"/>
        <v>3.3434145065573433</v>
      </c>
      <c r="BP793" s="53">
        <f t="shared" si="583"/>
        <v>3.3229847827399213</v>
      </c>
      <c r="BQ793" s="53">
        <f t="shared" si="584"/>
        <v>3.9064962812300772</v>
      </c>
      <c r="BR793" s="53">
        <f t="shared" si="585"/>
        <v>2.9268498416062387</v>
      </c>
      <c r="BS793" s="53">
        <f t="shared" si="586"/>
        <v>3.108656218366034</v>
      </c>
      <c r="BT793" s="54">
        <f t="shared" si="605"/>
        <v>40.065399789069147</v>
      </c>
      <c r="BU793" s="55">
        <f t="shared" si="602"/>
        <v>9.4653854442275041</v>
      </c>
      <c r="BV793" s="55">
        <f t="shared" si="587"/>
        <v>13.427527500324105</v>
      </c>
      <c r="BW793" s="55">
        <f t="shared" si="588"/>
        <v>8.5612202986185455</v>
      </c>
      <c r="BX793" s="55">
        <f t="shared" si="589"/>
        <v>3.5316765361931903</v>
      </c>
      <c r="BY793" s="55">
        <f t="shared" si="590"/>
        <v>8.2647021925430142</v>
      </c>
      <c r="BZ793" s="55">
        <f t="shared" si="591"/>
        <v>4.965661326136515</v>
      </c>
      <c r="CA793" s="55">
        <f t="shared" si="592"/>
        <v>7.3223746770777804</v>
      </c>
      <c r="CB793" s="55">
        <f t="shared" si="593"/>
        <v>11.15930937019731</v>
      </c>
      <c r="CC793" s="55">
        <f t="shared" si="594"/>
        <v>3.620977776422444</v>
      </c>
      <c r="CD793" s="55">
        <f t="shared" si="595"/>
        <v>10.807770689890997</v>
      </c>
      <c r="CE793" s="55">
        <f t="shared" si="596"/>
        <v>8.1758452830601982</v>
      </c>
      <c r="CF793" s="55">
        <f t="shared" si="597"/>
        <v>3.2217801158054948</v>
      </c>
      <c r="CG793" s="55">
        <f t="shared" si="598"/>
        <v>3.4025716460676629</v>
      </c>
      <c r="CH793" s="56">
        <f t="shared" si="606"/>
        <v>95.926802856564763</v>
      </c>
      <c r="CI793" s="57">
        <f t="shared" si="603"/>
        <v>6.0319745213839182</v>
      </c>
      <c r="CJ793" s="58">
        <f t="shared" si="599"/>
        <v>72.18044813765863</v>
      </c>
      <c r="CK793" s="67">
        <f t="shared" si="600"/>
        <v>45.934600210930853</v>
      </c>
    </row>
    <row r="794" spans="1:89">
      <c r="A794" s="48">
        <v>4682</v>
      </c>
      <c r="B794" s="89">
        <v>2.0263424518743669E-3</v>
      </c>
      <c r="C794" s="59">
        <v>0.19797421731123388</v>
      </c>
      <c r="D794" s="59">
        <v>0.19797421731123388</v>
      </c>
      <c r="E794" s="59">
        <v>0.1427255985267035</v>
      </c>
      <c r="F794" s="59">
        <v>0.14502762430939226</v>
      </c>
      <c r="G794" s="59">
        <v>0.15653775322283608</v>
      </c>
      <c r="H794" s="59">
        <v>0.16114180478821363</v>
      </c>
      <c r="I794" s="59">
        <v>0.18687845303867404</v>
      </c>
      <c r="J794" s="59">
        <v>0.21178637200736647</v>
      </c>
      <c r="K794" s="59">
        <v>0.23710865561694291</v>
      </c>
      <c r="L794" s="59">
        <v>0.21639042357274402</v>
      </c>
      <c r="M794" s="59">
        <v>0.23922651933701658</v>
      </c>
      <c r="N794" s="59">
        <v>0.22044198895027625</v>
      </c>
      <c r="O794" s="59">
        <v>0.23006445672191528</v>
      </c>
      <c r="P794" s="120">
        <v>0.19563677574727301</v>
      </c>
      <c r="Q794" s="60">
        <v>0</v>
      </c>
      <c r="R794" s="60">
        <v>0</v>
      </c>
      <c r="S794" s="60">
        <v>0</v>
      </c>
      <c r="T794" s="60">
        <v>0</v>
      </c>
      <c r="U794" s="60">
        <v>0</v>
      </c>
      <c r="V794" s="60">
        <v>0</v>
      </c>
      <c r="W794" s="60">
        <v>0</v>
      </c>
      <c r="X794" s="60">
        <v>0</v>
      </c>
      <c r="Y794" s="60">
        <v>0</v>
      </c>
      <c r="Z794" s="60">
        <v>0</v>
      </c>
      <c r="AA794" s="60">
        <v>0</v>
      </c>
      <c r="AB794" s="60">
        <v>0</v>
      </c>
      <c r="AC794" s="60">
        <v>0</v>
      </c>
      <c r="AD794" s="49">
        <f t="shared" si="604"/>
        <v>0</v>
      </c>
      <c r="AE794" s="50" t="s">
        <v>22</v>
      </c>
      <c r="AF794" s="51">
        <f t="shared" si="561"/>
        <v>1.3087959005242491E-3</v>
      </c>
      <c r="AG794" s="52">
        <f t="shared" si="562"/>
        <v>0.54070005541610866</v>
      </c>
      <c r="AH794" s="52">
        <f t="shared" si="563"/>
        <v>0.54070005541610866</v>
      </c>
      <c r="AI794" s="52">
        <f t="shared" si="564"/>
        <v>0.38358675876433534</v>
      </c>
      <c r="AJ794" s="52">
        <f t="shared" si="565"/>
        <v>0.38986071501052821</v>
      </c>
      <c r="AK794" s="52">
        <f t="shared" si="566"/>
        <v>0.42157908616904011</v>
      </c>
      <c r="AL794" s="52">
        <f t="shared" si="567"/>
        <v>0.43443086870840331</v>
      </c>
      <c r="AM794" s="52">
        <f t="shared" si="568"/>
        <v>0.50803434365429689</v>
      </c>
      <c r="AN794" s="52">
        <f t="shared" si="569"/>
        <v>0.58215572823575379</v>
      </c>
      <c r="AO794" s="52">
        <f t="shared" si="570"/>
        <v>0.66045155123429489</v>
      </c>
      <c r="AP794" s="52">
        <f t="shared" si="571"/>
        <v>0.59617032304938367</v>
      </c>
      <c r="AQ794" s="52">
        <f t="shared" si="572"/>
        <v>0.66713464136378253</v>
      </c>
      <c r="AR794" s="52">
        <f t="shared" si="573"/>
        <v>0.60858437266524956</v>
      </c>
      <c r="AS794" s="52">
        <f t="shared" si="574"/>
        <v>0.63837264770502788</v>
      </c>
      <c r="AT794" s="146"/>
      <c r="AU794" s="146"/>
      <c r="AV794" s="146"/>
      <c r="AW794" s="146"/>
      <c r="AX794" s="146"/>
      <c r="AY794" s="146"/>
      <c r="AZ794" s="146"/>
      <c r="BA794" s="146"/>
      <c r="BB794" s="146"/>
      <c r="BC794" s="146"/>
      <c r="BD794" s="146"/>
      <c r="BE794" s="146"/>
      <c r="BF794" s="146"/>
      <c r="BG794" s="53">
        <f t="shared" si="601"/>
        <v>3.5130261759276901E-2</v>
      </c>
      <c r="BH794" s="53">
        <f t="shared" si="575"/>
        <v>3.4800012530047504E-2</v>
      </c>
      <c r="BI794" s="53">
        <f t="shared" si="576"/>
        <v>2.3526129490166921E-2</v>
      </c>
      <c r="BJ794" s="53">
        <f t="shared" si="577"/>
        <v>2.1972334314756557E-2</v>
      </c>
      <c r="BK794" s="53">
        <f t="shared" si="578"/>
        <v>2.2763656258951864E-2</v>
      </c>
      <c r="BL794" s="53">
        <f t="shared" si="579"/>
        <v>2.4532463027970002E-2</v>
      </c>
      <c r="BM794" s="53">
        <f t="shared" si="580"/>
        <v>2.252838356138278E-2</v>
      </c>
      <c r="BN794" s="53">
        <f t="shared" si="581"/>
        <v>2.7737795283008813E-2</v>
      </c>
      <c r="BO794" s="53">
        <f t="shared" si="582"/>
        <v>3.038222060942888E-2</v>
      </c>
      <c r="BP794" s="53">
        <f t="shared" si="583"/>
        <v>3.0196571963473296E-2</v>
      </c>
      <c r="BQ794" s="53">
        <f t="shared" si="584"/>
        <v>3.5499047932425455E-2</v>
      </c>
      <c r="BR794" s="53">
        <f t="shared" si="585"/>
        <v>2.6596821125214429E-2</v>
      </c>
      <c r="BS794" s="53">
        <f t="shared" si="586"/>
        <v>2.7890730076505981E-2</v>
      </c>
      <c r="BT794" s="54">
        <f t="shared" si="605"/>
        <v>0.36355642793260945</v>
      </c>
      <c r="BU794" s="55">
        <f t="shared" si="602"/>
        <v>0</v>
      </c>
      <c r="BV794" s="55">
        <f t="shared" si="587"/>
        <v>0</v>
      </c>
      <c r="BW794" s="55">
        <f t="shared" si="588"/>
        <v>0</v>
      </c>
      <c r="BX794" s="55">
        <f t="shared" si="589"/>
        <v>0</v>
      </c>
      <c r="BY794" s="55">
        <f t="shared" si="590"/>
        <v>0</v>
      </c>
      <c r="BZ794" s="55">
        <f t="shared" si="591"/>
        <v>0</v>
      </c>
      <c r="CA794" s="55">
        <f t="shared" si="592"/>
        <v>0</v>
      </c>
      <c r="CB794" s="55">
        <f t="shared" si="593"/>
        <v>0</v>
      </c>
      <c r="CC794" s="55">
        <f t="shared" si="594"/>
        <v>0</v>
      </c>
      <c r="CD794" s="55">
        <f t="shared" si="595"/>
        <v>0</v>
      </c>
      <c r="CE794" s="55">
        <f t="shared" si="596"/>
        <v>0</v>
      </c>
      <c r="CF794" s="55">
        <f t="shared" si="597"/>
        <v>0</v>
      </c>
      <c r="CG794" s="55">
        <f t="shared" si="598"/>
        <v>0</v>
      </c>
      <c r="CH794" s="56">
        <f t="shared" si="606"/>
        <v>0</v>
      </c>
      <c r="CI794" s="57">
        <f t="shared" si="603"/>
        <v>7.4699374877819413E-2</v>
      </c>
      <c r="CJ794" s="58">
        <f t="shared" si="599"/>
        <v>-0.13216792270820832</v>
      </c>
      <c r="CK794" s="67">
        <f t="shared" si="600"/>
        <v>0.36355642793260945</v>
      </c>
    </row>
    <row r="795" spans="1:89">
      <c r="A795" s="48">
        <v>4683</v>
      </c>
      <c r="B795" s="89">
        <v>6.5856129685916923E-3</v>
      </c>
      <c r="C795" s="59">
        <v>0.21408839779005526</v>
      </c>
      <c r="D795" s="59">
        <v>0.21408839779005526</v>
      </c>
      <c r="E795" s="59">
        <v>0.15193370165745856</v>
      </c>
      <c r="F795" s="59">
        <v>0.1496316758747698</v>
      </c>
      <c r="G795" s="59">
        <v>0.1703499079189687</v>
      </c>
      <c r="H795" s="59">
        <v>0.15653775322283608</v>
      </c>
      <c r="I795" s="59">
        <v>0.18209023941068139</v>
      </c>
      <c r="J795" s="59">
        <v>0.17725598526703498</v>
      </c>
      <c r="K795" s="59">
        <v>0.19337016574585636</v>
      </c>
      <c r="L795" s="59">
        <v>0.17725598526703498</v>
      </c>
      <c r="M795" s="59">
        <v>0.19355432780847145</v>
      </c>
      <c r="N795" s="59">
        <v>0.1860036832412523</v>
      </c>
      <c r="O795" s="59">
        <v>0.19410681399631677</v>
      </c>
      <c r="P795" s="120">
        <v>0.18155900269159939</v>
      </c>
      <c r="Q795" s="60">
        <v>0</v>
      </c>
      <c r="R795" s="60">
        <v>0</v>
      </c>
      <c r="S795" s="60">
        <v>1</v>
      </c>
      <c r="T795" s="60">
        <v>0</v>
      </c>
      <c r="U795" s="60">
        <v>0</v>
      </c>
      <c r="V795" s="60">
        <v>0</v>
      </c>
      <c r="W795" s="60">
        <v>0</v>
      </c>
      <c r="X795" s="60">
        <v>0</v>
      </c>
      <c r="Y795" s="60">
        <v>0</v>
      </c>
      <c r="Z795" s="60">
        <v>0</v>
      </c>
      <c r="AA795" s="60">
        <v>0</v>
      </c>
      <c r="AB795" s="60">
        <v>0</v>
      </c>
      <c r="AC795" s="60">
        <v>0</v>
      </c>
      <c r="AD795" s="49">
        <f t="shared" si="604"/>
        <v>1</v>
      </c>
      <c r="AE795" s="50" t="s">
        <v>22</v>
      </c>
      <c r="AF795" s="51">
        <f t="shared" si="561"/>
        <v>4.6220671915968292E-3</v>
      </c>
      <c r="AG795" s="52">
        <f t="shared" si="562"/>
        <v>0.58915075854974064</v>
      </c>
      <c r="AH795" s="52">
        <f t="shared" si="563"/>
        <v>0.58915075854974064</v>
      </c>
      <c r="AI795" s="52">
        <f t="shared" si="564"/>
        <v>0.40882161914516513</v>
      </c>
      <c r="AJ795" s="52">
        <f t="shared" si="565"/>
        <v>0.40247804034933882</v>
      </c>
      <c r="AK795" s="52">
        <f t="shared" si="566"/>
        <v>0.46041975201226792</v>
      </c>
      <c r="AL795" s="52">
        <f t="shared" si="567"/>
        <v>0.42157908616904011</v>
      </c>
      <c r="AM795" s="52">
        <f t="shared" si="568"/>
        <v>0.49411246470186176</v>
      </c>
      <c r="AN795" s="52">
        <f t="shared" si="569"/>
        <v>0.480163021258946</v>
      </c>
      <c r="AO795" s="52">
        <f t="shared" si="570"/>
        <v>0.52707709735319885</v>
      </c>
      <c r="AP795" s="52">
        <f t="shared" si="571"/>
        <v>0.480163021258946</v>
      </c>
      <c r="AQ795" s="52">
        <f t="shared" si="572"/>
        <v>0.52762014216264563</v>
      </c>
      <c r="AR795" s="52">
        <f t="shared" si="573"/>
        <v>0.50548308531722297</v>
      </c>
      <c r="AS795" s="52">
        <f t="shared" si="574"/>
        <v>0.52925021281511631</v>
      </c>
      <c r="AT795" s="146"/>
      <c r="AU795" s="146"/>
      <c r="AV795" s="146"/>
      <c r="AW795" s="146"/>
      <c r="AX795" s="146"/>
      <c r="AY795" s="146"/>
      <c r="AZ795" s="146"/>
      <c r="BA795" s="146"/>
      <c r="BB795" s="146"/>
      <c r="BC795" s="146"/>
      <c r="BD795" s="146"/>
      <c r="BE795" s="146"/>
      <c r="BF795" s="146"/>
      <c r="BG795" s="53">
        <f t="shared" si="601"/>
        <v>0.13518102696900036</v>
      </c>
      <c r="BH795" s="53">
        <f t="shared" si="575"/>
        <v>0.1339102300057195</v>
      </c>
      <c r="BI795" s="53">
        <f t="shared" si="576"/>
        <v>8.854928493656003E-2</v>
      </c>
      <c r="BJ795" s="53">
        <f t="shared" si="577"/>
        <v>8.010751166123363E-2</v>
      </c>
      <c r="BK795" s="53">
        <f t="shared" si="578"/>
        <v>8.7797315283161301E-2</v>
      </c>
      <c r="BL795" s="53">
        <f t="shared" si="579"/>
        <v>8.40744167193931E-2</v>
      </c>
      <c r="BM795" s="53">
        <f t="shared" si="580"/>
        <v>7.7379710035657995E-2</v>
      </c>
      <c r="BN795" s="53">
        <f t="shared" si="581"/>
        <v>8.0795245092501369E-2</v>
      </c>
      <c r="BO795" s="53">
        <f t="shared" si="582"/>
        <v>8.5628240953993698E-2</v>
      </c>
      <c r="BP795" s="53">
        <f t="shared" si="583"/>
        <v>8.5889550296687669E-2</v>
      </c>
      <c r="BQ795" s="53">
        <f t="shared" si="584"/>
        <v>9.9149130183744036E-2</v>
      </c>
      <c r="BR795" s="53">
        <f t="shared" si="585"/>
        <v>7.8015319677993106E-2</v>
      </c>
      <c r="BS795" s="53">
        <f t="shared" si="586"/>
        <v>8.1660302048632172E-2</v>
      </c>
      <c r="BT795" s="54">
        <f t="shared" si="605"/>
        <v>1.1981372838642779</v>
      </c>
      <c r="BU795" s="55">
        <f t="shared" si="602"/>
        <v>0</v>
      </c>
      <c r="BV795" s="55">
        <f t="shared" si="587"/>
        <v>0</v>
      </c>
      <c r="BW795" s="55">
        <f t="shared" si="588"/>
        <v>-2.424195990036492</v>
      </c>
      <c r="BX795" s="55">
        <f t="shared" si="589"/>
        <v>0</v>
      </c>
      <c r="BY795" s="55">
        <f t="shared" si="590"/>
        <v>0</v>
      </c>
      <c r="BZ795" s="55">
        <f t="shared" si="591"/>
        <v>0</v>
      </c>
      <c r="CA795" s="55">
        <f t="shared" si="592"/>
        <v>0</v>
      </c>
      <c r="CB795" s="55">
        <f t="shared" si="593"/>
        <v>0</v>
      </c>
      <c r="CC795" s="55">
        <f t="shared" si="594"/>
        <v>0</v>
      </c>
      <c r="CD795" s="55">
        <f t="shared" si="595"/>
        <v>0</v>
      </c>
      <c r="CE795" s="55">
        <f t="shared" si="596"/>
        <v>0</v>
      </c>
      <c r="CF795" s="55">
        <f t="shared" si="597"/>
        <v>0</v>
      </c>
      <c r="CG795" s="55">
        <f t="shared" si="598"/>
        <v>0</v>
      </c>
      <c r="CH795" s="56">
        <f t="shared" si="606"/>
        <v>-2.424195990036492</v>
      </c>
      <c r="CI795" s="57">
        <f t="shared" si="603"/>
        <v>0.24277296835291309</v>
      </c>
      <c r="CJ795" s="58">
        <f t="shared" si="599"/>
        <v>-4.6374548341083388</v>
      </c>
      <c r="CK795" s="67">
        <f t="shared" si="600"/>
        <v>0.19813728386427787</v>
      </c>
    </row>
    <row r="796" spans="1:89">
      <c r="A796" s="48">
        <v>4684</v>
      </c>
      <c r="B796" s="89">
        <v>0.14336372847011147</v>
      </c>
      <c r="C796" s="59">
        <v>0.21408839779005526</v>
      </c>
      <c r="D796" s="59">
        <v>0.21408839779005526</v>
      </c>
      <c r="E796" s="59">
        <v>0.15193370165745856</v>
      </c>
      <c r="F796" s="59">
        <v>0.1496316758747698</v>
      </c>
      <c r="G796" s="59">
        <v>0.1703499079189687</v>
      </c>
      <c r="H796" s="59">
        <v>0.15653775322283608</v>
      </c>
      <c r="I796" s="59">
        <v>0.18209023941068139</v>
      </c>
      <c r="J796" s="59">
        <v>0.17725598526703498</v>
      </c>
      <c r="K796" s="59">
        <v>0.19337016574585636</v>
      </c>
      <c r="L796" s="59">
        <v>0.17725598526703498</v>
      </c>
      <c r="M796" s="59">
        <v>0.19355432780847145</v>
      </c>
      <c r="N796" s="59">
        <v>0.1860036832412523</v>
      </c>
      <c r="O796" s="59">
        <v>0.19410681399631677</v>
      </c>
      <c r="P796" s="120">
        <v>0.18155900269159939</v>
      </c>
      <c r="Q796" s="60">
        <v>17</v>
      </c>
      <c r="R796" s="60">
        <v>15</v>
      </c>
      <c r="S796" s="60">
        <v>12</v>
      </c>
      <c r="T796" s="60">
        <v>8</v>
      </c>
      <c r="U796" s="60">
        <v>9</v>
      </c>
      <c r="V796" s="60">
        <v>17</v>
      </c>
      <c r="W796" s="60">
        <v>9</v>
      </c>
      <c r="X796" s="60">
        <v>12</v>
      </c>
      <c r="Y796" s="60">
        <v>11</v>
      </c>
      <c r="Z796" s="60">
        <v>8</v>
      </c>
      <c r="AA796" s="60">
        <v>11</v>
      </c>
      <c r="AB796" s="60">
        <v>5</v>
      </c>
      <c r="AC796" s="60">
        <v>4</v>
      </c>
      <c r="AD796" s="49">
        <f t="shared" si="604"/>
        <v>138</v>
      </c>
      <c r="AE796" s="50" t="s">
        <v>22</v>
      </c>
      <c r="AF796" s="51">
        <f t="shared" si="561"/>
        <v>0.12501999535919664</v>
      </c>
      <c r="AG796" s="52">
        <f t="shared" si="562"/>
        <v>0.58915075854974064</v>
      </c>
      <c r="AH796" s="52">
        <f t="shared" si="563"/>
        <v>0.58915075854974064</v>
      </c>
      <c r="AI796" s="52">
        <f t="shared" si="564"/>
        <v>0.40882161914516513</v>
      </c>
      <c r="AJ796" s="52">
        <f t="shared" si="565"/>
        <v>0.40247804034933882</v>
      </c>
      <c r="AK796" s="52">
        <f t="shared" si="566"/>
        <v>0.46041975201226792</v>
      </c>
      <c r="AL796" s="52">
        <f t="shared" si="567"/>
        <v>0.42157908616904011</v>
      </c>
      <c r="AM796" s="52">
        <f t="shared" si="568"/>
        <v>0.49411246470186176</v>
      </c>
      <c r="AN796" s="52">
        <f t="shared" si="569"/>
        <v>0.480163021258946</v>
      </c>
      <c r="AO796" s="52">
        <f t="shared" si="570"/>
        <v>0.52707709735319885</v>
      </c>
      <c r="AP796" s="52">
        <f t="shared" si="571"/>
        <v>0.480163021258946</v>
      </c>
      <c r="AQ796" s="52">
        <f t="shared" si="572"/>
        <v>0.52762014216264563</v>
      </c>
      <c r="AR796" s="52">
        <f t="shared" si="573"/>
        <v>0.50548308531722297</v>
      </c>
      <c r="AS796" s="52">
        <f t="shared" si="574"/>
        <v>0.52925021281511631</v>
      </c>
      <c r="AT796" s="146"/>
      <c r="AU796" s="146"/>
      <c r="AV796" s="146"/>
      <c r="AW796" s="146"/>
      <c r="AX796" s="146"/>
      <c r="AY796" s="146"/>
      <c r="AZ796" s="146"/>
      <c r="BA796" s="146"/>
      <c r="BB796" s="146"/>
      <c r="BC796" s="146"/>
      <c r="BD796" s="146"/>
      <c r="BE796" s="146"/>
      <c r="BF796" s="146"/>
      <c r="BG796" s="53">
        <f t="shared" si="601"/>
        <v>3.6564443275600982</v>
      </c>
      <c r="BH796" s="53">
        <f t="shared" si="575"/>
        <v>3.622071172894433</v>
      </c>
      <c r="BI796" s="53">
        <f t="shared" si="576"/>
        <v>2.395125542950904</v>
      </c>
      <c r="BJ796" s="53">
        <f t="shared" si="577"/>
        <v>2.1667882185555656</v>
      </c>
      <c r="BK796" s="53">
        <f t="shared" si="578"/>
        <v>2.3747858900031744</v>
      </c>
      <c r="BL796" s="53">
        <f t="shared" si="579"/>
        <v>2.2740870593995761</v>
      </c>
      <c r="BM796" s="53">
        <f t="shared" si="580"/>
        <v>2.0930052698372332</v>
      </c>
      <c r="BN796" s="53">
        <f t="shared" si="581"/>
        <v>2.1853903778971202</v>
      </c>
      <c r="BO796" s="53">
        <f t="shared" si="582"/>
        <v>2.3161156778826539</v>
      </c>
      <c r="BP796" s="53">
        <f t="shared" si="583"/>
        <v>2.3231837042562873</v>
      </c>
      <c r="BQ796" s="53">
        <f t="shared" si="584"/>
        <v>2.6818354821790527</v>
      </c>
      <c r="BR796" s="53">
        <f t="shared" si="585"/>
        <v>2.110197558750615</v>
      </c>
      <c r="BS796" s="53">
        <f t="shared" si="586"/>
        <v>2.2087888730201546</v>
      </c>
      <c r="BT796" s="54">
        <f t="shared" si="605"/>
        <v>32.407819155186871</v>
      </c>
      <c r="BU796" s="55">
        <f t="shared" si="602"/>
        <v>22.040350060064526</v>
      </c>
      <c r="BV796" s="55">
        <f t="shared" si="587"/>
        <v>19.305690141484156</v>
      </c>
      <c r="BW796" s="55">
        <f t="shared" si="588"/>
        <v>10.481227779092491</v>
      </c>
      <c r="BX796" s="55">
        <f t="shared" si="589"/>
        <v>6.1859679002534893</v>
      </c>
      <c r="BY796" s="55">
        <f t="shared" si="590"/>
        <v>7.7841655366058644</v>
      </c>
      <c r="BZ796" s="55">
        <f t="shared" si="591"/>
        <v>13.966837547962088</v>
      </c>
      <c r="CA796" s="55">
        <f t="shared" si="592"/>
        <v>6.6474086516981234</v>
      </c>
      <c r="CB796" s="55">
        <f t="shared" si="593"/>
        <v>9.3815337029091204</v>
      </c>
      <c r="CC796" s="55">
        <f t="shared" si="594"/>
        <v>9.2388065630930125</v>
      </c>
      <c r="CD796" s="55">
        <f t="shared" si="595"/>
        <v>6.7435082501699659</v>
      </c>
      <c r="CE796" s="55">
        <f t="shared" si="596"/>
        <v>10.851515856594773</v>
      </c>
      <c r="CF796" s="55">
        <f t="shared" si="597"/>
        <v>3.7339078642230628</v>
      </c>
      <c r="CG796" s="55">
        <f t="shared" si="598"/>
        <v>3.1697773762131152</v>
      </c>
      <c r="CH796" s="56">
        <f t="shared" si="606"/>
        <v>129.53069723036378</v>
      </c>
      <c r="CI796" s="57">
        <f t="shared" si="603"/>
        <v>5.2849807726057243</v>
      </c>
      <c r="CJ796" s="58">
        <f t="shared" si="599"/>
        <v>181.20349901546263</v>
      </c>
      <c r="CK796" s="67">
        <f t="shared" si="600"/>
        <v>105.59218084481313</v>
      </c>
    </row>
    <row r="797" spans="1:89">
      <c r="A797" s="48">
        <v>4685</v>
      </c>
      <c r="B797" s="89">
        <v>0.27558257345491394</v>
      </c>
      <c r="C797" s="59">
        <v>2.7624309392265192E-3</v>
      </c>
      <c r="D797" s="59">
        <v>2.7624309392265192E-3</v>
      </c>
      <c r="E797" s="59">
        <v>2.7624309392265192E-3</v>
      </c>
      <c r="F797" s="59">
        <v>2.7624309392265192E-3</v>
      </c>
      <c r="G797" s="59">
        <v>2.7624309392265192E-3</v>
      </c>
      <c r="H797" s="59">
        <v>2.3020257826887663E-3</v>
      </c>
      <c r="I797" s="59">
        <v>1.9337016574585636E-3</v>
      </c>
      <c r="J797" s="59">
        <v>2.7624309392265192E-3</v>
      </c>
      <c r="K797" s="59">
        <v>2.3020257826887663E-3</v>
      </c>
      <c r="L797" s="59">
        <v>2.7624309392265192E-3</v>
      </c>
      <c r="M797" s="59">
        <v>2.3480662983425414E-3</v>
      </c>
      <c r="N797" s="59">
        <v>2.9465930018416206E-3</v>
      </c>
      <c r="O797" s="59">
        <v>3.0386740331491712E-3</v>
      </c>
      <c r="P797" s="120">
        <v>2.6313925485196201E-3</v>
      </c>
      <c r="Q797" s="60">
        <v>0</v>
      </c>
      <c r="R797" s="60">
        <v>0</v>
      </c>
      <c r="S797" s="60">
        <v>1</v>
      </c>
      <c r="T797" s="60">
        <v>0</v>
      </c>
      <c r="U797" s="60">
        <v>1</v>
      </c>
      <c r="V797" s="60">
        <v>0</v>
      </c>
      <c r="W797" s="60">
        <v>0</v>
      </c>
      <c r="X797" s="60">
        <v>0</v>
      </c>
      <c r="Y797" s="60">
        <v>0</v>
      </c>
      <c r="Z797" s="60">
        <v>1</v>
      </c>
      <c r="AA797" s="60">
        <v>0</v>
      </c>
      <c r="AB797" s="60">
        <v>0</v>
      </c>
      <c r="AC797" s="60">
        <v>0</v>
      </c>
      <c r="AD797" s="49">
        <f t="shared" si="604"/>
        <v>3</v>
      </c>
      <c r="AE797" s="50" t="s">
        <v>22</v>
      </c>
      <c r="AF797" s="51">
        <f t="shared" si="561"/>
        <v>0.25165000647893304</v>
      </c>
      <c r="AG797" s="52">
        <f t="shared" si="562"/>
        <v>1.7203154807493386E-2</v>
      </c>
      <c r="AH797" s="52">
        <f t="shared" si="563"/>
        <v>1.7203154807493386E-2</v>
      </c>
      <c r="AI797" s="52">
        <f t="shared" si="564"/>
        <v>1.7203154807493386E-2</v>
      </c>
      <c r="AJ797" s="52">
        <f t="shared" si="565"/>
        <v>1.7203154807493386E-2</v>
      </c>
      <c r="AK797" s="52">
        <f t="shared" si="566"/>
        <v>1.7203154807493386E-2</v>
      </c>
      <c r="AL797" s="52">
        <f t="shared" si="567"/>
        <v>1.514356164820144E-2</v>
      </c>
      <c r="AM797" s="52">
        <f t="shared" si="568"/>
        <v>1.3408193691433097E-2</v>
      </c>
      <c r="AN797" s="52">
        <f t="shared" si="569"/>
        <v>1.7203154807493386E-2</v>
      </c>
      <c r="AO797" s="52">
        <f t="shared" si="570"/>
        <v>1.514356164820144E-2</v>
      </c>
      <c r="AP797" s="52">
        <f t="shared" si="571"/>
        <v>1.7203154807493386E-2</v>
      </c>
      <c r="AQ797" s="52">
        <f t="shared" si="572"/>
        <v>1.5354562662033631E-2</v>
      </c>
      <c r="AR797" s="52">
        <f t="shared" si="573"/>
        <v>1.7998718993531702E-2</v>
      </c>
      <c r="AS797" s="52">
        <f t="shared" si="574"/>
        <v>1.8391145842162268E-2</v>
      </c>
      <c r="AT797" s="146"/>
      <c r="AU797" s="146"/>
      <c r="AV797" s="146"/>
      <c r="AW797" s="146"/>
      <c r="AX797" s="146"/>
      <c r="AY797" s="146"/>
      <c r="AZ797" s="146"/>
      <c r="BA797" s="146"/>
      <c r="BB797" s="146"/>
      <c r="BC797" s="146"/>
      <c r="BD797" s="146"/>
      <c r="BE797" s="146"/>
      <c r="BF797" s="146"/>
      <c r="BG797" s="53">
        <f t="shared" si="601"/>
        <v>0.21491072491056679</v>
      </c>
      <c r="BH797" s="53">
        <f t="shared" si="575"/>
        <v>0.21289041257298211</v>
      </c>
      <c r="BI797" s="53">
        <f t="shared" si="576"/>
        <v>0.20287101093516699</v>
      </c>
      <c r="BJ797" s="53">
        <f t="shared" si="577"/>
        <v>0.18642314945722585</v>
      </c>
      <c r="BK797" s="53">
        <f t="shared" si="578"/>
        <v>0.17860601396183709</v>
      </c>
      <c r="BL797" s="53">
        <f t="shared" si="579"/>
        <v>0.16442714879362938</v>
      </c>
      <c r="BM797" s="53">
        <f t="shared" si="580"/>
        <v>0.1143226425629487</v>
      </c>
      <c r="BN797" s="53">
        <f t="shared" si="581"/>
        <v>0.1576035083036125</v>
      </c>
      <c r="BO797" s="53">
        <f t="shared" si="582"/>
        <v>0.13394657033391816</v>
      </c>
      <c r="BP797" s="53">
        <f t="shared" si="583"/>
        <v>0.16754073136209699</v>
      </c>
      <c r="BQ797" s="53">
        <f t="shared" si="584"/>
        <v>0.15709620159326299</v>
      </c>
      <c r="BR797" s="53">
        <f t="shared" si="585"/>
        <v>0.15124309381482981</v>
      </c>
      <c r="BS797" s="53">
        <f t="shared" si="586"/>
        <v>0.15449677573134657</v>
      </c>
      <c r="BT797" s="54">
        <f t="shared" si="605"/>
        <v>2.1963779843334237</v>
      </c>
      <c r="BU797" s="55">
        <f t="shared" si="602"/>
        <v>0</v>
      </c>
      <c r="BV797" s="55">
        <f t="shared" si="587"/>
        <v>0</v>
      </c>
      <c r="BW797" s="55">
        <f t="shared" si="588"/>
        <v>-1.595184916013932</v>
      </c>
      <c r="BX797" s="55">
        <f t="shared" si="589"/>
        <v>0</v>
      </c>
      <c r="BY797" s="55">
        <f t="shared" si="590"/>
        <v>-1.7225729383080144</v>
      </c>
      <c r="BZ797" s="55">
        <f t="shared" si="591"/>
        <v>0</v>
      </c>
      <c r="CA797" s="55">
        <f t="shared" si="592"/>
        <v>0</v>
      </c>
      <c r="CB797" s="55">
        <f t="shared" si="593"/>
        <v>0</v>
      </c>
      <c r="CC797" s="55">
        <f t="shared" si="594"/>
        <v>0</v>
      </c>
      <c r="CD797" s="55">
        <f t="shared" si="595"/>
        <v>-1.7865287849675833</v>
      </c>
      <c r="CE797" s="55">
        <f t="shared" si="596"/>
        <v>0</v>
      </c>
      <c r="CF797" s="55">
        <f t="shared" si="597"/>
        <v>0</v>
      </c>
      <c r="CG797" s="55">
        <f t="shared" si="598"/>
        <v>0</v>
      </c>
      <c r="CH797" s="56">
        <f t="shared" si="606"/>
        <v>-5.1042866392895299</v>
      </c>
      <c r="CI797" s="57">
        <f t="shared" si="603"/>
        <v>10.159114983383441</v>
      </c>
      <c r="CJ797" s="58">
        <f t="shared" si="599"/>
        <v>-7.4063193478402418</v>
      </c>
      <c r="CK797" s="67">
        <f t="shared" si="600"/>
        <v>0.80362201566657632</v>
      </c>
    </row>
    <row r="798" spans="1:89">
      <c r="A798" s="48">
        <v>4686</v>
      </c>
      <c r="B798" s="89">
        <v>3.3941236068895646E-2</v>
      </c>
      <c r="C798" s="59">
        <v>2.7624309392265192E-3</v>
      </c>
      <c r="D798" s="59">
        <v>2.7624309392265192E-3</v>
      </c>
      <c r="E798" s="59">
        <v>2.7624309392265192E-3</v>
      </c>
      <c r="F798" s="59">
        <v>2.7624309392265192E-3</v>
      </c>
      <c r="G798" s="59">
        <v>2.7624309392265192E-3</v>
      </c>
      <c r="H798" s="59">
        <v>2.3020257826887663E-3</v>
      </c>
      <c r="I798" s="59">
        <v>1.9337016574585636E-3</v>
      </c>
      <c r="J798" s="59">
        <v>2.7624309392265192E-3</v>
      </c>
      <c r="K798" s="59">
        <v>2.3020257826887663E-3</v>
      </c>
      <c r="L798" s="59">
        <v>2.7624309392265192E-3</v>
      </c>
      <c r="M798" s="59">
        <v>2.3480662983425414E-3</v>
      </c>
      <c r="N798" s="59">
        <v>2.9465930018416206E-3</v>
      </c>
      <c r="O798" s="59">
        <v>3.0386740331491712E-3</v>
      </c>
      <c r="P798" s="120">
        <v>2.6313925485196201E-3</v>
      </c>
      <c r="Q798" s="60">
        <v>1</v>
      </c>
      <c r="R798" s="60">
        <v>0</v>
      </c>
      <c r="S798" s="60">
        <v>0</v>
      </c>
      <c r="T798" s="60">
        <v>0</v>
      </c>
      <c r="U798" s="60">
        <v>0</v>
      </c>
      <c r="V798" s="60">
        <v>0</v>
      </c>
      <c r="W798" s="60">
        <v>0</v>
      </c>
      <c r="X798" s="60">
        <v>0</v>
      </c>
      <c r="Y798" s="60">
        <v>0</v>
      </c>
      <c r="Z798" s="60">
        <v>0</v>
      </c>
      <c r="AA798" s="60">
        <v>0</v>
      </c>
      <c r="AB798" s="60">
        <v>0</v>
      </c>
      <c r="AC798" s="60">
        <v>0</v>
      </c>
      <c r="AD798" s="49">
        <f t="shared" si="604"/>
        <v>1</v>
      </c>
      <c r="AE798" s="50" t="s">
        <v>22</v>
      </c>
      <c r="AF798" s="51">
        <f t="shared" si="561"/>
        <v>2.6740129062127426E-2</v>
      </c>
      <c r="AG798" s="52">
        <f t="shared" si="562"/>
        <v>1.7203154807493386E-2</v>
      </c>
      <c r="AH798" s="52">
        <f t="shared" si="563"/>
        <v>1.7203154807493386E-2</v>
      </c>
      <c r="AI798" s="52">
        <f t="shared" si="564"/>
        <v>1.7203154807493386E-2</v>
      </c>
      <c r="AJ798" s="52">
        <f t="shared" si="565"/>
        <v>1.7203154807493386E-2</v>
      </c>
      <c r="AK798" s="52">
        <f t="shared" si="566"/>
        <v>1.7203154807493386E-2</v>
      </c>
      <c r="AL798" s="52">
        <f t="shared" si="567"/>
        <v>1.514356164820144E-2</v>
      </c>
      <c r="AM798" s="52">
        <f t="shared" si="568"/>
        <v>1.3408193691433097E-2</v>
      </c>
      <c r="AN798" s="52">
        <f t="shared" si="569"/>
        <v>1.7203154807493386E-2</v>
      </c>
      <c r="AO798" s="52">
        <f t="shared" si="570"/>
        <v>1.514356164820144E-2</v>
      </c>
      <c r="AP798" s="52">
        <f t="shared" si="571"/>
        <v>1.7203154807493386E-2</v>
      </c>
      <c r="AQ798" s="52">
        <f t="shared" si="572"/>
        <v>1.5354562662033631E-2</v>
      </c>
      <c r="AR798" s="52">
        <f t="shared" si="573"/>
        <v>1.7998718993531702E-2</v>
      </c>
      <c r="AS798" s="52">
        <f t="shared" si="574"/>
        <v>1.8391145842162268E-2</v>
      </c>
      <c r="AT798" s="146"/>
      <c r="AU798" s="146"/>
      <c r="AV798" s="146"/>
      <c r="AW798" s="146"/>
      <c r="AX798" s="146"/>
      <c r="AY798" s="146"/>
      <c r="AZ798" s="146"/>
      <c r="BA798" s="146"/>
      <c r="BB798" s="146"/>
      <c r="BC798" s="146"/>
      <c r="BD798" s="146"/>
      <c r="BE798" s="146"/>
      <c r="BF798" s="146"/>
      <c r="BG798" s="53">
        <f t="shared" si="601"/>
        <v>2.2836242292825094E-2</v>
      </c>
      <c r="BH798" s="53">
        <f t="shared" si="575"/>
        <v>2.262156551451416E-2</v>
      </c>
      <c r="BI798" s="53">
        <f t="shared" si="576"/>
        <v>2.155691188438244E-2</v>
      </c>
      <c r="BJ798" s="53">
        <f t="shared" si="577"/>
        <v>1.9809175236686547E-2</v>
      </c>
      <c r="BK798" s="53">
        <f t="shared" si="578"/>
        <v>1.8978532651106751E-2</v>
      </c>
      <c r="BL798" s="53">
        <f t="shared" si="579"/>
        <v>1.7471897742340647E-2</v>
      </c>
      <c r="BM798" s="53">
        <f t="shared" si="580"/>
        <v>1.2147832855758848E-2</v>
      </c>
      <c r="BN798" s="53">
        <f t="shared" si="581"/>
        <v>1.6746823143974267E-2</v>
      </c>
      <c r="BO798" s="53">
        <f t="shared" si="582"/>
        <v>1.4233055775653826E-2</v>
      </c>
      <c r="BP798" s="53">
        <f t="shared" si="583"/>
        <v>1.780274454378265E-2</v>
      </c>
      <c r="BQ798" s="53">
        <f t="shared" si="584"/>
        <v>1.6692917137379488E-2</v>
      </c>
      <c r="BR798" s="53">
        <f t="shared" si="585"/>
        <v>1.6070970571195123E-2</v>
      </c>
      <c r="BS798" s="53">
        <f t="shared" si="586"/>
        <v>1.6416704217667537E-2</v>
      </c>
      <c r="BT798" s="54">
        <f t="shared" si="605"/>
        <v>0.23338537356726738</v>
      </c>
      <c r="BU798" s="55">
        <f t="shared" si="602"/>
        <v>-3.7794064308109472</v>
      </c>
      <c r="BV798" s="55">
        <f t="shared" si="587"/>
        <v>0</v>
      </c>
      <c r="BW798" s="55">
        <f t="shared" si="588"/>
        <v>0</v>
      </c>
      <c r="BX798" s="55">
        <f t="shared" si="589"/>
        <v>0</v>
      </c>
      <c r="BY798" s="55">
        <f t="shared" si="590"/>
        <v>0</v>
      </c>
      <c r="BZ798" s="55">
        <f t="shared" si="591"/>
        <v>0</v>
      </c>
      <c r="CA798" s="55">
        <f t="shared" si="592"/>
        <v>0</v>
      </c>
      <c r="CB798" s="55">
        <f t="shared" si="593"/>
        <v>0</v>
      </c>
      <c r="CC798" s="55">
        <f t="shared" si="594"/>
        <v>0</v>
      </c>
      <c r="CD798" s="55">
        <f t="shared" si="595"/>
        <v>0</v>
      </c>
      <c r="CE798" s="55">
        <f t="shared" si="596"/>
        <v>0</v>
      </c>
      <c r="CF798" s="55">
        <f t="shared" si="597"/>
        <v>0</v>
      </c>
      <c r="CG798" s="55">
        <f t="shared" si="598"/>
        <v>0</v>
      </c>
      <c r="CH798" s="56">
        <f t="shared" si="606"/>
        <v>-3.7794064308109472</v>
      </c>
      <c r="CI798" s="57">
        <f t="shared" si="603"/>
        <v>1.2512145292034751</v>
      </c>
      <c r="CJ798" s="58">
        <f t="shared" si="599"/>
        <v>-4.164433018838845</v>
      </c>
      <c r="CK798" s="67">
        <f t="shared" si="600"/>
        <v>0.76661462643273259</v>
      </c>
    </row>
    <row r="799" spans="1:89">
      <c r="A799" s="48">
        <v>4687</v>
      </c>
      <c r="B799" s="89">
        <v>0.13120567375886524</v>
      </c>
      <c r="C799" s="59">
        <v>2.7624309392265192E-3</v>
      </c>
      <c r="D799" s="59">
        <v>2.7624309392265192E-3</v>
      </c>
      <c r="E799" s="59">
        <v>2.7624309392265192E-3</v>
      </c>
      <c r="F799" s="59">
        <v>2.7624309392265192E-3</v>
      </c>
      <c r="G799" s="59">
        <v>2.7624309392265192E-3</v>
      </c>
      <c r="H799" s="59">
        <v>2.3020257826887663E-3</v>
      </c>
      <c r="I799" s="59">
        <v>1.9337016574585636E-3</v>
      </c>
      <c r="J799" s="59">
        <v>2.7624309392265192E-3</v>
      </c>
      <c r="K799" s="59">
        <v>2.3020257826887663E-3</v>
      </c>
      <c r="L799" s="59">
        <v>2.7624309392265192E-3</v>
      </c>
      <c r="M799" s="59">
        <v>2.3480662983425414E-3</v>
      </c>
      <c r="N799" s="59">
        <v>2.9465930018416206E-3</v>
      </c>
      <c r="O799" s="59">
        <v>3.0386740331491712E-3</v>
      </c>
      <c r="P799" s="120">
        <v>2.6313925485196201E-3</v>
      </c>
      <c r="Q799" s="60">
        <v>0</v>
      </c>
      <c r="R799" s="60">
        <v>1</v>
      </c>
      <c r="S799" s="60">
        <v>0</v>
      </c>
      <c r="T799" s="60">
        <v>0</v>
      </c>
      <c r="U799" s="60">
        <v>0</v>
      </c>
      <c r="V799" s="60">
        <v>0</v>
      </c>
      <c r="W799" s="60">
        <v>0</v>
      </c>
      <c r="X799" s="60">
        <v>1</v>
      </c>
      <c r="Y799" s="60">
        <v>0</v>
      </c>
      <c r="Z799" s="60">
        <v>1</v>
      </c>
      <c r="AA799" s="60">
        <v>0</v>
      </c>
      <c r="AB799" s="60">
        <v>3</v>
      </c>
      <c r="AC799" s="60">
        <v>1</v>
      </c>
      <c r="AD799" s="49">
        <f t="shared" si="604"/>
        <v>7</v>
      </c>
      <c r="AE799" s="50" t="s">
        <v>22</v>
      </c>
      <c r="AF799" s="51">
        <f t="shared" si="561"/>
        <v>0.11370511679766383</v>
      </c>
      <c r="AG799" s="52">
        <f t="shared" si="562"/>
        <v>1.7203154807493386E-2</v>
      </c>
      <c r="AH799" s="52">
        <f t="shared" si="563"/>
        <v>1.7203154807493386E-2</v>
      </c>
      <c r="AI799" s="52">
        <f t="shared" si="564"/>
        <v>1.7203154807493386E-2</v>
      </c>
      <c r="AJ799" s="52">
        <f t="shared" si="565"/>
        <v>1.7203154807493386E-2</v>
      </c>
      <c r="AK799" s="52">
        <f t="shared" si="566"/>
        <v>1.7203154807493386E-2</v>
      </c>
      <c r="AL799" s="52">
        <f t="shared" si="567"/>
        <v>1.514356164820144E-2</v>
      </c>
      <c r="AM799" s="52">
        <f t="shared" si="568"/>
        <v>1.3408193691433097E-2</v>
      </c>
      <c r="AN799" s="52">
        <f t="shared" si="569"/>
        <v>1.7203154807493386E-2</v>
      </c>
      <c r="AO799" s="52">
        <f t="shared" si="570"/>
        <v>1.514356164820144E-2</v>
      </c>
      <c r="AP799" s="52">
        <f t="shared" si="571"/>
        <v>1.7203154807493386E-2</v>
      </c>
      <c r="AQ799" s="52">
        <f t="shared" si="572"/>
        <v>1.5354562662033631E-2</v>
      </c>
      <c r="AR799" s="52">
        <f t="shared" si="573"/>
        <v>1.7998718993531702E-2</v>
      </c>
      <c r="AS799" s="52">
        <f t="shared" si="574"/>
        <v>1.8391145842162268E-2</v>
      </c>
      <c r="AT799" s="146"/>
      <c r="AU799" s="146"/>
      <c r="AV799" s="146"/>
      <c r="AW799" s="146"/>
      <c r="AX799" s="146"/>
      <c r="AY799" s="146"/>
      <c r="AZ799" s="146"/>
      <c r="BA799" s="146"/>
      <c r="BB799" s="146"/>
      <c r="BC799" s="146"/>
      <c r="BD799" s="146"/>
      <c r="BE799" s="146"/>
      <c r="BF799" s="146"/>
      <c r="BG799" s="53">
        <f t="shared" si="601"/>
        <v>9.7104901442044297E-2</v>
      </c>
      <c r="BH799" s="53">
        <f t="shared" si="575"/>
        <v>9.619204690439874E-2</v>
      </c>
      <c r="BI799" s="53">
        <f t="shared" si="576"/>
        <v>9.166489727539269E-2</v>
      </c>
      <c r="BJ799" s="53">
        <f t="shared" si="577"/>
        <v>8.4233123135630625E-2</v>
      </c>
      <c r="BK799" s="53">
        <f t="shared" si="578"/>
        <v>8.0701041746231744E-2</v>
      </c>
      <c r="BL799" s="53">
        <f t="shared" si="579"/>
        <v>7.4294487092936484E-2</v>
      </c>
      <c r="BM799" s="53">
        <f t="shared" si="580"/>
        <v>5.1655351045364971E-2</v>
      </c>
      <c r="BN799" s="53">
        <f t="shared" si="581"/>
        <v>7.1211304820228763E-2</v>
      </c>
      <c r="BO799" s="53">
        <f t="shared" si="582"/>
        <v>6.0522193651283203E-2</v>
      </c>
      <c r="BP799" s="53">
        <f t="shared" si="583"/>
        <v>7.5701323017800345E-2</v>
      </c>
      <c r="BQ799" s="53">
        <f t="shared" si="584"/>
        <v>7.0982084207205004E-2</v>
      </c>
      <c r="BR799" s="53">
        <f t="shared" si="585"/>
        <v>6.8337425806881166E-2</v>
      </c>
      <c r="BS799" s="53">
        <f t="shared" si="586"/>
        <v>6.9807563986158172E-2</v>
      </c>
      <c r="BT799" s="54">
        <f t="shared" si="605"/>
        <v>0.99240774413155619</v>
      </c>
      <c r="BU799" s="55">
        <f t="shared" si="602"/>
        <v>0</v>
      </c>
      <c r="BV799" s="55">
        <f t="shared" si="587"/>
        <v>-2.3414085972394845</v>
      </c>
      <c r="BW799" s="55">
        <f t="shared" si="588"/>
        <v>0</v>
      </c>
      <c r="BX799" s="55">
        <f t="shared" si="589"/>
        <v>0</v>
      </c>
      <c r="BY799" s="55">
        <f t="shared" si="590"/>
        <v>0</v>
      </c>
      <c r="BZ799" s="55">
        <f t="shared" si="591"/>
        <v>0</v>
      </c>
      <c r="CA799" s="55">
        <f t="shared" si="592"/>
        <v>0</v>
      </c>
      <c r="CB799" s="55">
        <f t="shared" si="593"/>
        <v>-2.6421036976027024</v>
      </c>
      <c r="CC799" s="55">
        <f t="shared" si="594"/>
        <v>0</v>
      </c>
      <c r="CD799" s="55">
        <f t="shared" si="595"/>
        <v>-2.5809596415738829</v>
      </c>
      <c r="CE799" s="55">
        <f t="shared" si="596"/>
        <v>0</v>
      </c>
      <c r="CF799" s="55">
        <f t="shared" si="597"/>
        <v>-8.0498931013451003</v>
      </c>
      <c r="CG799" s="55">
        <f t="shared" si="598"/>
        <v>-2.6620129085211715</v>
      </c>
      <c r="CH799" s="56">
        <f t="shared" si="606"/>
        <v>-18.276377946282341</v>
      </c>
      <c r="CI799" s="57">
        <f t="shared" si="603"/>
        <v>4.8367845233388067</v>
      </c>
      <c r="CJ799" s="58">
        <f t="shared" si="599"/>
        <v>-17.349633309423687</v>
      </c>
      <c r="CK799" s="67">
        <f t="shared" si="600"/>
        <v>6.0075922558684436</v>
      </c>
    </row>
    <row r="800" spans="1:89">
      <c r="A800" s="48">
        <v>4688</v>
      </c>
      <c r="B800" s="89">
        <v>5.0658561296859179E-3</v>
      </c>
      <c r="C800" s="59">
        <v>2.7624309392265192E-3</v>
      </c>
      <c r="D800" s="59">
        <v>2.7624309392265192E-3</v>
      </c>
      <c r="E800" s="59">
        <v>1.5653775322283611E-2</v>
      </c>
      <c r="F800" s="59">
        <v>1.5653775322283611E-2</v>
      </c>
      <c r="G800" s="59">
        <v>1.6574585635359115E-2</v>
      </c>
      <c r="H800" s="59">
        <v>1.979742173112339E-2</v>
      </c>
      <c r="I800" s="59">
        <v>1.6988950276243094E-2</v>
      </c>
      <c r="J800" s="59">
        <v>2.2559852670349909E-2</v>
      </c>
      <c r="K800" s="59">
        <v>1.841620626151013E-2</v>
      </c>
      <c r="L800" s="59">
        <v>1.841620626151013E-2</v>
      </c>
      <c r="M800" s="59">
        <v>1.8646408839779006E-2</v>
      </c>
      <c r="N800" s="59">
        <v>1.9567219152854511E-2</v>
      </c>
      <c r="O800" s="59">
        <v>2.0395948434622467E-2</v>
      </c>
      <c r="P800" s="120">
        <v>1.6015016291259385E-2</v>
      </c>
      <c r="Q800" s="60">
        <v>0</v>
      </c>
      <c r="R800" s="60">
        <v>0</v>
      </c>
      <c r="S800" s="60">
        <v>0</v>
      </c>
      <c r="T800" s="60">
        <v>0</v>
      </c>
      <c r="U800" s="60">
        <v>0</v>
      </c>
      <c r="V800" s="60">
        <v>0</v>
      </c>
      <c r="W800" s="60">
        <v>0</v>
      </c>
      <c r="X800" s="60">
        <v>0</v>
      </c>
      <c r="Y800" s="60">
        <v>0</v>
      </c>
      <c r="Z800" s="60">
        <v>0</v>
      </c>
      <c r="AA800" s="60">
        <v>0</v>
      </c>
      <c r="AB800" s="60">
        <v>0</v>
      </c>
      <c r="AC800" s="60">
        <v>0</v>
      </c>
      <c r="AD800" s="49">
        <f t="shared" si="604"/>
        <v>0</v>
      </c>
      <c r="AE800" s="50" t="s">
        <v>22</v>
      </c>
      <c r="AF800" s="51">
        <f t="shared" si="561"/>
        <v>3.4902891859668649E-3</v>
      </c>
      <c r="AG800" s="52">
        <f t="shared" si="562"/>
        <v>1.7203154807493386E-2</v>
      </c>
      <c r="AH800" s="52">
        <f t="shared" si="563"/>
        <v>1.7203154807493386E-2</v>
      </c>
      <c r="AI800" s="52">
        <f t="shared" si="564"/>
        <v>5.9463023102523181E-2</v>
      </c>
      <c r="AJ800" s="52">
        <f t="shared" si="565"/>
        <v>5.9463023102523181E-2</v>
      </c>
      <c r="AK800" s="52">
        <f t="shared" si="566"/>
        <v>6.2038440249279993E-2</v>
      </c>
      <c r="AL800" s="52">
        <f t="shared" si="567"/>
        <v>7.0854225841930879E-2</v>
      </c>
      <c r="AM800" s="52">
        <f t="shared" si="568"/>
        <v>6.3188374066877814E-2</v>
      </c>
      <c r="AN800" s="52">
        <f t="shared" si="569"/>
        <v>7.8214232900740019E-2</v>
      </c>
      <c r="AO800" s="52">
        <f t="shared" si="570"/>
        <v>6.7110359540143993E-2</v>
      </c>
      <c r="AP800" s="52">
        <f t="shared" si="571"/>
        <v>6.7110359540143993E-2</v>
      </c>
      <c r="AQ800" s="52">
        <f t="shared" si="572"/>
        <v>6.7737671997030777E-2</v>
      </c>
      <c r="AR800" s="52">
        <f t="shared" si="573"/>
        <v>7.0233485752685593E-2</v>
      </c>
      <c r="AS800" s="52">
        <f t="shared" si="574"/>
        <v>7.2462459560290224E-2</v>
      </c>
      <c r="AT800" s="146"/>
      <c r="AU800" s="146"/>
      <c r="AV800" s="146"/>
      <c r="AW800" s="146"/>
      <c r="AX800" s="146"/>
      <c r="AY800" s="146"/>
      <c r="AZ800" s="146"/>
      <c r="BA800" s="146"/>
      <c r="BB800" s="146"/>
      <c r="BC800" s="146"/>
      <c r="BD800" s="146"/>
      <c r="BE800" s="146"/>
      <c r="BF800" s="146"/>
      <c r="BG800" s="53">
        <f t="shared" si="601"/>
        <v>2.9807294249620691E-3</v>
      </c>
      <c r="BH800" s="53">
        <f t="shared" si="575"/>
        <v>2.9527084667955628E-3</v>
      </c>
      <c r="BI800" s="53">
        <f t="shared" si="576"/>
        <v>9.7257554814276816E-3</v>
      </c>
      <c r="BJ800" s="53">
        <f t="shared" si="577"/>
        <v>8.9372353365856413E-3</v>
      </c>
      <c r="BK800" s="53">
        <f t="shared" si="578"/>
        <v>8.9333287581231345E-3</v>
      </c>
      <c r="BL800" s="53">
        <f t="shared" si="579"/>
        <v>1.0670277624210385E-2</v>
      </c>
      <c r="BM800" s="53">
        <f t="shared" si="580"/>
        <v>7.4724604615314417E-3</v>
      </c>
      <c r="BN800" s="53">
        <f t="shared" si="581"/>
        <v>9.9382070234213006E-3</v>
      </c>
      <c r="BO800" s="53">
        <f t="shared" si="582"/>
        <v>8.2329902201078858E-3</v>
      </c>
      <c r="BP800" s="53">
        <f t="shared" si="583"/>
        <v>9.0649693650645558E-3</v>
      </c>
      <c r="BQ800" s="53">
        <f t="shared" si="584"/>
        <v>9.6122037026498634E-3</v>
      </c>
      <c r="BR800" s="53">
        <f t="shared" si="585"/>
        <v>8.1854516069522418E-3</v>
      </c>
      <c r="BS800" s="53">
        <f t="shared" si="586"/>
        <v>8.4428324125122856E-3</v>
      </c>
      <c r="BT800" s="54">
        <f t="shared" si="605"/>
        <v>0.10514914988434404</v>
      </c>
      <c r="BU800" s="55">
        <f t="shared" si="602"/>
        <v>0</v>
      </c>
      <c r="BV800" s="55">
        <f t="shared" si="587"/>
        <v>0</v>
      </c>
      <c r="BW800" s="55">
        <f t="shared" si="588"/>
        <v>0</v>
      </c>
      <c r="BX800" s="55">
        <f t="shared" si="589"/>
        <v>0</v>
      </c>
      <c r="BY800" s="55">
        <f t="shared" si="590"/>
        <v>0</v>
      </c>
      <c r="BZ800" s="55">
        <f t="shared" si="591"/>
        <v>0</v>
      </c>
      <c r="CA800" s="55">
        <f t="shared" si="592"/>
        <v>0</v>
      </c>
      <c r="CB800" s="55">
        <f t="shared" si="593"/>
        <v>0</v>
      </c>
      <c r="CC800" s="55">
        <f t="shared" si="594"/>
        <v>0</v>
      </c>
      <c r="CD800" s="55">
        <f t="shared" si="595"/>
        <v>0</v>
      </c>
      <c r="CE800" s="55">
        <f t="shared" si="596"/>
        <v>0</v>
      </c>
      <c r="CF800" s="55">
        <f t="shared" si="597"/>
        <v>0</v>
      </c>
      <c r="CG800" s="55">
        <f t="shared" si="598"/>
        <v>0</v>
      </c>
      <c r="CH800" s="56">
        <f t="shared" si="606"/>
        <v>0</v>
      </c>
      <c r="CI800" s="57">
        <f t="shared" si="603"/>
        <v>0.18674843719454856</v>
      </c>
      <c r="CJ800" s="58">
        <f t="shared" si="599"/>
        <v>-8.34094258253327E-2</v>
      </c>
      <c r="CK800" s="67">
        <f t="shared" si="600"/>
        <v>0.10514914988434404</v>
      </c>
    </row>
    <row r="801" spans="1:89">
      <c r="A801" s="48">
        <v>4689</v>
      </c>
      <c r="B801" s="89">
        <v>3.1408308004052685E-2</v>
      </c>
      <c r="C801" s="59">
        <v>2.7624309392265192E-3</v>
      </c>
      <c r="D801" s="59">
        <v>2.7624309392265192E-3</v>
      </c>
      <c r="E801" s="59">
        <v>1.5653775322283611E-2</v>
      </c>
      <c r="F801" s="59">
        <v>1.5653775322283611E-2</v>
      </c>
      <c r="G801" s="59">
        <v>1.6574585635359115E-2</v>
      </c>
      <c r="H801" s="59">
        <v>1.979742173112339E-2</v>
      </c>
      <c r="I801" s="59">
        <v>1.6988950276243094E-2</v>
      </c>
      <c r="J801" s="59">
        <v>2.2559852670349909E-2</v>
      </c>
      <c r="K801" s="59">
        <v>1.841620626151013E-2</v>
      </c>
      <c r="L801" s="59">
        <v>1.841620626151013E-2</v>
      </c>
      <c r="M801" s="59">
        <v>1.8646408839779006E-2</v>
      </c>
      <c r="N801" s="59">
        <v>1.9567219152854511E-2</v>
      </c>
      <c r="O801" s="59">
        <v>2.0395948434622467E-2</v>
      </c>
      <c r="P801" s="120">
        <v>1.6015016291259385E-2</v>
      </c>
      <c r="Q801" s="60">
        <v>1</v>
      </c>
      <c r="R801" s="60">
        <v>0</v>
      </c>
      <c r="S801" s="60">
        <v>0</v>
      </c>
      <c r="T801" s="60">
        <v>1</v>
      </c>
      <c r="U801" s="60">
        <v>0</v>
      </c>
      <c r="V801" s="60">
        <v>2</v>
      </c>
      <c r="W801" s="60">
        <v>0</v>
      </c>
      <c r="X801" s="60">
        <v>0</v>
      </c>
      <c r="Y801" s="60">
        <v>0</v>
      </c>
      <c r="Z801" s="60">
        <v>0</v>
      </c>
      <c r="AA801" s="60">
        <v>0</v>
      </c>
      <c r="AB801" s="60">
        <v>0</v>
      </c>
      <c r="AC801" s="60">
        <v>0</v>
      </c>
      <c r="AD801" s="49">
        <f t="shared" si="604"/>
        <v>4</v>
      </c>
      <c r="AE801" s="50" t="s">
        <v>22</v>
      </c>
      <c r="AF801" s="51">
        <f t="shared" si="561"/>
        <v>2.4609691778191181E-2</v>
      </c>
      <c r="AG801" s="52">
        <f t="shared" si="562"/>
        <v>1.7203154807493386E-2</v>
      </c>
      <c r="AH801" s="52">
        <f t="shared" si="563"/>
        <v>1.7203154807493386E-2</v>
      </c>
      <c r="AI801" s="52">
        <f t="shared" si="564"/>
        <v>5.9463023102523181E-2</v>
      </c>
      <c r="AJ801" s="52">
        <f t="shared" si="565"/>
        <v>5.9463023102523181E-2</v>
      </c>
      <c r="AK801" s="52">
        <f t="shared" si="566"/>
        <v>6.2038440249279993E-2</v>
      </c>
      <c r="AL801" s="52">
        <f t="shared" si="567"/>
        <v>7.0854225841930879E-2</v>
      </c>
      <c r="AM801" s="52">
        <f t="shared" si="568"/>
        <v>6.3188374066877814E-2</v>
      </c>
      <c r="AN801" s="52">
        <f t="shared" si="569"/>
        <v>7.8214232900740019E-2</v>
      </c>
      <c r="AO801" s="52">
        <f t="shared" si="570"/>
        <v>6.7110359540143993E-2</v>
      </c>
      <c r="AP801" s="52">
        <f t="shared" si="571"/>
        <v>6.7110359540143993E-2</v>
      </c>
      <c r="AQ801" s="52">
        <f t="shared" si="572"/>
        <v>6.7737671997030777E-2</v>
      </c>
      <c r="AR801" s="52">
        <f t="shared" si="573"/>
        <v>7.0233485752685593E-2</v>
      </c>
      <c r="AS801" s="52">
        <f t="shared" si="574"/>
        <v>7.2462459560290224E-2</v>
      </c>
      <c r="AT801" s="146"/>
      <c r="AU801" s="146"/>
      <c r="AV801" s="146"/>
      <c r="AW801" s="146"/>
      <c r="AX801" s="146"/>
      <c r="AY801" s="146"/>
      <c r="AZ801" s="146"/>
      <c r="BA801" s="146"/>
      <c r="BB801" s="146"/>
      <c r="BC801" s="146"/>
      <c r="BD801" s="146"/>
      <c r="BE801" s="146"/>
      <c r="BF801" s="146"/>
      <c r="BG801" s="53">
        <f t="shared" si="601"/>
        <v>2.1016835142896938E-2</v>
      </c>
      <c r="BH801" s="53">
        <f t="shared" si="575"/>
        <v>2.0819262074573582E-2</v>
      </c>
      <c r="BI801" s="53">
        <f t="shared" si="576"/>
        <v>6.8575362084699443E-2</v>
      </c>
      <c r="BJ801" s="53">
        <f t="shared" si="577"/>
        <v>6.3015582739343642E-2</v>
      </c>
      <c r="BK801" s="53">
        <f t="shared" si="578"/>
        <v>6.2988037832103244E-2</v>
      </c>
      <c r="BL801" s="53">
        <f t="shared" si="579"/>
        <v>7.5235096442819685E-2</v>
      </c>
      <c r="BM801" s="53">
        <f t="shared" si="580"/>
        <v>5.2687596638806081E-2</v>
      </c>
      <c r="BN801" s="53">
        <f t="shared" si="581"/>
        <v>7.00733373777742E-2</v>
      </c>
      <c r="BO801" s="53">
        <f t="shared" si="582"/>
        <v>5.805001847535763E-2</v>
      </c>
      <c r="BP801" s="53">
        <f t="shared" si="583"/>
        <v>6.3916223031011049E-2</v>
      </c>
      <c r="BQ801" s="53">
        <f t="shared" si="584"/>
        <v>6.7774719465221664E-2</v>
      </c>
      <c r="BR801" s="53">
        <f t="shared" si="585"/>
        <v>5.7714828307727159E-2</v>
      </c>
      <c r="BS801" s="53">
        <f t="shared" si="586"/>
        <v>5.9529595496624316E-2</v>
      </c>
      <c r="BT801" s="54">
        <f t="shared" si="605"/>
        <v>0.74139649510895855</v>
      </c>
      <c r="BU801" s="55">
        <f t="shared" si="602"/>
        <v>-3.8624314889559717</v>
      </c>
      <c r="BV801" s="55">
        <f t="shared" si="587"/>
        <v>0</v>
      </c>
      <c r="BW801" s="55">
        <f t="shared" si="588"/>
        <v>0</v>
      </c>
      <c r="BX801" s="55">
        <f t="shared" si="589"/>
        <v>-2.7643732381064061</v>
      </c>
      <c r="BY801" s="55">
        <f t="shared" si="590"/>
        <v>0</v>
      </c>
      <c r="BZ801" s="55">
        <f t="shared" si="591"/>
        <v>-5.1742748977688722</v>
      </c>
      <c r="CA801" s="55">
        <f t="shared" si="592"/>
        <v>0</v>
      </c>
      <c r="CB801" s="55">
        <f t="shared" si="593"/>
        <v>0</v>
      </c>
      <c r="CC801" s="55">
        <f t="shared" si="594"/>
        <v>0</v>
      </c>
      <c r="CD801" s="55">
        <f t="shared" si="595"/>
        <v>0</v>
      </c>
      <c r="CE801" s="55">
        <f t="shared" si="596"/>
        <v>0</v>
      </c>
      <c r="CF801" s="55">
        <f t="shared" si="597"/>
        <v>0</v>
      </c>
      <c r="CG801" s="55">
        <f t="shared" si="598"/>
        <v>0</v>
      </c>
      <c r="CH801" s="56">
        <f t="shared" si="606"/>
        <v>-11.80107962483125</v>
      </c>
      <c r="CI801" s="57">
        <f t="shared" si="603"/>
        <v>1.1578403106062007</v>
      </c>
      <c r="CJ801" s="58">
        <f t="shared" si="599"/>
        <v>-11.449349796509079</v>
      </c>
      <c r="CK801" s="67">
        <f t="shared" si="600"/>
        <v>3.2586035048910413</v>
      </c>
    </row>
    <row r="802" spans="1:89">
      <c r="A802" s="48">
        <v>4690</v>
      </c>
      <c r="B802" s="89">
        <v>7.5987841945288756E-3</v>
      </c>
      <c r="C802" s="59">
        <v>2.0257826887661142E-2</v>
      </c>
      <c r="D802" s="59">
        <v>2.0257826887661142E-2</v>
      </c>
      <c r="E802" s="59">
        <v>1.5653775322283611E-2</v>
      </c>
      <c r="F802" s="59">
        <v>1.5653775322283611E-2</v>
      </c>
      <c r="G802" s="59">
        <v>1.6574585635359115E-2</v>
      </c>
      <c r="H802" s="59">
        <v>1.979742173112339E-2</v>
      </c>
      <c r="I802" s="59">
        <v>1.6988950276243094E-2</v>
      </c>
      <c r="J802" s="59">
        <v>2.2559852670349909E-2</v>
      </c>
      <c r="K802" s="59">
        <v>1.841620626151013E-2</v>
      </c>
      <c r="L802" s="59">
        <v>1.841620626151013E-2</v>
      </c>
      <c r="M802" s="59">
        <v>1.8646408839779006E-2</v>
      </c>
      <c r="N802" s="59">
        <v>1.9567219152854511E-2</v>
      </c>
      <c r="O802" s="59">
        <v>2.0395948434622467E-2</v>
      </c>
      <c r="P802" s="120">
        <v>1.8706615667941635E-2</v>
      </c>
      <c r="Q802" s="60">
        <v>0</v>
      </c>
      <c r="R802" s="60">
        <v>0</v>
      </c>
      <c r="S802" s="60">
        <v>0</v>
      </c>
      <c r="T802" s="60">
        <v>0</v>
      </c>
      <c r="U802" s="60">
        <v>0</v>
      </c>
      <c r="V802" s="60">
        <v>0</v>
      </c>
      <c r="W802" s="60">
        <v>0</v>
      </c>
      <c r="X802" s="60">
        <v>0</v>
      </c>
      <c r="Y802" s="60">
        <v>1</v>
      </c>
      <c r="Z802" s="60">
        <v>0</v>
      </c>
      <c r="AA802" s="60">
        <v>0</v>
      </c>
      <c r="AB802" s="60">
        <v>0</v>
      </c>
      <c r="AC802" s="60">
        <v>0</v>
      </c>
      <c r="AD802" s="49">
        <f t="shared" si="604"/>
        <v>1</v>
      </c>
      <c r="AE802" s="50" t="s">
        <v>22</v>
      </c>
      <c r="AF802" s="51">
        <f t="shared" si="561"/>
        <v>5.3872206285744094E-3</v>
      </c>
      <c r="AG802" s="52">
        <f t="shared" si="562"/>
        <v>7.2092042607557694E-2</v>
      </c>
      <c r="AH802" s="52">
        <f t="shared" si="563"/>
        <v>7.2092042607557694E-2</v>
      </c>
      <c r="AI802" s="52">
        <f t="shared" si="564"/>
        <v>5.9463023102523181E-2</v>
      </c>
      <c r="AJ802" s="52">
        <f t="shared" si="565"/>
        <v>5.9463023102523181E-2</v>
      </c>
      <c r="AK802" s="52">
        <f t="shared" si="566"/>
        <v>6.2038440249279993E-2</v>
      </c>
      <c r="AL802" s="52">
        <f t="shared" si="567"/>
        <v>7.0854225841930879E-2</v>
      </c>
      <c r="AM802" s="52">
        <f t="shared" si="568"/>
        <v>6.3188374066877814E-2</v>
      </c>
      <c r="AN802" s="52">
        <f t="shared" si="569"/>
        <v>7.8214232900740019E-2</v>
      </c>
      <c r="AO802" s="52">
        <f t="shared" si="570"/>
        <v>6.7110359540143993E-2</v>
      </c>
      <c r="AP802" s="52">
        <f t="shared" si="571"/>
        <v>6.7110359540143993E-2</v>
      </c>
      <c r="AQ802" s="52">
        <f t="shared" si="572"/>
        <v>6.7737671997030777E-2</v>
      </c>
      <c r="AR802" s="52">
        <f t="shared" si="573"/>
        <v>7.0233485752685593E-2</v>
      </c>
      <c r="AS802" s="52">
        <f t="shared" si="574"/>
        <v>7.2462459560290224E-2</v>
      </c>
      <c r="AT802" s="146"/>
      <c r="AU802" s="146"/>
      <c r="AV802" s="146"/>
      <c r="AW802" s="146"/>
      <c r="AX802" s="146"/>
      <c r="AY802" s="146"/>
      <c r="AZ802" s="146"/>
      <c r="BA802" s="146"/>
      <c r="BB802" s="146"/>
      <c r="BC802" s="146"/>
      <c r="BD802" s="146"/>
      <c r="BE802" s="146"/>
      <c r="BF802" s="146"/>
      <c r="BG802" s="53">
        <f t="shared" si="601"/>
        <v>1.9279916044970001E-2</v>
      </c>
      <c r="BH802" s="53">
        <f t="shared" si="575"/>
        <v>1.9098671240786968E-2</v>
      </c>
      <c r="BI802" s="53">
        <f t="shared" si="576"/>
        <v>1.5011590090780302E-2</v>
      </c>
      <c r="BJ802" s="53">
        <f t="shared" si="577"/>
        <v>1.3794518448860527E-2</v>
      </c>
      <c r="BK802" s="53">
        <f t="shared" si="578"/>
        <v>1.3788488690591507E-2</v>
      </c>
      <c r="BL802" s="53">
        <f t="shared" si="579"/>
        <v>1.6469448996054577E-2</v>
      </c>
      <c r="BM802" s="53">
        <f t="shared" si="580"/>
        <v>1.1533655522419797E-2</v>
      </c>
      <c r="BN802" s="53">
        <f t="shared" si="581"/>
        <v>1.5339506566642003E-2</v>
      </c>
      <c r="BO802" s="53">
        <f t="shared" si="582"/>
        <v>1.2707524329772723E-2</v>
      </c>
      <c r="BP802" s="53">
        <f t="shared" si="583"/>
        <v>1.399167443122418E-2</v>
      </c>
      <c r="BQ802" s="53">
        <f t="shared" si="584"/>
        <v>1.4836324245330388E-2</v>
      </c>
      <c r="BR802" s="53">
        <f t="shared" si="585"/>
        <v>1.263414903511932E-2</v>
      </c>
      <c r="BS802" s="53">
        <f t="shared" si="586"/>
        <v>1.3031413304993298E-2</v>
      </c>
      <c r="BT802" s="54">
        <f t="shared" si="605"/>
        <v>0.19151688094754557</v>
      </c>
      <c r="BU802" s="55">
        <f t="shared" si="602"/>
        <v>0</v>
      </c>
      <c r="BV802" s="55">
        <f t="shared" si="587"/>
        <v>0</v>
      </c>
      <c r="BW802" s="55">
        <f t="shared" si="588"/>
        <v>0</v>
      </c>
      <c r="BX802" s="55">
        <f t="shared" si="589"/>
        <v>0</v>
      </c>
      <c r="BY802" s="55">
        <f t="shared" si="590"/>
        <v>0</v>
      </c>
      <c r="BZ802" s="55">
        <f t="shared" si="591"/>
        <v>0</v>
      </c>
      <c r="CA802" s="55">
        <f t="shared" si="592"/>
        <v>0</v>
      </c>
      <c r="CB802" s="55">
        <f t="shared" si="593"/>
        <v>0</v>
      </c>
      <c r="CC802" s="55">
        <f t="shared" si="594"/>
        <v>-4.3655609940455831</v>
      </c>
      <c r="CD802" s="55">
        <f t="shared" si="595"/>
        <v>0</v>
      </c>
      <c r="CE802" s="55">
        <f t="shared" si="596"/>
        <v>0</v>
      </c>
      <c r="CF802" s="55">
        <f t="shared" si="597"/>
        <v>0</v>
      </c>
      <c r="CG802" s="55">
        <f t="shared" si="598"/>
        <v>0</v>
      </c>
      <c r="CH802" s="56">
        <f t="shared" si="606"/>
        <v>-4.3655609940455831</v>
      </c>
      <c r="CI802" s="57">
        <f t="shared" si="603"/>
        <v>0.28012265579182277</v>
      </c>
      <c r="CJ802" s="58">
        <f t="shared" si="599"/>
        <v>-5.0324888154368503</v>
      </c>
      <c r="CK802" s="67">
        <f t="shared" si="600"/>
        <v>0.8084831190524544</v>
      </c>
    </row>
    <row r="803" spans="1:89">
      <c r="A803" s="48">
        <v>4691</v>
      </c>
      <c r="B803" s="89">
        <v>3.596757852077001E-2</v>
      </c>
      <c r="C803" s="59">
        <v>2.0257826887661142E-2</v>
      </c>
      <c r="D803" s="59">
        <v>2.0257826887661142E-2</v>
      </c>
      <c r="E803" s="59">
        <v>1.5653775322283611E-2</v>
      </c>
      <c r="F803" s="59">
        <v>1.5653775322283611E-2</v>
      </c>
      <c r="G803" s="59">
        <v>1.6574585635359115E-2</v>
      </c>
      <c r="H803" s="59">
        <v>1.979742173112339E-2</v>
      </c>
      <c r="I803" s="59">
        <v>1.6988950276243094E-2</v>
      </c>
      <c r="J803" s="59">
        <v>2.2559852670349909E-2</v>
      </c>
      <c r="K803" s="59">
        <v>1.841620626151013E-2</v>
      </c>
      <c r="L803" s="59">
        <v>1.841620626151013E-2</v>
      </c>
      <c r="M803" s="59">
        <v>1.8646408839779006E-2</v>
      </c>
      <c r="N803" s="59">
        <v>1.9567219152854511E-2</v>
      </c>
      <c r="O803" s="59">
        <v>2.0395948434622467E-2</v>
      </c>
      <c r="P803" s="120">
        <v>1.8706615667941635E-2</v>
      </c>
      <c r="Q803" s="60">
        <v>0</v>
      </c>
      <c r="R803" s="60">
        <v>0</v>
      </c>
      <c r="S803" s="60">
        <v>1</v>
      </c>
      <c r="T803" s="60">
        <v>0</v>
      </c>
      <c r="U803" s="60">
        <v>0</v>
      </c>
      <c r="V803" s="60">
        <v>0</v>
      </c>
      <c r="W803" s="60">
        <v>0</v>
      </c>
      <c r="X803" s="60">
        <v>0</v>
      </c>
      <c r="Y803" s="60">
        <v>0</v>
      </c>
      <c r="Z803" s="60">
        <v>0</v>
      </c>
      <c r="AA803" s="60">
        <v>0</v>
      </c>
      <c r="AB803" s="60">
        <v>0</v>
      </c>
      <c r="AC803" s="60">
        <v>0</v>
      </c>
      <c r="AD803" s="49">
        <f t="shared" si="604"/>
        <v>1</v>
      </c>
      <c r="AE803" s="50" t="s">
        <v>22</v>
      </c>
      <c r="AF803" s="51">
        <f t="shared" si="561"/>
        <v>2.8452612557781604E-2</v>
      </c>
      <c r="AG803" s="52">
        <f t="shared" si="562"/>
        <v>7.2092042607557694E-2</v>
      </c>
      <c r="AH803" s="52">
        <f t="shared" si="563"/>
        <v>7.2092042607557694E-2</v>
      </c>
      <c r="AI803" s="52">
        <f t="shared" si="564"/>
        <v>5.9463023102523181E-2</v>
      </c>
      <c r="AJ803" s="52">
        <f t="shared" si="565"/>
        <v>5.9463023102523181E-2</v>
      </c>
      <c r="AK803" s="52">
        <f t="shared" si="566"/>
        <v>6.2038440249279993E-2</v>
      </c>
      <c r="AL803" s="52">
        <f t="shared" si="567"/>
        <v>7.0854225841930879E-2</v>
      </c>
      <c r="AM803" s="52">
        <f t="shared" si="568"/>
        <v>6.3188374066877814E-2</v>
      </c>
      <c r="AN803" s="52">
        <f t="shared" si="569"/>
        <v>7.8214232900740019E-2</v>
      </c>
      <c r="AO803" s="52">
        <f t="shared" si="570"/>
        <v>6.7110359540143993E-2</v>
      </c>
      <c r="AP803" s="52">
        <f t="shared" si="571"/>
        <v>6.7110359540143993E-2</v>
      </c>
      <c r="AQ803" s="52">
        <f t="shared" si="572"/>
        <v>6.7737671997030777E-2</v>
      </c>
      <c r="AR803" s="52">
        <f t="shared" si="573"/>
        <v>7.0233485752685593E-2</v>
      </c>
      <c r="AS803" s="52">
        <f t="shared" si="574"/>
        <v>7.2462459560290224E-2</v>
      </c>
      <c r="AT803" s="146"/>
      <c r="AU803" s="146"/>
      <c r="AV803" s="146"/>
      <c r="AW803" s="146"/>
      <c r="AX803" s="146"/>
      <c r="AY803" s="146"/>
      <c r="AZ803" s="146"/>
      <c r="BA803" s="146"/>
      <c r="BB803" s="146"/>
      <c r="BC803" s="146"/>
      <c r="BD803" s="146"/>
      <c r="BE803" s="146"/>
      <c r="BF803" s="146"/>
      <c r="BG803" s="53">
        <f t="shared" si="601"/>
        <v>0.10182690095602265</v>
      </c>
      <c r="BH803" s="53">
        <f t="shared" si="575"/>
        <v>0.10086965629368634</v>
      </c>
      <c r="BI803" s="53">
        <f t="shared" si="576"/>
        <v>7.9283732034979168E-2</v>
      </c>
      <c r="BJ803" s="53">
        <f t="shared" si="577"/>
        <v>7.2855766620135917E-2</v>
      </c>
      <c r="BK803" s="53">
        <f t="shared" si="578"/>
        <v>7.2823920444218121E-2</v>
      </c>
      <c r="BL803" s="53">
        <f t="shared" si="579"/>
        <v>8.6983415685518123E-2</v>
      </c>
      <c r="BM803" s="53">
        <f t="shared" si="580"/>
        <v>6.0915016217030001E-2</v>
      </c>
      <c r="BN803" s="53">
        <f t="shared" si="581"/>
        <v>8.1015623316639029E-2</v>
      </c>
      <c r="BO803" s="53">
        <f t="shared" si="582"/>
        <v>6.7114805806511926E-2</v>
      </c>
      <c r="BP803" s="53">
        <f t="shared" si="583"/>
        <v>7.3897046190140495E-2</v>
      </c>
      <c r="BQ803" s="53">
        <f t="shared" si="584"/>
        <v>7.8358065250747608E-2</v>
      </c>
      <c r="BR803" s="53">
        <f t="shared" si="585"/>
        <v>6.6727274095073785E-2</v>
      </c>
      <c r="BS803" s="53">
        <f t="shared" si="586"/>
        <v>6.8825425838446017E-2</v>
      </c>
      <c r="BT803" s="54">
        <f t="shared" si="605"/>
        <v>1.0114966487491492</v>
      </c>
      <c r="BU803" s="55">
        <f t="shared" si="602"/>
        <v>0</v>
      </c>
      <c r="BV803" s="55">
        <f t="shared" si="587"/>
        <v>0</v>
      </c>
      <c r="BW803" s="55">
        <f t="shared" si="588"/>
        <v>-2.5347223159641783</v>
      </c>
      <c r="BX803" s="55">
        <f t="shared" si="589"/>
        <v>0</v>
      </c>
      <c r="BY803" s="55">
        <f t="shared" si="590"/>
        <v>0</v>
      </c>
      <c r="BZ803" s="55">
        <f t="shared" si="591"/>
        <v>0</v>
      </c>
      <c r="CA803" s="55">
        <f t="shared" si="592"/>
        <v>0</v>
      </c>
      <c r="CB803" s="55">
        <f t="shared" si="593"/>
        <v>0</v>
      </c>
      <c r="CC803" s="55">
        <f t="shared" si="594"/>
        <v>0</v>
      </c>
      <c r="CD803" s="55">
        <f t="shared" si="595"/>
        <v>0</v>
      </c>
      <c r="CE803" s="55">
        <f t="shared" si="596"/>
        <v>0</v>
      </c>
      <c r="CF803" s="55">
        <f t="shared" si="597"/>
        <v>0</v>
      </c>
      <c r="CG803" s="55">
        <f t="shared" si="598"/>
        <v>0</v>
      </c>
      <c r="CH803" s="56">
        <f t="shared" si="606"/>
        <v>-2.5347223159641783</v>
      </c>
      <c r="CI803" s="57">
        <f t="shared" si="603"/>
        <v>1.3259139040812946</v>
      </c>
      <c r="CJ803" s="58">
        <f t="shared" si="599"/>
        <v>-3.8533800260030011</v>
      </c>
      <c r="CK803" s="67">
        <f t="shared" si="600"/>
        <v>1.1496648749149241E-2</v>
      </c>
    </row>
    <row r="804" spans="1:89">
      <c r="A804" s="48">
        <v>4692</v>
      </c>
      <c r="B804" s="89">
        <v>1.6210739614994935E-2</v>
      </c>
      <c r="C804" s="59">
        <v>2.0257826887661142E-2</v>
      </c>
      <c r="D804" s="59">
        <v>2.0257826887661142E-2</v>
      </c>
      <c r="E804" s="59">
        <v>1.5653775322283611E-2</v>
      </c>
      <c r="F804" s="59">
        <v>1.5653775322283611E-2</v>
      </c>
      <c r="G804" s="59">
        <v>1.6574585635359115E-2</v>
      </c>
      <c r="H804" s="59">
        <v>1.979742173112339E-2</v>
      </c>
      <c r="I804" s="59">
        <v>1.6988950276243094E-2</v>
      </c>
      <c r="J804" s="59">
        <v>2.2559852670349909E-2</v>
      </c>
      <c r="K804" s="59">
        <v>1.841620626151013E-2</v>
      </c>
      <c r="L804" s="59">
        <v>1.841620626151013E-2</v>
      </c>
      <c r="M804" s="59">
        <v>1.8646408839779006E-2</v>
      </c>
      <c r="N804" s="59">
        <v>1.9567219152854511E-2</v>
      </c>
      <c r="O804" s="59">
        <v>2.0395948434622467E-2</v>
      </c>
      <c r="P804" s="120">
        <v>1.8706615667941635E-2</v>
      </c>
      <c r="Q804" s="60">
        <v>1</v>
      </c>
      <c r="R804" s="60">
        <v>0</v>
      </c>
      <c r="S804" s="60">
        <v>0</v>
      </c>
      <c r="T804" s="60">
        <v>0</v>
      </c>
      <c r="U804" s="60">
        <v>0</v>
      </c>
      <c r="V804" s="60">
        <v>0</v>
      </c>
      <c r="W804" s="60">
        <v>0</v>
      </c>
      <c r="X804" s="60">
        <v>0</v>
      </c>
      <c r="Y804" s="60">
        <v>0</v>
      </c>
      <c r="Z804" s="60">
        <v>0</v>
      </c>
      <c r="AA804" s="60">
        <v>1</v>
      </c>
      <c r="AB804" s="60">
        <v>0</v>
      </c>
      <c r="AC804" s="60">
        <v>0</v>
      </c>
      <c r="AD804" s="49">
        <f t="shared" si="604"/>
        <v>2</v>
      </c>
      <c r="AE804" s="50" t="s">
        <v>22</v>
      </c>
      <c r="AF804" s="51">
        <f t="shared" si="561"/>
        <v>1.2123213225462325E-2</v>
      </c>
      <c r="AG804" s="52">
        <f t="shared" si="562"/>
        <v>7.2092042607557694E-2</v>
      </c>
      <c r="AH804" s="52">
        <f t="shared" si="563"/>
        <v>7.2092042607557694E-2</v>
      </c>
      <c r="AI804" s="52">
        <f t="shared" si="564"/>
        <v>5.9463023102523181E-2</v>
      </c>
      <c r="AJ804" s="52">
        <f t="shared" si="565"/>
        <v>5.9463023102523181E-2</v>
      </c>
      <c r="AK804" s="52">
        <f t="shared" si="566"/>
        <v>6.2038440249279993E-2</v>
      </c>
      <c r="AL804" s="52">
        <f t="shared" si="567"/>
        <v>7.0854225841930879E-2</v>
      </c>
      <c r="AM804" s="52">
        <f t="shared" si="568"/>
        <v>6.3188374066877814E-2</v>
      </c>
      <c r="AN804" s="52">
        <f t="shared" si="569"/>
        <v>7.8214232900740019E-2</v>
      </c>
      <c r="AO804" s="52">
        <f t="shared" si="570"/>
        <v>6.7110359540143993E-2</v>
      </c>
      <c r="AP804" s="52">
        <f t="shared" si="571"/>
        <v>6.7110359540143993E-2</v>
      </c>
      <c r="AQ804" s="52">
        <f t="shared" si="572"/>
        <v>6.7737671997030777E-2</v>
      </c>
      <c r="AR804" s="52">
        <f t="shared" si="573"/>
        <v>7.0233485752685593E-2</v>
      </c>
      <c r="AS804" s="52">
        <f t="shared" si="574"/>
        <v>7.2462459560290224E-2</v>
      </c>
      <c r="AT804" s="146"/>
      <c r="AU804" s="146"/>
      <c r="AV804" s="146"/>
      <c r="AW804" s="146"/>
      <c r="AX804" s="146"/>
      <c r="AY804" s="146"/>
      <c r="AZ804" s="146"/>
      <c r="BA804" s="146"/>
      <c r="BB804" s="146"/>
      <c r="BC804" s="146"/>
      <c r="BD804" s="146"/>
      <c r="BE804" s="146"/>
      <c r="BF804" s="146"/>
      <c r="BG804" s="53">
        <f t="shared" si="601"/>
        <v>4.3386849972772597E-2</v>
      </c>
      <c r="BH804" s="53">
        <f t="shared" si="575"/>
        <v>4.2978982993005052E-2</v>
      </c>
      <c r="BI804" s="53">
        <f t="shared" si="576"/>
        <v>3.3781558260019807E-2</v>
      </c>
      <c r="BJ804" s="53">
        <f t="shared" si="577"/>
        <v>3.1042702727095136E-2</v>
      </c>
      <c r="BK804" s="53">
        <f t="shared" si="578"/>
        <v>3.1029133569595701E-2</v>
      </c>
      <c r="BL804" s="53">
        <f t="shared" si="579"/>
        <v>3.7062273044102464E-2</v>
      </c>
      <c r="BM804" s="53">
        <f t="shared" si="580"/>
        <v>2.5954935728022595E-2</v>
      </c>
      <c r="BN804" s="53">
        <f t="shared" si="581"/>
        <v>3.4519490049174241E-2</v>
      </c>
      <c r="BO804" s="53">
        <f t="shared" si="582"/>
        <v>2.859656911032284E-2</v>
      </c>
      <c r="BP804" s="53">
        <f t="shared" si="583"/>
        <v>3.148637566675392E-2</v>
      </c>
      <c r="BQ804" s="53">
        <f t="shared" si="584"/>
        <v>3.3387146120249601E-2</v>
      </c>
      <c r="BR804" s="53">
        <f t="shared" si="585"/>
        <v>2.843144790889179E-2</v>
      </c>
      <c r="BS804" s="53">
        <f t="shared" si="586"/>
        <v>2.9325437552641415E-2</v>
      </c>
      <c r="BT804" s="54">
        <f t="shared" si="605"/>
        <v>0.43098290270264716</v>
      </c>
      <c r="BU804" s="55">
        <f t="shared" si="602"/>
        <v>-3.1375988798074106</v>
      </c>
      <c r="BV804" s="55">
        <f t="shared" si="587"/>
        <v>0</v>
      </c>
      <c r="BW804" s="55">
        <f t="shared" si="588"/>
        <v>0</v>
      </c>
      <c r="BX804" s="55">
        <f t="shared" si="589"/>
        <v>0</v>
      </c>
      <c r="BY804" s="55">
        <f t="shared" si="590"/>
        <v>0</v>
      </c>
      <c r="BZ804" s="55">
        <f t="shared" si="591"/>
        <v>0</v>
      </c>
      <c r="CA804" s="55">
        <f t="shared" si="592"/>
        <v>0</v>
      </c>
      <c r="CB804" s="55">
        <f t="shared" si="593"/>
        <v>0</v>
      </c>
      <c r="CC804" s="55">
        <f t="shared" si="594"/>
        <v>0</v>
      </c>
      <c r="CD804" s="55">
        <f t="shared" si="595"/>
        <v>0</v>
      </c>
      <c r="CE804" s="55">
        <f t="shared" si="596"/>
        <v>-3.3995842997710919</v>
      </c>
      <c r="CF804" s="55">
        <f t="shared" si="597"/>
        <v>0</v>
      </c>
      <c r="CG804" s="55">
        <f t="shared" si="598"/>
        <v>0</v>
      </c>
      <c r="CH804" s="56">
        <f t="shared" si="606"/>
        <v>-6.537183179578502</v>
      </c>
      <c r="CI804" s="57">
        <f t="shared" si="603"/>
        <v>0.59759499902255531</v>
      </c>
      <c r="CJ804" s="58">
        <f t="shared" si="599"/>
        <v>-6.9643857098418209</v>
      </c>
      <c r="CK804" s="67">
        <f t="shared" si="600"/>
        <v>1.5690170972973529</v>
      </c>
    </row>
    <row r="805" spans="1:89">
      <c r="A805" s="48">
        <v>4693</v>
      </c>
      <c r="B805" s="89">
        <v>9.11854103343465E-3</v>
      </c>
      <c r="C805" s="59">
        <v>2.0257826887661142E-2</v>
      </c>
      <c r="D805" s="59">
        <v>2.0257826887661142E-2</v>
      </c>
      <c r="E805" s="59">
        <v>1.5653775322283611E-2</v>
      </c>
      <c r="F805" s="59">
        <v>1.5653775322283611E-2</v>
      </c>
      <c r="G805" s="59">
        <v>1.6574585635359115E-2</v>
      </c>
      <c r="H805" s="59">
        <v>1.979742173112339E-2</v>
      </c>
      <c r="I805" s="59">
        <v>1.6988950276243094E-2</v>
      </c>
      <c r="J805" s="59">
        <v>2.2559852670349909E-2</v>
      </c>
      <c r="K805" s="59">
        <v>1.841620626151013E-2</v>
      </c>
      <c r="L805" s="59">
        <v>1.841620626151013E-2</v>
      </c>
      <c r="M805" s="59">
        <v>1.8646408839779006E-2</v>
      </c>
      <c r="N805" s="59">
        <v>1.9567219152854511E-2</v>
      </c>
      <c r="O805" s="59">
        <v>2.0395948434622467E-2</v>
      </c>
      <c r="P805" s="120">
        <v>1.8706615667941635E-2</v>
      </c>
      <c r="Q805" s="60">
        <v>1</v>
      </c>
      <c r="R805" s="60">
        <v>0</v>
      </c>
      <c r="S805" s="60">
        <v>0</v>
      </c>
      <c r="T805" s="60">
        <v>1</v>
      </c>
      <c r="U805" s="60">
        <v>0</v>
      </c>
      <c r="V805" s="60">
        <v>0</v>
      </c>
      <c r="W805" s="60">
        <v>0</v>
      </c>
      <c r="X805" s="60">
        <v>0</v>
      </c>
      <c r="Y805" s="60">
        <v>0</v>
      </c>
      <c r="Z805" s="60">
        <v>0</v>
      </c>
      <c r="AA805" s="60">
        <v>0</v>
      </c>
      <c r="AB805" s="60">
        <v>0</v>
      </c>
      <c r="AC805" s="60">
        <v>0</v>
      </c>
      <c r="AD805" s="49">
        <f t="shared" si="604"/>
        <v>2</v>
      </c>
      <c r="AE805" s="50" t="s">
        <v>22</v>
      </c>
      <c r="AF805" s="51">
        <f t="shared" si="561"/>
        <v>6.5482798694510898E-3</v>
      </c>
      <c r="AG805" s="52">
        <f t="shared" si="562"/>
        <v>7.2092042607557694E-2</v>
      </c>
      <c r="AH805" s="52">
        <f t="shared" si="563"/>
        <v>7.2092042607557694E-2</v>
      </c>
      <c r="AI805" s="52">
        <f t="shared" si="564"/>
        <v>5.9463023102523181E-2</v>
      </c>
      <c r="AJ805" s="52">
        <f t="shared" si="565"/>
        <v>5.9463023102523181E-2</v>
      </c>
      <c r="AK805" s="52">
        <f t="shared" si="566"/>
        <v>6.2038440249279993E-2</v>
      </c>
      <c r="AL805" s="52">
        <f t="shared" si="567"/>
        <v>7.0854225841930879E-2</v>
      </c>
      <c r="AM805" s="52">
        <f t="shared" si="568"/>
        <v>6.3188374066877814E-2</v>
      </c>
      <c r="AN805" s="52">
        <f t="shared" si="569"/>
        <v>7.8214232900740019E-2</v>
      </c>
      <c r="AO805" s="52">
        <f t="shared" si="570"/>
        <v>6.7110359540143993E-2</v>
      </c>
      <c r="AP805" s="52">
        <f t="shared" si="571"/>
        <v>6.7110359540143993E-2</v>
      </c>
      <c r="AQ805" s="52">
        <f t="shared" si="572"/>
        <v>6.7737671997030777E-2</v>
      </c>
      <c r="AR805" s="52">
        <f t="shared" si="573"/>
        <v>7.0233485752685593E-2</v>
      </c>
      <c r="AS805" s="52">
        <f t="shared" si="574"/>
        <v>7.2462459560290224E-2</v>
      </c>
      <c r="AT805" s="146"/>
      <c r="AU805" s="146"/>
      <c r="AV805" s="146"/>
      <c r="AW805" s="146"/>
      <c r="AX805" s="146"/>
      <c r="AY805" s="146"/>
      <c r="AZ805" s="146"/>
      <c r="BA805" s="146"/>
      <c r="BB805" s="146"/>
      <c r="BC805" s="146"/>
      <c r="BD805" s="146"/>
      <c r="BE805" s="146"/>
      <c r="BF805" s="146"/>
      <c r="BG805" s="53">
        <f t="shared" si="601"/>
        <v>2.3435143059175774E-2</v>
      </c>
      <c r="BH805" s="53">
        <f t="shared" si="575"/>
        <v>2.3214836191404437E-2</v>
      </c>
      <c r="BI805" s="53">
        <f t="shared" si="576"/>
        <v>1.8246903176475385E-2</v>
      </c>
      <c r="BJ805" s="53">
        <f t="shared" si="577"/>
        <v>1.6767527022807066E-2</v>
      </c>
      <c r="BK805" s="53">
        <f t="shared" si="578"/>
        <v>1.6760197724934752E-2</v>
      </c>
      <c r="BL805" s="53">
        <f t="shared" si="579"/>
        <v>2.0018961308134596E-2</v>
      </c>
      <c r="BM805" s="53">
        <f t="shared" si="580"/>
        <v>1.4019400630827862E-2</v>
      </c>
      <c r="BN805" s="53">
        <f t="shared" si="581"/>
        <v>1.864549254301387E-2</v>
      </c>
      <c r="BO805" s="53">
        <f t="shared" si="582"/>
        <v>1.5446262831309123E-2</v>
      </c>
      <c r="BP805" s="53">
        <f t="shared" si="583"/>
        <v>1.7007174261980076E-2</v>
      </c>
      <c r="BQ805" s="53">
        <f t="shared" si="584"/>
        <v>1.8033863858673078E-2</v>
      </c>
      <c r="BR805" s="53">
        <f t="shared" si="585"/>
        <v>1.5357073618907948E-2</v>
      </c>
      <c r="BS805" s="53">
        <f t="shared" si="586"/>
        <v>1.5839956686193115E-2</v>
      </c>
      <c r="BT805" s="54">
        <f t="shared" si="605"/>
        <v>0.23279279291383712</v>
      </c>
      <c r="BU805" s="55">
        <f t="shared" si="602"/>
        <v>-3.7535185431167859</v>
      </c>
      <c r="BV805" s="55">
        <f t="shared" si="587"/>
        <v>0</v>
      </c>
      <c r="BW805" s="55">
        <f t="shared" si="588"/>
        <v>0</v>
      </c>
      <c r="BX805" s="55">
        <f t="shared" si="589"/>
        <v>-4.0883111783735462</v>
      </c>
      <c r="BY805" s="55">
        <f t="shared" si="590"/>
        <v>0</v>
      </c>
      <c r="BZ805" s="55">
        <f t="shared" si="591"/>
        <v>0</v>
      </c>
      <c r="CA805" s="55">
        <f t="shared" si="592"/>
        <v>0</v>
      </c>
      <c r="CB805" s="55">
        <f t="shared" si="593"/>
        <v>0</v>
      </c>
      <c r="CC805" s="55">
        <f t="shared" si="594"/>
        <v>0</v>
      </c>
      <c r="CD805" s="55">
        <f t="shared" si="595"/>
        <v>0</v>
      </c>
      <c r="CE805" s="55">
        <f t="shared" si="596"/>
        <v>0</v>
      </c>
      <c r="CF805" s="55">
        <f t="shared" si="597"/>
        <v>0</v>
      </c>
      <c r="CG805" s="55">
        <f t="shared" si="598"/>
        <v>0</v>
      </c>
      <c r="CH805" s="56">
        <f t="shared" si="606"/>
        <v>-7.8418297214903321</v>
      </c>
      <c r="CI805" s="57">
        <f t="shared" si="603"/>
        <v>0.3361471869501873</v>
      </c>
      <c r="CJ805" s="58">
        <f t="shared" si="599"/>
        <v>-7.6911743039863296</v>
      </c>
      <c r="CK805" s="67">
        <f t="shared" si="600"/>
        <v>1.7672072070861629</v>
      </c>
    </row>
    <row r="806" spans="1:89">
      <c r="A806" s="48">
        <v>4694</v>
      </c>
      <c r="B806" s="89">
        <v>2.3302938196555222E-2</v>
      </c>
      <c r="C806" s="59">
        <v>2.0257826887661142E-2</v>
      </c>
      <c r="D806" s="59">
        <v>2.0257826887661142E-2</v>
      </c>
      <c r="E806" s="59">
        <v>1.5653775322283611E-2</v>
      </c>
      <c r="F806" s="59">
        <v>1.5653775322283611E-2</v>
      </c>
      <c r="G806" s="59">
        <v>1.6574585635359115E-2</v>
      </c>
      <c r="H806" s="59">
        <v>1.979742173112339E-2</v>
      </c>
      <c r="I806" s="59">
        <v>1.6988950276243094E-2</v>
      </c>
      <c r="J806" s="59">
        <v>2.2559852670349909E-2</v>
      </c>
      <c r="K806" s="59">
        <v>1.841620626151013E-2</v>
      </c>
      <c r="L806" s="59">
        <v>1.841620626151013E-2</v>
      </c>
      <c r="M806" s="59">
        <v>1.8646408839779006E-2</v>
      </c>
      <c r="N806" s="59">
        <v>1.9567219152854511E-2</v>
      </c>
      <c r="O806" s="59">
        <v>2.0395948434622467E-2</v>
      </c>
      <c r="P806" s="120">
        <v>1.8706615667941635E-2</v>
      </c>
      <c r="Q806" s="60">
        <v>0</v>
      </c>
      <c r="R806" s="60">
        <v>0</v>
      </c>
      <c r="S806" s="60">
        <v>0</v>
      </c>
      <c r="T806" s="60">
        <v>0</v>
      </c>
      <c r="U806" s="60">
        <v>0</v>
      </c>
      <c r="V806" s="60">
        <v>0</v>
      </c>
      <c r="W806" s="60">
        <v>0</v>
      </c>
      <c r="X806" s="60">
        <v>0</v>
      </c>
      <c r="Y806" s="60">
        <v>0</v>
      </c>
      <c r="Z806" s="60">
        <v>0</v>
      </c>
      <c r="AA806" s="60">
        <v>0</v>
      </c>
      <c r="AB806" s="60">
        <v>0</v>
      </c>
      <c r="AC806" s="60">
        <v>0</v>
      </c>
      <c r="AD806" s="49">
        <f t="shared" si="604"/>
        <v>0</v>
      </c>
      <c r="AE806" s="50" t="s">
        <v>22</v>
      </c>
      <c r="AF806" s="51">
        <f t="shared" si="561"/>
        <v>1.7878655417289415E-2</v>
      </c>
      <c r="AG806" s="52">
        <f t="shared" si="562"/>
        <v>7.2092042607557694E-2</v>
      </c>
      <c r="AH806" s="52">
        <f t="shared" si="563"/>
        <v>7.2092042607557694E-2</v>
      </c>
      <c r="AI806" s="52">
        <f t="shared" si="564"/>
        <v>5.9463023102523181E-2</v>
      </c>
      <c r="AJ806" s="52">
        <f t="shared" si="565"/>
        <v>5.9463023102523181E-2</v>
      </c>
      <c r="AK806" s="52">
        <f t="shared" si="566"/>
        <v>6.2038440249279993E-2</v>
      </c>
      <c r="AL806" s="52">
        <f t="shared" si="567"/>
        <v>7.0854225841930879E-2</v>
      </c>
      <c r="AM806" s="52">
        <f t="shared" si="568"/>
        <v>6.3188374066877814E-2</v>
      </c>
      <c r="AN806" s="52">
        <f t="shared" si="569"/>
        <v>7.8214232900740019E-2</v>
      </c>
      <c r="AO806" s="52">
        <f t="shared" si="570"/>
        <v>6.7110359540143993E-2</v>
      </c>
      <c r="AP806" s="52">
        <f t="shared" si="571"/>
        <v>6.7110359540143993E-2</v>
      </c>
      <c r="AQ806" s="52">
        <f t="shared" si="572"/>
        <v>6.7737671997030777E-2</v>
      </c>
      <c r="AR806" s="52">
        <f t="shared" si="573"/>
        <v>7.0233485752685593E-2</v>
      </c>
      <c r="AS806" s="52">
        <f t="shared" si="574"/>
        <v>7.2462459560290224E-2</v>
      </c>
      <c r="AT806" s="146"/>
      <c r="AU806" s="146"/>
      <c r="AV806" s="146"/>
      <c r="AW806" s="146"/>
      <c r="AX806" s="146"/>
      <c r="AY806" s="146"/>
      <c r="AZ806" s="146"/>
      <c r="BA806" s="146"/>
      <c r="BB806" s="146"/>
      <c r="BC806" s="146"/>
      <c r="BD806" s="146"/>
      <c r="BE806" s="146"/>
      <c r="BF806" s="146"/>
      <c r="BG806" s="53">
        <f t="shared" si="601"/>
        <v>6.3984566292675446E-2</v>
      </c>
      <c r="BH806" s="53">
        <f t="shared" si="575"/>
        <v>6.3383066257021628E-2</v>
      </c>
      <c r="BI806" s="53">
        <f t="shared" si="576"/>
        <v>4.9819204558859721E-2</v>
      </c>
      <c r="BJ806" s="53">
        <f t="shared" si="577"/>
        <v>4.5780089400177908E-2</v>
      </c>
      <c r="BK806" s="53">
        <f t="shared" si="578"/>
        <v>4.5760078344798151E-2</v>
      </c>
      <c r="BL806" s="53">
        <f t="shared" si="579"/>
        <v>5.4657424266472264E-2</v>
      </c>
      <c r="BM806" s="53">
        <f t="shared" si="580"/>
        <v>3.8276927381314239E-2</v>
      </c>
      <c r="BN806" s="53">
        <f t="shared" si="581"/>
        <v>5.0907466221373945E-2</v>
      </c>
      <c r="BO806" s="53">
        <f t="shared" si="582"/>
        <v>4.217266460069765E-2</v>
      </c>
      <c r="BP806" s="53">
        <f t="shared" si="583"/>
        <v>4.6434394117798074E-2</v>
      </c>
      <c r="BQ806" s="53">
        <f t="shared" si="584"/>
        <v>4.9237546989351913E-2</v>
      </c>
      <c r="BR806" s="53">
        <f t="shared" si="585"/>
        <v>4.1929152834668977E-2</v>
      </c>
      <c r="BS806" s="53">
        <f t="shared" si="586"/>
        <v>4.3247560132303159E-2</v>
      </c>
      <c r="BT806" s="54">
        <f t="shared" si="605"/>
        <v>0.63559014139751302</v>
      </c>
      <c r="BU806" s="55">
        <f t="shared" si="602"/>
        <v>0</v>
      </c>
      <c r="BV806" s="55">
        <f t="shared" si="587"/>
        <v>0</v>
      </c>
      <c r="BW806" s="55">
        <f t="shared" si="588"/>
        <v>0</v>
      </c>
      <c r="BX806" s="55">
        <f t="shared" si="589"/>
        <v>0</v>
      </c>
      <c r="BY806" s="55">
        <f t="shared" si="590"/>
        <v>0</v>
      </c>
      <c r="BZ806" s="55">
        <f t="shared" si="591"/>
        <v>0</v>
      </c>
      <c r="CA806" s="55">
        <f t="shared" si="592"/>
        <v>0</v>
      </c>
      <c r="CB806" s="55">
        <f t="shared" si="593"/>
        <v>0</v>
      </c>
      <c r="CC806" s="55">
        <f t="shared" si="594"/>
        <v>0</v>
      </c>
      <c r="CD806" s="55">
        <f t="shared" si="595"/>
        <v>0</v>
      </c>
      <c r="CE806" s="55">
        <f t="shared" si="596"/>
        <v>0</v>
      </c>
      <c r="CF806" s="55">
        <f t="shared" si="597"/>
        <v>0</v>
      </c>
      <c r="CG806" s="55">
        <f t="shared" si="598"/>
        <v>0</v>
      </c>
      <c r="CH806" s="56">
        <f t="shared" si="606"/>
        <v>0</v>
      </c>
      <c r="CI806" s="57">
        <f t="shared" si="603"/>
        <v>0.85904281109492342</v>
      </c>
      <c r="CJ806" s="58">
        <f t="shared" si="599"/>
        <v>-0.47575266706800046</v>
      </c>
      <c r="CK806" s="67">
        <f t="shared" si="600"/>
        <v>0.63559014139751302</v>
      </c>
    </row>
    <row r="807" spans="1:89">
      <c r="A807" s="48">
        <v>4695</v>
      </c>
      <c r="B807" s="89">
        <v>2.532928064842959E-3</v>
      </c>
      <c r="C807" s="59">
        <v>2.0257826887661142E-2</v>
      </c>
      <c r="D807" s="59">
        <v>2.0257826887661142E-2</v>
      </c>
      <c r="E807" s="59">
        <v>1.5653775322283611E-2</v>
      </c>
      <c r="F807" s="59">
        <v>1.5653775322283611E-2</v>
      </c>
      <c r="G807" s="59">
        <v>1.6574585635359115E-2</v>
      </c>
      <c r="H807" s="59">
        <v>1.979742173112339E-2</v>
      </c>
      <c r="I807" s="59">
        <v>1.6988950276243094E-2</v>
      </c>
      <c r="J807" s="59">
        <v>2.2559852670349909E-2</v>
      </c>
      <c r="K807" s="59">
        <v>1.841620626151013E-2</v>
      </c>
      <c r="L807" s="59">
        <v>1.841620626151013E-2</v>
      </c>
      <c r="M807" s="59">
        <v>1.8646408839779006E-2</v>
      </c>
      <c r="N807" s="59">
        <v>1.9567219152854511E-2</v>
      </c>
      <c r="O807" s="59">
        <v>2.0395948434622467E-2</v>
      </c>
      <c r="P807" s="120">
        <v>1.8706615667941635E-2</v>
      </c>
      <c r="Q807" s="60">
        <v>0</v>
      </c>
      <c r="R807" s="60">
        <v>0</v>
      </c>
      <c r="S807" s="60">
        <v>0</v>
      </c>
      <c r="T807" s="60">
        <v>0</v>
      </c>
      <c r="U807" s="60">
        <v>0</v>
      </c>
      <c r="V807" s="60">
        <v>0</v>
      </c>
      <c r="W807" s="60">
        <v>0</v>
      </c>
      <c r="X807" s="60">
        <v>0</v>
      </c>
      <c r="Y807" s="60">
        <v>0</v>
      </c>
      <c r="Z807" s="60">
        <v>0</v>
      </c>
      <c r="AA807" s="60">
        <v>0</v>
      </c>
      <c r="AB807" s="60">
        <v>0</v>
      </c>
      <c r="AC807" s="60">
        <v>0</v>
      </c>
      <c r="AD807" s="49">
        <f t="shared" si="604"/>
        <v>0</v>
      </c>
      <c r="AE807" s="50" t="s">
        <v>22</v>
      </c>
      <c r="AF807" s="51">
        <f t="shared" si="561"/>
        <v>1.6619302996611623E-3</v>
      </c>
      <c r="AG807" s="52">
        <f t="shared" si="562"/>
        <v>7.2092042607557694E-2</v>
      </c>
      <c r="AH807" s="52">
        <f t="shared" si="563"/>
        <v>7.2092042607557694E-2</v>
      </c>
      <c r="AI807" s="52">
        <f t="shared" si="564"/>
        <v>5.9463023102523181E-2</v>
      </c>
      <c r="AJ807" s="52">
        <f t="shared" si="565"/>
        <v>5.9463023102523181E-2</v>
      </c>
      <c r="AK807" s="52">
        <f t="shared" si="566"/>
        <v>6.2038440249279993E-2</v>
      </c>
      <c r="AL807" s="52">
        <f t="shared" si="567"/>
        <v>7.0854225841930879E-2</v>
      </c>
      <c r="AM807" s="52">
        <f t="shared" si="568"/>
        <v>6.3188374066877814E-2</v>
      </c>
      <c r="AN807" s="52">
        <f t="shared" si="569"/>
        <v>7.8214232900740019E-2</v>
      </c>
      <c r="AO807" s="52">
        <f t="shared" si="570"/>
        <v>6.7110359540143993E-2</v>
      </c>
      <c r="AP807" s="52">
        <f t="shared" si="571"/>
        <v>6.7110359540143993E-2</v>
      </c>
      <c r="AQ807" s="52">
        <f t="shared" si="572"/>
        <v>6.7737671997030777E-2</v>
      </c>
      <c r="AR807" s="52">
        <f t="shared" si="573"/>
        <v>7.0233485752685593E-2</v>
      </c>
      <c r="AS807" s="52">
        <f t="shared" si="574"/>
        <v>7.2462459560290224E-2</v>
      </c>
      <c r="AT807" s="146"/>
      <c r="AU807" s="146"/>
      <c r="AV807" s="146"/>
      <c r="AW807" s="146"/>
      <c r="AX807" s="146"/>
      <c r="AY807" s="146"/>
      <c r="AZ807" s="146"/>
      <c r="BA807" s="146"/>
      <c r="BB807" s="146"/>
      <c r="BC807" s="146"/>
      <c r="BD807" s="146"/>
      <c r="BE807" s="146"/>
      <c r="BF807" s="146"/>
      <c r="BG807" s="53">
        <f t="shared" si="601"/>
        <v>5.9477565258986087E-3</v>
      </c>
      <c r="BH807" s="53">
        <f t="shared" si="575"/>
        <v>5.8918434210722993E-3</v>
      </c>
      <c r="BI807" s="53">
        <f t="shared" si="576"/>
        <v>4.630999570656707E-3</v>
      </c>
      <c r="BJ807" s="53">
        <f t="shared" si="577"/>
        <v>4.2555391286179549E-3</v>
      </c>
      <c r="BK807" s="53">
        <f t="shared" si="578"/>
        <v>4.2536789787080429E-3</v>
      </c>
      <c r="BL807" s="53">
        <f t="shared" si="579"/>
        <v>5.0807416648369708E-3</v>
      </c>
      <c r="BM807" s="53">
        <f t="shared" si="580"/>
        <v>3.5580743578411994E-3</v>
      </c>
      <c r="BN807" s="53">
        <f t="shared" si="581"/>
        <v>4.7321601439033398E-3</v>
      </c>
      <c r="BO807" s="53">
        <f t="shared" si="582"/>
        <v>3.9202069440618589E-3</v>
      </c>
      <c r="BP807" s="53">
        <f t="shared" si="583"/>
        <v>4.3163607513878989E-3</v>
      </c>
      <c r="BQ807" s="53">
        <f t="shared" si="584"/>
        <v>4.5769309443405752E-3</v>
      </c>
      <c r="BR807" s="53">
        <f t="shared" si="585"/>
        <v>3.8975710370072552E-3</v>
      </c>
      <c r="BS807" s="53">
        <f t="shared" si="586"/>
        <v>4.0201250537435333E-3</v>
      </c>
      <c r="BT807" s="54">
        <f t="shared" si="605"/>
        <v>5.9081988522076245E-2</v>
      </c>
      <c r="BU807" s="55">
        <f t="shared" si="602"/>
        <v>0</v>
      </c>
      <c r="BV807" s="55">
        <f t="shared" si="587"/>
        <v>0</v>
      </c>
      <c r="BW807" s="55">
        <f t="shared" si="588"/>
        <v>0</v>
      </c>
      <c r="BX807" s="55">
        <f t="shared" si="589"/>
        <v>0</v>
      </c>
      <c r="BY807" s="55">
        <f t="shared" si="590"/>
        <v>0</v>
      </c>
      <c r="BZ807" s="55">
        <f t="shared" si="591"/>
        <v>0</v>
      </c>
      <c r="CA807" s="55">
        <f t="shared" si="592"/>
        <v>0</v>
      </c>
      <c r="CB807" s="55">
        <f t="shared" si="593"/>
        <v>0</v>
      </c>
      <c r="CC807" s="55">
        <f t="shared" si="594"/>
        <v>0</v>
      </c>
      <c r="CD807" s="55">
        <f t="shared" si="595"/>
        <v>0</v>
      </c>
      <c r="CE807" s="55">
        <f t="shared" si="596"/>
        <v>0</v>
      </c>
      <c r="CF807" s="55">
        <f t="shared" si="597"/>
        <v>0</v>
      </c>
      <c r="CG807" s="55">
        <f t="shared" si="598"/>
        <v>0</v>
      </c>
      <c r="CH807" s="56">
        <f t="shared" si="606"/>
        <v>0</v>
      </c>
      <c r="CI807" s="57">
        <f t="shared" si="603"/>
        <v>9.3374218597274281E-2</v>
      </c>
      <c r="CJ807" s="58">
        <f t="shared" si="599"/>
        <v>-4.5777841746105608E-2</v>
      </c>
      <c r="CK807" s="67">
        <f t="shared" si="600"/>
        <v>5.9081988522076245E-2</v>
      </c>
    </row>
    <row r="808" spans="1:89">
      <c r="A808" s="48">
        <v>4696</v>
      </c>
      <c r="B808" s="89">
        <v>2.3302938196555222E-2</v>
      </c>
      <c r="C808" s="59">
        <v>4.6040515653775323E-2</v>
      </c>
      <c r="D808" s="59">
        <v>4.6040515653775323E-2</v>
      </c>
      <c r="E808" s="59">
        <v>4.0515653775322284E-2</v>
      </c>
      <c r="F808" s="59">
        <v>4.0055248618784532E-2</v>
      </c>
      <c r="G808" s="59">
        <v>4.2357274401473299E-2</v>
      </c>
      <c r="H808" s="59">
        <v>3.6832412523020261E-2</v>
      </c>
      <c r="I808" s="59">
        <v>3.1537753222836098E-2</v>
      </c>
      <c r="J808" s="59">
        <v>4.0515653775322284E-2</v>
      </c>
      <c r="K808" s="59">
        <v>4.834254143646409E-2</v>
      </c>
      <c r="L808" s="59">
        <v>4.2357274401473299E-2</v>
      </c>
      <c r="M808" s="59">
        <v>4.894106813996317E-2</v>
      </c>
      <c r="N808" s="59">
        <v>4.498158379373849E-2</v>
      </c>
      <c r="O808" s="59">
        <v>4.6915285451197053E-2</v>
      </c>
      <c r="P808" s="120">
        <v>4.2725598526703504E-2</v>
      </c>
      <c r="Q808" s="60">
        <v>0</v>
      </c>
      <c r="R808" s="60">
        <v>1</v>
      </c>
      <c r="S808" s="60">
        <v>0</v>
      </c>
      <c r="T808" s="60">
        <v>1</v>
      </c>
      <c r="U808" s="60">
        <v>0</v>
      </c>
      <c r="V808" s="60">
        <v>0</v>
      </c>
      <c r="W808" s="60">
        <v>1</v>
      </c>
      <c r="X808" s="60">
        <v>0</v>
      </c>
      <c r="Y808" s="60">
        <v>0</v>
      </c>
      <c r="Z808" s="60">
        <v>0</v>
      </c>
      <c r="AA808" s="60">
        <v>0</v>
      </c>
      <c r="AB808" s="60">
        <v>0</v>
      </c>
      <c r="AC808" s="60">
        <v>0</v>
      </c>
      <c r="AD808" s="49">
        <f t="shared" si="604"/>
        <v>3</v>
      </c>
      <c r="AE808" s="50" t="s">
        <v>22</v>
      </c>
      <c r="AF808" s="51">
        <f t="shared" si="561"/>
        <v>1.7878655417289415E-2</v>
      </c>
      <c r="AG808" s="52">
        <f t="shared" si="562"/>
        <v>0.13732547375136331</v>
      </c>
      <c r="AH808" s="52">
        <f t="shared" si="563"/>
        <v>0.13732547375136331</v>
      </c>
      <c r="AI808" s="52">
        <f t="shared" si="564"/>
        <v>0.12371669389942951</v>
      </c>
      <c r="AJ808" s="52">
        <f t="shared" si="565"/>
        <v>0.12257826235839316</v>
      </c>
      <c r="AK808" s="52">
        <f t="shared" si="566"/>
        <v>0.12826281278501386</v>
      </c>
      <c r="AL808" s="52">
        <f t="shared" si="567"/>
        <v>0.11458364015253301</v>
      </c>
      <c r="AM808" s="52">
        <f t="shared" si="568"/>
        <v>0.10132050841792388</v>
      </c>
      <c r="AN808" s="52">
        <f t="shared" si="569"/>
        <v>0.12371669389942951</v>
      </c>
      <c r="AO808" s="52">
        <f t="shared" si="570"/>
        <v>0.14297505977232439</v>
      </c>
      <c r="AP808" s="52">
        <f t="shared" si="571"/>
        <v>0.12826281278501386</v>
      </c>
      <c r="AQ808" s="52">
        <f t="shared" si="572"/>
        <v>0.14444262774082786</v>
      </c>
      <c r="AR808" s="52">
        <f t="shared" si="573"/>
        <v>0.13472334078478015</v>
      </c>
      <c r="AS808" s="52">
        <f t="shared" si="574"/>
        <v>0.13947337520544983</v>
      </c>
      <c r="AT808" s="146"/>
      <c r="AU808" s="146"/>
      <c r="AV808" s="146"/>
      <c r="AW808" s="146"/>
      <c r="AX808" s="146"/>
      <c r="AY808" s="146"/>
      <c r="AZ808" s="146"/>
      <c r="BA808" s="146"/>
      <c r="BB808" s="146"/>
      <c r="BC808" s="146"/>
      <c r="BD808" s="146"/>
      <c r="BE808" s="146"/>
      <c r="BF808" s="146"/>
      <c r="BG808" s="53">
        <f t="shared" si="601"/>
        <v>0.12188184106183202</v>
      </c>
      <c r="BH808" s="53">
        <f t="shared" si="575"/>
        <v>0.12073606582270785</v>
      </c>
      <c r="BI808" s="53">
        <f t="shared" si="576"/>
        <v>0.1036521010728763</v>
      </c>
      <c r="BJ808" s="53">
        <f t="shared" si="577"/>
        <v>9.4371989792890021E-2</v>
      </c>
      <c r="BK808" s="53">
        <f t="shared" si="578"/>
        <v>9.4607735755163985E-2</v>
      </c>
      <c r="BL808" s="53">
        <f t="shared" si="579"/>
        <v>8.8390587285303301E-2</v>
      </c>
      <c r="BM808" s="53">
        <f t="shared" si="580"/>
        <v>6.1375811614428163E-2</v>
      </c>
      <c r="BN808" s="53">
        <f t="shared" si="581"/>
        <v>8.0523751012147024E-2</v>
      </c>
      <c r="BO808" s="53">
        <f t="shared" si="582"/>
        <v>8.9846624028830202E-2</v>
      </c>
      <c r="BP808" s="53">
        <f t="shared" si="583"/>
        <v>8.8746447498229325E-2</v>
      </c>
      <c r="BQ808" s="53">
        <f t="shared" si="584"/>
        <v>0.10499328454875488</v>
      </c>
      <c r="BR808" s="53">
        <f t="shared" si="585"/>
        <v>8.0429377605627933E-2</v>
      </c>
      <c r="BS808" s="53">
        <f t="shared" si="586"/>
        <v>8.3241491079036917E-2</v>
      </c>
      <c r="BT808" s="54">
        <f t="shared" si="605"/>
        <v>1.2127971081778279</v>
      </c>
      <c r="BU808" s="55">
        <f t="shared" si="602"/>
        <v>0</v>
      </c>
      <c r="BV808" s="55">
        <f t="shared" si="587"/>
        <v>-2.1141483900215836</v>
      </c>
      <c r="BW808" s="55">
        <f t="shared" si="588"/>
        <v>0</v>
      </c>
      <c r="BX808" s="55">
        <f t="shared" si="589"/>
        <v>-2.3605109681559218</v>
      </c>
      <c r="BY808" s="55">
        <f t="shared" si="590"/>
        <v>0</v>
      </c>
      <c r="BZ808" s="55">
        <f t="shared" si="591"/>
        <v>0</v>
      </c>
      <c r="CA808" s="55">
        <f t="shared" si="592"/>
        <v>-2.7907394690945502</v>
      </c>
      <c r="CB808" s="55">
        <f t="shared" si="593"/>
        <v>0</v>
      </c>
      <c r="CC808" s="55">
        <f t="shared" si="594"/>
        <v>0</v>
      </c>
      <c r="CD808" s="55">
        <f t="shared" si="595"/>
        <v>0</v>
      </c>
      <c r="CE808" s="55">
        <f t="shared" si="596"/>
        <v>0</v>
      </c>
      <c r="CF808" s="55">
        <f t="shared" si="597"/>
        <v>0</v>
      </c>
      <c r="CG808" s="55">
        <f t="shared" si="598"/>
        <v>0</v>
      </c>
      <c r="CH808" s="56">
        <f t="shared" si="606"/>
        <v>-7.2653988272720555</v>
      </c>
      <c r="CI808" s="57">
        <f t="shared" si="603"/>
        <v>0.85904281109492342</v>
      </c>
      <c r="CJ808" s="58">
        <f t="shared" si="599"/>
        <v>-8.6883765065500569</v>
      </c>
      <c r="CK808" s="67">
        <f t="shared" si="600"/>
        <v>1.7872028918221721</v>
      </c>
    </row>
    <row r="809" spans="1:89">
      <c r="A809" s="48">
        <v>4697</v>
      </c>
      <c r="B809" s="89">
        <v>0.14640324214792302</v>
      </c>
      <c r="C809" s="59">
        <v>0.42817679558011051</v>
      </c>
      <c r="D809" s="59">
        <v>0.42817679558011051</v>
      </c>
      <c r="E809" s="59">
        <v>0.43494475138121547</v>
      </c>
      <c r="F809" s="59">
        <v>0.4307550644567219</v>
      </c>
      <c r="G809" s="59">
        <v>0.589134438305709</v>
      </c>
      <c r="H809" s="59">
        <v>0.54088397790055254</v>
      </c>
      <c r="I809" s="59">
        <v>0.60515653775322287</v>
      </c>
      <c r="J809" s="59">
        <v>0.61823204419889499</v>
      </c>
      <c r="K809" s="59">
        <v>0.63204419889502761</v>
      </c>
      <c r="L809" s="59">
        <v>0.68526703499079189</v>
      </c>
      <c r="M809" s="59">
        <v>0.64848066298342544</v>
      </c>
      <c r="N809" s="59">
        <v>0.7073664825046041</v>
      </c>
      <c r="O809" s="59">
        <v>0.73996316758747693</v>
      </c>
      <c r="P809" s="120">
        <v>0.57604476554752793</v>
      </c>
      <c r="Q809" s="60">
        <v>6</v>
      </c>
      <c r="R809" s="60">
        <v>6</v>
      </c>
      <c r="S809" s="60">
        <v>7</v>
      </c>
      <c r="T809" s="60">
        <v>11</v>
      </c>
      <c r="U809" s="60">
        <v>9</v>
      </c>
      <c r="V809" s="60">
        <v>8</v>
      </c>
      <c r="W809" s="60">
        <v>12</v>
      </c>
      <c r="X809" s="60">
        <v>11</v>
      </c>
      <c r="Y809" s="60">
        <v>14</v>
      </c>
      <c r="Z809" s="60">
        <v>10</v>
      </c>
      <c r="AA809" s="60">
        <v>9</v>
      </c>
      <c r="AB809" s="60">
        <v>9</v>
      </c>
      <c r="AC809" s="60">
        <v>14</v>
      </c>
      <c r="AD809" s="49">
        <f t="shared" si="604"/>
        <v>126</v>
      </c>
      <c r="AE809" s="50" t="s">
        <v>22</v>
      </c>
      <c r="AF809" s="51">
        <f t="shared" si="561"/>
        <v>0.12785953441875386</v>
      </c>
      <c r="AG809" s="52">
        <f t="shared" si="562"/>
        <v>1.3459671828913999</v>
      </c>
      <c r="AH809" s="52">
        <f t="shared" si="563"/>
        <v>1.3459671828913999</v>
      </c>
      <c r="AI809" s="52">
        <f t="shared" si="564"/>
        <v>1.3732506492614938</v>
      </c>
      <c r="AJ809" s="52">
        <f t="shared" si="565"/>
        <v>1.3563372268097806</v>
      </c>
      <c r="AK809" s="52">
        <f t="shared" si="566"/>
        <v>2.0481289354665098</v>
      </c>
      <c r="AL809" s="52">
        <f t="shared" si="567"/>
        <v>1.8261139293285249</v>
      </c>
      <c r="AM809" s="52">
        <f t="shared" si="568"/>
        <v>2.1239881677173624</v>
      </c>
      <c r="AN809" s="52">
        <f t="shared" si="569"/>
        <v>2.1866786202542627</v>
      </c>
      <c r="AO809" s="52">
        <f t="shared" si="570"/>
        <v>2.2536608423866924</v>
      </c>
      <c r="AP809" s="52">
        <f t="shared" si="571"/>
        <v>2.519000837300112</v>
      </c>
      <c r="AQ809" s="52">
        <f t="shared" si="572"/>
        <v>2.3343820494957543</v>
      </c>
      <c r="AR809" s="52">
        <f t="shared" si="573"/>
        <v>2.6325193296125784</v>
      </c>
      <c r="AS809" s="52">
        <f t="shared" si="574"/>
        <v>2.8034982471284189</v>
      </c>
      <c r="AT809" s="146"/>
      <c r="AU809" s="146"/>
      <c r="AV809" s="146"/>
      <c r="AW809" s="146"/>
      <c r="AX809" s="146"/>
      <c r="AY809" s="146"/>
      <c r="AZ809" s="146"/>
      <c r="BA809" s="146"/>
      <c r="BB809" s="146"/>
      <c r="BC809" s="146"/>
      <c r="BD809" s="146"/>
      <c r="BE809" s="146"/>
      <c r="BF809" s="146"/>
      <c r="BG809" s="53">
        <f t="shared" si="601"/>
        <v>8.5432012195222189</v>
      </c>
      <c r="BH809" s="53">
        <f t="shared" si="575"/>
        <v>8.4628891046500936</v>
      </c>
      <c r="BI809" s="53">
        <f t="shared" si="576"/>
        <v>8.2280681791110482</v>
      </c>
      <c r="BJ809" s="53">
        <f t="shared" si="577"/>
        <v>7.4678502020250077</v>
      </c>
      <c r="BK809" s="53">
        <f t="shared" si="578"/>
        <v>10.803922164992361</v>
      </c>
      <c r="BL809" s="53">
        <f t="shared" si="579"/>
        <v>10.074176100047863</v>
      </c>
      <c r="BM809" s="53">
        <f t="shared" si="580"/>
        <v>9.201322345080797</v>
      </c>
      <c r="BN809" s="53">
        <f t="shared" si="581"/>
        <v>10.178385953604876</v>
      </c>
      <c r="BO809" s="53">
        <f t="shared" si="582"/>
        <v>10.128107442234469</v>
      </c>
      <c r="BP809" s="53">
        <f t="shared" si="583"/>
        <v>12.464555453554244</v>
      </c>
      <c r="BQ809" s="53">
        <f t="shared" si="584"/>
        <v>12.134903891810067</v>
      </c>
      <c r="BR809" s="53">
        <f t="shared" si="585"/>
        <v>11.239362991572046</v>
      </c>
      <c r="BS809" s="53">
        <f t="shared" si="586"/>
        <v>11.965947515990672</v>
      </c>
      <c r="BT809" s="54">
        <f t="shared" si="605"/>
        <v>130.89269256419576</v>
      </c>
      <c r="BU809" s="55">
        <f t="shared" si="602"/>
        <v>12.870814725737375</v>
      </c>
      <c r="BV809" s="55">
        <f t="shared" si="587"/>
        <v>12.814143702308264</v>
      </c>
      <c r="BW809" s="55">
        <f t="shared" si="588"/>
        <v>14.752858805913686</v>
      </c>
      <c r="BX809" s="55">
        <f t="shared" si="589"/>
        <v>22.116678835145468</v>
      </c>
      <c r="BY809" s="55">
        <f t="shared" si="590"/>
        <v>21.419183084647656</v>
      </c>
      <c r="BZ809" s="55">
        <f t="shared" si="591"/>
        <v>18.479802622549322</v>
      </c>
      <c r="CA809" s="55">
        <f t="shared" si="592"/>
        <v>26.63216648264796</v>
      </c>
      <c r="CB809" s="55">
        <f t="shared" si="593"/>
        <v>25.522930926079894</v>
      </c>
      <c r="CC809" s="55">
        <f t="shared" si="594"/>
        <v>32.41440263293434</v>
      </c>
      <c r="CD809" s="55">
        <f t="shared" si="595"/>
        <v>25.22889052765894</v>
      </c>
      <c r="CE809" s="55">
        <f t="shared" si="596"/>
        <v>22.464773273073941</v>
      </c>
      <c r="CF809" s="55">
        <f t="shared" si="597"/>
        <v>21.774799525606809</v>
      </c>
      <c r="CG809" s="55">
        <f t="shared" si="598"/>
        <v>34.748908724089119</v>
      </c>
      <c r="CH809" s="56">
        <f t="shared" si="606"/>
        <v>291.24035386839279</v>
      </c>
      <c r="CI809" s="57">
        <f t="shared" si="603"/>
        <v>5.3970298349224528</v>
      </c>
      <c r="CJ809" s="58">
        <f t="shared" si="599"/>
        <v>158.82557713360711</v>
      </c>
      <c r="CK809" s="67">
        <f t="shared" si="600"/>
        <v>4.8926925641957553</v>
      </c>
    </row>
    <row r="810" spans="1:89">
      <c r="A810" s="48">
        <v>4698</v>
      </c>
      <c r="B810" s="89">
        <v>1.1651469098277611E-2</v>
      </c>
      <c r="C810" s="59">
        <v>0.21178637200736647</v>
      </c>
      <c r="D810" s="59">
        <v>0.21178637200736647</v>
      </c>
      <c r="E810" s="59">
        <v>0.15193370165745856</v>
      </c>
      <c r="F810" s="59">
        <v>0.1496316758747698</v>
      </c>
      <c r="G810" s="59">
        <v>0.27624309392265195</v>
      </c>
      <c r="H810" s="59">
        <v>0.32918968692449357</v>
      </c>
      <c r="I810" s="59">
        <v>0.47513812154696133</v>
      </c>
      <c r="J810" s="59">
        <v>0.23020257826887661</v>
      </c>
      <c r="K810" s="59">
        <v>0.324585635359116</v>
      </c>
      <c r="L810" s="59">
        <v>0.39825046040515655</v>
      </c>
      <c r="M810" s="59">
        <v>0.32748618784530387</v>
      </c>
      <c r="N810" s="59">
        <v>0.42343462246777164</v>
      </c>
      <c r="O810" s="59">
        <v>0.45561694290976057</v>
      </c>
      <c r="P810" s="120">
        <v>0.30502195778438873</v>
      </c>
      <c r="Q810" s="60">
        <v>0</v>
      </c>
      <c r="R810" s="60">
        <v>0</v>
      </c>
      <c r="S810" s="60">
        <v>0</v>
      </c>
      <c r="T810" s="60">
        <v>0</v>
      </c>
      <c r="U810" s="60">
        <v>0</v>
      </c>
      <c r="V810" s="60">
        <v>0</v>
      </c>
      <c r="W810" s="60">
        <v>0</v>
      </c>
      <c r="X810" s="60">
        <v>0</v>
      </c>
      <c r="Y810" s="60">
        <v>0</v>
      </c>
      <c r="Z810" s="60">
        <v>1</v>
      </c>
      <c r="AA810" s="60">
        <v>0</v>
      </c>
      <c r="AB810" s="60">
        <v>0</v>
      </c>
      <c r="AC810" s="60">
        <v>0</v>
      </c>
      <c r="AD810" s="49">
        <f t="shared" si="604"/>
        <v>1</v>
      </c>
      <c r="AE810" s="50" t="s">
        <v>22</v>
      </c>
      <c r="AF810" s="51">
        <f t="shared" si="561"/>
        <v>8.5130708580422234E-3</v>
      </c>
      <c r="AG810" s="52">
        <f t="shared" si="562"/>
        <v>0.58215572823575379</v>
      </c>
      <c r="AH810" s="52">
        <f t="shared" si="563"/>
        <v>0.58215572823575379</v>
      </c>
      <c r="AI810" s="52">
        <f t="shared" si="564"/>
        <v>0.40882161914516513</v>
      </c>
      <c r="AJ810" s="52">
        <f t="shared" si="565"/>
        <v>0.40247804034933882</v>
      </c>
      <c r="AK810" s="52">
        <f t="shared" si="566"/>
        <v>0.78729814052060609</v>
      </c>
      <c r="AL810" s="52">
        <f t="shared" si="567"/>
        <v>0.97014161501946738</v>
      </c>
      <c r="AM810" s="52">
        <f t="shared" si="568"/>
        <v>1.5393919595427288</v>
      </c>
      <c r="AN810" s="52">
        <f t="shared" si="569"/>
        <v>0.63880335577640757</v>
      </c>
      <c r="AO810" s="52">
        <f t="shared" si="570"/>
        <v>0.95373340074071655</v>
      </c>
      <c r="AP810" s="52">
        <f t="shared" si="571"/>
        <v>1.2277408148404891</v>
      </c>
      <c r="AQ810" s="52">
        <f t="shared" si="572"/>
        <v>0.96405933948672351</v>
      </c>
      <c r="AR810" s="52">
        <f t="shared" si="573"/>
        <v>1.3269698473459766</v>
      </c>
      <c r="AS810" s="52">
        <f t="shared" si="574"/>
        <v>1.4578243141811364</v>
      </c>
      <c r="AT810" s="146"/>
      <c r="AU810" s="146"/>
      <c r="AV810" s="146"/>
      <c r="AW810" s="146"/>
      <c r="AX810" s="146"/>
      <c r="AY810" s="146"/>
      <c r="AZ810" s="146"/>
      <c r="BA810" s="146"/>
      <c r="BB810" s="146"/>
      <c r="BC810" s="146"/>
      <c r="BD810" s="146"/>
      <c r="BE810" s="146"/>
      <c r="BF810" s="146"/>
      <c r="BG810" s="53">
        <f t="shared" si="601"/>
        <v>0.2460245629941186</v>
      </c>
      <c r="BH810" s="53">
        <f t="shared" si="575"/>
        <v>0.2437117586416474</v>
      </c>
      <c r="BI810" s="53">
        <f t="shared" si="576"/>
        <v>0.16309289887961903</v>
      </c>
      <c r="BJ810" s="53">
        <f t="shared" si="577"/>
        <v>0.14754457145784639</v>
      </c>
      <c r="BK810" s="53">
        <f t="shared" si="578"/>
        <v>0.27651360784675483</v>
      </c>
      <c r="BL810" s="53">
        <f t="shared" si="579"/>
        <v>0.35634439568886644</v>
      </c>
      <c r="BM810" s="53">
        <f t="shared" si="580"/>
        <v>0.44401791762748993</v>
      </c>
      <c r="BN810" s="53">
        <f t="shared" si="581"/>
        <v>0.19797678828370108</v>
      </c>
      <c r="BO810" s="53">
        <f t="shared" si="582"/>
        <v>0.28537758792822254</v>
      </c>
      <c r="BP810" s="53">
        <f t="shared" si="583"/>
        <v>0.40449048080377986</v>
      </c>
      <c r="BQ810" s="53">
        <f t="shared" si="584"/>
        <v>0.33367318122707679</v>
      </c>
      <c r="BR810" s="53">
        <f t="shared" si="585"/>
        <v>0.37721096879767091</v>
      </c>
      <c r="BS810" s="53">
        <f t="shared" si="586"/>
        <v>0.4142906420275802</v>
      </c>
      <c r="BT810" s="54">
        <f t="shared" si="605"/>
        <v>3.890269362204374</v>
      </c>
      <c r="BU810" s="55">
        <f t="shared" si="602"/>
        <v>0</v>
      </c>
      <c r="BV810" s="55">
        <f t="shared" si="587"/>
        <v>0</v>
      </c>
      <c r="BW810" s="55">
        <f t="shared" si="588"/>
        <v>0</v>
      </c>
      <c r="BX810" s="55">
        <f t="shared" si="589"/>
        <v>0</v>
      </c>
      <c r="BY810" s="55">
        <f t="shared" si="590"/>
        <v>0</v>
      </c>
      <c r="BZ810" s="55">
        <f t="shared" si="591"/>
        <v>0</v>
      </c>
      <c r="CA810" s="55">
        <f t="shared" si="592"/>
        <v>0</v>
      </c>
      <c r="CB810" s="55">
        <f t="shared" si="593"/>
        <v>0</v>
      </c>
      <c r="CC810" s="55">
        <f t="shared" si="594"/>
        <v>0</v>
      </c>
      <c r="CD810" s="55">
        <f t="shared" si="595"/>
        <v>-0.90512707600208431</v>
      </c>
      <c r="CE810" s="55">
        <f t="shared" si="596"/>
        <v>0</v>
      </c>
      <c r="CF810" s="55">
        <f t="shared" si="597"/>
        <v>0</v>
      </c>
      <c r="CG810" s="55">
        <f t="shared" si="598"/>
        <v>0</v>
      </c>
      <c r="CH810" s="56">
        <f t="shared" si="606"/>
        <v>-0.90512707600208431</v>
      </c>
      <c r="CI810" s="57">
        <f t="shared" si="603"/>
        <v>0.42952140554746171</v>
      </c>
      <c r="CJ810" s="58">
        <f t="shared" si="599"/>
        <v>-4.2048779965456813</v>
      </c>
      <c r="CK810" s="67">
        <f t="shared" si="600"/>
        <v>2.890269362204374</v>
      </c>
    </row>
    <row r="811" spans="1:89">
      <c r="A811" s="48">
        <v>4699</v>
      </c>
      <c r="B811" s="89">
        <v>0.220871327254306</v>
      </c>
      <c r="C811" s="59">
        <v>0.11528545119705341</v>
      </c>
      <c r="D811" s="59">
        <v>0.11528545119705341</v>
      </c>
      <c r="E811" s="59">
        <v>0.15193370165745856</v>
      </c>
      <c r="F811" s="59">
        <v>0.1496316758747698</v>
      </c>
      <c r="G811" s="59">
        <v>4.6040515653775323E-2</v>
      </c>
      <c r="H811" s="59">
        <v>5.0644567219152857E-2</v>
      </c>
      <c r="I811" s="59">
        <v>5.3406998158379376E-2</v>
      </c>
      <c r="J811" s="59">
        <v>4.1436464088397788E-2</v>
      </c>
      <c r="K811" s="59">
        <v>5.7550644567219152E-2</v>
      </c>
      <c r="L811" s="59">
        <v>7.1362799263351748E-2</v>
      </c>
      <c r="M811" s="59">
        <v>5.824125230202578E-2</v>
      </c>
      <c r="N811" s="59">
        <v>7.5736648250460406E-2</v>
      </c>
      <c r="O811" s="59">
        <v>7.9051565377532232E-2</v>
      </c>
      <c r="P811" s="120">
        <v>8.1969825754356157E-2</v>
      </c>
      <c r="Q811" s="60">
        <v>2</v>
      </c>
      <c r="R811" s="60">
        <v>5</v>
      </c>
      <c r="S811" s="60">
        <v>1</v>
      </c>
      <c r="T811" s="60">
        <v>6</v>
      </c>
      <c r="U811" s="60">
        <v>0</v>
      </c>
      <c r="V811" s="60">
        <v>0</v>
      </c>
      <c r="W811" s="60">
        <v>0</v>
      </c>
      <c r="X811" s="60">
        <v>1</v>
      </c>
      <c r="Y811" s="60">
        <v>0</v>
      </c>
      <c r="Z811" s="60">
        <v>1</v>
      </c>
      <c r="AA811" s="60">
        <v>1</v>
      </c>
      <c r="AB811" s="60">
        <v>3</v>
      </c>
      <c r="AC811" s="60">
        <v>2</v>
      </c>
      <c r="AD811" s="49">
        <f t="shared" si="604"/>
        <v>22</v>
      </c>
      <c r="AE811" s="50" t="s">
        <v>22</v>
      </c>
      <c r="AF811" s="51">
        <f t="shared" si="561"/>
        <v>0.19856828691667835</v>
      </c>
      <c r="AG811" s="52">
        <f t="shared" si="562"/>
        <v>0.31053065680966963</v>
      </c>
      <c r="AH811" s="52">
        <f t="shared" si="563"/>
        <v>0.31053065680966963</v>
      </c>
      <c r="AI811" s="52">
        <f t="shared" si="564"/>
        <v>0.40882161914516513</v>
      </c>
      <c r="AJ811" s="52">
        <f t="shared" si="565"/>
        <v>0.40247804034933882</v>
      </c>
      <c r="AK811" s="52">
        <f t="shared" si="566"/>
        <v>0.13732547375136331</v>
      </c>
      <c r="AL811" s="52">
        <f t="shared" si="567"/>
        <v>0.14861728263206953</v>
      </c>
      <c r="AM811" s="52">
        <f t="shared" si="568"/>
        <v>0.15538212537911436</v>
      </c>
      <c r="AN811" s="52">
        <f t="shared" si="569"/>
        <v>0.12599120342385869</v>
      </c>
      <c r="AO811" s="52">
        <f t="shared" si="570"/>
        <v>0.1655260906538652</v>
      </c>
      <c r="AP811" s="52">
        <f t="shared" si="571"/>
        <v>0.19944026044745766</v>
      </c>
      <c r="AQ811" s="52">
        <f t="shared" si="572"/>
        <v>0.16721710136758194</v>
      </c>
      <c r="AR811" s="52">
        <f t="shared" si="573"/>
        <v>0.21024633070547419</v>
      </c>
      <c r="AS811" s="52">
        <f t="shared" si="574"/>
        <v>0.21846563857065193</v>
      </c>
      <c r="AT811" s="146"/>
      <c r="AU811" s="146"/>
      <c r="AV811" s="146"/>
      <c r="AW811" s="146"/>
      <c r="AX811" s="146"/>
      <c r="AY811" s="146"/>
      <c r="AZ811" s="146"/>
      <c r="BA811" s="146"/>
      <c r="BB811" s="146"/>
      <c r="BC811" s="146"/>
      <c r="BD811" s="146"/>
      <c r="BE811" s="146"/>
      <c r="BF811" s="146"/>
      <c r="BG811" s="53">
        <f t="shared" si="601"/>
        <v>3.0610288066370397</v>
      </c>
      <c r="BH811" s="53">
        <f t="shared" si="575"/>
        <v>3.0322529776674787</v>
      </c>
      <c r="BI811" s="53">
        <f t="shared" si="576"/>
        <v>3.8041592838625444</v>
      </c>
      <c r="BJ811" s="53">
        <f t="shared" si="577"/>
        <v>3.4414928862670906</v>
      </c>
      <c r="BK811" s="53">
        <f t="shared" si="578"/>
        <v>1.124998723987686</v>
      </c>
      <c r="BL811" s="53">
        <f t="shared" si="579"/>
        <v>1.2732912529685587</v>
      </c>
      <c r="BM811" s="53">
        <f t="shared" si="580"/>
        <v>1.0453843166943066</v>
      </c>
      <c r="BN811" s="53">
        <f t="shared" si="581"/>
        <v>0.9107746845445237</v>
      </c>
      <c r="BO811" s="53">
        <f t="shared" si="582"/>
        <v>1.1552686002106889</v>
      </c>
      <c r="BP811" s="53">
        <f t="shared" si="583"/>
        <v>1.53263269260582</v>
      </c>
      <c r="BQ811" s="53">
        <f t="shared" si="584"/>
        <v>1.3499630059055698</v>
      </c>
      <c r="BR811" s="53">
        <f t="shared" si="585"/>
        <v>1.3940402855386678</v>
      </c>
      <c r="BS811" s="53">
        <f t="shared" si="586"/>
        <v>1.448127209301405</v>
      </c>
      <c r="BT811" s="54">
        <f t="shared" si="605"/>
        <v>24.573414726191377</v>
      </c>
      <c r="BU811" s="55">
        <f t="shared" si="602"/>
        <v>2.2375021415544456</v>
      </c>
      <c r="BV811" s="55">
        <f t="shared" si="587"/>
        <v>5.5465295010285214</v>
      </c>
      <c r="BW811" s="55">
        <f t="shared" si="588"/>
        <v>1.3360950165358811</v>
      </c>
      <c r="BX811" s="55">
        <f t="shared" si="589"/>
        <v>7.4154321348591594</v>
      </c>
      <c r="BY811" s="55">
        <f t="shared" si="590"/>
        <v>0</v>
      </c>
      <c r="BZ811" s="55">
        <f t="shared" si="591"/>
        <v>0</v>
      </c>
      <c r="CA811" s="55">
        <f t="shared" si="592"/>
        <v>0</v>
      </c>
      <c r="CB811" s="55">
        <f t="shared" si="593"/>
        <v>-9.3459739925733393E-2</v>
      </c>
      <c r="CC811" s="55">
        <f t="shared" si="594"/>
        <v>0</v>
      </c>
      <c r="CD811" s="55">
        <f t="shared" si="595"/>
        <v>0.42698697079332543</v>
      </c>
      <c r="CE811" s="55">
        <f t="shared" si="596"/>
        <v>0.3000771890419569</v>
      </c>
      <c r="CF811" s="55">
        <f t="shared" si="597"/>
        <v>0.99661863347819946</v>
      </c>
      <c r="CG811" s="55">
        <f t="shared" si="598"/>
        <v>0.74054228366455455</v>
      </c>
      <c r="CH811" s="56">
        <f t="shared" si="606"/>
        <v>18.90632413103031</v>
      </c>
      <c r="CI811" s="57">
        <f t="shared" si="603"/>
        <v>8.1422318616823173</v>
      </c>
      <c r="CJ811" s="58">
        <f t="shared" si="599"/>
        <v>-6.2250112176947567</v>
      </c>
      <c r="CK811" s="67">
        <f t="shared" si="600"/>
        <v>2.5734147261913769</v>
      </c>
    </row>
    <row r="812" spans="1:89">
      <c r="A812" s="48">
        <v>4700</v>
      </c>
      <c r="B812" s="89">
        <v>0.16919959473150964</v>
      </c>
      <c r="C812" s="59">
        <v>4.4935543278084716E-2</v>
      </c>
      <c r="D812" s="59">
        <v>4.4935543278084716E-2</v>
      </c>
      <c r="E812" s="59">
        <v>0.15193370165745856</v>
      </c>
      <c r="F812" s="59">
        <v>0.1496316758747698</v>
      </c>
      <c r="G812" s="59">
        <v>4.6040515653775323E-2</v>
      </c>
      <c r="H812" s="59">
        <v>5.0644567219152857E-2</v>
      </c>
      <c r="I812" s="59">
        <v>5.3406998158379376E-2</v>
      </c>
      <c r="J812" s="59">
        <v>4.1436464088397788E-2</v>
      </c>
      <c r="K812" s="59">
        <v>5.7550644567219152E-2</v>
      </c>
      <c r="L812" s="59">
        <v>7.1362799263351748E-2</v>
      </c>
      <c r="M812" s="59">
        <v>5.824125230202578E-2</v>
      </c>
      <c r="N812" s="59">
        <v>7.5736648250460406E-2</v>
      </c>
      <c r="O812" s="59">
        <v>7.9051565377532232E-2</v>
      </c>
      <c r="P812" s="120">
        <v>7.1146762997591734E-2</v>
      </c>
      <c r="Q812" s="60">
        <v>0</v>
      </c>
      <c r="R812" s="60">
        <v>1</v>
      </c>
      <c r="S812" s="60">
        <v>3</v>
      </c>
      <c r="T812" s="60">
        <v>2</v>
      </c>
      <c r="U812" s="60">
        <v>2</v>
      </c>
      <c r="V812" s="60">
        <v>2</v>
      </c>
      <c r="W812" s="60">
        <v>0</v>
      </c>
      <c r="X812" s="60">
        <v>1</v>
      </c>
      <c r="Y812" s="60">
        <v>0</v>
      </c>
      <c r="Z812" s="60">
        <v>1</v>
      </c>
      <c r="AA812" s="60">
        <v>1</v>
      </c>
      <c r="AB812" s="60">
        <v>0</v>
      </c>
      <c r="AC812" s="60">
        <v>1</v>
      </c>
      <c r="AD812" s="49">
        <f t="shared" si="604"/>
        <v>14</v>
      </c>
      <c r="AE812" s="50" t="s">
        <v>22</v>
      </c>
      <c r="AF812" s="51">
        <f t="shared" si="561"/>
        <v>0.14928347456001462</v>
      </c>
      <c r="AG812" s="52">
        <f t="shared" si="562"/>
        <v>0.13461014916065009</v>
      </c>
      <c r="AH812" s="52">
        <f t="shared" si="563"/>
        <v>0.13461014916065009</v>
      </c>
      <c r="AI812" s="52">
        <f t="shared" si="564"/>
        <v>0.40882161914516513</v>
      </c>
      <c r="AJ812" s="52">
        <f t="shared" si="565"/>
        <v>0.40247804034933882</v>
      </c>
      <c r="AK812" s="52">
        <f t="shared" si="566"/>
        <v>0.13732547375136331</v>
      </c>
      <c r="AL812" s="52">
        <f t="shared" si="567"/>
        <v>0.14861728263206953</v>
      </c>
      <c r="AM812" s="52">
        <f t="shared" si="568"/>
        <v>0.15538212537911436</v>
      </c>
      <c r="AN812" s="52">
        <f t="shared" si="569"/>
        <v>0.12599120342385869</v>
      </c>
      <c r="AO812" s="52">
        <f t="shared" si="570"/>
        <v>0.1655260906538652</v>
      </c>
      <c r="AP812" s="52">
        <f t="shared" si="571"/>
        <v>0.19944026044745766</v>
      </c>
      <c r="AQ812" s="52">
        <f t="shared" si="572"/>
        <v>0.16721710136758194</v>
      </c>
      <c r="AR812" s="52">
        <f t="shared" si="573"/>
        <v>0.21024633070547419</v>
      </c>
      <c r="AS812" s="52">
        <f t="shared" si="574"/>
        <v>0.21846563857065193</v>
      </c>
      <c r="AT812" s="146"/>
      <c r="AU812" s="146"/>
      <c r="AV812" s="146"/>
      <c r="AW812" s="146"/>
      <c r="AX812" s="146"/>
      <c r="AY812" s="146"/>
      <c r="AZ812" s="146"/>
      <c r="BA812" s="146"/>
      <c r="BB812" s="146"/>
      <c r="BC812" s="146"/>
      <c r="BD812" s="146"/>
      <c r="BE812" s="146"/>
      <c r="BF812" s="146"/>
      <c r="BG812" s="53">
        <f t="shared" si="601"/>
        <v>0.99756817565103018</v>
      </c>
      <c r="BH812" s="53">
        <f t="shared" si="575"/>
        <v>0.98819033146159618</v>
      </c>
      <c r="BI812" s="53">
        <f t="shared" si="576"/>
        <v>2.8599638164428267</v>
      </c>
      <c r="BJ812" s="53">
        <f t="shared" si="577"/>
        <v>2.5873115174282773</v>
      </c>
      <c r="BK812" s="53">
        <f t="shared" si="578"/>
        <v>0.84577311412741263</v>
      </c>
      <c r="BL812" s="53">
        <f t="shared" si="579"/>
        <v>0.95725931527918862</v>
      </c>
      <c r="BM812" s="53">
        <f t="shared" si="580"/>
        <v>0.78591906829592006</v>
      </c>
      <c r="BN812" s="53">
        <f t="shared" si="581"/>
        <v>0.68471965771230991</v>
      </c>
      <c r="BO812" s="53">
        <f t="shared" si="582"/>
        <v>0.86852998214112331</v>
      </c>
      <c r="BP812" s="53">
        <f t="shared" si="583"/>
        <v>1.1522319960008192</v>
      </c>
      <c r="BQ812" s="53">
        <f t="shared" si="584"/>
        <v>1.0149010759891797</v>
      </c>
      <c r="BR812" s="53">
        <f t="shared" si="585"/>
        <v>1.0480383385146064</v>
      </c>
      <c r="BS812" s="53">
        <f t="shared" si="586"/>
        <v>1.0887008432525966</v>
      </c>
      <c r="BT812" s="54">
        <f t="shared" si="605"/>
        <v>15.879107232296887</v>
      </c>
      <c r="BU812" s="55">
        <f t="shared" si="602"/>
        <v>0</v>
      </c>
      <c r="BV812" s="55">
        <f t="shared" si="587"/>
        <v>-1.1879956607830627E-2</v>
      </c>
      <c r="BW812" s="55">
        <f t="shared" si="588"/>
        <v>3.1524269194749355</v>
      </c>
      <c r="BX812" s="55">
        <f t="shared" si="589"/>
        <v>1.9012386248645812</v>
      </c>
      <c r="BY812" s="55">
        <f t="shared" si="590"/>
        <v>-0.33500828390999438</v>
      </c>
      <c r="BZ812" s="55">
        <f t="shared" si="591"/>
        <v>-8.7361914760327522E-2</v>
      </c>
      <c r="CA812" s="55">
        <f t="shared" si="592"/>
        <v>0</v>
      </c>
      <c r="CB812" s="55">
        <f t="shared" si="593"/>
        <v>-0.37874578330330266</v>
      </c>
      <c r="CC812" s="55">
        <f t="shared" si="594"/>
        <v>0</v>
      </c>
      <c r="CD812" s="55">
        <f t="shared" si="595"/>
        <v>0.14170092741575613</v>
      </c>
      <c r="CE812" s="55">
        <f t="shared" si="596"/>
        <v>1.4791145664387615E-2</v>
      </c>
      <c r="CF812" s="55">
        <f t="shared" si="597"/>
        <v>0</v>
      </c>
      <c r="CG812" s="55">
        <f t="shared" si="598"/>
        <v>8.4985098454708016E-2</v>
      </c>
      <c r="CH812" s="56">
        <f t="shared" si="606"/>
        <v>4.4821467772929138</v>
      </c>
      <c r="CI812" s="57">
        <f t="shared" si="603"/>
        <v>6.2373978022979211</v>
      </c>
      <c r="CJ812" s="58">
        <f t="shared" si="599"/>
        <v>-11.912486170664948</v>
      </c>
      <c r="CK812" s="67">
        <f t="shared" si="600"/>
        <v>1.8791072322968869</v>
      </c>
    </row>
    <row r="813" spans="1:89">
      <c r="A813" s="48">
        <v>4701</v>
      </c>
      <c r="B813" s="89">
        <v>4.0526849037487343E-2</v>
      </c>
      <c r="C813" s="59">
        <v>2.1639042357274402E-2</v>
      </c>
      <c r="D813" s="59">
        <v>2.1639042357274402E-2</v>
      </c>
      <c r="E813" s="59">
        <v>0.15193370165745856</v>
      </c>
      <c r="F813" s="59">
        <v>0.1496316758747698</v>
      </c>
      <c r="G813" s="59">
        <v>4.6040515653775323E-2</v>
      </c>
      <c r="H813" s="59">
        <v>5.0644567219152857E-2</v>
      </c>
      <c r="I813" s="59">
        <v>5.3406998158379376E-2</v>
      </c>
      <c r="J813" s="59">
        <v>4.1436464088397788E-2</v>
      </c>
      <c r="K813" s="59">
        <v>5.7550644567219152E-2</v>
      </c>
      <c r="L813" s="59">
        <v>7.1362799263351748E-2</v>
      </c>
      <c r="M813" s="59">
        <v>5.824125230202578E-2</v>
      </c>
      <c r="N813" s="59">
        <v>7.5736648250460406E-2</v>
      </c>
      <c r="O813" s="59">
        <v>7.9051565377532232E-2</v>
      </c>
      <c r="P813" s="120">
        <v>6.7562685932851682E-2</v>
      </c>
      <c r="Q813" s="60">
        <v>0</v>
      </c>
      <c r="R813" s="60">
        <v>0</v>
      </c>
      <c r="S813" s="60">
        <v>2</v>
      </c>
      <c r="T813" s="60">
        <v>0</v>
      </c>
      <c r="U813" s="60">
        <v>0</v>
      </c>
      <c r="V813" s="60">
        <v>1</v>
      </c>
      <c r="W813" s="60">
        <v>0</v>
      </c>
      <c r="X813" s="60">
        <v>0</v>
      </c>
      <c r="Y813" s="60">
        <v>0</v>
      </c>
      <c r="Z813" s="60">
        <v>0</v>
      </c>
      <c r="AA813" s="60">
        <v>1</v>
      </c>
      <c r="AB813" s="60">
        <v>0</v>
      </c>
      <c r="AC813" s="60">
        <v>0</v>
      </c>
      <c r="AD813" s="49">
        <f t="shared" si="604"/>
        <v>4</v>
      </c>
      <c r="AE813" s="50" t="s">
        <v>22</v>
      </c>
      <c r="AF813" s="51">
        <f t="shared" si="561"/>
        <v>3.2330113505896999E-2</v>
      </c>
      <c r="AG813" s="52">
        <f t="shared" si="562"/>
        <v>7.5777996870076192E-2</v>
      </c>
      <c r="AH813" s="52">
        <f t="shared" si="563"/>
        <v>7.5777996870076192E-2</v>
      </c>
      <c r="AI813" s="52">
        <f t="shared" si="564"/>
        <v>0.40882161914516513</v>
      </c>
      <c r="AJ813" s="52">
        <f t="shared" si="565"/>
        <v>0.40247804034933882</v>
      </c>
      <c r="AK813" s="52">
        <f t="shared" si="566"/>
        <v>0.13732547375136331</v>
      </c>
      <c r="AL813" s="52">
        <f t="shared" si="567"/>
        <v>0.14861728263206953</v>
      </c>
      <c r="AM813" s="52">
        <f t="shared" si="568"/>
        <v>0.15538212537911436</v>
      </c>
      <c r="AN813" s="52">
        <f t="shared" si="569"/>
        <v>0.12599120342385869</v>
      </c>
      <c r="AO813" s="52">
        <f t="shared" si="570"/>
        <v>0.1655260906538652</v>
      </c>
      <c r="AP813" s="52">
        <f t="shared" si="571"/>
        <v>0.19944026044745766</v>
      </c>
      <c r="AQ813" s="52">
        <f t="shared" si="572"/>
        <v>0.16721710136758194</v>
      </c>
      <c r="AR813" s="52">
        <f t="shared" si="573"/>
        <v>0.21024633070547419</v>
      </c>
      <c r="AS813" s="52">
        <f t="shared" si="574"/>
        <v>0.21846563857065193</v>
      </c>
      <c r="AT813" s="146"/>
      <c r="AU813" s="146"/>
      <c r="AV813" s="146"/>
      <c r="AW813" s="146"/>
      <c r="AX813" s="146"/>
      <c r="AY813" s="146"/>
      <c r="AZ813" s="146"/>
      <c r="BA813" s="146"/>
      <c r="BB813" s="146"/>
      <c r="BC813" s="146"/>
      <c r="BD813" s="146"/>
      <c r="BE813" s="146"/>
      <c r="BF813" s="146"/>
      <c r="BG813" s="53">
        <f t="shared" si="601"/>
        <v>0.12161955104728886</v>
      </c>
      <c r="BH813" s="53">
        <f t="shared" si="575"/>
        <v>0.12047624151922973</v>
      </c>
      <c r="BI813" s="53">
        <f t="shared" si="576"/>
        <v>0.6193783677722694</v>
      </c>
      <c r="BJ813" s="53">
        <f t="shared" si="577"/>
        <v>0.56033044032574941</v>
      </c>
      <c r="BK813" s="53">
        <f t="shared" si="578"/>
        <v>0.18316790160844279</v>
      </c>
      <c r="BL813" s="53">
        <f t="shared" si="579"/>
        <v>0.20731231242284384</v>
      </c>
      <c r="BM813" s="53">
        <f t="shared" si="580"/>
        <v>0.17020539453106781</v>
      </c>
      <c r="BN813" s="53">
        <f t="shared" si="581"/>
        <v>0.14828877957726277</v>
      </c>
      <c r="BO813" s="53">
        <f t="shared" si="582"/>
        <v>0.1880963247181702</v>
      </c>
      <c r="BP813" s="53">
        <f t="shared" si="583"/>
        <v>0.24953727346999055</v>
      </c>
      <c r="BQ813" s="53">
        <f t="shared" si="584"/>
        <v>0.21979570800247028</v>
      </c>
      <c r="BR813" s="53">
        <f t="shared" si="585"/>
        <v>0.22697219864806453</v>
      </c>
      <c r="BS813" s="53">
        <f t="shared" si="586"/>
        <v>0.23577842048533021</v>
      </c>
      <c r="BT813" s="54">
        <f t="shared" si="605"/>
        <v>3.2509589141281809</v>
      </c>
      <c r="BU813" s="55">
        <f t="shared" si="602"/>
        <v>0</v>
      </c>
      <c r="BV813" s="55">
        <f t="shared" si="587"/>
        <v>0</v>
      </c>
      <c r="BW813" s="55">
        <f t="shared" si="588"/>
        <v>-0.95807787308137649</v>
      </c>
      <c r="BX813" s="55">
        <f t="shared" si="589"/>
        <v>0</v>
      </c>
      <c r="BY813" s="55">
        <f t="shared" si="590"/>
        <v>0</v>
      </c>
      <c r="BZ813" s="55">
        <f t="shared" si="591"/>
        <v>-1.5735288670791638</v>
      </c>
      <c r="CA813" s="55">
        <f t="shared" si="592"/>
        <v>0</v>
      </c>
      <c r="CB813" s="55">
        <f t="shared" si="593"/>
        <v>0</v>
      </c>
      <c r="CC813" s="55">
        <f t="shared" si="594"/>
        <v>0</v>
      </c>
      <c r="CD813" s="55">
        <f t="shared" si="595"/>
        <v>0</v>
      </c>
      <c r="CE813" s="55">
        <f t="shared" si="596"/>
        <v>-1.5150567640346124</v>
      </c>
      <c r="CF813" s="55">
        <f t="shared" si="597"/>
        <v>0</v>
      </c>
      <c r="CG813" s="55">
        <f t="shared" si="598"/>
        <v>0</v>
      </c>
      <c r="CH813" s="56">
        <f t="shared" si="606"/>
        <v>-4.0466635041951529</v>
      </c>
      <c r="CI813" s="57">
        <f t="shared" si="603"/>
        <v>1.4939874975563885</v>
      </c>
      <c r="CJ813" s="58">
        <f t="shared" si="599"/>
        <v>-7.9323673735341185</v>
      </c>
      <c r="CK813" s="67">
        <f t="shared" si="600"/>
        <v>0.74904108587181906</v>
      </c>
    </row>
    <row r="814" spans="1:89">
      <c r="A814" s="48">
        <v>4702</v>
      </c>
      <c r="B814" s="89">
        <v>0.84397163120567387</v>
      </c>
      <c r="C814" s="59">
        <v>2.1639042357274402E-2</v>
      </c>
      <c r="D814" s="59">
        <v>2.1639042357274402E-2</v>
      </c>
      <c r="E814" s="59">
        <v>2.85451197053407E-2</v>
      </c>
      <c r="F814" s="59">
        <v>2.85451197053407E-2</v>
      </c>
      <c r="G814" s="59">
        <v>2.9926335174953959E-2</v>
      </c>
      <c r="H814" s="59">
        <v>2.4861878453038673E-2</v>
      </c>
      <c r="I814" s="59">
        <v>2.6703499079189688E-2</v>
      </c>
      <c r="J814" s="59">
        <v>3.959484346224678E-2</v>
      </c>
      <c r="K814" s="59">
        <v>5.5248618784530384E-2</v>
      </c>
      <c r="L814" s="59">
        <v>6.6758747697974213E-2</v>
      </c>
      <c r="M814" s="59">
        <v>5.5893186003683239E-2</v>
      </c>
      <c r="N814" s="59">
        <v>7.0856353591160215E-2</v>
      </c>
      <c r="O814" s="59">
        <v>7.3941068139963165E-2</v>
      </c>
      <c r="P814" s="120">
        <v>4.1857911885536191E-2</v>
      </c>
      <c r="Q814" s="60">
        <v>6</v>
      </c>
      <c r="R814" s="60">
        <v>4</v>
      </c>
      <c r="S814" s="60">
        <v>3</v>
      </c>
      <c r="T814" s="60">
        <v>2</v>
      </c>
      <c r="U814" s="60">
        <v>2</v>
      </c>
      <c r="V814" s="60">
        <v>5</v>
      </c>
      <c r="W814" s="60">
        <v>4</v>
      </c>
      <c r="X814" s="60">
        <v>1</v>
      </c>
      <c r="Y814" s="60">
        <v>7</v>
      </c>
      <c r="Z814" s="60">
        <v>1</v>
      </c>
      <c r="AA814" s="60">
        <v>2</v>
      </c>
      <c r="AB814" s="60">
        <v>1</v>
      </c>
      <c r="AC814" s="60">
        <v>2</v>
      </c>
      <c r="AD814" s="49">
        <f t="shared" si="604"/>
        <v>40</v>
      </c>
      <c r="AE814" s="50" t="s">
        <v>22</v>
      </c>
      <c r="AF814" s="51">
        <f t="shared" si="561"/>
        <v>0.83394026267447219</v>
      </c>
      <c r="AG814" s="52">
        <f t="shared" si="562"/>
        <v>7.5777996870076192E-2</v>
      </c>
      <c r="AH814" s="52">
        <f t="shared" si="563"/>
        <v>7.5777996870076192E-2</v>
      </c>
      <c r="AI814" s="52">
        <f t="shared" si="564"/>
        <v>9.372511530875853E-2</v>
      </c>
      <c r="AJ814" s="52">
        <f t="shared" si="565"/>
        <v>9.372511530875853E-2</v>
      </c>
      <c r="AK814" s="52">
        <f t="shared" si="566"/>
        <v>9.7241352370197154E-2</v>
      </c>
      <c r="AL814" s="52">
        <f t="shared" si="567"/>
        <v>8.4240468367618199E-2</v>
      </c>
      <c r="AM814" s="52">
        <f t="shared" si="568"/>
        <v>8.9004238598763524E-2</v>
      </c>
      <c r="AN814" s="52">
        <f t="shared" si="569"/>
        <v>0.12143899664650093</v>
      </c>
      <c r="AO814" s="52">
        <f t="shared" si="570"/>
        <v>0.159890457607966</v>
      </c>
      <c r="AP814" s="52">
        <f t="shared" si="571"/>
        <v>0.18810638159105661</v>
      </c>
      <c r="AQ814" s="52">
        <f t="shared" si="572"/>
        <v>0.1614683357279286</v>
      </c>
      <c r="AR814" s="52">
        <f t="shared" si="573"/>
        <v>0.19819162546395316</v>
      </c>
      <c r="AS814" s="52">
        <f t="shared" si="574"/>
        <v>0.20580510248909573</v>
      </c>
      <c r="AT814" s="146"/>
      <c r="AU814" s="146"/>
      <c r="AV814" s="146"/>
      <c r="AW814" s="146"/>
      <c r="AX814" s="146"/>
      <c r="AY814" s="146"/>
      <c r="AZ814" s="146"/>
      <c r="BA814" s="146"/>
      <c r="BB814" s="146"/>
      <c r="BC814" s="146"/>
      <c r="BD814" s="146"/>
      <c r="BE814" s="146"/>
      <c r="BF814" s="146"/>
      <c r="BG814" s="53">
        <f t="shared" si="601"/>
        <v>3.1371198349869034</v>
      </c>
      <c r="BH814" s="53">
        <f t="shared" si="575"/>
        <v>3.1076286967026547</v>
      </c>
      <c r="BI814" s="53">
        <f t="shared" si="576"/>
        <v>3.6627381795637741</v>
      </c>
      <c r="BJ814" s="53">
        <f t="shared" si="577"/>
        <v>3.3657799797217876</v>
      </c>
      <c r="BK814" s="53">
        <f t="shared" si="578"/>
        <v>3.3456227374352125</v>
      </c>
      <c r="BL814" s="53">
        <f t="shared" si="579"/>
        <v>3.0311279222101741</v>
      </c>
      <c r="BM814" s="53">
        <f t="shared" si="580"/>
        <v>2.5148417696184531</v>
      </c>
      <c r="BN814" s="53">
        <f t="shared" si="581"/>
        <v>3.686837106508515</v>
      </c>
      <c r="BO814" s="53">
        <f t="shared" si="582"/>
        <v>4.686667140602836</v>
      </c>
      <c r="BP814" s="53">
        <f t="shared" si="583"/>
        <v>6.0709105657154732</v>
      </c>
      <c r="BQ814" s="53">
        <f t="shared" si="584"/>
        <v>5.4746151948893722</v>
      </c>
      <c r="BR814" s="53">
        <f t="shared" si="585"/>
        <v>5.5189600687766847</v>
      </c>
      <c r="BS814" s="53">
        <f t="shared" si="586"/>
        <v>5.729342248966498</v>
      </c>
      <c r="BT814" s="54">
        <f t="shared" si="605"/>
        <v>53.332191445698342</v>
      </c>
      <c r="BU814" s="55">
        <f t="shared" si="602"/>
        <v>6.8598307739087208</v>
      </c>
      <c r="BV814" s="55">
        <f t="shared" si="587"/>
        <v>4.5354398336530721</v>
      </c>
      <c r="BW814" s="55">
        <f t="shared" si="588"/>
        <v>3.8946330125745137</v>
      </c>
      <c r="BX814" s="55">
        <f t="shared" si="589"/>
        <v>2.4273194562612965</v>
      </c>
      <c r="BY814" s="55">
        <f t="shared" si="590"/>
        <v>2.4153056917792206</v>
      </c>
      <c r="BZ814" s="55">
        <f t="shared" si="591"/>
        <v>5.5446740090368518</v>
      </c>
      <c r="CA814" s="55">
        <f t="shared" si="592"/>
        <v>3.6888395476314439</v>
      </c>
      <c r="CB814" s="55">
        <f t="shared" si="593"/>
        <v>1.3047689377792793</v>
      </c>
      <c r="CC814" s="55">
        <f t="shared" si="594"/>
        <v>10.813051891871352</v>
      </c>
      <c r="CD814" s="55">
        <f t="shared" si="595"/>
        <v>1.8035086046471804</v>
      </c>
      <c r="CE814" s="55">
        <f t="shared" si="596"/>
        <v>3.4002439783881098</v>
      </c>
      <c r="CF814" s="55">
        <f t="shared" si="597"/>
        <v>1.7081894492031928</v>
      </c>
      <c r="CG814" s="55">
        <f t="shared" si="598"/>
        <v>3.4912014667628042</v>
      </c>
      <c r="CH814" s="56">
        <f t="shared" si="606"/>
        <v>51.887006653497039</v>
      </c>
      <c r="CI814" s="57">
        <f t="shared" si="603"/>
        <v>31.112289636611788</v>
      </c>
      <c r="CJ814" s="58">
        <f t="shared" si="599"/>
        <v>-0.74734607201230574</v>
      </c>
      <c r="CK814" s="67">
        <f t="shared" si="600"/>
        <v>13.332191445698342</v>
      </c>
    </row>
    <row r="815" spans="1:89">
      <c r="A815" s="48">
        <v>4703</v>
      </c>
      <c r="B815" s="89">
        <v>9.6757852077001022E-2</v>
      </c>
      <c r="C815" s="59">
        <v>2.1639042357274402E-2</v>
      </c>
      <c r="D815" s="59">
        <v>2.1639042357274402E-2</v>
      </c>
      <c r="E815" s="59">
        <v>2.85451197053407E-2</v>
      </c>
      <c r="F815" s="59">
        <v>2.85451197053407E-2</v>
      </c>
      <c r="G815" s="59">
        <v>2.9926335174953959E-2</v>
      </c>
      <c r="H815" s="59">
        <v>2.4861878453038673E-2</v>
      </c>
      <c r="I815" s="59">
        <v>2.6703499079189688E-2</v>
      </c>
      <c r="J815" s="59">
        <v>2.8084714548802948E-2</v>
      </c>
      <c r="K815" s="59">
        <v>4.6040515653775323E-2</v>
      </c>
      <c r="L815" s="59">
        <v>5.0644567219152857E-2</v>
      </c>
      <c r="M815" s="59">
        <v>4.6593001841620629E-2</v>
      </c>
      <c r="N815" s="59">
        <v>5.3775322283609574E-2</v>
      </c>
      <c r="O815" s="59">
        <v>5.6123388581952115E-2</v>
      </c>
      <c r="P815" s="120">
        <v>3.562473438164046E-2</v>
      </c>
      <c r="Q815" s="60">
        <v>0</v>
      </c>
      <c r="R815" s="60">
        <v>0</v>
      </c>
      <c r="S815" s="60">
        <v>0</v>
      </c>
      <c r="T815" s="60">
        <v>0</v>
      </c>
      <c r="U815" s="60">
        <v>0</v>
      </c>
      <c r="V815" s="60">
        <v>0</v>
      </c>
      <c r="W815" s="60">
        <v>0</v>
      </c>
      <c r="X815" s="60">
        <v>1</v>
      </c>
      <c r="Y815" s="60">
        <v>0</v>
      </c>
      <c r="Z815" s="60">
        <v>0</v>
      </c>
      <c r="AA815" s="60">
        <v>0</v>
      </c>
      <c r="AB815" s="60">
        <v>0</v>
      </c>
      <c r="AC815" s="60">
        <v>0</v>
      </c>
      <c r="AD815" s="49">
        <f t="shared" si="604"/>
        <v>1</v>
      </c>
      <c r="AE815" s="50" t="s">
        <v>22</v>
      </c>
      <c r="AF815" s="51">
        <f t="shared" si="561"/>
        <v>8.2071163493942528E-2</v>
      </c>
      <c r="AG815" s="52">
        <f t="shared" si="562"/>
        <v>7.5777996870076192E-2</v>
      </c>
      <c r="AH815" s="52">
        <f t="shared" si="563"/>
        <v>7.5777996870076192E-2</v>
      </c>
      <c r="AI815" s="52">
        <f t="shared" si="564"/>
        <v>9.372511530875853E-2</v>
      </c>
      <c r="AJ815" s="52">
        <f t="shared" si="565"/>
        <v>9.372511530875853E-2</v>
      </c>
      <c r="AK815" s="52">
        <f t="shared" si="566"/>
        <v>9.7241352370197154E-2</v>
      </c>
      <c r="AL815" s="52">
        <f t="shared" si="567"/>
        <v>8.4240468367618199E-2</v>
      </c>
      <c r="AM815" s="52">
        <f t="shared" si="568"/>
        <v>8.9004238598763524E-2</v>
      </c>
      <c r="AN815" s="52">
        <f t="shared" si="569"/>
        <v>9.2548564780908282E-2</v>
      </c>
      <c r="AO815" s="52">
        <f t="shared" si="570"/>
        <v>0.13732547375136331</v>
      </c>
      <c r="AP815" s="52">
        <f t="shared" si="571"/>
        <v>0.14861728263206953</v>
      </c>
      <c r="AQ815" s="52">
        <f t="shared" si="572"/>
        <v>0.13868220759930469</v>
      </c>
      <c r="AR815" s="52">
        <f t="shared" si="573"/>
        <v>0.15628383856053357</v>
      </c>
      <c r="AS815" s="52">
        <f t="shared" si="574"/>
        <v>0.16203187448311562</v>
      </c>
      <c r="AT815" s="146"/>
      <c r="AU815" s="146"/>
      <c r="AV815" s="146"/>
      <c r="AW815" s="146"/>
      <c r="AX815" s="146"/>
      <c r="AY815" s="146"/>
      <c r="AZ815" s="146"/>
      <c r="BA815" s="146"/>
      <c r="BB815" s="146"/>
      <c r="BC815" s="146"/>
      <c r="BD815" s="146"/>
      <c r="BE815" s="146"/>
      <c r="BF815" s="146"/>
      <c r="BG815" s="53">
        <f t="shared" si="601"/>
        <v>0.3087356329955761</v>
      </c>
      <c r="BH815" s="53">
        <f t="shared" si="575"/>
        <v>0.3058333003704708</v>
      </c>
      <c r="BI815" s="53">
        <f t="shared" si="576"/>
        <v>0.36046368957703745</v>
      </c>
      <c r="BJ815" s="53">
        <f t="shared" si="577"/>
        <v>0.33123892845093739</v>
      </c>
      <c r="BK815" s="53">
        <f t="shared" si="578"/>
        <v>0.32925517925290371</v>
      </c>
      <c r="BL815" s="53">
        <f t="shared" si="579"/>
        <v>0.29830457457103488</v>
      </c>
      <c r="BM815" s="53">
        <f t="shared" si="580"/>
        <v>0.24749493371843387</v>
      </c>
      <c r="BN815" s="53">
        <f t="shared" si="581"/>
        <v>0.27651654122349378</v>
      </c>
      <c r="BO815" s="53">
        <f t="shared" si="582"/>
        <v>0.39613965458341038</v>
      </c>
      <c r="BP815" s="53">
        <f t="shared" si="583"/>
        <v>0.47203616148118732</v>
      </c>
      <c r="BQ815" s="53">
        <f t="shared" si="584"/>
        <v>0.46274594740063868</v>
      </c>
      <c r="BR815" s="53">
        <f t="shared" si="585"/>
        <v>0.42829368414592911</v>
      </c>
      <c r="BS815" s="53">
        <f t="shared" si="586"/>
        <v>0.44392002124123819</v>
      </c>
      <c r="BT815" s="54">
        <f t="shared" si="605"/>
        <v>4.6609782490122917</v>
      </c>
      <c r="BU815" s="55">
        <f t="shared" si="602"/>
        <v>0</v>
      </c>
      <c r="BV815" s="55">
        <f t="shared" si="587"/>
        <v>0</v>
      </c>
      <c r="BW815" s="55">
        <f t="shared" si="588"/>
        <v>0</v>
      </c>
      <c r="BX815" s="55">
        <f t="shared" si="589"/>
        <v>0</v>
      </c>
      <c r="BY815" s="55">
        <f t="shared" si="590"/>
        <v>0</v>
      </c>
      <c r="BZ815" s="55">
        <f t="shared" si="591"/>
        <v>0</v>
      </c>
      <c r="CA815" s="55">
        <f t="shared" si="592"/>
        <v>0</v>
      </c>
      <c r="CB815" s="55">
        <f t="shared" si="593"/>
        <v>-1.2854846362160015</v>
      </c>
      <c r="CC815" s="55">
        <f t="shared" si="594"/>
        <v>0</v>
      </c>
      <c r="CD815" s="55">
        <f t="shared" si="595"/>
        <v>0</v>
      </c>
      <c r="CE815" s="55">
        <f t="shared" si="596"/>
        <v>0</v>
      </c>
      <c r="CF815" s="55">
        <f t="shared" si="597"/>
        <v>0</v>
      </c>
      <c r="CG815" s="55">
        <f t="shared" si="598"/>
        <v>0</v>
      </c>
      <c r="CH815" s="56">
        <f t="shared" si="606"/>
        <v>-1.2854846362160015</v>
      </c>
      <c r="CI815" s="57">
        <f t="shared" si="603"/>
        <v>3.5668951504158772</v>
      </c>
      <c r="CJ815" s="58">
        <f t="shared" si="599"/>
        <v>-5.1026420792920124</v>
      </c>
      <c r="CK815" s="67">
        <f t="shared" si="600"/>
        <v>3.6609782490122917</v>
      </c>
    </row>
    <row r="816" spans="1:89">
      <c r="A816" s="48">
        <v>4704</v>
      </c>
      <c r="B816" s="89">
        <v>0.41843971631205679</v>
      </c>
      <c r="C816" s="59">
        <v>2.1639042357274402E-2</v>
      </c>
      <c r="D816" s="59">
        <v>2.1639042357274402E-2</v>
      </c>
      <c r="E816" s="59">
        <v>2.85451197053407E-2</v>
      </c>
      <c r="F816" s="59">
        <v>2.85451197053407E-2</v>
      </c>
      <c r="G816" s="59">
        <v>2.9926335174953959E-2</v>
      </c>
      <c r="H816" s="59">
        <v>2.4861878453038673E-2</v>
      </c>
      <c r="I816" s="59">
        <v>2.6703499079189688E-2</v>
      </c>
      <c r="J816" s="59">
        <v>2.8084714548802948E-2</v>
      </c>
      <c r="K816" s="59">
        <v>4.6040515653775323E-2</v>
      </c>
      <c r="L816" s="59">
        <v>5.0644567219152857E-2</v>
      </c>
      <c r="M816" s="59">
        <v>4.6593001841620629E-2</v>
      </c>
      <c r="N816" s="59">
        <v>5.3775322283609574E-2</v>
      </c>
      <c r="O816" s="59">
        <v>5.6123388581952115E-2</v>
      </c>
      <c r="P816" s="120">
        <v>3.562473438164046E-2</v>
      </c>
      <c r="Q816" s="60">
        <v>3</v>
      </c>
      <c r="R816" s="60">
        <v>4</v>
      </c>
      <c r="S816" s="60">
        <v>3</v>
      </c>
      <c r="T816" s="60">
        <v>2</v>
      </c>
      <c r="U816" s="60">
        <v>8</v>
      </c>
      <c r="V816" s="60">
        <v>2</v>
      </c>
      <c r="W816" s="60">
        <v>0</v>
      </c>
      <c r="X816" s="60">
        <v>2</v>
      </c>
      <c r="Y816" s="60">
        <v>2</v>
      </c>
      <c r="Z816" s="60">
        <v>2</v>
      </c>
      <c r="AA816" s="60">
        <v>2</v>
      </c>
      <c r="AB816" s="60">
        <v>4</v>
      </c>
      <c r="AC816" s="60">
        <v>6</v>
      </c>
      <c r="AD816" s="49">
        <f t="shared" si="604"/>
        <v>40</v>
      </c>
      <c r="AE816" s="50" t="s">
        <v>22</v>
      </c>
      <c r="AF816" s="51">
        <f t="shared" si="561"/>
        <v>0.39351659489633195</v>
      </c>
      <c r="AG816" s="52">
        <f t="shared" si="562"/>
        <v>7.5777996870076192E-2</v>
      </c>
      <c r="AH816" s="52">
        <f t="shared" si="563"/>
        <v>7.5777996870076192E-2</v>
      </c>
      <c r="AI816" s="52">
        <f t="shared" si="564"/>
        <v>9.372511530875853E-2</v>
      </c>
      <c r="AJ816" s="52">
        <f t="shared" si="565"/>
        <v>9.372511530875853E-2</v>
      </c>
      <c r="AK816" s="52">
        <f t="shared" si="566"/>
        <v>9.7241352370197154E-2</v>
      </c>
      <c r="AL816" s="52">
        <f t="shared" si="567"/>
        <v>8.4240468367618199E-2</v>
      </c>
      <c r="AM816" s="52">
        <f t="shared" si="568"/>
        <v>8.9004238598763524E-2</v>
      </c>
      <c r="AN816" s="52">
        <f t="shared" si="569"/>
        <v>9.2548564780908282E-2</v>
      </c>
      <c r="AO816" s="52">
        <f t="shared" si="570"/>
        <v>0.13732547375136331</v>
      </c>
      <c r="AP816" s="52">
        <f t="shared" si="571"/>
        <v>0.14861728263206953</v>
      </c>
      <c r="AQ816" s="52">
        <f t="shared" si="572"/>
        <v>0.13868220759930469</v>
      </c>
      <c r="AR816" s="52">
        <f t="shared" si="573"/>
        <v>0.15628383856053357</v>
      </c>
      <c r="AS816" s="52">
        <f t="shared" si="574"/>
        <v>0.16203187448311562</v>
      </c>
      <c r="AT816" s="146"/>
      <c r="AU816" s="146"/>
      <c r="AV816" s="146"/>
      <c r="AW816" s="146"/>
      <c r="AX816" s="146"/>
      <c r="AY816" s="146"/>
      <c r="AZ816" s="146"/>
      <c r="BA816" s="146"/>
      <c r="BB816" s="146"/>
      <c r="BC816" s="146"/>
      <c r="BD816" s="146"/>
      <c r="BE816" s="146"/>
      <c r="BF816" s="146"/>
      <c r="BG816" s="53">
        <f t="shared" si="601"/>
        <v>1.4803323097588328</v>
      </c>
      <c r="BH816" s="53">
        <f t="shared" si="575"/>
        <v>1.4664161423345428</v>
      </c>
      <c r="BI816" s="53">
        <f t="shared" si="576"/>
        <v>1.7283591174699708</v>
      </c>
      <c r="BJ816" s="53">
        <f t="shared" si="577"/>
        <v>1.5882315989189466</v>
      </c>
      <c r="BK816" s="53">
        <f t="shared" si="578"/>
        <v>1.5787198752354363</v>
      </c>
      <c r="BL816" s="53">
        <f t="shared" si="579"/>
        <v>1.430317244568571</v>
      </c>
      <c r="BM816" s="53">
        <f t="shared" si="580"/>
        <v>1.1866940765151921</v>
      </c>
      <c r="BN816" s="53">
        <f t="shared" si="581"/>
        <v>1.3258475096775222</v>
      </c>
      <c r="BO816" s="53">
        <f t="shared" si="582"/>
        <v>1.8994190083168303</v>
      </c>
      <c r="BP816" s="53">
        <f t="shared" si="583"/>
        <v>2.2633292258336506</v>
      </c>
      <c r="BQ816" s="53">
        <f t="shared" si="584"/>
        <v>2.218784305849602</v>
      </c>
      <c r="BR816" s="53">
        <f t="shared" si="585"/>
        <v>2.0535918467044851</v>
      </c>
      <c r="BS816" s="53">
        <f t="shared" si="586"/>
        <v>2.1285173467542329</v>
      </c>
      <c r="BT816" s="54">
        <f t="shared" si="605"/>
        <v>22.348559607937815</v>
      </c>
      <c r="BU816" s="55">
        <f t="shared" si="602"/>
        <v>1.1767997885788677</v>
      </c>
      <c r="BV816" s="55">
        <f t="shared" si="587"/>
        <v>1.5312857024857485</v>
      </c>
      <c r="BW816" s="55">
        <f t="shared" si="588"/>
        <v>1.6415174141990208</v>
      </c>
      <c r="BX816" s="55">
        <f t="shared" si="589"/>
        <v>0.92524239067763459</v>
      </c>
      <c r="BY816" s="55">
        <f t="shared" si="590"/>
        <v>3.6529145047822338</v>
      </c>
      <c r="BZ816" s="55">
        <f t="shared" si="591"/>
        <v>0.71579253803107845</v>
      </c>
      <c r="CA816" s="55">
        <f t="shared" si="592"/>
        <v>0</v>
      </c>
      <c r="CB816" s="55">
        <f t="shared" si="593"/>
        <v>0.56410376981487975</v>
      </c>
      <c r="CC816" s="55">
        <f t="shared" si="594"/>
        <v>1.2830961086283883</v>
      </c>
      <c r="CD816" s="55">
        <f t="shared" si="595"/>
        <v>1.6336736761996207</v>
      </c>
      <c r="CE816" s="55">
        <f t="shared" si="596"/>
        <v>1.5939188718268531</v>
      </c>
      <c r="CF816" s="55">
        <f t="shared" si="597"/>
        <v>2.8783615212869029</v>
      </c>
      <c r="CG816" s="55">
        <f t="shared" si="598"/>
        <v>4.5325539360491822</v>
      </c>
      <c r="CH816" s="56">
        <f t="shared" si="606"/>
        <v>22.129260222560411</v>
      </c>
      <c r="CI816" s="57">
        <f t="shared" si="603"/>
        <v>15.425420912269709</v>
      </c>
      <c r="CJ816" s="58">
        <f t="shared" si="599"/>
        <v>2.736946021969203</v>
      </c>
      <c r="CK816" s="67">
        <f t="shared" si="600"/>
        <v>17.651440392062185</v>
      </c>
    </row>
    <row r="817" spans="1:89">
      <c r="A817" s="48">
        <v>4705</v>
      </c>
      <c r="B817" s="89">
        <v>5.2178318135764949E-2</v>
      </c>
      <c r="C817" s="59">
        <v>4.3738489871086556E-2</v>
      </c>
      <c r="D817" s="59">
        <v>4.3738489871086556E-2</v>
      </c>
      <c r="E817" s="59">
        <v>4.834254143646409E-2</v>
      </c>
      <c r="F817" s="59">
        <v>4.834254143646409E-2</v>
      </c>
      <c r="G817" s="59">
        <v>4.834254143646409E-2</v>
      </c>
      <c r="H817" s="59">
        <v>5.2946593001841617E-2</v>
      </c>
      <c r="I817" s="59">
        <v>6.8001841620626155E-2</v>
      </c>
      <c r="J817" s="59">
        <v>4.0055248618784532E-2</v>
      </c>
      <c r="K817" s="59">
        <v>6.6758747697974213E-2</v>
      </c>
      <c r="L817" s="59">
        <v>6.9060773480662987E-2</v>
      </c>
      <c r="M817" s="59">
        <v>6.7541436464088403E-2</v>
      </c>
      <c r="N817" s="59">
        <v>7.3296500920810317E-2</v>
      </c>
      <c r="O817" s="59">
        <v>7.6473296500920815E-2</v>
      </c>
      <c r="P817" s="120">
        <v>5.7433772489021109E-2</v>
      </c>
      <c r="Q817" s="60">
        <v>0</v>
      </c>
      <c r="R817" s="60">
        <v>0</v>
      </c>
      <c r="S817" s="60">
        <v>0</v>
      </c>
      <c r="T817" s="60">
        <v>0</v>
      </c>
      <c r="U817" s="60">
        <v>0</v>
      </c>
      <c r="V817" s="60">
        <v>0</v>
      </c>
      <c r="W817" s="60">
        <v>0</v>
      </c>
      <c r="X817" s="60">
        <v>0</v>
      </c>
      <c r="Y817" s="60">
        <v>0</v>
      </c>
      <c r="Z817" s="60">
        <v>0</v>
      </c>
      <c r="AA817" s="60">
        <v>0</v>
      </c>
      <c r="AB817" s="60">
        <v>0</v>
      </c>
      <c r="AC817" s="60">
        <v>0</v>
      </c>
      <c r="AD817" s="49">
        <f t="shared" si="604"/>
        <v>0</v>
      </c>
      <c r="AE817" s="50" t="s">
        <v>22</v>
      </c>
      <c r="AF817" s="51">
        <f t="shared" si="561"/>
        <v>4.2373095065375135E-2</v>
      </c>
      <c r="AG817" s="52">
        <f t="shared" si="562"/>
        <v>0.13166537972677567</v>
      </c>
      <c r="AH817" s="52">
        <f t="shared" si="563"/>
        <v>0.13166537972677567</v>
      </c>
      <c r="AI817" s="52">
        <f t="shared" si="564"/>
        <v>0.14297505977232439</v>
      </c>
      <c r="AJ817" s="52">
        <f t="shared" si="565"/>
        <v>0.14297505977232439</v>
      </c>
      <c r="AK817" s="52">
        <f t="shared" si="566"/>
        <v>0.14297505977232439</v>
      </c>
      <c r="AL817" s="52">
        <f t="shared" si="567"/>
        <v>0.15425492426763457</v>
      </c>
      <c r="AM817" s="52">
        <f t="shared" si="568"/>
        <v>0.19116287296793516</v>
      </c>
      <c r="AN817" s="52">
        <f t="shared" si="569"/>
        <v>0.12257826235839316</v>
      </c>
      <c r="AO817" s="52">
        <f t="shared" si="570"/>
        <v>0.18810638159105661</v>
      </c>
      <c r="AP817" s="52">
        <f t="shared" si="571"/>
        <v>0.19376859479555156</v>
      </c>
      <c r="AQ817" s="52">
        <f t="shared" si="572"/>
        <v>0.19003054599559252</v>
      </c>
      <c r="AR817" s="52">
        <f t="shared" si="573"/>
        <v>0.20421257195537779</v>
      </c>
      <c r="AS817" s="52">
        <f t="shared" si="574"/>
        <v>0.21207053078800228</v>
      </c>
      <c r="AT817" s="146"/>
      <c r="AU817" s="146"/>
      <c r="AV817" s="146"/>
      <c r="AW817" s="146"/>
      <c r="AX817" s="146"/>
      <c r="AY817" s="146"/>
      <c r="AZ817" s="146"/>
      <c r="BA817" s="146"/>
      <c r="BB817" s="146"/>
      <c r="BC817" s="146"/>
      <c r="BD817" s="146"/>
      <c r="BE817" s="146"/>
      <c r="BF817" s="146"/>
      <c r="BG817" s="53">
        <f t="shared" si="601"/>
        <v>0.27695858333184736</v>
      </c>
      <c r="BH817" s="53">
        <f t="shared" si="575"/>
        <v>0.27435497737808145</v>
      </c>
      <c r="BI817" s="53">
        <f t="shared" si="576"/>
        <v>0.2839000206747247</v>
      </c>
      <c r="BJ817" s="53">
        <f t="shared" si="577"/>
        <v>0.26088269458107805</v>
      </c>
      <c r="BK817" s="53">
        <f t="shared" si="578"/>
        <v>0.24994330546615304</v>
      </c>
      <c r="BL817" s="53">
        <f t="shared" si="579"/>
        <v>0.28201861445094961</v>
      </c>
      <c r="BM817" s="53">
        <f t="shared" si="580"/>
        <v>0.27444717825432274</v>
      </c>
      <c r="BN817" s="53">
        <f t="shared" si="581"/>
        <v>0.18908822514337309</v>
      </c>
      <c r="BO817" s="53">
        <f t="shared" si="582"/>
        <v>0.2801562652027984</v>
      </c>
      <c r="BP817" s="53">
        <f t="shared" si="583"/>
        <v>0.31775247406949425</v>
      </c>
      <c r="BQ817" s="53">
        <f t="shared" si="584"/>
        <v>0.32737453228792307</v>
      </c>
      <c r="BR817" s="53">
        <f t="shared" si="585"/>
        <v>0.28894133343854606</v>
      </c>
      <c r="BS817" s="53">
        <f t="shared" si="586"/>
        <v>0.29997440242010676</v>
      </c>
      <c r="BT817" s="54">
        <f t="shared" si="605"/>
        <v>3.6057926066993984</v>
      </c>
      <c r="BU817" s="55">
        <f t="shared" si="602"/>
        <v>0</v>
      </c>
      <c r="BV817" s="55">
        <f t="shared" si="587"/>
        <v>0</v>
      </c>
      <c r="BW817" s="55">
        <f t="shared" si="588"/>
        <v>0</v>
      </c>
      <c r="BX817" s="55">
        <f t="shared" si="589"/>
        <v>0</v>
      </c>
      <c r="BY817" s="55">
        <f t="shared" si="590"/>
        <v>0</v>
      </c>
      <c r="BZ817" s="55">
        <f t="shared" si="591"/>
        <v>0</v>
      </c>
      <c r="CA817" s="55">
        <f t="shared" si="592"/>
        <v>0</v>
      </c>
      <c r="CB817" s="55">
        <f t="shared" si="593"/>
        <v>0</v>
      </c>
      <c r="CC817" s="55">
        <f t="shared" si="594"/>
        <v>0</v>
      </c>
      <c r="CD817" s="55">
        <f t="shared" si="595"/>
        <v>0</v>
      </c>
      <c r="CE817" s="55">
        <f t="shared" si="596"/>
        <v>0</v>
      </c>
      <c r="CF817" s="55">
        <f t="shared" si="597"/>
        <v>0</v>
      </c>
      <c r="CG817" s="55">
        <f t="shared" si="598"/>
        <v>0</v>
      </c>
      <c r="CH817" s="56">
        <f t="shared" si="606"/>
        <v>0</v>
      </c>
      <c r="CI817" s="57">
        <f t="shared" si="603"/>
        <v>1.9235089031038499</v>
      </c>
      <c r="CJ817" s="58">
        <f t="shared" si="599"/>
        <v>-2.0310531062593649</v>
      </c>
      <c r="CK817" s="67">
        <f t="shared" si="600"/>
        <v>3.6057926066993984</v>
      </c>
    </row>
    <row r="818" spans="1:89">
      <c r="A818" s="48">
        <v>4706</v>
      </c>
      <c r="B818" s="89">
        <v>0.1585612968591692</v>
      </c>
      <c r="C818" s="59">
        <v>4.3738489871086556E-2</v>
      </c>
      <c r="D818" s="59">
        <v>4.3738489871086556E-2</v>
      </c>
      <c r="E818" s="59">
        <v>4.834254143646409E-2</v>
      </c>
      <c r="F818" s="59">
        <v>4.834254143646409E-2</v>
      </c>
      <c r="G818" s="59">
        <v>4.834254143646409E-2</v>
      </c>
      <c r="H818" s="59">
        <v>5.2946593001841617E-2</v>
      </c>
      <c r="I818" s="59">
        <v>6.8001841620626155E-2</v>
      </c>
      <c r="J818" s="59">
        <v>4.0055248618784532E-2</v>
      </c>
      <c r="K818" s="59">
        <v>6.6758747697974213E-2</v>
      </c>
      <c r="L818" s="59">
        <v>6.9060773480662987E-2</v>
      </c>
      <c r="M818" s="59">
        <v>6.7541436464088403E-2</v>
      </c>
      <c r="N818" s="59">
        <v>7.3296500920810317E-2</v>
      </c>
      <c r="O818" s="59">
        <v>7.6473296500920815E-2</v>
      </c>
      <c r="P818" s="120">
        <v>5.7433772489021109E-2</v>
      </c>
      <c r="Q818" s="60">
        <v>0</v>
      </c>
      <c r="R818" s="60">
        <v>0</v>
      </c>
      <c r="S818" s="60">
        <v>0</v>
      </c>
      <c r="T818" s="60">
        <v>0</v>
      </c>
      <c r="U818" s="60">
        <v>0</v>
      </c>
      <c r="V818" s="60">
        <v>0</v>
      </c>
      <c r="W818" s="60">
        <v>0</v>
      </c>
      <c r="X818" s="60">
        <v>0</v>
      </c>
      <c r="Y818" s="60">
        <v>1</v>
      </c>
      <c r="Z818" s="60">
        <v>0</v>
      </c>
      <c r="AA818" s="60">
        <v>0</v>
      </c>
      <c r="AB818" s="60">
        <v>0</v>
      </c>
      <c r="AC818" s="60">
        <v>0</v>
      </c>
      <c r="AD818" s="49">
        <f t="shared" si="604"/>
        <v>1</v>
      </c>
      <c r="AE818" s="50" t="s">
        <v>22</v>
      </c>
      <c r="AF818" s="51">
        <f t="shared" si="561"/>
        <v>0.1392585056227969</v>
      </c>
      <c r="AG818" s="52">
        <f t="shared" si="562"/>
        <v>0.13166537972677567</v>
      </c>
      <c r="AH818" s="52">
        <f t="shared" si="563"/>
        <v>0.13166537972677567</v>
      </c>
      <c r="AI818" s="52">
        <f t="shared" si="564"/>
        <v>0.14297505977232439</v>
      </c>
      <c r="AJ818" s="52">
        <f t="shared" si="565"/>
        <v>0.14297505977232439</v>
      </c>
      <c r="AK818" s="52">
        <f t="shared" si="566"/>
        <v>0.14297505977232439</v>
      </c>
      <c r="AL818" s="52">
        <f t="shared" si="567"/>
        <v>0.15425492426763457</v>
      </c>
      <c r="AM818" s="52">
        <f t="shared" si="568"/>
        <v>0.19116287296793516</v>
      </c>
      <c r="AN818" s="52">
        <f t="shared" si="569"/>
        <v>0.12257826235839316</v>
      </c>
      <c r="AO818" s="52">
        <f t="shared" si="570"/>
        <v>0.18810638159105661</v>
      </c>
      <c r="AP818" s="52">
        <f t="shared" si="571"/>
        <v>0.19376859479555156</v>
      </c>
      <c r="AQ818" s="52">
        <f t="shared" si="572"/>
        <v>0.19003054599559252</v>
      </c>
      <c r="AR818" s="52">
        <f t="shared" si="573"/>
        <v>0.20421257195537779</v>
      </c>
      <c r="AS818" s="52">
        <f t="shared" si="574"/>
        <v>0.21207053078800228</v>
      </c>
      <c r="AT818" s="146"/>
      <c r="AU818" s="146"/>
      <c r="AV818" s="146"/>
      <c r="AW818" s="146"/>
      <c r="AX818" s="146"/>
      <c r="AY818" s="146"/>
      <c r="AZ818" s="146"/>
      <c r="BA818" s="146"/>
      <c r="BB818" s="146"/>
      <c r="BC818" s="146"/>
      <c r="BD818" s="146"/>
      <c r="BE818" s="146"/>
      <c r="BF818" s="146"/>
      <c r="BG818" s="53">
        <f t="shared" si="601"/>
        <v>0.91021999631356121</v>
      </c>
      <c r="BH818" s="53">
        <f t="shared" si="575"/>
        <v>0.90166328659498474</v>
      </c>
      <c r="BI818" s="53">
        <f t="shared" si="576"/>
        <v>0.93303292016894579</v>
      </c>
      <c r="BJ818" s="53">
        <f t="shared" si="577"/>
        <v>0.85738684262166087</v>
      </c>
      <c r="BK818" s="53">
        <f t="shared" si="578"/>
        <v>0.8214347136062945</v>
      </c>
      <c r="BL818" s="53">
        <f t="shared" si="579"/>
        <v>0.92684970842129977</v>
      </c>
      <c r="BM818" s="53">
        <f t="shared" si="580"/>
        <v>0.90196630331402905</v>
      </c>
      <c r="BN818" s="53">
        <f t="shared" si="581"/>
        <v>0.62143545624190721</v>
      </c>
      <c r="BO818" s="53">
        <f t="shared" si="582"/>
        <v>0.92072912712212518</v>
      </c>
      <c r="BP818" s="53">
        <f t="shared" si="583"/>
        <v>1.044288471932338</v>
      </c>
      <c r="BQ818" s="53">
        <f t="shared" si="584"/>
        <v>1.0759112138266131</v>
      </c>
      <c r="BR818" s="53">
        <f t="shared" si="585"/>
        <v>0.9496011146986052</v>
      </c>
      <c r="BS818" s="53">
        <f t="shared" si="586"/>
        <v>0.98586112111151614</v>
      </c>
      <c r="BT818" s="54">
        <f t="shared" si="605"/>
        <v>11.85038027597388</v>
      </c>
      <c r="BU818" s="55">
        <f t="shared" si="602"/>
        <v>0</v>
      </c>
      <c r="BV818" s="55">
        <f t="shared" si="587"/>
        <v>0</v>
      </c>
      <c r="BW818" s="55">
        <f t="shared" si="588"/>
        <v>0</v>
      </c>
      <c r="BX818" s="55">
        <f t="shared" si="589"/>
        <v>0</v>
      </c>
      <c r="BY818" s="55">
        <f t="shared" si="590"/>
        <v>0</v>
      </c>
      <c r="BZ818" s="55">
        <f t="shared" si="591"/>
        <v>0</v>
      </c>
      <c r="CA818" s="55">
        <f t="shared" si="592"/>
        <v>0</v>
      </c>
      <c r="CB818" s="55">
        <f t="shared" si="593"/>
        <v>0</v>
      </c>
      <c r="CC818" s="55">
        <f t="shared" si="594"/>
        <v>-8.2589393344137521E-2</v>
      </c>
      <c r="CD818" s="55">
        <f t="shared" si="595"/>
        <v>0</v>
      </c>
      <c r="CE818" s="55">
        <f t="shared" si="596"/>
        <v>0</v>
      </c>
      <c r="CF818" s="55">
        <f t="shared" si="597"/>
        <v>0</v>
      </c>
      <c r="CG818" s="55">
        <f t="shared" si="598"/>
        <v>0</v>
      </c>
      <c r="CH818" s="56">
        <f t="shared" si="606"/>
        <v>-8.2589393344137521E-2</v>
      </c>
      <c r="CI818" s="57">
        <f t="shared" si="603"/>
        <v>5.8452260841893686</v>
      </c>
      <c r="CJ818" s="58">
        <f t="shared" si="599"/>
        <v>-7.6649854482527395</v>
      </c>
      <c r="CK818" s="67">
        <f t="shared" si="600"/>
        <v>10.85038027597388</v>
      </c>
    </row>
    <row r="819" spans="1:89">
      <c r="A819" s="48">
        <v>4707</v>
      </c>
      <c r="B819" s="89">
        <v>1.0131712259371836E-2</v>
      </c>
      <c r="C819" s="59">
        <v>4.834254143646409E-2</v>
      </c>
      <c r="D819" s="59">
        <v>4.834254143646409E-2</v>
      </c>
      <c r="E819" s="59">
        <v>5.0644567219152857E-2</v>
      </c>
      <c r="F819" s="59">
        <v>5.0644567219152857E-2</v>
      </c>
      <c r="G819" s="59">
        <v>5.0644567219152857E-2</v>
      </c>
      <c r="H819" s="59">
        <v>5.5248618784530384E-2</v>
      </c>
      <c r="I819" s="59">
        <v>7.0395948434622463E-2</v>
      </c>
      <c r="J819" s="59">
        <v>6.4456721915285453E-2</v>
      </c>
      <c r="K819" s="59">
        <v>9.2081031307550645E-2</v>
      </c>
      <c r="L819" s="59">
        <v>8.0570902394106816E-2</v>
      </c>
      <c r="M819" s="59">
        <v>9.3186003683241259E-2</v>
      </c>
      <c r="N819" s="59">
        <v>8.5543278084714555E-2</v>
      </c>
      <c r="O819" s="59">
        <v>8.9272559852670352E-2</v>
      </c>
      <c r="P819" s="120">
        <v>6.764414222977759E-2</v>
      </c>
      <c r="Q819" s="60">
        <v>0</v>
      </c>
      <c r="R819" s="60">
        <v>0</v>
      </c>
      <c r="S819" s="60">
        <v>0</v>
      </c>
      <c r="T819" s="60">
        <v>0</v>
      </c>
      <c r="U819" s="60">
        <v>0</v>
      </c>
      <c r="V819" s="60">
        <v>0</v>
      </c>
      <c r="W819" s="60">
        <v>0</v>
      </c>
      <c r="X819" s="60">
        <v>0</v>
      </c>
      <c r="Y819" s="60">
        <v>0</v>
      </c>
      <c r="Z819" s="60">
        <v>0</v>
      </c>
      <c r="AA819" s="60">
        <v>0</v>
      </c>
      <c r="AB819" s="60">
        <v>0</v>
      </c>
      <c r="AC819" s="60">
        <v>0</v>
      </c>
      <c r="AD819" s="49">
        <f t="shared" si="604"/>
        <v>0</v>
      </c>
      <c r="AE819" s="50" t="s">
        <v>22</v>
      </c>
      <c r="AF819" s="51">
        <f t="shared" si="561"/>
        <v>7.3301019929421628E-3</v>
      </c>
      <c r="AG819" s="52">
        <f t="shared" si="562"/>
        <v>0.14297505977232439</v>
      </c>
      <c r="AH819" s="52">
        <f t="shared" si="563"/>
        <v>0.14297505977232439</v>
      </c>
      <c r="AI819" s="52">
        <f t="shared" si="564"/>
        <v>0.14861728263206953</v>
      </c>
      <c r="AJ819" s="52">
        <f t="shared" si="565"/>
        <v>0.14861728263206953</v>
      </c>
      <c r="AK819" s="52">
        <f t="shared" si="566"/>
        <v>0.14861728263206953</v>
      </c>
      <c r="AL819" s="52">
        <f t="shared" si="567"/>
        <v>0.159890457607966</v>
      </c>
      <c r="AM819" s="52">
        <f t="shared" si="568"/>
        <v>0.19705693676073677</v>
      </c>
      <c r="AN819" s="52">
        <f t="shared" si="569"/>
        <v>0.18245241604512599</v>
      </c>
      <c r="AO819" s="52">
        <f t="shared" si="570"/>
        <v>0.25106531409501592</v>
      </c>
      <c r="AP819" s="52">
        <f t="shared" si="571"/>
        <v>0.22224210340120579</v>
      </c>
      <c r="AQ819" s="52">
        <f t="shared" si="572"/>
        <v>0.25385386796730491</v>
      </c>
      <c r="AR819" s="52">
        <f t="shared" si="573"/>
        <v>0.23464552001588934</v>
      </c>
      <c r="AS819" s="52">
        <f t="shared" si="574"/>
        <v>0.24399545465647143</v>
      </c>
      <c r="AT819" s="146"/>
      <c r="AU819" s="146"/>
      <c r="AV819" s="146"/>
      <c r="AW819" s="146"/>
      <c r="AX819" s="146"/>
      <c r="AY819" s="146"/>
      <c r="AZ819" s="146"/>
      <c r="BA819" s="146"/>
      <c r="BB819" s="146"/>
      <c r="BC819" s="146"/>
      <c r="BD819" s="146"/>
      <c r="BE819" s="146"/>
      <c r="BF819" s="146"/>
      <c r="BG819" s="53">
        <f t="shared" si="601"/>
        <v>5.20263490127197E-2</v>
      </c>
      <c r="BH819" s="53">
        <f t="shared" si="575"/>
        <v>5.1537264650672973E-2</v>
      </c>
      <c r="BI819" s="53">
        <f t="shared" si="576"/>
        <v>5.1049828072415135E-2</v>
      </c>
      <c r="BJ819" s="53">
        <f t="shared" si="577"/>
        <v>4.6910939540548299E-2</v>
      </c>
      <c r="BK819" s="53">
        <f t="shared" si="578"/>
        <v>4.4943859960184282E-2</v>
      </c>
      <c r="BL819" s="53">
        <f t="shared" si="579"/>
        <v>5.056862131516749E-2</v>
      </c>
      <c r="BM819" s="53">
        <f t="shared" si="580"/>
        <v>4.8940317063341378E-2</v>
      </c>
      <c r="BN819" s="53">
        <f t="shared" si="581"/>
        <v>4.8687836170201511E-2</v>
      </c>
      <c r="BO819" s="53">
        <f t="shared" si="582"/>
        <v>6.4684966389050011E-2</v>
      </c>
      <c r="BP819" s="53">
        <f t="shared" si="583"/>
        <v>6.3045155446791457E-2</v>
      </c>
      <c r="BQ819" s="53">
        <f t="shared" si="584"/>
        <v>7.5652814576558217E-2</v>
      </c>
      <c r="BR819" s="53">
        <f t="shared" si="585"/>
        <v>5.7432708064875895E-2</v>
      </c>
      <c r="BS819" s="53">
        <f t="shared" si="586"/>
        <v>5.9704276467109255E-2</v>
      </c>
      <c r="BT819" s="54">
        <f t="shared" si="605"/>
        <v>0.71518493672963568</v>
      </c>
      <c r="BU819" s="55">
        <f t="shared" si="602"/>
        <v>0</v>
      </c>
      <c r="BV819" s="55">
        <f t="shared" si="587"/>
        <v>0</v>
      </c>
      <c r="BW819" s="55">
        <f t="shared" si="588"/>
        <v>0</v>
      </c>
      <c r="BX819" s="55">
        <f t="shared" si="589"/>
        <v>0</v>
      </c>
      <c r="BY819" s="55">
        <f t="shared" si="590"/>
        <v>0</v>
      </c>
      <c r="BZ819" s="55">
        <f t="shared" si="591"/>
        <v>0</v>
      </c>
      <c r="CA819" s="55">
        <f t="shared" si="592"/>
        <v>0</v>
      </c>
      <c r="CB819" s="55">
        <f t="shared" si="593"/>
        <v>0</v>
      </c>
      <c r="CC819" s="55">
        <f t="shared" si="594"/>
        <v>0</v>
      </c>
      <c r="CD819" s="55">
        <f t="shared" si="595"/>
        <v>0</v>
      </c>
      <c r="CE819" s="55">
        <f t="shared" si="596"/>
        <v>0</v>
      </c>
      <c r="CF819" s="55">
        <f t="shared" si="597"/>
        <v>0</v>
      </c>
      <c r="CG819" s="55">
        <f t="shared" si="598"/>
        <v>0</v>
      </c>
      <c r="CH819" s="56">
        <f t="shared" si="606"/>
        <v>0</v>
      </c>
      <c r="CI819" s="57">
        <f t="shared" si="603"/>
        <v>0.37349687438909712</v>
      </c>
      <c r="CJ819" s="58">
        <f t="shared" si="599"/>
        <v>-0.39957190866790904</v>
      </c>
      <c r="CK819" s="67">
        <f t="shared" si="600"/>
        <v>0.71518493672963568</v>
      </c>
    </row>
    <row r="820" spans="1:89">
      <c r="A820" s="48">
        <v>4708</v>
      </c>
      <c r="B820" s="89">
        <v>4.6605876393110444E-2</v>
      </c>
      <c r="C820" s="59">
        <v>4.834254143646409E-2</v>
      </c>
      <c r="D820" s="59">
        <v>4.834254143646409E-2</v>
      </c>
      <c r="E820" s="59">
        <v>5.0644567219152857E-2</v>
      </c>
      <c r="F820" s="59">
        <v>5.0644567219152857E-2</v>
      </c>
      <c r="G820" s="59">
        <v>5.0644567219152857E-2</v>
      </c>
      <c r="H820" s="59">
        <v>5.5248618784530384E-2</v>
      </c>
      <c r="I820" s="59">
        <v>7.0395948434622463E-2</v>
      </c>
      <c r="J820" s="59">
        <v>6.4456721915285453E-2</v>
      </c>
      <c r="K820" s="59">
        <v>9.2081031307550645E-2</v>
      </c>
      <c r="L820" s="59">
        <v>8.0570902394106816E-2</v>
      </c>
      <c r="M820" s="59">
        <v>9.3186003683241259E-2</v>
      </c>
      <c r="N820" s="59">
        <v>8.5543278084714555E-2</v>
      </c>
      <c r="O820" s="59">
        <v>8.9272559852670352E-2</v>
      </c>
      <c r="P820" s="120">
        <v>6.764414222977759E-2</v>
      </c>
      <c r="Q820" s="60">
        <v>0</v>
      </c>
      <c r="R820" s="60">
        <v>0</v>
      </c>
      <c r="S820" s="60">
        <v>0</v>
      </c>
      <c r="T820" s="60">
        <v>0</v>
      </c>
      <c r="U820" s="60">
        <v>1</v>
      </c>
      <c r="V820" s="60">
        <v>0</v>
      </c>
      <c r="W820" s="60">
        <v>0</v>
      </c>
      <c r="X820" s="60">
        <v>0</v>
      </c>
      <c r="Y820" s="60">
        <v>0</v>
      </c>
      <c r="Z820" s="60">
        <v>1</v>
      </c>
      <c r="AA820" s="60">
        <v>1</v>
      </c>
      <c r="AB820" s="60">
        <v>0</v>
      </c>
      <c r="AC820" s="60">
        <v>0</v>
      </c>
      <c r="AD820" s="49">
        <f t="shared" si="604"/>
        <v>3</v>
      </c>
      <c r="AE820" s="50" t="s">
        <v>22</v>
      </c>
      <c r="AF820" s="51">
        <f t="shared" si="561"/>
        <v>3.7547710439671138E-2</v>
      </c>
      <c r="AG820" s="52">
        <f t="shared" si="562"/>
        <v>0.14297505977232439</v>
      </c>
      <c r="AH820" s="52">
        <f t="shared" si="563"/>
        <v>0.14297505977232439</v>
      </c>
      <c r="AI820" s="52">
        <f t="shared" si="564"/>
        <v>0.14861728263206953</v>
      </c>
      <c r="AJ820" s="52">
        <f t="shared" si="565"/>
        <v>0.14861728263206953</v>
      </c>
      <c r="AK820" s="52">
        <f t="shared" si="566"/>
        <v>0.14861728263206953</v>
      </c>
      <c r="AL820" s="52">
        <f t="shared" si="567"/>
        <v>0.159890457607966</v>
      </c>
      <c r="AM820" s="52">
        <f t="shared" si="568"/>
        <v>0.19705693676073677</v>
      </c>
      <c r="AN820" s="52">
        <f t="shared" si="569"/>
        <v>0.18245241604512599</v>
      </c>
      <c r="AO820" s="52">
        <f t="shared" si="570"/>
        <v>0.25106531409501592</v>
      </c>
      <c r="AP820" s="52">
        <f t="shared" si="571"/>
        <v>0.22224210340120579</v>
      </c>
      <c r="AQ820" s="52">
        <f t="shared" si="572"/>
        <v>0.25385386796730491</v>
      </c>
      <c r="AR820" s="52">
        <f t="shared" si="573"/>
        <v>0.23464552001588934</v>
      </c>
      <c r="AS820" s="52">
        <f t="shared" si="574"/>
        <v>0.24399545465647143</v>
      </c>
      <c r="AT820" s="146"/>
      <c r="AU820" s="146"/>
      <c r="AV820" s="146"/>
      <c r="AW820" s="146"/>
      <c r="AX820" s="146"/>
      <c r="AY820" s="146"/>
      <c r="AZ820" s="146"/>
      <c r="BA820" s="146"/>
      <c r="BB820" s="146"/>
      <c r="BC820" s="146"/>
      <c r="BD820" s="146"/>
      <c r="BE820" s="146"/>
      <c r="BF820" s="146"/>
      <c r="BG820" s="53">
        <f t="shared" si="601"/>
        <v>0.26649974172853003</v>
      </c>
      <c r="BH820" s="53">
        <f t="shared" si="575"/>
        <v>0.26399445625987167</v>
      </c>
      <c r="BI820" s="53">
        <f t="shared" si="576"/>
        <v>0.26149761139799227</v>
      </c>
      <c r="BJ820" s="53">
        <f t="shared" si="577"/>
        <v>0.24029657104599647</v>
      </c>
      <c r="BK820" s="53">
        <f t="shared" si="578"/>
        <v>0.23022040367937405</v>
      </c>
      <c r="BL820" s="53">
        <f t="shared" si="579"/>
        <v>0.25903267816784831</v>
      </c>
      <c r="BM820" s="53">
        <f t="shared" si="580"/>
        <v>0.25069185335884558</v>
      </c>
      <c r="BN820" s="53">
        <f t="shared" si="581"/>
        <v>0.24939854536991263</v>
      </c>
      <c r="BO820" s="53">
        <f t="shared" si="582"/>
        <v>0.33134223645379951</v>
      </c>
      <c r="BP820" s="53">
        <f t="shared" si="583"/>
        <v>0.32294246978001889</v>
      </c>
      <c r="BQ820" s="53">
        <f t="shared" si="584"/>
        <v>0.38752393601096141</v>
      </c>
      <c r="BR820" s="53">
        <f t="shared" si="585"/>
        <v>0.29419327238045168</v>
      </c>
      <c r="BS820" s="53">
        <f t="shared" si="586"/>
        <v>0.30582915312168674</v>
      </c>
      <c r="BT820" s="54">
        <f t="shared" si="605"/>
        <v>3.6634629287552891</v>
      </c>
      <c r="BU820" s="55">
        <f t="shared" si="602"/>
        <v>0</v>
      </c>
      <c r="BV820" s="55">
        <f t="shared" si="587"/>
        <v>0</v>
      </c>
      <c r="BW820" s="55">
        <f t="shared" si="588"/>
        <v>0</v>
      </c>
      <c r="BX820" s="55">
        <f t="shared" si="589"/>
        <v>0</v>
      </c>
      <c r="BY820" s="55">
        <f t="shared" si="590"/>
        <v>-1.4687181520462587</v>
      </c>
      <c r="BZ820" s="55">
        <f t="shared" si="591"/>
        <v>0</v>
      </c>
      <c r="CA820" s="55">
        <f t="shared" si="592"/>
        <v>0</v>
      </c>
      <c r="CB820" s="55">
        <f t="shared" si="593"/>
        <v>0</v>
      </c>
      <c r="CC820" s="55">
        <f t="shared" si="594"/>
        <v>0</v>
      </c>
      <c r="CD820" s="55">
        <f t="shared" si="595"/>
        <v>-1.1302810837594952</v>
      </c>
      <c r="CE820" s="55">
        <f t="shared" si="596"/>
        <v>-0.94797766174557674</v>
      </c>
      <c r="CF820" s="55">
        <f t="shared" si="597"/>
        <v>0</v>
      </c>
      <c r="CG820" s="55">
        <f t="shared" si="598"/>
        <v>0</v>
      </c>
      <c r="CH820" s="56">
        <f t="shared" si="606"/>
        <v>-3.5469768975513305</v>
      </c>
      <c r="CI820" s="57">
        <f t="shared" si="603"/>
        <v>1.7180856221898468</v>
      </c>
      <c r="CJ820" s="58">
        <f t="shared" si="599"/>
        <v>-7.7032089055650115</v>
      </c>
      <c r="CK820" s="67">
        <f t="shared" si="600"/>
        <v>0.66346292875528912</v>
      </c>
    </row>
    <row r="821" spans="1:89">
      <c r="A821" s="48">
        <v>4709</v>
      </c>
      <c r="B821" s="89">
        <v>2.0263424518743672E-2</v>
      </c>
      <c r="C821" s="59">
        <v>4.834254143646409E-2</v>
      </c>
      <c r="D821" s="59">
        <v>4.834254143646409E-2</v>
      </c>
      <c r="E821" s="59">
        <v>5.0644567219152857E-2</v>
      </c>
      <c r="F821" s="59">
        <v>5.0644567219152857E-2</v>
      </c>
      <c r="G821" s="59">
        <v>5.0644567219152857E-2</v>
      </c>
      <c r="H821" s="59">
        <v>5.5248618784530384E-2</v>
      </c>
      <c r="I821" s="59">
        <v>7.0395948434622463E-2</v>
      </c>
      <c r="J821" s="59">
        <v>6.4456721915285453E-2</v>
      </c>
      <c r="K821" s="59">
        <v>9.2081031307550645E-2</v>
      </c>
      <c r="L821" s="59">
        <v>8.0570902394106816E-2</v>
      </c>
      <c r="M821" s="59">
        <v>9.3186003683241259E-2</v>
      </c>
      <c r="N821" s="59">
        <v>8.5543278084714555E-2</v>
      </c>
      <c r="O821" s="59">
        <v>8.9272559852670352E-2</v>
      </c>
      <c r="P821" s="120">
        <v>6.764414222977759E-2</v>
      </c>
      <c r="Q821" s="60">
        <v>0</v>
      </c>
      <c r="R821" s="60">
        <v>1</v>
      </c>
      <c r="S821" s="60">
        <v>0</v>
      </c>
      <c r="T821" s="60">
        <v>0</v>
      </c>
      <c r="U821" s="60">
        <v>0</v>
      </c>
      <c r="V821" s="60">
        <v>0</v>
      </c>
      <c r="W821" s="60">
        <v>0</v>
      </c>
      <c r="X821" s="60">
        <v>0</v>
      </c>
      <c r="Y821" s="60">
        <v>0</v>
      </c>
      <c r="Z821" s="60">
        <v>0</v>
      </c>
      <c r="AA821" s="60">
        <v>1</v>
      </c>
      <c r="AB821" s="60">
        <v>0</v>
      </c>
      <c r="AC821" s="60">
        <v>0</v>
      </c>
      <c r="AD821" s="49">
        <f t="shared" si="604"/>
        <v>2</v>
      </c>
      <c r="AE821" s="50" t="s">
        <v>22</v>
      </c>
      <c r="AF821" s="51">
        <f t="shared" si="561"/>
        <v>1.5394253130360759E-2</v>
      </c>
      <c r="AG821" s="52">
        <f t="shared" si="562"/>
        <v>0.14297505977232439</v>
      </c>
      <c r="AH821" s="52">
        <f t="shared" si="563"/>
        <v>0.14297505977232439</v>
      </c>
      <c r="AI821" s="52">
        <f t="shared" si="564"/>
        <v>0.14861728263206953</v>
      </c>
      <c r="AJ821" s="52">
        <f t="shared" si="565"/>
        <v>0.14861728263206953</v>
      </c>
      <c r="AK821" s="52">
        <f t="shared" si="566"/>
        <v>0.14861728263206953</v>
      </c>
      <c r="AL821" s="52">
        <f t="shared" si="567"/>
        <v>0.159890457607966</v>
      </c>
      <c r="AM821" s="52">
        <f t="shared" si="568"/>
        <v>0.19705693676073677</v>
      </c>
      <c r="AN821" s="52">
        <f t="shared" si="569"/>
        <v>0.18245241604512599</v>
      </c>
      <c r="AO821" s="52">
        <f t="shared" si="570"/>
        <v>0.25106531409501592</v>
      </c>
      <c r="AP821" s="52">
        <f t="shared" si="571"/>
        <v>0.22224210340120579</v>
      </c>
      <c r="AQ821" s="52">
        <f t="shared" si="572"/>
        <v>0.25385386796730491</v>
      </c>
      <c r="AR821" s="52">
        <f t="shared" si="573"/>
        <v>0.23464552001588934</v>
      </c>
      <c r="AS821" s="52">
        <f t="shared" si="574"/>
        <v>0.24399545465647143</v>
      </c>
      <c r="AT821" s="146"/>
      <c r="AU821" s="146"/>
      <c r="AV821" s="146"/>
      <c r="AW821" s="146"/>
      <c r="AX821" s="146"/>
      <c r="AY821" s="146"/>
      <c r="AZ821" s="146"/>
      <c r="BA821" s="146"/>
      <c r="BB821" s="146"/>
      <c r="BC821" s="146"/>
      <c r="BD821" s="146"/>
      <c r="BE821" s="146"/>
      <c r="BF821" s="146"/>
      <c r="BG821" s="53">
        <f t="shared" si="601"/>
        <v>0.1092627069748088</v>
      </c>
      <c r="BH821" s="53">
        <f t="shared" si="575"/>
        <v>0.10823556049325948</v>
      </c>
      <c r="BI821" s="53">
        <f t="shared" si="576"/>
        <v>0.10721187459121838</v>
      </c>
      <c r="BJ821" s="53">
        <f t="shared" si="577"/>
        <v>9.8519622041492089E-2</v>
      </c>
      <c r="BK821" s="53">
        <f t="shared" si="578"/>
        <v>9.4388476115167416E-2</v>
      </c>
      <c r="BL821" s="53">
        <f t="shared" si="579"/>
        <v>0.10620127219629361</v>
      </c>
      <c r="BM821" s="53">
        <f t="shared" si="580"/>
        <v>0.10278160247682867</v>
      </c>
      <c r="BN821" s="53">
        <f t="shared" si="581"/>
        <v>0.10225135681540172</v>
      </c>
      <c r="BO821" s="53">
        <f t="shared" si="582"/>
        <v>0.13584759765699081</v>
      </c>
      <c r="BP821" s="53">
        <f t="shared" si="583"/>
        <v>0.13240376225669631</v>
      </c>
      <c r="BQ821" s="53">
        <f t="shared" si="584"/>
        <v>0.1588816333984362</v>
      </c>
      <c r="BR821" s="53">
        <f t="shared" si="585"/>
        <v>0.1206168272643553</v>
      </c>
      <c r="BS821" s="53">
        <f t="shared" si="586"/>
        <v>0.1253874428738761</v>
      </c>
      <c r="BT821" s="54">
        <f t="shared" si="605"/>
        <v>1.501989735154825</v>
      </c>
      <c r="BU821" s="55">
        <f t="shared" si="602"/>
        <v>0</v>
      </c>
      <c r="BV821" s="55">
        <f t="shared" si="587"/>
        <v>-2.2234453113593227</v>
      </c>
      <c r="BW821" s="55">
        <f t="shared" si="588"/>
        <v>0</v>
      </c>
      <c r="BX821" s="55">
        <f t="shared" si="589"/>
        <v>0</v>
      </c>
      <c r="BY821" s="55">
        <f t="shared" si="590"/>
        <v>0</v>
      </c>
      <c r="BZ821" s="55">
        <f t="shared" si="591"/>
        <v>0</v>
      </c>
      <c r="CA821" s="55">
        <f t="shared" si="592"/>
        <v>0</v>
      </c>
      <c r="CB821" s="55">
        <f t="shared" si="593"/>
        <v>0</v>
      </c>
      <c r="CC821" s="55">
        <f t="shared" si="594"/>
        <v>0</v>
      </c>
      <c r="CD821" s="55">
        <f t="shared" si="595"/>
        <v>0</v>
      </c>
      <c r="CE821" s="55">
        <f t="shared" si="596"/>
        <v>-1.8395957980329583</v>
      </c>
      <c r="CF821" s="55">
        <f t="shared" si="597"/>
        <v>0</v>
      </c>
      <c r="CG821" s="55">
        <f t="shared" si="598"/>
        <v>0</v>
      </c>
      <c r="CH821" s="56">
        <f t="shared" si="606"/>
        <v>-4.0630411093922811</v>
      </c>
      <c r="CI821" s="57">
        <f t="shared" si="603"/>
        <v>0.74699374877819424</v>
      </c>
      <c r="CJ821" s="58">
        <f t="shared" si="599"/>
        <v>-6.2411189507416207</v>
      </c>
      <c r="CK821" s="67">
        <f t="shared" si="600"/>
        <v>0.49801026484517497</v>
      </c>
    </row>
    <row r="822" spans="1:89">
      <c r="A822" s="48">
        <v>4710</v>
      </c>
      <c r="B822" s="89">
        <v>0.21681864235055728</v>
      </c>
      <c r="C822" s="59">
        <v>4.0055248618784532E-2</v>
      </c>
      <c r="D822" s="59">
        <v>4.0055248618784532E-2</v>
      </c>
      <c r="E822" s="59">
        <v>4.0055248618784532E-2</v>
      </c>
      <c r="F822" s="59">
        <v>4.2357274401473299E-2</v>
      </c>
      <c r="G822" s="59">
        <v>3.7753222836095765E-2</v>
      </c>
      <c r="H822" s="59">
        <v>4.834254143646409E-2</v>
      </c>
      <c r="I822" s="59">
        <v>5.0322283609576426E-2</v>
      </c>
      <c r="J822" s="59">
        <v>5.5248618784530384E-2</v>
      </c>
      <c r="K822" s="59">
        <v>5.2946593001841617E-2</v>
      </c>
      <c r="L822" s="59">
        <v>5.2946593001841617E-2</v>
      </c>
      <c r="M822" s="59">
        <v>5.2992633517495398E-2</v>
      </c>
      <c r="N822" s="59">
        <v>5.5570902394106815E-2</v>
      </c>
      <c r="O822" s="59">
        <v>5.796500920810313E-2</v>
      </c>
      <c r="P822" s="120">
        <v>4.8200878311375546E-2</v>
      </c>
      <c r="Q822" s="60">
        <v>0</v>
      </c>
      <c r="R822" s="60">
        <v>0</v>
      </c>
      <c r="S822" s="60">
        <v>1</v>
      </c>
      <c r="T822" s="60">
        <v>0</v>
      </c>
      <c r="U822" s="60">
        <v>0</v>
      </c>
      <c r="V822" s="60">
        <v>0</v>
      </c>
      <c r="W822" s="60">
        <v>1</v>
      </c>
      <c r="X822" s="60">
        <v>0</v>
      </c>
      <c r="Y822" s="60">
        <v>0</v>
      </c>
      <c r="Z822" s="60">
        <v>0</v>
      </c>
      <c r="AA822" s="60">
        <v>1</v>
      </c>
      <c r="AB822" s="60">
        <v>1</v>
      </c>
      <c r="AC822" s="60">
        <v>1</v>
      </c>
      <c r="AD822" s="49">
        <f t="shared" si="604"/>
        <v>5</v>
      </c>
      <c r="AE822" s="50" t="s">
        <v>22</v>
      </c>
      <c r="AF822" s="51">
        <f t="shared" si="561"/>
        <v>0.19467055365703939</v>
      </c>
      <c r="AG822" s="52">
        <f t="shared" si="562"/>
        <v>0.12257826235839316</v>
      </c>
      <c r="AH822" s="52">
        <f t="shared" si="563"/>
        <v>0.12257826235839316</v>
      </c>
      <c r="AI822" s="52">
        <f t="shared" si="564"/>
        <v>0.12257826235839316</v>
      </c>
      <c r="AJ822" s="52">
        <f t="shared" si="565"/>
        <v>0.12826281278501386</v>
      </c>
      <c r="AK822" s="52">
        <f t="shared" si="566"/>
        <v>0.11687280255930946</v>
      </c>
      <c r="AL822" s="52">
        <f t="shared" si="567"/>
        <v>0.14297505977232439</v>
      </c>
      <c r="AM822" s="52">
        <f t="shared" si="568"/>
        <v>0.14782770735224243</v>
      </c>
      <c r="AN822" s="52">
        <f t="shared" si="569"/>
        <v>0.159890457607966</v>
      </c>
      <c r="AO822" s="52">
        <f t="shared" si="570"/>
        <v>0.15425492426763457</v>
      </c>
      <c r="AP822" s="52">
        <f t="shared" si="571"/>
        <v>0.15425492426763457</v>
      </c>
      <c r="AQ822" s="52">
        <f t="shared" si="572"/>
        <v>0.15436764782824502</v>
      </c>
      <c r="AR822" s="52">
        <f t="shared" si="573"/>
        <v>0.16067939266883988</v>
      </c>
      <c r="AS822" s="52">
        <f t="shared" si="574"/>
        <v>0.16654067124331645</v>
      </c>
      <c r="AT822" s="146"/>
      <c r="AU822" s="146"/>
      <c r="AV822" s="146"/>
      <c r="AW822" s="146"/>
      <c r="AX822" s="146"/>
      <c r="AY822" s="146"/>
      <c r="AZ822" s="146"/>
      <c r="BA822" s="146"/>
      <c r="BB822" s="146"/>
      <c r="BC822" s="146"/>
      <c r="BD822" s="146"/>
      <c r="BE822" s="146"/>
      <c r="BF822" s="146"/>
      <c r="BG822" s="53">
        <f t="shared" si="601"/>
        <v>1.1845864764836054</v>
      </c>
      <c r="BH822" s="53">
        <f t="shared" si="575"/>
        <v>1.1734505284085537</v>
      </c>
      <c r="BI822" s="53">
        <f t="shared" si="576"/>
        <v>1.1182236536792789</v>
      </c>
      <c r="BJ822" s="53">
        <f t="shared" si="577"/>
        <v>1.0752162542696508</v>
      </c>
      <c r="BK822" s="53">
        <f t="shared" si="578"/>
        <v>0.9386523185365645</v>
      </c>
      <c r="BL822" s="53">
        <f t="shared" si="579"/>
        <v>1.200906239085735</v>
      </c>
      <c r="BM822" s="53">
        <f t="shared" si="580"/>
        <v>0.97503709631292612</v>
      </c>
      <c r="BN822" s="53">
        <f t="shared" si="581"/>
        <v>1.133140199450513</v>
      </c>
      <c r="BO822" s="53">
        <f t="shared" si="582"/>
        <v>1.0554700717317609</v>
      </c>
      <c r="BP822" s="53">
        <f t="shared" si="583"/>
        <v>1.1621298714315156</v>
      </c>
      <c r="BQ822" s="53">
        <f t="shared" si="584"/>
        <v>1.221765445591525</v>
      </c>
      <c r="BR822" s="53">
        <f t="shared" si="585"/>
        <v>1.0444735723356293</v>
      </c>
      <c r="BS822" s="53">
        <f t="shared" si="586"/>
        <v>1.082266612565429</v>
      </c>
      <c r="BT822" s="54">
        <f t="shared" si="605"/>
        <v>14.365318339882686</v>
      </c>
      <c r="BU822" s="55">
        <f t="shared" si="602"/>
        <v>0</v>
      </c>
      <c r="BV822" s="55">
        <f t="shared" si="587"/>
        <v>0</v>
      </c>
      <c r="BW822" s="55">
        <f t="shared" si="588"/>
        <v>0.11174140273963799</v>
      </c>
      <c r="BX822" s="55">
        <f t="shared" si="589"/>
        <v>0</v>
      </c>
      <c r="BY822" s="55">
        <f t="shared" si="590"/>
        <v>0</v>
      </c>
      <c r="BZ822" s="55">
        <f t="shared" si="591"/>
        <v>0</v>
      </c>
      <c r="CA822" s="55">
        <f t="shared" si="592"/>
        <v>-2.5279761207640614E-2</v>
      </c>
      <c r="CB822" s="55">
        <f t="shared" si="593"/>
        <v>0</v>
      </c>
      <c r="CC822" s="55">
        <f t="shared" si="594"/>
        <v>0</v>
      </c>
      <c r="CD822" s="55">
        <f t="shared" si="595"/>
        <v>0</v>
      </c>
      <c r="CE822" s="55">
        <f t="shared" si="596"/>
        <v>0.20029689927485339</v>
      </c>
      <c r="CF822" s="55">
        <f t="shared" si="597"/>
        <v>4.3512999957318055E-2</v>
      </c>
      <c r="CG822" s="55">
        <f t="shared" si="598"/>
        <v>7.905755724794887E-2</v>
      </c>
      <c r="CH822" s="56">
        <f t="shared" si="606"/>
        <v>0.4093290980121177</v>
      </c>
      <c r="CI822" s="57">
        <f t="shared" si="603"/>
        <v>7.9928331119266787</v>
      </c>
      <c r="CJ822" s="58">
        <f t="shared" si="599"/>
        <v>-11.890025004784089</v>
      </c>
      <c r="CK822" s="67">
        <f t="shared" si="600"/>
        <v>9.3653183398826858</v>
      </c>
    </row>
    <row r="823" spans="1:89">
      <c r="A823" s="48">
        <v>4711</v>
      </c>
      <c r="B823" s="89">
        <v>8.6119554204660605E-3</v>
      </c>
      <c r="C823" s="59">
        <v>4.3278084714548803E-2</v>
      </c>
      <c r="D823" s="59">
        <v>4.3278084714548803E-2</v>
      </c>
      <c r="E823" s="59">
        <v>4.3278084714548803E-2</v>
      </c>
      <c r="F823" s="59">
        <v>4.5580110497237571E-2</v>
      </c>
      <c r="G823" s="59">
        <v>4.0976058931860036E-2</v>
      </c>
      <c r="H823" s="59">
        <v>5.0644567219152857E-2</v>
      </c>
      <c r="I823" s="59">
        <v>5.2716390423572741E-2</v>
      </c>
      <c r="J823" s="59">
        <v>5.7550644567219152E-2</v>
      </c>
      <c r="K823" s="59">
        <v>5.5248618784530384E-2</v>
      </c>
      <c r="L823" s="59">
        <v>5.5248618784530384E-2</v>
      </c>
      <c r="M823" s="59">
        <v>5.5294659300184165E-2</v>
      </c>
      <c r="N823" s="59">
        <v>5.796500920810313E-2</v>
      </c>
      <c r="O823" s="59">
        <v>6.0497237569060773E-2</v>
      </c>
      <c r="P823" s="120">
        <v>5.0888936109930581E-2</v>
      </c>
      <c r="Q823" s="60">
        <v>0</v>
      </c>
      <c r="R823" s="60">
        <v>0</v>
      </c>
      <c r="S823" s="60">
        <v>0</v>
      </c>
      <c r="T823" s="60">
        <v>0</v>
      </c>
      <c r="U823" s="60">
        <v>0</v>
      </c>
      <c r="V823" s="60">
        <v>0</v>
      </c>
      <c r="W823" s="60">
        <v>0</v>
      </c>
      <c r="X823" s="60">
        <v>0</v>
      </c>
      <c r="Y823" s="60">
        <v>0</v>
      </c>
      <c r="Z823" s="60">
        <v>0</v>
      </c>
      <c r="AA823" s="60">
        <v>1</v>
      </c>
      <c r="AB823" s="60">
        <v>0</v>
      </c>
      <c r="AC823" s="60">
        <v>0</v>
      </c>
      <c r="AD823" s="49">
        <f t="shared" si="604"/>
        <v>1</v>
      </c>
      <c r="AE823" s="50" t="s">
        <v>22</v>
      </c>
      <c r="AF823" s="51">
        <f t="shared" si="561"/>
        <v>6.1596199434100054E-3</v>
      </c>
      <c r="AG823" s="52">
        <f t="shared" si="562"/>
        <v>0.13053179385289004</v>
      </c>
      <c r="AH823" s="52">
        <f t="shared" si="563"/>
        <v>0.13053179385289004</v>
      </c>
      <c r="AI823" s="52">
        <f t="shared" si="564"/>
        <v>0.13053179385289004</v>
      </c>
      <c r="AJ823" s="52">
        <f t="shared" si="565"/>
        <v>0.13619440330863203</v>
      </c>
      <c r="AK823" s="52">
        <f t="shared" si="566"/>
        <v>0.12485432877292491</v>
      </c>
      <c r="AL823" s="52">
        <f t="shared" si="567"/>
        <v>0.14861728263206953</v>
      </c>
      <c r="AM823" s="52">
        <f t="shared" si="568"/>
        <v>0.15369129357277314</v>
      </c>
      <c r="AN823" s="52">
        <f t="shared" si="569"/>
        <v>0.1655260906538652</v>
      </c>
      <c r="AO823" s="52">
        <f t="shared" si="570"/>
        <v>0.159890457607966</v>
      </c>
      <c r="AP823" s="52">
        <f t="shared" si="571"/>
        <v>0.159890457607966</v>
      </c>
      <c r="AQ823" s="52">
        <f t="shared" si="572"/>
        <v>0.16000316234128648</v>
      </c>
      <c r="AR823" s="52">
        <f t="shared" si="573"/>
        <v>0.16654067124331645</v>
      </c>
      <c r="AS823" s="52">
        <f t="shared" si="574"/>
        <v>0.17274298184235368</v>
      </c>
      <c r="AT823" s="146"/>
      <c r="AU823" s="146"/>
      <c r="AV823" s="146"/>
      <c r="AW823" s="146"/>
      <c r="AX823" s="146"/>
      <c r="AY823" s="146"/>
      <c r="AZ823" s="146"/>
      <c r="BA823" s="146"/>
      <c r="BB823" s="146"/>
      <c r="BC823" s="146"/>
      <c r="BD823" s="146"/>
      <c r="BE823" s="146"/>
      <c r="BF823" s="146"/>
      <c r="BG823" s="53">
        <f t="shared" si="601"/>
        <v>3.9913817619613413E-2</v>
      </c>
      <c r="BH823" s="53">
        <f t="shared" si="575"/>
        <v>3.9538599592637017E-2</v>
      </c>
      <c r="BI823" s="53">
        <f t="shared" si="576"/>
        <v>3.7677768450795082E-2</v>
      </c>
      <c r="BJ823" s="53">
        <f t="shared" si="577"/>
        <v>3.6125009925975705E-2</v>
      </c>
      <c r="BK823" s="53">
        <f t="shared" si="578"/>
        <v>3.172842801189231E-2</v>
      </c>
      <c r="BL823" s="53">
        <f t="shared" si="579"/>
        <v>3.9497697831505502E-2</v>
      </c>
      <c r="BM823" s="53">
        <f t="shared" si="580"/>
        <v>3.2075114548810513E-2</v>
      </c>
      <c r="BN823" s="53">
        <f t="shared" si="581"/>
        <v>3.7117713220464053E-2</v>
      </c>
      <c r="BO823" s="53">
        <f t="shared" si="582"/>
        <v>3.4616494345531081E-2</v>
      </c>
      <c r="BP823" s="53">
        <f t="shared" si="583"/>
        <v>3.8114640292146208E-2</v>
      </c>
      <c r="BQ823" s="53">
        <f t="shared" si="584"/>
        <v>4.0069485873265184E-2</v>
      </c>
      <c r="BR823" s="53">
        <f t="shared" si="585"/>
        <v>3.4253995584330496E-2</v>
      </c>
      <c r="BS823" s="53">
        <f t="shared" si="586"/>
        <v>3.5519595759095149E-2</v>
      </c>
      <c r="BT823" s="54">
        <f t="shared" si="605"/>
        <v>0.47624836105606178</v>
      </c>
      <c r="BU823" s="55">
        <f t="shared" si="602"/>
        <v>0</v>
      </c>
      <c r="BV823" s="55">
        <f t="shared" si="587"/>
        <v>0</v>
      </c>
      <c r="BW823" s="55">
        <f t="shared" si="588"/>
        <v>0</v>
      </c>
      <c r="BX823" s="55">
        <f t="shared" si="589"/>
        <v>0</v>
      </c>
      <c r="BY823" s="55">
        <f t="shared" si="590"/>
        <v>0</v>
      </c>
      <c r="BZ823" s="55">
        <f t="shared" si="591"/>
        <v>0</v>
      </c>
      <c r="CA823" s="55">
        <f t="shared" si="592"/>
        <v>0</v>
      </c>
      <c r="CB823" s="55">
        <f t="shared" si="593"/>
        <v>0</v>
      </c>
      <c r="CC823" s="55">
        <f t="shared" si="594"/>
        <v>0</v>
      </c>
      <c r="CD823" s="55">
        <f t="shared" si="595"/>
        <v>0</v>
      </c>
      <c r="CE823" s="55">
        <f t="shared" si="596"/>
        <v>-3.2171401851310182</v>
      </c>
      <c r="CF823" s="55">
        <f t="shared" si="597"/>
        <v>0</v>
      </c>
      <c r="CG823" s="55">
        <f t="shared" si="598"/>
        <v>0</v>
      </c>
      <c r="CH823" s="56">
        <f t="shared" si="606"/>
        <v>-3.2171401851310182</v>
      </c>
      <c r="CI823" s="57">
        <f t="shared" si="603"/>
        <v>0.31747234323073253</v>
      </c>
      <c r="CJ823" s="58">
        <f t="shared" si="599"/>
        <v>-4.4243940240097661</v>
      </c>
      <c r="CK823" s="67">
        <f t="shared" si="600"/>
        <v>0.52375163894393828</v>
      </c>
    </row>
    <row r="824" spans="1:89">
      <c r="A824" s="48">
        <v>4712</v>
      </c>
      <c r="B824" s="89">
        <v>0.13525835866261399</v>
      </c>
      <c r="C824" s="59">
        <v>4.3278084714548803E-2</v>
      </c>
      <c r="D824" s="59">
        <v>4.3278084714548803E-2</v>
      </c>
      <c r="E824" s="59">
        <v>4.3278084714548803E-2</v>
      </c>
      <c r="F824" s="59">
        <v>4.5580110497237571E-2</v>
      </c>
      <c r="G824" s="59">
        <v>4.0976058931860036E-2</v>
      </c>
      <c r="H824" s="59">
        <v>5.0644567219152857E-2</v>
      </c>
      <c r="I824" s="59">
        <v>5.2716390423572741E-2</v>
      </c>
      <c r="J824" s="59">
        <v>5.7550644567219152E-2</v>
      </c>
      <c r="K824" s="59">
        <v>5.7550644567219152E-2</v>
      </c>
      <c r="L824" s="59">
        <v>5.7550644567219152E-2</v>
      </c>
      <c r="M824" s="59">
        <v>5.7596685082872925E-2</v>
      </c>
      <c r="N824" s="59">
        <v>6.0405156537753225E-2</v>
      </c>
      <c r="O824" s="59">
        <v>6.3029465930018416E-2</v>
      </c>
      <c r="P824" s="120">
        <v>5.1802663266751661E-2</v>
      </c>
      <c r="Q824" s="60">
        <v>0</v>
      </c>
      <c r="R824" s="60">
        <v>1</v>
      </c>
      <c r="S824" s="60">
        <v>1</v>
      </c>
      <c r="T824" s="60">
        <v>1</v>
      </c>
      <c r="U824" s="60">
        <v>1</v>
      </c>
      <c r="V824" s="60">
        <v>0</v>
      </c>
      <c r="W824" s="60">
        <v>0</v>
      </c>
      <c r="X824" s="60">
        <v>0</v>
      </c>
      <c r="Y824" s="60">
        <v>0</v>
      </c>
      <c r="Z824" s="60">
        <v>0</v>
      </c>
      <c r="AA824" s="60">
        <v>0</v>
      </c>
      <c r="AB824" s="60">
        <v>2</v>
      </c>
      <c r="AC824" s="60">
        <v>1</v>
      </c>
      <c r="AD824" s="49">
        <f t="shared" si="604"/>
        <v>7</v>
      </c>
      <c r="AE824" s="50" t="s">
        <v>22</v>
      </c>
      <c r="AF824" s="51">
        <f t="shared" si="561"/>
        <v>0.11746885639079645</v>
      </c>
      <c r="AG824" s="52">
        <f t="shared" si="562"/>
        <v>0.13053179385289004</v>
      </c>
      <c r="AH824" s="52">
        <f t="shared" si="563"/>
        <v>0.13053179385289004</v>
      </c>
      <c r="AI824" s="52">
        <f t="shared" si="564"/>
        <v>0.13053179385289004</v>
      </c>
      <c r="AJ824" s="52">
        <f t="shared" si="565"/>
        <v>0.13619440330863203</v>
      </c>
      <c r="AK824" s="52">
        <f t="shared" si="566"/>
        <v>0.12485432877292491</v>
      </c>
      <c r="AL824" s="52">
        <f t="shared" si="567"/>
        <v>0.14861728263206953</v>
      </c>
      <c r="AM824" s="52">
        <f t="shared" si="568"/>
        <v>0.15369129357277314</v>
      </c>
      <c r="AN824" s="52">
        <f t="shared" si="569"/>
        <v>0.1655260906538652</v>
      </c>
      <c r="AO824" s="52">
        <f t="shared" si="570"/>
        <v>0.1655260906538652</v>
      </c>
      <c r="AP824" s="52">
        <f t="shared" si="571"/>
        <v>0.1655260906538652</v>
      </c>
      <c r="AQ824" s="52">
        <f t="shared" si="572"/>
        <v>0.16563881827861354</v>
      </c>
      <c r="AR824" s="52">
        <f t="shared" si="573"/>
        <v>0.17251736485274363</v>
      </c>
      <c r="AS824" s="52">
        <f t="shared" si="574"/>
        <v>0.17895052454892127</v>
      </c>
      <c r="AT824" s="146"/>
      <c r="AU824" s="146"/>
      <c r="AV824" s="146"/>
      <c r="AW824" s="146"/>
      <c r="AX824" s="146"/>
      <c r="AY824" s="146"/>
      <c r="AZ824" s="146"/>
      <c r="BA824" s="146"/>
      <c r="BB824" s="146"/>
      <c r="BC824" s="146"/>
      <c r="BD824" s="146"/>
      <c r="BE824" s="146"/>
      <c r="BF824" s="146"/>
      <c r="BG824" s="53">
        <f t="shared" si="601"/>
        <v>0.76118827996572025</v>
      </c>
      <c r="BH824" s="53">
        <f t="shared" si="575"/>
        <v>0.75403257345605412</v>
      </c>
      <c r="BI824" s="53">
        <f t="shared" si="576"/>
        <v>0.71854504205366376</v>
      </c>
      <c r="BJ824" s="53">
        <f t="shared" si="577"/>
        <v>0.68893270073433666</v>
      </c>
      <c r="BK824" s="53">
        <f t="shared" si="578"/>
        <v>0.60508638323087072</v>
      </c>
      <c r="BL824" s="53">
        <f t="shared" si="579"/>
        <v>0.75325254430675104</v>
      </c>
      <c r="BM824" s="53">
        <f t="shared" si="580"/>
        <v>0.61169797150937111</v>
      </c>
      <c r="BN824" s="53">
        <f t="shared" si="581"/>
        <v>0.70786434291522826</v>
      </c>
      <c r="BO824" s="53">
        <f t="shared" si="582"/>
        <v>0.68343280489643643</v>
      </c>
      <c r="BP824" s="53">
        <f t="shared" si="583"/>
        <v>0.75249663534583366</v>
      </c>
      <c r="BQ824" s="53">
        <f t="shared" si="584"/>
        <v>0.79107225253032021</v>
      </c>
      <c r="BR824" s="53">
        <f t="shared" si="585"/>
        <v>0.67669437547738831</v>
      </c>
      <c r="BS824" s="53">
        <f t="shared" si="586"/>
        <v>0.70172896410593733</v>
      </c>
      <c r="BT824" s="54">
        <f t="shared" si="605"/>
        <v>9.2060248705279122</v>
      </c>
      <c r="BU824" s="55">
        <f t="shared" si="602"/>
        <v>0</v>
      </c>
      <c r="BV824" s="55">
        <f t="shared" si="587"/>
        <v>-0.28231971103721337</v>
      </c>
      <c r="BW824" s="55">
        <f t="shared" si="588"/>
        <v>-0.33052688641796085</v>
      </c>
      <c r="BX824" s="55">
        <f t="shared" si="589"/>
        <v>-0.37261168946726431</v>
      </c>
      <c r="BY824" s="55">
        <f t="shared" si="590"/>
        <v>-0.50238404894391742</v>
      </c>
      <c r="BZ824" s="55">
        <f t="shared" si="591"/>
        <v>0</v>
      </c>
      <c r="CA824" s="55">
        <f t="shared" si="592"/>
        <v>0</v>
      </c>
      <c r="CB824" s="55">
        <f t="shared" si="593"/>
        <v>0</v>
      </c>
      <c r="CC824" s="55">
        <f t="shared" si="594"/>
        <v>0</v>
      </c>
      <c r="CD824" s="55">
        <f t="shared" si="595"/>
        <v>0</v>
      </c>
      <c r="CE824" s="55">
        <f t="shared" si="596"/>
        <v>0</v>
      </c>
      <c r="CF824" s="55">
        <f t="shared" si="597"/>
        <v>-0.78107109494287663</v>
      </c>
      <c r="CG824" s="55">
        <f t="shared" si="598"/>
        <v>-0.35420804052583593</v>
      </c>
      <c r="CH824" s="56">
        <f t="shared" si="606"/>
        <v>-2.6231214713350686</v>
      </c>
      <c r="CI824" s="57">
        <f t="shared" si="603"/>
        <v>4.9861832730944462</v>
      </c>
      <c r="CJ824" s="58">
        <f t="shared" si="599"/>
        <v>-12.096331063199504</v>
      </c>
      <c r="CK824" s="67">
        <f t="shared" si="600"/>
        <v>2.2060248705279122</v>
      </c>
    </row>
    <row r="825" spans="1:89">
      <c r="A825" s="48">
        <v>4713</v>
      </c>
      <c r="B825" s="89">
        <v>3.4447821681864242E-2</v>
      </c>
      <c r="C825" s="59">
        <v>4.3278084714548803E-2</v>
      </c>
      <c r="D825" s="59">
        <v>4.3278084714548803E-2</v>
      </c>
      <c r="E825" s="59">
        <v>4.3278084714548803E-2</v>
      </c>
      <c r="F825" s="59">
        <v>4.5580110497237571E-2</v>
      </c>
      <c r="G825" s="59">
        <v>4.0976058931860036E-2</v>
      </c>
      <c r="H825" s="59">
        <v>5.0644567219152857E-2</v>
      </c>
      <c r="I825" s="59">
        <v>5.2716390423572741E-2</v>
      </c>
      <c r="J825" s="59">
        <v>5.7550644567219152E-2</v>
      </c>
      <c r="K825" s="59">
        <v>5.7550644567219152E-2</v>
      </c>
      <c r="L825" s="59">
        <v>5.7550644567219152E-2</v>
      </c>
      <c r="M825" s="59">
        <v>5.7596685082872925E-2</v>
      </c>
      <c r="N825" s="59">
        <v>6.0405156537753225E-2</v>
      </c>
      <c r="O825" s="59">
        <v>6.3029465930018416E-2</v>
      </c>
      <c r="P825" s="120">
        <v>5.1802663266751661E-2</v>
      </c>
      <c r="Q825" s="60">
        <v>0</v>
      </c>
      <c r="R825" s="60">
        <v>0</v>
      </c>
      <c r="S825" s="60">
        <v>0</v>
      </c>
      <c r="T825" s="60">
        <v>0</v>
      </c>
      <c r="U825" s="60">
        <v>0</v>
      </c>
      <c r="V825" s="60">
        <v>1</v>
      </c>
      <c r="W825" s="60">
        <v>1</v>
      </c>
      <c r="X825" s="60">
        <v>0</v>
      </c>
      <c r="Y825" s="60">
        <v>0</v>
      </c>
      <c r="Z825" s="60">
        <v>0</v>
      </c>
      <c r="AA825" s="60">
        <v>0</v>
      </c>
      <c r="AB825" s="60">
        <v>0</v>
      </c>
      <c r="AC825" s="60">
        <v>0</v>
      </c>
      <c r="AD825" s="49">
        <f t="shared" si="604"/>
        <v>2</v>
      </c>
      <c r="AE825" s="50" t="s">
        <v>22</v>
      </c>
      <c r="AF825" s="51">
        <f t="shared" si="561"/>
        <v>2.7167590862361337E-2</v>
      </c>
      <c r="AG825" s="52">
        <f t="shared" si="562"/>
        <v>0.13053179385289004</v>
      </c>
      <c r="AH825" s="52">
        <f t="shared" si="563"/>
        <v>0.13053179385289004</v>
      </c>
      <c r="AI825" s="52">
        <f t="shared" si="564"/>
        <v>0.13053179385289004</v>
      </c>
      <c r="AJ825" s="52">
        <f t="shared" si="565"/>
        <v>0.13619440330863203</v>
      </c>
      <c r="AK825" s="52">
        <f t="shared" si="566"/>
        <v>0.12485432877292491</v>
      </c>
      <c r="AL825" s="52">
        <f t="shared" si="567"/>
        <v>0.14861728263206953</v>
      </c>
      <c r="AM825" s="52">
        <f t="shared" si="568"/>
        <v>0.15369129357277314</v>
      </c>
      <c r="AN825" s="52">
        <f t="shared" si="569"/>
        <v>0.1655260906538652</v>
      </c>
      <c r="AO825" s="52">
        <f t="shared" si="570"/>
        <v>0.1655260906538652</v>
      </c>
      <c r="AP825" s="52">
        <f t="shared" si="571"/>
        <v>0.1655260906538652</v>
      </c>
      <c r="AQ825" s="52">
        <f t="shared" si="572"/>
        <v>0.16563881827861354</v>
      </c>
      <c r="AR825" s="52">
        <f t="shared" si="573"/>
        <v>0.17251736485274363</v>
      </c>
      <c r="AS825" s="52">
        <f t="shared" si="574"/>
        <v>0.17895052454892127</v>
      </c>
      <c r="AT825" s="146"/>
      <c r="AU825" s="146"/>
      <c r="AV825" s="146"/>
      <c r="AW825" s="146"/>
      <c r="AX825" s="146"/>
      <c r="AY825" s="146"/>
      <c r="AZ825" s="146"/>
      <c r="BA825" s="146"/>
      <c r="BB825" s="146"/>
      <c r="BC825" s="146"/>
      <c r="BD825" s="146"/>
      <c r="BE825" s="146"/>
      <c r="BF825" s="146"/>
      <c r="BG825" s="53">
        <f t="shared" si="601"/>
        <v>0.17604369698242395</v>
      </c>
      <c r="BH825" s="53">
        <f t="shared" si="575"/>
        <v>0.17438876211067378</v>
      </c>
      <c r="BI825" s="53">
        <f t="shared" si="576"/>
        <v>0.16618138899513132</v>
      </c>
      <c r="BJ825" s="53">
        <f t="shared" si="577"/>
        <v>0.15933279952079715</v>
      </c>
      <c r="BK825" s="53">
        <f t="shared" si="578"/>
        <v>0.13994125593011419</v>
      </c>
      <c r="BL825" s="53">
        <f t="shared" si="579"/>
        <v>0.17420836099466663</v>
      </c>
      <c r="BM825" s="53">
        <f t="shared" si="580"/>
        <v>0.14147034994549404</v>
      </c>
      <c r="BN825" s="53">
        <f t="shared" si="581"/>
        <v>0.16371121202029423</v>
      </c>
      <c r="BO825" s="53">
        <f t="shared" si="582"/>
        <v>0.1580608119957583</v>
      </c>
      <c r="BP825" s="53">
        <f t="shared" si="583"/>
        <v>0.17403353827134774</v>
      </c>
      <c r="BQ825" s="53">
        <f t="shared" si="584"/>
        <v>0.18295510792930614</v>
      </c>
      <c r="BR825" s="53">
        <f t="shared" si="585"/>
        <v>0.15650238281600556</v>
      </c>
      <c r="BS825" s="53">
        <f t="shared" si="586"/>
        <v>0.16229225327328903</v>
      </c>
      <c r="BT825" s="54">
        <f t="shared" si="605"/>
        <v>2.1291219207853018</v>
      </c>
      <c r="BU825" s="55">
        <f t="shared" si="602"/>
        <v>0</v>
      </c>
      <c r="BV825" s="55">
        <f t="shared" si="587"/>
        <v>0</v>
      </c>
      <c r="BW825" s="55">
        <f t="shared" si="588"/>
        <v>0</v>
      </c>
      <c r="BX825" s="55">
        <f t="shared" si="589"/>
        <v>0</v>
      </c>
      <c r="BY825" s="55">
        <f t="shared" si="590"/>
        <v>0</v>
      </c>
      <c r="BZ825" s="55">
        <f t="shared" si="591"/>
        <v>-1.7475032191904643</v>
      </c>
      <c r="CA825" s="55">
        <f t="shared" si="592"/>
        <v>-1.9556651248768753</v>
      </c>
      <c r="CB825" s="55">
        <f t="shared" si="593"/>
        <v>0</v>
      </c>
      <c r="CC825" s="55">
        <f t="shared" si="594"/>
        <v>0</v>
      </c>
      <c r="CD825" s="55">
        <f t="shared" si="595"/>
        <v>0</v>
      </c>
      <c r="CE825" s="55">
        <f t="shared" si="596"/>
        <v>0</v>
      </c>
      <c r="CF825" s="55">
        <f t="shared" si="597"/>
        <v>0</v>
      </c>
      <c r="CG825" s="55">
        <f t="shared" si="598"/>
        <v>0</v>
      </c>
      <c r="CH825" s="56">
        <f t="shared" si="606"/>
        <v>-3.7031683440673397</v>
      </c>
      <c r="CI825" s="57">
        <f t="shared" si="603"/>
        <v>1.2698893729229301</v>
      </c>
      <c r="CJ825" s="58">
        <f t="shared" si="599"/>
        <v>-6.3417523296685578</v>
      </c>
      <c r="CK825" s="67">
        <f t="shared" si="600"/>
        <v>0.12912192078530182</v>
      </c>
    </row>
    <row r="826" spans="1:89">
      <c r="A826" s="48">
        <v>4714</v>
      </c>
      <c r="B826" s="89">
        <v>0.21377912867274571</v>
      </c>
      <c r="C826" s="59">
        <v>4.3278084714548803E-2</v>
      </c>
      <c r="D826" s="59">
        <v>4.3278084714548803E-2</v>
      </c>
      <c r="E826" s="59">
        <v>4.3278084714548803E-2</v>
      </c>
      <c r="F826" s="59">
        <v>4.5580110497237571E-2</v>
      </c>
      <c r="G826" s="59">
        <v>4.0976058931860036E-2</v>
      </c>
      <c r="H826" s="59">
        <v>5.0644567219152857E-2</v>
      </c>
      <c r="I826" s="59">
        <v>5.2716390423572741E-2</v>
      </c>
      <c r="J826" s="59">
        <v>5.7550644567219152E-2</v>
      </c>
      <c r="K826" s="59">
        <v>5.7550644567219152E-2</v>
      </c>
      <c r="L826" s="59">
        <v>5.7550644567219152E-2</v>
      </c>
      <c r="M826" s="59">
        <v>5.7596685082872925E-2</v>
      </c>
      <c r="N826" s="59">
        <v>6.0405156537753225E-2</v>
      </c>
      <c r="O826" s="59">
        <v>6.3029465930018416E-2</v>
      </c>
      <c r="P826" s="120">
        <v>5.1802663266751661E-2</v>
      </c>
      <c r="Q826" s="60">
        <v>1</v>
      </c>
      <c r="R826" s="60">
        <v>1</v>
      </c>
      <c r="S826" s="60">
        <v>0</v>
      </c>
      <c r="T826" s="60">
        <v>0</v>
      </c>
      <c r="U826" s="60">
        <v>0</v>
      </c>
      <c r="V826" s="60">
        <v>0</v>
      </c>
      <c r="W826" s="60">
        <v>0</v>
      </c>
      <c r="X826" s="60">
        <v>1</v>
      </c>
      <c r="Y826" s="60">
        <v>0</v>
      </c>
      <c r="Z826" s="60">
        <v>0</v>
      </c>
      <c r="AA826" s="60">
        <v>2</v>
      </c>
      <c r="AB826" s="60">
        <v>2</v>
      </c>
      <c r="AC826" s="60">
        <v>0</v>
      </c>
      <c r="AD826" s="49">
        <f t="shared" si="604"/>
        <v>7</v>
      </c>
      <c r="AE826" s="50" t="s">
        <v>22</v>
      </c>
      <c r="AF826" s="51">
        <f t="shared" si="561"/>
        <v>0.19175061681064845</v>
      </c>
      <c r="AG826" s="52">
        <f t="shared" si="562"/>
        <v>0.13053179385289004</v>
      </c>
      <c r="AH826" s="52">
        <f t="shared" si="563"/>
        <v>0.13053179385289004</v>
      </c>
      <c r="AI826" s="52">
        <f t="shared" si="564"/>
        <v>0.13053179385289004</v>
      </c>
      <c r="AJ826" s="52">
        <f t="shared" si="565"/>
        <v>0.13619440330863203</v>
      </c>
      <c r="AK826" s="52">
        <f t="shared" si="566"/>
        <v>0.12485432877292491</v>
      </c>
      <c r="AL826" s="52">
        <f t="shared" si="567"/>
        <v>0.14861728263206953</v>
      </c>
      <c r="AM826" s="52">
        <f t="shared" si="568"/>
        <v>0.15369129357277314</v>
      </c>
      <c r="AN826" s="52">
        <f t="shared" si="569"/>
        <v>0.1655260906538652</v>
      </c>
      <c r="AO826" s="52">
        <f t="shared" si="570"/>
        <v>0.1655260906538652</v>
      </c>
      <c r="AP826" s="52">
        <f t="shared" si="571"/>
        <v>0.1655260906538652</v>
      </c>
      <c r="AQ826" s="52">
        <f t="shared" si="572"/>
        <v>0.16563881827861354</v>
      </c>
      <c r="AR826" s="52">
        <f t="shared" si="573"/>
        <v>0.17251736485274363</v>
      </c>
      <c r="AS826" s="52">
        <f t="shared" si="574"/>
        <v>0.17895052454892127</v>
      </c>
      <c r="AT826" s="146"/>
      <c r="AU826" s="146"/>
      <c r="AV826" s="146"/>
      <c r="AW826" s="146"/>
      <c r="AX826" s="146"/>
      <c r="AY826" s="146"/>
      <c r="AZ826" s="146"/>
      <c r="BA826" s="146"/>
      <c r="BB826" s="146"/>
      <c r="BC826" s="146"/>
      <c r="BD826" s="146"/>
      <c r="BE826" s="146"/>
      <c r="BF826" s="146"/>
      <c r="BG826" s="53">
        <f t="shared" si="601"/>
        <v>1.2425278212200173</v>
      </c>
      <c r="BH826" s="53">
        <f t="shared" si="575"/>
        <v>1.2308471836527315</v>
      </c>
      <c r="BI826" s="53">
        <f t="shared" si="576"/>
        <v>1.1729190123520976</v>
      </c>
      <c r="BJ826" s="53">
        <f t="shared" si="577"/>
        <v>1.1245812240425035</v>
      </c>
      <c r="BK826" s="53">
        <f t="shared" si="578"/>
        <v>0.98771445277587944</v>
      </c>
      <c r="BL826" s="53">
        <f t="shared" si="579"/>
        <v>1.229573900885667</v>
      </c>
      <c r="BM826" s="53">
        <f t="shared" si="580"/>
        <v>0.99850689742421106</v>
      </c>
      <c r="BN826" s="53">
        <f t="shared" si="581"/>
        <v>1.1554843431922095</v>
      </c>
      <c r="BO826" s="53">
        <f t="shared" si="582"/>
        <v>1.1156034536639174</v>
      </c>
      <c r="BP826" s="53">
        <f t="shared" si="583"/>
        <v>1.2283399907756853</v>
      </c>
      <c r="BQ826" s="53">
        <f t="shared" si="584"/>
        <v>1.2913090075537892</v>
      </c>
      <c r="BR826" s="53">
        <f t="shared" si="585"/>
        <v>1.1046039595244754</v>
      </c>
      <c r="BS826" s="53">
        <f t="shared" si="586"/>
        <v>1.1454692404050106</v>
      </c>
      <c r="BT826" s="54">
        <f t="shared" si="605"/>
        <v>15.027480487468194</v>
      </c>
      <c r="BU826" s="55">
        <f t="shared" si="602"/>
        <v>0.21714787006192235</v>
      </c>
      <c r="BV826" s="55">
        <f t="shared" si="587"/>
        <v>0.20770269949040363</v>
      </c>
      <c r="BW826" s="55">
        <f t="shared" si="588"/>
        <v>0</v>
      </c>
      <c r="BX826" s="55">
        <f t="shared" si="589"/>
        <v>0</v>
      </c>
      <c r="BY826" s="55">
        <f t="shared" si="590"/>
        <v>0</v>
      </c>
      <c r="BZ826" s="55">
        <f t="shared" si="591"/>
        <v>0</v>
      </c>
      <c r="CA826" s="55">
        <f t="shared" si="592"/>
        <v>0</v>
      </c>
      <c r="CB826" s="55">
        <f t="shared" si="593"/>
        <v>0.14451960082847762</v>
      </c>
      <c r="CC826" s="55">
        <f t="shared" si="594"/>
        <v>0</v>
      </c>
      <c r="CD826" s="55">
        <f t="shared" si="595"/>
        <v>0</v>
      </c>
      <c r="CE826" s="55">
        <f t="shared" si="596"/>
        <v>0.5113128768326638</v>
      </c>
      <c r="CF826" s="55">
        <f t="shared" si="597"/>
        <v>0.19897372611235695</v>
      </c>
      <c r="CG826" s="55">
        <f t="shared" si="598"/>
        <v>0</v>
      </c>
      <c r="CH826" s="56">
        <f t="shared" si="606"/>
        <v>1.2796567733258244</v>
      </c>
      <c r="CI826" s="57">
        <f t="shared" si="603"/>
        <v>7.8807840496099484</v>
      </c>
      <c r="CJ826" s="58">
        <f t="shared" si="599"/>
        <v>-12.463106619328862</v>
      </c>
      <c r="CK826" s="67">
        <f t="shared" si="600"/>
        <v>8.0274804874681944</v>
      </c>
    </row>
    <row r="827" spans="1:89">
      <c r="A827" s="48">
        <v>4715</v>
      </c>
      <c r="B827" s="89">
        <v>0.10840932117527864</v>
      </c>
      <c r="C827" s="59">
        <v>4.3278084714548803E-2</v>
      </c>
      <c r="D827" s="59">
        <v>4.3278084714548803E-2</v>
      </c>
      <c r="E827" s="59">
        <v>6.2154696132596686E-2</v>
      </c>
      <c r="F827" s="59">
        <v>6.6758747697974213E-2</v>
      </c>
      <c r="G827" s="59">
        <v>6.2154696132596686E-2</v>
      </c>
      <c r="H827" s="59">
        <v>5.5248618784530384E-2</v>
      </c>
      <c r="I827" s="59">
        <v>5.7504604051565378E-2</v>
      </c>
      <c r="J827" s="59">
        <v>6.4456721915285453E-2</v>
      </c>
      <c r="K827" s="59">
        <v>6.6758747697974213E-2</v>
      </c>
      <c r="L827" s="59">
        <v>6.6758747697974213E-2</v>
      </c>
      <c r="M827" s="59">
        <v>6.6804788213627994E-2</v>
      </c>
      <c r="N827" s="59">
        <v>7.0073664825046039E-2</v>
      </c>
      <c r="O827" s="59">
        <v>7.3112338858195208E-2</v>
      </c>
      <c r="P827" s="120">
        <v>6.1410964725881853E-2</v>
      </c>
      <c r="Q827" s="60">
        <v>1</v>
      </c>
      <c r="R827" s="60">
        <v>0</v>
      </c>
      <c r="S827" s="60">
        <v>1</v>
      </c>
      <c r="T827" s="60">
        <v>0</v>
      </c>
      <c r="U827" s="60">
        <v>0</v>
      </c>
      <c r="V827" s="60">
        <v>0</v>
      </c>
      <c r="W827" s="60">
        <v>0</v>
      </c>
      <c r="X827" s="60">
        <v>0</v>
      </c>
      <c r="Y827" s="60">
        <v>0</v>
      </c>
      <c r="Z827" s="60">
        <v>1</v>
      </c>
      <c r="AA827" s="60">
        <v>0</v>
      </c>
      <c r="AB827" s="60">
        <v>2</v>
      </c>
      <c r="AC827" s="60">
        <v>0</v>
      </c>
      <c r="AD827" s="49">
        <f t="shared" si="604"/>
        <v>5</v>
      </c>
      <c r="AE827" s="50" t="s">
        <v>22</v>
      </c>
      <c r="AF827" s="51">
        <f t="shared" si="561"/>
        <v>9.2694007383466934E-2</v>
      </c>
      <c r="AG827" s="52">
        <f t="shared" si="562"/>
        <v>0.13053179385289004</v>
      </c>
      <c r="AH827" s="52">
        <f t="shared" si="563"/>
        <v>0.13053179385289004</v>
      </c>
      <c r="AI827" s="52">
        <f t="shared" si="564"/>
        <v>0.17680537527300441</v>
      </c>
      <c r="AJ827" s="52">
        <f t="shared" si="565"/>
        <v>0.18810638159105661</v>
      </c>
      <c r="AK827" s="52">
        <f t="shared" si="566"/>
        <v>0.17680537527300441</v>
      </c>
      <c r="AL827" s="52">
        <f t="shared" si="567"/>
        <v>0.159890457607966</v>
      </c>
      <c r="AM827" s="52">
        <f t="shared" si="568"/>
        <v>0.16541336386735994</v>
      </c>
      <c r="AN827" s="52">
        <f t="shared" si="569"/>
        <v>0.18245241604512599</v>
      </c>
      <c r="AO827" s="52">
        <f t="shared" si="570"/>
        <v>0.18810638159105661</v>
      </c>
      <c r="AP827" s="52">
        <f t="shared" si="571"/>
        <v>0.18810638159105661</v>
      </c>
      <c r="AQ827" s="52">
        <f t="shared" si="572"/>
        <v>0.18821954082845738</v>
      </c>
      <c r="AR827" s="52">
        <f t="shared" si="573"/>
        <v>0.19626289581299594</v>
      </c>
      <c r="AS827" s="52">
        <f t="shared" si="574"/>
        <v>0.20375772847767226</v>
      </c>
      <c r="AT827" s="146"/>
      <c r="AU827" s="146"/>
      <c r="AV827" s="146"/>
      <c r="AW827" s="146"/>
      <c r="AX827" s="146"/>
      <c r="AY827" s="146"/>
      <c r="AZ827" s="146"/>
      <c r="BA827" s="146"/>
      <c r="BB827" s="146"/>
      <c r="BC827" s="146"/>
      <c r="BD827" s="146"/>
      <c r="BE827" s="146"/>
      <c r="BF827" s="146"/>
      <c r="BG827" s="53">
        <f t="shared" si="601"/>
        <v>0.60064934835680484</v>
      </c>
      <c r="BH827" s="53">
        <f t="shared" si="575"/>
        <v>0.59500282099269852</v>
      </c>
      <c r="BI827" s="53">
        <f t="shared" si="576"/>
        <v>0.76800150750349561</v>
      </c>
      <c r="BJ827" s="53">
        <f t="shared" si="577"/>
        <v>0.7508444672344371</v>
      </c>
      <c r="BK827" s="53">
        <f t="shared" si="578"/>
        <v>0.67614237903964303</v>
      </c>
      <c r="BL827" s="53">
        <f t="shared" si="579"/>
        <v>0.6394737975096636</v>
      </c>
      <c r="BM827" s="53">
        <f t="shared" si="580"/>
        <v>0.51950207361117073</v>
      </c>
      <c r="BN827" s="53">
        <f t="shared" si="581"/>
        <v>0.61569002038322618</v>
      </c>
      <c r="BO827" s="53">
        <f t="shared" si="582"/>
        <v>0.61286075221002523</v>
      </c>
      <c r="BP827" s="53">
        <f t="shared" si="583"/>
        <v>0.67479297257825455</v>
      </c>
      <c r="BQ827" s="53">
        <f t="shared" si="584"/>
        <v>0.70932890096099499</v>
      </c>
      <c r="BR827" s="53">
        <f t="shared" si="585"/>
        <v>0.60747284747356589</v>
      </c>
      <c r="BS827" s="53">
        <f t="shared" si="586"/>
        <v>0.6304917883697283</v>
      </c>
      <c r="BT827" s="54">
        <f t="shared" si="605"/>
        <v>8.4002536762237074</v>
      </c>
      <c r="BU827" s="55">
        <f t="shared" si="602"/>
        <v>-0.50974396171202863</v>
      </c>
      <c r="BV827" s="55">
        <f t="shared" si="587"/>
        <v>0</v>
      </c>
      <c r="BW827" s="55">
        <f t="shared" si="588"/>
        <v>-0.2639635829412148</v>
      </c>
      <c r="BX827" s="55">
        <f t="shared" si="589"/>
        <v>0</v>
      </c>
      <c r="BY827" s="55">
        <f t="shared" si="590"/>
        <v>0</v>
      </c>
      <c r="BZ827" s="55">
        <f t="shared" si="591"/>
        <v>0</v>
      </c>
      <c r="CA827" s="55">
        <f t="shared" si="592"/>
        <v>0</v>
      </c>
      <c r="CB827" s="55">
        <f t="shared" si="593"/>
        <v>0</v>
      </c>
      <c r="CC827" s="55">
        <f t="shared" si="594"/>
        <v>0</v>
      </c>
      <c r="CD827" s="55">
        <f t="shared" si="595"/>
        <v>-0.39334934244538278</v>
      </c>
      <c r="CE827" s="55">
        <f t="shared" si="596"/>
        <v>0</v>
      </c>
      <c r="CF827" s="55">
        <f t="shared" si="597"/>
        <v>-0.99689560056614379</v>
      </c>
      <c r="CG827" s="55">
        <f t="shared" si="598"/>
        <v>0</v>
      </c>
      <c r="CH827" s="56">
        <f t="shared" si="606"/>
        <v>-2.16395248766477</v>
      </c>
      <c r="CI827" s="57">
        <f t="shared" si="603"/>
        <v>3.9964165559633393</v>
      </c>
      <c r="CJ827" s="58">
        <f t="shared" si="599"/>
        <v>-10.465481966267761</v>
      </c>
      <c r="CK827" s="67">
        <f t="shared" si="600"/>
        <v>3.4002536762237074</v>
      </c>
    </row>
    <row r="828" spans="1:89">
      <c r="A828" s="48">
        <v>4716</v>
      </c>
      <c r="B828" s="89">
        <v>8.4093211752786223E-2</v>
      </c>
      <c r="C828" s="59">
        <v>4.3278084714548803E-2</v>
      </c>
      <c r="D828" s="59">
        <v>4.3278084714548803E-2</v>
      </c>
      <c r="E828" s="59">
        <v>6.2154696132596686E-2</v>
      </c>
      <c r="F828" s="59">
        <v>6.6758747697974213E-2</v>
      </c>
      <c r="G828" s="59">
        <v>6.2154696132596686E-2</v>
      </c>
      <c r="H828" s="59">
        <v>5.5248618784530384E-2</v>
      </c>
      <c r="I828" s="59">
        <v>5.7504604051565378E-2</v>
      </c>
      <c r="J828" s="59">
        <v>6.4456721915285453E-2</v>
      </c>
      <c r="K828" s="59">
        <v>6.6758747697974213E-2</v>
      </c>
      <c r="L828" s="59">
        <v>6.6758747697974213E-2</v>
      </c>
      <c r="M828" s="59">
        <v>6.6804788213627994E-2</v>
      </c>
      <c r="N828" s="59">
        <v>7.0073664825046039E-2</v>
      </c>
      <c r="O828" s="59">
        <v>7.3112338858195208E-2</v>
      </c>
      <c r="P828" s="120">
        <v>6.1410964725881853E-2</v>
      </c>
      <c r="Q828" s="60">
        <v>1</v>
      </c>
      <c r="R828" s="60">
        <v>0</v>
      </c>
      <c r="S828" s="60">
        <v>0</v>
      </c>
      <c r="T828" s="60">
        <v>1</v>
      </c>
      <c r="U828" s="60">
        <v>0</v>
      </c>
      <c r="V828" s="60">
        <v>1</v>
      </c>
      <c r="W828" s="60">
        <v>2</v>
      </c>
      <c r="X828" s="60">
        <v>0</v>
      </c>
      <c r="Y828" s="60">
        <v>0</v>
      </c>
      <c r="Z828" s="60">
        <v>3</v>
      </c>
      <c r="AA828" s="60">
        <v>2</v>
      </c>
      <c r="AB828" s="60">
        <v>0</v>
      </c>
      <c r="AC828" s="60">
        <v>1</v>
      </c>
      <c r="AD828" s="49">
        <f t="shared" si="604"/>
        <v>11</v>
      </c>
      <c r="AE828" s="50" t="s">
        <v>22</v>
      </c>
      <c r="AF828" s="51">
        <f t="shared" si="561"/>
        <v>7.0627021160427628E-2</v>
      </c>
      <c r="AG828" s="52">
        <f t="shared" si="562"/>
        <v>0.13053179385289004</v>
      </c>
      <c r="AH828" s="52">
        <f t="shared" si="563"/>
        <v>0.13053179385289004</v>
      </c>
      <c r="AI828" s="52">
        <f t="shared" si="564"/>
        <v>0.17680537527300441</v>
      </c>
      <c r="AJ828" s="52">
        <f t="shared" si="565"/>
        <v>0.18810638159105661</v>
      </c>
      <c r="AK828" s="52">
        <f t="shared" si="566"/>
        <v>0.17680537527300441</v>
      </c>
      <c r="AL828" s="52">
        <f t="shared" si="567"/>
        <v>0.159890457607966</v>
      </c>
      <c r="AM828" s="52">
        <f t="shared" si="568"/>
        <v>0.16541336386735994</v>
      </c>
      <c r="AN828" s="52">
        <f t="shared" si="569"/>
        <v>0.18245241604512599</v>
      </c>
      <c r="AO828" s="52">
        <f t="shared" si="570"/>
        <v>0.18810638159105661</v>
      </c>
      <c r="AP828" s="52">
        <f t="shared" si="571"/>
        <v>0.18810638159105661</v>
      </c>
      <c r="AQ828" s="52">
        <f t="shared" si="572"/>
        <v>0.18821954082845738</v>
      </c>
      <c r="AR828" s="52">
        <f t="shared" si="573"/>
        <v>0.19626289581299594</v>
      </c>
      <c r="AS828" s="52">
        <f t="shared" si="574"/>
        <v>0.20375772847767226</v>
      </c>
      <c r="AT828" s="146"/>
      <c r="AU828" s="146"/>
      <c r="AV828" s="146"/>
      <c r="AW828" s="146"/>
      <c r="AX828" s="146"/>
      <c r="AY828" s="146"/>
      <c r="AZ828" s="146"/>
      <c r="BA828" s="146"/>
      <c r="BB828" s="146"/>
      <c r="BC828" s="146"/>
      <c r="BD828" s="146"/>
      <c r="BE828" s="146"/>
      <c r="BF828" s="146"/>
      <c r="BG828" s="53">
        <f t="shared" si="601"/>
        <v>0.45765713915999706</v>
      </c>
      <c r="BH828" s="53">
        <f t="shared" si="575"/>
        <v>0.45335483937940951</v>
      </c>
      <c r="BI828" s="53">
        <f t="shared" si="576"/>
        <v>0.5851689904536842</v>
      </c>
      <c r="BJ828" s="53">
        <f t="shared" si="577"/>
        <v>0.57209640161716757</v>
      </c>
      <c r="BK828" s="53">
        <f t="shared" si="578"/>
        <v>0.51517809467812714</v>
      </c>
      <c r="BL828" s="53">
        <f t="shared" si="579"/>
        <v>0.48723893489051573</v>
      </c>
      <c r="BM828" s="53">
        <f t="shared" si="580"/>
        <v>0.39582800422076087</v>
      </c>
      <c r="BN828" s="53">
        <f t="shared" si="581"/>
        <v>0.46911718810450509</v>
      </c>
      <c r="BO828" s="53">
        <f t="shared" si="582"/>
        <v>0.46696146316847392</v>
      </c>
      <c r="BP828" s="53">
        <f t="shared" si="583"/>
        <v>0.51414993157036304</v>
      </c>
      <c r="BQ828" s="53">
        <f t="shared" si="584"/>
        <v>0.54046414338981963</v>
      </c>
      <c r="BR828" s="53">
        <f t="shared" si="585"/>
        <v>0.46285621761297585</v>
      </c>
      <c r="BS828" s="53">
        <f t="shared" si="586"/>
        <v>0.4803952071512993</v>
      </c>
      <c r="BT828" s="54">
        <f t="shared" si="605"/>
        <v>6.4004665553970987</v>
      </c>
      <c r="BU828" s="55">
        <f t="shared" si="602"/>
        <v>-0.78163497966634143</v>
      </c>
      <c r="BV828" s="55">
        <f t="shared" si="587"/>
        <v>0</v>
      </c>
      <c r="BW828" s="55">
        <f t="shared" si="588"/>
        <v>0</v>
      </c>
      <c r="BX828" s="55">
        <f t="shared" si="589"/>
        <v>-0.55844776750690062</v>
      </c>
      <c r="BY828" s="55">
        <f t="shared" si="590"/>
        <v>0</v>
      </c>
      <c r="BZ828" s="55">
        <f t="shared" si="591"/>
        <v>-0.7190006501586057</v>
      </c>
      <c r="CA828" s="55">
        <f t="shared" si="592"/>
        <v>-1.8535509897066269</v>
      </c>
      <c r="CB828" s="55">
        <f t="shared" si="593"/>
        <v>0</v>
      </c>
      <c r="CC828" s="55">
        <f t="shared" si="594"/>
        <v>0</v>
      </c>
      <c r="CD828" s="55">
        <f t="shared" si="595"/>
        <v>-1.9957210811990862</v>
      </c>
      <c r="CE828" s="55">
        <f t="shared" si="596"/>
        <v>-1.2306539676155221</v>
      </c>
      <c r="CF828" s="55">
        <f t="shared" si="597"/>
        <v>0</v>
      </c>
      <c r="CG828" s="55">
        <f t="shared" si="598"/>
        <v>-0.73314616561354728</v>
      </c>
      <c r="CH828" s="56">
        <f t="shared" si="606"/>
        <v>-7.8721556014666305</v>
      </c>
      <c r="CI828" s="57">
        <f t="shared" si="603"/>
        <v>3.1000240574295055</v>
      </c>
      <c r="CJ828" s="58">
        <f t="shared" si="599"/>
        <v>-14.083264920220099</v>
      </c>
      <c r="CK828" s="67">
        <f t="shared" si="600"/>
        <v>4.5995334446029013</v>
      </c>
    </row>
    <row r="829" spans="1:89">
      <c r="A829" s="48">
        <v>4717</v>
      </c>
      <c r="B829" s="89">
        <v>2.0263424518743669E-3</v>
      </c>
      <c r="C829" s="59">
        <v>4.3278084714548803E-2</v>
      </c>
      <c r="D829" s="59">
        <v>4.3278084714548803E-2</v>
      </c>
      <c r="E829" s="59">
        <v>6.2154696132596686E-2</v>
      </c>
      <c r="F829" s="59">
        <v>6.6758747697974213E-2</v>
      </c>
      <c r="G829" s="59">
        <v>6.2154696132596686E-2</v>
      </c>
      <c r="H829" s="59">
        <v>5.5248618784530384E-2</v>
      </c>
      <c r="I829" s="59">
        <v>5.7504604051565378E-2</v>
      </c>
      <c r="J829" s="59">
        <v>6.4456721915285453E-2</v>
      </c>
      <c r="K829" s="59">
        <v>6.6758747697974213E-2</v>
      </c>
      <c r="L829" s="59">
        <v>6.6758747697974213E-2</v>
      </c>
      <c r="M829" s="59">
        <v>6.6804788213627994E-2</v>
      </c>
      <c r="N829" s="59">
        <v>7.0073664825046039E-2</v>
      </c>
      <c r="O829" s="59">
        <v>7.3112338858195208E-2</v>
      </c>
      <c r="P829" s="120">
        <v>6.1410964725881853E-2</v>
      </c>
      <c r="Q829" s="60">
        <v>0</v>
      </c>
      <c r="R829" s="60">
        <v>0</v>
      </c>
      <c r="S829" s="60">
        <v>1</v>
      </c>
      <c r="T829" s="60">
        <v>0</v>
      </c>
      <c r="U829" s="60">
        <v>1</v>
      </c>
      <c r="V829" s="60">
        <v>1</v>
      </c>
      <c r="W829" s="60">
        <v>0</v>
      </c>
      <c r="X829" s="60">
        <v>0</v>
      </c>
      <c r="Y829" s="60">
        <v>0</v>
      </c>
      <c r="Z829" s="60">
        <v>0</v>
      </c>
      <c r="AA829" s="60">
        <v>0</v>
      </c>
      <c r="AB829" s="60">
        <v>0</v>
      </c>
      <c r="AC829" s="60">
        <v>0</v>
      </c>
      <c r="AD829" s="49">
        <f t="shared" si="604"/>
        <v>3</v>
      </c>
      <c r="AE829" s="50" t="s">
        <v>22</v>
      </c>
      <c r="AF829" s="51">
        <f t="shared" si="561"/>
        <v>1.3087959005242491E-3</v>
      </c>
      <c r="AG829" s="52">
        <f t="shared" si="562"/>
        <v>0.13053179385289004</v>
      </c>
      <c r="AH829" s="52">
        <f t="shared" si="563"/>
        <v>0.13053179385289004</v>
      </c>
      <c r="AI829" s="52">
        <f t="shared" si="564"/>
        <v>0.17680537527300441</v>
      </c>
      <c r="AJ829" s="52">
        <f t="shared" si="565"/>
        <v>0.18810638159105661</v>
      </c>
      <c r="AK829" s="52">
        <f t="shared" si="566"/>
        <v>0.17680537527300441</v>
      </c>
      <c r="AL829" s="52">
        <f t="shared" si="567"/>
        <v>0.159890457607966</v>
      </c>
      <c r="AM829" s="52">
        <f t="shared" si="568"/>
        <v>0.16541336386735994</v>
      </c>
      <c r="AN829" s="52">
        <f t="shared" si="569"/>
        <v>0.18245241604512599</v>
      </c>
      <c r="AO829" s="52">
        <f t="shared" si="570"/>
        <v>0.18810638159105661</v>
      </c>
      <c r="AP829" s="52">
        <f t="shared" si="571"/>
        <v>0.18810638159105661</v>
      </c>
      <c r="AQ829" s="52">
        <f t="shared" si="572"/>
        <v>0.18821954082845738</v>
      </c>
      <c r="AR829" s="52">
        <f t="shared" si="573"/>
        <v>0.19626289581299594</v>
      </c>
      <c r="AS829" s="52">
        <f t="shared" si="574"/>
        <v>0.20375772847767226</v>
      </c>
      <c r="AT829" s="146"/>
      <c r="AU829" s="146"/>
      <c r="AV829" s="146"/>
      <c r="AW829" s="146"/>
      <c r="AX829" s="146"/>
      <c r="AY829" s="146"/>
      <c r="AZ829" s="146"/>
      <c r="BA829" s="146"/>
      <c r="BB829" s="146"/>
      <c r="BC829" s="146"/>
      <c r="BD829" s="146"/>
      <c r="BE829" s="146"/>
      <c r="BF829" s="146"/>
      <c r="BG829" s="53">
        <f t="shared" si="601"/>
        <v>8.4808870278939175E-3</v>
      </c>
      <c r="BH829" s="53">
        <f t="shared" si="575"/>
        <v>8.4011607103578988E-3</v>
      </c>
      <c r="BI829" s="53">
        <f t="shared" si="576"/>
        <v>1.0843821008393472E-2</v>
      </c>
      <c r="BJ829" s="53">
        <f t="shared" si="577"/>
        <v>1.0601571648341765E-2</v>
      </c>
      <c r="BK829" s="53">
        <f t="shared" si="578"/>
        <v>9.5468132065637274E-3</v>
      </c>
      <c r="BL829" s="53">
        <f t="shared" si="579"/>
        <v>9.0290700369763041E-3</v>
      </c>
      <c r="BM829" s="53">
        <f t="shared" si="580"/>
        <v>7.3351255755225771E-3</v>
      </c>
      <c r="BN829" s="53">
        <f t="shared" si="581"/>
        <v>8.6932542611701125E-3</v>
      </c>
      <c r="BO829" s="53">
        <f t="shared" si="582"/>
        <v>8.653306321803866E-3</v>
      </c>
      <c r="BP829" s="53">
        <f t="shared" si="583"/>
        <v>9.5277602203496358E-3</v>
      </c>
      <c r="BQ829" s="53">
        <f t="shared" si="584"/>
        <v>1.0015391327947987E-2</v>
      </c>
      <c r="BR829" s="53">
        <f t="shared" si="585"/>
        <v>8.5772316344476379E-3</v>
      </c>
      <c r="BS829" s="53">
        <f t="shared" si="586"/>
        <v>8.9022482814750357E-3</v>
      </c>
      <c r="BT829" s="54">
        <f t="shared" si="605"/>
        <v>0.11860764126124393</v>
      </c>
      <c r="BU829" s="55">
        <f t="shared" si="602"/>
        <v>0</v>
      </c>
      <c r="BV829" s="55">
        <f t="shared" si="587"/>
        <v>0</v>
      </c>
      <c r="BW829" s="55">
        <f t="shared" si="588"/>
        <v>-4.5241598535319749</v>
      </c>
      <c r="BX829" s="55">
        <f t="shared" si="589"/>
        <v>0</v>
      </c>
      <c r="BY829" s="55">
        <f t="shared" si="590"/>
        <v>-4.6515478758260569</v>
      </c>
      <c r="BZ829" s="55">
        <f t="shared" si="591"/>
        <v>-4.7073059027950528</v>
      </c>
      <c r="CA829" s="55">
        <f t="shared" si="592"/>
        <v>0</v>
      </c>
      <c r="CB829" s="55">
        <f t="shared" si="593"/>
        <v>0</v>
      </c>
      <c r="CC829" s="55">
        <f t="shared" si="594"/>
        <v>0</v>
      </c>
      <c r="CD829" s="55">
        <f t="shared" si="595"/>
        <v>0</v>
      </c>
      <c r="CE829" s="55">
        <f t="shared" si="596"/>
        <v>0</v>
      </c>
      <c r="CF829" s="55">
        <f t="shared" si="597"/>
        <v>0</v>
      </c>
      <c r="CG829" s="55">
        <f t="shared" si="598"/>
        <v>0</v>
      </c>
      <c r="CH829" s="56">
        <f t="shared" si="606"/>
        <v>-13.883013632153084</v>
      </c>
      <c r="CI829" s="57">
        <f t="shared" si="603"/>
        <v>7.4699374877819413E-2</v>
      </c>
      <c r="CJ829" s="58">
        <f t="shared" si="599"/>
        <v>-10.816037922617802</v>
      </c>
      <c r="CK829" s="67">
        <f t="shared" si="600"/>
        <v>2.881392358738756</v>
      </c>
    </row>
    <row r="830" spans="1:89">
      <c r="A830" s="48">
        <v>4718</v>
      </c>
      <c r="B830" s="89">
        <v>8.0040526849037494E-2</v>
      </c>
      <c r="C830" s="59">
        <v>4.3278084714548803E-2</v>
      </c>
      <c r="D830" s="59">
        <v>4.3278084714548803E-2</v>
      </c>
      <c r="E830" s="59">
        <v>6.2154696132596686E-2</v>
      </c>
      <c r="F830" s="59">
        <v>6.6758747697974213E-2</v>
      </c>
      <c r="G830" s="59">
        <v>6.2154696132596686E-2</v>
      </c>
      <c r="H830" s="59">
        <v>5.5248618784530384E-2</v>
      </c>
      <c r="I830" s="59">
        <v>5.7504604051565378E-2</v>
      </c>
      <c r="J830" s="59">
        <v>6.4456721915285453E-2</v>
      </c>
      <c r="K830" s="59">
        <v>6.6758747697974213E-2</v>
      </c>
      <c r="L830" s="59">
        <v>6.6758747697974213E-2</v>
      </c>
      <c r="M830" s="59">
        <v>6.6804788213627994E-2</v>
      </c>
      <c r="N830" s="59">
        <v>7.0073664825046039E-2</v>
      </c>
      <c r="O830" s="59">
        <v>7.3112338858195208E-2</v>
      </c>
      <c r="P830" s="120">
        <v>6.1410964725881853E-2</v>
      </c>
      <c r="Q830" s="60">
        <v>0</v>
      </c>
      <c r="R830" s="60">
        <v>2</v>
      </c>
      <c r="S830" s="60">
        <v>0</v>
      </c>
      <c r="T830" s="60">
        <v>0</v>
      </c>
      <c r="U830" s="60">
        <v>0</v>
      </c>
      <c r="V830" s="60">
        <v>0</v>
      </c>
      <c r="W830" s="60">
        <v>0</v>
      </c>
      <c r="X830" s="60">
        <v>0</v>
      </c>
      <c r="Y830" s="60">
        <v>0</v>
      </c>
      <c r="Z830" s="60">
        <v>0</v>
      </c>
      <c r="AA830" s="60">
        <v>0</v>
      </c>
      <c r="AB830" s="60">
        <v>0</v>
      </c>
      <c r="AC830" s="60">
        <v>2</v>
      </c>
      <c r="AD830" s="49">
        <f t="shared" si="604"/>
        <v>4</v>
      </c>
      <c r="AE830" s="50" t="s">
        <v>22</v>
      </c>
      <c r="AF830" s="51">
        <f t="shared" si="561"/>
        <v>6.6989676117995264E-2</v>
      </c>
      <c r="AG830" s="52">
        <f t="shared" si="562"/>
        <v>0.13053179385289004</v>
      </c>
      <c r="AH830" s="52">
        <f t="shared" si="563"/>
        <v>0.13053179385289004</v>
      </c>
      <c r="AI830" s="52">
        <f t="shared" si="564"/>
        <v>0.17680537527300441</v>
      </c>
      <c r="AJ830" s="52">
        <f t="shared" si="565"/>
        <v>0.18810638159105661</v>
      </c>
      <c r="AK830" s="52">
        <f t="shared" si="566"/>
        <v>0.17680537527300441</v>
      </c>
      <c r="AL830" s="52">
        <f t="shared" si="567"/>
        <v>0.159890457607966</v>
      </c>
      <c r="AM830" s="52">
        <f t="shared" si="568"/>
        <v>0.16541336386735994</v>
      </c>
      <c r="AN830" s="52">
        <f t="shared" si="569"/>
        <v>0.18245241604512599</v>
      </c>
      <c r="AO830" s="52">
        <f t="shared" si="570"/>
        <v>0.18810638159105661</v>
      </c>
      <c r="AP830" s="52">
        <f t="shared" si="571"/>
        <v>0.18810638159105661</v>
      </c>
      <c r="AQ830" s="52">
        <f t="shared" si="572"/>
        <v>0.18821954082845738</v>
      </c>
      <c r="AR830" s="52">
        <f t="shared" si="573"/>
        <v>0.19626289581299594</v>
      </c>
      <c r="AS830" s="52">
        <f t="shared" si="574"/>
        <v>0.20375772847767226</v>
      </c>
      <c r="AT830" s="146"/>
      <c r="AU830" s="146"/>
      <c r="AV830" s="146"/>
      <c r="AW830" s="146"/>
      <c r="AX830" s="146"/>
      <c r="AY830" s="146"/>
      <c r="AZ830" s="146"/>
      <c r="BA830" s="146"/>
      <c r="BB830" s="146"/>
      <c r="BC830" s="146"/>
      <c r="BD830" s="146"/>
      <c r="BE830" s="146"/>
      <c r="BF830" s="146"/>
      <c r="BG830" s="53">
        <f t="shared" si="601"/>
        <v>0.43408745012446248</v>
      </c>
      <c r="BH830" s="53">
        <f t="shared" si="575"/>
        <v>0.43000672203868606</v>
      </c>
      <c r="BI830" s="53">
        <f t="shared" si="576"/>
        <v>0.55503234457169082</v>
      </c>
      <c r="BJ830" s="53">
        <f t="shared" si="577"/>
        <v>0.54263300395398628</v>
      </c>
      <c r="BK830" s="53">
        <f t="shared" si="578"/>
        <v>0.48864603289980629</v>
      </c>
      <c r="BL830" s="53">
        <f t="shared" si="579"/>
        <v>0.46214576098645982</v>
      </c>
      <c r="BM830" s="53">
        <f t="shared" si="580"/>
        <v>0.3754425624287604</v>
      </c>
      <c r="BN830" s="53">
        <f t="shared" si="581"/>
        <v>0.44495729787501598</v>
      </c>
      <c r="BO830" s="53">
        <f t="shared" si="582"/>
        <v>0.44291259440470837</v>
      </c>
      <c r="BP830" s="53">
        <f t="shared" si="583"/>
        <v>0.48767082097023701</v>
      </c>
      <c r="BQ830" s="53">
        <f t="shared" si="584"/>
        <v>0.51262983096559844</v>
      </c>
      <c r="BR830" s="53">
        <f t="shared" si="585"/>
        <v>0.43901877210229273</v>
      </c>
      <c r="BS830" s="53">
        <f t="shared" si="586"/>
        <v>0.45565449040535355</v>
      </c>
      <c r="BT830" s="54">
        <f t="shared" si="605"/>
        <v>6.0708376837270581</v>
      </c>
      <c r="BU830" s="55">
        <f t="shared" si="602"/>
        <v>0</v>
      </c>
      <c r="BV830" s="55">
        <f t="shared" si="587"/>
        <v>-1.6879088755372207</v>
      </c>
      <c r="BW830" s="55">
        <f t="shared" si="588"/>
        <v>0</v>
      </c>
      <c r="BX830" s="55">
        <f t="shared" si="589"/>
        <v>0</v>
      </c>
      <c r="BY830" s="55">
        <f t="shared" si="590"/>
        <v>0</v>
      </c>
      <c r="BZ830" s="55">
        <f t="shared" si="591"/>
        <v>0</v>
      </c>
      <c r="CA830" s="55">
        <f t="shared" si="592"/>
        <v>0</v>
      </c>
      <c r="CB830" s="55">
        <f t="shared" si="593"/>
        <v>0</v>
      </c>
      <c r="CC830" s="55">
        <f t="shared" si="594"/>
        <v>0</v>
      </c>
      <c r="CD830" s="55">
        <f t="shared" si="595"/>
        <v>0</v>
      </c>
      <c r="CE830" s="55">
        <f t="shared" si="596"/>
        <v>0</v>
      </c>
      <c r="CF830" s="55">
        <f t="shared" si="597"/>
        <v>0</v>
      </c>
      <c r="CG830" s="55">
        <f t="shared" si="598"/>
        <v>-1.5720409062885952</v>
      </c>
      <c r="CH830" s="56">
        <f t="shared" si="606"/>
        <v>-3.2599497818258159</v>
      </c>
      <c r="CI830" s="57">
        <f t="shared" si="603"/>
        <v>2.9506253076738669</v>
      </c>
      <c r="CJ830" s="58">
        <f t="shared" si="599"/>
        <v>-9.5170622151953701</v>
      </c>
      <c r="CK830" s="67">
        <f t="shared" si="600"/>
        <v>2.0708376837270581</v>
      </c>
    </row>
    <row r="831" spans="1:89">
      <c r="A831" s="48">
        <v>4719</v>
      </c>
      <c r="B831" s="89">
        <v>1.7730496453900711E-2</v>
      </c>
      <c r="C831" s="59">
        <v>4.3278084714548803E-2</v>
      </c>
      <c r="D831" s="59">
        <v>4.3278084714548803E-2</v>
      </c>
      <c r="E831" s="59">
        <v>6.2154696132596686E-2</v>
      </c>
      <c r="F831" s="59">
        <v>6.6758747697974213E-2</v>
      </c>
      <c r="G831" s="59">
        <v>6.2154696132596686E-2</v>
      </c>
      <c r="H831" s="59">
        <v>5.5248618784530384E-2</v>
      </c>
      <c r="I831" s="59">
        <v>5.7504604051565378E-2</v>
      </c>
      <c r="J831" s="59">
        <v>6.4456721915285453E-2</v>
      </c>
      <c r="K831" s="59">
        <v>6.6758747697974213E-2</v>
      </c>
      <c r="L831" s="59">
        <v>6.6758747697974213E-2</v>
      </c>
      <c r="M831" s="59">
        <v>6.6804788213627994E-2</v>
      </c>
      <c r="N831" s="59">
        <v>7.0073664825046039E-2</v>
      </c>
      <c r="O831" s="59">
        <v>7.3112338858195208E-2</v>
      </c>
      <c r="P831" s="120">
        <v>6.1410964725881853E-2</v>
      </c>
      <c r="Q831" s="60">
        <v>1</v>
      </c>
      <c r="R831" s="60">
        <v>0</v>
      </c>
      <c r="S831" s="60">
        <v>0</v>
      </c>
      <c r="T831" s="60">
        <v>0</v>
      </c>
      <c r="U831" s="60">
        <v>0</v>
      </c>
      <c r="V831" s="60">
        <v>0</v>
      </c>
      <c r="W831" s="60">
        <v>0</v>
      </c>
      <c r="X831" s="60">
        <v>0</v>
      </c>
      <c r="Y831" s="60">
        <v>0</v>
      </c>
      <c r="Z831" s="60">
        <v>0</v>
      </c>
      <c r="AA831" s="60">
        <v>0</v>
      </c>
      <c r="AB831" s="60">
        <v>0</v>
      </c>
      <c r="AC831" s="60">
        <v>0</v>
      </c>
      <c r="AD831" s="49">
        <f t="shared" si="604"/>
        <v>1</v>
      </c>
      <c r="AE831" s="50" t="s">
        <v>22</v>
      </c>
      <c r="AF831" s="51">
        <f t="shared" si="561"/>
        <v>1.3343784380140944E-2</v>
      </c>
      <c r="AG831" s="52">
        <f t="shared" si="562"/>
        <v>0.13053179385289004</v>
      </c>
      <c r="AH831" s="52">
        <f t="shared" si="563"/>
        <v>0.13053179385289004</v>
      </c>
      <c r="AI831" s="52">
        <f t="shared" si="564"/>
        <v>0.17680537527300441</v>
      </c>
      <c r="AJ831" s="52">
        <f t="shared" si="565"/>
        <v>0.18810638159105661</v>
      </c>
      <c r="AK831" s="52">
        <f t="shared" si="566"/>
        <v>0.17680537527300441</v>
      </c>
      <c r="AL831" s="52">
        <f t="shared" si="567"/>
        <v>0.159890457607966</v>
      </c>
      <c r="AM831" s="52">
        <f t="shared" si="568"/>
        <v>0.16541336386735994</v>
      </c>
      <c r="AN831" s="52">
        <f t="shared" si="569"/>
        <v>0.18245241604512599</v>
      </c>
      <c r="AO831" s="52">
        <f t="shared" si="570"/>
        <v>0.18810638159105661</v>
      </c>
      <c r="AP831" s="52">
        <f t="shared" si="571"/>
        <v>0.18810638159105661</v>
      </c>
      <c r="AQ831" s="52">
        <f t="shared" si="572"/>
        <v>0.18821954082845738</v>
      </c>
      <c r="AR831" s="52">
        <f t="shared" si="573"/>
        <v>0.19626289581299594</v>
      </c>
      <c r="AS831" s="52">
        <f t="shared" si="574"/>
        <v>0.20375772847767226</v>
      </c>
      <c r="AT831" s="146"/>
      <c r="AU831" s="146"/>
      <c r="AV831" s="146"/>
      <c r="AW831" s="146"/>
      <c r="AX831" s="146"/>
      <c r="AY831" s="146"/>
      <c r="AZ831" s="146"/>
      <c r="BA831" s="146"/>
      <c r="BB831" s="146"/>
      <c r="BC831" s="146"/>
      <c r="BD831" s="146"/>
      <c r="BE831" s="146"/>
      <c r="BF831" s="146"/>
      <c r="BG831" s="53">
        <f t="shared" si="601"/>
        <v>8.6466597127344891E-2</v>
      </c>
      <c r="BH831" s="53">
        <f t="shared" si="575"/>
        <v>8.5653750150824604E-2</v>
      </c>
      <c r="BI831" s="53">
        <f t="shared" si="576"/>
        <v>0.11055781068299891</v>
      </c>
      <c r="BJ831" s="53">
        <f t="shared" si="577"/>
        <v>0.10808796551809406</v>
      </c>
      <c r="BK831" s="53">
        <f t="shared" si="578"/>
        <v>9.733421146478298E-2</v>
      </c>
      <c r="BL831" s="53">
        <f t="shared" si="579"/>
        <v>9.2055578473574803E-2</v>
      </c>
      <c r="BM831" s="53">
        <f t="shared" si="580"/>
        <v>7.4785024954482623E-2</v>
      </c>
      <c r="BN831" s="53">
        <f t="shared" si="581"/>
        <v>8.8631780078414296E-2</v>
      </c>
      <c r="BO831" s="53">
        <f t="shared" si="582"/>
        <v>8.822449221242952E-2</v>
      </c>
      <c r="BP831" s="53">
        <f t="shared" si="583"/>
        <v>9.7139957387629469E-2</v>
      </c>
      <c r="BQ831" s="53">
        <f t="shared" si="584"/>
        <v>0.10211158386830177</v>
      </c>
      <c r="BR831" s="53">
        <f t="shared" si="585"/>
        <v>8.7448875308020257E-2</v>
      </c>
      <c r="BS831" s="53">
        <f t="shared" si="586"/>
        <v>9.076257155061454E-2</v>
      </c>
      <c r="BT831" s="54">
        <f t="shared" si="605"/>
        <v>1.2092601987775129</v>
      </c>
      <c r="BU831" s="55">
        <f t="shared" si="602"/>
        <v>-2.4479971000009382</v>
      </c>
      <c r="BV831" s="55">
        <f t="shared" si="587"/>
        <v>0</v>
      </c>
      <c r="BW831" s="55">
        <f t="shared" si="588"/>
        <v>0</v>
      </c>
      <c r="BX831" s="55">
        <f t="shared" si="589"/>
        <v>0</v>
      </c>
      <c r="BY831" s="55">
        <f t="shared" si="590"/>
        <v>0</v>
      </c>
      <c r="BZ831" s="55">
        <f t="shared" si="591"/>
        <v>0</v>
      </c>
      <c r="CA831" s="55">
        <f t="shared" si="592"/>
        <v>0</v>
      </c>
      <c r="CB831" s="55">
        <f t="shared" si="593"/>
        <v>0</v>
      </c>
      <c r="CC831" s="55">
        <f t="shared" si="594"/>
        <v>0</v>
      </c>
      <c r="CD831" s="55">
        <f t="shared" si="595"/>
        <v>0</v>
      </c>
      <c r="CE831" s="55">
        <f t="shared" si="596"/>
        <v>0</v>
      </c>
      <c r="CF831" s="55">
        <f t="shared" si="597"/>
        <v>0</v>
      </c>
      <c r="CG831" s="55">
        <f t="shared" si="598"/>
        <v>0</v>
      </c>
      <c r="CH831" s="56">
        <f t="shared" si="606"/>
        <v>-2.4479971000009382</v>
      </c>
      <c r="CI831" s="57">
        <f t="shared" si="603"/>
        <v>0.65361953018091989</v>
      </c>
      <c r="CJ831" s="58">
        <f t="shared" si="599"/>
        <v>-4.1799211154706217</v>
      </c>
      <c r="CK831" s="67">
        <f t="shared" si="600"/>
        <v>0.2092601987775129</v>
      </c>
    </row>
    <row r="832" spans="1:89">
      <c r="A832" s="48">
        <v>4720</v>
      </c>
      <c r="B832" s="89">
        <v>4.8125633232016213E-2</v>
      </c>
      <c r="C832" s="59">
        <v>6.4456721915285453E-2</v>
      </c>
      <c r="D832" s="59">
        <v>6.4456721915285453E-2</v>
      </c>
      <c r="E832" s="59">
        <v>6.2154696132596686E-2</v>
      </c>
      <c r="F832" s="59">
        <v>6.6758747697974213E-2</v>
      </c>
      <c r="G832" s="59">
        <v>6.2154696132596686E-2</v>
      </c>
      <c r="H832" s="59">
        <v>5.5248618784530384E-2</v>
      </c>
      <c r="I832" s="59">
        <v>5.7504604051565378E-2</v>
      </c>
      <c r="J832" s="59">
        <v>6.4456721915285453E-2</v>
      </c>
      <c r="K832" s="59">
        <v>6.6758747697974213E-2</v>
      </c>
      <c r="L832" s="59">
        <v>6.6758747697974213E-2</v>
      </c>
      <c r="M832" s="59">
        <v>6.6804788213627994E-2</v>
      </c>
      <c r="N832" s="59">
        <v>7.0073664825046039E-2</v>
      </c>
      <c r="O832" s="59">
        <v>7.3112338858195208E-2</v>
      </c>
      <c r="P832" s="120">
        <v>6.4669216602918259E-2</v>
      </c>
      <c r="Q832" s="60">
        <v>0</v>
      </c>
      <c r="R832" s="60">
        <v>0</v>
      </c>
      <c r="S832" s="60">
        <v>0</v>
      </c>
      <c r="T832" s="60">
        <v>0</v>
      </c>
      <c r="U832" s="60">
        <v>1</v>
      </c>
      <c r="V832" s="60">
        <v>1</v>
      </c>
      <c r="W832" s="60">
        <v>1</v>
      </c>
      <c r="X832" s="60">
        <v>0</v>
      </c>
      <c r="Y832" s="60">
        <v>1</v>
      </c>
      <c r="Z832" s="60">
        <v>0</v>
      </c>
      <c r="AA832" s="60">
        <v>0</v>
      </c>
      <c r="AB832" s="60">
        <v>1</v>
      </c>
      <c r="AC832" s="60">
        <v>0</v>
      </c>
      <c r="AD832" s="49">
        <f t="shared" si="604"/>
        <v>5</v>
      </c>
      <c r="AE832" s="50" t="s">
        <v>22</v>
      </c>
      <c r="AF832" s="51">
        <f t="shared" si="561"/>
        <v>3.8859886242528126E-2</v>
      </c>
      <c r="AG832" s="52">
        <f t="shared" si="562"/>
        <v>0.18245241604512599</v>
      </c>
      <c r="AH832" s="52">
        <f t="shared" si="563"/>
        <v>0.18245241604512599</v>
      </c>
      <c r="AI832" s="52">
        <f t="shared" si="564"/>
        <v>0.17680537527300441</v>
      </c>
      <c r="AJ832" s="52">
        <f t="shared" si="565"/>
        <v>0.18810638159105661</v>
      </c>
      <c r="AK832" s="52">
        <f t="shared" si="566"/>
        <v>0.17680537527300441</v>
      </c>
      <c r="AL832" s="52">
        <f t="shared" si="567"/>
        <v>0.159890457607966</v>
      </c>
      <c r="AM832" s="52">
        <f t="shared" si="568"/>
        <v>0.16541336386735994</v>
      </c>
      <c r="AN832" s="52">
        <f t="shared" si="569"/>
        <v>0.18245241604512599</v>
      </c>
      <c r="AO832" s="52">
        <f t="shared" si="570"/>
        <v>0.18810638159105661</v>
      </c>
      <c r="AP832" s="52">
        <f t="shared" si="571"/>
        <v>0.18810638159105661</v>
      </c>
      <c r="AQ832" s="52">
        <f t="shared" si="572"/>
        <v>0.18821954082845738</v>
      </c>
      <c r="AR832" s="52">
        <f t="shared" si="573"/>
        <v>0.19626289581299594</v>
      </c>
      <c r="AS832" s="52">
        <f t="shared" si="574"/>
        <v>0.20375772847767226</v>
      </c>
      <c r="AT832" s="146"/>
      <c r="AU832" s="146"/>
      <c r="AV832" s="146"/>
      <c r="AW832" s="146"/>
      <c r="AX832" s="146"/>
      <c r="AY832" s="146"/>
      <c r="AZ832" s="146"/>
      <c r="BA832" s="146"/>
      <c r="BB832" s="146"/>
      <c r="BC832" s="146"/>
      <c r="BD832" s="146"/>
      <c r="BE832" s="146"/>
      <c r="BF832" s="146"/>
      <c r="BG832" s="53">
        <f t="shared" si="601"/>
        <v>0.35196881767243826</v>
      </c>
      <c r="BH832" s="53">
        <f t="shared" si="575"/>
        <v>0.34866006262968907</v>
      </c>
      <c r="BI832" s="53">
        <f t="shared" si="576"/>
        <v>0.32196742872721085</v>
      </c>
      <c r="BJ832" s="53">
        <f t="shared" si="577"/>
        <v>0.31477472391344741</v>
      </c>
      <c r="BK832" s="53">
        <f t="shared" si="578"/>
        <v>0.28345754677037821</v>
      </c>
      <c r="BL832" s="53">
        <f t="shared" si="579"/>
        <v>0.26808506534301874</v>
      </c>
      <c r="BM832" s="53">
        <f t="shared" si="580"/>
        <v>0.21778960747454204</v>
      </c>
      <c r="BN832" s="53">
        <f t="shared" si="581"/>
        <v>0.25811424954122131</v>
      </c>
      <c r="BO832" s="53">
        <f t="shared" si="582"/>
        <v>0.25692814223543436</v>
      </c>
      <c r="BP832" s="53">
        <f t="shared" si="583"/>
        <v>0.28289183833825099</v>
      </c>
      <c r="BQ832" s="53">
        <f t="shared" si="584"/>
        <v>0.29737025270522727</v>
      </c>
      <c r="BR832" s="53">
        <f t="shared" si="585"/>
        <v>0.25466938386415983</v>
      </c>
      <c r="BS832" s="53">
        <f t="shared" si="586"/>
        <v>0.26431955920880562</v>
      </c>
      <c r="BT832" s="54">
        <f t="shared" si="605"/>
        <v>3.7209966784238238</v>
      </c>
      <c r="BU832" s="55">
        <f t="shared" si="602"/>
        <v>0</v>
      </c>
      <c r="BV832" s="55">
        <f t="shared" si="587"/>
        <v>0</v>
      </c>
      <c r="BW832" s="55">
        <f t="shared" si="588"/>
        <v>0</v>
      </c>
      <c r="BX832" s="55">
        <f t="shared" si="589"/>
        <v>0</v>
      </c>
      <c r="BY832" s="55">
        <f t="shared" si="590"/>
        <v>-1.2606929138692076</v>
      </c>
      <c r="BZ832" s="55">
        <f t="shared" si="591"/>
        <v>-1.316450940838203</v>
      </c>
      <c r="CA832" s="55">
        <f t="shared" si="592"/>
        <v>-1.5242257855329109</v>
      </c>
      <c r="CB832" s="55">
        <f t="shared" si="593"/>
        <v>0</v>
      </c>
      <c r="CC832" s="55">
        <f t="shared" si="594"/>
        <v>-1.3589588353796527</v>
      </c>
      <c r="CD832" s="55">
        <f t="shared" si="595"/>
        <v>0</v>
      </c>
      <c r="CE832" s="55">
        <f t="shared" si="596"/>
        <v>0</v>
      </c>
      <c r="CF832" s="55">
        <f t="shared" si="597"/>
        <v>-1.367789108916982</v>
      </c>
      <c r="CG832" s="55">
        <f t="shared" si="598"/>
        <v>0</v>
      </c>
      <c r="CH832" s="56">
        <f t="shared" si="606"/>
        <v>-6.8281175845369564</v>
      </c>
      <c r="CI832" s="57">
        <f t="shared" si="603"/>
        <v>1.7741101533482111</v>
      </c>
      <c r="CJ832" s="58">
        <f t="shared" si="599"/>
        <v>-11.114758628833805</v>
      </c>
      <c r="CK832" s="67">
        <f t="shared" si="600"/>
        <v>1.2790033215761762</v>
      </c>
    </row>
    <row r="833" spans="1:89">
      <c r="A833" s="48">
        <v>4721</v>
      </c>
      <c r="B833" s="89">
        <v>0.14184397163120568</v>
      </c>
      <c r="C833" s="59">
        <v>6.4456721915285453E-2</v>
      </c>
      <c r="D833" s="59">
        <v>6.4456721915285453E-2</v>
      </c>
      <c r="E833" s="59">
        <v>6.2154696132596686E-2</v>
      </c>
      <c r="F833" s="59">
        <v>6.6758747697974213E-2</v>
      </c>
      <c r="G833" s="59">
        <v>6.2154696132596686E-2</v>
      </c>
      <c r="H833" s="59">
        <v>7.1362799263351748E-2</v>
      </c>
      <c r="I833" s="59">
        <v>7.4263351749539588E-2</v>
      </c>
      <c r="J833" s="59">
        <v>8.2872928176795577E-2</v>
      </c>
      <c r="K833" s="59">
        <v>8.9779005524861885E-2</v>
      </c>
      <c r="L833" s="59">
        <v>8.9779005524861885E-2</v>
      </c>
      <c r="M833" s="59">
        <v>8.9871086556169433E-2</v>
      </c>
      <c r="N833" s="59">
        <v>9.419889502762431E-2</v>
      </c>
      <c r="O833" s="59">
        <v>9.8296500920810312E-2</v>
      </c>
      <c r="P833" s="120">
        <v>7.7723473579827146E-2</v>
      </c>
      <c r="Q833" s="60">
        <v>0</v>
      </c>
      <c r="R833" s="60">
        <v>0</v>
      </c>
      <c r="S833" s="60">
        <v>1</v>
      </c>
      <c r="T833" s="60">
        <v>0</v>
      </c>
      <c r="U833" s="60">
        <v>0</v>
      </c>
      <c r="V833" s="60">
        <v>0</v>
      </c>
      <c r="W833" s="60">
        <v>0</v>
      </c>
      <c r="X833" s="60">
        <v>0</v>
      </c>
      <c r="Y833" s="60">
        <v>1</v>
      </c>
      <c r="Z833" s="60">
        <v>1</v>
      </c>
      <c r="AA833" s="60">
        <v>0</v>
      </c>
      <c r="AB833" s="60">
        <v>0</v>
      </c>
      <c r="AC833" s="60">
        <v>3</v>
      </c>
      <c r="AD833" s="49">
        <f t="shared" si="604"/>
        <v>6</v>
      </c>
      <c r="AE833" s="50" t="s">
        <v>22</v>
      </c>
      <c r="AF833" s="51">
        <f t="shared" si="561"/>
        <v>0.12360181080200834</v>
      </c>
      <c r="AG833" s="52">
        <f t="shared" si="562"/>
        <v>0.18245241604512599</v>
      </c>
      <c r="AH833" s="52">
        <f t="shared" si="563"/>
        <v>0.18245241604512599</v>
      </c>
      <c r="AI833" s="52">
        <f t="shared" si="564"/>
        <v>0.17680537527300441</v>
      </c>
      <c r="AJ833" s="52">
        <f t="shared" si="565"/>
        <v>0.18810638159105661</v>
      </c>
      <c r="AK833" s="52">
        <f t="shared" si="566"/>
        <v>0.17680537527300441</v>
      </c>
      <c r="AL833" s="52">
        <f t="shared" si="567"/>
        <v>0.19944026044745766</v>
      </c>
      <c r="AM833" s="52">
        <f t="shared" si="568"/>
        <v>0.20660170985200671</v>
      </c>
      <c r="AN833" s="52">
        <f t="shared" si="569"/>
        <v>0.22797580318601238</v>
      </c>
      <c r="AO833" s="52">
        <f t="shared" si="570"/>
        <v>0.24526849674409887</v>
      </c>
      <c r="AP833" s="52">
        <f t="shared" si="571"/>
        <v>0.24526849674409887</v>
      </c>
      <c r="AQ833" s="52">
        <f t="shared" si="572"/>
        <v>0.24550004552636293</v>
      </c>
      <c r="AR833" s="52">
        <f t="shared" si="573"/>
        <v>0.25641357317066954</v>
      </c>
      <c r="AS833" s="52">
        <f t="shared" si="574"/>
        <v>0.26680405121677864</v>
      </c>
      <c r="AT833" s="146"/>
      <c r="AU833" s="146"/>
      <c r="AV833" s="146"/>
      <c r="AW833" s="146"/>
      <c r="AX833" s="146"/>
      <c r="AY833" s="146"/>
      <c r="AZ833" s="146"/>
      <c r="BA833" s="146"/>
      <c r="BB833" s="146"/>
      <c r="BC833" s="146"/>
      <c r="BD833" s="146"/>
      <c r="BE833" s="146"/>
      <c r="BF833" s="146"/>
      <c r="BG833" s="53">
        <f t="shared" si="601"/>
        <v>1.1195087638353576</v>
      </c>
      <c r="BH833" s="53">
        <f t="shared" si="575"/>
        <v>1.1089845921424282</v>
      </c>
      <c r="BI833" s="53">
        <f t="shared" si="576"/>
        <v>1.024083214283769</v>
      </c>
      <c r="BJ833" s="53">
        <f t="shared" si="577"/>
        <v>1.0012053465000872</v>
      </c>
      <c r="BK833" s="53">
        <f t="shared" si="578"/>
        <v>0.90159466365011087</v>
      </c>
      <c r="BL833" s="53">
        <f t="shared" si="579"/>
        <v>1.063619317185394</v>
      </c>
      <c r="BM833" s="53">
        <f t="shared" si="580"/>
        <v>0.86521447874086288</v>
      </c>
      <c r="BN833" s="53">
        <f t="shared" si="581"/>
        <v>1.0258277076274782</v>
      </c>
      <c r="BO833" s="53">
        <f t="shared" si="582"/>
        <v>1.065548507077285</v>
      </c>
      <c r="BP833" s="53">
        <f t="shared" si="583"/>
        <v>1.1732267761055699</v>
      </c>
      <c r="BQ833" s="53">
        <f t="shared" si="584"/>
        <v>1.2336946964022342</v>
      </c>
      <c r="BR833" s="53">
        <f t="shared" si="585"/>
        <v>1.0582855207358357</v>
      </c>
      <c r="BS833" s="53">
        <f t="shared" si="586"/>
        <v>1.1008570781426068</v>
      </c>
      <c r="BT833" s="54">
        <f t="shared" si="605"/>
        <v>13.74165066242902</v>
      </c>
      <c r="BU833" s="55">
        <f t="shared" si="602"/>
        <v>0</v>
      </c>
      <c r="BV833" s="55">
        <f t="shared" si="587"/>
        <v>0</v>
      </c>
      <c r="BW833" s="55">
        <f t="shared" si="588"/>
        <v>2.3797787264573402E-2</v>
      </c>
      <c r="BX833" s="55">
        <f t="shared" si="589"/>
        <v>0</v>
      </c>
      <c r="BY833" s="55">
        <f t="shared" si="590"/>
        <v>0</v>
      </c>
      <c r="BZ833" s="55">
        <f t="shared" si="591"/>
        <v>0</v>
      </c>
      <c r="CA833" s="55">
        <f t="shared" si="592"/>
        <v>0</v>
      </c>
      <c r="CB833" s="55">
        <f t="shared" si="593"/>
        <v>0</v>
      </c>
      <c r="CC833" s="55">
        <f t="shared" si="594"/>
        <v>6.3489696698413547E-2</v>
      </c>
      <c r="CD833" s="55">
        <f t="shared" si="595"/>
        <v>0.15975788099877331</v>
      </c>
      <c r="CE833" s="55">
        <f t="shared" si="596"/>
        <v>0</v>
      </c>
      <c r="CF833" s="55">
        <f t="shared" si="597"/>
        <v>0</v>
      </c>
      <c r="CG833" s="55">
        <f t="shared" si="598"/>
        <v>0.28826711508918401</v>
      </c>
      <c r="CH833" s="56">
        <f t="shared" si="606"/>
        <v>0.53531248005094434</v>
      </c>
      <c r="CI833" s="57">
        <f t="shared" si="603"/>
        <v>5.2289562414473592</v>
      </c>
      <c r="CJ833" s="58">
        <f t="shared" si="599"/>
        <v>-11.743735929693663</v>
      </c>
      <c r="CK833" s="67">
        <f t="shared" si="600"/>
        <v>7.74165066242902</v>
      </c>
    </row>
    <row r="834" spans="1:89">
      <c r="A834" s="48">
        <v>4722</v>
      </c>
      <c r="B834" s="89">
        <v>6.5349544072948337E-2</v>
      </c>
      <c r="C834" s="59">
        <v>6.4456721915285453E-2</v>
      </c>
      <c r="D834" s="59">
        <v>6.4456721915285453E-2</v>
      </c>
      <c r="E834" s="59">
        <v>6.2154696132596686E-2</v>
      </c>
      <c r="F834" s="59">
        <v>6.6758747697974213E-2</v>
      </c>
      <c r="G834" s="59">
        <v>6.2154696132596686E-2</v>
      </c>
      <c r="H834" s="59">
        <v>7.1362799263351748E-2</v>
      </c>
      <c r="I834" s="59">
        <v>7.4263351749539588E-2</v>
      </c>
      <c r="J834" s="59">
        <v>8.2872928176795577E-2</v>
      </c>
      <c r="K834" s="59">
        <v>8.9779005524861885E-2</v>
      </c>
      <c r="L834" s="59">
        <v>8.9779005524861885E-2</v>
      </c>
      <c r="M834" s="59">
        <v>8.9871086556169433E-2</v>
      </c>
      <c r="N834" s="59">
        <v>9.419889502762431E-2</v>
      </c>
      <c r="O834" s="59">
        <v>9.8296500920810312E-2</v>
      </c>
      <c r="P834" s="120">
        <v>7.7723473579827146E-2</v>
      </c>
      <c r="Q834" s="60">
        <v>0</v>
      </c>
      <c r="R834" s="60">
        <v>0</v>
      </c>
      <c r="S834" s="60">
        <v>0</v>
      </c>
      <c r="T834" s="60">
        <v>0</v>
      </c>
      <c r="U834" s="60">
        <v>0</v>
      </c>
      <c r="V834" s="60">
        <v>0</v>
      </c>
      <c r="W834" s="60">
        <v>0</v>
      </c>
      <c r="X834" s="60">
        <v>0</v>
      </c>
      <c r="Y834" s="60">
        <v>0</v>
      </c>
      <c r="Z834" s="60">
        <v>1</v>
      </c>
      <c r="AA834" s="60">
        <v>0</v>
      </c>
      <c r="AB834" s="60">
        <v>0</v>
      </c>
      <c r="AC834" s="60">
        <v>0</v>
      </c>
      <c r="AD834" s="49">
        <f t="shared" si="604"/>
        <v>1</v>
      </c>
      <c r="AE834" s="50" t="s">
        <v>22</v>
      </c>
      <c r="AF834" s="51">
        <f t="shared" si="561"/>
        <v>5.3917894285174288E-2</v>
      </c>
      <c r="AG834" s="52">
        <f t="shared" si="562"/>
        <v>0.18245241604512599</v>
      </c>
      <c r="AH834" s="52">
        <f t="shared" si="563"/>
        <v>0.18245241604512599</v>
      </c>
      <c r="AI834" s="52">
        <f t="shared" si="564"/>
        <v>0.17680537527300441</v>
      </c>
      <c r="AJ834" s="52">
        <f t="shared" si="565"/>
        <v>0.18810638159105661</v>
      </c>
      <c r="AK834" s="52">
        <f t="shared" si="566"/>
        <v>0.17680537527300441</v>
      </c>
      <c r="AL834" s="52">
        <f t="shared" si="567"/>
        <v>0.19944026044745766</v>
      </c>
      <c r="AM834" s="52">
        <f t="shared" si="568"/>
        <v>0.20660170985200671</v>
      </c>
      <c r="AN834" s="52">
        <f t="shared" si="569"/>
        <v>0.22797580318601238</v>
      </c>
      <c r="AO834" s="52">
        <f t="shared" si="570"/>
        <v>0.24526849674409887</v>
      </c>
      <c r="AP834" s="52">
        <f t="shared" si="571"/>
        <v>0.24526849674409887</v>
      </c>
      <c r="AQ834" s="52">
        <f t="shared" si="572"/>
        <v>0.24550004552636293</v>
      </c>
      <c r="AR834" s="52">
        <f t="shared" si="573"/>
        <v>0.25641357317066954</v>
      </c>
      <c r="AS834" s="52">
        <f t="shared" si="574"/>
        <v>0.26680405121677864</v>
      </c>
      <c r="AT834" s="146"/>
      <c r="AU834" s="146"/>
      <c r="AV834" s="146"/>
      <c r="AW834" s="146"/>
      <c r="AX834" s="146"/>
      <c r="AY834" s="146"/>
      <c r="AZ834" s="146"/>
      <c r="BA834" s="146"/>
      <c r="BB834" s="146"/>
      <c r="BC834" s="146"/>
      <c r="BD834" s="146"/>
      <c r="BE834" s="146"/>
      <c r="BF834" s="146"/>
      <c r="BG834" s="53">
        <f t="shared" si="601"/>
        <v>0.48835494227905096</v>
      </c>
      <c r="BH834" s="53">
        <f t="shared" si="575"/>
        <v>0.48376406150556983</v>
      </c>
      <c r="BI834" s="53">
        <f t="shared" si="576"/>
        <v>0.4467281678860045</v>
      </c>
      <c r="BJ834" s="53">
        <f t="shared" si="577"/>
        <v>0.43674832658249252</v>
      </c>
      <c r="BK834" s="53">
        <f t="shared" si="578"/>
        <v>0.39329590276499471</v>
      </c>
      <c r="BL834" s="53">
        <f t="shared" si="579"/>
        <v>0.4639747066127895</v>
      </c>
      <c r="BM834" s="53">
        <f t="shared" si="580"/>
        <v>0.37742604656075174</v>
      </c>
      <c r="BN834" s="53">
        <f t="shared" si="581"/>
        <v>0.44748915518123084</v>
      </c>
      <c r="BO834" s="53">
        <f t="shared" si="582"/>
        <v>0.46481626270304471</v>
      </c>
      <c r="BP834" s="53">
        <f t="shared" si="583"/>
        <v>0.51178794935234173</v>
      </c>
      <c r="BQ834" s="53">
        <f t="shared" si="584"/>
        <v>0.5381654183638791</v>
      </c>
      <c r="BR834" s="53">
        <f t="shared" si="585"/>
        <v>0.46164798444553418</v>
      </c>
      <c r="BS834" s="53">
        <f t="shared" si="586"/>
        <v>0.48021865680801562</v>
      </c>
      <c r="BT834" s="54">
        <f t="shared" si="605"/>
        <v>5.9944175810456999</v>
      </c>
      <c r="BU834" s="55">
        <f t="shared" si="602"/>
        <v>0</v>
      </c>
      <c r="BV834" s="55">
        <f t="shared" si="587"/>
        <v>0</v>
      </c>
      <c r="BW834" s="55">
        <f t="shared" si="588"/>
        <v>0</v>
      </c>
      <c r="BX834" s="55">
        <f t="shared" si="589"/>
        <v>0</v>
      </c>
      <c r="BY834" s="55">
        <f t="shared" si="590"/>
        <v>0</v>
      </c>
      <c r="BZ834" s="55">
        <f t="shared" si="591"/>
        <v>0</v>
      </c>
      <c r="CA834" s="55">
        <f t="shared" si="592"/>
        <v>0</v>
      </c>
      <c r="CB834" s="55">
        <f t="shared" si="593"/>
        <v>0</v>
      </c>
      <c r="CC834" s="55">
        <f t="shared" si="594"/>
        <v>0</v>
      </c>
      <c r="CD834" s="55">
        <f t="shared" si="595"/>
        <v>-0.66984490115236595</v>
      </c>
      <c r="CE834" s="55">
        <f t="shared" si="596"/>
        <v>0</v>
      </c>
      <c r="CF834" s="55">
        <f t="shared" si="597"/>
        <v>0</v>
      </c>
      <c r="CG834" s="55">
        <f t="shared" si="598"/>
        <v>0</v>
      </c>
      <c r="CH834" s="56">
        <f t="shared" si="606"/>
        <v>-0.66984490115236595</v>
      </c>
      <c r="CI834" s="57">
        <f t="shared" si="603"/>
        <v>2.4090548398096763</v>
      </c>
      <c r="CJ834" s="58">
        <f t="shared" si="599"/>
        <v>-4.9291538674498288</v>
      </c>
      <c r="CK834" s="67">
        <f t="shared" si="600"/>
        <v>4.9944175810456999</v>
      </c>
    </row>
    <row r="835" spans="1:89">
      <c r="A835" s="48">
        <v>4723</v>
      </c>
      <c r="B835" s="89">
        <v>2.532928064842959E-3</v>
      </c>
      <c r="C835" s="59">
        <v>6.4456721915285453E-2</v>
      </c>
      <c r="D835" s="59">
        <v>6.4456721915285453E-2</v>
      </c>
      <c r="E835" s="59">
        <v>6.2154696132596686E-2</v>
      </c>
      <c r="F835" s="59">
        <v>6.6758747697974213E-2</v>
      </c>
      <c r="G835" s="59">
        <v>6.2154696132596686E-2</v>
      </c>
      <c r="H835" s="59">
        <v>7.1362799263351748E-2</v>
      </c>
      <c r="I835" s="59">
        <v>7.4263351749539588E-2</v>
      </c>
      <c r="J835" s="59">
        <v>8.2872928176795577E-2</v>
      </c>
      <c r="K835" s="59">
        <v>8.9779005524861885E-2</v>
      </c>
      <c r="L835" s="59">
        <v>8.9779005524861885E-2</v>
      </c>
      <c r="M835" s="59">
        <v>8.9871086556169433E-2</v>
      </c>
      <c r="N835" s="59">
        <v>9.419889502762431E-2</v>
      </c>
      <c r="O835" s="59">
        <v>9.8296500920810312E-2</v>
      </c>
      <c r="P835" s="120">
        <v>7.7723473579827146E-2</v>
      </c>
      <c r="Q835" s="60">
        <v>0</v>
      </c>
      <c r="R835" s="60">
        <v>0</v>
      </c>
      <c r="S835" s="60">
        <v>0</v>
      </c>
      <c r="T835" s="60">
        <v>0</v>
      </c>
      <c r="U835" s="60">
        <v>0</v>
      </c>
      <c r="V835" s="60">
        <v>0</v>
      </c>
      <c r="W835" s="60">
        <v>0</v>
      </c>
      <c r="X835" s="60">
        <v>0</v>
      </c>
      <c r="Y835" s="60">
        <v>0</v>
      </c>
      <c r="Z835" s="60">
        <v>0</v>
      </c>
      <c r="AA835" s="60">
        <v>0</v>
      </c>
      <c r="AB835" s="60">
        <v>0</v>
      </c>
      <c r="AC835" s="60">
        <v>0</v>
      </c>
      <c r="AD835" s="49">
        <f t="shared" si="604"/>
        <v>0</v>
      </c>
      <c r="AE835" s="50" t="s">
        <v>22</v>
      </c>
      <c r="AF835" s="51">
        <f t="shared" si="561"/>
        <v>1.6619302996611623E-3</v>
      </c>
      <c r="AG835" s="52">
        <f t="shared" si="562"/>
        <v>0.18245241604512599</v>
      </c>
      <c r="AH835" s="52">
        <f t="shared" si="563"/>
        <v>0.18245241604512599</v>
      </c>
      <c r="AI835" s="52">
        <f t="shared" si="564"/>
        <v>0.17680537527300441</v>
      </c>
      <c r="AJ835" s="52">
        <f t="shared" si="565"/>
        <v>0.18810638159105661</v>
      </c>
      <c r="AK835" s="52">
        <f t="shared" si="566"/>
        <v>0.17680537527300441</v>
      </c>
      <c r="AL835" s="52">
        <f t="shared" si="567"/>
        <v>0.19944026044745766</v>
      </c>
      <c r="AM835" s="52">
        <f t="shared" si="568"/>
        <v>0.20660170985200671</v>
      </c>
      <c r="AN835" s="52">
        <f t="shared" si="569"/>
        <v>0.22797580318601238</v>
      </c>
      <c r="AO835" s="52">
        <f t="shared" si="570"/>
        <v>0.24526849674409887</v>
      </c>
      <c r="AP835" s="52">
        <f t="shared" si="571"/>
        <v>0.24526849674409887</v>
      </c>
      <c r="AQ835" s="52">
        <f t="shared" si="572"/>
        <v>0.24550004552636293</v>
      </c>
      <c r="AR835" s="52">
        <f t="shared" si="573"/>
        <v>0.25641357317066954</v>
      </c>
      <c r="AS835" s="52">
        <f t="shared" si="574"/>
        <v>0.26680405121677864</v>
      </c>
      <c r="AT835" s="146"/>
      <c r="AU835" s="146"/>
      <c r="AV835" s="146"/>
      <c r="AW835" s="146"/>
      <c r="AX835" s="146"/>
      <c r="AY835" s="146"/>
      <c r="AZ835" s="146"/>
      <c r="BA835" s="146"/>
      <c r="BB835" s="146"/>
      <c r="BC835" s="146"/>
      <c r="BD835" s="146"/>
      <c r="BE835" s="146"/>
      <c r="BF835" s="146"/>
      <c r="BG835" s="53">
        <f t="shared" si="601"/>
        <v>1.5052736875631294E-2</v>
      </c>
      <c r="BH835" s="53">
        <f t="shared" si="575"/>
        <v>1.4911230536024887E-2</v>
      </c>
      <c r="BI835" s="53">
        <f t="shared" si="576"/>
        <v>1.3769660105699168E-2</v>
      </c>
      <c r="BJ835" s="53">
        <f t="shared" si="577"/>
        <v>1.346204793226388E-2</v>
      </c>
      <c r="BK835" s="53">
        <f t="shared" si="578"/>
        <v>1.2122698525292051E-2</v>
      </c>
      <c r="BL835" s="53">
        <f t="shared" si="579"/>
        <v>1.4301256260451169E-2</v>
      </c>
      <c r="BM835" s="53">
        <f t="shared" si="580"/>
        <v>1.1633536342184517E-2</v>
      </c>
      <c r="BN835" s="53">
        <f t="shared" si="581"/>
        <v>1.3793116285885003E-2</v>
      </c>
      <c r="BO835" s="53">
        <f t="shared" si="582"/>
        <v>1.4327195841063541E-2</v>
      </c>
      <c r="BP835" s="53">
        <f t="shared" si="583"/>
        <v>1.5775020729323717E-2</v>
      </c>
      <c r="BQ835" s="53">
        <f t="shared" si="584"/>
        <v>1.6588062773339542E-2</v>
      </c>
      <c r="BR835" s="53">
        <f t="shared" si="585"/>
        <v>1.4229538881278257E-2</v>
      </c>
      <c r="BS835" s="53">
        <f t="shared" si="586"/>
        <v>1.4801949274774918E-2</v>
      </c>
      <c r="BT835" s="54">
        <f t="shared" si="605"/>
        <v>0.18476805036321195</v>
      </c>
      <c r="BU835" s="55">
        <f t="shared" si="602"/>
        <v>0</v>
      </c>
      <c r="BV835" s="55">
        <f t="shared" si="587"/>
        <v>0</v>
      </c>
      <c r="BW835" s="55">
        <f t="shared" si="588"/>
        <v>0</v>
      </c>
      <c r="BX835" s="55">
        <f t="shared" si="589"/>
        <v>0</v>
      </c>
      <c r="BY835" s="55">
        <f t="shared" si="590"/>
        <v>0</v>
      </c>
      <c r="BZ835" s="55">
        <f t="shared" si="591"/>
        <v>0</v>
      </c>
      <c r="CA835" s="55">
        <f t="shared" si="592"/>
        <v>0</v>
      </c>
      <c r="CB835" s="55">
        <f t="shared" si="593"/>
        <v>0</v>
      </c>
      <c r="CC835" s="55">
        <f t="shared" si="594"/>
        <v>0</v>
      </c>
      <c r="CD835" s="55">
        <f t="shared" si="595"/>
        <v>0</v>
      </c>
      <c r="CE835" s="55">
        <f t="shared" si="596"/>
        <v>0</v>
      </c>
      <c r="CF835" s="55">
        <f t="shared" si="597"/>
        <v>0</v>
      </c>
      <c r="CG835" s="55">
        <f t="shared" si="598"/>
        <v>0</v>
      </c>
      <c r="CH835" s="56">
        <f t="shared" si="606"/>
        <v>0</v>
      </c>
      <c r="CI835" s="57">
        <f t="shared" si="603"/>
        <v>9.3374218597274281E-2</v>
      </c>
      <c r="CJ835" s="58">
        <f t="shared" si="599"/>
        <v>-0.10191959053424243</v>
      </c>
      <c r="CK835" s="67">
        <f t="shared" si="600"/>
        <v>0.18476805036321195</v>
      </c>
    </row>
    <row r="836" spans="1:89">
      <c r="A836" s="48">
        <v>4724</v>
      </c>
      <c r="B836" s="89">
        <v>2.5329280648429587E-2</v>
      </c>
      <c r="C836" s="59">
        <v>6.4456721915285453E-2</v>
      </c>
      <c r="D836" s="59">
        <v>6.4456721915285453E-2</v>
      </c>
      <c r="E836" s="59">
        <v>6.2154696132596686E-2</v>
      </c>
      <c r="F836" s="59">
        <v>6.6758747697974213E-2</v>
      </c>
      <c r="G836" s="59">
        <v>6.2154696132596686E-2</v>
      </c>
      <c r="H836" s="59">
        <v>7.1362799263351748E-2</v>
      </c>
      <c r="I836" s="59">
        <v>7.4263351749539588E-2</v>
      </c>
      <c r="J836" s="59">
        <v>8.2872928176795577E-2</v>
      </c>
      <c r="K836" s="59">
        <v>8.9779005524861885E-2</v>
      </c>
      <c r="L836" s="59">
        <v>8.9779005524861885E-2</v>
      </c>
      <c r="M836" s="59">
        <v>8.9871086556169433E-2</v>
      </c>
      <c r="N836" s="59">
        <v>9.419889502762431E-2</v>
      </c>
      <c r="O836" s="59">
        <v>9.8296500920810312E-2</v>
      </c>
      <c r="P836" s="120">
        <v>7.7723473579827146E-2</v>
      </c>
      <c r="Q836" s="60">
        <v>0</v>
      </c>
      <c r="R836" s="60">
        <v>0</v>
      </c>
      <c r="S836" s="60">
        <v>0</v>
      </c>
      <c r="T836" s="60">
        <v>0</v>
      </c>
      <c r="U836" s="60">
        <v>0</v>
      </c>
      <c r="V836" s="60">
        <v>1</v>
      </c>
      <c r="W836" s="60">
        <v>0</v>
      </c>
      <c r="X836" s="60">
        <v>0</v>
      </c>
      <c r="Y836" s="60">
        <v>0</v>
      </c>
      <c r="Z836" s="60">
        <v>0</v>
      </c>
      <c r="AA836" s="60">
        <v>0</v>
      </c>
      <c r="AB836" s="60">
        <v>0</v>
      </c>
      <c r="AC836" s="60">
        <v>0</v>
      </c>
      <c r="AD836" s="49">
        <f t="shared" si="604"/>
        <v>1</v>
      </c>
      <c r="AE836" s="50" t="s">
        <v>22</v>
      </c>
      <c r="AF836" s="51">
        <f t="shared" si="561"/>
        <v>1.9547872749106458E-2</v>
      </c>
      <c r="AG836" s="52">
        <f t="shared" si="562"/>
        <v>0.18245241604512599</v>
      </c>
      <c r="AH836" s="52">
        <f t="shared" si="563"/>
        <v>0.18245241604512599</v>
      </c>
      <c r="AI836" s="52">
        <f t="shared" si="564"/>
        <v>0.17680537527300441</v>
      </c>
      <c r="AJ836" s="52">
        <f t="shared" si="565"/>
        <v>0.18810638159105661</v>
      </c>
      <c r="AK836" s="52">
        <f t="shared" si="566"/>
        <v>0.17680537527300441</v>
      </c>
      <c r="AL836" s="52">
        <f t="shared" si="567"/>
        <v>0.19944026044745766</v>
      </c>
      <c r="AM836" s="52">
        <f t="shared" si="568"/>
        <v>0.20660170985200671</v>
      </c>
      <c r="AN836" s="52">
        <f t="shared" si="569"/>
        <v>0.22797580318601238</v>
      </c>
      <c r="AO836" s="52">
        <f t="shared" si="570"/>
        <v>0.24526849674409887</v>
      </c>
      <c r="AP836" s="52">
        <f t="shared" si="571"/>
        <v>0.24526849674409887</v>
      </c>
      <c r="AQ836" s="52">
        <f t="shared" si="572"/>
        <v>0.24550004552636293</v>
      </c>
      <c r="AR836" s="52">
        <f t="shared" si="573"/>
        <v>0.25641357317066954</v>
      </c>
      <c r="AS836" s="52">
        <f t="shared" si="574"/>
        <v>0.26680405121677864</v>
      </c>
      <c r="AT836" s="146"/>
      <c r="AU836" s="146"/>
      <c r="AV836" s="146"/>
      <c r="AW836" s="146"/>
      <c r="AX836" s="146"/>
      <c r="AY836" s="146"/>
      <c r="AZ836" s="146"/>
      <c r="BA836" s="146"/>
      <c r="BB836" s="146"/>
      <c r="BC836" s="146"/>
      <c r="BD836" s="146"/>
      <c r="BE836" s="146"/>
      <c r="BF836" s="146"/>
      <c r="BG836" s="53">
        <f t="shared" si="601"/>
        <v>0.17705254247462415</v>
      </c>
      <c r="BH836" s="53">
        <f t="shared" si="575"/>
        <v>0.17538812374395787</v>
      </c>
      <c r="BI836" s="53">
        <f t="shared" si="576"/>
        <v>0.16196080160493706</v>
      </c>
      <c r="BJ836" s="53">
        <f t="shared" si="577"/>
        <v>0.15834262121336767</v>
      </c>
      <c r="BK836" s="53">
        <f t="shared" si="578"/>
        <v>0.14258899317047416</v>
      </c>
      <c r="BL836" s="53">
        <f t="shared" si="579"/>
        <v>0.16821351508463295</v>
      </c>
      <c r="BM836" s="53">
        <f t="shared" si="580"/>
        <v>0.13683539441184345</v>
      </c>
      <c r="BN836" s="53">
        <f t="shared" si="581"/>
        <v>0.1622366967044766</v>
      </c>
      <c r="BO836" s="53">
        <f t="shared" si="582"/>
        <v>0.16851862031141604</v>
      </c>
      <c r="BP836" s="53">
        <f t="shared" si="583"/>
        <v>0.18554815318922049</v>
      </c>
      <c r="BQ836" s="53">
        <f t="shared" si="584"/>
        <v>0.19511127531253405</v>
      </c>
      <c r="BR836" s="53">
        <f t="shared" si="585"/>
        <v>0.16736996454448258</v>
      </c>
      <c r="BS836" s="53">
        <f t="shared" si="586"/>
        <v>0.17410274120462288</v>
      </c>
      <c r="BT836" s="54">
        <f t="shared" si="605"/>
        <v>2.1732694429705899</v>
      </c>
      <c r="BU836" s="55">
        <f t="shared" si="602"/>
        <v>0</v>
      </c>
      <c r="BV836" s="55">
        <f t="shared" si="587"/>
        <v>0</v>
      </c>
      <c r="BW836" s="55">
        <f t="shared" si="588"/>
        <v>0</v>
      </c>
      <c r="BX836" s="55">
        <f t="shared" si="589"/>
        <v>0</v>
      </c>
      <c r="BY836" s="55">
        <f t="shared" si="590"/>
        <v>0</v>
      </c>
      <c r="BZ836" s="55">
        <f t="shared" si="591"/>
        <v>-1.7825211833952224</v>
      </c>
      <c r="CA836" s="55">
        <f t="shared" si="592"/>
        <v>0</v>
      </c>
      <c r="CB836" s="55">
        <f t="shared" si="593"/>
        <v>0</v>
      </c>
      <c r="CC836" s="55">
        <f t="shared" si="594"/>
        <v>0</v>
      </c>
      <c r="CD836" s="55">
        <f t="shared" si="595"/>
        <v>0</v>
      </c>
      <c r="CE836" s="55">
        <f t="shared" si="596"/>
        <v>0</v>
      </c>
      <c r="CF836" s="55">
        <f t="shared" si="597"/>
        <v>0</v>
      </c>
      <c r="CG836" s="55">
        <f t="shared" si="598"/>
        <v>0</v>
      </c>
      <c r="CH836" s="56">
        <f t="shared" si="606"/>
        <v>-1.7825211833952224</v>
      </c>
      <c r="CI836" s="57">
        <f t="shared" si="603"/>
        <v>0.93374218597274272</v>
      </c>
      <c r="CJ836" s="58">
        <f t="shared" si="599"/>
        <v>-4.1072975290035352</v>
      </c>
      <c r="CK836" s="67">
        <f t="shared" si="600"/>
        <v>1.1732694429705899</v>
      </c>
    </row>
    <row r="837" spans="1:89">
      <c r="A837" s="48">
        <v>4725</v>
      </c>
      <c r="B837" s="89">
        <v>4.559270516717325E-3</v>
      </c>
      <c r="C837" s="59">
        <v>6.4456721915285453E-2</v>
      </c>
      <c r="D837" s="59">
        <v>6.4456721915285453E-2</v>
      </c>
      <c r="E837" s="59">
        <v>6.2154696132596686E-2</v>
      </c>
      <c r="F837" s="59">
        <v>6.6758747697974213E-2</v>
      </c>
      <c r="G837" s="59">
        <v>6.2154696132596686E-2</v>
      </c>
      <c r="H837" s="59">
        <v>7.1362799263351748E-2</v>
      </c>
      <c r="I837" s="59">
        <v>7.4263351749539588E-2</v>
      </c>
      <c r="J837" s="59">
        <v>8.2872928176795577E-2</v>
      </c>
      <c r="K837" s="59">
        <v>8.9779005524861885E-2</v>
      </c>
      <c r="L837" s="59">
        <v>8.9779005524861885E-2</v>
      </c>
      <c r="M837" s="59">
        <v>8.9871086556169433E-2</v>
      </c>
      <c r="N837" s="59">
        <v>9.419889502762431E-2</v>
      </c>
      <c r="O837" s="59">
        <v>9.8296500920810312E-2</v>
      </c>
      <c r="P837" s="120">
        <v>7.7723473579827146E-2</v>
      </c>
      <c r="Q837" s="60">
        <v>0</v>
      </c>
      <c r="R837" s="60">
        <v>0</v>
      </c>
      <c r="S837" s="60">
        <v>0</v>
      </c>
      <c r="T837" s="60">
        <v>0</v>
      </c>
      <c r="U837" s="60">
        <v>1</v>
      </c>
      <c r="V837" s="60">
        <v>0</v>
      </c>
      <c r="W837" s="60">
        <v>0</v>
      </c>
      <c r="X837" s="60">
        <v>0</v>
      </c>
      <c r="Y837" s="60">
        <v>0</v>
      </c>
      <c r="Z837" s="60">
        <v>0</v>
      </c>
      <c r="AA837" s="60">
        <v>0</v>
      </c>
      <c r="AB837" s="60">
        <v>0</v>
      </c>
      <c r="AC837" s="60">
        <v>0</v>
      </c>
      <c r="AD837" s="49">
        <f t="shared" si="604"/>
        <v>1</v>
      </c>
      <c r="AE837" s="50" t="s">
        <v>22</v>
      </c>
      <c r="AF837" s="51">
        <f t="shared" si="561"/>
        <v>3.1180180626457989E-3</v>
      </c>
      <c r="AG837" s="52">
        <f t="shared" si="562"/>
        <v>0.18245241604512599</v>
      </c>
      <c r="AH837" s="52">
        <f t="shared" si="563"/>
        <v>0.18245241604512599</v>
      </c>
      <c r="AI837" s="52">
        <f t="shared" si="564"/>
        <v>0.17680537527300441</v>
      </c>
      <c r="AJ837" s="52">
        <f t="shared" si="565"/>
        <v>0.18810638159105661</v>
      </c>
      <c r="AK837" s="52">
        <f t="shared" si="566"/>
        <v>0.17680537527300441</v>
      </c>
      <c r="AL837" s="52">
        <f t="shared" si="567"/>
        <v>0.19944026044745766</v>
      </c>
      <c r="AM837" s="52">
        <f t="shared" si="568"/>
        <v>0.20660170985200671</v>
      </c>
      <c r="AN837" s="52">
        <f t="shared" si="569"/>
        <v>0.22797580318601238</v>
      </c>
      <c r="AO837" s="52">
        <f t="shared" si="570"/>
        <v>0.24526849674409887</v>
      </c>
      <c r="AP837" s="52">
        <f t="shared" si="571"/>
        <v>0.24526849674409887</v>
      </c>
      <c r="AQ837" s="52">
        <f t="shared" si="572"/>
        <v>0.24550004552636293</v>
      </c>
      <c r="AR837" s="52">
        <f t="shared" si="573"/>
        <v>0.25641357317066954</v>
      </c>
      <c r="AS837" s="52">
        <f t="shared" si="574"/>
        <v>0.26680405121677864</v>
      </c>
      <c r="AT837" s="146"/>
      <c r="AU837" s="146"/>
      <c r="AV837" s="146"/>
      <c r="AW837" s="146"/>
      <c r="AX837" s="146"/>
      <c r="AY837" s="146"/>
      <c r="AZ837" s="146"/>
      <c r="BA837" s="146"/>
      <c r="BB837" s="146"/>
      <c r="BC837" s="146"/>
      <c r="BD837" s="146"/>
      <c r="BE837" s="146"/>
      <c r="BF837" s="146"/>
      <c r="BG837" s="53">
        <f t="shared" si="601"/>
        <v>2.8241079352149725E-2</v>
      </c>
      <c r="BH837" s="53">
        <f t="shared" si="575"/>
        <v>2.7975593294785214E-2</v>
      </c>
      <c r="BI837" s="53">
        <f t="shared" si="576"/>
        <v>2.5833844496858108E-2</v>
      </c>
      <c r="BJ837" s="53">
        <f t="shared" si="577"/>
        <v>2.5256720225607675E-2</v>
      </c>
      <c r="BK837" s="53">
        <f t="shared" si="578"/>
        <v>2.2743909884534085E-2</v>
      </c>
      <c r="BL837" s="53">
        <f t="shared" si="579"/>
        <v>2.6831194634157927E-2</v>
      </c>
      <c r="BM837" s="53">
        <f t="shared" si="580"/>
        <v>2.1826171924763143E-2</v>
      </c>
      <c r="BN837" s="53">
        <f t="shared" si="581"/>
        <v>2.5877851633327679E-2</v>
      </c>
      <c r="BO837" s="53">
        <f t="shared" si="582"/>
        <v>2.6879860983705386E-2</v>
      </c>
      <c r="BP837" s="53">
        <f t="shared" si="583"/>
        <v>2.959618678513265E-2</v>
      </c>
      <c r="BQ837" s="53">
        <f t="shared" si="584"/>
        <v>3.1121569515953955E-2</v>
      </c>
      <c r="BR837" s="53">
        <f t="shared" si="585"/>
        <v>2.6696642611300923E-2</v>
      </c>
      <c r="BS837" s="53">
        <f t="shared" si="586"/>
        <v>2.7770566076402114E-2</v>
      </c>
      <c r="BT837" s="54">
        <f t="shared" si="605"/>
        <v>0.34665119141867862</v>
      </c>
      <c r="BU837" s="55">
        <f t="shared" si="602"/>
        <v>0</v>
      </c>
      <c r="BV837" s="55">
        <f t="shared" si="587"/>
        <v>0</v>
      </c>
      <c r="BW837" s="55">
        <f t="shared" si="588"/>
        <v>0</v>
      </c>
      <c r="BX837" s="55">
        <f t="shared" si="589"/>
        <v>0</v>
      </c>
      <c r="BY837" s="55">
        <f t="shared" si="590"/>
        <v>-3.7834578668056351</v>
      </c>
      <c r="BZ837" s="55">
        <f t="shared" si="591"/>
        <v>0</v>
      </c>
      <c r="CA837" s="55">
        <f t="shared" si="592"/>
        <v>0</v>
      </c>
      <c r="CB837" s="55">
        <f t="shared" si="593"/>
        <v>0</v>
      </c>
      <c r="CC837" s="55">
        <f t="shared" si="594"/>
        <v>0</v>
      </c>
      <c r="CD837" s="55">
        <f t="shared" si="595"/>
        <v>0</v>
      </c>
      <c r="CE837" s="55">
        <f t="shared" si="596"/>
        <v>0</v>
      </c>
      <c r="CF837" s="55">
        <f t="shared" si="597"/>
        <v>0</v>
      </c>
      <c r="CG837" s="55">
        <f t="shared" si="598"/>
        <v>0</v>
      </c>
      <c r="CH837" s="56">
        <f t="shared" si="606"/>
        <v>-3.7834578668056351</v>
      </c>
      <c r="CI837" s="57">
        <f t="shared" si="603"/>
        <v>0.16807359347509365</v>
      </c>
      <c r="CJ837" s="58">
        <f t="shared" si="599"/>
        <v>-5.0908013651691775</v>
      </c>
      <c r="CK837" s="67">
        <f t="shared" si="600"/>
        <v>0.65334880858132138</v>
      </c>
    </row>
    <row r="838" spans="1:89">
      <c r="A838" s="48">
        <v>4726</v>
      </c>
      <c r="B838" s="89">
        <v>3.596757852077001E-2</v>
      </c>
      <c r="C838" s="59">
        <v>6.4456721915285453E-2</v>
      </c>
      <c r="D838" s="59">
        <v>6.4456721915285453E-2</v>
      </c>
      <c r="E838" s="59">
        <v>6.2154696132596686E-2</v>
      </c>
      <c r="F838" s="59">
        <v>6.6758747697974213E-2</v>
      </c>
      <c r="G838" s="59">
        <v>6.2154696132596686E-2</v>
      </c>
      <c r="H838" s="59">
        <v>7.1362799263351748E-2</v>
      </c>
      <c r="I838" s="59">
        <v>7.4263351749539588E-2</v>
      </c>
      <c r="J838" s="59">
        <v>8.2872928176795577E-2</v>
      </c>
      <c r="K838" s="59">
        <v>8.9779005524861885E-2</v>
      </c>
      <c r="L838" s="59">
        <v>8.9779005524861885E-2</v>
      </c>
      <c r="M838" s="59">
        <v>8.9871086556169433E-2</v>
      </c>
      <c r="N838" s="59">
        <v>9.419889502762431E-2</v>
      </c>
      <c r="O838" s="59">
        <v>9.8296500920810312E-2</v>
      </c>
      <c r="P838" s="120">
        <v>7.7723473579827146E-2</v>
      </c>
      <c r="Q838" s="60">
        <v>0</v>
      </c>
      <c r="R838" s="60">
        <v>0</v>
      </c>
      <c r="S838" s="60">
        <v>0</v>
      </c>
      <c r="T838" s="60">
        <v>0</v>
      </c>
      <c r="U838" s="60">
        <v>0</v>
      </c>
      <c r="V838" s="60">
        <v>0</v>
      </c>
      <c r="W838" s="60">
        <v>0</v>
      </c>
      <c r="X838" s="60">
        <v>1</v>
      </c>
      <c r="Y838" s="60">
        <v>0</v>
      </c>
      <c r="Z838" s="60">
        <v>0</v>
      </c>
      <c r="AA838" s="60">
        <v>1</v>
      </c>
      <c r="AB838" s="60">
        <v>0</v>
      </c>
      <c r="AC838" s="60">
        <v>1</v>
      </c>
      <c r="AD838" s="49">
        <f t="shared" si="604"/>
        <v>3</v>
      </c>
      <c r="AE838" s="50" t="s">
        <v>22</v>
      </c>
      <c r="AF838" s="51">
        <f t="shared" si="561"/>
        <v>2.8452612557781604E-2</v>
      </c>
      <c r="AG838" s="52">
        <f t="shared" si="562"/>
        <v>0.18245241604512599</v>
      </c>
      <c r="AH838" s="52">
        <f t="shared" si="563"/>
        <v>0.18245241604512599</v>
      </c>
      <c r="AI838" s="52">
        <f t="shared" si="564"/>
        <v>0.17680537527300441</v>
      </c>
      <c r="AJ838" s="52">
        <f t="shared" si="565"/>
        <v>0.18810638159105661</v>
      </c>
      <c r="AK838" s="52">
        <f t="shared" si="566"/>
        <v>0.17680537527300441</v>
      </c>
      <c r="AL838" s="52">
        <f t="shared" si="567"/>
        <v>0.19944026044745766</v>
      </c>
      <c r="AM838" s="52">
        <f t="shared" si="568"/>
        <v>0.20660170985200671</v>
      </c>
      <c r="AN838" s="52">
        <f t="shared" si="569"/>
        <v>0.22797580318601238</v>
      </c>
      <c r="AO838" s="52">
        <f t="shared" si="570"/>
        <v>0.24526849674409887</v>
      </c>
      <c r="AP838" s="52">
        <f t="shared" si="571"/>
        <v>0.24526849674409887</v>
      </c>
      <c r="AQ838" s="52">
        <f t="shared" si="572"/>
        <v>0.24550004552636293</v>
      </c>
      <c r="AR838" s="52">
        <f t="shared" si="573"/>
        <v>0.25641357317066954</v>
      </c>
      <c r="AS838" s="52">
        <f t="shared" si="574"/>
        <v>0.26680405121677864</v>
      </c>
      <c r="AT838" s="146"/>
      <c r="AU838" s="146"/>
      <c r="AV838" s="146"/>
      <c r="AW838" s="146"/>
      <c r="AX838" s="146"/>
      <c r="AY838" s="146"/>
      <c r="AZ838" s="146"/>
      <c r="BA838" s="146"/>
      <c r="BB838" s="146"/>
      <c r="BC838" s="146"/>
      <c r="BD838" s="146"/>
      <c r="BE838" s="146"/>
      <c r="BF838" s="146"/>
      <c r="BG838" s="53">
        <f t="shared" si="601"/>
        <v>0.25770616875081326</v>
      </c>
      <c r="BH838" s="53">
        <f t="shared" si="575"/>
        <v>0.25528354906807937</v>
      </c>
      <c r="BI838" s="53">
        <f t="shared" si="576"/>
        <v>0.23573961201602614</v>
      </c>
      <c r="BJ838" s="53">
        <f t="shared" si="577"/>
        <v>0.23047322389457736</v>
      </c>
      <c r="BK838" s="53">
        <f t="shared" si="578"/>
        <v>0.20754326722681968</v>
      </c>
      <c r="BL838" s="53">
        <f t="shared" si="579"/>
        <v>0.24484065520144072</v>
      </c>
      <c r="BM838" s="53">
        <f t="shared" si="580"/>
        <v>0.19916870297661318</v>
      </c>
      <c r="BN838" s="53">
        <f t="shared" si="581"/>
        <v>0.23614118698403119</v>
      </c>
      <c r="BO838" s="53">
        <f t="shared" si="582"/>
        <v>0.24528474653139937</v>
      </c>
      <c r="BP838" s="53">
        <f t="shared" si="583"/>
        <v>0.27007182731666396</v>
      </c>
      <c r="BQ838" s="53">
        <f t="shared" si="584"/>
        <v>0.28399128607873453</v>
      </c>
      <c r="BR838" s="53">
        <f t="shared" si="585"/>
        <v>0.24361283788342059</v>
      </c>
      <c r="BS838" s="53">
        <f t="shared" si="586"/>
        <v>0.25341262982025953</v>
      </c>
      <c r="BT838" s="54">
        <f t="shared" si="605"/>
        <v>3.1632696937488785</v>
      </c>
      <c r="BU838" s="55">
        <f t="shared" si="602"/>
        <v>0</v>
      </c>
      <c r="BV838" s="55">
        <f t="shared" si="587"/>
        <v>0</v>
      </c>
      <c r="BW838" s="55">
        <f t="shared" si="588"/>
        <v>0</v>
      </c>
      <c r="BX838" s="55">
        <f t="shared" si="589"/>
        <v>0</v>
      </c>
      <c r="BY838" s="55">
        <f t="shared" si="590"/>
        <v>0</v>
      </c>
      <c r="BZ838" s="55">
        <f t="shared" si="591"/>
        <v>0</v>
      </c>
      <c r="CA838" s="55">
        <f t="shared" si="592"/>
        <v>0</v>
      </c>
      <c r="CB838" s="55">
        <f t="shared" si="593"/>
        <v>-1.4433254029043423</v>
      </c>
      <c r="CC838" s="55">
        <f t="shared" si="594"/>
        <v>0</v>
      </c>
      <c r="CD838" s="55">
        <f t="shared" si="595"/>
        <v>0</v>
      </c>
      <c r="CE838" s="55">
        <f t="shared" si="596"/>
        <v>-1.2588117241130157</v>
      </c>
      <c r="CF838" s="55">
        <f t="shared" si="597"/>
        <v>0</v>
      </c>
      <c r="CG838" s="55">
        <f t="shared" si="598"/>
        <v>-1.3727361708996533</v>
      </c>
      <c r="CH838" s="56">
        <f t="shared" si="606"/>
        <v>-4.0748732979170113</v>
      </c>
      <c r="CI838" s="57">
        <f t="shared" si="603"/>
        <v>1.3259139040812946</v>
      </c>
      <c r="CJ838" s="58">
        <f t="shared" si="599"/>
        <v>-7.8689697378844539</v>
      </c>
      <c r="CK838" s="67">
        <f t="shared" si="600"/>
        <v>0.16326969374887845</v>
      </c>
    </row>
    <row r="839" spans="1:89">
      <c r="A839" s="48">
        <v>4727</v>
      </c>
      <c r="B839" s="89">
        <v>7.3454913880445796E-2</v>
      </c>
      <c r="C839" s="59">
        <v>0.11279926335174954</v>
      </c>
      <c r="D839" s="59">
        <v>0.11279926335174954</v>
      </c>
      <c r="E839" s="59">
        <v>0.10819521178637201</v>
      </c>
      <c r="F839" s="59">
        <v>0.1151012891344383</v>
      </c>
      <c r="G839" s="59">
        <v>0.10819521178637201</v>
      </c>
      <c r="H839" s="59">
        <v>0.11970534069981584</v>
      </c>
      <c r="I839" s="59">
        <v>0.12697974217311234</v>
      </c>
      <c r="J839" s="59">
        <v>0.1427255985267035</v>
      </c>
      <c r="K839" s="59">
        <v>0.15193370165745856</v>
      </c>
      <c r="L839" s="59">
        <v>0.15423572744014732</v>
      </c>
      <c r="M839" s="59">
        <v>0.15207182320441989</v>
      </c>
      <c r="N839" s="59">
        <v>0.16183241252302025</v>
      </c>
      <c r="O839" s="59">
        <v>0.16887661141804788</v>
      </c>
      <c r="P839" s="120">
        <v>0.13349624592718515</v>
      </c>
      <c r="Q839" s="60">
        <v>0</v>
      </c>
      <c r="R839" s="60">
        <v>0</v>
      </c>
      <c r="S839" s="60">
        <v>0</v>
      </c>
      <c r="T839" s="60">
        <v>1</v>
      </c>
      <c r="U839" s="60">
        <v>0</v>
      </c>
      <c r="V839" s="60">
        <v>0</v>
      </c>
      <c r="W839" s="60">
        <v>0</v>
      </c>
      <c r="X839" s="60">
        <v>0</v>
      </c>
      <c r="Y839" s="60">
        <v>0</v>
      </c>
      <c r="Z839" s="60">
        <v>0</v>
      </c>
      <c r="AA839" s="60">
        <v>2</v>
      </c>
      <c r="AB839" s="60">
        <v>1</v>
      </c>
      <c r="AC839" s="60">
        <v>0</v>
      </c>
      <c r="AD839" s="49">
        <f t="shared" si="604"/>
        <v>4</v>
      </c>
      <c r="AE839" s="50" t="s">
        <v>22</v>
      </c>
      <c r="AF839" s="51">
        <f t="shared" ref="AF839:AF902" si="607">B839^$CF$3</f>
        <v>6.1106922052382134E-2</v>
      </c>
      <c r="AG839" s="52">
        <f t="shared" ref="AG839:AG902" si="608">IF(C839=0,0,C839^$CG$3*(1+$CH$3*C839))</f>
        <v>0.30406338145801548</v>
      </c>
      <c r="AH839" s="52">
        <f t="shared" ref="AH839:AH902" si="609">IF(D839=0,0,D839^$CG$3*(1+$CH$3*D839))</f>
        <v>0.30406338145801548</v>
      </c>
      <c r="AI839" s="52">
        <f t="shared" ref="AI839:AI902" si="610">IF(E839=0,0,E839^$CG$3*(1+$CH$3*E839))</f>
        <v>0.29215010396427499</v>
      </c>
      <c r="AJ839" s="52">
        <f t="shared" ref="AJ839:AJ902" si="611">IF(F839=0,0,F839^$CG$3*(1+$CH$3*F839))</f>
        <v>0.3100507682725166</v>
      </c>
      <c r="AK839" s="52">
        <f t="shared" ref="AK839:AK902" si="612">IF(G839=0,0,G839^$CG$3*(1+$CH$3*G839))</f>
        <v>0.29215010396427499</v>
      </c>
      <c r="AL839" s="52">
        <f t="shared" ref="AL839:AL902" si="613">IF(H839=0,0,H839^$CG$3*(1+$CH$3*H839))</f>
        <v>0.32208835493338378</v>
      </c>
      <c r="AM839" s="52">
        <f t="shared" ref="AM839:AM902" si="614">IF(I839=0,0,I839^$CG$3*(1+$CH$3*I839))</f>
        <v>0.34128230508844148</v>
      </c>
      <c r="AN839" s="52">
        <f t="shared" ref="AN839:AN902" si="615">IF(J839=0,0,J839^$CG$3*(1+$CH$3*J839))</f>
        <v>0.38358675876433534</v>
      </c>
      <c r="AO839" s="52">
        <f t="shared" ref="AO839:AO902" si="616">IF(K839=0,0,K839^$CG$3*(1+$CH$3*K839))</f>
        <v>0.40882161914516513</v>
      </c>
      <c r="AP839" s="52">
        <f t="shared" ref="AP839:AP902" si="617">IF(L839=0,0,L839^$CG$3*(1+$CH$3*L839))</f>
        <v>0.41518860457685486</v>
      </c>
      <c r="AQ839" s="52">
        <f t="shared" ref="AQ839:AQ902" si="618">IF(M839=0,0,M839^$CG$3*(1+$CH$3*M839))</f>
        <v>0.40920297728437593</v>
      </c>
      <c r="AR839" s="52">
        <f t="shared" ref="AR839:AR902" si="619">IF(N839=0,0,N839^$CG$3*(1+$CH$3*N839))</f>
        <v>0.43636680961766816</v>
      </c>
      <c r="AS839" s="52">
        <f t="shared" ref="AS839:AS902" si="620">IF(O839=0,0,O839^$CG$3*(1+$CH$3*O839))</f>
        <v>0.45623583996953565</v>
      </c>
      <c r="AT839" s="146"/>
      <c r="AU839" s="146"/>
      <c r="AV839" s="146"/>
      <c r="AW839" s="146"/>
      <c r="AX839" s="146"/>
      <c r="AY839" s="146"/>
      <c r="AZ839" s="146"/>
      <c r="BA839" s="146"/>
      <c r="BB839" s="146"/>
      <c r="BC839" s="146"/>
      <c r="BD839" s="146"/>
      <c r="BE839" s="146"/>
      <c r="BF839" s="146"/>
      <c r="BG839" s="53">
        <f t="shared" si="601"/>
        <v>0.92237511082644308</v>
      </c>
      <c r="BH839" s="53">
        <f t="shared" ref="BH839:BH902" si="621">IF($CE$3&lt;0,0,$CE$3*$AF839*AH839*AU$7)</f>
        <v>0.91370413446144705</v>
      </c>
      <c r="BI839" s="53">
        <f t="shared" ref="BI839:BI902" si="622">IF($CE$3&lt;0,0,$CE$3*$AF839*AI839*AV$7)</f>
        <v>0.83658756329560413</v>
      </c>
      <c r="BJ839" s="53">
        <f t="shared" ref="BJ839:BJ902" si="623">IF($CE$3&lt;0,0,$CE$3*$AF839*AJ839*AW$7)</f>
        <v>0.81586446544260371</v>
      </c>
      <c r="BK839" s="53">
        <f t="shared" ref="BK839:BK902" si="624">IF($CE$3&lt;0,0,$CE$3*$AF839*AK839*AX$7)</f>
        <v>0.73652499349956446</v>
      </c>
      <c r="BL839" s="53">
        <f t="shared" ref="BL839:BL902" si="625">IF($CE$3&lt;0,0,$CE$3*$AF839*AL839*AY$7)</f>
        <v>0.8492078155133006</v>
      </c>
      <c r="BM839" s="53">
        <f t="shared" ref="BM839:BM902" si="626">IF($CE$3&lt;0,0,$CE$3*$AF839*AM839*AZ$7)</f>
        <v>0.70659281010479069</v>
      </c>
      <c r="BN839" s="53">
        <f t="shared" ref="BN839:BN902" si="627">IF($CE$3&lt;0,0,$CE$3*$AF839*AN839*BA$7)</f>
        <v>0.85332575453044757</v>
      </c>
      <c r="BO839" s="53">
        <f t="shared" ref="BO839:BO902" si="628">IF($CE$3&lt;0,0,$CE$3*$AF839*AO839*BB$7)</f>
        <v>0.87807352967382124</v>
      </c>
      <c r="BP839" s="53">
        <f t="shared" ref="BP839:BP902" si="629">IF($CE$3&lt;0,0,$CE$3*$AF839*AP839*BC$7)</f>
        <v>0.98186368508879951</v>
      </c>
      <c r="BQ839" s="53">
        <f t="shared" ref="BQ839:BQ902" si="630">IF($CE$3&lt;0,0,$CE$3*$AF839*AQ839*BD$7)</f>
        <v>1.0166242881319583</v>
      </c>
      <c r="BR839" s="53">
        <f t="shared" ref="BR839:BR902" si="631">IF($CE$3&lt;0,0,$CE$3*$AF839*AR839*BE$7)</f>
        <v>0.8903876540588106</v>
      </c>
      <c r="BS839" s="53">
        <f t="shared" ref="BS839:BS902" si="632">IF($CE$3&lt;0,0,$CE$3*$AF839*AS839*BF$7)</f>
        <v>0.93066524028624309</v>
      </c>
      <c r="BT839" s="54">
        <f t="shared" si="605"/>
        <v>11.331797044913834</v>
      </c>
      <c r="BU839" s="55">
        <f t="shared" si="602"/>
        <v>0</v>
      </c>
      <c r="BV839" s="55">
        <f t="shared" ref="BV839:BV902" si="633">IF(BH839&lt;=0,"",R839*LN(BH839))</f>
        <v>0</v>
      </c>
      <c r="BW839" s="55">
        <f t="shared" ref="BW839:BW902" si="634">IF(BI839&lt;=0,"",S839*LN(BI839))</f>
        <v>0</v>
      </c>
      <c r="BX839" s="55">
        <f t="shared" ref="BX839:BX902" si="635">IF(BJ839&lt;=0,"",T839*LN(BJ839))</f>
        <v>-0.20350703408486231</v>
      </c>
      <c r="BY839" s="55">
        <f t="shared" ref="BY839:BY902" si="636">IF(BK839&lt;=0,"",U839*LN(BK839))</f>
        <v>0</v>
      </c>
      <c r="BZ839" s="55">
        <f t="shared" ref="BZ839:BZ902" si="637">IF(BL839&lt;=0,"",V839*LN(BL839))</f>
        <v>0</v>
      </c>
      <c r="CA839" s="55">
        <f t="shared" ref="CA839:CA902" si="638">IF(BM839&lt;=0,"",W839*LN(BM839))</f>
        <v>0</v>
      </c>
      <c r="CB839" s="55">
        <f t="shared" ref="CB839:CB902" si="639">IF(BN839&lt;=0,"",X839*LN(BN839))</f>
        <v>0</v>
      </c>
      <c r="CC839" s="55">
        <f t="shared" ref="CC839:CC902" si="640">IF(BO839&lt;=0,"",Y839*LN(BO839))</f>
        <v>0</v>
      </c>
      <c r="CD839" s="55">
        <f t="shared" ref="CD839:CD902" si="641">IF(BP839&lt;=0,"",Z839*LN(BP839))</f>
        <v>0</v>
      </c>
      <c r="CE839" s="55">
        <f t="shared" ref="CE839:CE902" si="642">IF(BQ839&lt;=0,"",AA839*LN(BQ839))</f>
        <v>3.2975234555570845E-2</v>
      </c>
      <c r="CF839" s="55">
        <f t="shared" ref="CF839:CF902" si="643">IF(BR839&lt;=0,"",AB839*LN(BR839))</f>
        <v>-0.11609834472922764</v>
      </c>
      <c r="CG839" s="55">
        <f t="shared" ref="CG839:CG902" si="644">IF(BS839&lt;=0,"",AC839*LN(BS839))</f>
        <v>0</v>
      </c>
      <c r="CH839" s="56">
        <f t="shared" si="606"/>
        <v>-0.28663014425851913</v>
      </c>
      <c r="CI839" s="57">
        <f t="shared" si="603"/>
        <v>2.7078523393209535</v>
      </c>
      <c r="CJ839" s="58">
        <f t="shared" ref="CJ839:CJ902" si="645">IF(CI839&lt;=0,"",CI839*LN(CI839)+CH839+GAMMALN(AD839+CI839)-GAMMALN(CI839)-(AD839+CI839)*LN(BT839+CI839))</f>
        <v>-9.7128812872565895</v>
      </c>
      <c r="CK839" s="67">
        <f t="shared" ref="CK839:CK902" si="646">ABS(AD839-BT839)</f>
        <v>7.3317970449138343</v>
      </c>
    </row>
    <row r="840" spans="1:89">
      <c r="A840" s="48">
        <v>4728</v>
      </c>
      <c r="B840" s="89">
        <v>1.7730496453900711E-2</v>
      </c>
      <c r="C840" s="59">
        <v>0.12891344383057091</v>
      </c>
      <c r="D840" s="59">
        <v>0.12891344383057091</v>
      </c>
      <c r="E840" s="59">
        <v>0.12430939226519337</v>
      </c>
      <c r="F840" s="59">
        <v>0.13121546961325967</v>
      </c>
      <c r="G840" s="59">
        <v>0.13121546961325967</v>
      </c>
      <c r="H840" s="59">
        <v>0.14732965009208104</v>
      </c>
      <c r="I840" s="59">
        <v>0.15575506445672191</v>
      </c>
      <c r="J840" s="59">
        <v>0.17495395948434622</v>
      </c>
      <c r="K840" s="59">
        <v>0.19567219152854512</v>
      </c>
      <c r="L840" s="59">
        <v>0.19797421731123388</v>
      </c>
      <c r="M840" s="59">
        <v>0.19585635359116021</v>
      </c>
      <c r="N840" s="59">
        <v>0.18416206261510129</v>
      </c>
      <c r="O840" s="59">
        <v>0.19221915285451197</v>
      </c>
      <c r="P840" s="120">
        <v>0.16065306700665818</v>
      </c>
      <c r="Q840" s="60">
        <v>1</v>
      </c>
      <c r="R840" s="60">
        <v>0</v>
      </c>
      <c r="S840" s="60">
        <v>0</v>
      </c>
      <c r="T840" s="60">
        <v>0</v>
      </c>
      <c r="U840" s="60">
        <v>0</v>
      </c>
      <c r="V840" s="60">
        <v>0</v>
      </c>
      <c r="W840" s="60">
        <v>0</v>
      </c>
      <c r="X840" s="60">
        <v>1</v>
      </c>
      <c r="Y840" s="60">
        <v>0</v>
      </c>
      <c r="Z840" s="60">
        <v>0</v>
      </c>
      <c r="AA840" s="60">
        <v>1</v>
      </c>
      <c r="AB840" s="60">
        <v>0</v>
      </c>
      <c r="AC840" s="60">
        <v>0</v>
      </c>
      <c r="AD840" s="49">
        <f t="shared" si="604"/>
        <v>3</v>
      </c>
      <c r="AE840" s="50" t="s">
        <v>22</v>
      </c>
      <c r="AF840" s="51">
        <f t="shared" si="607"/>
        <v>1.3343784380140944E-2</v>
      </c>
      <c r="AG840" s="52">
        <f t="shared" si="608"/>
        <v>0.3464211582226272</v>
      </c>
      <c r="AH840" s="52">
        <f t="shared" si="609"/>
        <v>0.3464211582226272</v>
      </c>
      <c r="AI840" s="52">
        <f t="shared" si="610"/>
        <v>0.33421125843514932</v>
      </c>
      <c r="AJ840" s="52">
        <f t="shared" si="611"/>
        <v>0.35255920073796004</v>
      </c>
      <c r="AK840" s="52">
        <f t="shared" si="612"/>
        <v>0.35255920073796004</v>
      </c>
      <c r="AL840" s="52">
        <f t="shared" si="613"/>
        <v>0.39615777282491577</v>
      </c>
      <c r="AM840" s="52">
        <f t="shared" si="614"/>
        <v>0.41940368083133311</v>
      </c>
      <c r="AN840" s="52">
        <f t="shared" si="615"/>
        <v>0.47355786068242339</v>
      </c>
      <c r="AO840" s="52">
        <f t="shared" si="616"/>
        <v>0.53387637529332144</v>
      </c>
      <c r="AP840" s="52">
        <f t="shared" si="617"/>
        <v>0.54070005541610866</v>
      </c>
      <c r="AQ840" s="52">
        <f t="shared" si="618"/>
        <v>0.53442137138665291</v>
      </c>
      <c r="AR840" s="52">
        <f t="shared" si="619"/>
        <v>0.50012347399032253</v>
      </c>
      <c r="AS840" s="52">
        <f t="shared" si="620"/>
        <v>0.52368660148052892</v>
      </c>
      <c r="AT840" s="146"/>
      <c r="AU840" s="146"/>
      <c r="AV840" s="146"/>
      <c r="AW840" s="146"/>
      <c r="AX840" s="146"/>
      <c r="AY840" s="146"/>
      <c r="AZ840" s="146"/>
      <c r="BA840" s="146"/>
      <c r="BB840" s="146"/>
      <c r="BC840" s="146"/>
      <c r="BD840" s="146"/>
      <c r="BE840" s="146"/>
      <c r="BF840" s="146"/>
      <c r="BG840" s="53">
        <f t="shared" ref="BG840:BG903" si="647">IF($CE$3&lt;0,0,$CE$3*$AF840*AG840*AT$7)</f>
        <v>0.22947557710102603</v>
      </c>
      <c r="BH840" s="53">
        <f t="shared" si="621"/>
        <v>0.2273183448838601</v>
      </c>
      <c r="BI840" s="53">
        <f t="shared" si="622"/>
        <v>0.20898496429277813</v>
      </c>
      <c r="BJ840" s="53">
        <f t="shared" si="623"/>
        <v>0.20258433770363493</v>
      </c>
      <c r="BK840" s="53">
        <f t="shared" si="624"/>
        <v>0.19408952779572555</v>
      </c>
      <c r="BL840" s="53">
        <f t="shared" si="625"/>
        <v>0.22808448665284034</v>
      </c>
      <c r="BM840" s="53">
        <f t="shared" si="626"/>
        <v>0.18961657029188925</v>
      </c>
      <c r="BN840" s="53">
        <f t="shared" si="627"/>
        <v>0.23004505542983819</v>
      </c>
      <c r="BO840" s="53">
        <f t="shared" si="628"/>
        <v>0.25039539709430636</v>
      </c>
      <c r="BP840" s="53">
        <f t="shared" si="629"/>
        <v>0.27922274565248922</v>
      </c>
      <c r="BQ840" s="53">
        <f t="shared" si="630"/>
        <v>0.28993064399777979</v>
      </c>
      <c r="BR840" s="53">
        <f t="shared" si="631"/>
        <v>0.22284005916872654</v>
      </c>
      <c r="BS840" s="53">
        <f t="shared" si="632"/>
        <v>0.2332728333403222</v>
      </c>
      <c r="BT840" s="54">
        <f t="shared" si="605"/>
        <v>2.985860543405217</v>
      </c>
      <c r="BU840" s="55">
        <f t="shared" ref="BU840:BU903" si="648">IF(BG840&lt;=0,"",Q840*LN(BG840))</f>
        <v>-1.4719586730047725</v>
      </c>
      <c r="BV840" s="55">
        <f t="shared" si="633"/>
        <v>0</v>
      </c>
      <c r="BW840" s="55">
        <f t="shared" si="634"/>
        <v>0</v>
      </c>
      <c r="BX840" s="55">
        <f t="shared" si="635"/>
        <v>0</v>
      </c>
      <c r="BY840" s="55">
        <f t="shared" si="636"/>
        <v>0</v>
      </c>
      <c r="BZ840" s="55">
        <f t="shared" si="637"/>
        <v>0</v>
      </c>
      <c r="CA840" s="55">
        <f t="shared" si="638"/>
        <v>0</v>
      </c>
      <c r="CB840" s="55">
        <f t="shared" si="639"/>
        <v>-1.4694800960702945</v>
      </c>
      <c r="CC840" s="55">
        <f t="shared" si="640"/>
        <v>0</v>
      </c>
      <c r="CD840" s="55">
        <f t="shared" si="641"/>
        <v>0</v>
      </c>
      <c r="CE840" s="55">
        <f t="shared" si="642"/>
        <v>-1.2381135432329482</v>
      </c>
      <c r="CF840" s="55">
        <f t="shared" si="643"/>
        <v>0</v>
      </c>
      <c r="CG840" s="55">
        <f t="shared" si="644"/>
        <v>0</v>
      </c>
      <c r="CH840" s="56">
        <f t="shared" si="606"/>
        <v>-4.1795523123080152</v>
      </c>
      <c r="CI840" s="57">
        <f t="shared" si="603"/>
        <v>0.65361953018091989</v>
      </c>
      <c r="CJ840" s="58">
        <f t="shared" si="645"/>
        <v>-8.123724499817877</v>
      </c>
      <c r="CK840" s="67">
        <f t="shared" si="646"/>
        <v>1.4139456594782995E-2</v>
      </c>
    </row>
    <row r="841" spans="1:89">
      <c r="A841" s="48">
        <v>4729</v>
      </c>
      <c r="B841" s="89">
        <v>2.0770010131712261E-2</v>
      </c>
      <c r="C841" s="59">
        <v>9.2081031307550652E-3</v>
      </c>
      <c r="D841" s="59">
        <v>9.2081031307550652E-3</v>
      </c>
      <c r="E841" s="59">
        <v>8.2872928176795577E-3</v>
      </c>
      <c r="F841" s="59">
        <v>8.2872928176795577E-3</v>
      </c>
      <c r="G841" s="59">
        <v>7.3664825046040518E-3</v>
      </c>
      <c r="H841" s="59">
        <v>9.2081031307550652E-3</v>
      </c>
      <c r="I841" s="59">
        <v>7.7348066298342545E-3</v>
      </c>
      <c r="J841" s="59">
        <v>8.2872928176795577E-3</v>
      </c>
      <c r="K841" s="59">
        <v>8.2872928176795577E-3</v>
      </c>
      <c r="L841" s="59">
        <v>7.8268876611418056E-3</v>
      </c>
      <c r="M841" s="59">
        <v>8.3793738489871088E-3</v>
      </c>
      <c r="N841" s="59">
        <v>8.2872928176795577E-3</v>
      </c>
      <c r="O841" s="59">
        <v>8.6095764272559848E-3</v>
      </c>
      <c r="P841" s="120">
        <v>8.3829154271143243E-3</v>
      </c>
      <c r="Q841" s="60">
        <v>0</v>
      </c>
      <c r="R841" s="60">
        <v>0</v>
      </c>
      <c r="S841" s="60">
        <v>0</v>
      </c>
      <c r="T841" s="60">
        <v>0</v>
      </c>
      <c r="U841" s="60">
        <v>0</v>
      </c>
      <c r="V841" s="60">
        <v>0</v>
      </c>
      <c r="W841" s="60">
        <v>0</v>
      </c>
      <c r="X841" s="60">
        <v>0</v>
      </c>
      <c r="Y841" s="60">
        <v>0</v>
      </c>
      <c r="Z841" s="60">
        <v>0</v>
      </c>
      <c r="AA841" s="60">
        <v>0</v>
      </c>
      <c r="AB841" s="60">
        <v>0</v>
      </c>
      <c r="AC841" s="60">
        <v>0</v>
      </c>
      <c r="AD841" s="49">
        <f t="shared" si="604"/>
        <v>0</v>
      </c>
      <c r="AE841" s="50" t="s">
        <v>22</v>
      </c>
      <c r="AF841" s="51">
        <f t="shared" si="607"/>
        <v>1.5806596923919235E-2</v>
      </c>
      <c r="AG841" s="52">
        <f t="shared" si="608"/>
        <v>4.037118238522535E-2</v>
      </c>
      <c r="AH841" s="52">
        <f t="shared" si="609"/>
        <v>4.037118238522535E-2</v>
      </c>
      <c r="AI841" s="52">
        <f t="shared" si="610"/>
        <v>3.7424852874567573E-2</v>
      </c>
      <c r="AJ841" s="52">
        <f t="shared" si="611"/>
        <v>3.7424852874567573E-2</v>
      </c>
      <c r="AK841" s="52">
        <f t="shared" si="612"/>
        <v>3.4396665438752076E-2</v>
      </c>
      <c r="AL841" s="52">
        <f t="shared" si="613"/>
        <v>4.037118238522535E-2</v>
      </c>
      <c r="AM841" s="52">
        <f t="shared" si="614"/>
        <v>3.5618664829563156E-2</v>
      </c>
      <c r="AN841" s="52">
        <f t="shared" si="615"/>
        <v>3.7424852874567573E-2</v>
      </c>
      <c r="AO841" s="52">
        <f t="shared" si="616"/>
        <v>3.7424852874567573E-2</v>
      </c>
      <c r="AP841" s="52">
        <f t="shared" si="617"/>
        <v>3.5921865737125448E-2</v>
      </c>
      <c r="AQ841" s="52">
        <f t="shared" si="618"/>
        <v>3.7722947614798628E-2</v>
      </c>
      <c r="AR841" s="52">
        <f t="shared" si="619"/>
        <v>3.7424852874567573E-2</v>
      </c>
      <c r="AS841" s="52">
        <f t="shared" si="620"/>
        <v>3.8464702333471879E-2</v>
      </c>
      <c r="AT841" s="146"/>
      <c r="AU841" s="146"/>
      <c r="AV841" s="146"/>
      <c r="AW841" s="146"/>
      <c r="AX841" s="146"/>
      <c r="AY841" s="146"/>
      <c r="AZ841" s="146"/>
      <c r="BA841" s="146"/>
      <c r="BB841" s="146"/>
      <c r="BC841" s="146"/>
      <c r="BD841" s="146"/>
      <c r="BE841" s="146"/>
      <c r="BF841" s="146"/>
      <c r="BG841" s="53">
        <f t="shared" si="647"/>
        <v>3.1678374852450474E-2</v>
      </c>
      <c r="BH841" s="53">
        <f t="shared" si="621"/>
        <v>3.1380575793908044E-2</v>
      </c>
      <c r="BI841" s="53">
        <f t="shared" si="622"/>
        <v>2.7721289632358901E-2</v>
      </c>
      <c r="BJ841" s="53">
        <f t="shared" si="623"/>
        <v>2.547377319439607E-2</v>
      </c>
      <c r="BK841" s="53">
        <f t="shared" si="624"/>
        <v>2.2430851270930929E-2</v>
      </c>
      <c r="BL841" s="53">
        <f t="shared" si="625"/>
        <v>2.7533308326618225E-2</v>
      </c>
      <c r="BM841" s="53">
        <f t="shared" si="626"/>
        <v>1.9075724792511191E-2</v>
      </c>
      <c r="BN841" s="53">
        <f t="shared" si="627"/>
        <v>2.153571612139572E-2</v>
      </c>
      <c r="BO841" s="53">
        <f t="shared" si="628"/>
        <v>2.0792423042082078E-2</v>
      </c>
      <c r="BP841" s="53">
        <f t="shared" si="629"/>
        <v>2.1974177462568561E-2</v>
      </c>
      <c r="BQ841" s="53">
        <f t="shared" si="630"/>
        <v>2.4242381791131602E-2</v>
      </c>
      <c r="BR841" s="53">
        <f t="shared" si="631"/>
        <v>1.9753110382091928E-2</v>
      </c>
      <c r="BS841" s="53">
        <f t="shared" si="632"/>
        <v>2.0296186301984903E-2</v>
      </c>
      <c r="BT841" s="54">
        <f t="shared" si="605"/>
        <v>0.31388789296442865</v>
      </c>
      <c r="BU841" s="55">
        <f t="shared" si="648"/>
        <v>0</v>
      </c>
      <c r="BV841" s="55">
        <f t="shared" si="633"/>
        <v>0</v>
      </c>
      <c r="BW841" s="55">
        <f t="shared" si="634"/>
        <v>0</v>
      </c>
      <c r="BX841" s="55">
        <f t="shared" si="635"/>
        <v>0</v>
      </c>
      <c r="BY841" s="55">
        <f t="shared" si="636"/>
        <v>0</v>
      </c>
      <c r="BZ841" s="55">
        <f t="shared" si="637"/>
        <v>0</v>
      </c>
      <c r="CA841" s="55">
        <f t="shared" si="638"/>
        <v>0</v>
      </c>
      <c r="CB841" s="55">
        <f t="shared" si="639"/>
        <v>0</v>
      </c>
      <c r="CC841" s="55">
        <f t="shared" si="640"/>
        <v>0</v>
      </c>
      <c r="CD841" s="55">
        <f t="shared" si="641"/>
        <v>0</v>
      </c>
      <c r="CE841" s="55">
        <f t="shared" si="642"/>
        <v>0</v>
      </c>
      <c r="CF841" s="55">
        <f t="shared" si="643"/>
        <v>0</v>
      </c>
      <c r="CG841" s="55">
        <f t="shared" si="644"/>
        <v>0</v>
      </c>
      <c r="CH841" s="56">
        <f t="shared" si="606"/>
        <v>0</v>
      </c>
      <c r="CI841" s="57">
        <f t="shared" si="603"/>
        <v>0.76566859249764896</v>
      </c>
      <c r="CJ841" s="58">
        <f t="shared" si="645"/>
        <v>-0.26305014991906178</v>
      </c>
      <c r="CK841" s="67">
        <f t="shared" si="646"/>
        <v>0.31388789296442865</v>
      </c>
    </row>
    <row r="842" spans="1:89">
      <c r="A842" s="48">
        <v>4730</v>
      </c>
      <c r="B842" s="89">
        <v>5.6231003039513686E-2</v>
      </c>
      <c r="C842" s="59">
        <v>9.2081031307550652E-3</v>
      </c>
      <c r="D842" s="59">
        <v>9.2081031307550652E-3</v>
      </c>
      <c r="E842" s="59">
        <v>8.2872928176795577E-3</v>
      </c>
      <c r="F842" s="59">
        <v>8.2872928176795577E-3</v>
      </c>
      <c r="G842" s="59">
        <v>7.3664825046040518E-3</v>
      </c>
      <c r="H842" s="59">
        <v>9.2081031307550652E-3</v>
      </c>
      <c r="I842" s="59">
        <v>7.7348066298342545E-3</v>
      </c>
      <c r="J842" s="59">
        <v>8.2872928176795577E-3</v>
      </c>
      <c r="K842" s="59">
        <v>8.2872928176795577E-3</v>
      </c>
      <c r="L842" s="59">
        <v>7.8268876611418056E-3</v>
      </c>
      <c r="M842" s="59">
        <v>8.3793738489871088E-3</v>
      </c>
      <c r="N842" s="59">
        <v>8.2872928176795577E-3</v>
      </c>
      <c r="O842" s="59">
        <v>8.6095764272559848E-3</v>
      </c>
      <c r="P842" s="120">
        <v>8.3829154271143243E-3</v>
      </c>
      <c r="Q842" s="60">
        <v>0</v>
      </c>
      <c r="R842" s="60">
        <v>0</v>
      </c>
      <c r="S842" s="60">
        <v>0</v>
      </c>
      <c r="T842" s="60">
        <v>0</v>
      </c>
      <c r="U842" s="60">
        <v>0</v>
      </c>
      <c r="V842" s="60">
        <v>0</v>
      </c>
      <c r="W842" s="60">
        <v>0</v>
      </c>
      <c r="X842" s="60">
        <v>0</v>
      </c>
      <c r="Y842" s="60">
        <v>0</v>
      </c>
      <c r="Z842" s="60">
        <v>3</v>
      </c>
      <c r="AA842" s="60">
        <v>0</v>
      </c>
      <c r="AB842" s="60">
        <v>0</v>
      </c>
      <c r="AC842" s="60">
        <v>0</v>
      </c>
      <c r="AD842" s="49">
        <f t="shared" si="604"/>
        <v>3</v>
      </c>
      <c r="AE842" s="50" t="s">
        <v>22</v>
      </c>
      <c r="AF842" s="51">
        <f t="shared" si="607"/>
        <v>4.5905609183739447E-2</v>
      </c>
      <c r="AG842" s="52">
        <f t="shared" si="608"/>
        <v>4.037118238522535E-2</v>
      </c>
      <c r="AH842" s="52">
        <f t="shared" si="609"/>
        <v>4.037118238522535E-2</v>
      </c>
      <c r="AI842" s="52">
        <f t="shared" si="610"/>
        <v>3.7424852874567573E-2</v>
      </c>
      <c r="AJ842" s="52">
        <f t="shared" si="611"/>
        <v>3.7424852874567573E-2</v>
      </c>
      <c r="AK842" s="52">
        <f t="shared" si="612"/>
        <v>3.4396665438752076E-2</v>
      </c>
      <c r="AL842" s="52">
        <f t="shared" si="613"/>
        <v>4.037118238522535E-2</v>
      </c>
      <c r="AM842" s="52">
        <f t="shared" si="614"/>
        <v>3.5618664829563156E-2</v>
      </c>
      <c r="AN842" s="52">
        <f t="shared" si="615"/>
        <v>3.7424852874567573E-2</v>
      </c>
      <c r="AO842" s="52">
        <f t="shared" si="616"/>
        <v>3.7424852874567573E-2</v>
      </c>
      <c r="AP842" s="52">
        <f t="shared" si="617"/>
        <v>3.5921865737125448E-2</v>
      </c>
      <c r="AQ842" s="52">
        <f t="shared" si="618"/>
        <v>3.7722947614798628E-2</v>
      </c>
      <c r="AR842" s="52">
        <f t="shared" si="619"/>
        <v>3.7424852874567573E-2</v>
      </c>
      <c r="AS842" s="52">
        <f t="shared" si="620"/>
        <v>3.8464702333471879E-2</v>
      </c>
      <c r="AT842" s="146"/>
      <c r="AU842" s="146"/>
      <c r="AV842" s="146"/>
      <c r="AW842" s="146"/>
      <c r="AX842" s="146"/>
      <c r="AY842" s="146"/>
      <c r="AZ842" s="146"/>
      <c r="BA842" s="146"/>
      <c r="BB842" s="146"/>
      <c r="BC842" s="146"/>
      <c r="BD842" s="146"/>
      <c r="BE842" s="146"/>
      <c r="BF842" s="146"/>
      <c r="BG842" s="53">
        <f t="shared" si="647"/>
        <v>9.2000517413840618E-2</v>
      </c>
      <c r="BH842" s="53">
        <f t="shared" si="621"/>
        <v>9.1135647684920842E-2</v>
      </c>
      <c r="BI842" s="53">
        <f t="shared" si="622"/>
        <v>8.0508327887239176E-2</v>
      </c>
      <c r="BJ842" s="53">
        <f t="shared" si="623"/>
        <v>7.3981077794651254E-2</v>
      </c>
      <c r="BK842" s="53">
        <f t="shared" si="624"/>
        <v>6.5143806542175484E-2</v>
      </c>
      <c r="BL842" s="53">
        <f t="shared" si="625"/>
        <v>7.9962391504049574E-2</v>
      </c>
      <c r="BM842" s="53">
        <f t="shared" si="626"/>
        <v>5.5399829035715234E-2</v>
      </c>
      <c r="BN842" s="53">
        <f t="shared" si="627"/>
        <v>6.2544149921653344E-2</v>
      </c>
      <c r="BO842" s="53">
        <f t="shared" si="628"/>
        <v>6.038547390984738E-2</v>
      </c>
      <c r="BP842" s="53">
        <f t="shared" si="629"/>
        <v>6.381753185623032E-2</v>
      </c>
      <c r="BQ842" s="53">
        <f t="shared" si="630"/>
        <v>7.0404863839012594E-2</v>
      </c>
      <c r="BR842" s="53">
        <f t="shared" si="631"/>
        <v>5.7367096138916614E-2</v>
      </c>
      <c r="BS842" s="53">
        <f t="shared" si="632"/>
        <v>5.894430033129916E-2</v>
      </c>
      <c r="BT842" s="54">
        <f t="shared" si="605"/>
        <v>0.91159501385955166</v>
      </c>
      <c r="BU842" s="55">
        <f t="shared" si="648"/>
        <v>0</v>
      </c>
      <c r="BV842" s="55">
        <f t="shared" si="633"/>
        <v>0</v>
      </c>
      <c r="BW842" s="55">
        <f t="shared" si="634"/>
        <v>0</v>
      </c>
      <c r="BX842" s="55">
        <f t="shared" si="635"/>
        <v>0</v>
      </c>
      <c r="BY842" s="55">
        <f t="shared" si="636"/>
        <v>0</v>
      </c>
      <c r="BZ842" s="55">
        <f t="shared" si="637"/>
        <v>0</v>
      </c>
      <c r="CA842" s="55">
        <f t="shared" si="638"/>
        <v>0</v>
      </c>
      <c r="CB842" s="55">
        <f t="shared" si="639"/>
        <v>0</v>
      </c>
      <c r="CC842" s="55">
        <f t="shared" si="640"/>
        <v>0</v>
      </c>
      <c r="CD842" s="55">
        <f t="shared" si="641"/>
        <v>-8.2551819971866305</v>
      </c>
      <c r="CE842" s="55">
        <f t="shared" si="642"/>
        <v>0</v>
      </c>
      <c r="CF842" s="55">
        <f t="shared" si="643"/>
        <v>0</v>
      </c>
      <c r="CG842" s="55">
        <f t="shared" si="644"/>
        <v>0</v>
      </c>
      <c r="CH842" s="56">
        <f t="shared" si="606"/>
        <v>-8.2551819971866305</v>
      </c>
      <c r="CI842" s="57">
        <f t="shared" si="603"/>
        <v>2.072907652859489</v>
      </c>
      <c r="CJ842" s="58">
        <f t="shared" si="645"/>
        <v>-9.0350828087663064</v>
      </c>
      <c r="CK842" s="67">
        <f t="shared" si="646"/>
        <v>2.0884049861404481</v>
      </c>
    </row>
    <row r="843" spans="1:89">
      <c r="A843" s="48">
        <v>4731</v>
      </c>
      <c r="B843" s="89">
        <v>0.12765957446808512</v>
      </c>
      <c r="C843" s="59">
        <v>9.2081031307550652E-3</v>
      </c>
      <c r="D843" s="59">
        <v>9.2081031307550652E-3</v>
      </c>
      <c r="E843" s="59">
        <v>8.2872928176795577E-3</v>
      </c>
      <c r="F843" s="59">
        <v>8.2872928176795577E-3</v>
      </c>
      <c r="G843" s="59">
        <v>7.3664825046040518E-3</v>
      </c>
      <c r="H843" s="59">
        <v>9.2081031307550652E-3</v>
      </c>
      <c r="I843" s="59">
        <v>7.7348066298342545E-3</v>
      </c>
      <c r="J843" s="59">
        <v>8.2872928176795577E-3</v>
      </c>
      <c r="K843" s="59">
        <v>8.2872928176795577E-3</v>
      </c>
      <c r="L843" s="59">
        <v>7.8268876611418056E-3</v>
      </c>
      <c r="M843" s="59">
        <v>8.3793738489871088E-3</v>
      </c>
      <c r="N843" s="59">
        <v>8.2872928176795577E-3</v>
      </c>
      <c r="O843" s="59">
        <v>8.6095764272559848E-3</v>
      </c>
      <c r="P843" s="120">
        <v>8.3829154271143243E-3</v>
      </c>
      <c r="Q843" s="60">
        <v>0</v>
      </c>
      <c r="R843" s="60">
        <v>0</v>
      </c>
      <c r="S843" s="60">
        <v>0</v>
      </c>
      <c r="T843" s="60">
        <v>0</v>
      </c>
      <c r="U843" s="60">
        <v>0</v>
      </c>
      <c r="V843" s="60">
        <v>0</v>
      </c>
      <c r="W843" s="60">
        <v>0</v>
      </c>
      <c r="X843" s="60">
        <v>0</v>
      </c>
      <c r="Y843" s="60">
        <v>0</v>
      </c>
      <c r="Z843" s="60">
        <v>0</v>
      </c>
      <c r="AA843" s="60">
        <v>0</v>
      </c>
      <c r="AB843" s="60">
        <v>0</v>
      </c>
      <c r="AC843" s="60">
        <v>0</v>
      </c>
      <c r="AD843" s="49">
        <f t="shared" si="604"/>
        <v>0</v>
      </c>
      <c r="AE843" s="50" t="s">
        <v>22</v>
      </c>
      <c r="AF843" s="51">
        <f t="shared" si="607"/>
        <v>0.11041855219501838</v>
      </c>
      <c r="AG843" s="52">
        <f t="shared" si="608"/>
        <v>4.037118238522535E-2</v>
      </c>
      <c r="AH843" s="52">
        <f t="shared" si="609"/>
        <v>4.037118238522535E-2</v>
      </c>
      <c r="AI843" s="52">
        <f t="shared" si="610"/>
        <v>3.7424852874567573E-2</v>
      </c>
      <c r="AJ843" s="52">
        <f t="shared" si="611"/>
        <v>3.7424852874567573E-2</v>
      </c>
      <c r="AK843" s="52">
        <f t="shared" si="612"/>
        <v>3.4396665438752076E-2</v>
      </c>
      <c r="AL843" s="52">
        <f t="shared" si="613"/>
        <v>4.037118238522535E-2</v>
      </c>
      <c r="AM843" s="52">
        <f t="shared" si="614"/>
        <v>3.5618664829563156E-2</v>
      </c>
      <c r="AN843" s="52">
        <f t="shared" si="615"/>
        <v>3.7424852874567573E-2</v>
      </c>
      <c r="AO843" s="52">
        <f t="shared" si="616"/>
        <v>3.7424852874567573E-2</v>
      </c>
      <c r="AP843" s="52">
        <f t="shared" si="617"/>
        <v>3.5921865737125448E-2</v>
      </c>
      <c r="AQ843" s="52">
        <f t="shared" si="618"/>
        <v>3.7722947614798628E-2</v>
      </c>
      <c r="AR843" s="52">
        <f t="shared" si="619"/>
        <v>3.7424852874567573E-2</v>
      </c>
      <c r="AS843" s="52">
        <f t="shared" si="620"/>
        <v>3.8464702333471879E-2</v>
      </c>
      <c r="AT843" s="146"/>
      <c r="AU843" s="146"/>
      <c r="AV843" s="146"/>
      <c r="AW843" s="146"/>
      <c r="AX843" s="146"/>
      <c r="AY843" s="146"/>
      <c r="AZ843" s="146"/>
      <c r="BA843" s="146"/>
      <c r="BB843" s="146"/>
      <c r="BC843" s="146"/>
      <c r="BD843" s="146"/>
      <c r="BE843" s="146"/>
      <c r="BF843" s="146"/>
      <c r="BG843" s="53">
        <f t="shared" si="647"/>
        <v>0.22129243276935306</v>
      </c>
      <c r="BH843" s="53">
        <f t="shared" si="621"/>
        <v>0.21921212787845432</v>
      </c>
      <c r="BI843" s="53">
        <f t="shared" si="622"/>
        <v>0.1936498210789375</v>
      </c>
      <c r="BJ843" s="53">
        <f t="shared" si="623"/>
        <v>0.17794957185332319</v>
      </c>
      <c r="BK843" s="53">
        <f t="shared" si="624"/>
        <v>0.15669293863564054</v>
      </c>
      <c r="BL843" s="53">
        <f t="shared" si="625"/>
        <v>0.19233665900366467</v>
      </c>
      <c r="BM843" s="53">
        <f t="shared" si="626"/>
        <v>0.13325536950159947</v>
      </c>
      <c r="BN843" s="53">
        <f t="shared" si="627"/>
        <v>0.15043988317365301</v>
      </c>
      <c r="BO843" s="53">
        <f t="shared" si="628"/>
        <v>0.14524753556907832</v>
      </c>
      <c r="BP843" s="53">
        <f t="shared" si="629"/>
        <v>0.15350279840574374</v>
      </c>
      <c r="BQ843" s="53">
        <f t="shared" si="630"/>
        <v>0.1693475649451758</v>
      </c>
      <c r="BR843" s="53">
        <f t="shared" si="631"/>
        <v>0.13798731379291557</v>
      </c>
      <c r="BS843" s="53">
        <f t="shared" si="632"/>
        <v>0.14178102455147976</v>
      </c>
      <c r="BT843" s="54">
        <f t="shared" si="605"/>
        <v>2.1926950411590194</v>
      </c>
      <c r="BU843" s="55">
        <f t="shared" si="648"/>
        <v>0</v>
      </c>
      <c r="BV843" s="55">
        <f t="shared" si="633"/>
        <v>0</v>
      </c>
      <c r="BW843" s="55">
        <f t="shared" si="634"/>
        <v>0</v>
      </c>
      <c r="BX843" s="55">
        <f t="shared" si="635"/>
        <v>0</v>
      </c>
      <c r="BY843" s="55">
        <f t="shared" si="636"/>
        <v>0</v>
      </c>
      <c r="BZ843" s="55">
        <f t="shared" si="637"/>
        <v>0</v>
      </c>
      <c r="CA843" s="55">
        <f t="shared" si="638"/>
        <v>0</v>
      </c>
      <c r="CB843" s="55">
        <f t="shared" si="639"/>
        <v>0</v>
      </c>
      <c r="CC843" s="55">
        <f t="shared" si="640"/>
        <v>0</v>
      </c>
      <c r="CD843" s="55">
        <f t="shared" si="641"/>
        <v>0</v>
      </c>
      <c r="CE843" s="55">
        <f t="shared" si="642"/>
        <v>0</v>
      </c>
      <c r="CF843" s="55">
        <f t="shared" si="643"/>
        <v>0</v>
      </c>
      <c r="CG843" s="55">
        <f t="shared" si="644"/>
        <v>0</v>
      </c>
      <c r="CH843" s="56">
        <f t="shared" si="606"/>
        <v>0</v>
      </c>
      <c r="CI843" s="57">
        <f t="shared" si="603"/>
        <v>4.7060606173026232</v>
      </c>
      <c r="CJ843" s="58">
        <f t="shared" si="645"/>
        <v>-1.8000205838903067</v>
      </c>
      <c r="CK843" s="67">
        <f t="shared" si="646"/>
        <v>2.1926950411590194</v>
      </c>
    </row>
    <row r="844" spans="1:89">
      <c r="A844" s="48">
        <v>4732</v>
      </c>
      <c r="B844" s="89">
        <v>0.25531914893617025</v>
      </c>
      <c r="C844" s="59">
        <v>9.2081031307550652E-3</v>
      </c>
      <c r="D844" s="59">
        <v>9.2081031307550652E-3</v>
      </c>
      <c r="E844" s="59">
        <v>8.2872928176795577E-3</v>
      </c>
      <c r="F844" s="59">
        <v>8.2872928176795577E-3</v>
      </c>
      <c r="G844" s="59">
        <v>7.3664825046040518E-3</v>
      </c>
      <c r="H844" s="59">
        <v>9.2081031307550652E-3</v>
      </c>
      <c r="I844" s="59">
        <v>7.7348066298342545E-3</v>
      </c>
      <c r="J844" s="59">
        <v>8.2872928176795577E-3</v>
      </c>
      <c r="K844" s="59">
        <v>8.2872928176795577E-3</v>
      </c>
      <c r="L844" s="59">
        <v>7.8268876611418056E-3</v>
      </c>
      <c r="M844" s="59">
        <v>8.3793738489871088E-3</v>
      </c>
      <c r="N844" s="59">
        <v>8.2872928176795577E-3</v>
      </c>
      <c r="O844" s="59">
        <v>8.6095764272559848E-3</v>
      </c>
      <c r="P844" s="120">
        <v>8.3829154271143243E-3</v>
      </c>
      <c r="Q844" s="60">
        <v>0</v>
      </c>
      <c r="R844" s="60">
        <v>0</v>
      </c>
      <c r="S844" s="60">
        <v>0</v>
      </c>
      <c r="T844" s="60">
        <v>0</v>
      </c>
      <c r="U844" s="60">
        <v>0</v>
      </c>
      <c r="V844" s="60">
        <v>2</v>
      </c>
      <c r="W844" s="60">
        <v>1</v>
      </c>
      <c r="X844" s="60">
        <v>0</v>
      </c>
      <c r="Y844" s="60">
        <v>0</v>
      </c>
      <c r="Z844" s="60">
        <v>0</v>
      </c>
      <c r="AA844" s="60">
        <v>0</v>
      </c>
      <c r="AB844" s="60">
        <v>1</v>
      </c>
      <c r="AC844" s="60">
        <v>0</v>
      </c>
      <c r="AD844" s="49">
        <f t="shared" si="604"/>
        <v>4</v>
      </c>
      <c r="AE844" s="50" t="s">
        <v>22</v>
      </c>
      <c r="AF844" s="51">
        <f t="shared" si="607"/>
        <v>0.23189460998151712</v>
      </c>
      <c r="AG844" s="52">
        <f t="shared" si="608"/>
        <v>4.037118238522535E-2</v>
      </c>
      <c r="AH844" s="52">
        <f t="shared" si="609"/>
        <v>4.037118238522535E-2</v>
      </c>
      <c r="AI844" s="52">
        <f t="shared" si="610"/>
        <v>3.7424852874567573E-2</v>
      </c>
      <c r="AJ844" s="52">
        <f t="shared" si="611"/>
        <v>3.7424852874567573E-2</v>
      </c>
      <c r="AK844" s="52">
        <f t="shared" si="612"/>
        <v>3.4396665438752076E-2</v>
      </c>
      <c r="AL844" s="52">
        <f t="shared" si="613"/>
        <v>4.037118238522535E-2</v>
      </c>
      <c r="AM844" s="52">
        <f t="shared" si="614"/>
        <v>3.5618664829563156E-2</v>
      </c>
      <c r="AN844" s="52">
        <f t="shared" si="615"/>
        <v>3.7424852874567573E-2</v>
      </c>
      <c r="AO844" s="52">
        <f t="shared" si="616"/>
        <v>3.7424852874567573E-2</v>
      </c>
      <c r="AP844" s="52">
        <f t="shared" si="617"/>
        <v>3.5921865737125448E-2</v>
      </c>
      <c r="AQ844" s="52">
        <f t="shared" si="618"/>
        <v>3.7722947614798628E-2</v>
      </c>
      <c r="AR844" s="52">
        <f t="shared" si="619"/>
        <v>3.7424852874567573E-2</v>
      </c>
      <c r="AS844" s="52">
        <f t="shared" si="620"/>
        <v>3.8464702333471879E-2</v>
      </c>
      <c r="AT844" s="146"/>
      <c r="AU844" s="146"/>
      <c r="AV844" s="146"/>
      <c r="AW844" s="146"/>
      <c r="AX844" s="146"/>
      <c r="AY844" s="146"/>
      <c r="AZ844" s="146"/>
      <c r="BA844" s="146"/>
      <c r="BB844" s="146"/>
      <c r="BC844" s="146"/>
      <c r="BD844" s="146"/>
      <c r="BE844" s="146"/>
      <c r="BF844" s="146"/>
      <c r="BG844" s="53">
        <f t="shared" si="647"/>
        <v>0.46474547409638478</v>
      </c>
      <c r="BH844" s="53">
        <f t="shared" si="621"/>
        <v>0.46037653896974423</v>
      </c>
      <c r="BI844" s="53">
        <f t="shared" si="622"/>
        <v>0.40669207157125509</v>
      </c>
      <c r="BJ844" s="53">
        <f t="shared" si="623"/>
        <v>0.37371932289441906</v>
      </c>
      <c r="BK844" s="53">
        <f t="shared" si="624"/>
        <v>0.32907738029016648</v>
      </c>
      <c r="BL844" s="53">
        <f t="shared" si="625"/>
        <v>0.40393424508979497</v>
      </c>
      <c r="BM844" s="53">
        <f t="shared" si="626"/>
        <v>0.27985516314268877</v>
      </c>
      <c r="BN844" s="53">
        <f t="shared" si="627"/>
        <v>0.31594507753193651</v>
      </c>
      <c r="BO844" s="53">
        <f t="shared" si="628"/>
        <v>0.30504041161560846</v>
      </c>
      <c r="BP844" s="53">
        <f t="shared" si="629"/>
        <v>0.32237763364712324</v>
      </c>
      <c r="BQ844" s="53">
        <f t="shared" si="630"/>
        <v>0.35565388916639779</v>
      </c>
      <c r="BR844" s="53">
        <f t="shared" si="631"/>
        <v>0.28979291684508257</v>
      </c>
      <c r="BS844" s="53">
        <f t="shared" si="632"/>
        <v>0.29776024714648114</v>
      </c>
      <c r="BT844" s="54">
        <f t="shared" si="605"/>
        <v>4.6049703720070836</v>
      </c>
      <c r="BU844" s="55">
        <f t="shared" si="648"/>
        <v>0</v>
      </c>
      <c r="BV844" s="55">
        <f t="shared" si="633"/>
        <v>0</v>
      </c>
      <c r="BW844" s="55">
        <f t="shared" si="634"/>
        <v>0</v>
      </c>
      <c r="BX844" s="55">
        <f t="shared" si="635"/>
        <v>0</v>
      </c>
      <c r="BY844" s="55">
        <f t="shared" si="636"/>
        <v>0</v>
      </c>
      <c r="BZ844" s="55">
        <f t="shared" si="637"/>
        <v>-1.8130063478930123</v>
      </c>
      <c r="CA844" s="55">
        <f t="shared" si="638"/>
        <v>-1.273483084135888</v>
      </c>
      <c r="CB844" s="55">
        <f t="shared" si="639"/>
        <v>0</v>
      </c>
      <c r="CC844" s="55">
        <f t="shared" si="640"/>
        <v>0</v>
      </c>
      <c r="CD844" s="55">
        <f t="shared" si="641"/>
        <v>0</v>
      </c>
      <c r="CE844" s="55">
        <f t="shared" si="642"/>
        <v>0</v>
      </c>
      <c r="CF844" s="55">
        <f t="shared" si="643"/>
        <v>-1.2385886909226096</v>
      </c>
      <c r="CG844" s="55">
        <f t="shared" si="644"/>
        <v>0</v>
      </c>
      <c r="CH844" s="56">
        <f t="shared" si="606"/>
        <v>-4.3250781229515098</v>
      </c>
      <c r="CI844" s="57">
        <f t="shared" si="603"/>
        <v>9.4121212346052463</v>
      </c>
      <c r="CJ844" s="58">
        <f t="shared" si="645"/>
        <v>-9.0965200466036045</v>
      </c>
      <c r="CK844" s="67">
        <f t="shared" si="646"/>
        <v>0.60497037200708359</v>
      </c>
    </row>
    <row r="845" spans="1:89">
      <c r="A845" s="48">
        <v>4733</v>
      </c>
      <c r="B845" s="89">
        <v>4.0020263424518747E-2</v>
      </c>
      <c r="C845" s="59">
        <v>9.2081031307550652E-3</v>
      </c>
      <c r="D845" s="59">
        <v>9.2081031307550652E-3</v>
      </c>
      <c r="E845" s="59">
        <v>8.2872928176795577E-3</v>
      </c>
      <c r="F845" s="59">
        <v>8.2872928176795577E-3</v>
      </c>
      <c r="G845" s="59">
        <v>7.3664825046040518E-3</v>
      </c>
      <c r="H845" s="59">
        <v>9.2081031307550652E-3</v>
      </c>
      <c r="I845" s="59">
        <v>7.7348066298342545E-3</v>
      </c>
      <c r="J845" s="59">
        <v>8.2872928176795577E-3</v>
      </c>
      <c r="K845" s="59">
        <v>8.2872928176795577E-3</v>
      </c>
      <c r="L845" s="59">
        <v>7.8268876611418056E-3</v>
      </c>
      <c r="M845" s="59">
        <v>8.3793738489871088E-3</v>
      </c>
      <c r="N845" s="59">
        <v>8.2872928176795577E-3</v>
      </c>
      <c r="O845" s="59">
        <v>8.6095764272559848E-3</v>
      </c>
      <c r="P845" s="120">
        <v>8.3829154271143243E-3</v>
      </c>
      <c r="Q845" s="60">
        <v>0</v>
      </c>
      <c r="R845" s="60">
        <v>0</v>
      </c>
      <c r="S845" s="60">
        <v>0</v>
      </c>
      <c r="T845" s="60">
        <v>0</v>
      </c>
      <c r="U845" s="60">
        <v>0</v>
      </c>
      <c r="V845" s="60">
        <v>0</v>
      </c>
      <c r="W845" s="60">
        <v>0</v>
      </c>
      <c r="X845" s="60">
        <v>0</v>
      </c>
      <c r="Y845" s="60">
        <v>0</v>
      </c>
      <c r="Z845" s="60">
        <v>0</v>
      </c>
      <c r="AA845" s="60">
        <v>0</v>
      </c>
      <c r="AB845" s="60">
        <v>0</v>
      </c>
      <c r="AC845" s="60">
        <v>0</v>
      </c>
      <c r="AD845" s="49">
        <f t="shared" si="604"/>
        <v>0</v>
      </c>
      <c r="AE845" s="50" t="s">
        <v>22</v>
      </c>
      <c r="AF845" s="51">
        <f t="shared" si="607"/>
        <v>3.1897692876741719E-2</v>
      </c>
      <c r="AG845" s="52">
        <f t="shared" si="608"/>
        <v>4.037118238522535E-2</v>
      </c>
      <c r="AH845" s="52">
        <f t="shared" si="609"/>
        <v>4.037118238522535E-2</v>
      </c>
      <c r="AI845" s="52">
        <f t="shared" si="610"/>
        <v>3.7424852874567573E-2</v>
      </c>
      <c r="AJ845" s="52">
        <f t="shared" si="611"/>
        <v>3.7424852874567573E-2</v>
      </c>
      <c r="AK845" s="52">
        <f t="shared" si="612"/>
        <v>3.4396665438752076E-2</v>
      </c>
      <c r="AL845" s="52">
        <f t="shared" si="613"/>
        <v>4.037118238522535E-2</v>
      </c>
      <c r="AM845" s="52">
        <f t="shared" si="614"/>
        <v>3.5618664829563156E-2</v>
      </c>
      <c r="AN845" s="52">
        <f t="shared" si="615"/>
        <v>3.7424852874567573E-2</v>
      </c>
      <c r="AO845" s="52">
        <f t="shared" si="616"/>
        <v>3.7424852874567573E-2</v>
      </c>
      <c r="AP845" s="52">
        <f t="shared" si="617"/>
        <v>3.5921865737125448E-2</v>
      </c>
      <c r="AQ845" s="52">
        <f t="shared" si="618"/>
        <v>3.7722947614798628E-2</v>
      </c>
      <c r="AR845" s="52">
        <f t="shared" si="619"/>
        <v>3.7424852874567573E-2</v>
      </c>
      <c r="AS845" s="52">
        <f t="shared" si="620"/>
        <v>3.8464702333471879E-2</v>
      </c>
      <c r="AT845" s="146"/>
      <c r="AU845" s="146"/>
      <c r="AV845" s="146"/>
      <c r="AW845" s="146"/>
      <c r="AX845" s="146"/>
      <c r="AY845" s="146"/>
      <c r="AZ845" s="146"/>
      <c r="BA845" s="146"/>
      <c r="BB845" s="146"/>
      <c r="BC845" s="146"/>
      <c r="BD845" s="146"/>
      <c r="BE845" s="146"/>
      <c r="BF845" s="146"/>
      <c r="BG845" s="53">
        <f t="shared" si="647"/>
        <v>6.3926920939489554E-2</v>
      </c>
      <c r="BH845" s="53">
        <f t="shared" si="621"/>
        <v>6.3325962810798692E-2</v>
      </c>
      <c r="BI845" s="53">
        <f t="shared" si="622"/>
        <v>5.5941527901056935E-2</v>
      </c>
      <c r="BJ845" s="53">
        <f t="shared" si="623"/>
        <v>5.1406042532597798E-2</v>
      </c>
      <c r="BK845" s="53">
        <f t="shared" si="624"/>
        <v>4.5265429886512262E-2</v>
      </c>
      <c r="BL845" s="53">
        <f t="shared" si="625"/>
        <v>5.5562181860543236E-2</v>
      </c>
      <c r="BM845" s="53">
        <f t="shared" si="626"/>
        <v>3.849478883794423E-2</v>
      </c>
      <c r="BN845" s="53">
        <f t="shared" si="627"/>
        <v>4.3459048271261284E-2</v>
      </c>
      <c r="BO845" s="53">
        <f t="shared" si="628"/>
        <v>4.1959083764323286E-2</v>
      </c>
      <c r="BP845" s="53">
        <f t="shared" si="629"/>
        <v>4.4343862710850834E-2</v>
      </c>
      <c r="BQ845" s="53">
        <f t="shared" si="630"/>
        <v>4.8921096216736994E-2</v>
      </c>
      <c r="BR845" s="53">
        <f t="shared" si="631"/>
        <v>3.9861752112808298E-2</v>
      </c>
      <c r="BS845" s="53">
        <f t="shared" si="632"/>
        <v>4.0957678641768261E-2</v>
      </c>
      <c r="BT845" s="54">
        <f t="shared" si="605"/>
        <v>0.63342537648669162</v>
      </c>
      <c r="BU845" s="55">
        <f t="shared" si="648"/>
        <v>0</v>
      </c>
      <c r="BV845" s="55">
        <f t="shared" si="633"/>
        <v>0</v>
      </c>
      <c r="BW845" s="55">
        <f t="shared" si="634"/>
        <v>0</v>
      </c>
      <c r="BX845" s="55">
        <f t="shared" si="635"/>
        <v>0</v>
      </c>
      <c r="BY845" s="55">
        <f t="shared" si="636"/>
        <v>0</v>
      </c>
      <c r="BZ845" s="55">
        <f t="shared" si="637"/>
        <v>0</v>
      </c>
      <c r="CA845" s="55">
        <f t="shared" si="638"/>
        <v>0</v>
      </c>
      <c r="CB845" s="55">
        <f t="shared" si="639"/>
        <v>0</v>
      </c>
      <c r="CC845" s="55">
        <f t="shared" si="640"/>
        <v>0</v>
      </c>
      <c r="CD845" s="55">
        <f t="shared" si="641"/>
        <v>0</v>
      </c>
      <c r="CE845" s="55">
        <f t="shared" si="642"/>
        <v>0</v>
      </c>
      <c r="CF845" s="55">
        <f t="shared" si="643"/>
        <v>0</v>
      </c>
      <c r="CG845" s="55">
        <f t="shared" si="644"/>
        <v>0</v>
      </c>
      <c r="CH845" s="56">
        <f t="shared" si="606"/>
        <v>0</v>
      </c>
      <c r="CI845" s="57">
        <f t="shared" si="603"/>
        <v>1.4753126538369334</v>
      </c>
      <c r="CJ845" s="58">
        <f t="shared" si="645"/>
        <v>-0.52701080650868759</v>
      </c>
      <c r="CK845" s="67">
        <f t="shared" si="646"/>
        <v>0.63342537648669162</v>
      </c>
    </row>
    <row r="846" spans="1:89">
      <c r="A846" s="48">
        <v>4734</v>
      </c>
      <c r="B846" s="89">
        <v>7.0921985815602842E-2</v>
      </c>
      <c r="C846" s="59">
        <v>9.2081031307550652E-3</v>
      </c>
      <c r="D846" s="59">
        <v>9.2081031307550652E-3</v>
      </c>
      <c r="E846" s="59">
        <v>8.2872928176795577E-3</v>
      </c>
      <c r="F846" s="59">
        <v>8.2872928176795577E-3</v>
      </c>
      <c r="G846" s="59">
        <v>7.3664825046040518E-3</v>
      </c>
      <c r="H846" s="59">
        <v>9.2081031307550652E-3</v>
      </c>
      <c r="I846" s="59">
        <v>7.7348066298342545E-3</v>
      </c>
      <c r="J846" s="59">
        <v>8.2872928176795577E-3</v>
      </c>
      <c r="K846" s="59">
        <v>8.7476979742173114E-3</v>
      </c>
      <c r="L846" s="59">
        <v>7.8268876611418056E-3</v>
      </c>
      <c r="M846" s="59">
        <v>8.8397790055248626E-3</v>
      </c>
      <c r="N846" s="59">
        <v>8.2872928176795577E-3</v>
      </c>
      <c r="O846" s="59">
        <v>8.6095764272559848E-3</v>
      </c>
      <c r="P846" s="120">
        <v>8.4537469896585928E-3</v>
      </c>
      <c r="Q846" s="60">
        <v>0</v>
      </c>
      <c r="R846" s="60">
        <v>0</v>
      </c>
      <c r="S846" s="60">
        <v>1</v>
      </c>
      <c r="T846" s="60">
        <v>0</v>
      </c>
      <c r="U846" s="60">
        <v>0</v>
      </c>
      <c r="V846" s="60">
        <v>1</v>
      </c>
      <c r="W846" s="60">
        <v>0</v>
      </c>
      <c r="X846" s="60">
        <v>0</v>
      </c>
      <c r="Y846" s="60">
        <v>0</v>
      </c>
      <c r="Z846" s="60">
        <v>0</v>
      </c>
      <c r="AA846" s="60">
        <v>1</v>
      </c>
      <c r="AB846" s="60">
        <v>0</v>
      </c>
      <c r="AC846" s="60">
        <v>0</v>
      </c>
      <c r="AD846" s="49">
        <f t="shared" si="604"/>
        <v>3</v>
      </c>
      <c r="AE846" s="50" t="s">
        <v>22</v>
      </c>
      <c r="AF846" s="51">
        <f t="shared" si="607"/>
        <v>5.8854032866603234E-2</v>
      </c>
      <c r="AG846" s="52">
        <f t="shared" si="608"/>
        <v>4.037118238522535E-2</v>
      </c>
      <c r="AH846" s="52">
        <f t="shared" si="609"/>
        <v>4.037118238522535E-2</v>
      </c>
      <c r="AI846" s="52">
        <f t="shared" si="610"/>
        <v>3.7424852874567573E-2</v>
      </c>
      <c r="AJ846" s="52">
        <f t="shared" si="611"/>
        <v>3.7424852874567573E-2</v>
      </c>
      <c r="AK846" s="52">
        <f t="shared" si="612"/>
        <v>3.4396665438752076E-2</v>
      </c>
      <c r="AL846" s="52">
        <f t="shared" si="613"/>
        <v>4.037118238522535E-2</v>
      </c>
      <c r="AM846" s="52">
        <f t="shared" si="614"/>
        <v>3.5618664829563156E-2</v>
      </c>
      <c r="AN846" s="52">
        <f t="shared" si="615"/>
        <v>3.7424852874567573E-2</v>
      </c>
      <c r="AO846" s="52">
        <f t="shared" si="616"/>
        <v>3.890743077723418E-2</v>
      </c>
      <c r="AP846" s="52">
        <f t="shared" si="617"/>
        <v>3.5921865737125448E-2</v>
      </c>
      <c r="AQ846" s="52">
        <f t="shared" si="618"/>
        <v>3.9201639997864988E-2</v>
      </c>
      <c r="AR846" s="52">
        <f t="shared" si="619"/>
        <v>3.7424852874567573E-2</v>
      </c>
      <c r="AS846" s="52">
        <f t="shared" si="620"/>
        <v>3.8464702333471879E-2</v>
      </c>
      <c r="AT846" s="146"/>
      <c r="AU846" s="146"/>
      <c r="AV846" s="146"/>
      <c r="AW846" s="146"/>
      <c r="AX846" s="146"/>
      <c r="AY846" s="146"/>
      <c r="AZ846" s="146"/>
      <c r="BA846" s="146"/>
      <c r="BB846" s="146"/>
      <c r="BC846" s="146"/>
      <c r="BD846" s="146"/>
      <c r="BE846" s="146"/>
      <c r="BF846" s="146"/>
      <c r="BG846" s="53">
        <f t="shared" si="647"/>
        <v>0.11795075965436974</v>
      </c>
      <c r="BH846" s="53">
        <f t="shared" si="621"/>
        <v>0.11684193935209598</v>
      </c>
      <c r="BI846" s="53">
        <f t="shared" si="622"/>
        <v>0.10321701116187801</v>
      </c>
      <c r="BJ846" s="53">
        <f t="shared" si="623"/>
        <v>9.48486440209452E-2</v>
      </c>
      <c r="BK846" s="53">
        <f t="shared" si="624"/>
        <v>8.3518676681604703E-2</v>
      </c>
      <c r="BL846" s="53">
        <f t="shared" si="625"/>
        <v>0.10251708454265571</v>
      </c>
      <c r="BM846" s="53">
        <f t="shared" si="626"/>
        <v>7.1026251842598601E-2</v>
      </c>
      <c r="BN846" s="53">
        <f t="shared" si="627"/>
        <v>8.018574463023595E-2</v>
      </c>
      <c r="BO846" s="53">
        <f t="shared" si="628"/>
        <v>8.0485084286616312E-2</v>
      </c>
      <c r="BP846" s="53">
        <f t="shared" si="629"/>
        <v>8.1818304649848517E-2</v>
      </c>
      <c r="BQ846" s="53">
        <f t="shared" si="630"/>
        <v>9.3801924971934875E-2</v>
      </c>
      <c r="BR846" s="53">
        <f t="shared" si="631"/>
        <v>7.354841862805131E-2</v>
      </c>
      <c r="BS846" s="53">
        <f t="shared" si="632"/>
        <v>7.5570498914673614E-2</v>
      </c>
      <c r="BT846" s="54">
        <f t="shared" si="605"/>
        <v>1.1753303433375086</v>
      </c>
      <c r="BU846" s="55">
        <f t="shared" si="648"/>
        <v>0</v>
      </c>
      <c r="BV846" s="55">
        <f t="shared" si="633"/>
        <v>0</v>
      </c>
      <c r="BW846" s="55">
        <f t="shared" si="634"/>
        <v>-2.2709216026788708</v>
      </c>
      <c r="BX846" s="55">
        <f t="shared" si="635"/>
        <v>0</v>
      </c>
      <c r="BY846" s="55">
        <f t="shared" si="636"/>
        <v>0</v>
      </c>
      <c r="BZ846" s="55">
        <f t="shared" si="637"/>
        <v>-2.2777258158280524</v>
      </c>
      <c r="CA846" s="55">
        <f t="shared" si="638"/>
        <v>0</v>
      </c>
      <c r="CB846" s="55">
        <f t="shared" si="639"/>
        <v>0</v>
      </c>
      <c r="CC846" s="55">
        <f t="shared" si="640"/>
        <v>0</v>
      </c>
      <c r="CD846" s="55">
        <f t="shared" si="641"/>
        <v>0</v>
      </c>
      <c r="CE846" s="55">
        <f t="shared" si="642"/>
        <v>-2.3665699010916752</v>
      </c>
      <c r="CF846" s="55">
        <f t="shared" si="643"/>
        <v>0</v>
      </c>
      <c r="CG846" s="55">
        <f t="shared" si="644"/>
        <v>0</v>
      </c>
      <c r="CH846" s="56">
        <f t="shared" si="606"/>
        <v>-6.9152173195985984</v>
      </c>
      <c r="CI846" s="57">
        <f t="shared" si="603"/>
        <v>2.6144781207236796</v>
      </c>
      <c r="CJ846" s="58">
        <f t="shared" si="645"/>
        <v>-8.1075805468543383</v>
      </c>
      <c r="CK846" s="67">
        <f t="shared" si="646"/>
        <v>1.8246696566624914</v>
      </c>
    </row>
    <row r="847" spans="1:89">
      <c r="A847" s="48">
        <v>4735</v>
      </c>
      <c r="B847" s="89">
        <v>2.1783181357649443E-2</v>
      </c>
      <c r="C847" s="59">
        <v>9.2081031307550652E-3</v>
      </c>
      <c r="D847" s="59">
        <v>9.2081031307550652E-3</v>
      </c>
      <c r="E847" s="59">
        <v>8.2872928176795577E-3</v>
      </c>
      <c r="F847" s="59">
        <v>8.2872928176795577E-3</v>
      </c>
      <c r="G847" s="59">
        <v>7.3664825046040518E-3</v>
      </c>
      <c r="H847" s="59">
        <v>9.2081031307550652E-3</v>
      </c>
      <c r="I847" s="59">
        <v>7.7348066298342545E-3</v>
      </c>
      <c r="J847" s="59">
        <v>8.2872928176795577E-3</v>
      </c>
      <c r="K847" s="59">
        <v>8.7476979742173114E-3</v>
      </c>
      <c r="L847" s="59">
        <v>7.8268876611418056E-3</v>
      </c>
      <c r="M847" s="59">
        <v>8.8397790055248626E-3</v>
      </c>
      <c r="N847" s="59">
        <v>8.2872928176795577E-3</v>
      </c>
      <c r="O847" s="59">
        <v>8.6095764272559848E-3</v>
      </c>
      <c r="P847" s="120">
        <v>8.4537469896585928E-3</v>
      </c>
      <c r="Q847" s="60">
        <v>0</v>
      </c>
      <c r="R847" s="60">
        <v>0</v>
      </c>
      <c r="S847" s="60">
        <v>1</v>
      </c>
      <c r="T847" s="60">
        <v>0</v>
      </c>
      <c r="U847" s="60">
        <v>0</v>
      </c>
      <c r="V847" s="60">
        <v>0</v>
      </c>
      <c r="W847" s="60">
        <v>0</v>
      </c>
      <c r="X847" s="60">
        <v>0</v>
      </c>
      <c r="Y847" s="60">
        <v>0</v>
      </c>
      <c r="Z847" s="60">
        <v>0</v>
      </c>
      <c r="AA847" s="60">
        <v>0</v>
      </c>
      <c r="AB847" s="60">
        <v>0</v>
      </c>
      <c r="AC847" s="60">
        <v>0</v>
      </c>
      <c r="AD847" s="49">
        <f t="shared" si="604"/>
        <v>1</v>
      </c>
      <c r="AE847" s="50" t="s">
        <v>22</v>
      </c>
      <c r="AF847" s="51">
        <f t="shared" si="607"/>
        <v>1.6633397513212824E-2</v>
      </c>
      <c r="AG847" s="52">
        <f t="shared" si="608"/>
        <v>4.037118238522535E-2</v>
      </c>
      <c r="AH847" s="52">
        <f t="shared" si="609"/>
        <v>4.037118238522535E-2</v>
      </c>
      <c r="AI847" s="52">
        <f t="shared" si="610"/>
        <v>3.7424852874567573E-2</v>
      </c>
      <c r="AJ847" s="52">
        <f t="shared" si="611"/>
        <v>3.7424852874567573E-2</v>
      </c>
      <c r="AK847" s="52">
        <f t="shared" si="612"/>
        <v>3.4396665438752076E-2</v>
      </c>
      <c r="AL847" s="52">
        <f t="shared" si="613"/>
        <v>4.037118238522535E-2</v>
      </c>
      <c r="AM847" s="52">
        <f t="shared" si="614"/>
        <v>3.5618664829563156E-2</v>
      </c>
      <c r="AN847" s="52">
        <f t="shared" si="615"/>
        <v>3.7424852874567573E-2</v>
      </c>
      <c r="AO847" s="52">
        <f t="shared" si="616"/>
        <v>3.890743077723418E-2</v>
      </c>
      <c r="AP847" s="52">
        <f t="shared" si="617"/>
        <v>3.5921865737125448E-2</v>
      </c>
      <c r="AQ847" s="52">
        <f t="shared" si="618"/>
        <v>3.9201639997864988E-2</v>
      </c>
      <c r="AR847" s="52">
        <f t="shared" si="619"/>
        <v>3.7424852874567573E-2</v>
      </c>
      <c r="AS847" s="52">
        <f t="shared" si="620"/>
        <v>3.8464702333471879E-2</v>
      </c>
      <c r="AT847" s="146"/>
      <c r="AU847" s="146"/>
      <c r="AV847" s="146"/>
      <c r="AW847" s="146"/>
      <c r="AX847" s="146"/>
      <c r="AY847" s="146"/>
      <c r="AZ847" s="146"/>
      <c r="BA847" s="146"/>
      <c r="BB847" s="146"/>
      <c r="BC847" s="146"/>
      <c r="BD847" s="146"/>
      <c r="BE847" s="146"/>
      <c r="BF847" s="146"/>
      <c r="BG847" s="53">
        <f t="shared" si="647"/>
        <v>3.3335385474150762E-2</v>
      </c>
      <c r="BH847" s="53">
        <f t="shared" si="621"/>
        <v>3.3022009347484241E-2</v>
      </c>
      <c r="BI847" s="53">
        <f t="shared" si="622"/>
        <v>2.9171315764759929E-2</v>
      </c>
      <c r="BJ847" s="53">
        <f t="shared" si="623"/>
        <v>2.6806237784341196E-2</v>
      </c>
      <c r="BK847" s="53">
        <f t="shared" si="624"/>
        <v>2.3604148795909136E-2</v>
      </c>
      <c r="BL847" s="53">
        <f t="shared" si="625"/>
        <v>2.8973501662300859E-2</v>
      </c>
      <c r="BM847" s="53">
        <f t="shared" si="626"/>
        <v>2.0073524671610023E-2</v>
      </c>
      <c r="BN847" s="53">
        <f t="shared" si="627"/>
        <v>2.2662191533259043E-2</v>
      </c>
      <c r="BO847" s="53">
        <f t="shared" si="628"/>
        <v>2.274679126676122E-2</v>
      </c>
      <c r="BP847" s="53">
        <f t="shared" si="629"/>
        <v>2.3123587608391956E-2</v>
      </c>
      <c r="BQ847" s="53">
        <f t="shared" si="630"/>
        <v>2.6510412788519701E-2</v>
      </c>
      <c r="BR847" s="53">
        <f t="shared" si="631"/>
        <v>2.0786342480240822E-2</v>
      </c>
      <c r="BS847" s="53">
        <f t="shared" si="632"/>
        <v>2.1357825241452008E-2</v>
      </c>
      <c r="BT847" s="54">
        <f t="shared" si="605"/>
        <v>0.33217327441918088</v>
      </c>
      <c r="BU847" s="55">
        <f t="shared" si="648"/>
        <v>0</v>
      </c>
      <c r="BV847" s="55">
        <f t="shared" si="633"/>
        <v>0</v>
      </c>
      <c r="BW847" s="55">
        <f t="shared" si="634"/>
        <v>-3.5345693893402217</v>
      </c>
      <c r="BX847" s="55">
        <f t="shared" si="635"/>
        <v>0</v>
      </c>
      <c r="BY847" s="55">
        <f t="shared" si="636"/>
        <v>0</v>
      </c>
      <c r="BZ847" s="55">
        <f t="shared" si="637"/>
        <v>0</v>
      </c>
      <c r="CA847" s="55">
        <f t="shared" si="638"/>
        <v>0</v>
      </c>
      <c r="CB847" s="55">
        <f t="shared" si="639"/>
        <v>0</v>
      </c>
      <c r="CC847" s="55">
        <f t="shared" si="640"/>
        <v>0</v>
      </c>
      <c r="CD847" s="55">
        <f t="shared" si="641"/>
        <v>0</v>
      </c>
      <c r="CE847" s="55">
        <f t="shared" si="642"/>
        <v>0</v>
      </c>
      <c r="CF847" s="55">
        <f t="shared" si="643"/>
        <v>0</v>
      </c>
      <c r="CG847" s="55">
        <f t="shared" si="644"/>
        <v>0</v>
      </c>
      <c r="CH847" s="56">
        <f t="shared" si="606"/>
        <v>-3.5345693893402217</v>
      </c>
      <c r="CI847" s="57">
        <f t="shared" si="603"/>
        <v>0.80301827993655872</v>
      </c>
      <c r="CJ847" s="58">
        <f t="shared" si="645"/>
        <v>-4.1587368292513069</v>
      </c>
      <c r="CK847" s="67">
        <f t="shared" si="646"/>
        <v>0.66782672558081912</v>
      </c>
    </row>
    <row r="848" spans="1:89">
      <c r="A848" s="48">
        <v>4736</v>
      </c>
      <c r="B848" s="89">
        <v>7.9027355623100315E-2</v>
      </c>
      <c r="C848" s="59">
        <v>9.2081031307550652E-3</v>
      </c>
      <c r="D848" s="59">
        <v>9.2081031307550652E-3</v>
      </c>
      <c r="E848" s="59">
        <v>8.2872928176795577E-3</v>
      </c>
      <c r="F848" s="59">
        <v>8.2872928176795577E-3</v>
      </c>
      <c r="G848" s="59">
        <v>7.3664825046040518E-3</v>
      </c>
      <c r="H848" s="59">
        <v>9.2081031307550652E-3</v>
      </c>
      <c r="I848" s="59">
        <v>7.7348066298342545E-3</v>
      </c>
      <c r="J848" s="59">
        <v>8.2872928176795577E-3</v>
      </c>
      <c r="K848" s="59">
        <v>8.7476979742173114E-3</v>
      </c>
      <c r="L848" s="59">
        <v>7.8268876611418056E-3</v>
      </c>
      <c r="M848" s="59">
        <v>8.8397790055248626E-3</v>
      </c>
      <c r="N848" s="59">
        <v>8.2872928176795577E-3</v>
      </c>
      <c r="O848" s="59">
        <v>8.6095764272559848E-3</v>
      </c>
      <c r="P848" s="120">
        <v>8.4537469896585928E-3</v>
      </c>
      <c r="Q848" s="60">
        <v>0</v>
      </c>
      <c r="R848" s="60">
        <v>0</v>
      </c>
      <c r="S848" s="60">
        <v>0</v>
      </c>
      <c r="T848" s="60">
        <v>0</v>
      </c>
      <c r="U848" s="60">
        <v>0</v>
      </c>
      <c r="V848" s="60">
        <v>0</v>
      </c>
      <c r="W848" s="60">
        <v>0</v>
      </c>
      <c r="X848" s="60">
        <v>0</v>
      </c>
      <c r="Y848" s="60">
        <v>0</v>
      </c>
      <c r="Z848" s="60">
        <v>0</v>
      </c>
      <c r="AA848" s="60">
        <v>0</v>
      </c>
      <c r="AB848" s="60">
        <v>0</v>
      </c>
      <c r="AC848" s="60">
        <v>0</v>
      </c>
      <c r="AD848" s="49">
        <f t="shared" si="604"/>
        <v>0</v>
      </c>
      <c r="AE848" s="50" t="s">
        <v>22</v>
      </c>
      <c r="AF848" s="51">
        <f t="shared" si="607"/>
        <v>6.6082341446269191E-2</v>
      </c>
      <c r="AG848" s="52">
        <f t="shared" si="608"/>
        <v>4.037118238522535E-2</v>
      </c>
      <c r="AH848" s="52">
        <f t="shared" si="609"/>
        <v>4.037118238522535E-2</v>
      </c>
      <c r="AI848" s="52">
        <f t="shared" si="610"/>
        <v>3.7424852874567573E-2</v>
      </c>
      <c r="AJ848" s="52">
        <f t="shared" si="611"/>
        <v>3.7424852874567573E-2</v>
      </c>
      <c r="AK848" s="52">
        <f t="shared" si="612"/>
        <v>3.4396665438752076E-2</v>
      </c>
      <c r="AL848" s="52">
        <f t="shared" si="613"/>
        <v>4.037118238522535E-2</v>
      </c>
      <c r="AM848" s="52">
        <f t="shared" si="614"/>
        <v>3.5618664829563156E-2</v>
      </c>
      <c r="AN848" s="52">
        <f t="shared" si="615"/>
        <v>3.7424852874567573E-2</v>
      </c>
      <c r="AO848" s="52">
        <f t="shared" si="616"/>
        <v>3.890743077723418E-2</v>
      </c>
      <c r="AP848" s="52">
        <f t="shared" si="617"/>
        <v>3.5921865737125448E-2</v>
      </c>
      <c r="AQ848" s="52">
        <f t="shared" si="618"/>
        <v>3.9201639997864988E-2</v>
      </c>
      <c r="AR848" s="52">
        <f t="shared" si="619"/>
        <v>3.7424852874567573E-2</v>
      </c>
      <c r="AS848" s="52">
        <f t="shared" si="620"/>
        <v>3.8464702333471879E-2</v>
      </c>
      <c r="AT848" s="146"/>
      <c r="AU848" s="146"/>
      <c r="AV848" s="146"/>
      <c r="AW848" s="146"/>
      <c r="AX848" s="146"/>
      <c r="AY848" s="146"/>
      <c r="AZ848" s="146"/>
      <c r="BA848" s="146"/>
      <c r="BB848" s="146"/>
      <c r="BC848" s="146"/>
      <c r="BD848" s="146"/>
      <c r="BE848" s="146"/>
      <c r="BF848" s="146"/>
      <c r="BG848" s="53">
        <f t="shared" si="647"/>
        <v>0.13243718388837658</v>
      </c>
      <c r="BH848" s="53">
        <f t="shared" si="621"/>
        <v>0.13119218098460805</v>
      </c>
      <c r="BI848" s="53">
        <f t="shared" si="622"/>
        <v>0.11589387238972168</v>
      </c>
      <c r="BJ848" s="53">
        <f t="shared" si="623"/>
        <v>0.10649772283429058</v>
      </c>
      <c r="BK848" s="53">
        <f t="shared" si="624"/>
        <v>9.3776236577089112E-2</v>
      </c>
      <c r="BL848" s="53">
        <f t="shared" si="625"/>
        <v>0.11510798249253117</v>
      </c>
      <c r="BM848" s="53">
        <f t="shared" si="626"/>
        <v>7.9749522629139702E-2</v>
      </c>
      <c r="BN848" s="53">
        <f t="shared" si="627"/>
        <v>9.0033961951066943E-2</v>
      </c>
      <c r="BO848" s="53">
        <f t="shared" si="628"/>
        <v>9.0370065772977848E-2</v>
      </c>
      <c r="BP848" s="53">
        <f t="shared" si="629"/>
        <v>9.1867029005147829E-2</v>
      </c>
      <c r="BQ848" s="53">
        <f t="shared" si="630"/>
        <v>0.10532244830804371</v>
      </c>
      <c r="BR848" s="53">
        <f t="shared" si="631"/>
        <v>8.2581455779387816E-2</v>
      </c>
      <c r="BS848" s="53">
        <f t="shared" si="632"/>
        <v>8.4851883028361774E-2</v>
      </c>
      <c r="BT848" s="54">
        <f t="shared" si="605"/>
        <v>1.3196815456407427</v>
      </c>
      <c r="BU848" s="55">
        <f t="shared" si="648"/>
        <v>0</v>
      </c>
      <c r="BV848" s="55">
        <f t="shared" si="633"/>
        <v>0</v>
      </c>
      <c r="BW848" s="55">
        <f t="shared" si="634"/>
        <v>0</v>
      </c>
      <c r="BX848" s="55">
        <f t="shared" si="635"/>
        <v>0</v>
      </c>
      <c r="BY848" s="55">
        <f t="shared" si="636"/>
        <v>0</v>
      </c>
      <c r="BZ848" s="55">
        <f t="shared" si="637"/>
        <v>0</v>
      </c>
      <c r="CA848" s="55">
        <f t="shared" si="638"/>
        <v>0</v>
      </c>
      <c r="CB848" s="55">
        <f t="shared" si="639"/>
        <v>0</v>
      </c>
      <c r="CC848" s="55">
        <f t="shared" si="640"/>
        <v>0</v>
      </c>
      <c r="CD848" s="55">
        <f t="shared" si="641"/>
        <v>0</v>
      </c>
      <c r="CE848" s="55">
        <f t="shared" si="642"/>
        <v>0</v>
      </c>
      <c r="CF848" s="55">
        <f t="shared" si="643"/>
        <v>0</v>
      </c>
      <c r="CG848" s="55">
        <f t="shared" si="644"/>
        <v>0</v>
      </c>
      <c r="CH848" s="56">
        <f t="shared" si="606"/>
        <v>0</v>
      </c>
      <c r="CI848" s="57">
        <f t="shared" si="603"/>
        <v>2.9132756202349572</v>
      </c>
      <c r="CJ848" s="58">
        <f t="shared" si="645"/>
        <v>-1.0884660533390882</v>
      </c>
      <c r="CK848" s="67">
        <f t="shared" si="646"/>
        <v>1.3196815456407427</v>
      </c>
    </row>
    <row r="849" spans="1:89">
      <c r="A849" s="48">
        <v>4737</v>
      </c>
      <c r="B849" s="89">
        <v>2.938196555217832E-2</v>
      </c>
      <c r="C849" s="59">
        <v>9.2081031307550652E-3</v>
      </c>
      <c r="D849" s="59">
        <v>9.2081031307550652E-3</v>
      </c>
      <c r="E849" s="59">
        <v>8.2872928176795577E-3</v>
      </c>
      <c r="F849" s="59">
        <v>8.2872928176795577E-3</v>
      </c>
      <c r="G849" s="59">
        <v>7.3664825046040518E-3</v>
      </c>
      <c r="H849" s="59">
        <v>9.2081031307550652E-3</v>
      </c>
      <c r="I849" s="59">
        <v>7.7348066298342545E-3</v>
      </c>
      <c r="J849" s="59">
        <v>8.2872928176795577E-3</v>
      </c>
      <c r="K849" s="59">
        <v>8.7476979742173114E-3</v>
      </c>
      <c r="L849" s="59">
        <v>7.8268876611418056E-3</v>
      </c>
      <c r="M849" s="59">
        <v>8.8397790055248626E-3</v>
      </c>
      <c r="N849" s="59">
        <v>8.2872928176795577E-3</v>
      </c>
      <c r="O849" s="59">
        <v>8.6095764272559848E-3</v>
      </c>
      <c r="P849" s="120">
        <v>8.4537469896585928E-3</v>
      </c>
      <c r="Q849" s="60">
        <v>0</v>
      </c>
      <c r="R849" s="60">
        <v>0</v>
      </c>
      <c r="S849" s="60">
        <v>0</v>
      </c>
      <c r="T849" s="60">
        <v>0</v>
      </c>
      <c r="U849" s="60">
        <v>0</v>
      </c>
      <c r="V849" s="60">
        <v>0</v>
      </c>
      <c r="W849" s="60">
        <v>0</v>
      </c>
      <c r="X849" s="60">
        <v>0</v>
      </c>
      <c r="Y849" s="60">
        <v>0</v>
      </c>
      <c r="Z849" s="60">
        <v>0</v>
      </c>
      <c r="AA849" s="60">
        <v>0</v>
      </c>
      <c r="AB849" s="60">
        <v>0</v>
      </c>
      <c r="AC849" s="60">
        <v>0</v>
      </c>
      <c r="AD849" s="49">
        <f t="shared" si="604"/>
        <v>0</v>
      </c>
      <c r="AE849" s="50" t="s">
        <v>22</v>
      </c>
      <c r="AF849" s="51">
        <f t="shared" si="607"/>
        <v>2.2914000764569262E-2</v>
      </c>
      <c r="AG849" s="52">
        <f t="shared" si="608"/>
        <v>4.037118238522535E-2</v>
      </c>
      <c r="AH849" s="52">
        <f t="shared" si="609"/>
        <v>4.037118238522535E-2</v>
      </c>
      <c r="AI849" s="52">
        <f t="shared" si="610"/>
        <v>3.7424852874567573E-2</v>
      </c>
      <c r="AJ849" s="52">
        <f t="shared" si="611"/>
        <v>3.7424852874567573E-2</v>
      </c>
      <c r="AK849" s="52">
        <f t="shared" si="612"/>
        <v>3.4396665438752076E-2</v>
      </c>
      <c r="AL849" s="52">
        <f t="shared" si="613"/>
        <v>4.037118238522535E-2</v>
      </c>
      <c r="AM849" s="52">
        <f t="shared" si="614"/>
        <v>3.5618664829563156E-2</v>
      </c>
      <c r="AN849" s="52">
        <f t="shared" si="615"/>
        <v>3.7424852874567573E-2</v>
      </c>
      <c r="AO849" s="52">
        <f t="shared" si="616"/>
        <v>3.890743077723418E-2</v>
      </c>
      <c r="AP849" s="52">
        <f t="shared" si="617"/>
        <v>3.5921865737125448E-2</v>
      </c>
      <c r="AQ849" s="52">
        <f t="shared" si="618"/>
        <v>3.9201639997864988E-2</v>
      </c>
      <c r="AR849" s="52">
        <f t="shared" si="619"/>
        <v>3.7424852874567573E-2</v>
      </c>
      <c r="AS849" s="52">
        <f t="shared" si="620"/>
        <v>3.8464702333471879E-2</v>
      </c>
      <c r="AT849" s="146"/>
      <c r="AU849" s="146"/>
      <c r="AV849" s="146"/>
      <c r="AW849" s="146"/>
      <c r="AX849" s="146"/>
      <c r="AY849" s="146"/>
      <c r="AZ849" s="146"/>
      <c r="BA849" s="146"/>
      <c r="BB849" s="146"/>
      <c r="BC849" s="146"/>
      <c r="BD849" s="146"/>
      <c r="BE849" s="146"/>
      <c r="BF849" s="146"/>
      <c r="BG849" s="53">
        <f t="shared" si="647"/>
        <v>4.5922491038594838E-2</v>
      </c>
      <c r="BH849" s="53">
        <f t="shared" si="621"/>
        <v>4.5490787245047529E-2</v>
      </c>
      <c r="BI849" s="53">
        <f t="shared" si="622"/>
        <v>4.0186110577001985E-2</v>
      </c>
      <c r="BJ849" s="53">
        <f t="shared" si="623"/>
        <v>3.6928002989028333E-2</v>
      </c>
      <c r="BK849" s="53">
        <f t="shared" si="624"/>
        <v>3.2516837472730951E-2</v>
      </c>
      <c r="BL849" s="53">
        <f t="shared" si="625"/>
        <v>3.9913603863241963E-2</v>
      </c>
      <c r="BM849" s="53">
        <f t="shared" si="626"/>
        <v>2.7653085264600731E-2</v>
      </c>
      <c r="BN849" s="53">
        <f t="shared" si="627"/>
        <v>3.1219206641783129E-2</v>
      </c>
      <c r="BO849" s="53">
        <f t="shared" si="628"/>
        <v>3.133575038196678E-2</v>
      </c>
      <c r="BP849" s="53">
        <f t="shared" si="629"/>
        <v>3.1854821224430271E-2</v>
      </c>
      <c r="BQ849" s="53">
        <f t="shared" si="630"/>
        <v>3.6520477456433574E-2</v>
      </c>
      <c r="BR849" s="53">
        <f t="shared" si="631"/>
        <v>2.8635055893210439E-2</v>
      </c>
      <c r="BS849" s="53">
        <f t="shared" si="632"/>
        <v>2.942232478502458E-2</v>
      </c>
      <c r="BT849" s="54">
        <f t="shared" si="605"/>
        <v>0.45759855483309514</v>
      </c>
      <c r="BU849" s="55">
        <f t="shared" si="648"/>
        <v>0</v>
      </c>
      <c r="BV849" s="55">
        <f t="shared" si="633"/>
        <v>0</v>
      </c>
      <c r="BW849" s="55">
        <f t="shared" si="634"/>
        <v>0</v>
      </c>
      <c r="BX849" s="55">
        <f t="shared" si="635"/>
        <v>0</v>
      </c>
      <c r="BY849" s="55">
        <f t="shared" si="636"/>
        <v>0</v>
      </c>
      <c r="BZ849" s="55">
        <f t="shared" si="637"/>
        <v>0</v>
      </c>
      <c r="CA849" s="55">
        <f t="shared" si="638"/>
        <v>0</v>
      </c>
      <c r="CB849" s="55">
        <f t="shared" si="639"/>
        <v>0</v>
      </c>
      <c r="CC849" s="55">
        <f t="shared" si="640"/>
        <v>0</v>
      </c>
      <c r="CD849" s="55">
        <f t="shared" si="641"/>
        <v>0</v>
      </c>
      <c r="CE849" s="55">
        <f t="shared" si="642"/>
        <v>0</v>
      </c>
      <c r="CF849" s="55">
        <f t="shared" si="643"/>
        <v>0</v>
      </c>
      <c r="CG849" s="55">
        <f t="shared" si="644"/>
        <v>0</v>
      </c>
      <c r="CH849" s="56">
        <f t="shared" si="606"/>
        <v>0</v>
      </c>
      <c r="CI849" s="57">
        <f t="shared" ref="CI849:CI912" si="649">$CJ$3*B849</f>
        <v>1.0831409357283814</v>
      </c>
      <c r="CJ849" s="58">
        <f t="shared" si="645"/>
        <v>-0.38169604496588505</v>
      </c>
      <c r="CK849" s="67">
        <f t="shared" si="646"/>
        <v>0.45759855483309514</v>
      </c>
    </row>
    <row r="850" spans="1:89">
      <c r="A850" s="48">
        <v>4738</v>
      </c>
      <c r="B850" s="89">
        <v>7.8520770010131719E-2</v>
      </c>
      <c r="C850" s="59">
        <v>1.5193370165745856E-2</v>
      </c>
      <c r="D850" s="59">
        <v>1.5193370165745856E-2</v>
      </c>
      <c r="E850" s="59">
        <v>1.3812154696132596E-2</v>
      </c>
      <c r="F850" s="59">
        <v>1.3812154696132596E-2</v>
      </c>
      <c r="G850" s="59">
        <v>1.2430939226519336E-2</v>
      </c>
      <c r="H850" s="59">
        <v>1.1970534069981584E-2</v>
      </c>
      <c r="I850" s="59">
        <v>1.0174953959484347E-2</v>
      </c>
      <c r="J850" s="59">
        <v>8.7476979742173114E-3</v>
      </c>
      <c r="K850" s="59">
        <v>1.3351749539594844E-2</v>
      </c>
      <c r="L850" s="59">
        <v>1.3351749539594844E-2</v>
      </c>
      <c r="M850" s="59">
        <v>1.3489871086556169E-2</v>
      </c>
      <c r="N850" s="59">
        <v>1.4180478821362799E-2</v>
      </c>
      <c r="O850" s="59">
        <v>1.4779005524861879E-2</v>
      </c>
      <c r="P850" s="120">
        <v>1.311446380507154E-2</v>
      </c>
      <c r="Q850" s="60">
        <v>0</v>
      </c>
      <c r="R850" s="60">
        <v>1</v>
      </c>
      <c r="S850" s="60">
        <v>0</v>
      </c>
      <c r="T850" s="60">
        <v>0</v>
      </c>
      <c r="U850" s="60">
        <v>0</v>
      </c>
      <c r="V850" s="60">
        <v>0</v>
      </c>
      <c r="W850" s="60">
        <v>0</v>
      </c>
      <c r="X850" s="60">
        <v>0</v>
      </c>
      <c r="Y850" s="60">
        <v>0</v>
      </c>
      <c r="Z850" s="60">
        <v>0</v>
      </c>
      <c r="AA850" s="60">
        <v>0</v>
      </c>
      <c r="AB850" s="60">
        <v>0</v>
      </c>
      <c r="AC850" s="60">
        <v>0</v>
      </c>
      <c r="AD850" s="49">
        <f t="shared" ref="AD850:AD913" si="650">SUM(Q850:AC850)</f>
        <v>1</v>
      </c>
      <c r="AE850" s="50" t="s">
        <v>22</v>
      </c>
      <c r="AF850" s="51">
        <f t="shared" si="607"/>
        <v>6.5628980843378565E-2</v>
      </c>
      <c r="AG850" s="52">
        <f t="shared" si="608"/>
        <v>5.8164280613698105E-2</v>
      </c>
      <c r="AH850" s="52">
        <f t="shared" si="609"/>
        <v>5.8164280613698105E-2</v>
      </c>
      <c r="AI850" s="52">
        <f t="shared" si="610"/>
        <v>5.4219156549778595E-2</v>
      </c>
      <c r="AJ850" s="52">
        <f t="shared" si="611"/>
        <v>5.4219156549778595E-2</v>
      </c>
      <c r="AK850" s="52">
        <f t="shared" si="612"/>
        <v>5.0190817828255033E-2</v>
      </c>
      <c r="AL850" s="52">
        <f t="shared" si="613"/>
        <v>4.8826975275594188E-2</v>
      </c>
      <c r="AM850" s="52">
        <f t="shared" si="614"/>
        <v>4.3389812949803389E-2</v>
      </c>
      <c r="AN850" s="52">
        <f t="shared" si="615"/>
        <v>3.890743077723418E-2</v>
      </c>
      <c r="AO850" s="52">
        <f t="shared" si="616"/>
        <v>5.2886312491973807E-2</v>
      </c>
      <c r="AP850" s="52">
        <f t="shared" si="617"/>
        <v>5.2886312491973807E-2</v>
      </c>
      <c r="AQ850" s="52">
        <f t="shared" si="618"/>
        <v>5.3287164210310704E-2</v>
      </c>
      <c r="AR850" s="52">
        <f t="shared" si="619"/>
        <v>5.5278770018347252E-2</v>
      </c>
      <c r="AS850" s="52">
        <f t="shared" si="620"/>
        <v>5.6988699031332989E-2</v>
      </c>
      <c r="AT850" s="146"/>
      <c r="AU850" s="146"/>
      <c r="AV850" s="146"/>
      <c r="AW850" s="146"/>
      <c r="AX850" s="146"/>
      <c r="AY850" s="146"/>
      <c r="AZ850" s="146"/>
      <c r="BA850" s="146"/>
      <c r="BB850" s="146"/>
      <c r="BC850" s="146"/>
      <c r="BD850" s="146"/>
      <c r="BE850" s="146"/>
      <c r="BF850" s="146"/>
      <c r="BG850" s="53">
        <f t="shared" si="647"/>
        <v>0.1894981903020041</v>
      </c>
      <c r="BH850" s="53">
        <f t="shared" si="621"/>
        <v>0.18771677370692061</v>
      </c>
      <c r="BI850" s="53">
        <f t="shared" si="622"/>
        <v>0.16674904962507403</v>
      </c>
      <c r="BJ850" s="53">
        <f t="shared" si="623"/>
        <v>0.15322979294483771</v>
      </c>
      <c r="BK850" s="53">
        <f t="shared" si="624"/>
        <v>0.13589734348407886</v>
      </c>
      <c r="BL850" s="53">
        <f t="shared" si="625"/>
        <v>0.13826238112844769</v>
      </c>
      <c r="BM850" s="53">
        <f t="shared" si="626"/>
        <v>9.6482483016234494E-2</v>
      </c>
      <c r="BN850" s="53">
        <f t="shared" si="627"/>
        <v>9.2958487957372812E-2</v>
      </c>
      <c r="BO850" s="53">
        <f t="shared" si="628"/>
        <v>0.12199599380982101</v>
      </c>
      <c r="BP850" s="53">
        <f t="shared" si="629"/>
        <v>0.13432421477261772</v>
      </c>
      <c r="BQ850" s="53">
        <f t="shared" si="630"/>
        <v>0.14218361649048816</v>
      </c>
      <c r="BR850" s="53">
        <f t="shared" si="631"/>
        <v>0.12114096851889398</v>
      </c>
      <c r="BS850" s="53">
        <f t="shared" si="632"/>
        <v>0.12485274322395702</v>
      </c>
      <c r="BT850" s="54">
        <f t="shared" ref="BT850:BT913" si="651">SUM(BG850:BS850)</f>
        <v>1.8052920389807483</v>
      </c>
      <c r="BU850" s="55">
        <f t="shared" si="648"/>
        <v>0</v>
      </c>
      <c r="BV850" s="55">
        <f t="shared" si="633"/>
        <v>-1.6728209749342731</v>
      </c>
      <c r="BW850" s="55">
        <f t="shared" si="634"/>
        <v>0</v>
      </c>
      <c r="BX850" s="55">
        <f t="shared" si="635"/>
        <v>0</v>
      </c>
      <c r="BY850" s="55">
        <f t="shared" si="636"/>
        <v>0</v>
      </c>
      <c r="BZ850" s="55">
        <f t="shared" si="637"/>
        <v>0</v>
      </c>
      <c r="CA850" s="55">
        <f t="shared" si="638"/>
        <v>0</v>
      </c>
      <c r="CB850" s="55">
        <f t="shared" si="639"/>
        <v>0</v>
      </c>
      <c r="CC850" s="55">
        <f t="shared" si="640"/>
        <v>0</v>
      </c>
      <c r="CD850" s="55">
        <f t="shared" si="641"/>
        <v>0</v>
      </c>
      <c r="CE850" s="55">
        <f t="shared" si="642"/>
        <v>0</v>
      </c>
      <c r="CF850" s="55">
        <f t="shared" si="643"/>
        <v>0</v>
      </c>
      <c r="CG850" s="55">
        <f t="shared" si="644"/>
        <v>0</v>
      </c>
      <c r="CH850" s="56">
        <f t="shared" ref="CH850:CH913" si="652">SUM(BU850:CG850)</f>
        <v>-1.6728209749342731</v>
      </c>
      <c r="CI850" s="57">
        <f t="shared" si="649"/>
        <v>2.8946007765155022</v>
      </c>
      <c r="CJ850" s="58">
        <f t="shared" si="645"/>
        <v>-3.5605047725718384</v>
      </c>
      <c r="CK850" s="67">
        <f t="shared" si="646"/>
        <v>0.8052920389807483</v>
      </c>
    </row>
    <row r="851" spans="1:89">
      <c r="A851" s="48">
        <v>4739</v>
      </c>
      <c r="B851" s="89">
        <v>0.29381965552178319</v>
      </c>
      <c r="C851" s="59">
        <v>1.5193370165745856E-2</v>
      </c>
      <c r="D851" s="59">
        <v>1.5193370165745856E-2</v>
      </c>
      <c r="E851" s="59">
        <v>1.3812154696132596E-2</v>
      </c>
      <c r="F851" s="59">
        <v>1.3812154696132596E-2</v>
      </c>
      <c r="G851" s="59">
        <v>1.2430939226519336E-2</v>
      </c>
      <c r="H851" s="59">
        <v>1.1970534069981584E-2</v>
      </c>
      <c r="I851" s="59">
        <v>1.0174953959484347E-2</v>
      </c>
      <c r="J851" s="59">
        <v>8.7476979742173114E-3</v>
      </c>
      <c r="K851" s="59">
        <v>1.3351749539594844E-2</v>
      </c>
      <c r="L851" s="59">
        <v>1.3351749539594844E-2</v>
      </c>
      <c r="M851" s="59">
        <v>1.3489871086556169E-2</v>
      </c>
      <c r="N851" s="59">
        <v>1.4180478821362799E-2</v>
      </c>
      <c r="O851" s="59">
        <v>1.4779005524861879E-2</v>
      </c>
      <c r="P851" s="120">
        <v>1.311446380507154E-2</v>
      </c>
      <c r="Q851" s="60">
        <v>0</v>
      </c>
      <c r="R851" s="60">
        <v>1</v>
      </c>
      <c r="S851" s="60">
        <v>0</v>
      </c>
      <c r="T851" s="60">
        <v>0</v>
      </c>
      <c r="U851" s="60">
        <v>0</v>
      </c>
      <c r="V851" s="60">
        <v>0</v>
      </c>
      <c r="W851" s="60">
        <v>0</v>
      </c>
      <c r="X851" s="60">
        <v>0</v>
      </c>
      <c r="Y851" s="60">
        <v>0</v>
      </c>
      <c r="Z851" s="60">
        <v>1</v>
      </c>
      <c r="AA851" s="60">
        <v>0</v>
      </c>
      <c r="AB851" s="60">
        <v>0</v>
      </c>
      <c r="AC851" s="60">
        <v>0</v>
      </c>
      <c r="AD851" s="49">
        <f t="shared" si="650"/>
        <v>2</v>
      </c>
      <c r="AE851" s="50" t="s">
        <v>22</v>
      </c>
      <c r="AF851" s="51">
        <f t="shared" si="607"/>
        <v>0.26951790409624959</v>
      </c>
      <c r="AG851" s="52">
        <f t="shared" si="608"/>
        <v>5.8164280613698105E-2</v>
      </c>
      <c r="AH851" s="52">
        <f t="shared" si="609"/>
        <v>5.8164280613698105E-2</v>
      </c>
      <c r="AI851" s="52">
        <f t="shared" si="610"/>
        <v>5.4219156549778595E-2</v>
      </c>
      <c r="AJ851" s="52">
        <f t="shared" si="611"/>
        <v>5.4219156549778595E-2</v>
      </c>
      <c r="AK851" s="52">
        <f t="shared" si="612"/>
        <v>5.0190817828255033E-2</v>
      </c>
      <c r="AL851" s="52">
        <f t="shared" si="613"/>
        <v>4.8826975275594188E-2</v>
      </c>
      <c r="AM851" s="52">
        <f t="shared" si="614"/>
        <v>4.3389812949803389E-2</v>
      </c>
      <c r="AN851" s="52">
        <f t="shared" si="615"/>
        <v>3.890743077723418E-2</v>
      </c>
      <c r="AO851" s="52">
        <f t="shared" si="616"/>
        <v>5.2886312491973807E-2</v>
      </c>
      <c r="AP851" s="52">
        <f t="shared" si="617"/>
        <v>5.2886312491973807E-2</v>
      </c>
      <c r="AQ851" s="52">
        <f t="shared" si="618"/>
        <v>5.3287164210310704E-2</v>
      </c>
      <c r="AR851" s="52">
        <f t="shared" si="619"/>
        <v>5.5278770018347252E-2</v>
      </c>
      <c r="AS851" s="52">
        <f t="shared" si="620"/>
        <v>5.6988699031332989E-2</v>
      </c>
      <c r="AT851" s="146"/>
      <c r="AU851" s="146"/>
      <c r="AV851" s="146"/>
      <c r="AW851" s="146"/>
      <c r="AX851" s="146"/>
      <c r="AY851" s="146"/>
      <c r="AZ851" s="146"/>
      <c r="BA851" s="146"/>
      <c r="BB851" s="146"/>
      <c r="BC851" s="146"/>
      <c r="BD851" s="146"/>
      <c r="BE851" s="146"/>
      <c r="BF851" s="146"/>
      <c r="BG851" s="53">
        <f t="shared" si="647"/>
        <v>0.7782103946138188</v>
      </c>
      <c r="BH851" s="53">
        <f t="shared" si="621"/>
        <v>0.77089466822496977</v>
      </c>
      <c r="BI851" s="53">
        <f t="shared" si="622"/>
        <v>0.68478671750584919</v>
      </c>
      <c r="BJ851" s="53">
        <f t="shared" si="623"/>
        <v>0.62926731618995735</v>
      </c>
      <c r="BK851" s="53">
        <f t="shared" si="624"/>
        <v>0.55808831277580917</v>
      </c>
      <c r="BL851" s="53">
        <f t="shared" si="625"/>
        <v>0.56780079011170137</v>
      </c>
      <c r="BM851" s="53">
        <f t="shared" si="626"/>
        <v>0.39622368457304913</v>
      </c>
      <c r="BN851" s="53">
        <f t="shared" si="627"/>
        <v>0.38175172797545159</v>
      </c>
      <c r="BO851" s="53">
        <f t="shared" si="628"/>
        <v>0.50099977383816618</v>
      </c>
      <c r="BP851" s="53">
        <f t="shared" si="629"/>
        <v>0.55162796023432359</v>
      </c>
      <c r="BQ851" s="53">
        <f t="shared" si="630"/>
        <v>0.58390408963980733</v>
      </c>
      <c r="BR851" s="53">
        <f t="shared" si="631"/>
        <v>0.49748844970363637</v>
      </c>
      <c r="BS851" s="53">
        <f t="shared" si="632"/>
        <v>0.51273155916732682</v>
      </c>
      <c r="BT851" s="54">
        <f t="shared" si="651"/>
        <v>7.4137754445538677</v>
      </c>
      <c r="BU851" s="55">
        <f t="shared" si="648"/>
        <v>0</v>
      </c>
      <c r="BV851" s="55">
        <f t="shared" si="633"/>
        <v>-0.26020353184000833</v>
      </c>
      <c r="BW851" s="55">
        <f t="shared" si="634"/>
        <v>0</v>
      </c>
      <c r="BX851" s="55">
        <f t="shared" si="635"/>
        <v>0</v>
      </c>
      <c r="BY851" s="55">
        <f t="shared" si="636"/>
        <v>0</v>
      </c>
      <c r="BZ851" s="55">
        <f t="shared" si="637"/>
        <v>0</v>
      </c>
      <c r="CA851" s="55">
        <f t="shared" si="638"/>
        <v>0</v>
      </c>
      <c r="CB851" s="55">
        <f t="shared" si="639"/>
        <v>0</v>
      </c>
      <c r="CC851" s="55">
        <f t="shared" si="640"/>
        <v>0</v>
      </c>
      <c r="CD851" s="55">
        <f t="shared" si="641"/>
        <v>-0.59488144501784024</v>
      </c>
      <c r="CE851" s="55">
        <f t="shared" si="642"/>
        <v>0</v>
      </c>
      <c r="CF851" s="55">
        <f t="shared" si="643"/>
        <v>0</v>
      </c>
      <c r="CG851" s="55">
        <f t="shared" si="644"/>
        <v>0</v>
      </c>
      <c r="CH851" s="56">
        <f t="shared" si="652"/>
        <v>-0.85508497685784857</v>
      </c>
      <c r="CI851" s="57">
        <f t="shared" si="649"/>
        <v>10.831409357283814</v>
      </c>
      <c r="CJ851" s="58">
        <f t="shared" si="645"/>
        <v>-7.457728748947325</v>
      </c>
      <c r="CK851" s="67">
        <f t="shared" si="646"/>
        <v>5.4137754445538677</v>
      </c>
    </row>
    <row r="852" spans="1:89">
      <c r="A852" s="48">
        <v>4740</v>
      </c>
      <c r="B852" s="89">
        <v>6.8389057750759888E-2</v>
      </c>
      <c r="C852" s="59">
        <v>1.5193370165745856E-2</v>
      </c>
      <c r="D852" s="59">
        <v>1.5193370165745856E-2</v>
      </c>
      <c r="E852" s="59">
        <v>1.3812154696132596E-2</v>
      </c>
      <c r="F852" s="59">
        <v>1.3812154696132596E-2</v>
      </c>
      <c r="G852" s="59">
        <v>1.2430939226519336E-2</v>
      </c>
      <c r="H852" s="59">
        <v>1.1970534069981584E-2</v>
      </c>
      <c r="I852" s="59">
        <v>1.0174953959484347E-2</v>
      </c>
      <c r="J852" s="59">
        <v>8.7476979742173114E-3</v>
      </c>
      <c r="K852" s="59">
        <v>1.3351749539594844E-2</v>
      </c>
      <c r="L852" s="59">
        <v>1.3351749539594844E-2</v>
      </c>
      <c r="M852" s="59">
        <v>1.3489871086556169E-2</v>
      </c>
      <c r="N852" s="59">
        <v>1.4180478821362799E-2</v>
      </c>
      <c r="O852" s="59">
        <v>1.4779005524861879E-2</v>
      </c>
      <c r="P852" s="120">
        <v>1.311446380507154E-2</v>
      </c>
      <c r="Q852" s="60">
        <v>0</v>
      </c>
      <c r="R852" s="60">
        <v>0</v>
      </c>
      <c r="S852" s="60">
        <v>0</v>
      </c>
      <c r="T852" s="60">
        <v>0</v>
      </c>
      <c r="U852" s="60">
        <v>0</v>
      </c>
      <c r="V852" s="60">
        <v>0</v>
      </c>
      <c r="W852" s="60">
        <v>0</v>
      </c>
      <c r="X852" s="60">
        <v>0</v>
      </c>
      <c r="Y852" s="60">
        <v>0</v>
      </c>
      <c r="Z852" s="60">
        <v>0</v>
      </c>
      <c r="AA852" s="60">
        <v>0</v>
      </c>
      <c r="AB852" s="60">
        <v>0</v>
      </c>
      <c r="AC852" s="60">
        <v>0</v>
      </c>
      <c r="AD852" s="49">
        <f t="shared" si="650"/>
        <v>0</v>
      </c>
      <c r="AE852" s="50" t="s">
        <v>22</v>
      </c>
      <c r="AF852" s="51">
        <f t="shared" si="607"/>
        <v>5.660680909190284E-2</v>
      </c>
      <c r="AG852" s="52">
        <f t="shared" si="608"/>
        <v>5.8164280613698105E-2</v>
      </c>
      <c r="AH852" s="52">
        <f t="shared" si="609"/>
        <v>5.8164280613698105E-2</v>
      </c>
      <c r="AI852" s="52">
        <f t="shared" si="610"/>
        <v>5.4219156549778595E-2</v>
      </c>
      <c r="AJ852" s="52">
        <f t="shared" si="611"/>
        <v>5.4219156549778595E-2</v>
      </c>
      <c r="AK852" s="52">
        <f t="shared" si="612"/>
        <v>5.0190817828255033E-2</v>
      </c>
      <c r="AL852" s="52">
        <f t="shared" si="613"/>
        <v>4.8826975275594188E-2</v>
      </c>
      <c r="AM852" s="52">
        <f t="shared" si="614"/>
        <v>4.3389812949803389E-2</v>
      </c>
      <c r="AN852" s="52">
        <f t="shared" si="615"/>
        <v>3.890743077723418E-2</v>
      </c>
      <c r="AO852" s="52">
        <f t="shared" si="616"/>
        <v>5.2886312491973807E-2</v>
      </c>
      <c r="AP852" s="52">
        <f t="shared" si="617"/>
        <v>5.2886312491973807E-2</v>
      </c>
      <c r="AQ852" s="52">
        <f t="shared" si="618"/>
        <v>5.3287164210310704E-2</v>
      </c>
      <c r="AR852" s="52">
        <f t="shared" si="619"/>
        <v>5.5278770018347252E-2</v>
      </c>
      <c r="AS852" s="52">
        <f t="shared" si="620"/>
        <v>5.6988699031332989E-2</v>
      </c>
      <c r="AT852" s="146"/>
      <c r="AU852" s="146"/>
      <c r="AV852" s="146"/>
      <c r="AW852" s="146"/>
      <c r="AX852" s="146"/>
      <c r="AY852" s="146"/>
      <c r="AZ852" s="146"/>
      <c r="BA852" s="146"/>
      <c r="BB852" s="146"/>
      <c r="BC852" s="146"/>
      <c r="BD852" s="146"/>
      <c r="BE852" s="146"/>
      <c r="BF852" s="146"/>
      <c r="BG852" s="53">
        <f t="shared" si="647"/>
        <v>0.1634474243518422</v>
      </c>
      <c r="BH852" s="53">
        <f t="shared" si="621"/>
        <v>0.16191090332385777</v>
      </c>
      <c r="BI852" s="53">
        <f t="shared" si="622"/>
        <v>0.14382566203349978</v>
      </c>
      <c r="BJ852" s="53">
        <f t="shared" si="623"/>
        <v>0.13216492965386875</v>
      </c>
      <c r="BK852" s="53">
        <f t="shared" si="624"/>
        <v>0.11721521315496901</v>
      </c>
      <c r="BL852" s="53">
        <f t="shared" si="625"/>
        <v>0.11925512346150637</v>
      </c>
      <c r="BM852" s="53">
        <f t="shared" si="626"/>
        <v>8.3218807097531988E-2</v>
      </c>
      <c r="BN852" s="53">
        <f t="shared" si="627"/>
        <v>8.0179264002784717E-2</v>
      </c>
      <c r="BO852" s="53">
        <f t="shared" si="628"/>
        <v>0.10522491501201238</v>
      </c>
      <c r="BP852" s="53">
        <f t="shared" si="629"/>
        <v>0.11585834618092311</v>
      </c>
      <c r="BQ852" s="53">
        <f t="shared" si="630"/>
        <v>0.12263729729219809</v>
      </c>
      <c r="BR852" s="53">
        <f t="shared" si="631"/>
        <v>0.10448743207703033</v>
      </c>
      <c r="BS852" s="53">
        <f t="shared" si="632"/>
        <v>0.10768894030436488</v>
      </c>
      <c r="BT852" s="54">
        <f t="shared" si="651"/>
        <v>1.5571142579463892</v>
      </c>
      <c r="BU852" s="55">
        <f t="shared" si="648"/>
        <v>0</v>
      </c>
      <c r="BV852" s="55">
        <f t="shared" si="633"/>
        <v>0</v>
      </c>
      <c r="BW852" s="55">
        <f t="shared" si="634"/>
        <v>0</v>
      </c>
      <c r="BX852" s="55">
        <f t="shared" si="635"/>
        <v>0</v>
      </c>
      <c r="BY852" s="55">
        <f t="shared" si="636"/>
        <v>0</v>
      </c>
      <c r="BZ852" s="55">
        <f t="shared" si="637"/>
        <v>0</v>
      </c>
      <c r="CA852" s="55">
        <f t="shared" si="638"/>
        <v>0</v>
      </c>
      <c r="CB852" s="55">
        <f t="shared" si="639"/>
        <v>0</v>
      </c>
      <c r="CC852" s="55">
        <f t="shared" si="640"/>
        <v>0</v>
      </c>
      <c r="CD852" s="55">
        <f t="shared" si="641"/>
        <v>0</v>
      </c>
      <c r="CE852" s="55">
        <f t="shared" si="642"/>
        <v>0</v>
      </c>
      <c r="CF852" s="55">
        <f t="shared" si="643"/>
        <v>0</v>
      </c>
      <c r="CG852" s="55">
        <f t="shared" si="644"/>
        <v>0</v>
      </c>
      <c r="CH852" s="56">
        <f t="shared" si="652"/>
        <v>0</v>
      </c>
      <c r="CI852" s="57">
        <f t="shared" si="649"/>
        <v>2.5211039021264052</v>
      </c>
      <c r="CJ852" s="58">
        <f t="shared" si="645"/>
        <v>-1.2125584663950812</v>
      </c>
      <c r="CK852" s="67">
        <f t="shared" si="646"/>
        <v>1.5571142579463892</v>
      </c>
    </row>
    <row r="853" spans="1:89">
      <c r="A853" s="48">
        <v>4741</v>
      </c>
      <c r="B853" s="89">
        <v>6.8895643363728484E-2</v>
      </c>
      <c r="C853" s="59">
        <v>1.5193370165745856E-2</v>
      </c>
      <c r="D853" s="59">
        <v>1.5193370165745856E-2</v>
      </c>
      <c r="E853" s="59">
        <v>1.3812154696132596E-2</v>
      </c>
      <c r="F853" s="59">
        <v>1.3812154696132596E-2</v>
      </c>
      <c r="G853" s="59">
        <v>1.2430939226519336E-2</v>
      </c>
      <c r="H853" s="59">
        <v>1.1970534069981584E-2</v>
      </c>
      <c r="I853" s="59">
        <v>1.0174953959484347E-2</v>
      </c>
      <c r="J853" s="59">
        <v>8.7476979742173114E-3</v>
      </c>
      <c r="K853" s="59">
        <v>1.3351749539594844E-2</v>
      </c>
      <c r="L853" s="59">
        <v>1.3351749539594844E-2</v>
      </c>
      <c r="M853" s="59">
        <v>1.3489871086556169E-2</v>
      </c>
      <c r="N853" s="59">
        <v>1.4180478821362799E-2</v>
      </c>
      <c r="O853" s="59">
        <v>1.4779005524861879E-2</v>
      </c>
      <c r="P853" s="120">
        <v>1.311446380507154E-2</v>
      </c>
      <c r="Q853" s="60">
        <v>0</v>
      </c>
      <c r="R853" s="60">
        <v>0</v>
      </c>
      <c r="S853" s="60">
        <v>0</v>
      </c>
      <c r="T853" s="60">
        <v>0</v>
      </c>
      <c r="U853" s="60">
        <v>1</v>
      </c>
      <c r="V853" s="60">
        <v>0</v>
      </c>
      <c r="W853" s="60">
        <v>0</v>
      </c>
      <c r="X853" s="60">
        <v>0</v>
      </c>
      <c r="Y853" s="60">
        <v>0</v>
      </c>
      <c r="Z853" s="60">
        <v>0</v>
      </c>
      <c r="AA853" s="60">
        <v>0</v>
      </c>
      <c r="AB853" s="60">
        <v>0</v>
      </c>
      <c r="AC853" s="60">
        <v>0</v>
      </c>
      <c r="AD853" s="49">
        <f t="shared" si="650"/>
        <v>1</v>
      </c>
      <c r="AE853" s="50" t="s">
        <v>22</v>
      </c>
      <c r="AF853" s="51">
        <f t="shared" si="607"/>
        <v>5.7055791458284821E-2</v>
      </c>
      <c r="AG853" s="52">
        <f t="shared" si="608"/>
        <v>5.8164280613698105E-2</v>
      </c>
      <c r="AH853" s="52">
        <f t="shared" si="609"/>
        <v>5.8164280613698105E-2</v>
      </c>
      <c r="AI853" s="52">
        <f t="shared" si="610"/>
        <v>5.4219156549778595E-2</v>
      </c>
      <c r="AJ853" s="52">
        <f t="shared" si="611"/>
        <v>5.4219156549778595E-2</v>
      </c>
      <c r="AK853" s="52">
        <f t="shared" si="612"/>
        <v>5.0190817828255033E-2</v>
      </c>
      <c r="AL853" s="52">
        <f t="shared" si="613"/>
        <v>4.8826975275594188E-2</v>
      </c>
      <c r="AM853" s="52">
        <f t="shared" si="614"/>
        <v>4.3389812949803389E-2</v>
      </c>
      <c r="AN853" s="52">
        <f t="shared" si="615"/>
        <v>3.890743077723418E-2</v>
      </c>
      <c r="AO853" s="52">
        <f t="shared" si="616"/>
        <v>5.2886312491973807E-2</v>
      </c>
      <c r="AP853" s="52">
        <f t="shared" si="617"/>
        <v>5.2886312491973807E-2</v>
      </c>
      <c r="AQ853" s="52">
        <f t="shared" si="618"/>
        <v>5.3287164210310704E-2</v>
      </c>
      <c r="AR853" s="52">
        <f t="shared" si="619"/>
        <v>5.5278770018347252E-2</v>
      </c>
      <c r="AS853" s="52">
        <f t="shared" si="620"/>
        <v>5.6988699031332989E-2</v>
      </c>
      <c r="AT853" s="146"/>
      <c r="AU853" s="146"/>
      <c r="AV853" s="146"/>
      <c r="AW853" s="146"/>
      <c r="AX853" s="146"/>
      <c r="AY853" s="146"/>
      <c r="AZ853" s="146"/>
      <c r="BA853" s="146"/>
      <c r="BB853" s="146"/>
      <c r="BC853" s="146"/>
      <c r="BD853" s="146"/>
      <c r="BE853" s="146"/>
      <c r="BF853" s="146"/>
      <c r="BG853" s="53">
        <f t="shared" si="647"/>
        <v>0.16474382336358279</v>
      </c>
      <c r="BH853" s="53">
        <f t="shared" si="621"/>
        <v>0.16319511527085814</v>
      </c>
      <c r="BI853" s="53">
        <f t="shared" si="622"/>
        <v>0.14496642914477462</v>
      </c>
      <c r="BJ853" s="53">
        <f t="shared" si="623"/>
        <v>0.1332132085415263</v>
      </c>
      <c r="BK853" s="53">
        <f t="shared" si="624"/>
        <v>0.11814491692422482</v>
      </c>
      <c r="BL853" s="53">
        <f t="shared" si="625"/>
        <v>0.12020100697612017</v>
      </c>
      <c r="BM853" s="53">
        <f t="shared" si="626"/>
        <v>8.3878865092983992E-2</v>
      </c>
      <c r="BN853" s="53">
        <f t="shared" si="627"/>
        <v>8.0815213568998401E-2</v>
      </c>
      <c r="BO853" s="53">
        <f t="shared" si="628"/>
        <v>0.10605951657501046</v>
      </c>
      <c r="BP853" s="53">
        <f t="shared" si="629"/>
        <v>0.11677728782889625</v>
      </c>
      <c r="BQ853" s="53">
        <f t="shared" si="630"/>
        <v>0.12361000684478118</v>
      </c>
      <c r="BR853" s="53">
        <f t="shared" si="631"/>
        <v>0.10531618422299491</v>
      </c>
      <c r="BS853" s="53">
        <f t="shared" si="632"/>
        <v>0.1085430855216394</v>
      </c>
      <c r="BT853" s="54">
        <f t="shared" si="651"/>
        <v>1.5694646598763913</v>
      </c>
      <c r="BU853" s="55">
        <f t="shared" si="648"/>
        <v>0</v>
      </c>
      <c r="BV853" s="55">
        <f t="shared" si="633"/>
        <v>0</v>
      </c>
      <c r="BW853" s="55">
        <f t="shared" si="634"/>
        <v>0</v>
      </c>
      <c r="BX853" s="55">
        <f t="shared" si="635"/>
        <v>0</v>
      </c>
      <c r="BY853" s="55">
        <f t="shared" si="636"/>
        <v>-2.1358432984987838</v>
      </c>
      <c r="BZ853" s="55">
        <f t="shared" si="637"/>
        <v>0</v>
      </c>
      <c r="CA853" s="55">
        <f t="shared" si="638"/>
        <v>0</v>
      </c>
      <c r="CB853" s="55">
        <f t="shared" si="639"/>
        <v>0</v>
      </c>
      <c r="CC853" s="55">
        <f t="shared" si="640"/>
        <v>0</v>
      </c>
      <c r="CD853" s="55">
        <f t="shared" si="641"/>
        <v>0</v>
      </c>
      <c r="CE853" s="55">
        <f t="shared" si="642"/>
        <v>0</v>
      </c>
      <c r="CF853" s="55">
        <f t="shared" si="643"/>
        <v>0</v>
      </c>
      <c r="CG853" s="55">
        <f t="shared" si="644"/>
        <v>0</v>
      </c>
      <c r="CH853" s="56">
        <f t="shared" si="652"/>
        <v>-2.1358432984987838</v>
      </c>
      <c r="CI853" s="57">
        <f t="shared" si="649"/>
        <v>2.5397787458458603</v>
      </c>
      <c r="CJ853" s="58">
        <f t="shared" si="645"/>
        <v>-3.8390501639047847</v>
      </c>
      <c r="CK853" s="67">
        <f t="shared" si="646"/>
        <v>0.56946465987639128</v>
      </c>
    </row>
    <row r="854" spans="1:89">
      <c r="A854" s="48">
        <v>4742</v>
      </c>
      <c r="B854" s="89">
        <v>6.4842958459979741E-2</v>
      </c>
      <c r="C854" s="59">
        <v>1.5193370165745856E-2</v>
      </c>
      <c r="D854" s="59">
        <v>1.5193370165745856E-2</v>
      </c>
      <c r="E854" s="59">
        <v>1.427255985267035E-2</v>
      </c>
      <c r="F854" s="59">
        <v>1.427255985267035E-2</v>
      </c>
      <c r="G854" s="59">
        <v>1.289134438305709E-2</v>
      </c>
      <c r="H854" s="59">
        <v>1.427255985267035E-2</v>
      </c>
      <c r="I854" s="59">
        <v>1.2108655616942909E-2</v>
      </c>
      <c r="J854" s="59">
        <v>1.1049723756906077E-2</v>
      </c>
      <c r="K854" s="59">
        <v>1.8876611418047883E-2</v>
      </c>
      <c r="L854" s="59">
        <v>1.3351749539594844E-2</v>
      </c>
      <c r="M854" s="59">
        <v>1.9106813996316759E-2</v>
      </c>
      <c r="N854" s="59">
        <v>1.4180478821362799E-2</v>
      </c>
      <c r="O854" s="59">
        <v>1.4779005524861879E-2</v>
      </c>
      <c r="P854" s="120">
        <v>1.4580677149737924E-2</v>
      </c>
      <c r="Q854" s="60">
        <v>0</v>
      </c>
      <c r="R854" s="60">
        <v>0</v>
      </c>
      <c r="S854" s="60">
        <v>0</v>
      </c>
      <c r="T854" s="60">
        <v>0</v>
      </c>
      <c r="U854" s="60">
        <v>0</v>
      </c>
      <c r="V854" s="60">
        <v>0</v>
      </c>
      <c r="W854" s="60">
        <v>0</v>
      </c>
      <c r="X854" s="60">
        <v>0</v>
      </c>
      <c r="Y854" s="60">
        <v>0</v>
      </c>
      <c r="Z854" s="60">
        <v>0</v>
      </c>
      <c r="AA854" s="60">
        <v>0</v>
      </c>
      <c r="AB854" s="60">
        <v>0</v>
      </c>
      <c r="AC854" s="60">
        <v>0</v>
      </c>
      <c r="AD854" s="49">
        <f t="shared" si="650"/>
        <v>0</v>
      </c>
      <c r="AE854" s="50" t="s">
        <v>22</v>
      </c>
      <c r="AF854" s="51">
        <f t="shared" si="607"/>
        <v>5.3470587450594159E-2</v>
      </c>
      <c r="AG854" s="52">
        <f t="shared" si="608"/>
        <v>5.8164280613698105E-2</v>
      </c>
      <c r="AH854" s="52">
        <f t="shared" si="609"/>
        <v>5.8164280613698105E-2</v>
      </c>
      <c r="AI854" s="52">
        <f t="shared" si="610"/>
        <v>5.5542781284624948E-2</v>
      </c>
      <c r="AJ854" s="52">
        <f t="shared" si="611"/>
        <v>5.5542781284624948E-2</v>
      </c>
      <c r="AK854" s="52">
        <f t="shared" si="612"/>
        <v>5.1543723173321392E-2</v>
      </c>
      <c r="AL854" s="52">
        <f t="shared" si="613"/>
        <v>5.5542781284624948E-2</v>
      </c>
      <c r="AM854" s="52">
        <f t="shared" si="614"/>
        <v>4.9237315620383706E-2</v>
      </c>
      <c r="AN854" s="52">
        <f t="shared" si="615"/>
        <v>4.6063701451256697E-2</v>
      </c>
      <c r="AO854" s="52">
        <f t="shared" si="616"/>
        <v>6.8363610864350791E-2</v>
      </c>
      <c r="AP854" s="52">
        <f t="shared" si="617"/>
        <v>5.2886312491973807E-2</v>
      </c>
      <c r="AQ854" s="52">
        <f t="shared" si="618"/>
        <v>6.898820655914735E-2</v>
      </c>
      <c r="AR854" s="52">
        <f t="shared" si="619"/>
        <v>5.5278770018347252E-2</v>
      </c>
      <c r="AS854" s="52">
        <f t="shared" si="620"/>
        <v>5.6988699031332989E-2</v>
      </c>
      <c r="AT854" s="146"/>
      <c r="AU854" s="146"/>
      <c r="AV854" s="146"/>
      <c r="AW854" s="146"/>
      <c r="AX854" s="146"/>
      <c r="AY854" s="146"/>
      <c r="AZ854" s="146"/>
      <c r="BA854" s="146"/>
      <c r="BB854" s="146"/>
      <c r="BC854" s="146"/>
      <c r="BD854" s="146"/>
      <c r="BE854" s="146"/>
      <c r="BF854" s="146"/>
      <c r="BG854" s="53">
        <f t="shared" si="647"/>
        <v>0.15439184680398613</v>
      </c>
      <c r="BH854" s="53">
        <f t="shared" si="621"/>
        <v>0.15294045458961258</v>
      </c>
      <c r="BI854" s="53">
        <f t="shared" si="622"/>
        <v>0.13917381383121846</v>
      </c>
      <c r="BJ854" s="53">
        <f t="shared" si="623"/>
        <v>0.12789023220612272</v>
      </c>
      <c r="BK854" s="53">
        <f t="shared" si="624"/>
        <v>0.11370557956531169</v>
      </c>
      <c r="BL854" s="53">
        <f t="shared" si="625"/>
        <v>0.12814189107328594</v>
      </c>
      <c r="BM854" s="53">
        <f t="shared" si="626"/>
        <v>8.9201951693526488E-2</v>
      </c>
      <c r="BN854" s="53">
        <f t="shared" si="627"/>
        <v>8.966741002123263E-2</v>
      </c>
      <c r="BO854" s="53">
        <f t="shared" si="628"/>
        <v>0.12848326704504526</v>
      </c>
      <c r="BP854" s="53">
        <f t="shared" si="629"/>
        <v>0.10943937541666537</v>
      </c>
      <c r="BQ854" s="53">
        <f t="shared" si="630"/>
        <v>0.14997576914858829</v>
      </c>
      <c r="BR854" s="53">
        <f t="shared" si="631"/>
        <v>9.8698451016594135E-2</v>
      </c>
      <c r="BS854" s="53">
        <f t="shared" si="632"/>
        <v>0.10172258412689827</v>
      </c>
      <c r="BT854" s="54">
        <f t="shared" si="651"/>
        <v>1.583432626538088</v>
      </c>
      <c r="BU854" s="55">
        <f t="shared" si="648"/>
        <v>0</v>
      </c>
      <c r="BV854" s="55">
        <f t="shared" si="633"/>
        <v>0</v>
      </c>
      <c r="BW854" s="55">
        <f t="shared" si="634"/>
        <v>0</v>
      </c>
      <c r="BX854" s="55">
        <f t="shared" si="635"/>
        <v>0</v>
      </c>
      <c r="BY854" s="55">
        <f t="shared" si="636"/>
        <v>0</v>
      </c>
      <c r="BZ854" s="55">
        <f t="shared" si="637"/>
        <v>0</v>
      </c>
      <c r="CA854" s="55">
        <f t="shared" si="638"/>
        <v>0</v>
      </c>
      <c r="CB854" s="55">
        <f t="shared" si="639"/>
        <v>0</v>
      </c>
      <c r="CC854" s="55">
        <f t="shared" si="640"/>
        <v>0</v>
      </c>
      <c r="CD854" s="55">
        <f t="shared" si="641"/>
        <v>0</v>
      </c>
      <c r="CE854" s="55">
        <f t="shared" si="642"/>
        <v>0</v>
      </c>
      <c r="CF854" s="55">
        <f t="shared" si="643"/>
        <v>0</v>
      </c>
      <c r="CG854" s="55">
        <f t="shared" si="644"/>
        <v>0</v>
      </c>
      <c r="CH854" s="56">
        <f t="shared" si="652"/>
        <v>0</v>
      </c>
      <c r="CI854" s="57">
        <f t="shared" si="649"/>
        <v>2.3903799960902212</v>
      </c>
      <c r="CJ854" s="58">
        <f t="shared" si="645"/>
        <v>-1.2149671528535122</v>
      </c>
      <c r="CK854" s="67">
        <f t="shared" si="646"/>
        <v>1.583432626538088</v>
      </c>
    </row>
    <row r="855" spans="1:89">
      <c r="A855" s="48">
        <v>4743</v>
      </c>
      <c r="B855" s="89">
        <v>3.9007092198581561E-2</v>
      </c>
      <c r="C855" s="59">
        <v>1.5193370165745856E-2</v>
      </c>
      <c r="D855" s="59">
        <v>1.5193370165745856E-2</v>
      </c>
      <c r="E855" s="59">
        <v>1.427255985267035E-2</v>
      </c>
      <c r="F855" s="59">
        <v>1.427255985267035E-2</v>
      </c>
      <c r="G855" s="59">
        <v>1.289134438305709E-2</v>
      </c>
      <c r="H855" s="59">
        <v>1.427255985267035E-2</v>
      </c>
      <c r="I855" s="59">
        <v>1.2108655616942909E-2</v>
      </c>
      <c r="J855" s="59">
        <v>1.1049723756906077E-2</v>
      </c>
      <c r="K855" s="59">
        <v>1.8876611418047883E-2</v>
      </c>
      <c r="L855" s="59">
        <v>1.3351749539594844E-2</v>
      </c>
      <c r="M855" s="59">
        <v>1.9106813996316759E-2</v>
      </c>
      <c r="N855" s="59">
        <v>1.4180478821362799E-2</v>
      </c>
      <c r="O855" s="59">
        <v>1.4779005524861879E-2</v>
      </c>
      <c r="P855" s="120">
        <v>1.4580677149737924E-2</v>
      </c>
      <c r="Q855" s="60">
        <v>0</v>
      </c>
      <c r="R855" s="60">
        <v>0</v>
      </c>
      <c r="S855" s="60">
        <v>0</v>
      </c>
      <c r="T855" s="60">
        <v>0</v>
      </c>
      <c r="U855" s="60">
        <v>0</v>
      </c>
      <c r="V855" s="60">
        <v>0</v>
      </c>
      <c r="W855" s="60">
        <v>0</v>
      </c>
      <c r="X855" s="60">
        <v>0</v>
      </c>
      <c r="Y855" s="60">
        <v>0</v>
      </c>
      <c r="Z855" s="60">
        <v>0</v>
      </c>
      <c r="AA855" s="60">
        <v>1</v>
      </c>
      <c r="AB855" s="60">
        <v>0</v>
      </c>
      <c r="AC855" s="60">
        <v>0</v>
      </c>
      <c r="AD855" s="49">
        <f t="shared" si="650"/>
        <v>1</v>
      </c>
      <c r="AE855" s="50" t="s">
        <v>22</v>
      </c>
      <c r="AF855" s="51">
        <f t="shared" si="607"/>
        <v>3.1034013190664206E-2</v>
      </c>
      <c r="AG855" s="52">
        <f t="shared" si="608"/>
        <v>5.8164280613698105E-2</v>
      </c>
      <c r="AH855" s="52">
        <f t="shared" si="609"/>
        <v>5.8164280613698105E-2</v>
      </c>
      <c r="AI855" s="52">
        <f t="shared" si="610"/>
        <v>5.5542781284624948E-2</v>
      </c>
      <c r="AJ855" s="52">
        <f t="shared" si="611"/>
        <v>5.5542781284624948E-2</v>
      </c>
      <c r="AK855" s="52">
        <f t="shared" si="612"/>
        <v>5.1543723173321392E-2</v>
      </c>
      <c r="AL855" s="52">
        <f t="shared" si="613"/>
        <v>5.5542781284624948E-2</v>
      </c>
      <c r="AM855" s="52">
        <f t="shared" si="614"/>
        <v>4.9237315620383706E-2</v>
      </c>
      <c r="AN855" s="52">
        <f t="shared" si="615"/>
        <v>4.6063701451256697E-2</v>
      </c>
      <c r="AO855" s="52">
        <f t="shared" si="616"/>
        <v>6.8363610864350791E-2</v>
      </c>
      <c r="AP855" s="52">
        <f t="shared" si="617"/>
        <v>5.2886312491973807E-2</v>
      </c>
      <c r="AQ855" s="52">
        <f t="shared" si="618"/>
        <v>6.898820655914735E-2</v>
      </c>
      <c r="AR855" s="52">
        <f t="shared" si="619"/>
        <v>5.5278770018347252E-2</v>
      </c>
      <c r="AS855" s="52">
        <f t="shared" si="620"/>
        <v>5.6988699031332989E-2</v>
      </c>
      <c r="AT855" s="146"/>
      <c r="AU855" s="146"/>
      <c r="AV855" s="146"/>
      <c r="AW855" s="146"/>
      <c r="AX855" s="146"/>
      <c r="AY855" s="146"/>
      <c r="AZ855" s="146"/>
      <c r="BA855" s="146"/>
      <c r="BB855" s="146"/>
      <c r="BC855" s="146"/>
      <c r="BD855" s="146"/>
      <c r="BE855" s="146"/>
      <c r="BF855" s="146"/>
      <c r="BG855" s="53">
        <f t="shared" si="647"/>
        <v>8.9608116138111954E-2</v>
      </c>
      <c r="BH855" s="53">
        <f t="shared" si="621"/>
        <v>8.8765736667953427E-2</v>
      </c>
      <c r="BI855" s="53">
        <f t="shared" si="622"/>
        <v>8.0775659669418576E-2</v>
      </c>
      <c r="BJ855" s="53">
        <f t="shared" si="623"/>
        <v>7.422673552837164E-2</v>
      </c>
      <c r="BK855" s="53">
        <f t="shared" si="624"/>
        <v>6.5994046901812931E-2</v>
      </c>
      <c r="BL855" s="53">
        <f t="shared" si="625"/>
        <v>7.4372796848724762E-2</v>
      </c>
      <c r="BM855" s="53">
        <f t="shared" si="626"/>
        <v>5.1772285988960665E-2</v>
      </c>
      <c r="BN855" s="53">
        <f t="shared" si="627"/>
        <v>5.204243525363976E-2</v>
      </c>
      <c r="BO855" s="53">
        <f t="shared" si="628"/>
        <v>7.457092944676931E-2</v>
      </c>
      <c r="BP855" s="53">
        <f t="shared" si="629"/>
        <v>6.351796720761678E-2</v>
      </c>
      <c r="BQ855" s="53">
        <f t="shared" si="630"/>
        <v>8.7045050745661476E-2</v>
      </c>
      <c r="BR855" s="53">
        <f t="shared" si="631"/>
        <v>5.7283998115361487E-2</v>
      </c>
      <c r="BS855" s="53">
        <f t="shared" si="632"/>
        <v>5.9039187113840687E-2</v>
      </c>
      <c r="BT855" s="54">
        <f t="shared" si="651"/>
        <v>0.91901494562624342</v>
      </c>
      <c r="BU855" s="55">
        <f t="shared" si="648"/>
        <v>0</v>
      </c>
      <c r="BV855" s="55">
        <f t="shared" si="633"/>
        <v>0</v>
      </c>
      <c r="BW855" s="55">
        <f t="shared" si="634"/>
        <v>0</v>
      </c>
      <c r="BX855" s="55">
        <f t="shared" si="635"/>
        <v>0</v>
      </c>
      <c r="BY855" s="55">
        <f t="shared" si="636"/>
        <v>0</v>
      </c>
      <c r="BZ855" s="55">
        <f t="shared" si="637"/>
        <v>0</v>
      </c>
      <c r="CA855" s="55">
        <f t="shared" si="638"/>
        <v>0</v>
      </c>
      <c r="CB855" s="55">
        <f t="shared" si="639"/>
        <v>0</v>
      </c>
      <c r="CC855" s="55">
        <f t="shared" si="640"/>
        <v>0</v>
      </c>
      <c r="CD855" s="55">
        <f t="shared" si="641"/>
        <v>0</v>
      </c>
      <c r="CE855" s="55">
        <f t="shared" si="642"/>
        <v>-2.4413294696897028</v>
      </c>
      <c r="CF855" s="55">
        <f t="shared" si="643"/>
        <v>0</v>
      </c>
      <c r="CG855" s="55">
        <f t="shared" si="644"/>
        <v>0</v>
      </c>
      <c r="CH855" s="56">
        <f t="shared" si="652"/>
        <v>-2.4413294696897028</v>
      </c>
      <c r="CI855" s="57">
        <f t="shared" si="649"/>
        <v>1.4379629663980236</v>
      </c>
      <c r="CJ855" s="58">
        <f t="shared" si="645"/>
        <v>-3.6460555673091464</v>
      </c>
      <c r="CK855" s="67">
        <f t="shared" si="646"/>
        <v>8.0985054373756582E-2</v>
      </c>
    </row>
    <row r="856" spans="1:89">
      <c r="A856" s="48">
        <v>4744</v>
      </c>
      <c r="B856" s="89">
        <v>5.471124620060791E-2</v>
      </c>
      <c r="C856" s="59">
        <v>1.5193370165745856E-2</v>
      </c>
      <c r="D856" s="59">
        <v>1.5193370165745856E-2</v>
      </c>
      <c r="E856" s="59">
        <v>1.427255985267035E-2</v>
      </c>
      <c r="F856" s="59">
        <v>1.427255985267035E-2</v>
      </c>
      <c r="G856" s="59">
        <v>1.289134438305709E-2</v>
      </c>
      <c r="H856" s="59">
        <v>1.427255985267035E-2</v>
      </c>
      <c r="I856" s="59">
        <v>1.2108655616942909E-2</v>
      </c>
      <c r="J856" s="59">
        <v>1.1049723756906077E-2</v>
      </c>
      <c r="K856" s="59">
        <v>1.8876611418047883E-2</v>
      </c>
      <c r="L856" s="59">
        <v>1.3351749539594844E-2</v>
      </c>
      <c r="M856" s="59">
        <v>1.9106813996316759E-2</v>
      </c>
      <c r="N856" s="59">
        <v>1.4180478821362799E-2</v>
      </c>
      <c r="O856" s="59">
        <v>1.4779005524861879E-2</v>
      </c>
      <c r="P856" s="120">
        <v>1.4580677149737924E-2</v>
      </c>
      <c r="Q856" s="60">
        <v>0</v>
      </c>
      <c r="R856" s="60">
        <v>0</v>
      </c>
      <c r="S856" s="60">
        <v>0</v>
      </c>
      <c r="T856" s="60">
        <v>0</v>
      </c>
      <c r="U856" s="60">
        <v>0</v>
      </c>
      <c r="V856" s="60">
        <v>0</v>
      </c>
      <c r="W856" s="60">
        <v>0</v>
      </c>
      <c r="X856" s="60">
        <v>0</v>
      </c>
      <c r="Y856" s="60">
        <v>0</v>
      </c>
      <c r="Z856" s="60">
        <v>0</v>
      </c>
      <c r="AA856" s="60">
        <v>0</v>
      </c>
      <c r="AB856" s="60">
        <v>0</v>
      </c>
      <c r="AC856" s="60">
        <v>0</v>
      </c>
      <c r="AD856" s="49">
        <f t="shared" si="650"/>
        <v>0</v>
      </c>
      <c r="AE856" s="50" t="s">
        <v>22</v>
      </c>
      <c r="AF856" s="51">
        <f t="shared" si="607"/>
        <v>4.4578740574346742E-2</v>
      </c>
      <c r="AG856" s="52">
        <f t="shared" si="608"/>
        <v>5.8164280613698105E-2</v>
      </c>
      <c r="AH856" s="52">
        <f t="shared" si="609"/>
        <v>5.8164280613698105E-2</v>
      </c>
      <c r="AI856" s="52">
        <f t="shared" si="610"/>
        <v>5.5542781284624948E-2</v>
      </c>
      <c r="AJ856" s="52">
        <f t="shared" si="611"/>
        <v>5.5542781284624948E-2</v>
      </c>
      <c r="AK856" s="52">
        <f t="shared" si="612"/>
        <v>5.1543723173321392E-2</v>
      </c>
      <c r="AL856" s="52">
        <f t="shared" si="613"/>
        <v>5.5542781284624948E-2</v>
      </c>
      <c r="AM856" s="52">
        <f t="shared" si="614"/>
        <v>4.9237315620383706E-2</v>
      </c>
      <c r="AN856" s="52">
        <f t="shared" si="615"/>
        <v>4.6063701451256697E-2</v>
      </c>
      <c r="AO856" s="52">
        <f t="shared" si="616"/>
        <v>6.8363610864350791E-2</v>
      </c>
      <c r="AP856" s="52">
        <f t="shared" si="617"/>
        <v>5.2886312491973807E-2</v>
      </c>
      <c r="AQ856" s="52">
        <f t="shared" si="618"/>
        <v>6.898820655914735E-2</v>
      </c>
      <c r="AR856" s="52">
        <f t="shared" si="619"/>
        <v>5.5278770018347252E-2</v>
      </c>
      <c r="AS856" s="52">
        <f t="shared" si="620"/>
        <v>5.6988699031332989E-2</v>
      </c>
      <c r="AT856" s="146"/>
      <c r="AU856" s="146"/>
      <c r="AV856" s="146"/>
      <c r="AW856" s="146"/>
      <c r="AX856" s="146"/>
      <c r="AY856" s="146"/>
      <c r="AZ856" s="146"/>
      <c r="BA856" s="146"/>
      <c r="BB856" s="146"/>
      <c r="BC856" s="146"/>
      <c r="BD856" s="146"/>
      <c r="BE856" s="146"/>
      <c r="BF856" s="146"/>
      <c r="BG856" s="53">
        <f t="shared" si="647"/>
        <v>0.12871738302536087</v>
      </c>
      <c r="BH856" s="53">
        <f t="shared" si="621"/>
        <v>0.12750734887236098</v>
      </c>
      <c r="BI856" s="53">
        <f t="shared" si="622"/>
        <v>0.11603002019113552</v>
      </c>
      <c r="BJ856" s="53">
        <f t="shared" si="623"/>
        <v>0.10662283238944213</v>
      </c>
      <c r="BK856" s="53">
        <f t="shared" si="624"/>
        <v>9.4797004764185483E-2</v>
      </c>
      <c r="BL856" s="53">
        <f t="shared" si="625"/>
        <v>0.10683264185455918</v>
      </c>
      <c r="BM856" s="53">
        <f t="shared" si="626"/>
        <v>7.4368187313171935E-2</v>
      </c>
      <c r="BN856" s="53">
        <f t="shared" si="627"/>
        <v>7.4756242635327388E-2</v>
      </c>
      <c r="BO856" s="53">
        <f t="shared" si="628"/>
        <v>0.10711724899296839</v>
      </c>
      <c r="BP856" s="53">
        <f t="shared" si="629"/>
        <v>9.124024548684577E-2</v>
      </c>
      <c r="BQ856" s="53">
        <f t="shared" si="630"/>
        <v>0.12503567333144647</v>
      </c>
      <c r="BR856" s="53">
        <f t="shared" si="631"/>
        <v>8.2285474178191931E-2</v>
      </c>
      <c r="BS856" s="53">
        <f t="shared" si="632"/>
        <v>8.4806711587657541E-2</v>
      </c>
      <c r="BT856" s="54">
        <f t="shared" si="651"/>
        <v>1.3201170146226537</v>
      </c>
      <c r="BU856" s="55">
        <f t="shared" si="648"/>
        <v>0</v>
      </c>
      <c r="BV856" s="55">
        <f t="shared" si="633"/>
        <v>0</v>
      </c>
      <c r="BW856" s="55">
        <f t="shared" si="634"/>
        <v>0</v>
      </c>
      <c r="BX856" s="55">
        <f t="shared" si="635"/>
        <v>0</v>
      </c>
      <c r="BY856" s="55">
        <f t="shared" si="636"/>
        <v>0</v>
      </c>
      <c r="BZ856" s="55">
        <f t="shared" si="637"/>
        <v>0</v>
      </c>
      <c r="CA856" s="55">
        <f t="shared" si="638"/>
        <v>0</v>
      </c>
      <c r="CB856" s="55">
        <f t="shared" si="639"/>
        <v>0</v>
      </c>
      <c r="CC856" s="55">
        <f t="shared" si="640"/>
        <v>0</v>
      </c>
      <c r="CD856" s="55">
        <f t="shared" si="641"/>
        <v>0</v>
      </c>
      <c r="CE856" s="55">
        <f t="shared" si="642"/>
        <v>0</v>
      </c>
      <c r="CF856" s="55">
        <f t="shared" si="643"/>
        <v>0</v>
      </c>
      <c r="CG856" s="55">
        <f t="shared" si="644"/>
        <v>0</v>
      </c>
      <c r="CH856" s="56">
        <f t="shared" si="652"/>
        <v>0</v>
      </c>
      <c r="CI856" s="57">
        <f t="shared" si="649"/>
        <v>2.0168831217011243</v>
      </c>
      <c r="CJ856" s="58">
        <f t="shared" si="645"/>
        <v>-1.0155388312361282</v>
      </c>
      <c r="CK856" s="67">
        <f t="shared" si="646"/>
        <v>1.3201170146226537</v>
      </c>
    </row>
    <row r="857" spans="1:89">
      <c r="A857" s="48">
        <v>4745</v>
      </c>
      <c r="B857" s="89">
        <v>0.13525835866261399</v>
      </c>
      <c r="C857" s="59">
        <v>1.5193370165745856E-2</v>
      </c>
      <c r="D857" s="59">
        <v>1.5193370165745856E-2</v>
      </c>
      <c r="E857" s="59">
        <v>1.427255985267035E-2</v>
      </c>
      <c r="F857" s="59">
        <v>1.427255985267035E-2</v>
      </c>
      <c r="G857" s="59">
        <v>1.289134438305709E-2</v>
      </c>
      <c r="H857" s="59">
        <v>1.427255985267035E-2</v>
      </c>
      <c r="I857" s="59">
        <v>1.2108655616942909E-2</v>
      </c>
      <c r="J857" s="59">
        <v>1.1049723756906077E-2</v>
      </c>
      <c r="K857" s="59">
        <v>1.8876611418047883E-2</v>
      </c>
      <c r="L857" s="59">
        <v>1.3351749539594844E-2</v>
      </c>
      <c r="M857" s="59">
        <v>1.9106813996316759E-2</v>
      </c>
      <c r="N857" s="59">
        <v>1.4180478821362799E-2</v>
      </c>
      <c r="O857" s="59">
        <v>1.4779005524861879E-2</v>
      </c>
      <c r="P857" s="120">
        <v>1.4580677149737924E-2</v>
      </c>
      <c r="Q857" s="60">
        <v>0</v>
      </c>
      <c r="R857" s="60">
        <v>0</v>
      </c>
      <c r="S857" s="60">
        <v>0</v>
      </c>
      <c r="T857" s="60">
        <v>0</v>
      </c>
      <c r="U857" s="60">
        <v>0</v>
      </c>
      <c r="V857" s="60">
        <v>0</v>
      </c>
      <c r="W857" s="60">
        <v>0</v>
      </c>
      <c r="X857" s="60">
        <v>0</v>
      </c>
      <c r="Y857" s="60">
        <v>0</v>
      </c>
      <c r="Z857" s="60">
        <v>1</v>
      </c>
      <c r="AA857" s="60">
        <v>0</v>
      </c>
      <c r="AB857" s="60">
        <v>1</v>
      </c>
      <c r="AC857" s="60">
        <v>0</v>
      </c>
      <c r="AD857" s="49">
        <f t="shared" si="650"/>
        <v>2</v>
      </c>
      <c r="AE857" s="50" t="s">
        <v>22</v>
      </c>
      <c r="AF857" s="51">
        <f t="shared" si="607"/>
        <v>0.11746885639079645</v>
      </c>
      <c r="AG857" s="52">
        <f t="shared" si="608"/>
        <v>5.8164280613698105E-2</v>
      </c>
      <c r="AH857" s="52">
        <f t="shared" si="609"/>
        <v>5.8164280613698105E-2</v>
      </c>
      <c r="AI857" s="52">
        <f t="shared" si="610"/>
        <v>5.5542781284624948E-2</v>
      </c>
      <c r="AJ857" s="52">
        <f t="shared" si="611"/>
        <v>5.5542781284624948E-2</v>
      </c>
      <c r="AK857" s="52">
        <f t="shared" si="612"/>
        <v>5.1543723173321392E-2</v>
      </c>
      <c r="AL857" s="52">
        <f t="shared" si="613"/>
        <v>5.5542781284624948E-2</v>
      </c>
      <c r="AM857" s="52">
        <f t="shared" si="614"/>
        <v>4.9237315620383706E-2</v>
      </c>
      <c r="AN857" s="52">
        <f t="shared" si="615"/>
        <v>4.6063701451256697E-2</v>
      </c>
      <c r="AO857" s="52">
        <f t="shared" si="616"/>
        <v>6.8363610864350791E-2</v>
      </c>
      <c r="AP857" s="52">
        <f t="shared" si="617"/>
        <v>5.2886312491973807E-2</v>
      </c>
      <c r="AQ857" s="52">
        <f t="shared" si="618"/>
        <v>6.898820655914735E-2</v>
      </c>
      <c r="AR857" s="52">
        <f t="shared" si="619"/>
        <v>5.5278770018347252E-2</v>
      </c>
      <c r="AS857" s="52">
        <f t="shared" si="620"/>
        <v>5.6988699031332989E-2</v>
      </c>
      <c r="AT857" s="146"/>
      <c r="AU857" s="146"/>
      <c r="AV857" s="146"/>
      <c r="AW857" s="146"/>
      <c r="AX857" s="146"/>
      <c r="AY857" s="146"/>
      <c r="AZ857" s="146"/>
      <c r="BA857" s="146"/>
      <c r="BB857" s="146"/>
      <c r="BC857" s="146"/>
      <c r="BD857" s="146"/>
      <c r="BE857" s="146"/>
      <c r="BF857" s="146"/>
      <c r="BG857" s="53">
        <f t="shared" si="647"/>
        <v>0.3391814929447865</v>
      </c>
      <c r="BH857" s="53">
        <f t="shared" si="621"/>
        <v>0.33599294777021738</v>
      </c>
      <c r="BI857" s="53">
        <f t="shared" si="622"/>
        <v>0.30574918903602161</v>
      </c>
      <c r="BJ857" s="53">
        <f t="shared" si="623"/>
        <v>0.28096043146501287</v>
      </c>
      <c r="BK857" s="53">
        <f t="shared" si="624"/>
        <v>0.249798347720256</v>
      </c>
      <c r="BL857" s="53">
        <f t="shared" si="625"/>
        <v>0.28151329764314459</v>
      </c>
      <c r="BM857" s="53">
        <f t="shared" si="626"/>
        <v>0.19596663797545744</v>
      </c>
      <c r="BN857" s="53">
        <f t="shared" si="627"/>
        <v>0.196989197480788</v>
      </c>
      <c r="BO857" s="53">
        <f t="shared" si="628"/>
        <v>0.28226326219213926</v>
      </c>
      <c r="BP857" s="53">
        <f t="shared" si="629"/>
        <v>0.24042597785552988</v>
      </c>
      <c r="BQ857" s="53">
        <f t="shared" si="630"/>
        <v>0.32947986787115413</v>
      </c>
      <c r="BR857" s="53">
        <f t="shared" si="631"/>
        <v>0.21682937706968328</v>
      </c>
      <c r="BS857" s="53">
        <f t="shared" si="632"/>
        <v>0.22347305680051108</v>
      </c>
      <c r="BT857" s="54">
        <f t="shared" si="651"/>
        <v>3.4786230838247025</v>
      </c>
      <c r="BU857" s="55">
        <f t="shared" si="648"/>
        <v>0</v>
      </c>
      <c r="BV857" s="55">
        <f t="shared" si="633"/>
        <v>0</v>
      </c>
      <c r="BW857" s="55">
        <f t="shared" si="634"/>
        <v>0</v>
      </c>
      <c r="BX857" s="55">
        <f t="shared" si="635"/>
        <v>0</v>
      </c>
      <c r="BY857" s="55">
        <f t="shared" si="636"/>
        <v>0</v>
      </c>
      <c r="BZ857" s="55">
        <f t="shared" si="637"/>
        <v>0</v>
      </c>
      <c r="CA857" s="55">
        <f t="shared" si="638"/>
        <v>0</v>
      </c>
      <c r="CB857" s="55">
        <f t="shared" si="639"/>
        <v>0</v>
      </c>
      <c r="CC857" s="55">
        <f t="shared" si="640"/>
        <v>0</v>
      </c>
      <c r="CD857" s="55">
        <f t="shared" si="641"/>
        <v>-1.4253430211961471</v>
      </c>
      <c r="CE857" s="55">
        <f t="shared" si="642"/>
        <v>0</v>
      </c>
      <c r="CF857" s="55">
        <f t="shared" si="643"/>
        <v>-1.5286445155074153</v>
      </c>
      <c r="CG857" s="55">
        <f t="shared" si="644"/>
        <v>0</v>
      </c>
      <c r="CH857" s="56">
        <f t="shared" si="652"/>
        <v>-2.9539875367035622</v>
      </c>
      <c r="CI857" s="57">
        <f t="shared" si="649"/>
        <v>4.9861832730944462</v>
      </c>
      <c r="CJ857" s="58">
        <f t="shared" si="645"/>
        <v>-6.4686165832072824</v>
      </c>
      <c r="CK857" s="67">
        <f t="shared" si="646"/>
        <v>1.4786230838247025</v>
      </c>
    </row>
    <row r="858" spans="1:89">
      <c r="A858" s="48">
        <v>4746</v>
      </c>
      <c r="B858" s="89">
        <v>9.7264437689969604E-2</v>
      </c>
      <c r="C858" s="59">
        <v>1.5193370165745856E-2</v>
      </c>
      <c r="D858" s="59">
        <v>1.5193370165745856E-2</v>
      </c>
      <c r="E858" s="59">
        <v>1.427255985267035E-2</v>
      </c>
      <c r="F858" s="59">
        <v>1.427255985267035E-2</v>
      </c>
      <c r="G858" s="59">
        <v>1.289134438305709E-2</v>
      </c>
      <c r="H858" s="59">
        <v>1.427255985267035E-2</v>
      </c>
      <c r="I858" s="59">
        <v>1.2108655616942909E-2</v>
      </c>
      <c r="J858" s="59">
        <v>1.1049723756906077E-2</v>
      </c>
      <c r="K858" s="59">
        <v>1.8876611418047883E-2</v>
      </c>
      <c r="L858" s="59">
        <v>1.3351749539594844E-2</v>
      </c>
      <c r="M858" s="59">
        <v>1.9106813996316759E-2</v>
      </c>
      <c r="N858" s="59">
        <v>1.4180478821362799E-2</v>
      </c>
      <c r="O858" s="59">
        <v>1.4779005524861879E-2</v>
      </c>
      <c r="P858" s="120">
        <v>1.4580677149737924E-2</v>
      </c>
      <c r="Q858" s="60">
        <v>0</v>
      </c>
      <c r="R858" s="60">
        <v>0</v>
      </c>
      <c r="S858" s="60">
        <v>0</v>
      </c>
      <c r="T858" s="60">
        <v>0</v>
      </c>
      <c r="U858" s="60">
        <v>0</v>
      </c>
      <c r="V858" s="60">
        <v>0</v>
      </c>
      <c r="W858" s="60">
        <v>0</v>
      </c>
      <c r="X858" s="60">
        <v>0</v>
      </c>
      <c r="Y858" s="60">
        <v>0</v>
      </c>
      <c r="Z858" s="60">
        <v>0</v>
      </c>
      <c r="AA858" s="60">
        <v>0</v>
      </c>
      <c r="AB858" s="60">
        <v>0</v>
      </c>
      <c r="AC858" s="60">
        <v>1</v>
      </c>
      <c r="AD858" s="49">
        <f t="shared" si="650"/>
        <v>1</v>
      </c>
      <c r="AE858" s="50" t="s">
        <v>22</v>
      </c>
      <c r="AF858" s="51">
        <f t="shared" si="607"/>
        <v>8.2531227754423481E-2</v>
      </c>
      <c r="AG858" s="52">
        <f t="shared" si="608"/>
        <v>5.8164280613698105E-2</v>
      </c>
      <c r="AH858" s="52">
        <f t="shared" si="609"/>
        <v>5.8164280613698105E-2</v>
      </c>
      <c r="AI858" s="52">
        <f t="shared" si="610"/>
        <v>5.5542781284624948E-2</v>
      </c>
      <c r="AJ858" s="52">
        <f t="shared" si="611"/>
        <v>5.5542781284624948E-2</v>
      </c>
      <c r="AK858" s="52">
        <f t="shared" si="612"/>
        <v>5.1543723173321392E-2</v>
      </c>
      <c r="AL858" s="52">
        <f t="shared" si="613"/>
        <v>5.5542781284624948E-2</v>
      </c>
      <c r="AM858" s="52">
        <f t="shared" si="614"/>
        <v>4.9237315620383706E-2</v>
      </c>
      <c r="AN858" s="52">
        <f t="shared" si="615"/>
        <v>4.6063701451256697E-2</v>
      </c>
      <c r="AO858" s="52">
        <f t="shared" si="616"/>
        <v>6.8363610864350791E-2</v>
      </c>
      <c r="AP858" s="52">
        <f t="shared" si="617"/>
        <v>5.2886312491973807E-2</v>
      </c>
      <c r="AQ858" s="52">
        <f t="shared" si="618"/>
        <v>6.898820655914735E-2</v>
      </c>
      <c r="AR858" s="52">
        <f t="shared" si="619"/>
        <v>5.5278770018347252E-2</v>
      </c>
      <c r="AS858" s="52">
        <f t="shared" si="620"/>
        <v>5.6988699031332989E-2</v>
      </c>
      <c r="AT858" s="146"/>
      <c r="AU858" s="146"/>
      <c r="AV858" s="146"/>
      <c r="AW858" s="146"/>
      <c r="AX858" s="146"/>
      <c r="AY858" s="146"/>
      <c r="AZ858" s="146"/>
      <c r="BA858" s="146"/>
      <c r="BB858" s="146"/>
      <c r="BC858" s="146"/>
      <c r="BD858" s="146"/>
      <c r="BE858" s="146"/>
      <c r="BF858" s="146"/>
      <c r="BG858" s="53">
        <f t="shared" si="647"/>
        <v>0.23830201386471297</v>
      </c>
      <c r="BH858" s="53">
        <f t="shared" si="621"/>
        <v>0.23606180691886372</v>
      </c>
      <c r="BI858" s="53">
        <f t="shared" si="622"/>
        <v>0.21481315755823793</v>
      </c>
      <c r="BJ858" s="53">
        <f t="shared" si="623"/>
        <v>0.19739708099377412</v>
      </c>
      <c r="BK858" s="53">
        <f t="shared" si="624"/>
        <v>0.17550323517063179</v>
      </c>
      <c r="BL858" s="53">
        <f t="shared" si="625"/>
        <v>0.19778551351850485</v>
      </c>
      <c r="BM858" s="53">
        <f t="shared" si="626"/>
        <v>0.13768217149586806</v>
      </c>
      <c r="BN858" s="53">
        <f t="shared" si="627"/>
        <v>0.13840060099301177</v>
      </c>
      <c r="BO858" s="53">
        <f t="shared" si="628"/>
        <v>0.19831242334722493</v>
      </c>
      <c r="BP858" s="53">
        <f t="shared" si="629"/>
        <v>0.16891839885170928</v>
      </c>
      <c r="BQ858" s="53">
        <f t="shared" si="630"/>
        <v>0.23148584953706991</v>
      </c>
      <c r="BR858" s="53">
        <f t="shared" si="631"/>
        <v>0.15233990738152675</v>
      </c>
      <c r="BS858" s="53">
        <f t="shared" si="632"/>
        <v>0.15700762154712883</v>
      </c>
      <c r="BT858" s="54">
        <f t="shared" si="651"/>
        <v>2.4440097811782655</v>
      </c>
      <c r="BU858" s="55">
        <f t="shared" si="648"/>
        <v>0</v>
      </c>
      <c r="BV858" s="55">
        <f t="shared" si="633"/>
        <v>0</v>
      </c>
      <c r="BW858" s="55">
        <f t="shared" si="634"/>
        <v>0</v>
      </c>
      <c r="BX858" s="55">
        <f t="shared" si="635"/>
        <v>0</v>
      </c>
      <c r="BY858" s="55">
        <f t="shared" si="636"/>
        <v>0</v>
      </c>
      <c r="BZ858" s="55">
        <f t="shared" si="637"/>
        <v>0</v>
      </c>
      <c r="CA858" s="55">
        <f t="shared" si="638"/>
        <v>0</v>
      </c>
      <c r="CB858" s="55">
        <f t="shared" si="639"/>
        <v>0</v>
      </c>
      <c r="CC858" s="55">
        <f t="shared" si="640"/>
        <v>0</v>
      </c>
      <c r="CD858" s="55">
        <f t="shared" si="641"/>
        <v>0</v>
      </c>
      <c r="CE858" s="55">
        <f t="shared" si="642"/>
        <v>0</v>
      </c>
      <c r="CF858" s="55">
        <f t="shared" si="643"/>
        <v>0</v>
      </c>
      <c r="CG858" s="55">
        <f t="shared" si="644"/>
        <v>-1.851460929925923</v>
      </c>
      <c r="CH858" s="56">
        <f t="shared" si="652"/>
        <v>-1.851460929925923</v>
      </c>
      <c r="CI858" s="57">
        <f t="shared" si="649"/>
        <v>3.5855699941353318</v>
      </c>
      <c r="CJ858" s="58">
        <f t="shared" si="645"/>
        <v>-4.2348561651533352</v>
      </c>
      <c r="CK858" s="67">
        <f t="shared" si="646"/>
        <v>1.4440097811782655</v>
      </c>
    </row>
    <row r="859" spans="1:89">
      <c r="A859" s="48">
        <v>4747</v>
      </c>
      <c r="B859" s="89">
        <v>1.5197568389057751E-3</v>
      </c>
      <c r="C859" s="59">
        <v>1.5193370165745856E-2</v>
      </c>
      <c r="D859" s="59">
        <v>1.5193370165745856E-2</v>
      </c>
      <c r="E859" s="59">
        <v>1.427255985267035E-2</v>
      </c>
      <c r="F859" s="59">
        <v>1.427255985267035E-2</v>
      </c>
      <c r="G859" s="59">
        <v>1.289134438305709E-2</v>
      </c>
      <c r="H859" s="59">
        <v>1.427255985267035E-2</v>
      </c>
      <c r="I859" s="59">
        <v>1.2108655616942909E-2</v>
      </c>
      <c r="J859" s="59">
        <v>1.1049723756906077E-2</v>
      </c>
      <c r="K859" s="59">
        <v>1.8876611418047883E-2</v>
      </c>
      <c r="L859" s="59">
        <v>1.3351749539594844E-2</v>
      </c>
      <c r="M859" s="59">
        <v>1.9106813996316759E-2</v>
      </c>
      <c r="N859" s="59">
        <v>1.4180478821362799E-2</v>
      </c>
      <c r="O859" s="59">
        <v>1.4779005524861879E-2</v>
      </c>
      <c r="P859" s="120">
        <v>1.4580677149737924E-2</v>
      </c>
      <c r="Q859" s="60">
        <v>0</v>
      </c>
      <c r="R859" s="60">
        <v>0</v>
      </c>
      <c r="S859" s="60">
        <v>0</v>
      </c>
      <c r="T859" s="60">
        <v>0</v>
      </c>
      <c r="U859" s="60">
        <v>0</v>
      </c>
      <c r="V859" s="60">
        <v>0</v>
      </c>
      <c r="W859" s="60">
        <v>0</v>
      </c>
      <c r="X859" s="60">
        <v>0</v>
      </c>
      <c r="Y859" s="60">
        <v>0</v>
      </c>
      <c r="Z859" s="60">
        <v>0</v>
      </c>
      <c r="AA859" s="60">
        <v>0</v>
      </c>
      <c r="AB859" s="60">
        <v>0</v>
      </c>
      <c r="AC859" s="60">
        <v>0</v>
      </c>
      <c r="AD859" s="49">
        <f t="shared" si="650"/>
        <v>0</v>
      </c>
      <c r="AE859" s="50" t="s">
        <v>22</v>
      </c>
      <c r="AF859" s="51">
        <f t="shared" si="607"/>
        <v>9.6189279230858332E-4</v>
      </c>
      <c r="AG859" s="52">
        <f t="shared" si="608"/>
        <v>5.8164280613698105E-2</v>
      </c>
      <c r="AH859" s="52">
        <f t="shared" si="609"/>
        <v>5.8164280613698105E-2</v>
      </c>
      <c r="AI859" s="52">
        <f t="shared" si="610"/>
        <v>5.5542781284624948E-2</v>
      </c>
      <c r="AJ859" s="52">
        <f t="shared" si="611"/>
        <v>5.5542781284624948E-2</v>
      </c>
      <c r="AK859" s="52">
        <f t="shared" si="612"/>
        <v>5.1543723173321392E-2</v>
      </c>
      <c r="AL859" s="52">
        <f t="shared" si="613"/>
        <v>5.5542781284624948E-2</v>
      </c>
      <c r="AM859" s="52">
        <f t="shared" si="614"/>
        <v>4.9237315620383706E-2</v>
      </c>
      <c r="AN859" s="52">
        <f t="shared" si="615"/>
        <v>4.6063701451256697E-2</v>
      </c>
      <c r="AO859" s="52">
        <f t="shared" si="616"/>
        <v>6.8363610864350791E-2</v>
      </c>
      <c r="AP859" s="52">
        <f t="shared" si="617"/>
        <v>5.2886312491973807E-2</v>
      </c>
      <c r="AQ859" s="52">
        <f t="shared" si="618"/>
        <v>6.898820655914735E-2</v>
      </c>
      <c r="AR859" s="52">
        <f t="shared" si="619"/>
        <v>5.5278770018347252E-2</v>
      </c>
      <c r="AS859" s="52">
        <f t="shared" si="620"/>
        <v>5.6988699031332989E-2</v>
      </c>
      <c r="AT859" s="146"/>
      <c r="AU859" s="146"/>
      <c r="AV859" s="146"/>
      <c r="AW859" s="146"/>
      <c r="AX859" s="146"/>
      <c r="AY859" s="146"/>
      <c r="AZ859" s="146"/>
      <c r="BA859" s="146"/>
      <c r="BB859" s="146"/>
      <c r="BC859" s="146"/>
      <c r="BD859" s="146"/>
      <c r="BE859" s="146"/>
      <c r="BF859" s="146"/>
      <c r="BG859" s="53">
        <f t="shared" si="647"/>
        <v>2.7773849458673761E-3</v>
      </c>
      <c r="BH859" s="53">
        <f t="shared" si="621"/>
        <v>2.7512755691729705E-3</v>
      </c>
      <c r="BI859" s="53">
        <f t="shared" si="622"/>
        <v>2.5036247923410108E-3</v>
      </c>
      <c r="BJ859" s="53">
        <f t="shared" si="623"/>
        <v>2.3006422489636131E-3</v>
      </c>
      <c r="BK859" s="53">
        <f t="shared" si="624"/>
        <v>2.0454717751175206E-3</v>
      </c>
      <c r="BL859" s="53">
        <f t="shared" si="625"/>
        <v>2.305169389247391E-3</v>
      </c>
      <c r="BM859" s="53">
        <f t="shared" si="626"/>
        <v>1.604671249836963E-3</v>
      </c>
      <c r="BN859" s="53">
        <f t="shared" si="627"/>
        <v>1.6130444701789733E-3</v>
      </c>
      <c r="BO859" s="53">
        <f t="shared" si="628"/>
        <v>2.3113104679667153E-3</v>
      </c>
      <c r="BP859" s="53">
        <f t="shared" si="629"/>
        <v>1.9687261993392192E-3</v>
      </c>
      <c r="BQ859" s="53">
        <f t="shared" si="630"/>
        <v>2.6979432664407743E-3</v>
      </c>
      <c r="BR859" s="53">
        <f t="shared" si="631"/>
        <v>1.7755056222751248E-3</v>
      </c>
      <c r="BS859" s="53">
        <f t="shared" si="632"/>
        <v>1.8299073406865983E-3</v>
      </c>
      <c r="BT859" s="54">
        <f t="shared" si="651"/>
        <v>2.8484677337434247E-2</v>
      </c>
      <c r="BU859" s="55">
        <f t="shared" si="648"/>
        <v>0</v>
      </c>
      <c r="BV859" s="55">
        <f t="shared" si="633"/>
        <v>0</v>
      </c>
      <c r="BW859" s="55">
        <f t="shared" si="634"/>
        <v>0</v>
      </c>
      <c r="BX859" s="55">
        <f t="shared" si="635"/>
        <v>0</v>
      </c>
      <c r="BY859" s="55">
        <f t="shared" si="636"/>
        <v>0</v>
      </c>
      <c r="BZ859" s="55">
        <f t="shared" si="637"/>
        <v>0</v>
      </c>
      <c r="CA859" s="55">
        <f t="shared" si="638"/>
        <v>0</v>
      </c>
      <c r="CB859" s="55">
        <f t="shared" si="639"/>
        <v>0</v>
      </c>
      <c r="CC859" s="55">
        <f t="shared" si="640"/>
        <v>0</v>
      </c>
      <c r="CD859" s="55">
        <f t="shared" si="641"/>
        <v>0</v>
      </c>
      <c r="CE859" s="55">
        <f t="shared" si="642"/>
        <v>0</v>
      </c>
      <c r="CF859" s="55">
        <f t="shared" si="643"/>
        <v>0</v>
      </c>
      <c r="CG859" s="55">
        <f t="shared" si="644"/>
        <v>0</v>
      </c>
      <c r="CH859" s="56">
        <f t="shared" si="652"/>
        <v>0</v>
      </c>
      <c r="CI859" s="57">
        <f t="shared" si="649"/>
        <v>5.602453115836456E-2</v>
      </c>
      <c r="CJ859" s="58">
        <f t="shared" si="645"/>
        <v>-2.3030051839728144E-2</v>
      </c>
      <c r="CK859" s="67">
        <f t="shared" si="646"/>
        <v>2.8484677337434247E-2</v>
      </c>
    </row>
    <row r="860" spans="1:89">
      <c r="A860" s="48">
        <v>4748</v>
      </c>
      <c r="B860" s="89">
        <v>2.532928064842959E-3</v>
      </c>
      <c r="C860" s="59">
        <v>1.5193370165745856E-2</v>
      </c>
      <c r="D860" s="59">
        <v>1.5193370165745856E-2</v>
      </c>
      <c r="E860" s="59">
        <v>1.427255985267035E-2</v>
      </c>
      <c r="F860" s="59">
        <v>1.427255985267035E-2</v>
      </c>
      <c r="G860" s="59">
        <v>1.289134438305709E-2</v>
      </c>
      <c r="H860" s="59">
        <v>1.427255985267035E-2</v>
      </c>
      <c r="I860" s="59">
        <v>1.2108655616942909E-2</v>
      </c>
      <c r="J860" s="59">
        <v>1.1049723756906077E-2</v>
      </c>
      <c r="K860" s="59">
        <v>1.8876611418047883E-2</v>
      </c>
      <c r="L860" s="59">
        <v>1.3351749539594844E-2</v>
      </c>
      <c r="M860" s="59">
        <v>1.9106813996316759E-2</v>
      </c>
      <c r="N860" s="59">
        <v>1.4180478821362799E-2</v>
      </c>
      <c r="O860" s="59">
        <v>1.4779005524861879E-2</v>
      </c>
      <c r="P860" s="120">
        <v>1.4580677149737924E-2</v>
      </c>
      <c r="Q860" s="60">
        <v>0</v>
      </c>
      <c r="R860" s="60">
        <v>0</v>
      </c>
      <c r="S860" s="60">
        <v>0</v>
      </c>
      <c r="T860" s="60">
        <v>0</v>
      </c>
      <c r="U860" s="60">
        <v>0</v>
      </c>
      <c r="V860" s="60">
        <v>0</v>
      </c>
      <c r="W860" s="60">
        <v>0</v>
      </c>
      <c r="X860" s="60">
        <v>0</v>
      </c>
      <c r="Y860" s="60">
        <v>0</v>
      </c>
      <c r="Z860" s="60">
        <v>0</v>
      </c>
      <c r="AA860" s="60">
        <v>0</v>
      </c>
      <c r="AB860" s="60">
        <v>0</v>
      </c>
      <c r="AC860" s="60">
        <v>0</v>
      </c>
      <c r="AD860" s="49">
        <f t="shared" si="650"/>
        <v>0</v>
      </c>
      <c r="AE860" s="50" t="s">
        <v>22</v>
      </c>
      <c r="AF860" s="51">
        <f t="shared" si="607"/>
        <v>1.6619302996611623E-3</v>
      </c>
      <c r="AG860" s="52">
        <f t="shared" si="608"/>
        <v>5.8164280613698105E-2</v>
      </c>
      <c r="AH860" s="52">
        <f t="shared" si="609"/>
        <v>5.8164280613698105E-2</v>
      </c>
      <c r="AI860" s="52">
        <f t="shared" si="610"/>
        <v>5.5542781284624948E-2</v>
      </c>
      <c r="AJ860" s="52">
        <f t="shared" si="611"/>
        <v>5.5542781284624948E-2</v>
      </c>
      <c r="AK860" s="52">
        <f t="shared" si="612"/>
        <v>5.1543723173321392E-2</v>
      </c>
      <c r="AL860" s="52">
        <f t="shared" si="613"/>
        <v>5.5542781284624948E-2</v>
      </c>
      <c r="AM860" s="52">
        <f t="shared" si="614"/>
        <v>4.9237315620383706E-2</v>
      </c>
      <c r="AN860" s="52">
        <f t="shared" si="615"/>
        <v>4.6063701451256697E-2</v>
      </c>
      <c r="AO860" s="52">
        <f t="shared" si="616"/>
        <v>6.8363610864350791E-2</v>
      </c>
      <c r="AP860" s="52">
        <f t="shared" si="617"/>
        <v>5.2886312491973807E-2</v>
      </c>
      <c r="AQ860" s="52">
        <f t="shared" si="618"/>
        <v>6.898820655914735E-2</v>
      </c>
      <c r="AR860" s="52">
        <f t="shared" si="619"/>
        <v>5.5278770018347252E-2</v>
      </c>
      <c r="AS860" s="52">
        <f t="shared" si="620"/>
        <v>5.6988699031332989E-2</v>
      </c>
      <c r="AT860" s="146"/>
      <c r="AU860" s="146"/>
      <c r="AV860" s="146"/>
      <c r="AW860" s="146"/>
      <c r="AX860" s="146"/>
      <c r="AY860" s="146"/>
      <c r="AZ860" s="146"/>
      <c r="BA860" s="146"/>
      <c r="BB860" s="146"/>
      <c r="BC860" s="146"/>
      <c r="BD860" s="146"/>
      <c r="BE860" s="146"/>
      <c r="BF860" s="146"/>
      <c r="BG860" s="53">
        <f t="shared" si="647"/>
        <v>4.7986846686745681E-3</v>
      </c>
      <c r="BH860" s="53">
        <f t="shared" si="621"/>
        <v>4.7535736494625858E-3</v>
      </c>
      <c r="BI860" s="53">
        <f t="shared" si="622"/>
        <v>4.3256898634079543E-3</v>
      </c>
      <c r="BJ860" s="53">
        <f t="shared" si="623"/>
        <v>3.9749825477500972E-3</v>
      </c>
      <c r="BK860" s="53">
        <f t="shared" si="624"/>
        <v>3.5341064486102774E-3</v>
      </c>
      <c r="BL860" s="53">
        <f t="shared" si="625"/>
        <v>3.9828044086358304E-3</v>
      </c>
      <c r="BM860" s="53">
        <f t="shared" si="626"/>
        <v>2.7725041630664881E-3</v>
      </c>
      <c r="BN860" s="53">
        <f t="shared" si="627"/>
        <v>2.7869711688527851E-3</v>
      </c>
      <c r="BO860" s="53">
        <f t="shared" si="628"/>
        <v>3.9934147852576929E-3</v>
      </c>
      <c r="BP860" s="53">
        <f t="shared" si="629"/>
        <v>3.4015076821253087E-3</v>
      </c>
      <c r="BQ860" s="53">
        <f t="shared" si="630"/>
        <v>4.6614276529751688E-3</v>
      </c>
      <c r="BR860" s="53">
        <f t="shared" si="631"/>
        <v>3.0676668070209905E-3</v>
      </c>
      <c r="BS860" s="53">
        <f t="shared" si="632"/>
        <v>3.1616605087147831E-3</v>
      </c>
      <c r="BT860" s="54">
        <f t="shared" si="651"/>
        <v>4.9214994354554523E-2</v>
      </c>
      <c r="BU860" s="55">
        <f t="shared" si="648"/>
        <v>0</v>
      </c>
      <c r="BV860" s="55">
        <f t="shared" si="633"/>
        <v>0</v>
      </c>
      <c r="BW860" s="55">
        <f t="shared" si="634"/>
        <v>0</v>
      </c>
      <c r="BX860" s="55">
        <f t="shared" si="635"/>
        <v>0</v>
      </c>
      <c r="BY860" s="55">
        <f t="shared" si="636"/>
        <v>0</v>
      </c>
      <c r="BZ860" s="55">
        <f t="shared" si="637"/>
        <v>0</v>
      </c>
      <c r="CA860" s="55">
        <f t="shared" si="638"/>
        <v>0</v>
      </c>
      <c r="CB860" s="55">
        <f t="shared" si="639"/>
        <v>0</v>
      </c>
      <c r="CC860" s="55">
        <f t="shared" si="640"/>
        <v>0</v>
      </c>
      <c r="CD860" s="55">
        <f t="shared" si="641"/>
        <v>0</v>
      </c>
      <c r="CE860" s="55">
        <f t="shared" si="642"/>
        <v>0</v>
      </c>
      <c r="CF860" s="55">
        <f t="shared" si="643"/>
        <v>0</v>
      </c>
      <c r="CG860" s="55">
        <f t="shared" si="644"/>
        <v>0</v>
      </c>
      <c r="CH860" s="56">
        <f t="shared" si="652"/>
        <v>0</v>
      </c>
      <c r="CI860" s="57">
        <f t="shared" si="649"/>
        <v>9.3374218597274281E-2</v>
      </c>
      <c r="CJ860" s="58">
        <f t="shared" si="645"/>
        <v>-3.953021678171173E-2</v>
      </c>
      <c r="CK860" s="67">
        <f t="shared" si="646"/>
        <v>4.9214994354554523E-2</v>
      </c>
    </row>
    <row r="861" spans="1:89">
      <c r="A861" s="48">
        <v>4749</v>
      </c>
      <c r="B861" s="89">
        <v>3.6980749746707196E-2</v>
      </c>
      <c r="C861" s="59">
        <v>0.12891344383057091</v>
      </c>
      <c r="D861" s="59">
        <v>0.12891344383057091</v>
      </c>
      <c r="E861" s="59">
        <v>0.13812154696132597</v>
      </c>
      <c r="F861" s="59">
        <v>0.14502762430939226</v>
      </c>
      <c r="G861" s="59">
        <v>0.13812154696132597</v>
      </c>
      <c r="H861" s="59">
        <v>0.15423572744014732</v>
      </c>
      <c r="I861" s="59">
        <v>0.15814917127071823</v>
      </c>
      <c r="J861" s="59">
        <v>0.15423572744014732</v>
      </c>
      <c r="K861" s="59">
        <v>0.23480662983425415</v>
      </c>
      <c r="L861" s="59">
        <v>0.18416206261510129</v>
      </c>
      <c r="M861" s="59">
        <v>0.23503683241252302</v>
      </c>
      <c r="N861" s="59">
        <v>0.1932780847145488</v>
      </c>
      <c r="O861" s="59">
        <v>0.20170349907918969</v>
      </c>
      <c r="P861" s="120">
        <v>0.16882348774613964</v>
      </c>
      <c r="Q861" s="60">
        <v>0</v>
      </c>
      <c r="R861" s="60">
        <v>1</v>
      </c>
      <c r="S861" s="60">
        <v>0</v>
      </c>
      <c r="T861" s="60">
        <v>0</v>
      </c>
      <c r="U861" s="60">
        <v>0</v>
      </c>
      <c r="V861" s="60">
        <v>1</v>
      </c>
      <c r="W861" s="60">
        <v>0</v>
      </c>
      <c r="X861" s="60">
        <v>0</v>
      </c>
      <c r="Y861" s="60">
        <v>0</v>
      </c>
      <c r="Z861" s="60">
        <v>1</v>
      </c>
      <c r="AA861" s="60">
        <v>0</v>
      </c>
      <c r="AB861" s="60">
        <v>0</v>
      </c>
      <c r="AC861" s="60">
        <v>0</v>
      </c>
      <c r="AD861" s="49">
        <f t="shared" si="650"/>
        <v>3</v>
      </c>
      <c r="AE861" s="50" t="s">
        <v>22</v>
      </c>
      <c r="AF861" s="51">
        <f t="shared" si="607"/>
        <v>2.9311432862287715E-2</v>
      </c>
      <c r="AG861" s="52">
        <f t="shared" si="608"/>
        <v>0.3464211582226272</v>
      </c>
      <c r="AH861" s="52">
        <f t="shared" si="609"/>
        <v>0.3464211582226272</v>
      </c>
      <c r="AI861" s="52">
        <f t="shared" si="610"/>
        <v>0.37110768300070651</v>
      </c>
      <c r="AJ861" s="52">
        <f t="shared" si="611"/>
        <v>0.38986071501052821</v>
      </c>
      <c r="AK861" s="52">
        <f t="shared" si="612"/>
        <v>0.37110768300070651</v>
      </c>
      <c r="AL861" s="52">
        <f t="shared" si="613"/>
        <v>0.41518860457685486</v>
      </c>
      <c r="AM861" s="52">
        <f t="shared" si="614"/>
        <v>0.42606644870228211</v>
      </c>
      <c r="AN861" s="52">
        <f t="shared" si="615"/>
        <v>0.41518860457685486</v>
      </c>
      <c r="AO861" s="52">
        <f t="shared" si="616"/>
        <v>0.65321091253212216</v>
      </c>
      <c r="AP861" s="52">
        <f t="shared" si="617"/>
        <v>0.50012347399032253</v>
      </c>
      <c r="AQ861" s="52">
        <f t="shared" si="618"/>
        <v>0.653933870602038</v>
      </c>
      <c r="AR861" s="52">
        <f t="shared" si="619"/>
        <v>0.52680563345503628</v>
      </c>
      <c r="AS861" s="52">
        <f t="shared" si="620"/>
        <v>0.55180626131291211</v>
      </c>
      <c r="AT861" s="146"/>
      <c r="AU861" s="146"/>
      <c r="AV861" s="146"/>
      <c r="AW861" s="146"/>
      <c r="AX861" s="146"/>
      <c r="AY861" s="146"/>
      <c r="AZ861" s="146"/>
      <c r="BA861" s="146"/>
      <c r="BB861" s="146"/>
      <c r="BC861" s="146"/>
      <c r="BD861" s="146"/>
      <c r="BE861" s="146"/>
      <c r="BF861" s="146"/>
      <c r="BG861" s="53">
        <f t="shared" si="647"/>
        <v>0.50407424011900948</v>
      </c>
      <c r="BH861" s="53">
        <f t="shared" si="621"/>
        <v>0.49933558686289653</v>
      </c>
      <c r="BI861" s="53">
        <f t="shared" si="622"/>
        <v>0.50974379111277113</v>
      </c>
      <c r="BJ861" s="53">
        <f t="shared" si="623"/>
        <v>0.49208635344651641</v>
      </c>
      <c r="BK861" s="53">
        <f t="shared" si="624"/>
        <v>0.44877435298798185</v>
      </c>
      <c r="BL861" s="53">
        <f t="shared" si="625"/>
        <v>0.525086707763183</v>
      </c>
      <c r="BM861" s="53">
        <f t="shared" si="626"/>
        <v>0.42313545706392058</v>
      </c>
      <c r="BN861" s="53">
        <f t="shared" si="627"/>
        <v>0.4430403807479168</v>
      </c>
      <c r="BO861" s="53">
        <f t="shared" si="628"/>
        <v>0.67297216682672034</v>
      </c>
      <c r="BP861" s="53">
        <f t="shared" si="629"/>
        <v>0.56732203469031284</v>
      </c>
      <c r="BQ861" s="53">
        <f t="shared" si="630"/>
        <v>0.77929550051910823</v>
      </c>
      <c r="BR861" s="53">
        <f t="shared" si="631"/>
        <v>0.51561372560954499</v>
      </c>
      <c r="BS861" s="53">
        <f t="shared" si="632"/>
        <v>0.53992987624018218</v>
      </c>
      <c r="BT861" s="54">
        <f t="shared" si="651"/>
        <v>6.9204101739900645</v>
      </c>
      <c r="BU861" s="55">
        <f t="shared" si="648"/>
        <v>0</v>
      </c>
      <c r="BV861" s="55">
        <f t="shared" si="633"/>
        <v>-0.69447689050670403</v>
      </c>
      <c r="BW861" s="55">
        <f t="shared" si="634"/>
        <v>0</v>
      </c>
      <c r="BX861" s="55">
        <f t="shared" si="635"/>
        <v>0</v>
      </c>
      <c r="BY861" s="55">
        <f t="shared" si="636"/>
        <v>0</v>
      </c>
      <c r="BZ861" s="55">
        <f t="shared" si="637"/>
        <v>-0.64419187238337738</v>
      </c>
      <c r="CA861" s="55">
        <f t="shared" si="638"/>
        <v>0</v>
      </c>
      <c r="CB861" s="55">
        <f t="shared" si="639"/>
        <v>0</v>
      </c>
      <c r="CC861" s="55">
        <f t="shared" si="640"/>
        <v>0</v>
      </c>
      <c r="CD861" s="55">
        <f t="shared" si="641"/>
        <v>-0.56682817406721553</v>
      </c>
      <c r="CE861" s="55">
        <f t="shared" si="642"/>
        <v>0</v>
      </c>
      <c r="CF861" s="55">
        <f t="shared" si="643"/>
        <v>0</v>
      </c>
      <c r="CG861" s="55">
        <f t="shared" si="644"/>
        <v>0</v>
      </c>
      <c r="CH861" s="56">
        <f t="shared" si="652"/>
        <v>-1.9054969369572969</v>
      </c>
      <c r="CI861" s="57">
        <f t="shared" si="649"/>
        <v>1.3632635915202043</v>
      </c>
      <c r="CJ861" s="58">
        <f t="shared" si="645"/>
        <v>-8.3253994366983139</v>
      </c>
      <c r="CK861" s="67">
        <f t="shared" si="646"/>
        <v>3.9204101739900645</v>
      </c>
    </row>
    <row r="862" spans="1:89">
      <c r="A862" s="48">
        <v>4750</v>
      </c>
      <c r="B862" s="89">
        <v>6.8389057750759888E-2</v>
      </c>
      <c r="C862" s="59">
        <v>0.1220073664825046</v>
      </c>
      <c r="D862" s="59">
        <v>0.1220073664825046</v>
      </c>
      <c r="E862" s="59">
        <v>0.13812154696132597</v>
      </c>
      <c r="F862" s="59">
        <v>0.14502762430939226</v>
      </c>
      <c r="G862" s="59">
        <v>0.13812154696132597</v>
      </c>
      <c r="H862" s="59">
        <v>0.15423572744014732</v>
      </c>
      <c r="I862" s="59">
        <v>0.15814917127071823</v>
      </c>
      <c r="J862" s="59">
        <v>0.15423572744014732</v>
      </c>
      <c r="K862" s="59">
        <v>0.23480662983425415</v>
      </c>
      <c r="L862" s="59">
        <v>0.18416206261510129</v>
      </c>
      <c r="M862" s="59">
        <v>0.23503683241252302</v>
      </c>
      <c r="N862" s="59">
        <v>0.1932780847145488</v>
      </c>
      <c r="O862" s="59">
        <v>0.20170349907918969</v>
      </c>
      <c r="P862" s="120">
        <v>0.1677610143079756</v>
      </c>
      <c r="Q862" s="60">
        <v>2</v>
      </c>
      <c r="R862" s="60">
        <v>0</v>
      </c>
      <c r="S862" s="60">
        <v>0</v>
      </c>
      <c r="T862" s="60">
        <v>3</v>
      </c>
      <c r="U862" s="60">
        <v>4</v>
      </c>
      <c r="V862" s="60">
        <v>3</v>
      </c>
      <c r="W862" s="60">
        <v>1</v>
      </c>
      <c r="X862" s="60">
        <v>2</v>
      </c>
      <c r="Y862" s="60">
        <v>1</v>
      </c>
      <c r="Z862" s="60">
        <v>0</v>
      </c>
      <c r="AA862" s="60">
        <v>1</v>
      </c>
      <c r="AB862" s="60">
        <v>1</v>
      </c>
      <c r="AC862" s="60">
        <v>1</v>
      </c>
      <c r="AD862" s="49">
        <f t="shared" si="650"/>
        <v>19</v>
      </c>
      <c r="AE862" s="50" t="s">
        <v>22</v>
      </c>
      <c r="AF862" s="51">
        <f t="shared" si="607"/>
        <v>5.660680909190284E-2</v>
      </c>
      <c r="AG862" s="52">
        <f t="shared" si="608"/>
        <v>0.32813903206091111</v>
      </c>
      <c r="AH862" s="52">
        <f t="shared" si="609"/>
        <v>0.32813903206091111</v>
      </c>
      <c r="AI862" s="52">
        <f t="shared" si="610"/>
        <v>0.37110768300070651</v>
      </c>
      <c r="AJ862" s="52">
        <f t="shared" si="611"/>
        <v>0.38986071501052821</v>
      </c>
      <c r="AK862" s="52">
        <f t="shared" si="612"/>
        <v>0.37110768300070651</v>
      </c>
      <c r="AL862" s="52">
        <f t="shared" si="613"/>
        <v>0.41518860457685486</v>
      </c>
      <c r="AM862" s="52">
        <f t="shared" si="614"/>
        <v>0.42606644870228211</v>
      </c>
      <c r="AN862" s="52">
        <f t="shared" si="615"/>
        <v>0.41518860457685486</v>
      </c>
      <c r="AO862" s="52">
        <f t="shared" si="616"/>
        <v>0.65321091253212216</v>
      </c>
      <c r="AP862" s="52">
        <f t="shared" si="617"/>
        <v>0.50012347399032253</v>
      </c>
      <c r="AQ862" s="52">
        <f t="shared" si="618"/>
        <v>0.653933870602038</v>
      </c>
      <c r="AR862" s="52">
        <f t="shared" si="619"/>
        <v>0.52680563345503628</v>
      </c>
      <c r="AS862" s="52">
        <f t="shared" si="620"/>
        <v>0.55180626131291211</v>
      </c>
      <c r="AT862" s="146"/>
      <c r="AU862" s="146"/>
      <c r="AV862" s="146"/>
      <c r="AW862" s="146"/>
      <c r="AX862" s="146"/>
      <c r="AY862" s="146"/>
      <c r="AZ862" s="146"/>
      <c r="BA862" s="146"/>
      <c r="BB862" s="146"/>
      <c r="BC862" s="146"/>
      <c r="BD862" s="146"/>
      <c r="BE862" s="146"/>
      <c r="BF862" s="146"/>
      <c r="BG862" s="53">
        <f t="shared" si="647"/>
        <v>0.92210337777359919</v>
      </c>
      <c r="BH862" s="53">
        <f t="shared" si="621"/>
        <v>0.91343495589088608</v>
      </c>
      <c r="BI862" s="53">
        <f t="shared" si="622"/>
        <v>0.98442712114658937</v>
      </c>
      <c r="BJ862" s="53">
        <f t="shared" si="623"/>
        <v>0.95032673418420877</v>
      </c>
      <c r="BK862" s="53">
        <f t="shared" si="624"/>
        <v>0.86668175671539593</v>
      </c>
      <c r="BL862" s="53">
        <f t="shared" si="625"/>
        <v>1.0140576601183049</v>
      </c>
      <c r="BM862" s="53">
        <f t="shared" si="626"/>
        <v>0.81716742236950313</v>
      </c>
      <c r="BN862" s="53">
        <f t="shared" si="627"/>
        <v>0.85560819803074895</v>
      </c>
      <c r="BO862" s="53">
        <f t="shared" si="628"/>
        <v>1.2996569342311948</v>
      </c>
      <c r="BP862" s="53">
        <f t="shared" si="629"/>
        <v>1.0956233447278136</v>
      </c>
      <c r="BQ862" s="53">
        <f t="shared" si="630"/>
        <v>1.5049906236696009</v>
      </c>
      <c r="BR862" s="53">
        <f t="shared" si="631"/>
        <v>0.99576325278512023</v>
      </c>
      <c r="BS862" s="53">
        <f t="shared" si="632"/>
        <v>1.0427230757001371</v>
      </c>
      <c r="BT862" s="54">
        <f t="shared" si="651"/>
        <v>13.262564457343105</v>
      </c>
      <c r="BU862" s="55">
        <f t="shared" si="648"/>
        <v>-0.16219587662440815</v>
      </c>
      <c r="BV862" s="55">
        <f t="shared" si="633"/>
        <v>0</v>
      </c>
      <c r="BW862" s="55">
        <f t="shared" si="634"/>
        <v>0</v>
      </c>
      <c r="BX862" s="55">
        <f t="shared" si="635"/>
        <v>-0.15284826839383031</v>
      </c>
      <c r="BY862" s="55">
        <f t="shared" si="636"/>
        <v>-0.57233372879026312</v>
      </c>
      <c r="BZ862" s="55">
        <f t="shared" si="637"/>
        <v>4.1879302722873435E-2</v>
      </c>
      <c r="CA862" s="55">
        <f t="shared" si="638"/>
        <v>-0.20191128177516884</v>
      </c>
      <c r="CB862" s="55">
        <f t="shared" si="639"/>
        <v>-0.31188544040734756</v>
      </c>
      <c r="CC862" s="55">
        <f t="shared" si="640"/>
        <v>0.26210033289538293</v>
      </c>
      <c r="CD862" s="55">
        <f t="shared" si="641"/>
        <v>0</v>
      </c>
      <c r="CE862" s="55">
        <f t="shared" si="642"/>
        <v>0.40878666806156527</v>
      </c>
      <c r="CF862" s="55">
        <f t="shared" si="643"/>
        <v>-4.245747659094929E-3</v>
      </c>
      <c r="CG862" s="55">
        <f t="shared" si="644"/>
        <v>4.1835633286988569E-2</v>
      </c>
      <c r="CH862" s="56">
        <f t="shared" si="652"/>
        <v>-0.65081840668330282</v>
      </c>
      <c r="CI862" s="57">
        <f t="shared" si="649"/>
        <v>2.5211039021264052</v>
      </c>
      <c r="CJ862" s="58">
        <f t="shared" si="645"/>
        <v>-14.079206768038169</v>
      </c>
      <c r="CK862" s="67">
        <f t="shared" si="646"/>
        <v>5.737435542656895</v>
      </c>
    </row>
    <row r="863" spans="1:89">
      <c r="A863" s="48">
        <v>4751</v>
      </c>
      <c r="B863" s="89">
        <v>0.26291793313069911</v>
      </c>
      <c r="C863" s="59">
        <v>0.1220073664825046</v>
      </c>
      <c r="D863" s="59">
        <v>0.1220073664825046</v>
      </c>
      <c r="E863" s="59">
        <v>0.13812154696132597</v>
      </c>
      <c r="F863" s="59">
        <v>0.14502762430939226</v>
      </c>
      <c r="G863" s="59">
        <v>0.13812154696132597</v>
      </c>
      <c r="H863" s="59">
        <v>0.15423572744014732</v>
      </c>
      <c r="I863" s="59">
        <v>0.15814917127071823</v>
      </c>
      <c r="J863" s="59">
        <v>0.15423572744014732</v>
      </c>
      <c r="K863" s="59">
        <v>0.23480662983425415</v>
      </c>
      <c r="L863" s="59">
        <v>0.18416206261510129</v>
      </c>
      <c r="M863" s="59">
        <v>0.23503683241252302</v>
      </c>
      <c r="N863" s="59">
        <v>0.1932780847145488</v>
      </c>
      <c r="O863" s="59">
        <v>0.20170349907918969</v>
      </c>
      <c r="P863" s="120">
        <v>0.1677610143079756</v>
      </c>
      <c r="Q863" s="60">
        <v>1</v>
      </c>
      <c r="R863" s="60">
        <v>6</v>
      </c>
      <c r="S863" s="60">
        <v>1</v>
      </c>
      <c r="T863" s="60">
        <v>2</v>
      </c>
      <c r="U863" s="60">
        <v>0</v>
      </c>
      <c r="V863" s="60">
        <v>4</v>
      </c>
      <c r="W863" s="60">
        <v>2</v>
      </c>
      <c r="X863" s="60">
        <v>2</v>
      </c>
      <c r="Y863" s="60">
        <v>3</v>
      </c>
      <c r="Z863" s="60">
        <v>1</v>
      </c>
      <c r="AA863" s="60">
        <v>4</v>
      </c>
      <c r="AB863" s="60">
        <v>1</v>
      </c>
      <c r="AC863" s="60">
        <v>5</v>
      </c>
      <c r="AD863" s="49">
        <f t="shared" si="650"/>
        <v>32</v>
      </c>
      <c r="AE863" s="50" t="s">
        <v>22</v>
      </c>
      <c r="AF863" s="51">
        <f t="shared" si="607"/>
        <v>0.239290387044714</v>
      </c>
      <c r="AG863" s="52">
        <f t="shared" si="608"/>
        <v>0.32813903206091111</v>
      </c>
      <c r="AH863" s="52">
        <f t="shared" si="609"/>
        <v>0.32813903206091111</v>
      </c>
      <c r="AI863" s="52">
        <f t="shared" si="610"/>
        <v>0.37110768300070651</v>
      </c>
      <c r="AJ863" s="52">
        <f t="shared" si="611"/>
        <v>0.38986071501052821</v>
      </c>
      <c r="AK863" s="52">
        <f t="shared" si="612"/>
        <v>0.37110768300070651</v>
      </c>
      <c r="AL863" s="52">
        <f t="shared" si="613"/>
        <v>0.41518860457685486</v>
      </c>
      <c r="AM863" s="52">
        <f t="shared" si="614"/>
        <v>0.42606644870228211</v>
      </c>
      <c r="AN863" s="52">
        <f t="shared" si="615"/>
        <v>0.41518860457685486</v>
      </c>
      <c r="AO863" s="52">
        <f t="shared" si="616"/>
        <v>0.65321091253212216</v>
      </c>
      <c r="AP863" s="52">
        <f t="shared" si="617"/>
        <v>0.50012347399032253</v>
      </c>
      <c r="AQ863" s="52">
        <f t="shared" si="618"/>
        <v>0.653933870602038</v>
      </c>
      <c r="AR863" s="52">
        <f t="shared" si="619"/>
        <v>0.52680563345503628</v>
      </c>
      <c r="AS863" s="52">
        <f t="shared" si="620"/>
        <v>0.55180626131291211</v>
      </c>
      <c r="AT863" s="146"/>
      <c r="AU863" s="146"/>
      <c r="AV863" s="146"/>
      <c r="AW863" s="146"/>
      <c r="AX863" s="146"/>
      <c r="AY863" s="146"/>
      <c r="AZ863" s="146"/>
      <c r="BA863" s="146"/>
      <c r="BB863" s="146"/>
      <c r="BC863" s="146"/>
      <c r="BD863" s="146"/>
      <c r="BE863" s="146"/>
      <c r="BF863" s="146"/>
      <c r="BG863" s="53">
        <f t="shared" si="647"/>
        <v>3.8979493404132723</v>
      </c>
      <c r="BH863" s="53">
        <f t="shared" si="621"/>
        <v>3.8613058683529826</v>
      </c>
      <c r="BI863" s="53">
        <f t="shared" si="622"/>
        <v>4.1614065624867829</v>
      </c>
      <c r="BJ863" s="53">
        <f t="shared" si="623"/>
        <v>4.017256151511404</v>
      </c>
      <c r="BK863" s="53">
        <f t="shared" si="624"/>
        <v>3.6636690238504377</v>
      </c>
      <c r="BL863" s="53">
        <f t="shared" si="625"/>
        <v>4.2866618675044883</v>
      </c>
      <c r="BM863" s="53">
        <f t="shared" si="626"/>
        <v>3.4543602071203874</v>
      </c>
      <c r="BN863" s="53">
        <f t="shared" si="627"/>
        <v>3.6168584689698493</v>
      </c>
      <c r="BO863" s="53">
        <f t="shared" si="628"/>
        <v>5.4939576317156247</v>
      </c>
      <c r="BP863" s="53">
        <f t="shared" si="629"/>
        <v>4.6314593318534945</v>
      </c>
      <c r="BQ863" s="53">
        <f t="shared" si="630"/>
        <v>6.3619517618787329</v>
      </c>
      <c r="BR863" s="53">
        <f t="shared" si="631"/>
        <v>4.20932707542313</v>
      </c>
      <c r="BS863" s="53">
        <f t="shared" si="632"/>
        <v>4.4078373674030571</v>
      </c>
      <c r="BT863" s="54">
        <f t="shared" si="651"/>
        <v>56.064000658483643</v>
      </c>
      <c r="BU863" s="55">
        <f t="shared" si="648"/>
        <v>1.3604506046985234</v>
      </c>
      <c r="BV863" s="55">
        <f t="shared" si="633"/>
        <v>8.1060326047620279</v>
      </c>
      <c r="BW863" s="55">
        <f t="shared" si="634"/>
        <v>1.4258531331072444</v>
      </c>
      <c r="BX863" s="55">
        <f t="shared" si="635"/>
        <v>2.7811982404255682</v>
      </c>
      <c r="BY863" s="55">
        <f t="shared" si="636"/>
        <v>0</v>
      </c>
      <c r="BZ863" s="55">
        <f t="shared" si="637"/>
        <v>5.8220332423400754</v>
      </c>
      <c r="CA863" s="55">
        <f t="shared" si="638"/>
        <v>2.4792745224711177</v>
      </c>
      <c r="CB863" s="55">
        <f t="shared" si="639"/>
        <v>2.5712116456141074</v>
      </c>
      <c r="CC863" s="55">
        <f t="shared" si="640"/>
        <v>5.1109466277183309</v>
      </c>
      <c r="CD863" s="55">
        <f t="shared" si="641"/>
        <v>1.5328720089011807</v>
      </c>
      <c r="CE863" s="55">
        <f t="shared" si="642"/>
        <v>7.4013408442891713</v>
      </c>
      <c r="CF863" s="55">
        <f t="shared" si="643"/>
        <v>1.4373027953516326</v>
      </c>
      <c r="CG863" s="55">
        <f t="shared" si="644"/>
        <v>7.4169208814885801</v>
      </c>
      <c r="CH863" s="56">
        <f t="shared" si="652"/>
        <v>47.44543715116756</v>
      </c>
      <c r="CI863" s="57">
        <f t="shared" si="649"/>
        <v>9.6922438903970694</v>
      </c>
      <c r="CJ863" s="58">
        <f t="shared" si="645"/>
        <v>-4.2872878719739731</v>
      </c>
      <c r="CK863" s="67">
        <f t="shared" si="646"/>
        <v>24.064000658483643</v>
      </c>
    </row>
    <row r="864" spans="1:89">
      <c r="A864" s="48">
        <v>4752</v>
      </c>
      <c r="B864" s="89">
        <v>1.6717325227963528E-2</v>
      </c>
      <c r="C864" s="59">
        <v>0.1220073664825046</v>
      </c>
      <c r="D864" s="59">
        <v>0.1220073664825046</v>
      </c>
      <c r="E864" s="59">
        <v>0.13812154696132597</v>
      </c>
      <c r="F864" s="59">
        <v>0.14502762430939226</v>
      </c>
      <c r="G864" s="59">
        <v>0.13812154696132597</v>
      </c>
      <c r="H864" s="59">
        <v>0.15423572744014732</v>
      </c>
      <c r="I864" s="59">
        <v>0.15814917127071823</v>
      </c>
      <c r="J864" s="59">
        <v>0.15423572744014732</v>
      </c>
      <c r="K864" s="59">
        <v>0.23480662983425415</v>
      </c>
      <c r="L864" s="59">
        <v>0.18416206261510129</v>
      </c>
      <c r="M864" s="59">
        <v>0.23503683241252302</v>
      </c>
      <c r="N864" s="59">
        <v>0.1932780847145488</v>
      </c>
      <c r="O864" s="59">
        <v>0.20170349907918969</v>
      </c>
      <c r="P864" s="120">
        <v>0.1677610143079756</v>
      </c>
      <c r="Q864" s="60">
        <v>1</v>
      </c>
      <c r="R864" s="60">
        <v>0</v>
      </c>
      <c r="S864" s="60">
        <v>0</v>
      </c>
      <c r="T864" s="60">
        <v>0</v>
      </c>
      <c r="U864" s="60">
        <v>0</v>
      </c>
      <c r="V864" s="60">
        <v>0</v>
      </c>
      <c r="W864" s="60">
        <v>0</v>
      </c>
      <c r="X864" s="60">
        <v>1</v>
      </c>
      <c r="Y864" s="60">
        <v>1</v>
      </c>
      <c r="Z864" s="60">
        <v>1</v>
      </c>
      <c r="AA864" s="60">
        <v>0</v>
      </c>
      <c r="AB864" s="60">
        <v>0</v>
      </c>
      <c r="AC864" s="60">
        <v>0</v>
      </c>
      <c r="AD864" s="49">
        <f t="shared" si="650"/>
        <v>4</v>
      </c>
      <c r="AE864" s="50" t="s">
        <v>22</v>
      </c>
      <c r="AF864" s="51">
        <f t="shared" si="607"/>
        <v>1.2529209951639713E-2</v>
      </c>
      <c r="AG864" s="52">
        <f t="shared" si="608"/>
        <v>0.32813903206091111</v>
      </c>
      <c r="AH864" s="52">
        <f t="shared" si="609"/>
        <v>0.32813903206091111</v>
      </c>
      <c r="AI864" s="52">
        <f t="shared" si="610"/>
        <v>0.37110768300070651</v>
      </c>
      <c r="AJ864" s="52">
        <f t="shared" si="611"/>
        <v>0.38986071501052821</v>
      </c>
      <c r="AK864" s="52">
        <f t="shared" si="612"/>
        <v>0.37110768300070651</v>
      </c>
      <c r="AL864" s="52">
        <f t="shared" si="613"/>
        <v>0.41518860457685486</v>
      </c>
      <c r="AM864" s="52">
        <f t="shared" si="614"/>
        <v>0.42606644870228211</v>
      </c>
      <c r="AN864" s="52">
        <f t="shared" si="615"/>
        <v>0.41518860457685486</v>
      </c>
      <c r="AO864" s="52">
        <f t="shared" si="616"/>
        <v>0.65321091253212216</v>
      </c>
      <c r="AP864" s="52">
        <f t="shared" si="617"/>
        <v>0.50012347399032253</v>
      </c>
      <c r="AQ864" s="52">
        <f t="shared" si="618"/>
        <v>0.653933870602038</v>
      </c>
      <c r="AR864" s="52">
        <f t="shared" si="619"/>
        <v>0.52680563345503628</v>
      </c>
      <c r="AS864" s="52">
        <f t="shared" si="620"/>
        <v>0.55180626131291211</v>
      </c>
      <c r="AT864" s="146"/>
      <c r="AU864" s="146"/>
      <c r="AV864" s="146"/>
      <c r="AW864" s="146"/>
      <c r="AX864" s="146"/>
      <c r="AY864" s="146"/>
      <c r="AZ864" s="146"/>
      <c r="BA864" s="146"/>
      <c r="BB864" s="146"/>
      <c r="BC864" s="146"/>
      <c r="BD864" s="146"/>
      <c r="BE864" s="146"/>
      <c r="BF864" s="146"/>
      <c r="BG864" s="53">
        <f t="shared" si="647"/>
        <v>0.20409606198583929</v>
      </c>
      <c r="BH864" s="53">
        <f t="shared" si="621"/>
        <v>0.20217741510465628</v>
      </c>
      <c r="BI864" s="53">
        <f t="shared" si="622"/>
        <v>0.21789064391368737</v>
      </c>
      <c r="BJ864" s="53">
        <f t="shared" si="623"/>
        <v>0.21034294930701608</v>
      </c>
      <c r="BK864" s="53">
        <f t="shared" si="624"/>
        <v>0.19182917859781642</v>
      </c>
      <c r="BL864" s="53">
        <f t="shared" si="625"/>
        <v>0.22444899351354089</v>
      </c>
      <c r="BM864" s="53">
        <f t="shared" si="626"/>
        <v>0.18086979931840538</v>
      </c>
      <c r="BN864" s="53">
        <f t="shared" si="627"/>
        <v>0.18937818473510828</v>
      </c>
      <c r="BO864" s="53">
        <f t="shared" si="628"/>
        <v>0.28766282458440673</v>
      </c>
      <c r="BP864" s="53">
        <f t="shared" si="629"/>
        <v>0.24250253872684888</v>
      </c>
      <c r="BQ864" s="53">
        <f t="shared" si="630"/>
        <v>0.33311087131923983</v>
      </c>
      <c r="BR864" s="53">
        <f t="shared" si="631"/>
        <v>0.22039975501917264</v>
      </c>
      <c r="BS864" s="53">
        <f t="shared" si="632"/>
        <v>0.23079372510921664</v>
      </c>
      <c r="BT864" s="54">
        <f t="shared" si="651"/>
        <v>2.9355029412349545</v>
      </c>
      <c r="BU864" s="55">
        <f t="shared" si="648"/>
        <v>-1.5891645038853592</v>
      </c>
      <c r="BV864" s="55">
        <f t="shared" si="633"/>
        <v>0</v>
      </c>
      <c r="BW864" s="55">
        <f t="shared" si="634"/>
        <v>0</v>
      </c>
      <c r="BX864" s="55">
        <f t="shared" si="635"/>
        <v>0</v>
      </c>
      <c r="BY864" s="55">
        <f t="shared" si="636"/>
        <v>0</v>
      </c>
      <c r="BZ864" s="55">
        <f t="shared" si="637"/>
        <v>0</v>
      </c>
      <c r="CA864" s="55">
        <f t="shared" si="638"/>
        <v>0</v>
      </c>
      <c r="CB864" s="55">
        <f t="shared" si="639"/>
        <v>-1.6640092857768289</v>
      </c>
      <c r="CC864" s="55">
        <f t="shared" si="640"/>
        <v>-1.2459662326777723</v>
      </c>
      <c r="CD864" s="55">
        <f t="shared" si="641"/>
        <v>-1.4167430996827022</v>
      </c>
      <c r="CE864" s="55">
        <f t="shared" si="642"/>
        <v>0</v>
      </c>
      <c r="CF864" s="55">
        <f t="shared" si="643"/>
        <v>0</v>
      </c>
      <c r="CG864" s="55">
        <f t="shared" si="644"/>
        <v>0</v>
      </c>
      <c r="CH864" s="56">
        <f t="shared" si="652"/>
        <v>-5.9158831220226631</v>
      </c>
      <c r="CI864" s="57">
        <f t="shared" si="649"/>
        <v>0.61626984274201024</v>
      </c>
      <c r="CJ864" s="58">
        <f t="shared" si="645"/>
        <v>-9.8218345593281278</v>
      </c>
      <c r="CK864" s="67">
        <f t="shared" si="646"/>
        <v>1.0644970587650455</v>
      </c>
    </row>
    <row r="865" spans="1:89">
      <c r="A865" s="48">
        <v>4753</v>
      </c>
      <c r="B865" s="89">
        <v>3.6980749746707196E-2</v>
      </c>
      <c r="C865" s="59">
        <v>0.11639042357274401</v>
      </c>
      <c r="D865" s="59">
        <v>0.11639042357274401</v>
      </c>
      <c r="E865" s="59">
        <v>0.11942909760589318</v>
      </c>
      <c r="F865" s="59">
        <v>0.12633517495395949</v>
      </c>
      <c r="G865" s="59">
        <v>0.10819521178637201</v>
      </c>
      <c r="H865" s="59">
        <v>0.12058011049723757</v>
      </c>
      <c r="I865" s="59">
        <v>0.12311233885819521</v>
      </c>
      <c r="J865" s="59">
        <v>0.15423572744014732</v>
      </c>
      <c r="K865" s="59">
        <v>0.23480662983425415</v>
      </c>
      <c r="L865" s="59">
        <v>0.18416206261510129</v>
      </c>
      <c r="M865" s="59">
        <v>0.23503683241252302</v>
      </c>
      <c r="N865" s="59">
        <v>0.1932780847145488</v>
      </c>
      <c r="O865" s="59">
        <v>0.20170349907918969</v>
      </c>
      <c r="P865" s="120">
        <v>0.1564350474571469</v>
      </c>
      <c r="Q865" s="60">
        <v>0</v>
      </c>
      <c r="R865" s="60">
        <v>0</v>
      </c>
      <c r="S865" s="60">
        <v>0</v>
      </c>
      <c r="T865" s="60">
        <v>1</v>
      </c>
      <c r="U865" s="60">
        <v>0</v>
      </c>
      <c r="V865" s="60">
        <v>0</v>
      </c>
      <c r="W865" s="60">
        <v>0</v>
      </c>
      <c r="X865" s="60">
        <v>0</v>
      </c>
      <c r="Y865" s="60">
        <v>0</v>
      </c>
      <c r="Z865" s="60">
        <v>1</v>
      </c>
      <c r="AA865" s="60">
        <v>2</v>
      </c>
      <c r="AB865" s="60">
        <v>1</v>
      </c>
      <c r="AC865" s="60">
        <v>0</v>
      </c>
      <c r="AD865" s="49">
        <f t="shared" si="650"/>
        <v>5</v>
      </c>
      <c r="AE865" s="50" t="s">
        <v>22</v>
      </c>
      <c r="AF865" s="51">
        <f t="shared" si="607"/>
        <v>2.9311432862287715E-2</v>
      </c>
      <c r="AG865" s="52">
        <f t="shared" si="608"/>
        <v>0.31341279843250214</v>
      </c>
      <c r="AH865" s="52">
        <f t="shared" si="609"/>
        <v>0.31341279843250214</v>
      </c>
      <c r="AI865" s="52">
        <f t="shared" si="610"/>
        <v>0.32136371165683519</v>
      </c>
      <c r="AJ865" s="52">
        <f t="shared" si="611"/>
        <v>0.33957280466025308</v>
      </c>
      <c r="AK865" s="52">
        <f t="shared" si="612"/>
        <v>0.29215010396427499</v>
      </c>
      <c r="AL865" s="52">
        <f t="shared" si="613"/>
        <v>0.32438508720132408</v>
      </c>
      <c r="AM865" s="52">
        <f t="shared" si="614"/>
        <v>0.33105099857452597</v>
      </c>
      <c r="AN865" s="52">
        <f t="shared" si="615"/>
        <v>0.41518860457685486</v>
      </c>
      <c r="AO865" s="52">
        <f t="shared" si="616"/>
        <v>0.65321091253212216</v>
      </c>
      <c r="AP865" s="52">
        <f t="shared" si="617"/>
        <v>0.50012347399032253</v>
      </c>
      <c r="AQ865" s="52">
        <f t="shared" si="618"/>
        <v>0.653933870602038</v>
      </c>
      <c r="AR865" s="52">
        <f t="shared" si="619"/>
        <v>0.52680563345503628</v>
      </c>
      <c r="AS865" s="52">
        <f t="shared" si="620"/>
        <v>0.55180626131291211</v>
      </c>
      <c r="AT865" s="146"/>
      <c r="AU865" s="146"/>
      <c r="AV865" s="146"/>
      <c r="AW865" s="146"/>
      <c r="AX865" s="146"/>
      <c r="AY865" s="146"/>
      <c r="AZ865" s="146"/>
      <c r="BA865" s="146"/>
      <c r="BB865" s="146"/>
      <c r="BC865" s="146"/>
      <c r="BD865" s="146"/>
      <c r="BE865" s="146"/>
      <c r="BF865" s="146"/>
      <c r="BG865" s="53">
        <f t="shared" si="647"/>
        <v>0.45604407947827474</v>
      </c>
      <c r="BH865" s="53">
        <f t="shared" si="621"/>
        <v>0.45175694359598778</v>
      </c>
      <c r="BI865" s="53">
        <f t="shared" si="622"/>
        <v>0.44141677526443113</v>
      </c>
      <c r="BJ865" s="53">
        <f t="shared" si="623"/>
        <v>0.42861241654050131</v>
      </c>
      <c r="BK865" s="53">
        <f t="shared" si="624"/>
        <v>0.35329226498846034</v>
      </c>
      <c r="BL865" s="53">
        <f t="shared" si="625"/>
        <v>0.41024800682959667</v>
      </c>
      <c r="BM865" s="53">
        <f t="shared" si="626"/>
        <v>0.32877363617800648</v>
      </c>
      <c r="BN865" s="53">
        <f t="shared" si="627"/>
        <v>0.4430403807479168</v>
      </c>
      <c r="BO865" s="53">
        <f t="shared" si="628"/>
        <v>0.67297216682672034</v>
      </c>
      <c r="BP865" s="53">
        <f t="shared" si="629"/>
        <v>0.56732203469031284</v>
      </c>
      <c r="BQ865" s="53">
        <f t="shared" si="630"/>
        <v>0.77929550051910823</v>
      </c>
      <c r="BR865" s="53">
        <f t="shared" si="631"/>
        <v>0.51561372560954499</v>
      </c>
      <c r="BS865" s="53">
        <f t="shared" si="632"/>
        <v>0.53992987624018218</v>
      </c>
      <c r="BT865" s="54">
        <f t="shared" si="651"/>
        <v>6.3883178075090434</v>
      </c>
      <c r="BU865" s="55">
        <f t="shared" si="648"/>
        <v>0</v>
      </c>
      <c r="BV865" s="55">
        <f t="shared" si="633"/>
        <v>0</v>
      </c>
      <c r="BW865" s="55">
        <f t="shared" si="634"/>
        <v>0</v>
      </c>
      <c r="BX865" s="55">
        <f t="shared" si="635"/>
        <v>-0.84720222636577935</v>
      </c>
      <c r="BY865" s="55">
        <f t="shared" si="636"/>
        <v>0</v>
      </c>
      <c r="BZ865" s="55">
        <f t="shared" si="637"/>
        <v>0</v>
      </c>
      <c r="CA865" s="55">
        <f t="shared" si="638"/>
        <v>0</v>
      </c>
      <c r="CB865" s="55">
        <f t="shared" si="639"/>
        <v>0</v>
      </c>
      <c r="CC865" s="55">
        <f t="shared" si="640"/>
        <v>0</v>
      </c>
      <c r="CD865" s="55">
        <f t="shared" si="641"/>
        <v>-0.56682817406721553</v>
      </c>
      <c r="CE865" s="55">
        <f t="shared" si="642"/>
        <v>-0.49872994379220692</v>
      </c>
      <c r="CF865" s="55">
        <f t="shared" si="643"/>
        <v>-0.66239738761676359</v>
      </c>
      <c r="CG865" s="55">
        <f t="shared" si="644"/>
        <v>0</v>
      </c>
      <c r="CH865" s="56">
        <f t="shared" si="652"/>
        <v>-2.5751577318419652</v>
      </c>
      <c r="CI865" s="57">
        <f t="shared" si="649"/>
        <v>1.3632635915202043</v>
      </c>
      <c r="CJ865" s="58">
        <f t="shared" si="645"/>
        <v>-9.6483852972845039</v>
      </c>
      <c r="CK865" s="67">
        <f t="shared" si="646"/>
        <v>1.3883178075090434</v>
      </c>
    </row>
    <row r="866" spans="1:89">
      <c r="A866" s="48">
        <v>4754</v>
      </c>
      <c r="B866" s="89">
        <v>0.14387031408308004</v>
      </c>
      <c r="C866" s="59">
        <v>0.1151012891344383</v>
      </c>
      <c r="D866" s="59">
        <v>0.1151012891344383</v>
      </c>
      <c r="E866" s="59">
        <v>0.1151012891344383</v>
      </c>
      <c r="F866" s="59">
        <v>0.1220073664825046</v>
      </c>
      <c r="G866" s="59">
        <v>0.10128913443830571</v>
      </c>
      <c r="H866" s="59">
        <v>0.11279926335174954</v>
      </c>
      <c r="I866" s="59">
        <v>0.11500920810313076</v>
      </c>
      <c r="J866" s="59">
        <v>0.15423572744014732</v>
      </c>
      <c r="K866" s="59">
        <v>0.23480662983425415</v>
      </c>
      <c r="L866" s="59">
        <v>0.18416206261510129</v>
      </c>
      <c r="M866" s="59">
        <v>0.23503683241252302</v>
      </c>
      <c r="N866" s="59">
        <v>0.1932780847145488</v>
      </c>
      <c r="O866" s="59">
        <v>0.20170349907918969</v>
      </c>
      <c r="P866" s="120">
        <v>0.15381782122113613</v>
      </c>
      <c r="Q866" s="60">
        <v>2</v>
      </c>
      <c r="R866" s="60">
        <v>6</v>
      </c>
      <c r="S866" s="60">
        <v>3</v>
      </c>
      <c r="T866" s="60">
        <v>0</v>
      </c>
      <c r="U866" s="60">
        <v>1</v>
      </c>
      <c r="V866" s="60">
        <v>3</v>
      </c>
      <c r="W866" s="60">
        <v>1</v>
      </c>
      <c r="X866" s="60">
        <v>4</v>
      </c>
      <c r="Y866" s="60">
        <v>3</v>
      </c>
      <c r="Z866" s="60">
        <v>5</v>
      </c>
      <c r="AA866" s="60">
        <v>5</v>
      </c>
      <c r="AB866" s="60">
        <v>2</v>
      </c>
      <c r="AC866" s="60">
        <v>1</v>
      </c>
      <c r="AD866" s="49">
        <f t="shared" si="650"/>
        <v>36</v>
      </c>
      <c r="AE866" s="50" t="s">
        <v>22</v>
      </c>
      <c r="AF866" s="51">
        <f t="shared" si="607"/>
        <v>0.12549295963659135</v>
      </c>
      <c r="AG866" s="52">
        <f t="shared" si="608"/>
        <v>0.3100507682725166</v>
      </c>
      <c r="AH866" s="52">
        <f t="shared" si="609"/>
        <v>0.3100507682725166</v>
      </c>
      <c r="AI866" s="52">
        <f t="shared" si="610"/>
        <v>0.3100507682725166</v>
      </c>
      <c r="AJ866" s="52">
        <f t="shared" si="611"/>
        <v>0.32813903206091111</v>
      </c>
      <c r="AK866" s="52">
        <f t="shared" si="612"/>
        <v>0.27442941015613814</v>
      </c>
      <c r="AL866" s="52">
        <f t="shared" si="613"/>
        <v>0.30406338145801548</v>
      </c>
      <c r="AM866" s="52">
        <f t="shared" si="614"/>
        <v>0.30981087406870661</v>
      </c>
      <c r="AN866" s="52">
        <f t="shared" si="615"/>
        <v>0.41518860457685486</v>
      </c>
      <c r="AO866" s="52">
        <f t="shared" si="616"/>
        <v>0.65321091253212216</v>
      </c>
      <c r="AP866" s="52">
        <f t="shared" si="617"/>
        <v>0.50012347399032253</v>
      </c>
      <c r="AQ866" s="52">
        <f t="shared" si="618"/>
        <v>0.653933870602038</v>
      </c>
      <c r="AR866" s="52">
        <f t="shared" si="619"/>
        <v>0.52680563345503628</v>
      </c>
      <c r="AS866" s="52">
        <f t="shared" si="620"/>
        <v>0.55180626131291211</v>
      </c>
      <c r="AT866" s="146"/>
      <c r="AU866" s="146"/>
      <c r="AV866" s="146"/>
      <c r="AW866" s="146"/>
      <c r="AX866" s="146"/>
      <c r="AY866" s="146"/>
      <c r="AZ866" s="146"/>
      <c r="BA866" s="146"/>
      <c r="BB866" s="146"/>
      <c r="BC866" s="146"/>
      <c r="BD866" s="146"/>
      <c r="BE866" s="146"/>
      <c r="BF866" s="146"/>
      <c r="BG866" s="53">
        <f t="shared" si="647"/>
        <v>1.9315467293101656</v>
      </c>
      <c r="BH866" s="53">
        <f t="shared" si="621"/>
        <v>1.9133888282120675</v>
      </c>
      <c r="BI866" s="53">
        <f t="shared" si="622"/>
        <v>1.8233377501599122</v>
      </c>
      <c r="BJ866" s="53">
        <f t="shared" si="623"/>
        <v>1.7732585064941846</v>
      </c>
      <c r="BK866" s="53">
        <f t="shared" si="624"/>
        <v>1.4208265008528285</v>
      </c>
      <c r="BL866" s="53">
        <f t="shared" si="625"/>
        <v>1.646387397635543</v>
      </c>
      <c r="BM866" s="53">
        <f t="shared" si="626"/>
        <v>1.3172889613150298</v>
      </c>
      <c r="BN866" s="53">
        <f t="shared" si="627"/>
        <v>1.8968178348630551</v>
      </c>
      <c r="BO866" s="53">
        <f t="shared" si="628"/>
        <v>2.8812398685836054</v>
      </c>
      <c r="BP866" s="53">
        <f t="shared" si="629"/>
        <v>2.4289130297666262</v>
      </c>
      <c r="BQ866" s="53">
        <f t="shared" si="630"/>
        <v>3.336448929367994</v>
      </c>
      <c r="BR866" s="53">
        <f t="shared" si="631"/>
        <v>2.207530855280778</v>
      </c>
      <c r="BS866" s="53">
        <f t="shared" si="632"/>
        <v>2.3116371855289293</v>
      </c>
      <c r="BT866" s="54">
        <f t="shared" si="651"/>
        <v>26.888622377370716</v>
      </c>
      <c r="BU866" s="55">
        <f t="shared" si="648"/>
        <v>1.3166421922125782</v>
      </c>
      <c r="BV866" s="55">
        <f t="shared" si="633"/>
        <v>3.8932555532086219</v>
      </c>
      <c r="BW866" s="55">
        <f t="shared" si="634"/>
        <v>1.8020062504620686</v>
      </c>
      <c r="BX866" s="55">
        <f t="shared" si="635"/>
        <v>0</v>
      </c>
      <c r="BY866" s="55">
        <f t="shared" si="636"/>
        <v>0.35123874514603021</v>
      </c>
      <c r="BZ866" s="55">
        <f t="shared" si="637"/>
        <v>1.4957502947129706</v>
      </c>
      <c r="CA866" s="55">
        <f t="shared" si="638"/>
        <v>0.27557580743794463</v>
      </c>
      <c r="CB866" s="55">
        <f t="shared" si="639"/>
        <v>2.560710633323406</v>
      </c>
      <c r="CC866" s="55">
        <f t="shared" si="640"/>
        <v>3.1746621342897239</v>
      </c>
      <c r="CD866" s="55">
        <f t="shared" si="641"/>
        <v>4.4372192221248916</v>
      </c>
      <c r="CE866" s="55">
        <f t="shared" si="642"/>
        <v>6.0245352329804511</v>
      </c>
      <c r="CF866" s="55">
        <f t="shared" si="643"/>
        <v>1.5837492617508602</v>
      </c>
      <c r="CG866" s="55">
        <f t="shared" si="644"/>
        <v>0.83795601182151358</v>
      </c>
      <c r="CH866" s="56">
        <f t="shared" si="652"/>
        <v>27.753301339471061</v>
      </c>
      <c r="CI866" s="57">
        <f t="shared" si="649"/>
        <v>5.3036556163251785</v>
      </c>
      <c r="CJ866" s="58">
        <f t="shared" si="645"/>
        <v>1.0072263179366416</v>
      </c>
      <c r="CK866" s="67">
        <f t="shared" si="646"/>
        <v>9.1113776226292842</v>
      </c>
    </row>
    <row r="867" spans="1:89">
      <c r="A867" s="48">
        <v>4755</v>
      </c>
      <c r="B867" s="89">
        <v>0.1524822695035461</v>
      </c>
      <c r="C867" s="59">
        <v>0.1151012891344383</v>
      </c>
      <c r="D867" s="59">
        <v>0.1151012891344383</v>
      </c>
      <c r="E867" s="59">
        <v>0.1151012891344383</v>
      </c>
      <c r="F867" s="59">
        <v>0.1220073664825046</v>
      </c>
      <c r="G867" s="59">
        <v>0.10128913443830571</v>
      </c>
      <c r="H867" s="59">
        <v>0.11279926335174954</v>
      </c>
      <c r="I867" s="59">
        <v>0.11500920810313076</v>
      </c>
      <c r="J867" s="59">
        <v>0.15423572744014732</v>
      </c>
      <c r="K867" s="59">
        <v>0.23480662983425415</v>
      </c>
      <c r="L867" s="59">
        <v>0.18416206261510129</v>
      </c>
      <c r="M867" s="59">
        <v>0.23503683241252302</v>
      </c>
      <c r="N867" s="59">
        <v>0.1932780847145488</v>
      </c>
      <c r="O867" s="59">
        <v>0.20170349907918969</v>
      </c>
      <c r="P867" s="120">
        <v>0.15381782122113613</v>
      </c>
      <c r="Q867" s="60">
        <v>1</v>
      </c>
      <c r="R867" s="60">
        <v>6</v>
      </c>
      <c r="S867" s="60">
        <v>3</v>
      </c>
      <c r="T867" s="60">
        <v>4</v>
      </c>
      <c r="U867" s="60">
        <v>3</v>
      </c>
      <c r="V867" s="60">
        <v>5</v>
      </c>
      <c r="W867" s="60">
        <v>1</v>
      </c>
      <c r="X867" s="60">
        <v>3</v>
      </c>
      <c r="Y867" s="60">
        <v>3</v>
      </c>
      <c r="Z867" s="60">
        <v>7</v>
      </c>
      <c r="AA867" s="60">
        <v>2</v>
      </c>
      <c r="AB867" s="60">
        <v>5</v>
      </c>
      <c r="AC867" s="60">
        <v>5</v>
      </c>
      <c r="AD867" s="49">
        <f t="shared" si="650"/>
        <v>48</v>
      </c>
      <c r="AE867" s="50" t="s">
        <v>22</v>
      </c>
      <c r="AF867" s="51">
        <f t="shared" si="607"/>
        <v>0.13355100991343435</v>
      </c>
      <c r="AG867" s="52">
        <f t="shared" si="608"/>
        <v>0.3100507682725166</v>
      </c>
      <c r="AH867" s="52">
        <f t="shared" si="609"/>
        <v>0.3100507682725166</v>
      </c>
      <c r="AI867" s="52">
        <f t="shared" si="610"/>
        <v>0.3100507682725166</v>
      </c>
      <c r="AJ867" s="52">
        <f t="shared" si="611"/>
        <v>0.32813903206091111</v>
      </c>
      <c r="AK867" s="52">
        <f t="shared" si="612"/>
        <v>0.27442941015613814</v>
      </c>
      <c r="AL867" s="52">
        <f t="shared" si="613"/>
        <v>0.30406338145801548</v>
      </c>
      <c r="AM867" s="52">
        <f t="shared" si="614"/>
        <v>0.30981087406870661</v>
      </c>
      <c r="AN867" s="52">
        <f t="shared" si="615"/>
        <v>0.41518860457685486</v>
      </c>
      <c r="AO867" s="52">
        <f t="shared" si="616"/>
        <v>0.65321091253212216</v>
      </c>
      <c r="AP867" s="52">
        <f t="shared" si="617"/>
        <v>0.50012347399032253</v>
      </c>
      <c r="AQ867" s="52">
        <f t="shared" si="618"/>
        <v>0.653933870602038</v>
      </c>
      <c r="AR867" s="52">
        <f t="shared" si="619"/>
        <v>0.52680563345503628</v>
      </c>
      <c r="AS867" s="52">
        <f t="shared" si="620"/>
        <v>0.55180626131291211</v>
      </c>
      <c r="AT867" s="146"/>
      <c r="AU867" s="146"/>
      <c r="AV867" s="146"/>
      <c r="AW867" s="146"/>
      <c r="AX867" s="146"/>
      <c r="AY867" s="146"/>
      <c r="AZ867" s="146"/>
      <c r="BA867" s="146"/>
      <c r="BB867" s="146"/>
      <c r="BC867" s="146"/>
      <c r="BD867" s="146"/>
      <c r="BE867" s="146"/>
      <c r="BF867" s="146"/>
      <c r="BG867" s="53">
        <f t="shared" si="647"/>
        <v>2.0555736125865298</v>
      </c>
      <c r="BH867" s="53">
        <f t="shared" si="621"/>
        <v>2.0362497713401226</v>
      </c>
      <c r="BI867" s="53">
        <f t="shared" si="622"/>
        <v>1.9404164078392099</v>
      </c>
      <c r="BJ867" s="53">
        <f t="shared" si="623"/>
        <v>1.8871215171407461</v>
      </c>
      <c r="BK867" s="53">
        <f t="shared" si="624"/>
        <v>1.5120594386343413</v>
      </c>
      <c r="BL867" s="53">
        <f t="shared" si="625"/>
        <v>1.7521038654256584</v>
      </c>
      <c r="BM867" s="53">
        <f t="shared" si="626"/>
        <v>1.4018736321216283</v>
      </c>
      <c r="BN867" s="53">
        <f t="shared" si="627"/>
        <v>2.0186147350525245</v>
      </c>
      <c r="BO867" s="53">
        <f t="shared" si="628"/>
        <v>3.0662476633469504</v>
      </c>
      <c r="BP867" s="53">
        <f t="shared" si="629"/>
        <v>2.5848763871423461</v>
      </c>
      <c r="BQ867" s="53">
        <f t="shared" si="630"/>
        <v>3.5506862323754458</v>
      </c>
      <c r="BR867" s="53">
        <f t="shared" si="631"/>
        <v>2.3492790033127258</v>
      </c>
      <c r="BS867" s="53">
        <f t="shared" si="632"/>
        <v>2.4600701232551079</v>
      </c>
      <c r="BT867" s="54">
        <f t="shared" si="651"/>
        <v>28.615172389573342</v>
      </c>
      <c r="BU867" s="55">
        <f t="shared" si="648"/>
        <v>0.72055493921103131</v>
      </c>
      <c r="BV867" s="55">
        <f t="shared" si="633"/>
        <v>4.2666586118370748</v>
      </c>
      <c r="BW867" s="55">
        <f t="shared" si="634"/>
        <v>1.9887077797762949</v>
      </c>
      <c r="BX867" s="55">
        <f t="shared" si="635"/>
        <v>2.5402106452557627</v>
      </c>
      <c r="BY867" s="55">
        <f t="shared" si="636"/>
        <v>1.2404177647523174</v>
      </c>
      <c r="BZ867" s="55">
        <f t="shared" si="637"/>
        <v>2.8040863733786625</v>
      </c>
      <c r="CA867" s="55">
        <f t="shared" si="638"/>
        <v>0.3378096505426868</v>
      </c>
      <c r="CB867" s="55">
        <f t="shared" si="639"/>
        <v>2.1072345043067813</v>
      </c>
      <c r="CC867" s="55">
        <f t="shared" si="640"/>
        <v>3.3613636636039503</v>
      </c>
      <c r="CD867" s="55">
        <f t="shared" si="641"/>
        <v>6.6477438127080424</v>
      </c>
      <c r="CE867" s="55">
        <f t="shared" si="642"/>
        <v>2.534281779401665</v>
      </c>
      <c r="CF867" s="55">
        <f t="shared" si="643"/>
        <v>4.2705423699008618</v>
      </c>
      <c r="CG867" s="55">
        <f t="shared" si="644"/>
        <v>4.5009492746312789</v>
      </c>
      <c r="CH867" s="56">
        <f t="shared" si="652"/>
        <v>37.320561169306409</v>
      </c>
      <c r="CI867" s="57">
        <f t="shared" si="649"/>
        <v>5.6211279595559107</v>
      </c>
      <c r="CJ867" s="58">
        <f t="shared" si="645"/>
        <v>12.237077256226343</v>
      </c>
      <c r="CK867" s="67">
        <f t="shared" si="646"/>
        <v>19.384827610426658</v>
      </c>
    </row>
    <row r="868" spans="1:89">
      <c r="A868" s="48">
        <v>4756</v>
      </c>
      <c r="B868" s="89">
        <v>2.9888551165146909E-2</v>
      </c>
      <c r="C868" s="59">
        <v>1.841620626151013E-2</v>
      </c>
      <c r="D868" s="59">
        <v>1.841620626151013E-2</v>
      </c>
      <c r="E868" s="59">
        <v>2.0718232044198894E-2</v>
      </c>
      <c r="F868" s="59">
        <v>2.0718232044198894E-2</v>
      </c>
      <c r="G868" s="59">
        <v>1.8876611418047883E-2</v>
      </c>
      <c r="H868" s="59">
        <v>1.5653775322283611E-2</v>
      </c>
      <c r="I868" s="59">
        <v>5.5847145488029465E-2</v>
      </c>
      <c r="J868" s="59">
        <v>2.3941068139963169E-2</v>
      </c>
      <c r="K868" s="59">
        <v>1.7034990791896871E-2</v>
      </c>
      <c r="L868" s="59">
        <v>6.2154696132596686E-2</v>
      </c>
      <c r="M868" s="59">
        <v>1.721915285451197E-2</v>
      </c>
      <c r="N868" s="59">
        <v>6.5976058931860038E-2</v>
      </c>
      <c r="O868" s="59">
        <v>6.8830570902394111E-2</v>
      </c>
      <c r="P868" s="120">
        <v>3.2600226661000146E-2</v>
      </c>
      <c r="Q868" s="60">
        <v>0</v>
      </c>
      <c r="R868" s="60">
        <v>0</v>
      </c>
      <c r="S868" s="60">
        <v>0</v>
      </c>
      <c r="T868" s="60">
        <v>0</v>
      </c>
      <c r="U868" s="60">
        <v>0</v>
      </c>
      <c r="V868" s="60">
        <v>0</v>
      </c>
      <c r="W868" s="60">
        <v>1</v>
      </c>
      <c r="X868" s="60">
        <v>0</v>
      </c>
      <c r="Y868" s="60">
        <v>0</v>
      </c>
      <c r="Z868" s="60">
        <v>0</v>
      </c>
      <c r="AA868" s="60">
        <v>0</v>
      </c>
      <c r="AB868" s="60">
        <v>0</v>
      </c>
      <c r="AC868" s="60">
        <v>0</v>
      </c>
      <c r="AD868" s="49">
        <f t="shared" si="650"/>
        <v>1</v>
      </c>
      <c r="AE868" s="50" t="s">
        <v>22</v>
      </c>
      <c r="AF868" s="51">
        <f t="shared" si="607"/>
        <v>2.3337172471736549E-2</v>
      </c>
      <c r="AG868" s="52">
        <f t="shared" si="608"/>
        <v>6.7110359540143993E-2</v>
      </c>
      <c r="AH868" s="52">
        <f t="shared" si="609"/>
        <v>6.7110359540143993E-2</v>
      </c>
      <c r="AI868" s="52">
        <f t="shared" si="610"/>
        <v>7.3325147042703528E-2</v>
      </c>
      <c r="AJ868" s="52">
        <f t="shared" si="611"/>
        <v>7.3325147042703528E-2</v>
      </c>
      <c r="AK868" s="52">
        <f t="shared" si="612"/>
        <v>6.8363610864350791E-2</v>
      </c>
      <c r="AL868" s="52">
        <f t="shared" si="613"/>
        <v>5.9463023102523181E-2</v>
      </c>
      <c r="AM868" s="52">
        <f t="shared" si="614"/>
        <v>0.16135562887402444</v>
      </c>
      <c r="AN868" s="52">
        <f t="shared" si="615"/>
        <v>8.1840278884837914E-2</v>
      </c>
      <c r="AO868" s="52">
        <f t="shared" si="616"/>
        <v>6.3315815916278953E-2</v>
      </c>
      <c r="AP868" s="52">
        <f t="shared" si="617"/>
        <v>0.17680537527300441</v>
      </c>
      <c r="AQ868" s="52">
        <f t="shared" si="618"/>
        <v>6.3824940632383767E-2</v>
      </c>
      <c r="AR868" s="52">
        <f t="shared" si="619"/>
        <v>0.18618317161958642</v>
      </c>
      <c r="AS868" s="52">
        <f t="shared" si="620"/>
        <v>0.19320196713180676</v>
      </c>
      <c r="AT868" s="146"/>
      <c r="AU868" s="146"/>
      <c r="AV868" s="146"/>
      <c r="AW868" s="146"/>
      <c r="AX868" s="146"/>
      <c r="AY868" s="146"/>
      <c r="AZ868" s="146"/>
      <c r="BA868" s="146"/>
      <c r="BB868" s="146"/>
      <c r="BC868" s="146"/>
      <c r="BD868" s="146"/>
      <c r="BE868" s="146"/>
      <c r="BF868" s="146"/>
      <c r="BG868" s="53">
        <f t="shared" si="647"/>
        <v>7.7748290205575346E-2</v>
      </c>
      <c r="BH868" s="53">
        <f t="shared" si="621"/>
        <v>7.7017401460987081E-2</v>
      </c>
      <c r="BI868" s="53">
        <f t="shared" si="622"/>
        <v>8.018924571296579E-2</v>
      </c>
      <c r="BJ868" s="53">
        <f t="shared" si="623"/>
        <v>7.3687865355922325E-2</v>
      </c>
      <c r="BK868" s="53">
        <f t="shared" si="624"/>
        <v>6.5820967867620303E-2</v>
      </c>
      <c r="BL868" s="53">
        <f t="shared" si="625"/>
        <v>5.9874758002327867E-2</v>
      </c>
      <c r="BM868" s="53">
        <f t="shared" si="626"/>
        <v>0.12758434542566011</v>
      </c>
      <c r="BN868" s="53">
        <f t="shared" si="627"/>
        <v>6.9530631511690838E-2</v>
      </c>
      <c r="BO868" s="53">
        <f t="shared" si="628"/>
        <v>5.1935828723755038E-2</v>
      </c>
      <c r="BP868" s="53">
        <f t="shared" si="629"/>
        <v>0.1596831399243992</v>
      </c>
      <c r="BQ868" s="53">
        <f t="shared" si="630"/>
        <v>6.0557779561150354E-2</v>
      </c>
      <c r="BR868" s="53">
        <f t="shared" si="631"/>
        <v>0.14508605439382416</v>
      </c>
      <c r="BS868" s="53">
        <f t="shared" si="632"/>
        <v>0.15051281069276753</v>
      </c>
      <c r="BT868" s="54">
        <f t="shared" si="651"/>
        <v>1.1992291188386459</v>
      </c>
      <c r="BU868" s="55">
        <f t="shared" si="648"/>
        <v>0</v>
      </c>
      <c r="BV868" s="55">
        <f t="shared" si="633"/>
        <v>0</v>
      </c>
      <c r="BW868" s="55">
        <f t="shared" si="634"/>
        <v>0</v>
      </c>
      <c r="BX868" s="55">
        <f t="shared" si="635"/>
        <v>0</v>
      </c>
      <c r="BY868" s="55">
        <f t="shared" si="636"/>
        <v>0</v>
      </c>
      <c r="BZ868" s="55">
        <f t="shared" si="637"/>
        <v>0</v>
      </c>
      <c r="CA868" s="55">
        <f t="shared" si="638"/>
        <v>-2.0589776003497176</v>
      </c>
      <c r="CB868" s="55">
        <f t="shared" si="639"/>
        <v>0</v>
      </c>
      <c r="CC868" s="55">
        <f t="shared" si="640"/>
        <v>0</v>
      </c>
      <c r="CD868" s="55">
        <f t="shared" si="641"/>
        <v>0</v>
      </c>
      <c r="CE868" s="55">
        <f t="shared" si="642"/>
        <v>0</v>
      </c>
      <c r="CF868" s="55">
        <f t="shared" si="643"/>
        <v>0</v>
      </c>
      <c r="CG868" s="55">
        <f t="shared" si="644"/>
        <v>0</v>
      </c>
      <c r="CH868" s="56">
        <f t="shared" si="652"/>
        <v>-2.0589776003497176</v>
      </c>
      <c r="CI868" s="57">
        <f t="shared" si="649"/>
        <v>1.1018157794478363</v>
      </c>
      <c r="CJ868" s="58">
        <f t="shared" si="645"/>
        <v>-3.6067627186649531</v>
      </c>
      <c r="CK868" s="67">
        <f t="shared" si="646"/>
        <v>0.19922911883864591</v>
      </c>
    </row>
    <row r="869" spans="1:89">
      <c r="A869" s="48">
        <v>4757</v>
      </c>
      <c r="B869" s="89">
        <v>0.14285714285714285</v>
      </c>
      <c r="C869" s="59">
        <v>1.841620626151013E-2</v>
      </c>
      <c r="D869" s="59">
        <v>1.841620626151013E-2</v>
      </c>
      <c r="E869" s="59">
        <v>2.0718232044198894E-2</v>
      </c>
      <c r="F869" s="59">
        <v>2.0718232044198894E-2</v>
      </c>
      <c r="G869" s="59">
        <v>1.8876611418047883E-2</v>
      </c>
      <c r="H869" s="59">
        <v>1.5653775322283611E-2</v>
      </c>
      <c r="I869" s="59">
        <v>3.0110497237569062E-2</v>
      </c>
      <c r="J869" s="59">
        <v>2.117863720073665E-2</v>
      </c>
      <c r="K869" s="59">
        <v>1.5193370165745856E-2</v>
      </c>
      <c r="L869" s="59">
        <v>3.0386740331491711E-2</v>
      </c>
      <c r="M869" s="59">
        <v>1.5377532228360958E-2</v>
      </c>
      <c r="N869" s="59">
        <v>3.22744014732965E-2</v>
      </c>
      <c r="O869" s="59">
        <v>3.3655616942909763E-2</v>
      </c>
      <c r="P869" s="120">
        <v>2.2382773763989231E-2</v>
      </c>
      <c r="Q869" s="60">
        <v>1</v>
      </c>
      <c r="R869" s="60">
        <v>0</v>
      </c>
      <c r="S869" s="60">
        <v>0</v>
      </c>
      <c r="T869" s="60">
        <v>1</v>
      </c>
      <c r="U869" s="60">
        <v>0</v>
      </c>
      <c r="V869" s="60">
        <v>0</v>
      </c>
      <c r="W869" s="60">
        <v>0</v>
      </c>
      <c r="X869" s="60">
        <v>1</v>
      </c>
      <c r="Y869" s="60">
        <v>0</v>
      </c>
      <c r="Z869" s="60">
        <v>0</v>
      </c>
      <c r="AA869" s="60">
        <v>0</v>
      </c>
      <c r="AB869" s="60">
        <v>0</v>
      </c>
      <c r="AC869" s="60">
        <v>0</v>
      </c>
      <c r="AD869" s="49">
        <f t="shared" si="650"/>
        <v>3</v>
      </c>
      <c r="AE869" s="50" t="s">
        <v>22</v>
      </c>
      <c r="AF869" s="51">
        <f t="shared" si="607"/>
        <v>0.12454714886839365</v>
      </c>
      <c r="AG869" s="52">
        <f t="shared" si="608"/>
        <v>6.7110359540143993E-2</v>
      </c>
      <c r="AH869" s="52">
        <f t="shared" si="609"/>
        <v>6.7110359540143993E-2</v>
      </c>
      <c r="AI869" s="52">
        <f t="shared" si="610"/>
        <v>7.3325147042703528E-2</v>
      </c>
      <c r="AJ869" s="52">
        <f t="shared" si="611"/>
        <v>7.3325147042703528E-2</v>
      </c>
      <c r="AK869" s="52">
        <f t="shared" si="612"/>
        <v>6.8363610864350791E-2</v>
      </c>
      <c r="AL869" s="52">
        <f t="shared" si="613"/>
        <v>5.9463023102523181E-2</v>
      </c>
      <c r="AM869" s="52">
        <f t="shared" si="614"/>
        <v>9.7708747093630671E-2</v>
      </c>
      <c r="AN869" s="52">
        <f t="shared" si="615"/>
        <v>7.4553736200613993E-2</v>
      </c>
      <c r="AO869" s="52">
        <f t="shared" si="616"/>
        <v>5.8164280613698105E-2</v>
      </c>
      <c r="AP869" s="52">
        <f t="shared" si="617"/>
        <v>9.8409237145031428E-2</v>
      </c>
      <c r="AQ869" s="52">
        <f t="shared" si="618"/>
        <v>5.8684699080206515E-2</v>
      </c>
      <c r="AR869" s="52">
        <f t="shared" si="619"/>
        <v>0.10317779451301164</v>
      </c>
      <c r="AS869" s="52">
        <f t="shared" si="620"/>
        <v>0.10664882747337966</v>
      </c>
      <c r="AT869" s="146"/>
      <c r="AU869" s="146"/>
      <c r="AV869" s="146"/>
      <c r="AW869" s="146"/>
      <c r="AX869" s="146"/>
      <c r="AY869" s="146"/>
      <c r="AZ869" s="146"/>
      <c r="BA869" s="146"/>
      <c r="BB869" s="146"/>
      <c r="BC869" s="146"/>
      <c r="BD869" s="146"/>
      <c r="BE869" s="146"/>
      <c r="BF869" s="146"/>
      <c r="BG869" s="53">
        <f t="shared" si="647"/>
        <v>0.4149314955024761</v>
      </c>
      <c r="BH869" s="53">
        <f t="shared" si="621"/>
        <v>0.4110308468961073</v>
      </c>
      <c r="BI869" s="53">
        <f t="shared" si="622"/>
        <v>0.42795852563340875</v>
      </c>
      <c r="BJ869" s="53">
        <f t="shared" si="623"/>
        <v>0.39326158931177857</v>
      </c>
      <c r="BK869" s="53">
        <f t="shared" si="624"/>
        <v>0.35127708352837356</v>
      </c>
      <c r="BL869" s="53">
        <f t="shared" si="625"/>
        <v>0.31954301265101243</v>
      </c>
      <c r="BM869" s="53">
        <f t="shared" si="626"/>
        <v>0.41231797490864319</v>
      </c>
      <c r="BN869" s="53">
        <f t="shared" si="627"/>
        <v>0.33803684540793416</v>
      </c>
      <c r="BO869" s="53">
        <f t="shared" si="628"/>
        <v>0.25462249738150927</v>
      </c>
      <c r="BP869" s="53">
        <f t="shared" si="629"/>
        <v>0.47433483348397248</v>
      </c>
      <c r="BQ869" s="53">
        <f t="shared" si="630"/>
        <v>0.29715973302059012</v>
      </c>
      <c r="BR869" s="53">
        <f t="shared" si="631"/>
        <v>0.42909854375226403</v>
      </c>
      <c r="BS869" s="53">
        <f t="shared" si="632"/>
        <v>0.44340803759983111</v>
      </c>
      <c r="BT869" s="54">
        <f t="shared" si="651"/>
        <v>4.9669810190779007</v>
      </c>
      <c r="BU869" s="55">
        <f t="shared" si="648"/>
        <v>-0.87964184345553953</v>
      </c>
      <c r="BV869" s="55">
        <f t="shared" si="633"/>
        <v>0</v>
      </c>
      <c r="BW869" s="55">
        <f t="shared" si="634"/>
        <v>0</v>
      </c>
      <c r="BX869" s="55">
        <f t="shared" si="635"/>
        <v>-0.93328026688224963</v>
      </c>
      <c r="BY869" s="55">
        <f t="shared" si="636"/>
        <v>0</v>
      </c>
      <c r="BZ869" s="55">
        <f t="shared" si="637"/>
        <v>0</v>
      </c>
      <c r="CA869" s="55">
        <f t="shared" si="638"/>
        <v>0</v>
      </c>
      <c r="CB869" s="55">
        <f t="shared" si="639"/>
        <v>-1.0846003793576402</v>
      </c>
      <c r="CC869" s="55">
        <f t="shared" si="640"/>
        <v>0</v>
      </c>
      <c r="CD869" s="55">
        <f t="shared" si="641"/>
        <v>0</v>
      </c>
      <c r="CE869" s="55">
        <f t="shared" si="642"/>
        <v>0</v>
      </c>
      <c r="CF869" s="55">
        <f t="shared" si="643"/>
        <v>0</v>
      </c>
      <c r="CG869" s="55">
        <f t="shared" si="644"/>
        <v>0</v>
      </c>
      <c r="CH869" s="56">
        <f t="shared" si="652"/>
        <v>-2.8975224896954295</v>
      </c>
      <c r="CI869" s="57">
        <f t="shared" si="649"/>
        <v>5.2663059288862684</v>
      </c>
      <c r="CJ869" s="58">
        <f t="shared" si="645"/>
        <v>-7.8931906459715826</v>
      </c>
      <c r="CK869" s="67">
        <f t="shared" si="646"/>
        <v>1.9669810190779007</v>
      </c>
    </row>
    <row r="870" spans="1:89">
      <c r="A870" s="48">
        <v>4758</v>
      </c>
      <c r="B870" s="89">
        <v>0.16312056737588654</v>
      </c>
      <c r="C870" s="59">
        <v>1.3812154696132596E-2</v>
      </c>
      <c r="D870" s="59">
        <v>1.3812154696132596E-2</v>
      </c>
      <c r="E870" s="59">
        <v>1.5653775322283611E-2</v>
      </c>
      <c r="F870" s="59">
        <v>1.5653775322283611E-2</v>
      </c>
      <c r="G870" s="59">
        <v>1.427255985267035E-2</v>
      </c>
      <c r="H870" s="59">
        <v>1.1970534069981584E-2</v>
      </c>
      <c r="I870" s="59">
        <v>1.6022099447513812E-2</v>
      </c>
      <c r="J870" s="59">
        <v>1.5193370165745856E-2</v>
      </c>
      <c r="K870" s="59">
        <v>1.1049723756906077E-2</v>
      </c>
      <c r="L870" s="59">
        <v>1.7955801104972375E-2</v>
      </c>
      <c r="M870" s="59">
        <v>1.1187845303867404E-2</v>
      </c>
      <c r="N870" s="59">
        <v>1.9060773480662985E-2</v>
      </c>
      <c r="O870" s="59">
        <v>1.9889502762430938E-2</v>
      </c>
      <c r="P870" s="120">
        <v>1.5041082306275676E-2</v>
      </c>
      <c r="Q870" s="60">
        <v>0</v>
      </c>
      <c r="R870" s="60">
        <v>1</v>
      </c>
      <c r="S870" s="60">
        <v>1</v>
      </c>
      <c r="T870" s="60">
        <v>0</v>
      </c>
      <c r="U870" s="60">
        <v>0</v>
      </c>
      <c r="V870" s="60">
        <v>0</v>
      </c>
      <c r="W870" s="60">
        <v>1</v>
      </c>
      <c r="X870" s="60">
        <v>0</v>
      </c>
      <c r="Y870" s="60">
        <v>0</v>
      </c>
      <c r="Z870" s="60">
        <v>2</v>
      </c>
      <c r="AA870" s="60">
        <v>0</v>
      </c>
      <c r="AB870" s="60">
        <v>0</v>
      </c>
      <c r="AC870" s="60">
        <v>0</v>
      </c>
      <c r="AD870" s="49">
        <f t="shared" si="650"/>
        <v>5</v>
      </c>
      <c r="AE870" s="50" t="s">
        <v>22</v>
      </c>
      <c r="AF870" s="51">
        <f t="shared" si="607"/>
        <v>0.14354929502385805</v>
      </c>
      <c r="AG870" s="52">
        <f t="shared" si="608"/>
        <v>5.4219156549778595E-2</v>
      </c>
      <c r="AH870" s="52">
        <f t="shared" si="609"/>
        <v>5.4219156549778595E-2</v>
      </c>
      <c r="AI870" s="52">
        <f t="shared" si="610"/>
        <v>5.9463023102523181E-2</v>
      </c>
      <c r="AJ870" s="52">
        <f t="shared" si="611"/>
        <v>5.9463023102523181E-2</v>
      </c>
      <c r="AK870" s="52">
        <f t="shared" si="612"/>
        <v>5.5542781284624948E-2</v>
      </c>
      <c r="AL870" s="52">
        <f t="shared" si="613"/>
        <v>4.8826975275594188E-2</v>
      </c>
      <c r="AM870" s="52">
        <f t="shared" si="614"/>
        <v>6.0496616072899044E-2</v>
      </c>
      <c r="AN870" s="52">
        <f t="shared" si="615"/>
        <v>5.8164280613698105E-2</v>
      </c>
      <c r="AO870" s="52">
        <f t="shared" si="616"/>
        <v>4.6063701451256697E-2</v>
      </c>
      <c r="AP870" s="52">
        <f t="shared" si="617"/>
        <v>6.5851487584734525E-2</v>
      </c>
      <c r="AQ870" s="52">
        <f t="shared" si="618"/>
        <v>4.6481390875953661E-2</v>
      </c>
      <c r="AR870" s="52">
        <f t="shared" si="619"/>
        <v>6.8863393443703513E-2</v>
      </c>
      <c r="AS870" s="52">
        <f t="shared" si="620"/>
        <v>7.1102176005106613E-2</v>
      </c>
      <c r="AT870" s="146"/>
      <c r="AU870" s="146"/>
      <c r="AV870" s="146"/>
      <c r="AW870" s="146"/>
      <c r="AX870" s="146"/>
      <c r="AY870" s="146"/>
      <c r="AZ870" s="146"/>
      <c r="BA870" s="146"/>
      <c r="BB870" s="146"/>
      <c r="BC870" s="146"/>
      <c r="BD870" s="146"/>
      <c r="BE870" s="146"/>
      <c r="BF870" s="146"/>
      <c r="BG870" s="53">
        <f t="shared" si="647"/>
        <v>0.38637308624203975</v>
      </c>
      <c r="BH870" s="53">
        <f t="shared" si="621"/>
        <v>0.38274090681790773</v>
      </c>
      <c r="BI870" s="53">
        <f t="shared" si="622"/>
        <v>0.40000277012766156</v>
      </c>
      <c r="BJ870" s="53">
        <f t="shared" si="623"/>
        <v>0.3675723596736265</v>
      </c>
      <c r="BK870" s="53">
        <f t="shared" si="624"/>
        <v>0.32894229787182971</v>
      </c>
      <c r="BL870" s="53">
        <f t="shared" si="625"/>
        <v>0.30241925265720604</v>
      </c>
      <c r="BM870" s="53">
        <f t="shared" si="626"/>
        <v>0.29423692984509792</v>
      </c>
      <c r="BN870" s="53">
        <f t="shared" si="627"/>
        <v>0.30396127842226389</v>
      </c>
      <c r="BO870" s="53">
        <f t="shared" si="628"/>
        <v>0.23241626576743499</v>
      </c>
      <c r="BP870" s="53">
        <f t="shared" si="629"/>
        <v>0.36583227487071657</v>
      </c>
      <c r="BQ870" s="53">
        <f t="shared" si="630"/>
        <v>0.271276058340091</v>
      </c>
      <c r="BR870" s="53">
        <f t="shared" si="631"/>
        <v>0.33008553584466821</v>
      </c>
      <c r="BS870" s="53">
        <f t="shared" si="632"/>
        <v>0.3407200118061352</v>
      </c>
      <c r="BT870" s="54">
        <f t="shared" si="651"/>
        <v>4.3065790282866789</v>
      </c>
      <c r="BU870" s="55">
        <f t="shared" si="648"/>
        <v>0</v>
      </c>
      <c r="BV870" s="55">
        <f t="shared" si="633"/>
        <v>-0.96039700222385949</v>
      </c>
      <c r="BW870" s="55">
        <f t="shared" si="634"/>
        <v>-0.91628380657898112</v>
      </c>
      <c r="BX870" s="55">
        <f t="shared" si="635"/>
        <v>0</v>
      </c>
      <c r="BY870" s="55">
        <f t="shared" si="636"/>
        <v>0</v>
      </c>
      <c r="BZ870" s="55">
        <f t="shared" si="637"/>
        <v>0</v>
      </c>
      <c r="CA870" s="55">
        <f t="shared" si="638"/>
        <v>-1.2233699523666082</v>
      </c>
      <c r="CB870" s="55">
        <f t="shared" si="639"/>
        <v>0</v>
      </c>
      <c r="CC870" s="55">
        <f t="shared" si="640"/>
        <v>0</v>
      </c>
      <c r="CD870" s="55">
        <f t="shared" si="641"/>
        <v>-2.0111606319939939</v>
      </c>
      <c r="CE870" s="55">
        <f t="shared" si="642"/>
        <v>0</v>
      </c>
      <c r="CF870" s="55">
        <f t="shared" si="643"/>
        <v>0</v>
      </c>
      <c r="CG870" s="55">
        <f t="shared" si="644"/>
        <v>0</v>
      </c>
      <c r="CH870" s="56">
        <f t="shared" si="652"/>
        <v>-5.1112113931634422</v>
      </c>
      <c r="CI870" s="57">
        <f t="shared" si="649"/>
        <v>6.0132996776644632</v>
      </c>
      <c r="CJ870" s="58">
        <f t="shared" si="645"/>
        <v>-9.7038448702316451</v>
      </c>
      <c r="CK870" s="67">
        <f t="shared" si="646"/>
        <v>0.69342097171332107</v>
      </c>
    </row>
    <row r="871" spans="1:89">
      <c r="A871" s="48">
        <v>4759</v>
      </c>
      <c r="B871" s="89">
        <v>0.11296859169199595</v>
      </c>
      <c r="C871" s="59">
        <v>1.3812154696132596E-2</v>
      </c>
      <c r="D871" s="59">
        <v>1.3812154696132596E-2</v>
      </c>
      <c r="E871" s="59">
        <v>1.5653775322283611E-2</v>
      </c>
      <c r="F871" s="59">
        <v>1.5653775322283611E-2</v>
      </c>
      <c r="G871" s="59">
        <v>1.427255985267035E-2</v>
      </c>
      <c r="H871" s="59">
        <v>1.1970534069981584E-2</v>
      </c>
      <c r="I871" s="59">
        <v>1.6022099447513812E-2</v>
      </c>
      <c r="J871" s="59">
        <v>1.5193370165745856E-2</v>
      </c>
      <c r="K871" s="59">
        <v>1.1049723756906077E-2</v>
      </c>
      <c r="L871" s="59">
        <v>1.7955801104972375E-2</v>
      </c>
      <c r="M871" s="59">
        <v>1.1187845303867404E-2</v>
      </c>
      <c r="N871" s="59">
        <v>1.9060773480662985E-2</v>
      </c>
      <c r="O871" s="59">
        <v>1.9889502762430938E-2</v>
      </c>
      <c r="P871" s="120">
        <v>1.5041082306275676E-2</v>
      </c>
      <c r="Q871" s="60">
        <v>0</v>
      </c>
      <c r="R871" s="60">
        <v>0</v>
      </c>
      <c r="S871" s="60">
        <v>0</v>
      </c>
      <c r="T871" s="60">
        <v>0</v>
      </c>
      <c r="U871" s="60">
        <v>0</v>
      </c>
      <c r="V871" s="60">
        <v>0</v>
      </c>
      <c r="W871" s="60">
        <v>0</v>
      </c>
      <c r="X871" s="60">
        <v>0</v>
      </c>
      <c r="Y871" s="60">
        <v>0</v>
      </c>
      <c r="Z871" s="60">
        <v>0</v>
      </c>
      <c r="AA871" s="60">
        <v>0</v>
      </c>
      <c r="AB871" s="60">
        <v>0</v>
      </c>
      <c r="AC871" s="60">
        <v>0</v>
      </c>
      <c r="AD871" s="49">
        <f t="shared" si="650"/>
        <v>0</v>
      </c>
      <c r="AE871" s="50" t="s">
        <v>22</v>
      </c>
      <c r="AF871" s="51">
        <f t="shared" si="607"/>
        <v>9.6873241424445006E-2</v>
      </c>
      <c r="AG871" s="52">
        <f t="shared" si="608"/>
        <v>5.4219156549778595E-2</v>
      </c>
      <c r="AH871" s="52">
        <f t="shared" si="609"/>
        <v>5.4219156549778595E-2</v>
      </c>
      <c r="AI871" s="52">
        <f t="shared" si="610"/>
        <v>5.9463023102523181E-2</v>
      </c>
      <c r="AJ871" s="52">
        <f t="shared" si="611"/>
        <v>5.9463023102523181E-2</v>
      </c>
      <c r="AK871" s="52">
        <f t="shared" si="612"/>
        <v>5.5542781284624948E-2</v>
      </c>
      <c r="AL871" s="52">
        <f t="shared" si="613"/>
        <v>4.8826975275594188E-2</v>
      </c>
      <c r="AM871" s="52">
        <f t="shared" si="614"/>
        <v>6.0496616072899044E-2</v>
      </c>
      <c r="AN871" s="52">
        <f t="shared" si="615"/>
        <v>5.8164280613698105E-2</v>
      </c>
      <c r="AO871" s="52">
        <f t="shared" si="616"/>
        <v>4.6063701451256697E-2</v>
      </c>
      <c r="AP871" s="52">
        <f t="shared" si="617"/>
        <v>6.5851487584734525E-2</v>
      </c>
      <c r="AQ871" s="52">
        <f t="shared" si="618"/>
        <v>4.6481390875953661E-2</v>
      </c>
      <c r="AR871" s="52">
        <f t="shared" si="619"/>
        <v>6.8863393443703513E-2</v>
      </c>
      <c r="AS871" s="52">
        <f t="shared" si="620"/>
        <v>7.1102176005106613E-2</v>
      </c>
      <c r="AT871" s="146"/>
      <c r="AU871" s="146"/>
      <c r="AV871" s="146"/>
      <c r="AW871" s="146"/>
      <c r="AX871" s="146"/>
      <c r="AY871" s="146"/>
      <c r="AZ871" s="146"/>
      <c r="BA871" s="146"/>
      <c r="BB871" s="146"/>
      <c r="BC871" s="146"/>
      <c r="BD871" s="146"/>
      <c r="BE871" s="146"/>
      <c r="BF871" s="146"/>
      <c r="BG871" s="53">
        <f t="shared" si="647"/>
        <v>0.26074118481189512</v>
      </c>
      <c r="BH871" s="53">
        <f t="shared" si="621"/>
        <v>0.25829003383834026</v>
      </c>
      <c r="BI871" s="53">
        <f t="shared" si="622"/>
        <v>0.26993908200373617</v>
      </c>
      <c r="BJ871" s="53">
        <f t="shared" si="623"/>
        <v>0.24805364549995229</v>
      </c>
      <c r="BK871" s="53">
        <f t="shared" si="624"/>
        <v>0.22198441748636483</v>
      </c>
      <c r="BL871" s="53">
        <f t="shared" si="625"/>
        <v>0.20408552524895834</v>
      </c>
      <c r="BM871" s="53">
        <f t="shared" si="626"/>
        <v>0.19856374171767482</v>
      </c>
      <c r="BN871" s="53">
        <f t="shared" si="627"/>
        <v>0.2051261505909103</v>
      </c>
      <c r="BO871" s="53">
        <f t="shared" si="628"/>
        <v>0.15684449736179265</v>
      </c>
      <c r="BP871" s="53">
        <f t="shared" si="629"/>
        <v>0.24687936139647909</v>
      </c>
      <c r="BQ871" s="53">
        <f t="shared" si="630"/>
        <v>0.18306875758521698</v>
      </c>
      <c r="BR871" s="53">
        <f t="shared" si="631"/>
        <v>0.22275592366568789</v>
      </c>
      <c r="BS871" s="53">
        <f t="shared" si="632"/>
        <v>0.22993252566200167</v>
      </c>
      <c r="BT871" s="54">
        <f t="shared" si="651"/>
        <v>2.9062648468690107</v>
      </c>
      <c r="BU871" s="55">
        <f t="shared" si="648"/>
        <v>0</v>
      </c>
      <c r="BV871" s="55">
        <f t="shared" si="633"/>
        <v>0</v>
      </c>
      <c r="BW871" s="55">
        <f t="shared" si="634"/>
        <v>0</v>
      </c>
      <c r="BX871" s="55">
        <f t="shared" si="635"/>
        <v>0</v>
      </c>
      <c r="BY871" s="55">
        <f t="shared" si="636"/>
        <v>0</v>
      </c>
      <c r="BZ871" s="55">
        <f t="shared" si="637"/>
        <v>0</v>
      </c>
      <c r="CA871" s="55">
        <f t="shared" si="638"/>
        <v>0</v>
      </c>
      <c r="CB871" s="55">
        <f t="shared" si="639"/>
        <v>0</v>
      </c>
      <c r="CC871" s="55">
        <f t="shared" si="640"/>
        <v>0</v>
      </c>
      <c r="CD871" s="55">
        <f t="shared" si="641"/>
        <v>0</v>
      </c>
      <c r="CE871" s="55">
        <f t="shared" si="642"/>
        <v>0</v>
      </c>
      <c r="CF871" s="55">
        <f t="shared" si="643"/>
        <v>0</v>
      </c>
      <c r="CG871" s="55">
        <f t="shared" si="644"/>
        <v>0</v>
      </c>
      <c r="CH871" s="56">
        <f t="shared" si="652"/>
        <v>0</v>
      </c>
      <c r="CI871" s="57">
        <f t="shared" si="649"/>
        <v>4.1644901494384321</v>
      </c>
      <c r="CJ871" s="58">
        <f t="shared" si="645"/>
        <v>-2.2045703426131187</v>
      </c>
      <c r="CK871" s="67">
        <f t="shared" si="646"/>
        <v>2.9062648468690107</v>
      </c>
    </row>
    <row r="872" spans="1:89">
      <c r="A872" s="48">
        <v>4760</v>
      </c>
      <c r="B872" s="89">
        <v>5.9270516717325229E-2</v>
      </c>
      <c r="C872" s="59">
        <v>1.3812154696132596E-2</v>
      </c>
      <c r="D872" s="59">
        <v>1.3812154696132596E-2</v>
      </c>
      <c r="E872" s="59">
        <v>1.5653775322283611E-2</v>
      </c>
      <c r="F872" s="59">
        <v>1.5653775322283611E-2</v>
      </c>
      <c r="G872" s="59">
        <v>1.427255985267035E-2</v>
      </c>
      <c r="H872" s="59">
        <v>1.1970534069981584E-2</v>
      </c>
      <c r="I872" s="59">
        <v>1.6022099447513812E-2</v>
      </c>
      <c r="J872" s="59">
        <v>1.5193370165745856E-2</v>
      </c>
      <c r="K872" s="59">
        <v>1.1049723756906077E-2</v>
      </c>
      <c r="L872" s="59">
        <v>1.7955801104972375E-2</v>
      </c>
      <c r="M872" s="59">
        <v>1.1187845303867404E-2</v>
      </c>
      <c r="N872" s="59">
        <v>1.9060773480662985E-2</v>
      </c>
      <c r="O872" s="59">
        <v>1.9889502762430938E-2</v>
      </c>
      <c r="P872" s="120">
        <v>1.5041082306275676E-2</v>
      </c>
      <c r="Q872" s="60">
        <v>0</v>
      </c>
      <c r="R872" s="60">
        <v>0</v>
      </c>
      <c r="S872" s="60">
        <v>0</v>
      </c>
      <c r="T872" s="60">
        <v>0</v>
      </c>
      <c r="U872" s="60">
        <v>0</v>
      </c>
      <c r="V872" s="60">
        <v>1</v>
      </c>
      <c r="W872" s="60">
        <v>0</v>
      </c>
      <c r="X872" s="60">
        <v>0</v>
      </c>
      <c r="Y872" s="60">
        <v>0</v>
      </c>
      <c r="Z872" s="60">
        <v>0</v>
      </c>
      <c r="AA872" s="60">
        <v>0</v>
      </c>
      <c r="AB872" s="60">
        <v>0</v>
      </c>
      <c r="AC872" s="60">
        <v>0</v>
      </c>
      <c r="AD872" s="49">
        <f t="shared" si="650"/>
        <v>1</v>
      </c>
      <c r="AE872" s="50" t="s">
        <v>22</v>
      </c>
      <c r="AF872" s="51">
        <f t="shared" si="607"/>
        <v>4.856687579062556E-2</v>
      </c>
      <c r="AG872" s="52">
        <f t="shared" si="608"/>
        <v>5.4219156549778595E-2</v>
      </c>
      <c r="AH872" s="52">
        <f t="shared" si="609"/>
        <v>5.4219156549778595E-2</v>
      </c>
      <c r="AI872" s="52">
        <f t="shared" si="610"/>
        <v>5.9463023102523181E-2</v>
      </c>
      <c r="AJ872" s="52">
        <f t="shared" si="611"/>
        <v>5.9463023102523181E-2</v>
      </c>
      <c r="AK872" s="52">
        <f t="shared" si="612"/>
        <v>5.5542781284624948E-2</v>
      </c>
      <c r="AL872" s="52">
        <f t="shared" si="613"/>
        <v>4.8826975275594188E-2</v>
      </c>
      <c r="AM872" s="52">
        <f t="shared" si="614"/>
        <v>6.0496616072899044E-2</v>
      </c>
      <c r="AN872" s="52">
        <f t="shared" si="615"/>
        <v>5.8164280613698105E-2</v>
      </c>
      <c r="AO872" s="52">
        <f t="shared" si="616"/>
        <v>4.6063701451256697E-2</v>
      </c>
      <c r="AP872" s="52">
        <f t="shared" si="617"/>
        <v>6.5851487584734525E-2</v>
      </c>
      <c r="AQ872" s="52">
        <f t="shared" si="618"/>
        <v>4.6481390875953661E-2</v>
      </c>
      <c r="AR872" s="52">
        <f t="shared" si="619"/>
        <v>6.8863393443703513E-2</v>
      </c>
      <c r="AS872" s="52">
        <f t="shared" si="620"/>
        <v>7.1102176005106613E-2</v>
      </c>
      <c r="AT872" s="146"/>
      <c r="AU872" s="146"/>
      <c r="AV872" s="146"/>
      <c r="AW872" s="146"/>
      <c r="AX872" s="146"/>
      <c r="AY872" s="146"/>
      <c r="AZ872" s="146"/>
      <c r="BA872" s="146"/>
      <c r="BB872" s="146"/>
      <c r="BC872" s="146"/>
      <c r="BD872" s="146"/>
      <c r="BE872" s="146"/>
      <c r="BF872" s="146"/>
      <c r="BG872" s="53">
        <f t="shared" si="647"/>
        <v>0.13072118316735062</v>
      </c>
      <c r="BH872" s="53">
        <f t="shared" si="621"/>
        <v>0.12949231188023097</v>
      </c>
      <c r="BI872" s="53">
        <f t="shared" si="622"/>
        <v>0.1353324991910794</v>
      </c>
      <c r="BJ872" s="53">
        <f t="shared" si="623"/>
        <v>0.12436035393534441</v>
      </c>
      <c r="BK872" s="53">
        <f t="shared" si="624"/>
        <v>0.11129068742809867</v>
      </c>
      <c r="BL872" s="53">
        <f t="shared" si="625"/>
        <v>0.1023171745849065</v>
      </c>
      <c r="BM872" s="53">
        <f t="shared" si="626"/>
        <v>9.9548858268003568E-2</v>
      </c>
      <c r="BN872" s="53">
        <f t="shared" si="627"/>
        <v>0.10283888647339096</v>
      </c>
      <c r="BO872" s="53">
        <f t="shared" si="628"/>
        <v>7.8633140687817377E-2</v>
      </c>
      <c r="BP872" s="53">
        <f t="shared" si="629"/>
        <v>0.12377163294946959</v>
      </c>
      <c r="BQ872" s="53">
        <f t="shared" si="630"/>
        <v>9.1780531755199402E-2</v>
      </c>
      <c r="BR872" s="53">
        <f t="shared" si="631"/>
        <v>0.1116774778795373</v>
      </c>
      <c r="BS872" s="53">
        <f t="shared" si="632"/>
        <v>0.115275428486213</v>
      </c>
      <c r="BT872" s="54">
        <f t="shared" si="651"/>
        <v>1.4570401666866417</v>
      </c>
      <c r="BU872" s="55">
        <f t="shared" si="648"/>
        <v>0</v>
      </c>
      <c r="BV872" s="55">
        <f t="shared" si="633"/>
        <v>0</v>
      </c>
      <c r="BW872" s="55">
        <f t="shared" si="634"/>
        <v>0</v>
      </c>
      <c r="BX872" s="55">
        <f t="shared" si="635"/>
        <v>0</v>
      </c>
      <c r="BY872" s="55">
        <f t="shared" si="636"/>
        <v>0</v>
      </c>
      <c r="BZ872" s="55">
        <f t="shared" si="637"/>
        <v>-2.279677735610143</v>
      </c>
      <c r="CA872" s="55">
        <f t="shared" si="638"/>
        <v>0</v>
      </c>
      <c r="CB872" s="55">
        <f t="shared" si="639"/>
        <v>0</v>
      </c>
      <c r="CC872" s="55">
        <f t="shared" si="640"/>
        <v>0</v>
      </c>
      <c r="CD872" s="55">
        <f t="shared" si="641"/>
        <v>0</v>
      </c>
      <c r="CE872" s="55">
        <f t="shared" si="642"/>
        <v>0</v>
      </c>
      <c r="CF872" s="55">
        <f t="shared" si="643"/>
        <v>0</v>
      </c>
      <c r="CG872" s="55">
        <f t="shared" si="644"/>
        <v>0</v>
      </c>
      <c r="CH872" s="56">
        <f t="shared" si="652"/>
        <v>-2.279677735610143</v>
      </c>
      <c r="CI872" s="57">
        <f t="shared" si="649"/>
        <v>2.1849567151762179</v>
      </c>
      <c r="CJ872" s="58">
        <f t="shared" si="645"/>
        <v>-3.9069871199610811</v>
      </c>
      <c r="CK872" s="67">
        <f t="shared" si="646"/>
        <v>0.45704016668664171</v>
      </c>
    </row>
    <row r="873" spans="1:89">
      <c r="A873" s="48">
        <v>4761</v>
      </c>
      <c r="B873" s="89">
        <v>0.54457953394123615</v>
      </c>
      <c r="C873" s="59">
        <v>1.3812154696132596E-2</v>
      </c>
      <c r="D873" s="59">
        <v>1.3812154696132596E-2</v>
      </c>
      <c r="E873" s="59">
        <v>1.5653775322283611E-2</v>
      </c>
      <c r="F873" s="59">
        <v>1.5653775322283611E-2</v>
      </c>
      <c r="G873" s="59">
        <v>1.427255985267035E-2</v>
      </c>
      <c r="H873" s="59">
        <v>1.1970534069981584E-2</v>
      </c>
      <c r="I873" s="59">
        <v>1.6022099447513812E-2</v>
      </c>
      <c r="J873" s="59">
        <v>1.5193370165745856E-2</v>
      </c>
      <c r="K873" s="59">
        <v>1.1049723756906077E-2</v>
      </c>
      <c r="L873" s="59">
        <v>1.7955801104972375E-2</v>
      </c>
      <c r="M873" s="59">
        <v>1.1187845303867404E-2</v>
      </c>
      <c r="N873" s="59">
        <v>1.9060773480662985E-2</v>
      </c>
      <c r="O873" s="59">
        <v>1.9889502762430938E-2</v>
      </c>
      <c r="P873" s="120">
        <v>1.5041082306275676E-2</v>
      </c>
      <c r="Q873" s="60">
        <v>1</v>
      </c>
      <c r="R873" s="60">
        <v>0</v>
      </c>
      <c r="S873" s="60">
        <v>0</v>
      </c>
      <c r="T873" s="60">
        <v>0</v>
      </c>
      <c r="U873" s="60">
        <v>0</v>
      </c>
      <c r="V873" s="60">
        <v>0</v>
      </c>
      <c r="W873" s="60">
        <v>0</v>
      </c>
      <c r="X873" s="60">
        <v>2</v>
      </c>
      <c r="Y873" s="60">
        <v>0</v>
      </c>
      <c r="Z873" s="60">
        <v>0</v>
      </c>
      <c r="AA873" s="60">
        <v>0</v>
      </c>
      <c r="AB873" s="60">
        <v>0</v>
      </c>
      <c r="AC873" s="60">
        <v>0</v>
      </c>
      <c r="AD873" s="49">
        <f t="shared" si="650"/>
        <v>3</v>
      </c>
      <c r="AE873" s="50" t="s">
        <v>22</v>
      </c>
      <c r="AF873" s="51">
        <f t="shared" si="607"/>
        <v>0.52174362315910072</v>
      </c>
      <c r="AG873" s="52">
        <f t="shared" si="608"/>
        <v>5.4219156549778595E-2</v>
      </c>
      <c r="AH873" s="52">
        <f t="shared" si="609"/>
        <v>5.4219156549778595E-2</v>
      </c>
      <c r="AI873" s="52">
        <f t="shared" si="610"/>
        <v>5.9463023102523181E-2</v>
      </c>
      <c r="AJ873" s="52">
        <f t="shared" si="611"/>
        <v>5.9463023102523181E-2</v>
      </c>
      <c r="AK873" s="52">
        <f t="shared" si="612"/>
        <v>5.5542781284624948E-2</v>
      </c>
      <c r="AL873" s="52">
        <f t="shared" si="613"/>
        <v>4.8826975275594188E-2</v>
      </c>
      <c r="AM873" s="52">
        <f t="shared" si="614"/>
        <v>6.0496616072899044E-2</v>
      </c>
      <c r="AN873" s="52">
        <f t="shared" si="615"/>
        <v>5.8164280613698105E-2</v>
      </c>
      <c r="AO873" s="52">
        <f t="shared" si="616"/>
        <v>4.6063701451256697E-2</v>
      </c>
      <c r="AP873" s="52">
        <f t="shared" si="617"/>
        <v>6.5851487584734525E-2</v>
      </c>
      <c r="AQ873" s="52">
        <f t="shared" si="618"/>
        <v>4.6481390875953661E-2</v>
      </c>
      <c r="AR873" s="52">
        <f t="shared" si="619"/>
        <v>6.8863393443703513E-2</v>
      </c>
      <c r="AS873" s="52">
        <f t="shared" si="620"/>
        <v>7.1102176005106613E-2</v>
      </c>
      <c r="AT873" s="146"/>
      <c r="AU873" s="146"/>
      <c r="AV873" s="146"/>
      <c r="AW873" s="146"/>
      <c r="AX873" s="146"/>
      <c r="AY873" s="146"/>
      <c r="AZ873" s="146"/>
      <c r="BA873" s="146"/>
      <c r="BB873" s="146"/>
      <c r="BC873" s="146"/>
      <c r="BD873" s="146"/>
      <c r="BE873" s="146"/>
      <c r="BF873" s="146"/>
      <c r="BG873" s="53">
        <f t="shared" si="647"/>
        <v>1.4043098844447923</v>
      </c>
      <c r="BH873" s="53">
        <f t="shared" si="621"/>
        <v>1.3911083814182843</v>
      </c>
      <c r="BI873" s="53">
        <f t="shared" si="622"/>
        <v>1.4538482722983559</v>
      </c>
      <c r="BJ873" s="53">
        <f t="shared" si="623"/>
        <v>1.3359768480742742</v>
      </c>
      <c r="BK873" s="53">
        <f t="shared" si="624"/>
        <v>1.1955721988979782</v>
      </c>
      <c r="BL873" s="53">
        <f t="shared" si="625"/>
        <v>1.099171657849062</v>
      </c>
      <c r="BM873" s="53">
        <f t="shared" si="626"/>
        <v>1.0694322240947052</v>
      </c>
      <c r="BN873" s="53">
        <f t="shared" si="627"/>
        <v>1.1047762977710642</v>
      </c>
      <c r="BO873" s="53">
        <f t="shared" si="628"/>
        <v>0.84473911601207208</v>
      </c>
      <c r="BP873" s="53">
        <f t="shared" si="629"/>
        <v>1.329652343662578</v>
      </c>
      <c r="BQ873" s="53">
        <f t="shared" si="630"/>
        <v>0.98597874361664484</v>
      </c>
      <c r="BR873" s="53">
        <f t="shared" si="631"/>
        <v>1.1997274065009322</v>
      </c>
      <c r="BS873" s="53">
        <f t="shared" si="632"/>
        <v>1.2383794250818105</v>
      </c>
      <c r="BT873" s="54">
        <f t="shared" si="651"/>
        <v>15.652672799722552</v>
      </c>
      <c r="BU873" s="55">
        <f t="shared" si="648"/>
        <v>0.33954599666607405</v>
      </c>
      <c r="BV873" s="55">
        <f t="shared" si="633"/>
        <v>0</v>
      </c>
      <c r="BW873" s="55">
        <f t="shared" si="634"/>
        <v>0</v>
      </c>
      <c r="BX873" s="55">
        <f t="shared" si="635"/>
        <v>0</v>
      </c>
      <c r="BY873" s="55">
        <f t="shared" si="636"/>
        <v>0</v>
      </c>
      <c r="BZ873" s="55">
        <f t="shared" si="637"/>
        <v>0</v>
      </c>
      <c r="CA873" s="55">
        <f t="shared" si="638"/>
        <v>0</v>
      </c>
      <c r="CB873" s="55">
        <f t="shared" si="639"/>
        <v>0.19928573803763644</v>
      </c>
      <c r="CC873" s="55">
        <f t="shared" si="640"/>
        <v>0</v>
      </c>
      <c r="CD873" s="55">
        <f t="shared" si="641"/>
        <v>0</v>
      </c>
      <c r="CE873" s="55">
        <f t="shared" si="642"/>
        <v>0</v>
      </c>
      <c r="CF873" s="55">
        <f t="shared" si="643"/>
        <v>0</v>
      </c>
      <c r="CG873" s="55">
        <f t="shared" si="644"/>
        <v>0</v>
      </c>
      <c r="CH873" s="56">
        <f t="shared" si="652"/>
        <v>0.53883173470371049</v>
      </c>
      <c r="CI873" s="57">
        <f t="shared" si="649"/>
        <v>20.075456998413969</v>
      </c>
      <c r="CJ873" s="58">
        <f t="shared" si="645"/>
        <v>-12.619212122333579</v>
      </c>
      <c r="CK873" s="67">
        <f t="shared" si="646"/>
        <v>12.652672799722552</v>
      </c>
    </row>
    <row r="874" spans="1:89">
      <c r="A874" s="48">
        <v>4762</v>
      </c>
      <c r="B874" s="89">
        <v>0.53444782168186433</v>
      </c>
      <c r="C874" s="59">
        <v>1.3812154696132596E-2</v>
      </c>
      <c r="D874" s="59">
        <v>1.3812154696132596E-2</v>
      </c>
      <c r="E874" s="59">
        <v>1.5653775322283611E-2</v>
      </c>
      <c r="F874" s="59">
        <v>1.5653775322283611E-2</v>
      </c>
      <c r="G874" s="59">
        <v>1.427255985267035E-2</v>
      </c>
      <c r="H874" s="59">
        <v>1.1970534069981584E-2</v>
      </c>
      <c r="I874" s="59">
        <v>1.0681399631675874E-2</v>
      </c>
      <c r="J874" s="59">
        <v>1.3351749539594844E-2</v>
      </c>
      <c r="K874" s="59">
        <v>9.6685082872928173E-3</v>
      </c>
      <c r="L874" s="59">
        <v>1.1049723756906077E-2</v>
      </c>
      <c r="M874" s="59">
        <v>9.8066298342541439E-3</v>
      </c>
      <c r="N874" s="59">
        <v>1.1740331491712707E-2</v>
      </c>
      <c r="O874" s="59">
        <v>1.2246777163904236E-2</v>
      </c>
      <c r="P874" s="120">
        <v>1.259385182037116E-2</v>
      </c>
      <c r="Q874" s="60">
        <v>0</v>
      </c>
      <c r="R874" s="60">
        <v>1</v>
      </c>
      <c r="S874" s="60">
        <v>0</v>
      </c>
      <c r="T874" s="60">
        <v>1</v>
      </c>
      <c r="U874" s="60">
        <v>2</v>
      </c>
      <c r="V874" s="60">
        <v>2</v>
      </c>
      <c r="W874" s="60">
        <v>2</v>
      </c>
      <c r="X874" s="60">
        <v>0</v>
      </c>
      <c r="Y874" s="60">
        <v>1</v>
      </c>
      <c r="Z874" s="60">
        <v>2</v>
      </c>
      <c r="AA874" s="60">
        <v>1</v>
      </c>
      <c r="AB874" s="60">
        <v>1</v>
      </c>
      <c r="AC874" s="60">
        <v>0</v>
      </c>
      <c r="AD874" s="49">
        <f t="shared" si="650"/>
        <v>13</v>
      </c>
      <c r="AE874" s="50" t="s">
        <v>22</v>
      </c>
      <c r="AF874" s="51">
        <f t="shared" si="607"/>
        <v>0.51135941363248694</v>
      </c>
      <c r="AG874" s="52">
        <f t="shared" si="608"/>
        <v>5.4219156549778595E-2</v>
      </c>
      <c r="AH874" s="52">
        <f t="shared" si="609"/>
        <v>5.4219156549778595E-2</v>
      </c>
      <c r="AI874" s="52">
        <f t="shared" si="610"/>
        <v>5.9463023102523181E-2</v>
      </c>
      <c r="AJ874" s="52">
        <f t="shared" si="611"/>
        <v>5.9463023102523181E-2</v>
      </c>
      <c r="AK874" s="52">
        <f t="shared" si="612"/>
        <v>5.5542781284624948E-2</v>
      </c>
      <c r="AL874" s="52">
        <f t="shared" si="613"/>
        <v>4.8826975275594188E-2</v>
      </c>
      <c r="AM874" s="52">
        <f t="shared" si="614"/>
        <v>4.4944005019369668E-2</v>
      </c>
      <c r="AN874" s="52">
        <f t="shared" si="615"/>
        <v>5.2886312491973807E-2</v>
      </c>
      <c r="AO874" s="52">
        <f t="shared" si="616"/>
        <v>4.1817506204062459E-2</v>
      </c>
      <c r="AP874" s="52">
        <f t="shared" si="617"/>
        <v>4.6063701451256697E-2</v>
      </c>
      <c r="AQ874" s="52">
        <f t="shared" si="618"/>
        <v>4.2248194417733954E-2</v>
      </c>
      <c r="AR874" s="52">
        <f t="shared" si="619"/>
        <v>4.8140743058165902E-2</v>
      </c>
      <c r="AS874" s="52">
        <f t="shared" si="620"/>
        <v>4.9646629894886878E-2</v>
      </c>
      <c r="AT874" s="146"/>
      <c r="AU874" s="146"/>
      <c r="AV874" s="146"/>
      <c r="AW874" s="146"/>
      <c r="AX874" s="146"/>
      <c r="AY874" s="146"/>
      <c r="AZ874" s="146"/>
      <c r="BA874" s="146"/>
      <c r="BB874" s="146"/>
      <c r="BC874" s="146"/>
      <c r="BD874" s="146"/>
      <c r="BE874" s="146"/>
      <c r="BF874" s="146"/>
      <c r="BG874" s="53">
        <f t="shared" si="647"/>
        <v>1.3763600496349806</v>
      </c>
      <c r="BH874" s="53">
        <f t="shared" si="621"/>
        <v>1.3634212947617963</v>
      </c>
      <c r="BI874" s="53">
        <f t="shared" si="622"/>
        <v>1.4249124800637707</v>
      </c>
      <c r="BJ874" s="53">
        <f t="shared" si="623"/>
        <v>1.30938703864046</v>
      </c>
      <c r="BK874" s="53">
        <f t="shared" si="624"/>
        <v>1.1717768487174065</v>
      </c>
      <c r="BL874" s="53">
        <f t="shared" si="625"/>
        <v>1.0772949576956239</v>
      </c>
      <c r="BM874" s="53">
        <f t="shared" si="626"/>
        <v>0.7786872420364952</v>
      </c>
      <c r="BN874" s="53">
        <f t="shared" si="627"/>
        <v>0.98453323105316226</v>
      </c>
      <c r="BO874" s="53">
        <f t="shared" si="628"/>
        <v>0.75160733128153645</v>
      </c>
      <c r="BP874" s="53">
        <f t="shared" si="629"/>
        <v>0.91159188749362308</v>
      </c>
      <c r="BQ874" s="53">
        <f t="shared" si="630"/>
        <v>0.87834613724156774</v>
      </c>
      <c r="BR874" s="53">
        <f t="shared" si="631"/>
        <v>0.8220080201511778</v>
      </c>
      <c r="BS874" s="53">
        <f t="shared" si="632"/>
        <v>0.84748050066889868</v>
      </c>
      <c r="BT874" s="54">
        <f t="shared" si="651"/>
        <v>13.697407019440501</v>
      </c>
      <c r="BU874" s="55">
        <f t="shared" si="648"/>
        <v>0</v>
      </c>
      <c r="BV874" s="55">
        <f t="shared" si="633"/>
        <v>0.30999719869049536</v>
      </c>
      <c r="BW874" s="55">
        <f t="shared" si="634"/>
        <v>0</v>
      </c>
      <c r="BX874" s="55">
        <f t="shared" si="635"/>
        <v>0.26955911827451734</v>
      </c>
      <c r="BY874" s="55">
        <f t="shared" si="636"/>
        <v>0.31704254181556502</v>
      </c>
      <c r="BZ874" s="55">
        <f t="shared" si="637"/>
        <v>0.14890646081090791</v>
      </c>
      <c r="CA874" s="55">
        <f t="shared" si="638"/>
        <v>-0.50029160040598819</v>
      </c>
      <c r="CB874" s="55">
        <f t="shared" si="639"/>
        <v>0</v>
      </c>
      <c r="CC874" s="55">
        <f t="shared" si="640"/>
        <v>-0.28554125725738089</v>
      </c>
      <c r="CD874" s="55">
        <f t="shared" si="641"/>
        <v>-0.18512576169088341</v>
      </c>
      <c r="CE874" s="55">
        <f t="shared" si="642"/>
        <v>-0.12971452927640362</v>
      </c>
      <c r="CF874" s="55">
        <f t="shared" si="643"/>
        <v>-0.19600512709864296</v>
      </c>
      <c r="CG874" s="55">
        <f t="shared" si="644"/>
        <v>0</v>
      </c>
      <c r="CH874" s="56">
        <f t="shared" si="652"/>
        <v>-0.25117295613781343</v>
      </c>
      <c r="CI874" s="57">
        <f t="shared" si="649"/>
        <v>19.701960124024872</v>
      </c>
      <c r="CJ874" s="58">
        <f t="shared" si="645"/>
        <v>-14.196287127742949</v>
      </c>
      <c r="CK874" s="67">
        <f t="shared" si="646"/>
        <v>0.69740701944050087</v>
      </c>
    </row>
    <row r="875" spans="1:89">
      <c r="A875" s="48">
        <v>4763</v>
      </c>
      <c r="B875" s="89">
        <v>0.33738601823708209</v>
      </c>
      <c r="C875" s="59">
        <v>1.3812154696132596E-2</v>
      </c>
      <c r="D875" s="59">
        <v>1.3812154696132596E-2</v>
      </c>
      <c r="E875" s="59">
        <v>1.5653775322283611E-2</v>
      </c>
      <c r="F875" s="59">
        <v>1.5653775322283611E-2</v>
      </c>
      <c r="G875" s="59">
        <v>1.427255985267035E-2</v>
      </c>
      <c r="H875" s="59">
        <v>1.1970534069981584E-2</v>
      </c>
      <c r="I875" s="59">
        <v>1.0681399631675874E-2</v>
      </c>
      <c r="J875" s="59">
        <v>1.3351749539594844E-2</v>
      </c>
      <c r="K875" s="59">
        <v>9.6685082872928173E-3</v>
      </c>
      <c r="L875" s="59">
        <v>1.1049723756906077E-2</v>
      </c>
      <c r="M875" s="59">
        <v>9.8066298342541439E-3</v>
      </c>
      <c r="N875" s="59">
        <v>1.1740331491712707E-2</v>
      </c>
      <c r="O875" s="59">
        <v>1.2246777163904236E-2</v>
      </c>
      <c r="P875" s="120">
        <v>1.259385182037116E-2</v>
      </c>
      <c r="Q875" s="60">
        <v>0</v>
      </c>
      <c r="R875" s="60">
        <v>0</v>
      </c>
      <c r="S875" s="60">
        <v>0</v>
      </c>
      <c r="T875" s="60">
        <v>0</v>
      </c>
      <c r="U875" s="60">
        <v>1</v>
      </c>
      <c r="V875" s="60">
        <v>0</v>
      </c>
      <c r="W875" s="60">
        <v>1</v>
      </c>
      <c r="X875" s="60">
        <v>0</v>
      </c>
      <c r="Y875" s="60">
        <v>1</v>
      </c>
      <c r="Z875" s="60">
        <v>0</v>
      </c>
      <c r="AA875" s="60">
        <v>1</v>
      </c>
      <c r="AB875" s="60">
        <v>1</v>
      </c>
      <c r="AC875" s="60">
        <v>0</v>
      </c>
      <c r="AD875" s="49">
        <f t="shared" si="650"/>
        <v>5</v>
      </c>
      <c r="AE875" s="50" t="s">
        <v>22</v>
      </c>
      <c r="AF875" s="51">
        <f t="shared" si="607"/>
        <v>0.31251172575200448</v>
      </c>
      <c r="AG875" s="52">
        <f t="shared" si="608"/>
        <v>5.4219156549778595E-2</v>
      </c>
      <c r="AH875" s="52">
        <f t="shared" si="609"/>
        <v>5.4219156549778595E-2</v>
      </c>
      <c r="AI875" s="52">
        <f t="shared" si="610"/>
        <v>5.9463023102523181E-2</v>
      </c>
      <c r="AJ875" s="52">
        <f t="shared" si="611"/>
        <v>5.9463023102523181E-2</v>
      </c>
      <c r="AK875" s="52">
        <f t="shared" si="612"/>
        <v>5.5542781284624948E-2</v>
      </c>
      <c r="AL875" s="52">
        <f t="shared" si="613"/>
        <v>4.8826975275594188E-2</v>
      </c>
      <c r="AM875" s="52">
        <f t="shared" si="614"/>
        <v>4.4944005019369668E-2</v>
      </c>
      <c r="AN875" s="52">
        <f t="shared" si="615"/>
        <v>5.2886312491973807E-2</v>
      </c>
      <c r="AO875" s="52">
        <f t="shared" si="616"/>
        <v>4.1817506204062459E-2</v>
      </c>
      <c r="AP875" s="52">
        <f t="shared" si="617"/>
        <v>4.6063701451256697E-2</v>
      </c>
      <c r="AQ875" s="52">
        <f t="shared" si="618"/>
        <v>4.2248194417733954E-2</v>
      </c>
      <c r="AR875" s="52">
        <f t="shared" si="619"/>
        <v>4.8140743058165902E-2</v>
      </c>
      <c r="AS875" s="52">
        <f t="shared" si="620"/>
        <v>4.9646629894886878E-2</v>
      </c>
      <c r="AT875" s="146"/>
      <c r="AU875" s="146"/>
      <c r="AV875" s="146"/>
      <c r="AW875" s="146"/>
      <c r="AX875" s="146"/>
      <c r="AY875" s="146"/>
      <c r="AZ875" s="146"/>
      <c r="BA875" s="146"/>
      <c r="BB875" s="146"/>
      <c r="BC875" s="146"/>
      <c r="BD875" s="146"/>
      <c r="BE875" s="146"/>
      <c r="BF875" s="146"/>
      <c r="BG875" s="53">
        <f t="shared" si="647"/>
        <v>0.84114742566697909</v>
      </c>
      <c r="BH875" s="53">
        <f t="shared" si="621"/>
        <v>0.83324004681229535</v>
      </c>
      <c r="BI875" s="53">
        <f t="shared" si="622"/>
        <v>0.87081971372553091</v>
      </c>
      <c r="BJ875" s="53">
        <f t="shared" si="623"/>
        <v>0.80021760079873516</v>
      </c>
      <c r="BK875" s="53">
        <f t="shared" si="624"/>
        <v>0.71611863481231441</v>
      </c>
      <c r="BL875" s="53">
        <f t="shared" si="625"/>
        <v>0.65837705808884206</v>
      </c>
      <c r="BM875" s="53">
        <f t="shared" si="626"/>
        <v>0.47588621103353407</v>
      </c>
      <c r="BN875" s="53">
        <f t="shared" si="627"/>
        <v>0.60168674105557485</v>
      </c>
      <c r="BO875" s="53">
        <f t="shared" si="628"/>
        <v>0.45933661906821505</v>
      </c>
      <c r="BP875" s="53">
        <f t="shared" si="629"/>
        <v>0.55710943486591269</v>
      </c>
      <c r="BQ875" s="53">
        <f t="shared" si="630"/>
        <v>0.53679165737280676</v>
      </c>
      <c r="BR875" s="53">
        <f t="shared" si="631"/>
        <v>0.50236123186745008</v>
      </c>
      <c r="BS875" s="53">
        <f t="shared" si="632"/>
        <v>0.51792846038335727</v>
      </c>
      <c r="BT875" s="54">
        <f t="shared" si="651"/>
        <v>8.3710208355515476</v>
      </c>
      <c r="BU875" s="55">
        <f t="shared" si="648"/>
        <v>0</v>
      </c>
      <c r="BV875" s="55">
        <f t="shared" si="633"/>
        <v>0</v>
      </c>
      <c r="BW875" s="55">
        <f t="shared" si="634"/>
        <v>0</v>
      </c>
      <c r="BX875" s="55">
        <f t="shared" si="635"/>
        <v>0</v>
      </c>
      <c r="BY875" s="55">
        <f t="shared" si="636"/>
        <v>-0.3339094346680907</v>
      </c>
      <c r="BZ875" s="55">
        <f t="shared" si="637"/>
        <v>0</v>
      </c>
      <c r="CA875" s="55">
        <f t="shared" si="638"/>
        <v>-0.74257650577886725</v>
      </c>
      <c r="CB875" s="55">
        <f t="shared" si="639"/>
        <v>0</v>
      </c>
      <c r="CC875" s="55">
        <f t="shared" si="640"/>
        <v>-0.77797196283325409</v>
      </c>
      <c r="CD875" s="55">
        <f t="shared" si="641"/>
        <v>0</v>
      </c>
      <c r="CE875" s="55">
        <f t="shared" si="642"/>
        <v>-0.6221452348522768</v>
      </c>
      <c r="CF875" s="55">
        <f t="shared" si="643"/>
        <v>-0.68843583267451591</v>
      </c>
      <c r="CG875" s="55">
        <f t="shared" si="644"/>
        <v>0</v>
      </c>
      <c r="CH875" s="56">
        <f t="shared" si="652"/>
        <v>-3.1650389708070046</v>
      </c>
      <c r="CI875" s="57">
        <f t="shared" si="649"/>
        <v>12.437445917156932</v>
      </c>
      <c r="CJ875" s="58">
        <f t="shared" si="645"/>
        <v>-11.417807577539492</v>
      </c>
      <c r="CK875" s="67">
        <f t="shared" si="646"/>
        <v>3.3710208355515476</v>
      </c>
    </row>
    <row r="876" spans="1:89">
      <c r="A876" s="48">
        <v>4764</v>
      </c>
      <c r="B876" s="89">
        <v>6.9908814589665649E-2</v>
      </c>
      <c r="C876" s="59">
        <v>2.716390423572744E-2</v>
      </c>
      <c r="D876" s="59">
        <v>2.716390423572744E-2</v>
      </c>
      <c r="E876" s="59">
        <v>3.0386740331491711E-2</v>
      </c>
      <c r="F876" s="59">
        <v>2.9926335174953959E-2</v>
      </c>
      <c r="G876" s="59">
        <v>2.7624309392265192E-2</v>
      </c>
      <c r="H876" s="59">
        <v>2.3020257826887661E-2</v>
      </c>
      <c r="I876" s="59">
        <v>2.5736648250460407E-2</v>
      </c>
      <c r="J876" s="59">
        <v>2.9465930018416207E-2</v>
      </c>
      <c r="K876" s="59">
        <v>2.117863720073665E-2</v>
      </c>
      <c r="L876" s="59">
        <v>2.4861878453038673E-2</v>
      </c>
      <c r="M876" s="59">
        <v>2.14548802946593E-2</v>
      </c>
      <c r="N876" s="59">
        <v>2.6243093922651933E-2</v>
      </c>
      <c r="O876" s="59">
        <v>2.7348066298342542E-2</v>
      </c>
      <c r="P876" s="120">
        <v>2.6274968125796858E-2</v>
      </c>
      <c r="Q876" s="60">
        <v>0</v>
      </c>
      <c r="R876" s="60">
        <v>0</v>
      </c>
      <c r="S876" s="60">
        <v>0</v>
      </c>
      <c r="T876" s="60">
        <v>0</v>
      </c>
      <c r="U876" s="60">
        <v>0</v>
      </c>
      <c r="V876" s="60">
        <v>0</v>
      </c>
      <c r="W876" s="60">
        <v>0</v>
      </c>
      <c r="X876" s="60">
        <v>0</v>
      </c>
      <c r="Y876" s="60">
        <v>0</v>
      </c>
      <c r="Z876" s="60">
        <v>0</v>
      </c>
      <c r="AA876" s="60">
        <v>0</v>
      </c>
      <c r="AB876" s="60">
        <v>0</v>
      </c>
      <c r="AC876" s="60">
        <v>0</v>
      </c>
      <c r="AD876" s="49">
        <f t="shared" si="650"/>
        <v>0</v>
      </c>
      <c r="AE876" s="50" t="s">
        <v>22</v>
      </c>
      <c r="AF876" s="51">
        <f t="shared" si="607"/>
        <v>5.7954452900240393E-2</v>
      </c>
      <c r="AG876" s="52">
        <f t="shared" si="608"/>
        <v>9.0188221956509634E-2</v>
      </c>
      <c r="AH876" s="52">
        <f t="shared" si="609"/>
        <v>9.0188221956509634E-2</v>
      </c>
      <c r="AI876" s="52">
        <f t="shared" si="610"/>
        <v>9.8409237145031428E-2</v>
      </c>
      <c r="AJ876" s="52">
        <f t="shared" si="611"/>
        <v>9.7241352370197154E-2</v>
      </c>
      <c r="AK876" s="52">
        <f t="shared" si="612"/>
        <v>9.1369631525331424E-2</v>
      </c>
      <c r="AL876" s="52">
        <f t="shared" si="613"/>
        <v>7.9426536779613852E-2</v>
      </c>
      <c r="AM876" s="52">
        <f t="shared" si="614"/>
        <v>8.6509038583294506E-2</v>
      </c>
      <c r="AN876" s="52">
        <f t="shared" si="615"/>
        <v>9.6071424327219809E-2</v>
      </c>
      <c r="AO876" s="52">
        <f t="shared" si="616"/>
        <v>7.4553736200613993E-2</v>
      </c>
      <c r="AP876" s="52">
        <f t="shared" si="617"/>
        <v>8.4240468367618199E-2</v>
      </c>
      <c r="AQ876" s="52">
        <f t="shared" si="618"/>
        <v>7.5288800471028344E-2</v>
      </c>
      <c r="AR876" s="52">
        <f t="shared" si="619"/>
        <v>8.7817579858759875E-2</v>
      </c>
      <c r="AS876" s="52">
        <f t="shared" si="620"/>
        <v>9.0661089090359553E-2</v>
      </c>
      <c r="AT876" s="146"/>
      <c r="AU876" s="146"/>
      <c r="AV876" s="146"/>
      <c r="AW876" s="146"/>
      <c r="AX876" s="146"/>
      <c r="AY876" s="146"/>
      <c r="AZ876" s="146"/>
      <c r="BA876" s="146"/>
      <c r="BB876" s="146"/>
      <c r="BC876" s="146"/>
      <c r="BD876" s="146"/>
      <c r="BE876" s="146"/>
      <c r="BF876" s="146"/>
      <c r="BG876" s="53">
        <f t="shared" si="647"/>
        <v>0.25947151108154282</v>
      </c>
      <c r="BH876" s="53">
        <f t="shared" si="621"/>
        <v>0.25703229593624038</v>
      </c>
      <c r="BI876" s="53">
        <f t="shared" si="622"/>
        <v>0.26726225325225256</v>
      </c>
      <c r="BJ876" s="53">
        <f t="shared" si="623"/>
        <v>0.24267922413959761</v>
      </c>
      <c r="BK876" s="53">
        <f t="shared" si="624"/>
        <v>0.21846391826700923</v>
      </c>
      <c r="BL876" s="53">
        <f t="shared" si="625"/>
        <v>0.19860994318661757</v>
      </c>
      <c r="BM876" s="53">
        <f t="shared" si="626"/>
        <v>0.16986868684873901</v>
      </c>
      <c r="BN876" s="53">
        <f t="shared" si="627"/>
        <v>0.20269445926709623</v>
      </c>
      <c r="BO876" s="53">
        <f t="shared" si="628"/>
        <v>0.15186680117221621</v>
      </c>
      <c r="BP876" s="53">
        <f t="shared" si="629"/>
        <v>0.18893958048037884</v>
      </c>
      <c r="BQ876" s="53">
        <f t="shared" si="630"/>
        <v>0.17739790048298987</v>
      </c>
      <c r="BR876" s="53">
        <f t="shared" si="631"/>
        <v>0.1699437843096574</v>
      </c>
      <c r="BS876" s="53">
        <f t="shared" si="632"/>
        <v>0.17539670411756675</v>
      </c>
      <c r="BT876" s="54">
        <f t="shared" si="651"/>
        <v>2.6796270625419045</v>
      </c>
      <c r="BU876" s="55">
        <f t="shared" si="648"/>
        <v>0</v>
      </c>
      <c r="BV876" s="55">
        <f t="shared" si="633"/>
        <v>0</v>
      </c>
      <c r="BW876" s="55">
        <f t="shared" si="634"/>
        <v>0</v>
      </c>
      <c r="BX876" s="55">
        <f t="shared" si="635"/>
        <v>0</v>
      </c>
      <c r="BY876" s="55">
        <f t="shared" si="636"/>
        <v>0</v>
      </c>
      <c r="BZ876" s="55">
        <f t="shared" si="637"/>
        <v>0</v>
      </c>
      <c r="CA876" s="55">
        <f t="shared" si="638"/>
        <v>0</v>
      </c>
      <c r="CB876" s="55">
        <f t="shared" si="639"/>
        <v>0</v>
      </c>
      <c r="CC876" s="55">
        <f t="shared" si="640"/>
        <v>0</v>
      </c>
      <c r="CD876" s="55">
        <f t="shared" si="641"/>
        <v>0</v>
      </c>
      <c r="CE876" s="55">
        <f t="shared" si="642"/>
        <v>0</v>
      </c>
      <c r="CF876" s="55">
        <f t="shared" si="643"/>
        <v>0</v>
      </c>
      <c r="CG876" s="55">
        <f t="shared" si="644"/>
        <v>0</v>
      </c>
      <c r="CH876" s="56">
        <f t="shared" si="652"/>
        <v>0</v>
      </c>
      <c r="CI876" s="57">
        <f t="shared" si="649"/>
        <v>2.5771284332847695</v>
      </c>
      <c r="CJ876" s="58">
        <f t="shared" si="645"/>
        <v>-1.8370757013348276</v>
      </c>
      <c r="CK876" s="67">
        <f t="shared" si="646"/>
        <v>2.6796270625419045</v>
      </c>
    </row>
    <row r="877" spans="1:89">
      <c r="A877" s="48">
        <v>4765</v>
      </c>
      <c r="B877" s="89">
        <v>7.0415400202634246E-2</v>
      </c>
      <c r="C877" s="59">
        <v>2.85451197053407E-2</v>
      </c>
      <c r="D877" s="59">
        <v>2.85451197053407E-2</v>
      </c>
      <c r="E877" s="59">
        <v>3.4530386740331494E-2</v>
      </c>
      <c r="F877" s="59">
        <v>3.4069981583793742E-2</v>
      </c>
      <c r="G877" s="59">
        <v>3.9134438305709021E-2</v>
      </c>
      <c r="H877" s="59">
        <v>2.6243093922651933E-2</v>
      </c>
      <c r="I877" s="59">
        <v>3.6418047882136283E-2</v>
      </c>
      <c r="J877" s="59">
        <v>4.3738489871086556E-2</v>
      </c>
      <c r="K877" s="59">
        <v>4.5580110497237571E-2</v>
      </c>
      <c r="L877" s="59">
        <v>5.5248618784530384E-2</v>
      </c>
      <c r="M877" s="59">
        <v>4.5626151012891344E-2</v>
      </c>
      <c r="N877" s="59">
        <v>5.796500920810313E-2</v>
      </c>
      <c r="O877" s="59">
        <v>6.0497237569060773E-2</v>
      </c>
      <c r="P877" s="120">
        <v>4.1241677291401053E-2</v>
      </c>
      <c r="Q877" s="60">
        <v>1</v>
      </c>
      <c r="R877" s="60">
        <v>0</v>
      </c>
      <c r="S877" s="60">
        <v>0</v>
      </c>
      <c r="T877" s="60">
        <v>1</v>
      </c>
      <c r="U877" s="60">
        <v>0</v>
      </c>
      <c r="V877" s="60">
        <v>2</v>
      </c>
      <c r="W877" s="60">
        <v>0</v>
      </c>
      <c r="X877" s="60">
        <v>0</v>
      </c>
      <c r="Y877" s="60">
        <v>0</v>
      </c>
      <c r="Z877" s="60">
        <v>0</v>
      </c>
      <c r="AA877" s="60">
        <v>3</v>
      </c>
      <c r="AB877" s="60">
        <v>0</v>
      </c>
      <c r="AC877" s="60">
        <v>0</v>
      </c>
      <c r="AD877" s="49">
        <f t="shared" si="650"/>
        <v>7</v>
      </c>
      <c r="AE877" s="50" t="s">
        <v>22</v>
      </c>
      <c r="AF877" s="51">
        <f t="shared" si="607"/>
        <v>5.8404128838552644E-2</v>
      </c>
      <c r="AG877" s="52">
        <f t="shared" si="608"/>
        <v>9.372511530875853E-2</v>
      </c>
      <c r="AH877" s="52">
        <f t="shared" si="609"/>
        <v>9.372511530875853E-2</v>
      </c>
      <c r="AI877" s="52">
        <f t="shared" si="610"/>
        <v>0.10884009472032441</v>
      </c>
      <c r="AJ877" s="52">
        <f t="shared" si="611"/>
        <v>0.10768744360368362</v>
      </c>
      <c r="AK877" s="52">
        <f t="shared" si="612"/>
        <v>0.12029885815994329</v>
      </c>
      <c r="AL877" s="52">
        <f t="shared" si="613"/>
        <v>8.7817579858759875E-2</v>
      </c>
      <c r="AM877" s="52">
        <f t="shared" si="614"/>
        <v>0.11355206435677047</v>
      </c>
      <c r="AN877" s="52">
        <f t="shared" si="615"/>
        <v>0.13166537972677567</v>
      </c>
      <c r="AO877" s="52">
        <f t="shared" si="616"/>
        <v>0.13619440330863203</v>
      </c>
      <c r="AP877" s="52">
        <f t="shared" si="617"/>
        <v>0.159890457607966</v>
      </c>
      <c r="AQ877" s="52">
        <f t="shared" si="618"/>
        <v>0.13630752997199827</v>
      </c>
      <c r="AR877" s="52">
        <f t="shared" si="619"/>
        <v>0.16654067124331645</v>
      </c>
      <c r="AS877" s="52">
        <f t="shared" si="620"/>
        <v>0.17274298184235368</v>
      </c>
      <c r="AT877" s="146"/>
      <c r="AU877" s="146"/>
      <c r="AV877" s="146"/>
      <c r="AW877" s="146"/>
      <c r="AX877" s="146"/>
      <c r="AY877" s="146"/>
      <c r="AZ877" s="146"/>
      <c r="BA877" s="146"/>
      <c r="BB877" s="146"/>
      <c r="BC877" s="146"/>
      <c r="BD877" s="146"/>
      <c r="BE877" s="146"/>
      <c r="BF877" s="146"/>
      <c r="BG877" s="53">
        <f t="shared" si="647"/>
        <v>0.27173937952328436</v>
      </c>
      <c r="BH877" s="53">
        <f t="shared" si="621"/>
        <v>0.26918483776513363</v>
      </c>
      <c r="BI877" s="53">
        <f t="shared" si="622"/>
        <v>0.29788416079556979</v>
      </c>
      <c r="BJ877" s="53">
        <f t="shared" si="623"/>
        <v>0.27083414409385304</v>
      </c>
      <c r="BK877" s="53">
        <f t="shared" si="624"/>
        <v>0.28986520762146667</v>
      </c>
      <c r="BL877" s="53">
        <f t="shared" si="625"/>
        <v>0.22129600050418155</v>
      </c>
      <c r="BM877" s="53">
        <f t="shared" si="626"/>
        <v>0.22470028228154149</v>
      </c>
      <c r="BN877" s="53">
        <f t="shared" si="627"/>
        <v>0.27994710694607383</v>
      </c>
      <c r="BO877" s="53">
        <f t="shared" si="628"/>
        <v>0.27958214590932201</v>
      </c>
      <c r="BP877" s="53">
        <f t="shared" si="629"/>
        <v>0.36139443386262565</v>
      </c>
      <c r="BQ877" s="53">
        <f t="shared" si="630"/>
        <v>0.32366421515680571</v>
      </c>
      <c r="BR877" s="53">
        <f t="shared" si="631"/>
        <v>0.32478867035989895</v>
      </c>
      <c r="BS877" s="53">
        <f t="shared" si="632"/>
        <v>0.33678880613842699</v>
      </c>
      <c r="BT877" s="54">
        <f t="shared" si="651"/>
        <v>3.7516693909581833</v>
      </c>
      <c r="BU877" s="55">
        <f t="shared" si="648"/>
        <v>-1.3029118355355733</v>
      </c>
      <c r="BV877" s="55">
        <f t="shared" si="633"/>
        <v>0</v>
      </c>
      <c r="BW877" s="55">
        <f t="shared" si="634"/>
        <v>0</v>
      </c>
      <c r="BX877" s="55">
        <f t="shared" si="635"/>
        <v>-1.3062486598735314</v>
      </c>
      <c r="BY877" s="55">
        <f t="shared" si="636"/>
        <v>0</v>
      </c>
      <c r="BZ877" s="55">
        <f t="shared" si="637"/>
        <v>-3.0165082096429439</v>
      </c>
      <c r="CA877" s="55">
        <f t="shared" si="638"/>
        <v>0</v>
      </c>
      <c r="CB877" s="55">
        <f t="shared" si="639"/>
        <v>0</v>
      </c>
      <c r="CC877" s="55">
        <f t="shared" si="640"/>
        <v>0</v>
      </c>
      <c r="CD877" s="55">
        <f t="shared" si="641"/>
        <v>0</v>
      </c>
      <c r="CE877" s="55">
        <f t="shared" si="642"/>
        <v>-3.3841460207052991</v>
      </c>
      <c r="CF877" s="55">
        <f t="shared" si="643"/>
        <v>0</v>
      </c>
      <c r="CG877" s="55">
        <f t="shared" si="644"/>
        <v>0</v>
      </c>
      <c r="CH877" s="56">
        <f t="shared" si="652"/>
        <v>-9.009814725757348</v>
      </c>
      <c r="CI877" s="57">
        <f t="shared" si="649"/>
        <v>2.5958032770042245</v>
      </c>
      <c r="CJ877" s="58">
        <f t="shared" si="645"/>
        <v>-12.721149681666869</v>
      </c>
      <c r="CK877" s="67">
        <f t="shared" si="646"/>
        <v>3.2483306090418167</v>
      </c>
    </row>
    <row r="878" spans="1:89">
      <c r="A878" s="48">
        <v>4766</v>
      </c>
      <c r="B878" s="89">
        <v>4.4579533941236073E-2</v>
      </c>
      <c r="C878" s="59">
        <v>2.85451197053407E-2</v>
      </c>
      <c r="D878" s="59">
        <v>2.85451197053407E-2</v>
      </c>
      <c r="E878" s="59">
        <v>3.4530386740331494E-2</v>
      </c>
      <c r="F878" s="59">
        <v>3.4069981583793742E-2</v>
      </c>
      <c r="G878" s="59">
        <v>3.9134438305709021E-2</v>
      </c>
      <c r="H878" s="59">
        <v>2.6243093922651933E-2</v>
      </c>
      <c r="I878" s="59">
        <v>3.6418047882136283E-2</v>
      </c>
      <c r="J878" s="59">
        <v>4.3738489871086556E-2</v>
      </c>
      <c r="K878" s="59">
        <v>4.5580110497237571E-2</v>
      </c>
      <c r="L878" s="59">
        <v>5.5248618784530384E-2</v>
      </c>
      <c r="M878" s="59">
        <v>4.5626151012891344E-2</v>
      </c>
      <c r="N878" s="59">
        <v>5.796500920810313E-2</v>
      </c>
      <c r="O878" s="59">
        <v>6.0497237569060773E-2</v>
      </c>
      <c r="P878" s="120">
        <v>4.1241677291401053E-2</v>
      </c>
      <c r="Q878" s="60">
        <v>0</v>
      </c>
      <c r="R878" s="60">
        <v>1</v>
      </c>
      <c r="S878" s="60">
        <v>1</v>
      </c>
      <c r="T878" s="60">
        <v>1</v>
      </c>
      <c r="U878" s="60">
        <v>0</v>
      </c>
      <c r="V878" s="60">
        <v>3</v>
      </c>
      <c r="W878" s="60">
        <v>1</v>
      </c>
      <c r="X878" s="60">
        <v>1</v>
      </c>
      <c r="Y878" s="60">
        <v>1</v>
      </c>
      <c r="Z878" s="60">
        <v>0</v>
      </c>
      <c r="AA878" s="60">
        <v>0</v>
      </c>
      <c r="AB878" s="60">
        <v>0</v>
      </c>
      <c r="AC878" s="60">
        <v>0</v>
      </c>
      <c r="AD878" s="49">
        <f t="shared" si="650"/>
        <v>9</v>
      </c>
      <c r="AE878" s="50" t="s">
        <v>22</v>
      </c>
      <c r="AF878" s="51">
        <f t="shared" si="607"/>
        <v>3.5802845811796095E-2</v>
      </c>
      <c r="AG878" s="52">
        <f t="shared" si="608"/>
        <v>9.372511530875853E-2</v>
      </c>
      <c r="AH878" s="52">
        <f t="shared" si="609"/>
        <v>9.372511530875853E-2</v>
      </c>
      <c r="AI878" s="52">
        <f t="shared" si="610"/>
        <v>0.10884009472032441</v>
      </c>
      <c r="AJ878" s="52">
        <f t="shared" si="611"/>
        <v>0.10768744360368362</v>
      </c>
      <c r="AK878" s="52">
        <f t="shared" si="612"/>
        <v>0.12029885815994329</v>
      </c>
      <c r="AL878" s="52">
        <f t="shared" si="613"/>
        <v>8.7817579858759875E-2</v>
      </c>
      <c r="AM878" s="52">
        <f t="shared" si="614"/>
        <v>0.11355206435677047</v>
      </c>
      <c r="AN878" s="52">
        <f t="shared" si="615"/>
        <v>0.13166537972677567</v>
      </c>
      <c r="AO878" s="52">
        <f t="shared" si="616"/>
        <v>0.13619440330863203</v>
      </c>
      <c r="AP878" s="52">
        <f t="shared" si="617"/>
        <v>0.159890457607966</v>
      </c>
      <c r="AQ878" s="52">
        <f t="shared" si="618"/>
        <v>0.13630752997199827</v>
      </c>
      <c r="AR878" s="52">
        <f t="shared" si="619"/>
        <v>0.16654067124331645</v>
      </c>
      <c r="AS878" s="52">
        <f t="shared" si="620"/>
        <v>0.17274298184235368</v>
      </c>
      <c r="AT878" s="146"/>
      <c r="AU878" s="146"/>
      <c r="AV878" s="146"/>
      <c r="AW878" s="146"/>
      <c r="AX878" s="146"/>
      <c r="AY878" s="146"/>
      <c r="AZ878" s="146"/>
      <c r="BA878" s="146"/>
      <c r="BB878" s="146"/>
      <c r="BC878" s="146"/>
      <c r="BD878" s="146"/>
      <c r="BE878" s="146"/>
      <c r="BF878" s="146"/>
      <c r="BG878" s="53">
        <f t="shared" si="647"/>
        <v>0.16658142668233994</v>
      </c>
      <c r="BH878" s="53">
        <f t="shared" si="621"/>
        <v>0.16501544382281147</v>
      </c>
      <c r="BI878" s="53">
        <f t="shared" si="622"/>
        <v>0.18260867666088726</v>
      </c>
      <c r="BJ878" s="53">
        <f t="shared" si="623"/>
        <v>0.1660265000847205</v>
      </c>
      <c r="BK878" s="53">
        <f t="shared" si="624"/>
        <v>0.17769290529722112</v>
      </c>
      <c r="BL878" s="53">
        <f t="shared" si="625"/>
        <v>0.13565867246680621</v>
      </c>
      <c r="BM878" s="53">
        <f t="shared" si="626"/>
        <v>0.13774556217817657</v>
      </c>
      <c r="BN878" s="53">
        <f t="shared" si="627"/>
        <v>0.17161292026382463</v>
      </c>
      <c r="BO878" s="53">
        <f t="shared" si="628"/>
        <v>0.171389192181821</v>
      </c>
      <c r="BP878" s="53">
        <f t="shared" si="629"/>
        <v>0.22154168635221402</v>
      </c>
      <c r="BQ878" s="53">
        <f t="shared" si="630"/>
        <v>0.19841234208095565</v>
      </c>
      <c r="BR878" s="53">
        <f t="shared" si="631"/>
        <v>0.19910165458435597</v>
      </c>
      <c r="BS878" s="53">
        <f t="shared" si="632"/>
        <v>0.20645796687842194</v>
      </c>
      <c r="BT878" s="54">
        <f t="shared" si="651"/>
        <v>2.2998449495345561</v>
      </c>
      <c r="BU878" s="55">
        <f t="shared" si="648"/>
        <v>0</v>
      </c>
      <c r="BV878" s="55">
        <f t="shared" si="633"/>
        <v>-1.8017162105355324</v>
      </c>
      <c r="BW878" s="55">
        <f t="shared" si="634"/>
        <v>-1.7004097946397356</v>
      </c>
      <c r="BX878" s="55">
        <f t="shared" si="635"/>
        <v>-1.7956078643019719</v>
      </c>
      <c r="BY878" s="55">
        <f t="shared" si="636"/>
        <v>0</v>
      </c>
      <c r="BZ878" s="55">
        <f t="shared" si="637"/>
        <v>-5.9928399277497375</v>
      </c>
      <c r="CA878" s="55">
        <f t="shared" si="638"/>
        <v>-1.9823470479604417</v>
      </c>
      <c r="CB878" s="55">
        <f t="shared" si="639"/>
        <v>-1.7625138018499134</v>
      </c>
      <c r="CC878" s="55">
        <f t="shared" si="640"/>
        <v>-1.7638183309219748</v>
      </c>
      <c r="CD878" s="55">
        <f t="shared" si="641"/>
        <v>0</v>
      </c>
      <c r="CE878" s="55">
        <f t="shared" si="642"/>
        <v>0</v>
      </c>
      <c r="CF878" s="55">
        <f t="shared" si="643"/>
        <v>0</v>
      </c>
      <c r="CG878" s="55">
        <f t="shared" si="644"/>
        <v>0</v>
      </c>
      <c r="CH878" s="56">
        <f t="shared" si="652"/>
        <v>-16.799252977959306</v>
      </c>
      <c r="CI878" s="57">
        <f t="shared" si="649"/>
        <v>1.6433862473120271</v>
      </c>
      <c r="CJ878" s="58">
        <f t="shared" si="645"/>
        <v>-16.207426691424274</v>
      </c>
      <c r="CK878" s="67">
        <f t="shared" si="646"/>
        <v>6.7001550504654439</v>
      </c>
    </row>
    <row r="879" spans="1:89">
      <c r="A879" s="48">
        <v>4767</v>
      </c>
      <c r="B879" s="89">
        <v>0.12917933130699089</v>
      </c>
      <c r="C879" s="59">
        <v>2.85451197053407E-2</v>
      </c>
      <c r="D879" s="59">
        <v>2.85451197053407E-2</v>
      </c>
      <c r="E879" s="59">
        <v>3.4530386740331494E-2</v>
      </c>
      <c r="F879" s="59">
        <v>3.4069981583793742E-2</v>
      </c>
      <c r="G879" s="59">
        <v>3.9134438305709021E-2</v>
      </c>
      <c r="H879" s="59">
        <v>2.6243093922651933E-2</v>
      </c>
      <c r="I879" s="59">
        <v>3.6418047882136283E-2</v>
      </c>
      <c r="J879" s="59">
        <v>4.3738489871086556E-2</v>
      </c>
      <c r="K879" s="59">
        <v>4.5580110497237571E-2</v>
      </c>
      <c r="L879" s="59">
        <v>5.5248618784530384E-2</v>
      </c>
      <c r="M879" s="59">
        <v>4.5626151012891344E-2</v>
      </c>
      <c r="N879" s="59">
        <v>5.796500920810313E-2</v>
      </c>
      <c r="O879" s="59">
        <v>6.0497237569060773E-2</v>
      </c>
      <c r="P879" s="120">
        <v>4.1241677291401053E-2</v>
      </c>
      <c r="Q879" s="60">
        <v>0</v>
      </c>
      <c r="R879" s="60">
        <v>0</v>
      </c>
      <c r="S879" s="60">
        <v>0</v>
      </c>
      <c r="T879" s="60">
        <v>0</v>
      </c>
      <c r="U879" s="60">
        <v>0</v>
      </c>
      <c r="V879" s="60">
        <v>2</v>
      </c>
      <c r="W879" s="60">
        <v>1</v>
      </c>
      <c r="X879" s="60">
        <v>3</v>
      </c>
      <c r="Y879" s="60">
        <v>1</v>
      </c>
      <c r="Z879" s="60">
        <v>0</v>
      </c>
      <c r="AA879" s="60">
        <v>0</v>
      </c>
      <c r="AB879" s="60">
        <v>0</v>
      </c>
      <c r="AC879" s="60">
        <v>1</v>
      </c>
      <c r="AD879" s="49">
        <f t="shared" si="650"/>
        <v>8</v>
      </c>
      <c r="AE879" s="50" t="s">
        <v>22</v>
      </c>
      <c r="AF879" s="51">
        <f t="shared" si="607"/>
        <v>0.11182630222463089</v>
      </c>
      <c r="AG879" s="52">
        <f t="shared" si="608"/>
        <v>9.372511530875853E-2</v>
      </c>
      <c r="AH879" s="52">
        <f t="shared" si="609"/>
        <v>9.372511530875853E-2</v>
      </c>
      <c r="AI879" s="52">
        <f t="shared" si="610"/>
        <v>0.10884009472032441</v>
      </c>
      <c r="AJ879" s="52">
        <f t="shared" si="611"/>
        <v>0.10768744360368362</v>
      </c>
      <c r="AK879" s="52">
        <f t="shared" si="612"/>
        <v>0.12029885815994329</v>
      </c>
      <c r="AL879" s="52">
        <f t="shared" si="613"/>
        <v>8.7817579858759875E-2</v>
      </c>
      <c r="AM879" s="52">
        <f t="shared" si="614"/>
        <v>0.11355206435677047</v>
      </c>
      <c r="AN879" s="52">
        <f t="shared" si="615"/>
        <v>0.13166537972677567</v>
      </c>
      <c r="AO879" s="52">
        <f t="shared" si="616"/>
        <v>0.13619440330863203</v>
      </c>
      <c r="AP879" s="52">
        <f t="shared" si="617"/>
        <v>0.159890457607966</v>
      </c>
      <c r="AQ879" s="52">
        <f t="shared" si="618"/>
        <v>0.13630752997199827</v>
      </c>
      <c r="AR879" s="52">
        <f t="shared" si="619"/>
        <v>0.16654067124331645</v>
      </c>
      <c r="AS879" s="52">
        <f t="shared" si="620"/>
        <v>0.17274298184235368</v>
      </c>
      <c r="AT879" s="146"/>
      <c r="AU879" s="146"/>
      <c r="AV879" s="146"/>
      <c r="AW879" s="146"/>
      <c r="AX879" s="146"/>
      <c r="AY879" s="146"/>
      <c r="AZ879" s="146"/>
      <c r="BA879" s="146"/>
      <c r="BB879" s="146"/>
      <c r="BC879" s="146"/>
      <c r="BD879" s="146"/>
      <c r="BE879" s="146"/>
      <c r="BF879" s="146"/>
      <c r="BG879" s="53">
        <f t="shared" si="647"/>
        <v>0.52029900257403683</v>
      </c>
      <c r="BH879" s="53">
        <f t="shared" si="621"/>
        <v>0.51540782511153116</v>
      </c>
      <c r="BI879" s="53">
        <f t="shared" si="622"/>
        <v>0.57035837800335631</v>
      </c>
      <c r="BJ879" s="53">
        <f t="shared" si="623"/>
        <v>0.5185657495878333</v>
      </c>
      <c r="BK879" s="53">
        <f t="shared" si="624"/>
        <v>0.5550044997929432</v>
      </c>
      <c r="BL879" s="53">
        <f t="shared" si="625"/>
        <v>0.42371513667964067</v>
      </c>
      <c r="BM879" s="53">
        <f t="shared" si="626"/>
        <v>0.43023331014551319</v>
      </c>
      <c r="BN879" s="53">
        <f t="shared" si="627"/>
        <v>0.53601432656928794</v>
      </c>
      <c r="BO879" s="53">
        <f t="shared" si="628"/>
        <v>0.5353155361925177</v>
      </c>
      <c r="BP879" s="53">
        <f t="shared" si="629"/>
        <v>0.69196140730284161</v>
      </c>
      <c r="BQ879" s="53">
        <f t="shared" si="630"/>
        <v>0.61971941133605435</v>
      </c>
      <c r="BR879" s="53">
        <f t="shared" si="631"/>
        <v>0.62187240411036238</v>
      </c>
      <c r="BS879" s="53">
        <f t="shared" si="632"/>
        <v>0.64484904697778378</v>
      </c>
      <c r="BT879" s="54">
        <f t="shared" si="651"/>
        <v>7.1833160343837026</v>
      </c>
      <c r="BU879" s="55">
        <f t="shared" si="648"/>
        <v>0</v>
      </c>
      <c r="BV879" s="55">
        <f t="shared" si="633"/>
        <v>0</v>
      </c>
      <c r="BW879" s="55">
        <f t="shared" si="634"/>
        <v>0</v>
      </c>
      <c r="BX879" s="55">
        <f t="shared" si="635"/>
        <v>0</v>
      </c>
      <c r="BY879" s="55">
        <f t="shared" si="636"/>
        <v>0</v>
      </c>
      <c r="BZ879" s="55">
        <f t="shared" si="637"/>
        <v>-1.7173877939889888</v>
      </c>
      <c r="CA879" s="55">
        <f t="shared" si="638"/>
        <v>-0.84342763570502344</v>
      </c>
      <c r="CB879" s="55">
        <f t="shared" si="639"/>
        <v>-1.8707831687834853</v>
      </c>
      <c r="CC879" s="55">
        <f t="shared" si="640"/>
        <v>-0.62489891866655634</v>
      </c>
      <c r="CD879" s="55">
        <f t="shared" si="641"/>
        <v>0</v>
      </c>
      <c r="CE879" s="55">
        <f t="shared" si="642"/>
        <v>0</v>
      </c>
      <c r="CF879" s="55">
        <f t="shared" si="643"/>
        <v>0</v>
      </c>
      <c r="CG879" s="55">
        <f t="shared" si="644"/>
        <v>-0.43873902527034958</v>
      </c>
      <c r="CH879" s="56">
        <f t="shared" si="652"/>
        <v>-5.4952365424144034</v>
      </c>
      <c r="CI879" s="57">
        <f t="shared" si="649"/>
        <v>4.7620851484609874</v>
      </c>
      <c r="CJ879" s="58">
        <f t="shared" si="645"/>
        <v>-13.15509238225015</v>
      </c>
      <c r="CK879" s="67">
        <f t="shared" si="646"/>
        <v>0.81668396561629741</v>
      </c>
    </row>
    <row r="880" spans="1:89">
      <c r="A880" s="48">
        <v>4768</v>
      </c>
      <c r="B880" s="89">
        <v>7.4974670719351572E-2</v>
      </c>
      <c r="C880" s="59">
        <v>2.85451197053407E-2</v>
      </c>
      <c r="D880" s="59">
        <v>2.85451197053407E-2</v>
      </c>
      <c r="E880" s="59">
        <v>3.4530386740331494E-2</v>
      </c>
      <c r="F880" s="59">
        <v>3.4069981583793742E-2</v>
      </c>
      <c r="G880" s="59">
        <v>3.9134438305709021E-2</v>
      </c>
      <c r="H880" s="59">
        <v>2.9926335174953959E-2</v>
      </c>
      <c r="I880" s="59">
        <v>4.0239410681399634E-2</v>
      </c>
      <c r="J880" s="59">
        <v>4.6040515653775323E-2</v>
      </c>
      <c r="K880" s="59">
        <v>4.6040515653775323E-2</v>
      </c>
      <c r="L880" s="59">
        <v>5.9852670349907919E-2</v>
      </c>
      <c r="M880" s="59">
        <v>4.6086556169429096E-2</v>
      </c>
      <c r="N880" s="59">
        <v>6.279926335174954E-2</v>
      </c>
      <c r="O880" s="59">
        <v>6.5515653775322286E-2</v>
      </c>
      <c r="P880" s="120">
        <v>4.3178920526986832E-2</v>
      </c>
      <c r="Q880" s="60">
        <v>0</v>
      </c>
      <c r="R880" s="60">
        <v>0</v>
      </c>
      <c r="S880" s="60">
        <v>0</v>
      </c>
      <c r="T880" s="60">
        <v>0</v>
      </c>
      <c r="U880" s="60">
        <v>0</v>
      </c>
      <c r="V880" s="60">
        <v>0</v>
      </c>
      <c r="W880" s="60">
        <v>0</v>
      </c>
      <c r="X880" s="60">
        <v>0</v>
      </c>
      <c r="Y880" s="60">
        <v>0</v>
      </c>
      <c r="Z880" s="60">
        <v>0</v>
      </c>
      <c r="AA880" s="60">
        <v>1</v>
      </c>
      <c r="AB880" s="60">
        <v>0</v>
      </c>
      <c r="AC880" s="60">
        <v>3</v>
      </c>
      <c r="AD880" s="49">
        <f t="shared" si="650"/>
        <v>4</v>
      </c>
      <c r="AE880" s="50" t="s">
        <v>22</v>
      </c>
      <c r="AF880" s="51">
        <f t="shared" si="607"/>
        <v>6.2461298796666696E-2</v>
      </c>
      <c r="AG880" s="52">
        <f t="shared" si="608"/>
        <v>9.372511530875853E-2</v>
      </c>
      <c r="AH880" s="52">
        <f t="shared" si="609"/>
        <v>9.372511530875853E-2</v>
      </c>
      <c r="AI880" s="52">
        <f t="shared" si="610"/>
        <v>0.10884009472032441</v>
      </c>
      <c r="AJ880" s="52">
        <f t="shared" si="611"/>
        <v>0.10768744360368362</v>
      </c>
      <c r="AK880" s="52">
        <f t="shared" si="612"/>
        <v>0.12029885815994329</v>
      </c>
      <c r="AL880" s="52">
        <f t="shared" si="613"/>
        <v>9.7241352370197154E-2</v>
      </c>
      <c r="AM880" s="52">
        <f t="shared" si="614"/>
        <v>0.12303373295093684</v>
      </c>
      <c r="AN880" s="52">
        <f t="shared" si="615"/>
        <v>0.13732547375136331</v>
      </c>
      <c r="AO880" s="52">
        <f t="shared" si="616"/>
        <v>0.13732547375136331</v>
      </c>
      <c r="AP880" s="52">
        <f t="shared" si="617"/>
        <v>0.17116380284077592</v>
      </c>
      <c r="AQ880" s="52">
        <f t="shared" si="618"/>
        <v>0.13743855731246479</v>
      </c>
      <c r="AR880" s="52">
        <f t="shared" si="619"/>
        <v>0.17838593020146107</v>
      </c>
      <c r="AS880" s="52">
        <f t="shared" si="620"/>
        <v>0.1850522972596863</v>
      </c>
      <c r="AT880" s="146"/>
      <c r="AU880" s="146"/>
      <c r="AV880" s="146"/>
      <c r="AW880" s="146"/>
      <c r="AX880" s="146"/>
      <c r="AY880" s="146"/>
      <c r="AZ880" s="146"/>
      <c r="BA880" s="146"/>
      <c r="BB880" s="146"/>
      <c r="BC880" s="146"/>
      <c r="BD880" s="146"/>
      <c r="BE880" s="146"/>
      <c r="BF880" s="146"/>
      <c r="BG880" s="53">
        <f t="shared" si="647"/>
        <v>0.2906163471103887</v>
      </c>
      <c r="BH880" s="53">
        <f t="shared" si="621"/>
        <v>0.28788434854765882</v>
      </c>
      <c r="BI880" s="53">
        <f t="shared" si="622"/>
        <v>0.3185773325320862</v>
      </c>
      <c r="BJ880" s="53">
        <f t="shared" si="623"/>
        <v>0.28964822753111474</v>
      </c>
      <c r="BK880" s="53">
        <f t="shared" si="624"/>
        <v>0.31000132531813207</v>
      </c>
      <c r="BL880" s="53">
        <f t="shared" si="625"/>
        <v>0.26206592214432839</v>
      </c>
      <c r="BM880" s="53">
        <f t="shared" si="626"/>
        <v>0.26037557693965485</v>
      </c>
      <c r="BN880" s="53">
        <f t="shared" si="627"/>
        <v>0.31226474440056884</v>
      </c>
      <c r="BO880" s="53">
        <f t="shared" si="628"/>
        <v>0.30148710310374699</v>
      </c>
      <c r="BP880" s="53">
        <f t="shared" si="629"/>
        <v>0.41375028025619365</v>
      </c>
      <c r="BQ880" s="53">
        <f t="shared" si="630"/>
        <v>0.34902045927787945</v>
      </c>
      <c r="BR880" s="53">
        <f t="shared" si="631"/>
        <v>0.3720562617050166</v>
      </c>
      <c r="BS880" s="53">
        <f t="shared" si="632"/>
        <v>0.38585059781337422</v>
      </c>
      <c r="BT880" s="54">
        <f t="shared" si="651"/>
        <v>4.1535985266801436</v>
      </c>
      <c r="BU880" s="55">
        <f t="shared" si="648"/>
        <v>0</v>
      </c>
      <c r="BV880" s="55">
        <f t="shared" si="633"/>
        <v>0</v>
      </c>
      <c r="BW880" s="55">
        <f t="shared" si="634"/>
        <v>0</v>
      </c>
      <c r="BX880" s="55">
        <f t="shared" si="635"/>
        <v>0</v>
      </c>
      <c r="BY880" s="55">
        <f t="shared" si="636"/>
        <v>0</v>
      </c>
      <c r="BZ880" s="55">
        <f t="shared" si="637"/>
        <v>0</v>
      </c>
      <c r="CA880" s="55">
        <f t="shared" si="638"/>
        <v>0</v>
      </c>
      <c r="CB880" s="55">
        <f t="shared" si="639"/>
        <v>0</v>
      </c>
      <c r="CC880" s="55">
        <f t="shared" si="640"/>
        <v>0</v>
      </c>
      <c r="CD880" s="55">
        <f t="shared" si="641"/>
        <v>0</v>
      </c>
      <c r="CE880" s="55">
        <f t="shared" si="642"/>
        <v>-1.0526247359252252</v>
      </c>
      <c r="CF880" s="55">
        <f t="shared" si="643"/>
        <v>0</v>
      </c>
      <c r="CG880" s="55">
        <f t="shared" si="644"/>
        <v>-2.8569151102150143</v>
      </c>
      <c r="CH880" s="56">
        <f t="shared" si="652"/>
        <v>-3.9095398461402393</v>
      </c>
      <c r="CI880" s="57">
        <f t="shared" si="649"/>
        <v>2.7638768704793182</v>
      </c>
      <c r="CJ880" s="58">
        <f t="shared" si="645"/>
        <v>-8.5266136596685556</v>
      </c>
      <c r="CK880" s="67">
        <f t="shared" si="646"/>
        <v>0.15359852668014362</v>
      </c>
    </row>
    <row r="881" spans="1:89">
      <c r="A881" s="48">
        <v>4769</v>
      </c>
      <c r="B881" s="89">
        <v>3.4447821681864242E-2</v>
      </c>
      <c r="C881" s="59">
        <v>2.85451197053407E-2</v>
      </c>
      <c r="D881" s="59">
        <v>2.85451197053407E-2</v>
      </c>
      <c r="E881" s="59">
        <v>3.5451197053406998E-2</v>
      </c>
      <c r="F881" s="59">
        <v>3.4990791896869246E-2</v>
      </c>
      <c r="G881" s="59">
        <v>3.9134438305709021E-2</v>
      </c>
      <c r="H881" s="59">
        <v>3.4069981583793742E-2</v>
      </c>
      <c r="I881" s="59">
        <v>4.4567219152854512E-2</v>
      </c>
      <c r="J881" s="59">
        <v>5.0644567219152857E-2</v>
      </c>
      <c r="K881" s="59">
        <v>4.834254143646409E-2</v>
      </c>
      <c r="L881" s="59">
        <v>6.4456721915285453E-2</v>
      </c>
      <c r="M881" s="59">
        <v>4.8388581952117864E-2</v>
      </c>
      <c r="N881" s="59">
        <v>6.7633517495395951E-2</v>
      </c>
      <c r="O881" s="59">
        <v>7.0580110497237572E-2</v>
      </c>
      <c r="P881" s="120">
        <v>4.5796146762997592E-2</v>
      </c>
      <c r="Q881" s="60">
        <v>0</v>
      </c>
      <c r="R881" s="60">
        <v>0</v>
      </c>
      <c r="S881" s="60">
        <v>0</v>
      </c>
      <c r="T881" s="60">
        <v>0</v>
      </c>
      <c r="U881" s="60">
        <v>0</v>
      </c>
      <c r="V881" s="60">
        <v>0</v>
      </c>
      <c r="W881" s="60">
        <v>0</v>
      </c>
      <c r="X881" s="60">
        <v>0</v>
      </c>
      <c r="Y881" s="60">
        <v>0</v>
      </c>
      <c r="Z881" s="60">
        <v>1</v>
      </c>
      <c r="AA881" s="60">
        <v>0</v>
      </c>
      <c r="AB881" s="60">
        <v>0</v>
      </c>
      <c r="AC881" s="60">
        <v>0</v>
      </c>
      <c r="AD881" s="49">
        <f t="shared" si="650"/>
        <v>1</v>
      </c>
      <c r="AE881" s="50" t="s">
        <v>22</v>
      </c>
      <c r="AF881" s="51">
        <f t="shared" si="607"/>
        <v>2.7167590862361337E-2</v>
      </c>
      <c r="AG881" s="52">
        <f t="shared" si="608"/>
        <v>9.372511530875853E-2</v>
      </c>
      <c r="AH881" s="52">
        <f t="shared" si="609"/>
        <v>9.372511530875853E-2</v>
      </c>
      <c r="AI881" s="52">
        <f t="shared" si="610"/>
        <v>0.11114129737760246</v>
      </c>
      <c r="AJ881" s="52">
        <f t="shared" si="611"/>
        <v>0.10999136123495808</v>
      </c>
      <c r="AK881" s="52">
        <f t="shared" si="612"/>
        <v>0.12029885815994329</v>
      </c>
      <c r="AL881" s="52">
        <f t="shared" si="613"/>
        <v>0.10768744360368362</v>
      </c>
      <c r="AM881" s="52">
        <f t="shared" si="614"/>
        <v>0.13370443914179928</v>
      </c>
      <c r="AN881" s="52">
        <f t="shared" si="615"/>
        <v>0.14861728263206953</v>
      </c>
      <c r="AO881" s="52">
        <f t="shared" si="616"/>
        <v>0.14297505977232439</v>
      </c>
      <c r="AP881" s="52">
        <f t="shared" si="617"/>
        <v>0.18245241604512599</v>
      </c>
      <c r="AQ881" s="52">
        <f t="shared" si="618"/>
        <v>0.14308796656016209</v>
      </c>
      <c r="AR881" s="52">
        <f t="shared" si="619"/>
        <v>0.19025698330534324</v>
      </c>
      <c r="AS881" s="52">
        <f t="shared" si="620"/>
        <v>0.19751076322511593</v>
      </c>
      <c r="AT881" s="146"/>
      <c r="AU881" s="146"/>
      <c r="AV881" s="146"/>
      <c r="AW881" s="146"/>
      <c r="AX881" s="146"/>
      <c r="AY881" s="146"/>
      <c r="AZ881" s="146"/>
      <c r="BA881" s="146"/>
      <c r="BB881" s="146"/>
      <c r="BC881" s="146"/>
      <c r="BD881" s="146"/>
      <c r="BE881" s="146"/>
      <c r="BF881" s="146"/>
      <c r="BG881" s="53">
        <f t="shared" si="647"/>
        <v>0.12640380793090986</v>
      </c>
      <c r="BH881" s="53">
        <f t="shared" si="621"/>
        <v>0.12521552301499059</v>
      </c>
      <c r="BI881" s="53">
        <f t="shared" si="622"/>
        <v>0.14149514557155529</v>
      </c>
      <c r="BJ881" s="53">
        <f t="shared" si="623"/>
        <v>0.12867805932491211</v>
      </c>
      <c r="BK881" s="53">
        <f t="shared" si="624"/>
        <v>0.13483531939432292</v>
      </c>
      <c r="BL881" s="53">
        <f t="shared" si="625"/>
        <v>0.12623062888552075</v>
      </c>
      <c r="BM881" s="53">
        <f t="shared" si="626"/>
        <v>0.12307277370724948</v>
      </c>
      <c r="BN881" s="53">
        <f t="shared" si="627"/>
        <v>0.14698779733604847</v>
      </c>
      <c r="BO881" s="53">
        <f t="shared" si="628"/>
        <v>0.13652683968723914</v>
      </c>
      <c r="BP881" s="53">
        <f t="shared" si="629"/>
        <v>0.19182981610366351</v>
      </c>
      <c r="BQ881" s="53">
        <f t="shared" si="630"/>
        <v>0.15804673468127167</v>
      </c>
      <c r="BR881" s="53">
        <f t="shared" si="631"/>
        <v>0.17259521243027884</v>
      </c>
      <c r="BS881" s="53">
        <f t="shared" si="632"/>
        <v>0.17912474350287877</v>
      </c>
      <c r="BT881" s="54">
        <f t="shared" si="651"/>
        <v>1.8910424015708416</v>
      </c>
      <c r="BU881" s="55">
        <f t="shared" si="648"/>
        <v>0</v>
      </c>
      <c r="BV881" s="55">
        <f t="shared" si="633"/>
        <v>0</v>
      </c>
      <c r="BW881" s="55">
        <f t="shared" si="634"/>
        <v>0</v>
      </c>
      <c r="BX881" s="55">
        <f t="shared" si="635"/>
        <v>0</v>
      </c>
      <c r="BY881" s="55">
        <f t="shared" si="636"/>
        <v>0</v>
      </c>
      <c r="BZ881" s="55">
        <f t="shared" si="637"/>
        <v>0</v>
      </c>
      <c r="CA881" s="55">
        <f t="shared" si="638"/>
        <v>0</v>
      </c>
      <c r="CB881" s="55">
        <f t="shared" si="639"/>
        <v>0</v>
      </c>
      <c r="CC881" s="55">
        <f t="shared" si="640"/>
        <v>0</v>
      </c>
      <c r="CD881" s="55">
        <f t="shared" si="641"/>
        <v>-1.651146674476567</v>
      </c>
      <c r="CE881" s="55">
        <f t="shared" si="642"/>
        <v>0</v>
      </c>
      <c r="CF881" s="55">
        <f t="shared" si="643"/>
        <v>0</v>
      </c>
      <c r="CG881" s="55">
        <f t="shared" si="644"/>
        <v>0</v>
      </c>
      <c r="CH881" s="56">
        <f t="shared" si="652"/>
        <v>-1.651146674476567</v>
      </c>
      <c r="CI881" s="57">
        <f t="shared" si="649"/>
        <v>1.2698893729229301</v>
      </c>
      <c r="CJ881" s="58">
        <f t="shared" si="645"/>
        <v>-3.7211429174642001</v>
      </c>
      <c r="CK881" s="67">
        <f t="shared" si="646"/>
        <v>0.89104240157084158</v>
      </c>
    </row>
    <row r="882" spans="1:89">
      <c r="A882" s="48">
        <v>4770</v>
      </c>
      <c r="B882" s="89">
        <v>0.14994934143870314</v>
      </c>
      <c r="C882" s="59">
        <v>2.85451197053407E-2</v>
      </c>
      <c r="D882" s="59">
        <v>2.85451197053407E-2</v>
      </c>
      <c r="E882" s="59">
        <v>3.5451197053406998E-2</v>
      </c>
      <c r="F882" s="59">
        <v>3.4990791896869246E-2</v>
      </c>
      <c r="G882" s="59">
        <v>3.9134438305709021E-2</v>
      </c>
      <c r="H882" s="59">
        <v>3.4069981583793742E-2</v>
      </c>
      <c r="I882" s="59">
        <v>4.4567219152854512E-2</v>
      </c>
      <c r="J882" s="59">
        <v>5.0644567219152857E-2</v>
      </c>
      <c r="K882" s="59">
        <v>4.834254143646409E-2</v>
      </c>
      <c r="L882" s="59">
        <v>6.4456721915285453E-2</v>
      </c>
      <c r="M882" s="59">
        <v>4.8388581952117864E-2</v>
      </c>
      <c r="N882" s="59">
        <v>6.7633517495395951E-2</v>
      </c>
      <c r="O882" s="59">
        <v>7.0580110497237572E-2</v>
      </c>
      <c r="P882" s="120">
        <v>4.5796146762997592E-2</v>
      </c>
      <c r="Q882" s="60">
        <v>0</v>
      </c>
      <c r="R882" s="60">
        <v>0</v>
      </c>
      <c r="S882" s="60">
        <v>1</v>
      </c>
      <c r="T882" s="60">
        <v>0</v>
      </c>
      <c r="U882" s="60">
        <v>1</v>
      </c>
      <c r="V882" s="60">
        <v>0</v>
      </c>
      <c r="W882" s="60">
        <v>0</v>
      </c>
      <c r="X882" s="60">
        <v>0</v>
      </c>
      <c r="Y882" s="60">
        <v>0</v>
      </c>
      <c r="Z882" s="60">
        <v>0</v>
      </c>
      <c r="AA882" s="60">
        <v>0</v>
      </c>
      <c r="AB882" s="60">
        <v>1</v>
      </c>
      <c r="AC882" s="60">
        <v>0</v>
      </c>
      <c r="AD882" s="49">
        <f t="shared" si="650"/>
        <v>3</v>
      </c>
      <c r="AE882" s="50" t="s">
        <v>22</v>
      </c>
      <c r="AF882" s="51">
        <f t="shared" si="607"/>
        <v>0.1311775805374624</v>
      </c>
      <c r="AG882" s="52">
        <f t="shared" si="608"/>
        <v>9.372511530875853E-2</v>
      </c>
      <c r="AH882" s="52">
        <f t="shared" si="609"/>
        <v>9.372511530875853E-2</v>
      </c>
      <c r="AI882" s="52">
        <f t="shared" si="610"/>
        <v>0.11114129737760246</v>
      </c>
      <c r="AJ882" s="52">
        <f t="shared" si="611"/>
        <v>0.10999136123495808</v>
      </c>
      <c r="AK882" s="52">
        <f t="shared" si="612"/>
        <v>0.12029885815994329</v>
      </c>
      <c r="AL882" s="52">
        <f t="shared" si="613"/>
        <v>0.10768744360368362</v>
      </c>
      <c r="AM882" s="52">
        <f t="shared" si="614"/>
        <v>0.13370443914179928</v>
      </c>
      <c r="AN882" s="52">
        <f t="shared" si="615"/>
        <v>0.14861728263206953</v>
      </c>
      <c r="AO882" s="52">
        <f t="shared" si="616"/>
        <v>0.14297505977232439</v>
      </c>
      <c r="AP882" s="52">
        <f t="shared" si="617"/>
        <v>0.18245241604512599</v>
      </c>
      <c r="AQ882" s="52">
        <f t="shared" si="618"/>
        <v>0.14308796656016209</v>
      </c>
      <c r="AR882" s="52">
        <f t="shared" si="619"/>
        <v>0.19025698330534324</v>
      </c>
      <c r="AS882" s="52">
        <f t="shared" si="620"/>
        <v>0.19751076322511593</v>
      </c>
      <c r="AT882" s="146"/>
      <c r="AU882" s="146"/>
      <c r="AV882" s="146"/>
      <c r="AW882" s="146"/>
      <c r="AX882" s="146"/>
      <c r="AY882" s="146"/>
      <c r="AZ882" s="146"/>
      <c r="BA882" s="146"/>
      <c r="BB882" s="146"/>
      <c r="BC882" s="146"/>
      <c r="BD882" s="146"/>
      <c r="BE882" s="146"/>
      <c r="BF882" s="146"/>
      <c r="BG882" s="53">
        <f t="shared" si="647"/>
        <v>0.61033551996217184</v>
      </c>
      <c r="BH882" s="53">
        <f t="shared" si="621"/>
        <v>0.60459793575571186</v>
      </c>
      <c r="BI882" s="53">
        <f t="shared" si="622"/>
        <v>0.68320341497734793</v>
      </c>
      <c r="BJ882" s="53">
        <f t="shared" si="623"/>
        <v>0.6213166480611112</v>
      </c>
      <c r="BK882" s="53">
        <f t="shared" si="624"/>
        <v>0.65104672176316469</v>
      </c>
      <c r="BL882" s="53">
        <f t="shared" si="625"/>
        <v>0.60949933215703966</v>
      </c>
      <c r="BM882" s="53">
        <f t="shared" si="626"/>
        <v>0.59425176000123159</v>
      </c>
      <c r="BN882" s="53">
        <f t="shared" si="627"/>
        <v>0.70972445517010407</v>
      </c>
      <c r="BO882" s="53">
        <f t="shared" si="628"/>
        <v>0.65921415702008268</v>
      </c>
      <c r="BP882" s="53">
        <f t="shared" si="629"/>
        <v>0.9262422744405886</v>
      </c>
      <c r="BQ882" s="53">
        <f t="shared" si="630"/>
        <v>0.76312207336935267</v>
      </c>
      <c r="BR882" s="53">
        <f t="shared" si="631"/>
        <v>0.83336879201608627</v>
      </c>
      <c r="BS882" s="53">
        <f t="shared" si="632"/>
        <v>0.86489636074631537</v>
      </c>
      <c r="BT882" s="54">
        <f t="shared" si="651"/>
        <v>9.1308194454403093</v>
      </c>
      <c r="BU882" s="55">
        <f t="shared" si="648"/>
        <v>0</v>
      </c>
      <c r="BV882" s="55">
        <f t="shared" si="633"/>
        <v>0</v>
      </c>
      <c r="BW882" s="55">
        <f t="shared" si="634"/>
        <v>-0.38096263801712549</v>
      </c>
      <c r="BX882" s="55">
        <f t="shared" si="635"/>
        <v>0</v>
      </c>
      <c r="BY882" s="55">
        <f t="shared" si="636"/>
        <v>-0.42917387012740404</v>
      </c>
      <c r="BZ882" s="55">
        <f t="shared" si="637"/>
        <v>0</v>
      </c>
      <c r="CA882" s="55">
        <f t="shared" si="638"/>
        <v>0</v>
      </c>
      <c r="CB882" s="55">
        <f t="shared" si="639"/>
        <v>0</v>
      </c>
      <c r="CC882" s="55">
        <f t="shared" si="640"/>
        <v>0</v>
      </c>
      <c r="CD882" s="55">
        <f t="shared" si="641"/>
        <v>0</v>
      </c>
      <c r="CE882" s="55">
        <f t="shared" si="642"/>
        <v>0</v>
      </c>
      <c r="CF882" s="55">
        <f t="shared" si="643"/>
        <v>-0.18227900727989452</v>
      </c>
      <c r="CG882" s="55">
        <f t="shared" si="644"/>
        <v>0</v>
      </c>
      <c r="CH882" s="56">
        <f t="shared" si="652"/>
        <v>-0.99241551542442408</v>
      </c>
      <c r="CI882" s="57">
        <f t="shared" si="649"/>
        <v>5.5277537409586364</v>
      </c>
      <c r="CJ882" s="58">
        <f t="shared" si="645"/>
        <v>-8.8339582011948181</v>
      </c>
      <c r="CK882" s="67">
        <f t="shared" si="646"/>
        <v>6.1308194454403093</v>
      </c>
    </row>
    <row r="883" spans="1:89">
      <c r="A883" s="48">
        <v>4771</v>
      </c>
      <c r="B883" s="89">
        <v>0.15146909827760893</v>
      </c>
      <c r="C883" s="59">
        <v>3.2228360957642727E-2</v>
      </c>
      <c r="D883" s="59">
        <v>3.2228360957642727E-2</v>
      </c>
      <c r="E883" s="59">
        <v>4.3738489871086556E-2</v>
      </c>
      <c r="F883" s="59">
        <v>4.3278084714548803E-2</v>
      </c>
      <c r="G883" s="59">
        <v>4.6040515653775323E-2</v>
      </c>
      <c r="H883" s="59">
        <v>3.4069981583793742E-2</v>
      </c>
      <c r="I883" s="59">
        <v>4.4567219152854512E-2</v>
      </c>
      <c r="J883" s="59">
        <v>5.2946593001841617E-2</v>
      </c>
      <c r="K883" s="59">
        <v>5.0644567219152857E-2</v>
      </c>
      <c r="L883" s="59">
        <v>6.4456721915285453E-2</v>
      </c>
      <c r="M883" s="59">
        <v>5.0690607734806631E-2</v>
      </c>
      <c r="N883" s="59">
        <v>6.7633517495395951E-2</v>
      </c>
      <c r="O883" s="59">
        <v>7.0580110497237572E-2</v>
      </c>
      <c r="P883" s="120">
        <v>4.8700240827312648E-2</v>
      </c>
      <c r="Q883" s="60">
        <v>3</v>
      </c>
      <c r="R883" s="60">
        <v>4</v>
      </c>
      <c r="S883" s="60">
        <v>1</v>
      </c>
      <c r="T883" s="60">
        <v>1</v>
      </c>
      <c r="U883" s="60">
        <v>0</v>
      </c>
      <c r="V883" s="60">
        <v>1</v>
      </c>
      <c r="W883" s="60">
        <v>2</v>
      </c>
      <c r="X883" s="60">
        <v>0</v>
      </c>
      <c r="Y883" s="60">
        <v>1</v>
      </c>
      <c r="Z883" s="60">
        <v>2</v>
      </c>
      <c r="AA883" s="60">
        <v>0</v>
      </c>
      <c r="AB883" s="60">
        <v>2</v>
      </c>
      <c r="AC883" s="60">
        <v>3</v>
      </c>
      <c r="AD883" s="49">
        <f t="shared" si="650"/>
        <v>20</v>
      </c>
      <c r="AE883" s="50" t="s">
        <v>22</v>
      </c>
      <c r="AF883" s="51">
        <f t="shared" si="607"/>
        <v>0.13260130206189191</v>
      </c>
      <c r="AG883" s="52">
        <f t="shared" si="608"/>
        <v>0.10306184280581787</v>
      </c>
      <c r="AH883" s="52">
        <f t="shared" si="609"/>
        <v>0.10306184280581787</v>
      </c>
      <c r="AI883" s="52">
        <f t="shared" si="610"/>
        <v>0.13166537972677567</v>
      </c>
      <c r="AJ883" s="52">
        <f t="shared" si="611"/>
        <v>0.13053179385289004</v>
      </c>
      <c r="AK883" s="52">
        <f t="shared" si="612"/>
        <v>0.13732547375136331</v>
      </c>
      <c r="AL883" s="52">
        <f t="shared" si="613"/>
        <v>0.10768744360368362</v>
      </c>
      <c r="AM883" s="52">
        <f t="shared" si="614"/>
        <v>0.13370443914179928</v>
      </c>
      <c r="AN883" s="52">
        <f t="shared" si="615"/>
        <v>0.15425492426763457</v>
      </c>
      <c r="AO883" s="52">
        <f t="shared" si="616"/>
        <v>0.14861728263206953</v>
      </c>
      <c r="AP883" s="52">
        <f t="shared" si="617"/>
        <v>0.18245241604512599</v>
      </c>
      <c r="AQ883" s="52">
        <f t="shared" si="618"/>
        <v>0.14873007164359725</v>
      </c>
      <c r="AR883" s="52">
        <f t="shared" si="619"/>
        <v>0.19025698330534324</v>
      </c>
      <c r="AS883" s="52">
        <f t="shared" si="620"/>
        <v>0.19751076322511593</v>
      </c>
      <c r="AT883" s="146"/>
      <c r="AU883" s="146"/>
      <c r="AV883" s="146"/>
      <c r="AW883" s="146"/>
      <c r="AX883" s="146"/>
      <c r="AY883" s="146"/>
      <c r="AZ883" s="146"/>
      <c r="BA883" s="146"/>
      <c r="BB883" s="146"/>
      <c r="BC883" s="146"/>
      <c r="BD883" s="146"/>
      <c r="BE883" s="146"/>
      <c r="BF883" s="146"/>
      <c r="BG883" s="53">
        <f t="shared" si="647"/>
        <v>0.67842014894996938</v>
      </c>
      <c r="BH883" s="53">
        <f t="shared" si="621"/>
        <v>0.67204252122776043</v>
      </c>
      <c r="BI883" s="53">
        <f t="shared" si="622"/>
        <v>0.8181526370797898</v>
      </c>
      <c r="BJ883" s="53">
        <f t="shared" si="623"/>
        <v>0.74534765997974028</v>
      </c>
      <c r="BK883" s="53">
        <f t="shared" si="624"/>
        <v>0.75125941778069671</v>
      </c>
      <c r="BL883" s="53">
        <f t="shared" si="625"/>
        <v>0.61611446650211599</v>
      </c>
      <c r="BM883" s="53">
        <f t="shared" si="626"/>
        <v>0.60070140648943049</v>
      </c>
      <c r="BN883" s="53">
        <f t="shared" si="627"/>
        <v>0.74464223113331074</v>
      </c>
      <c r="BO883" s="53">
        <f t="shared" si="628"/>
        <v>0.69266577136264595</v>
      </c>
      <c r="BP883" s="53">
        <f t="shared" si="629"/>
        <v>0.93629514366987754</v>
      </c>
      <c r="BQ883" s="53">
        <f t="shared" si="630"/>
        <v>0.80182180629715893</v>
      </c>
      <c r="BR883" s="53">
        <f t="shared" si="631"/>
        <v>0.84241366906077531</v>
      </c>
      <c r="BS883" s="53">
        <f t="shared" si="632"/>
        <v>0.87428341881027793</v>
      </c>
      <c r="BT883" s="54">
        <f t="shared" si="651"/>
        <v>9.7741602983435474</v>
      </c>
      <c r="BU883" s="55">
        <f t="shared" si="648"/>
        <v>-1.1639654827582173</v>
      </c>
      <c r="BV883" s="55">
        <f t="shared" si="633"/>
        <v>-1.5897346592970316</v>
      </c>
      <c r="BW883" s="55">
        <f t="shared" si="634"/>
        <v>-0.20070636188955865</v>
      </c>
      <c r="BX883" s="55">
        <f t="shared" si="635"/>
        <v>-0.2939045117624885</v>
      </c>
      <c r="BY883" s="55">
        <f t="shared" si="636"/>
        <v>0</v>
      </c>
      <c r="BZ883" s="55">
        <f t="shared" si="637"/>
        <v>-0.48432251046773711</v>
      </c>
      <c r="CA883" s="55">
        <f t="shared" si="638"/>
        <v>-1.0193145914227304</v>
      </c>
      <c r="CB883" s="55">
        <f t="shared" si="639"/>
        <v>0</v>
      </c>
      <c r="CC883" s="55">
        <f t="shared" si="640"/>
        <v>-0.36720768853861879</v>
      </c>
      <c r="CD883" s="55">
        <f t="shared" si="641"/>
        <v>-0.13164905555043199</v>
      </c>
      <c r="CE883" s="55">
        <f t="shared" si="642"/>
        <v>0</v>
      </c>
      <c r="CF883" s="55">
        <f t="shared" si="643"/>
        <v>-0.34296818392712353</v>
      </c>
      <c r="CG883" s="55">
        <f t="shared" si="644"/>
        <v>-0.40305203423497526</v>
      </c>
      <c r="CH883" s="56">
        <f t="shared" si="652"/>
        <v>-5.9968250798489127</v>
      </c>
      <c r="CI883" s="57">
        <f t="shared" si="649"/>
        <v>5.5837782721170015</v>
      </c>
      <c r="CJ883" s="58">
        <f t="shared" si="645"/>
        <v>-13.713456084504244</v>
      </c>
      <c r="CK883" s="67">
        <f t="shared" si="646"/>
        <v>10.225839701656453</v>
      </c>
    </row>
    <row r="884" spans="1:89">
      <c r="A884" s="48">
        <v>4772</v>
      </c>
      <c r="B884" s="89">
        <v>0.11550151975683891</v>
      </c>
      <c r="C884" s="59">
        <v>3.2228360957642727E-2</v>
      </c>
      <c r="D884" s="59">
        <v>3.2228360957642727E-2</v>
      </c>
      <c r="E884" s="59">
        <v>4.3738489871086556E-2</v>
      </c>
      <c r="F884" s="59">
        <v>4.3278084714548803E-2</v>
      </c>
      <c r="G884" s="59">
        <v>4.6040515653775323E-2</v>
      </c>
      <c r="H884" s="59">
        <v>3.4069981583793742E-2</v>
      </c>
      <c r="I884" s="59">
        <v>4.4567219152854512E-2</v>
      </c>
      <c r="J884" s="59">
        <v>5.2946593001841617E-2</v>
      </c>
      <c r="K884" s="59">
        <v>5.0644567219152857E-2</v>
      </c>
      <c r="L884" s="59">
        <v>6.4456721915285453E-2</v>
      </c>
      <c r="M884" s="59">
        <v>5.0690607734806631E-2</v>
      </c>
      <c r="N884" s="59">
        <v>6.7633517495395951E-2</v>
      </c>
      <c r="O884" s="59">
        <v>7.0580110497237572E-2</v>
      </c>
      <c r="P884" s="120">
        <v>4.8700240827312648E-2</v>
      </c>
      <c r="Q884" s="60">
        <v>0</v>
      </c>
      <c r="R884" s="60">
        <v>1</v>
      </c>
      <c r="S884" s="60">
        <v>0</v>
      </c>
      <c r="T884" s="60">
        <v>0</v>
      </c>
      <c r="U884" s="60">
        <v>0</v>
      </c>
      <c r="V884" s="60">
        <v>1</v>
      </c>
      <c r="W884" s="60">
        <v>2</v>
      </c>
      <c r="X884" s="60">
        <v>1</v>
      </c>
      <c r="Y884" s="60">
        <v>0</v>
      </c>
      <c r="Z884" s="60">
        <v>2</v>
      </c>
      <c r="AA884" s="60">
        <v>0</v>
      </c>
      <c r="AB884" s="60">
        <v>2</v>
      </c>
      <c r="AC884" s="60">
        <v>2</v>
      </c>
      <c r="AD884" s="49">
        <f t="shared" si="650"/>
        <v>11</v>
      </c>
      <c r="AE884" s="50" t="s">
        <v>22</v>
      </c>
      <c r="AF884" s="51">
        <f t="shared" si="607"/>
        <v>9.9200212254376863E-2</v>
      </c>
      <c r="AG884" s="52">
        <f t="shared" si="608"/>
        <v>0.10306184280581787</v>
      </c>
      <c r="AH884" s="52">
        <f t="shared" si="609"/>
        <v>0.10306184280581787</v>
      </c>
      <c r="AI884" s="52">
        <f t="shared" si="610"/>
        <v>0.13166537972677567</v>
      </c>
      <c r="AJ884" s="52">
        <f t="shared" si="611"/>
        <v>0.13053179385289004</v>
      </c>
      <c r="AK884" s="52">
        <f t="shared" si="612"/>
        <v>0.13732547375136331</v>
      </c>
      <c r="AL884" s="52">
        <f t="shared" si="613"/>
        <v>0.10768744360368362</v>
      </c>
      <c r="AM884" s="52">
        <f t="shared" si="614"/>
        <v>0.13370443914179928</v>
      </c>
      <c r="AN884" s="52">
        <f t="shared" si="615"/>
        <v>0.15425492426763457</v>
      </c>
      <c r="AO884" s="52">
        <f t="shared" si="616"/>
        <v>0.14861728263206953</v>
      </c>
      <c r="AP884" s="52">
        <f t="shared" si="617"/>
        <v>0.18245241604512599</v>
      </c>
      <c r="AQ884" s="52">
        <f t="shared" si="618"/>
        <v>0.14873007164359725</v>
      </c>
      <c r="AR884" s="52">
        <f t="shared" si="619"/>
        <v>0.19025698330534324</v>
      </c>
      <c r="AS884" s="52">
        <f t="shared" si="620"/>
        <v>0.19751076322511593</v>
      </c>
      <c r="AT884" s="146"/>
      <c r="AU884" s="146"/>
      <c r="AV884" s="146"/>
      <c r="AW884" s="146"/>
      <c r="AX884" s="146"/>
      <c r="AY884" s="146"/>
      <c r="AZ884" s="146"/>
      <c r="BA884" s="146"/>
      <c r="BB884" s="146"/>
      <c r="BC884" s="146"/>
      <c r="BD884" s="146"/>
      <c r="BE884" s="146"/>
      <c r="BF884" s="146"/>
      <c r="BG884" s="53">
        <f t="shared" si="647"/>
        <v>0.50753214129127322</v>
      </c>
      <c r="BH884" s="53">
        <f t="shared" si="621"/>
        <v>0.50276098132613789</v>
      </c>
      <c r="BI884" s="53">
        <f t="shared" si="622"/>
        <v>0.6120672572046939</v>
      </c>
      <c r="BJ884" s="53">
        <f t="shared" si="623"/>
        <v>0.55760120695332493</v>
      </c>
      <c r="BK884" s="53">
        <f t="shared" si="624"/>
        <v>0.56202384549104922</v>
      </c>
      <c r="BL884" s="53">
        <f t="shared" si="625"/>
        <v>0.46092070665697388</v>
      </c>
      <c r="BM884" s="53">
        <f t="shared" si="626"/>
        <v>0.44939005951420158</v>
      </c>
      <c r="BN884" s="53">
        <f t="shared" si="627"/>
        <v>0.55707346936547297</v>
      </c>
      <c r="BO884" s="53">
        <f t="shared" si="628"/>
        <v>0.51818941799262586</v>
      </c>
      <c r="BP884" s="53">
        <f t="shared" si="629"/>
        <v>0.70045071609811105</v>
      </c>
      <c r="BQ884" s="53">
        <f t="shared" si="630"/>
        <v>0.59985001759439838</v>
      </c>
      <c r="BR884" s="53">
        <f t="shared" si="631"/>
        <v>0.63021715079247065</v>
      </c>
      <c r="BS884" s="53">
        <f t="shared" si="632"/>
        <v>0.65405919374744037</v>
      </c>
      <c r="BT884" s="54">
        <f t="shared" si="651"/>
        <v>7.3121361640281748</v>
      </c>
      <c r="BU884" s="55">
        <f t="shared" si="648"/>
        <v>0</v>
      </c>
      <c r="BV884" s="55">
        <f t="shared" si="633"/>
        <v>-0.68764040804949556</v>
      </c>
      <c r="BW884" s="55">
        <f t="shared" si="634"/>
        <v>0</v>
      </c>
      <c r="BX884" s="55">
        <f t="shared" si="635"/>
        <v>0</v>
      </c>
      <c r="BY884" s="55">
        <f t="shared" si="636"/>
        <v>0</v>
      </c>
      <c r="BZ884" s="55">
        <f t="shared" si="637"/>
        <v>-0.77452925369297487</v>
      </c>
      <c r="CA884" s="55">
        <f t="shared" si="638"/>
        <v>-1.5997280778732057</v>
      </c>
      <c r="CB884" s="55">
        <f t="shared" si="639"/>
        <v>-0.58505814584026761</v>
      </c>
      <c r="CC884" s="55">
        <f t="shared" si="640"/>
        <v>0</v>
      </c>
      <c r="CD884" s="55">
        <f t="shared" si="641"/>
        <v>-0.71206254200090768</v>
      </c>
      <c r="CE884" s="55">
        <f t="shared" si="642"/>
        <v>0</v>
      </c>
      <c r="CF884" s="55">
        <f t="shared" si="643"/>
        <v>-0.92338167037759922</v>
      </c>
      <c r="CG884" s="55">
        <f t="shared" si="644"/>
        <v>-0.84911484260712566</v>
      </c>
      <c r="CH884" s="56">
        <f t="shared" si="652"/>
        <v>-6.1315149404415763</v>
      </c>
      <c r="CI884" s="57">
        <f t="shared" si="649"/>
        <v>4.2578643680357064</v>
      </c>
      <c r="CJ884" s="58">
        <f t="shared" si="645"/>
        <v>-13.562215954400308</v>
      </c>
      <c r="CK884" s="67">
        <f t="shared" si="646"/>
        <v>3.6878638359718252</v>
      </c>
    </row>
    <row r="885" spans="1:89">
      <c r="A885" s="48">
        <v>4773</v>
      </c>
      <c r="B885" s="89">
        <v>2.1783181357649443E-2</v>
      </c>
      <c r="C885" s="59">
        <v>3.2228360957642727E-2</v>
      </c>
      <c r="D885" s="59">
        <v>3.2228360957642727E-2</v>
      </c>
      <c r="E885" s="59">
        <v>5.0644567219152857E-2</v>
      </c>
      <c r="F885" s="59">
        <v>5.0644567219152857E-2</v>
      </c>
      <c r="G885" s="59">
        <v>4.834254143646409E-2</v>
      </c>
      <c r="H885" s="59">
        <v>5.0644567219152857E-2</v>
      </c>
      <c r="I885" s="59">
        <v>6.2292817679558014E-2</v>
      </c>
      <c r="J885" s="59">
        <v>7.3664825046040522E-2</v>
      </c>
      <c r="K885" s="59">
        <v>7.5966850828729282E-2</v>
      </c>
      <c r="L885" s="59">
        <v>8.5174953959484351E-2</v>
      </c>
      <c r="M885" s="59">
        <v>7.605893186003683E-2</v>
      </c>
      <c r="N885" s="59">
        <v>8.93646408839779E-2</v>
      </c>
      <c r="O885" s="59">
        <v>9.3278084714548806E-2</v>
      </c>
      <c r="P885" s="120">
        <v>6.3118005383198755E-2</v>
      </c>
      <c r="Q885" s="60">
        <v>0</v>
      </c>
      <c r="R885" s="60">
        <v>0</v>
      </c>
      <c r="S885" s="60">
        <v>0</v>
      </c>
      <c r="T885" s="60">
        <v>0</v>
      </c>
      <c r="U885" s="60">
        <v>0</v>
      </c>
      <c r="V885" s="60">
        <v>0</v>
      </c>
      <c r="W885" s="60">
        <v>0</v>
      </c>
      <c r="X885" s="60">
        <v>0</v>
      </c>
      <c r="Y885" s="60">
        <v>1</v>
      </c>
      <c r="Z885" s="60">
        <v>0</v>
      </c>
      <c r="AA885" s="60">
        <v>0</v>
      </c>
      <c r="AB885" s="60">
        <v>0</v>
      </c>
      <c r="AC885" s="60">
        <v>0</v>
      </c>
      <c r="AD885" s="49">
        <f t="shared" si="650"/>
        <v>1</v>
      </c>
      <c r="AE885" s="50" t="s">
        <v>22</v>
      </c>
      <c r="AF885" s="51">
        <f t="shared" si="607"/>
        <v>1.6633397513212824E-2</v>
      </c>
      <c r="AG885" s="52">
        <f t="shared" si="608"/>
        <v>0.10306184280581787</v>
      </c>
      <c r="AH885" s="52">
        <f t="shared" si="609"/>
        <v>0.10306184280581787</v>
      </c>
      <c r="AI885" s="52">
        <f t="shared" si="610"/>
        <v>0.14861728263206953</v>
      </c>
      <c r="AJ885" s="52">
        <f t="shared" si="611"/>
        <v>0.14861728263206953</v>
      </c>
      <c r="AK885" s="52">
        <f t="shared" si="612"/>
        <v>0.14297505977232439</v>
      </c>
      <c r="AL885" s="52">
        <f t="shared" si="613"/>
        <v>0.14861728263206953</v>
      </c>
      <c r="AM885" s="52">
        <f t="shared" si="614"/>
        <v>0.17714402830627593</v>
      </c>
      <c r="AN885" s="52">
        <f t="shared" si="615"/>
        <v>0.20512247849538204</v>
      </c>
      <c r="AO885" s="52">
        <f t="shared" si="616"/>
        <v>0.21081625547498323</v>
      </c>
      <c r="AP885" s="52">
        <f t="shared" si="617"/>
        <v>0.23372433369120429</v>
      </c>
      <c r="AQ885" s="52">
        <f t="shared" si="618"/>
        <v>0.21104426030008303</v>
      </c>
      <c r="AR885" s="52">
        <f t="shared" si="619"/>
        <v>0.24422685705678979</v>
      </c>
      <c r="AS885" s="52">
        <f t="shared" si="620"/>
        <v>0.25408642820124938</v>
      </c>
      <c r="AT885" s="146"/>
      <c r="AU885" s="146"/>
      <c r="AV885" s="146"/>
      <c r="AW885" s="146"/>
      <c r="AX885" s="146"/>
      <c r="AY885" s="146"/>
      <c r="AZ885" s="146"/>
      <c r="BA885" s="146"/>
      <c r="BB885" s="146"/>
      <c r="BC885" s="146"/>
      <c r="BD885" s="146"/>
      <c r="BE885" s="146"/>
      <c r="BF885" s="146"/>
      <c r="BG885" s="53">
        <f t="shared" si="647"/>
        <v>8.5100461631899077E-2</v>
      </c>
      <c r="BH885" s="53">
        <f t="shared" si="621"/>
        <v>8.4300457292233746E-2</v>
      </c>
      <c r="BI885" s="53">
        <f t="shared" si="622"/>
        <v>0.11584178284657491</v>
      </c>
      <c r="BJ885" s="53">
        <f t="shared" si="623"/>
        <v>0.10644985647505845</v>
      </c>
      <c r="BK885" s="53">
        <f t="shared" si="624"/>
        <v>9.811429514815162E-2</v>
      </c>
      <c r="BL885" s="53">
        <f t="shared" si="625"/>
        <v>0.10665932556294801</v>
      </c>
      <c r="BM885" s="53">
        <f t="shared" si="626"/>
        <v>9.9832630999774213E-2</v>
      </c>
      <c r="BN885" s="53">
        <f t="shared" si="627"/>
        <v>0.12420957033602952</v>
      </c>
      <c r="BO885" s="53">
        <f t="shared" si="628"/>
        <v>0.12325134975850344</v>
      </c>
      <c r="BP885" s="53">
        <f t="shared" si="629"/>
        <v>0.15045279512684026</v>
      </c>
      <c r="BQ885" s="53">
        <f t="shared" si="630"/>
        <v>0.14272031622931367</v>
      </c>
      <c r="BR885" s="53">
        <f t="shared" si="631"/>
        <v>0.13564737610779212</v>
      </c>
      <c r="BS885" s="53">
        <f t="shared" si="632"/>
        <v>0.1410834661529331</v>
      </c>
      <c r="BT885" s="54">
        <f t="shared" si="651"/>
        <v>1.5136636836680522</v>
      </c>
      <c r="BU885" s="55">
        <f t="shared" si="648"/>
        <v>0</v>
      </c>
      <c r="BV885" s="55">
        <f t="shared" si="633"/>
        <v>0</v>
      </c>
      <c r="BW885" s="55">
        <f t="shared" si="634"/>
        <v>0</v>
      </c>
      <c r="BX885" s="55">
        <f t="shared" si="635"/>
        <v>0</v>
      </c>
      <c r="BY885" s="55">
        <f t="shared" si="636"/>
        <v>0</v>
      </c>
      <c r="BZ885" s="55">
        <f t="shared" si="637"/>
        <v>0</v>
      </c>
      <c r="CA885" s="55">
        <f t="shared" si="638"/>
        <v>0</v>
      </c>
      <c r="CB885" s="55">
        <f t="shared" si="639"/>
        <v>0</v>
      </c>
      <c r="CC885" s="55">
        <f t="shared" si="640"/>
        <v>-2.0935295147318516</v>
      </c>
      <c r="CD885" s="55">
        <f t="shared" si="641"/>
        <v>0</v>
      </c>
      <c r="CE885" s="55">
        <f t="shared" si="642"/>
        <v>0</v>
      </c>
      <c r="CF885" s="55">
        <f t="shared" si="643"/>
        <v>0</v>
      </c>
      <c r="CG885" s="55">
        <f t="shared" si="644"/>
        <v>0</v>
      </c>
      <c r="CH885" s="56">
        <f t="shared" si="652"/>
        <v>-2.0935295147318516</v>
      </c>
      <c r="CI885" s="57">
        <f t="shared" si="649"/>
        <v>0.80301827993655872</v>
      </c>
      <c r="CJ885" s="58">
        <f t="shared" si="645"/>
        <v>-4.0038522183495981</v>
      </c>
      <c r="CK885" s="67">
        <f t="shared" si="646"/>
        <v>0.51366368366805215</v>
      </c>
    </row>
    <row r="886" spans="1:89">
      <c r="A886" s="48">
        <v>4774</v>
      </c>
      <c r="B886" s="89">
        <v>6.9402228976697067E-2</v>
      </c>
      <c r="C886" s="59">
        <v>3.2228360957642727E-2</v>
      </c>
      <c r="D886" s="59">
        <v>3.2228360957642727E-2</v>
      </c>
      <c r="E886" s="59">
        <v>5.0644567219152857E-2</v>
      </c>
      <c r="F886" s="59">
        <v>5.0644567219152857E-2</v>
      </c>
      <c r="G886" s="59">
        <v>4.834254143646409E-2</v>
      </c>
      <c r="H886" s="59">
        <v>5.0644567219152857E-2</v>
      </c>
      <c r="I886" s="59">
        <v>6.2292817679558014E-2</v>
      </c>
      <c r="J886" s="59">
        <v>7.3664825046040522E-2</v>
      </c>
      <c r="K886" s="59">
        <v>7.5966850828729282E-2</v>
      </c>
      <c r="L886" s="59">
        <v>8.5174953959484351E-2</v>
      </c>
      <c r="M886" s="59">
        <v>7.605893186003683E-2</v>
      </c>
      <c r="N886" s="59">
        <v>8.93646408839779E-2</v>
      </c>
      <c r="O886" s="59">
        <v>9.3278084714548806E-2</v>
      </c>
      <c r="P886" s="120">
        <v>6.3118005383198755E-2</v>
      </c>
      <c r="Q886" s="60">
        <v>0</v>
      </c>
      <c r="R886" s="60">
        <v>0</v>
      </c>
      <c r="S886" s="60">
        <v>0</v>
      </c>
      <c r="T886" s="60">
        <v>0</v>
      </c>
      <c r="U886" s="60">
        <v>2</v>
      </c>
      <c r="V886" s="60">
        <v>1</v>
      </c>
      <c r="W886" s="60">
        <v>0</v>
      </c>
      <c r="X886" s="60">
        <v>0</v>
      </c>
      <c r="Y886" s="60">
        <v>0</v>
      </c>
      <c r="Z886" s="60">
        <v>0</v>
      </c>
      <c r="AA886" s="60">
        <v>1</v>
      </c>
      <c r="AB886" s="60">
        <v>3</v>
      </c>
      <c r="AC886" s="60">
        <v>0</v>
      </c>
      <c r="AD886" s="49">
        <f t="shared" si="650"/>
        <v>7</v>
      </c>
      <c r="AE886" s="50" t="s">
        <v>22</v>
      </c>
      <c r="AF886" s="51">
        <f t="shared" si="607"/>
        <v>5.7505006587623107E-2</v>
      </c>
      <c r="AG886" s="52">
        <f t="shared" si="608"/>
        <v>0.10306184280581787</v>
      </c>
      <c r="AH886" s="52">
        <f t="shared" si="609"/>
        <v>0.10306184280581787</v>
      </c>
      <c r="AI886" s="52">
        <f t="shared" si="610"/>
        <v>0.14861728263206953</v>
      </c>
      <c r="AJ886" s="52">
        <f t="shared" si="611"/>
        <v>0.14861728263206953</v>
      </c>
      <c r="AK886" s="52">
        <f t="shared" si="612"/>
        <v>0.14297505977232439</v>
      </c>
      <c r="AL886" s="52">
        <f t="shared" si="613"/>
        <v>0.14861728263206953</v>
      </c>
      <c r="AM886" s="52">
        <f t="shared" si="614"/>
        <v>0.17714402830627593</v>
      </c>
      <c r="AN886" s="52">
        <f t="shared" si="615"/>
        <v>0.20512247849538204</v>
      </c>
      <c r="AO886" s="52">
        <f t="shared" si="616"/>
        <v>0.21081625547498323</v>
      </c>
      <c r="AP886" s="52">
        <f t="shared" si="617"/>
        <v>0.23372433369120429</v>
      </c>
      <c r="AQ886" s="52">
        <f t="shared" si="618"/>
        <v>0.21104426030008303</v>
      </c>
      <c r="AR886" s="52">
        <f t="shared" si="619"/>
        <v>0.24422685705678979</v>
      </c>
      <c r="AS886" s="52">
        <f t="shared" si="620"/>
        <v>0.25408642820124938</v>
      </c>
      <c r="AT886" s="146"/>
      <c r="AU886" s="146"/>
      <c r="AV886" s="146"/>
      <c r="AW886" s="146"/>
      <c r="AX886" s="146"/>
      <c r="AY886" s="146"/>
      <c r="AZ886" s="146"/>
      <c r="BA886" s="146"/>
      <c r="BB886" s="146"/>
      <c r="BC886" s="146"/>
      <c r="BD886" s="146"/>
      <c r="BE886" s="146"/>
      <c r="BF886" s="146"/>
      <c r="BG886" s="53">
        <f t="shared" si="647"/>
        <v>0.29420944235023461</v>
      </c>
      <c r="BH886" s="53">
        <f t="shared" si="621"/>
        <v>0.29144366615892803</v>
      </c>
      <c r="BI886" s="53">
        <f t="shared" si="622"/>
        <v>0.4004883837125105</v>
      </c>
      <c r="BJ886" s="53">
        <f t="shared" si="623"/>
        <v>0.36801860191143781</v>
      </c>
      <c r="BK886" s="53">
        <f t="shared" si="624"/>
        <v>0.3392008869115678</v>
      </c>
      <c r="BL886" s="53">
        <f t="shared" si="625"/>
        <v>0.36874277875320599</v>
      </c>
      <c r="BM886" s="53">
        <f t="shared" si="626"/>
        <v>0.3451415201699754</v>
      </c>
      <c r="BN886" s="53">
        <f t="shared" si="627"/>
        <v>0.4294175110494049</v>
      </c>
      <c r="BO886" s="53">
        <f t="shared" si="628"/>
        <v>0.42610474944557369</v>
      </c>
      <c r="BP886" s="53">
        <f t="shared" si="629"/>
        <v>0.52014562677424536</v>
      </c>
      <c r="BQ886" s="53">
        <f t="shared" si="630"/>
        <v>0.49341288924496374</v>
      </c>
      <c r="BR886" s="53">
        <f t="shared" si="631"/>
        <v>0.46896031015167433</v>
      </c>
      <c r="BS886" s="53">
        <f t="shared" si="632"/>
        <v>0.48775396872975063</v>
      </c>
      <c r="BT886" s="54">
        <f t="shared" si="651"/>
        <v>5.233040335363472</v>
      </c>
      <c r="BU886" s="55">
        <f t="shared" si="648"/>
        <v>0</v>
      </c>
      <c r="BV886" s="55">
        <f t="shared" si="633"/>
        <v>0</v>
      </c>
      <c r="BW886" s="55">
        <f t="shared" si="634"/>
        <v>0</v>
      </c>
      <c r="BX886" s="55">
        <f t="shared" si="635"/>
        <v>0</v>
      </c>
      <c r="BY886" s="55">
        <f t="shared" si="636"/>
        <v>-2.1623255207042007</v>
      </c>
      <c r="BZ886" s="55">
        <f t="shared" si="637"/>
        <v>-0.99765595456201095</v>
      </c>
      <c r="CA886" s="55">
        <f t="shared" si="638"/>
        <v>0</v>
      </c>
      <c r="CB886" s="55">
        <f t="shared" si="639"/>
        <v>0</v>
      </c>
      <c r="CC886" s="55">
        <f t="shared" si="640"/>
        <v>0</v>
      </c>
      <c r="CD886" s="55">
        <f t="shared" si="641"/>
        <v>0</v>
      </c>
      <c r="CE886" s="55">
        <f t="shared" si="642"/>
        <v>-0.70640895191036723</v>
      </c>
      <c r="CF886" s="55">
        <f t="shared" si="643"/>
        <v>-2.2717114219774732</v>
      </c>
      <c r="CG886" s="55">
        <f t="shared" si="644"/>
        <v>0</v>
      </c>
      <c r="CH886" s="56">
        <f t="shared" si="652"/>
        <v>-6.1381018491540518</v>
      </c>
      <c r="CI886" s="57">
        <f t="shared" si="649"/>
        <v>2.5584535895653149</v>
      </c>
      <c r="CJ886" s="58">
        <f t="shared" si="645"/>
        <v>-11.867126395667466</v>
      </c>
      <c r="CK886" s="67">
        <f t="shared" si="646"/>
        <v>1.766959664636528</v>
      </c>
    </row>
    <row r="887" spans="1:89">
      <c r="A887" s="48">
        <v>4775</v>
      </c>
      <c r="B887" s="89">
        <v>2.532928064842959E-3</v>
      </c>
      <c r="C887" s="59">
        <v>8.0524861878453036E-2</v>
      </c>
      <c r="D887" s="59">
        <v>8.0524861878453036E-2</v>
      </c>
      <c r="E887" s="59">
        <v>0.1037292817679558</v>
      </c>
      <c r="F887" s="59">
        <v>0.10386740331491713</v>
      </c>
      <c r="G887" s="59">
        <v>0.11528545119705341</v>
      </c>
      <c r="H887" s="59">
        <v>0.1235267034990792</v>
      </c>
      <c r="I887" s="59">
        <v>0.12739410681399632</v>
      </c>
      <c r="J887" s="59">
        <v>0.11887661141804788</v>
      </c>
      <c r="K887" s="59">
        <v>0.11841620626151013</v>
      </c>
      <c r="L887" s="59">
        <v>0.11712707182320442</v>
      </c>
      <c r="M887" s="59">
        <v>0.11984346224677717</v>
      </c>
      <c r="N887" s="59">
        <v>0.12430939226519337</v>
      </c>
      <c r="O887" s="59">
        <v>0.12974217311233885</v>
      </c>
      <c r="P887" s="120">
        <v>0.11255135288284462</v>
      </c>
      <c r="Q887" s="60">
        <v>0</v>
      </c>
      <c r="R887" s="60">
        <v>0</v>
      </c>
      <c r="S887" s="60">
        <v>0</v>
      </c>
      <c r="T887" s="60">
        <v>0</v>
      </c>
      <c r="U887" s="60">
        <v>0</v>
      </c>
      <c r="V887" s="60">
        <v>0</v>
      </c>
      <c r="W887" s="60">
        <v>0</v>
      </c>
      <c r="X887" s="60">
        <v>0</v>
      </c>
      <c r="Y887" s="60">
        <v>0</v>
      </c>
      <c r="Z887" s="60">
        <v>0</v>
      </c>
      <c r="AA887" s="60">
        <v>0</v>
      </c>
      <c r="AB887" s="60">
        <v>0</v>
      </c>
      <c r="AC887" s="60">
        <v>0</v>
      </c>
      <c r="AD887" s="49">
        <f t="shared" si="650"/>
        <v>0</v>
      </c>
      <c r="AE887" s="50" t="s">
        <v>22</v>
      </c>
      <c r="AF887" s="51">
        <f t="shared" si="607"/>
        <v>1.6619302996611623E-3</v>
      </c>
      <c r="AG887" s="52">
        <f t="shared" si="608"/>
        <v>0.22212757583255571</v>
      </c>
      <c r="AH887" s="52">
        <f t="shared" si="609"/>
        <v>0.22212757583255571</v>
      </c>
      <c r="AI887" s="52">
        <f t="shared" si="610"/>
        <v>0.28067070633413405</v>
      </c>
      <c r="AJ887" s="52">
        <f t="shared" si="611"/>
        <v>0.28102463397888477</v>
      </c>
      <c r="AK887" s="52">
        <f t="shared" si="612"/>
        <v>0.31053065680966963</v>
      </c>
      <c r="AL887" s="52">
        <f t="shared" si="613"/>
        <v>0.33214427077210146</v>
      </c>
      <c r="AM887" s="52">
        <f t="shared" si="614"/>
        <v>0.34238217907498536</v>
      </c>
      <c r="AN887" s="52">
        <f t="shared" si="615"/>
        <v>0.31991534517981113</v>
      </c>
      <c r="AO887" s="52">
        <f t="shared" si="616"/>
        <v>0.31870930836420286</v>
      </c>
      <c r="AP887" s="52">
        <f t="shared" si="617"/>
        <v>0.3153369120720082</v>
      </c>
      <c r="AQ887" s="52">
        <f t="shared" si="618"/>
        <v>0.322450791751203</v>
      </c>
      <c r="AR887" s="52">
        <f t="shared" si="619"/>
        <v>0.33421125843514932</v>
      </c>
      <c r="AS887" s="52">
        <f t="shared" si="620"/>
        <v>0.34862829616585334</v>
      </c>
      <c r="AT887" s="146"/>
      <c r="AU887" s="146"/>
      <c r="AV887" s="146"/>
      <c r="AW887" s="146"/>
      <c r="AX887" s="146"/>
      <c r="AY887" s="146"/>
      <c r="AZ887" s="146"/>
      <c r="BA887" s="146"/>
      <c r="BB887" s="146"/>
      <c r="BC887" s="146"/>
      <c r="BD887" s="146"/>
      <c r="BE887" s="146"/>
      <c r="BF887" s="146"/>
      <c r="BG887" s="53">
        <f t="shared" si="647"/>
        <v>1.8326027269500875E-2</v>
      </c>
      <c r="BH887" s="53">
        <f t="shared" si="621"/>
        <v>1.8153749692349279E-2</v>
      </c>
      <c r="BI887" s="53">
        <f t="shared" si="622"/>
        <v>2.1858725855364997E-2</v>
      </c>
      <c r="BJ887" s="53">
        <f t="shared" si="623"/>
        <v>2.0111848735654633E-2</v>
      </c>
      <c r="BK887" s="53">
        <f t="shared" si="624"/>
        <v>2.1291601171920554E-2</v>
      </c>
      <c r="BL887" s="53">
        <f t="shared" si="625"/>
        <v>2.3817058406840119E-2</v>
      </c>
      <c r="BM887" s="53">
        <f t="shared" si="626"/>
        <v>1.927919921881751E-2</v>
      </c>
      <c r="BN887" s="53">
        <f t="shared" si="627"/>
        <v>1.9355692560511679E-2</v>
      </c>
      <c r="BO887" s="53">
        <f t="shared" si="628"/>
        <v>1.8617191926071145E-2</v>
      </c>
      <c r="BP887" s="53">
        <f t="shared" si="629"/>
        <v>2.0281635801955245E-2</v>
      </c>
      <c r="BQ887" s="53">
        <f t="shared" si="630"/>
        <v>2.1787507058965531E-2</v>
      </c>
      <c r="BR887" s="53">
        <f t="shared" si="631"/>
        <v>1.8546881265519066E-2</v>
      </c>
      <c r="BS887" s="53">
        <f t="shared" si="632"/>
        <v>1.9341454269768018E-2</v>
      </c>
      <c r="BT887" s="54">
        <f t="shared" si="651"/>
        <v>0.26076857323323865</v>
      </c>
      <c r="BU887" s="55">
        <f t="shared" si="648"/>
        <v>0</v>
      </c>
      <c r="BV887" s="55">
        <f t="shared" si="633"/>
        <v>0</v>
      </c>
      <c r="BW887" s="55">
        <f t="shared" si="634"/>
        <v>0</v>
      </c>
      <c r="BX887" s="55">
        <f t="shared" si="635"/>
        <v>0</v>
      </c>
      <c r="BY887" s="55">
        <f t="shared" si="636"/>
        <v>0</v>
      </c>
      <c r="BZ887" s="55">
        <f t="shared" si="637"/>
        <v>0</v>
      </c>
      <c r="CA887" s="55">
        <f t="shared" si="638"/>
        <v>0</v>
      </c>
      <c r="CB887" s="55">
        <f t="shared" si="639"/>
        <v>0</v>
      </c>
      <c r="CC887" s="55">
        <f t="shared" si="640"/>
        <v>0</v>
      </c>
      <c r="CD887" s="55">
        <f t="shared" si="641"/>
        <v>0</v>
      </c>
      <c r="CE887" s="55">
        <f t="shared" si="642"/>
        <v>0</v>
      </c>
      <c r="CF887" s="55">
        <f t="shared" si="643"/>
        <v>0</v>
      </c>
      <c r="CG887" s="55">
        <f t="shared" si="644"/>
        <v>0</v>
      </c>
      <c r="CH887" s="56">
        <f t="shared" si="652"/>
        <v>0</v>
      </c>
      <c r="CI887" s="57">
        <f t="shared" si="649"/>
        <v>9.3374218597274281E-2</v>
      </c>
      <c r="CJ887" s="58">
        <f t="shared" si="645"/>
        <v>-0.12447576306255975</v>
      </c>
      <c r="CK887" s="67">
        <f t="shared" si="646"/>
        <v>0.26076857323323865</v>
      </c>
    </row>
    <row r="888" spans="1:89">
      <c r="A888" s="48">
        <v>4776</v>
      </c>
      <c r="B888" s="89">
        <v>1.469098277608916E-2</v>
      </c>
      <c r="C888" s="59">
        <v>6.4456721915285453E-2</v>
      </c>
      <c r="D888" s="59">
        <v>6.4456721915285453E-2</v>
      </c>
      <c r="E888" s="59">
        <v>8.9779005524861885E-2</v>
      </c>
      <c r="F888" s="59">
        <v>8.9779005524861885E-2</v>
      </c>
      <c r="G888" s="59">
        <v>9.898710865561694E-2</v>
      </c>
      <c r="H888" s="59">
        <v>0.10589318600368323</v>
      </c>
      <c r="I888" s="59">
        <v>0.10925414364640884</v>
      </c>
      <c r="J888" s="59">
        <v>8.9779005524861885E-2</v>
      </c>
      <c r="K888" s="59">
        <v>8.9779005524861885E-2</v>
      </c>
      <c r="L888" s="59">
        <v>8.9779005524861885E-2</v>
      </c>
      <c r="M888" s="59">
        <v>9.0837937384898718E-2</v>
      </c>
      <c r="N888" s="59">
        <v>9.5303867403314924E-2</v>
      </c>
      <c r="O888" s="59">
        <v>9.9447513812154692E-2</v>
      </c>
      <c r="P888" s="120">
        <v>9.0579402181612118E-2</v>
      </c>
      <c r="Q888" s="60">
        <v>0</v>
      </c>
      <c r="R888" s="60">
        <v>0</v>
      </c>
      <c r="S888" s="60">
        <v>0</v>
      </c>
      <c r="T888" s="60">
        <v>0</v>
      </c>
      <c r="U888" s="60">
        <v>2</v>
      </c>
      <c r="V888" s="60">
        <v>0</v>
      </c>
      <c r="W888" s="60">
        <v>0</v>
      </c>
      <c r="X888" s="60">
        <v>0</v>
      </c>
      <c r="Y888" s="60">
        <v>0</v>
      </c>
      <c r="Z888" s="60">
        <v>1</v>
      </c>
      <c r="AA888" s="60">
        <v>0</v>
      </c>
      <c r="AB888" s="60">
        <v>1</v>
      </c>
      <c r="AC888" s="60">
        <v>0</v>
      </c>
      <c r="AD888" s="49">
        <f t="shared" si="650"/>
        <v>4</v>
      </c>
      <c r="AE888" s="50" t="s">
        <v>22</v>
      </c>
      <c r="AF888" s="51">
        <f t="shared" si="607"/>
        <v>1.0910692532357458E-2</v>
      </c>
      <c r="AG888" s="52">
        <f t="shared" si="608"/>
        <v>0.18245241604512599</v>
      </c>
      <c r="AH888" s="52">
        <f t="shared" si="609"/>
        <v>0.18245241604512599</v>
      </c>
      <c r="AI888" s="52">
        <f t="shared" si="610"/>
        <v>0.24526849674409887</v>
      </c>
      <c r="AJ888" s="52">
        <f t="shared" si="611"/>
        <v>0.24526849674409887</v>
      </c>
      <c r="AK888" s="52">
        <f t="shared" si="612"/>
        <v>0.26856094794977786</v>
      </c>
      <c r="AL888" s="52">
        <f t="shared" si="613"/>
        <v>0.28622363159758291</v>
      </c>
      <c r="AM888" s="52">
        <f t="shared" si="614"/>
        <v>0.29488298222058773</v>
      </c>
      <c r="AN888" s="52">
        <f t="shared" si="615"/>
        <v>0.24526849674409887</v>
      </c>
      <c r="AO888" s="52">
        <f t="shared" si="616"/>
        <v>0.24526849674409887</v>
      </c>
      <c r="AP888" s="52">
        <f t="shared" si="617"/>
        <v>0.24526849674409887</v>
      </c>
      <c r="AQ888" s="52">
        <f t="shared" si="618"/>
        <v>0.24793292815348056</v>
      </c>
      <c r="AR888" s="52">
        <f t="shared" si="619"/>
        <v>0.25920988044802146</v>
      </c>
      <c r="AS888" s="52">
        <f t="shared" si="620"/>
        <v>0.26973314089199296</v>
      </c>
      <c r="AT888" s="146"/>
      <c r="AU888" s="146"/>
      <c r="AV888" s="146"/>
      <c r="AW888" s="146"/>
      <c r="AX888" s="146"/>
      <c r="AY888" s="146"/>
      <c r="AZ888" s="146"/>
      <c r="BA888" s="146"/>
      <c r="BB888" s="146"/>
      <c r="BC888" s="146"/>
      <c r="BD888" s="146"/>
      <c r="BE888" s="146"/>
      <c r="BF888" s="146"/>
      <c r="BG888" s="53">
        <f t="shared" si="647"/>
        <v>9.8822305516649417E-2</v>
      </c>
      <c r="BH888" s="53">
        <f t="shared" si="621"/>
        <v>9.789330616984189E-2</v>
      </c>
      <c r="BI888" s="53">
        <f t="shared" si="622"/>
        <v>0.12540332063486434</v>
      </c>
      <c r="BJ888" s="53">
        <f t="shared" si="623"/>
        <v>0.11523618814428267</v>
      </c>
      <c r="BK888" s="53">
        <f t="shared" si="624"/>
        <v>0.12088884085674474</v>
      </c>
      <c r="BL888" s="53">
        <f t="shared" si="625"/>
        <v>0.13474304432727763</v>
      </c>
      <c r="BM888" s="53">
        <f t="shared" si="626"/>
        <v>0.10901018106812747</v>
      </c>
      <c r="BN888" s="53">
        <f t="shared" si="627"/>
        <v>9.7421525105395937E-2</v>
      </c>
      <c r="BO888" s="53">
        <f t="shared" si="628"/>
        <v>9.4059076186640028E-2</v>
      </c>
      <c r="BP888" s="53">
        <f t="shared" si="629"/>
        <v>0.10356415121880128</v>
      </c>
      <c r="BQ888" s="53">
        <f t="shared" si="630"/>
        <v>0.10998103802056992</v>
      </c>
      <c r="BR888" s="53">
        <f t="shared" si="631"/>
        <v>9.44367166667337E-2</v>
      </c>
      <c r="BS888" s="53">
        <f t="shared" si="632"/>
        <v>9.8242705270148362E-2</v>
      </c>
      <c r="BT888" s="54">
        <f t="shared" si="651"/>
        <v>1.3997023991860775</v>
      </c>
      <c r="BU888" s="55">
        <f t="shared" si="648"/>
        <v>0</v>
      </c>
      <c r="BV888" s="55">
        <f t="shared" si="633"/>
        <v>0</v>
      </c>
      <c r="BW888" s="55">
        <f t="shared" si="634"/>
        <v>0</v>
      </c>
      <c r="BX888" s="55">
        <f t="shared" si="635"/>
        <v>0</v>
      </c>
      <c r="BY888" s="55">
        <f t="shared" si="636"/>
        <v>-4.2257676524545387</v>
      </c>
      <c r="BZ888" s="55">
        <f t="shared" si="637"/>
        <v>0</v>
      </c>
      <c r="CA888" s="55">
        <f t="shared" si="638"/>
        <v>0</v>
      </c>
      <c r="CB888" s="55">
        <f t="shared" si="639"/>
        <v>0</v>
      </c>
      <c r="CC888" s="55">
        <f t="shared" si="640"/>
        <v>0</v>
      </c>
      <c r="CD888" s="55">
        <f t="shared" si="641"/>
        <v>-2.2675640397457451</v>
      </c>
      <c r="CE888" s="55">
        <f t="shared" si="642"/>
        <v>0</v>
      </c>
      <c r="CF888" s="55">
        <f t="shared" si="643"/>
        <v>-2.359825333710424</v>
      </c>
      <c r="CG888" s="55">
        <f t="shared" si="644"/>
        <v>0</v>
      </c>
      <c r="CH888" s="56">
        <f t="shared" si="652"/>
        <v>-8.8531570259107077</v>
      </c>
      <c r="CI888" s="57">
        <f t="shared" si="649"/>
        <v>0.54157046786419072</v>
      </c>
      <c r="CJ888" s="58">
        <f t="shared" si="645"/>
        <v>-10.181043402344869</v>
      </c>
      <c r="CK888" s="67">
        <f t="shared" si="646"/>
        <v>2.6002976008139225</v>
      </c>
    </row>
    <row r="889" spans="1:89">
      <c r="A889" s="48">
        <v>4777</v>
      </c>
      <c r="B889" s="89">
        <v>2.7355623100303955E-2</v>
      </c>
      <c r="C889" s="59">
        <v>6.4456721915285453E-2</v>
      </c>
      <c r="D889" s="59">
        <v>6.4456721915285453E-2</v>
      </c>
      <c r="E889" s="59">
        <v>8.9779005524861885E-2</v>
      </c>
      <c r="F889" s="59">
        <v>8.9779005524861885E-2</v>
      </c>
      <c r="G889" s="59">
        <v>9.898710865561694E-2</v>
      </c>
      <c r="H889" s="59">
        <v>0.10589318600368323</v>
      </c>
      <c r="I889" s="59">
        <v>0.10925414364640884</v>
      </c>
      <c r="J889" s="59">
        <v>8.9779005524861885E-2</v>
      </c>
      <c r="K889" s="59">
        <v>8.9779005524861885E-2</v>
      </c>
      <c r="L889" s="59">
        <v>8.9779005524861885E-2</v>
      </c>
      <c r="M889" s="59">
        <v>9.0837937384898718E-2</v>
      </c>
      <c r="N889" s="59">
        <v>9.5303867403314924E-2</v>
      </c>
      <c r="O889" s="59">
        <v>9.9447513812154692E-2</v>
      </c>
      <c r="P889" s="120">
        <v>9.0579402181612118E-2</v>
      </c>
      <c r="Q889" s="60">
        <v>0</v>
      </c>
      <c r="R889" s="60">
        <v>0</v>
      </c>
      <c r="S889" s="60">
        <v>0</v>
      </c>
      <c r="T889" s="60">
        <v>0</v>
      </c>
      <c r="U889" s="60">
        <v>0</v>
      </c>
      <c r="V889" s="60">
        <v>0</v>
      </c>
      <c r="W889" s="60">
        <v>0</v>
      </c>
      <c r="X889" s="60">
        <v>0</v>
      </c>
      <c r="Y889" s="60">
        <v>1</v>
      </c>
      <c r="Z889" s="60">
        <v>0</v>
      </c>
      <c r="AA889" s="60">
        <v>0</v>
      </c>
      <c r="AB889" s="60">
        <v>0</v>
      </c>
      <c r="AC889" s="60">
        <v>0</v>
      </c>
      <c r="AD889" s="49">
        <f t="shared" si="650"/>
        <v>1</v>
      </c>
      <c r="AE889" s="50" t="s">
        <v>22</v>
      </c>
      <c r="AF889" s="51">
        <f t="shared" si="607"/>
        <v>2.1226539044133099E-2</v>
      </c>
      <c r="AG889" s="52">
        <f t="shared" si="608"/>
        <v>0.18245241604512599</v>
      </c>
      <c r="AH889" s="52">
        <f t="shared" si="609"/>
        <v>0.18245241604512599</v>
      </c>
      <c r="AI889" s="52">
        <f t="shared" si="610"/>
        <v>0.24526849674409887</v>
      </c>
      <c r="AJ889" s="52">
        <f t="shared" si="611"/>
        <v>0.24526849674409887</v>
      </c>
      <c r="AK889" s="52">
        <f t="shared" si="612"/>
        <v>0.26856094794977786</v>
      </c>
      <c r="AL889" s="52">
        <f t="shared" si="613"/>
        <v>0.28622363159758291</v>
      </c>
      <c r="AM889" s="52">
        <f t="shared" si="614"/>
        <v>0.29488298222058773</v>
      </c>
      <c r="AN889" s="52">
        <f t="shared" si="615"/>
        <v>0.24526849674409887</v>
      </c>
      <c r="AO889" s="52">
        <f t="shared" si="616"/>
        <v>0.24526849674409887</v>
      </c>
      <c r="AP889" s="52">
        <f t="shared" si="617"/>
        <v>0.24526849674409887</v>
      </c>
      <c r="AQ889" s="52">
        <f t="shared" si="618"/>
        <v>0.24793292815348056</v>
      </c>
      <c r="AR889" s="52">
        <f t="shared" si="619"/>
        <v>0.25920988044802146</v>
      </c>
      <c r="AS889" s="52">
        <f t="shared" si="620"/>
        <v>0.26973314089199296</v>
      </c>
      <c r="AT889" s="146"/>
      <c r="AU889" s="146"/>
      <c r="AV889" s="146"/>
      <c r="AW889" s="146"/>
      <c r="AX889" s="146"/>
      <c r="AY889" s="146"/>
      <c r="AZ889" s="146"/>
      <c r="BA889" s="146"/>
      <c r="BB889" s="146"/>
      <c r="BC889" s="146"/>
      <c r="BD889" s="146"/>
      <c r="BE889" s="146"/>
      <c r="BF889" s="146"/>
      <c r="BG889" s="53">
        <f t="shared" si="647"/>
        <v>0.19225686364632355</v>
      </c>
      <c r="BH889" s="53">
        <f t="shared" si="621"/>
        <v>0.19044951357679288</v>
      </c>
      <c r="BI889" s="53">
        <f t="shared" si="622"/>
        <v>0.24396970896445397</v>
      </c>
      <c r="BJ889" s="53">
        <f t="shared" si="623"/>
        <v>0.22418975144680081</v>
      </c>
      <c r="BK889" s="53">
        <f t="shared" si="624"/>
        <v>0.23518687680324923</v>
      </c>
      <c r="BL889" s="53">
        <f t="shared" si="625"/>
        <v>0.26213995883910507</v>
      </c>
      <c r="BM889" s="53">
        <f t="shared" si="626"/>
        <v>0.21207717638347415</v>
      </c>
      <c r="BN889" s="53">
        <f t="shared" si="627"/>
        <v>0.18953167273808852</v>
      </c>
      <c r="BO889" s="53">
        <f t="shared" si="628"/>
        <v>0.18299009409436756</v>
      </c>
      <c r="BP889" s="53">
        <f t="shared" si="629"/>
        <v>0.20148203176828086</v>
      </c>
      <c r="BQ889" s="53">
        <f t="shared" si="630"/>
        <v>0.2139659596065529</v>
      </c>
      <c r="BR889" s="53">
        <f t="shared" si="631"/>
        <v>0.1837247862664346</v>
      </c>
      <c r="BS889" s="53">
        <f t="shared" si="632"/>
        <v>0.19112926269653444</v>
      </c>
      <c r="BT889" s="54">
        <f t="shared" si="651"/>
        <v>2.7230936568304585</v>
      </c>
      <c r="BU889" s="55">
        <f t="shared" si="648"/>
        <v>0</v>
      </c>
      <c r="BV889" s="55">
        <f t="shared" si="633"/>
        <v>0</v>
      </c>
      <c r="BW889" s="55">
        <f t="shared" si="634"/>
        <v>0</v>
      </c>
      <c r="BX889" s="55">
        <f t="shared" si="635"/>
        <v>0</v>
      </c>
      <c r="BY889" s="55">
        <f t="shared" si="636"/>
        <v>0</v>
      </c>
      <c r="BZ889" s="55">
        <f t="shared" si="637"/>
        <v>0</v>
      </c>
      <c r="CA889" s="55">
        <f t="shared" si="638"/>
        <v>0</v>
      </c>
      <c r="CB889" s="55">
        <f t="shared" si="639"/>
        <v>0</v>
      </c>
      <c r="CC889" s="55">
        <f t="shared" si="640"/>
        <v>-1.6983232582377028</v>
      </c>
      <c r="CD889" s="55">
        <f t="shared" si="641"/>
        <v>0</v>
      </c>
      <c r="CE889" s="55">
        <f t="shared" si="642"/>
        <v>0</v>
      </c>
      <c r="CF889" s="55">
        <f t="shared" si="643"/>
        <v>0</v>
      </c>
      <c r="CG889" s="55">
        <f t="shared" si="644"/>
        <v>0</v>
      </c>
      <c r="CH889" s="56">
        <f t="shared" si="652"/>
        <v>-1.6983232582377028</v>
      </c>
      <c r="CI889" s="57">
        <f t="shared" si="649"/>
        <v>1.0084415608505621</v>
      </c>
      <c r="CJ889" s="58">
        <f t="shared" si="645"/>
        <v>-4.3261955220630837</v>
      </c>
      <c r="CK889" s="67">
        <f t="shared" si="646"/>
        <v>1.7230936568304585</v>
      </c>
    </row>
    <row r="890" spans="1:89">
      <c r="A890" s="48">
        <v>4778</v>
      </c>
      <c r="B890" s="89">
        <v>0.18085106382978725</v>
      </c>
      <c r="C890" s="59">
        <v>6.4456721915285453E-2</v>
      </c>
      <c r="D890" s="59">
        <v>6.4456721915285453E-2</v>
      </c>
      <c r="E890" s="59">
        <v>8.9779005524861885E-2</v>
      </c>
      <c r="F890" s="59">
        <v>8.9779005524861885E-2</v>
      </c>
      <c r="G890" s="59">
        <v>9.898710865561694E-2</v>
      </c>
      <c r="H890" s="59">
        <v>0.10589318600368323</v>
      </c>
      <c r="I890" s="59">
        <v>0.10925414364640884</v>
      </c>
      <c r="J890" s="59">
        <v>8.9779005524861885E-2</v>
      </c>
      <c r="K890" s="59">
        <v>8.9779005524861885E-2</v>
      </c>
      <c r="L890" s="59">
        <v>8.9779005524861885E-2</v>
      </c>
      <c r="M890" s="59">
        <v>9.0837937384898718E-2</v>
      </c>
      <c r="N890" s="59">
        <v>9.5303867403314924E-2</v>
      </c>
      <c r="O890" s="59">
        <v>9.9447513812154692E-2</v>
      </c>
      <c r="P890" s="120">
        <v>9.0579402181612118E-2</v>
      </c>
      <c r="Q890" s="60">
        <v>0</v>
      </c>
      <c r="R890" s="60">
        <v>1</v>
      </c>
      <c r="S890" s="60">
        <v>3</v>
      </c>
      <c r="T890" s="60">
        <v>2</v>
      </c>
      <c r="U890" s="60">
        <v>2</v>
      </c>
      <c r="V890" s="60">
        <v>0</v>
      </c>
      <c r="W890" s="60">
        <v>1</v>
      </c>
      <c r="X890" s="60">
        <v>0</v>
      </c>
      <c r="Y890" s="60">
        <v>2</v>
      </c>
      <c r="Z890" s="60">
        <v>0</v>
      </c>
      <c r="AA890" s="60">
        <v>0</v>
      </c>
      <c r="AB890" s="60">
        <v>2</v>
      </c>
      <c r="AC890" s="60">
        <v>1</v>
      </c>
      <c r="AD890" s="49">
        <f t="shared" si="650"/>
        <v>14</v>
      </c>
      <c r="AE890" s="50" t="s">
        <v>22</v>
      </c>
      <c r="AF890" s="51">
        <f t="shared" si="607"/>
        <v>0.16031423338054704</v>
      </c>
      <c r="AG890" s="52">
        <f t="shared" si="608"/>
        <v>0.18245241604512599</v>
      </c>
      <c r="AH890" s="52">
        <f t="shared" si="609"/>
        <v>0.18245241604512599</v>
      </c>
      <c r="AI890" s="52">
        <f t="shared" si="610"/>
        <v>0.24526849674409887</v>
      </c>
      <c r="AJ890" s="52">
        <f t="shared" si="611"/>
        <v>0.24526849674409887</v>
      </c>
      <c r="AK890" s="52">
        <f t="shared" si="612"/>
        <v>0.26856094794977786</v>
      </c>
      <c r="AL890" s="52">
        <f t="shared" si="613"/>
        <v>0.28622363159758291</v>
      </c>
      <c r="AM890" s="52">
        <f t="shared" si="614"/>
        <v>0.29488298222058773</v>
      </c>
      <c r="AN890" s="52">
        <f t="shared" si="615"/>
        <v>0.24526849674409887</v>
      </c>
      <c r="AO890" s="52">
        <f t="shared" si="616"/>
        <v>0.24526849674409887</v>
      </c>
      <c r="AP890" s="52">
        <f t="shared" si="617"/>
        <v>0.24526849674409887</v>
      </c>
      <c r="AQ890" s="52">
        <f t="shared" si="618"/>
        <v>0.24793292815348056</v>
      </c>
      <c r="AR890" s="52">
        <f t="shared" si="619"/>
        <v>0.25920988044802146</v>
      </c>
      <c r="AS890" s="52">
        <f t="shared" si="620"/>
        <v>0.26973314089199296</v>
      </c>
      <c r="AT890" s="146"/>
      <c r="AU890" s="146"/>
      <c r="AV890" s="146"/>
      <c r="AW890" s="146"/>
      <c r="AX890" s="146"/>
      <c r="AY890" s="146"/>
      <c r="AZ890" s="146"/>
      <c r="BA890" s="146"/>
      <c r="BB890" s="146"/>
      <c r="BC890" s="146"/>
      <c r="BD890" s="146"/>
      <c r="BE890" s="146"/>
      <c r="BF890" s="146"/>
      <c r="BG890" s="53">
        <f t="shared" si="647"/>
        <v>1.4520271836838905</v>
      </c>
      <c r="BH890" s="53">
        <f t="shared" si="621"/>
        <v>1.4383771044013156</v>
      </c>
      <c r="BI890" s="53">
        <f t="shared" si="622"/>
        <v>1.8425903902370697</v>
      </c>
      <c r="BJ890" s="53">
        <f t="shared" si="623"/>
        <v>1.6932015181675648</v>
      </c>
      <c r="BK890" s="53">
        <f t="shared" si="624"/>
        <v>1.776257720464288</v>
      </c>
      <c r="BL890" s="53">
        <f t="shared" si="625"/>
        <v>1.9798218848736298</v>
      </c>
      <c r="BM890" s="53">
        <f t="shared" si="626"/>
        <v>1.6017208400643557</v>
      </c>
      <c r="BN890" s="53">
        <f t="shared" si="627"/>
        <v>1.4314450769937235</v>
      </c>
      <c r="BO890" s="53">
        <f t="shared" si="628"/>
        <v>1.3820395585912058</v>
      </c>
      <c r="BP890" s="53">
        <f t="shared" si="629"/>
        <v>1.5217006124139976</v>
      </c>
      <c r="BQ890" s="53">
        <f t="shared" si="630"/>
        <v>1.6159859462976585</v>
      </c>
      <c r="BR890" s="53">
        <f t="shared" si="631"/>
        <v>1.3875883488151197</v>
      </c>
      <c r="BS890" s="53">
        <f t="shared" si="632"/>
        <v>1.4435109351589295</v>
      </c>
      <c r="BT890" s="54">
        <f t="shared" si="651"/>
        <v>20.566267120162749</v>
      </c>
      <c r="BU890" s="55">
        <f t="shared" si="648"/>
        <v>0</v>
      </c>
      <c r="BV890" s="55">
        <f t="shared" si="633"/>
        <v>0.36351546720121874</v>
      </c>
      <c r="BW890" s="55">
        <f t="shared" si="634"/>
        <v>1.8335172070540049</v>
      </c>
      <c r="BX890" s="55">
        <f t="shared" si="635"/>
        <v>1.0532422525809573</v>
      </c>
      <c r="BY890" s="55">
        <f t="shared" si="636"/>
        <v>1.1490174938323194</v>
      </c>
      <c r="BZ890" s="55">
        <f t="shared" si="637"/>
        <v>0</v>
      </c>
      <c r="CA890" s="55">
        <f t="shared" si="638"/>
        <v>0.47107857632327355</v>
      </c>
      <c r="CB890" s="55">
        <f t="shared" si="639"/>
        <v>0</v>
      </c>
      <c r="CC890" s="55">
        <f t="shared" si="640"/>
        <v>0.64712069819464779</v>
      </c>
      <c r="CD890" s="55">
        <f t="shared" si="641"/>
        <v>0</v>
      </c>
      <c r="CE890" s="55">
        <f t="shared" si="642"/>
        <v>0</v>
      </c>
      <c r="CF890" s="55">
        <f t="shared" si="643"/>
        <v>0.65513447886601006</v>
      </c>
      <c r="CG890" s="55">
        <f t="shared" si="644"/>
        <v>0.36707829553998006</v>
      </c>
      <c r="CH890" s="56">
        <f t="shared" si="652"/>
        <v>6.5397044695924134</v>
      </c>
      <c r="CI890" s="57">
        <f t="shared" si="649"/>
        <v>6.6669192078453827</v>
      </c>
      <c r="CJ890" s="58">
        <f t="shared" si="645"/>
        <v>-13.736486399097849</v>
      </c>
      <c r="CK890" s="67">
        <f t="shared" si="646"/>
        <v>6.5662671201627489</v>
      </c>
    </row>
    <row r="891" spans="1:89">
      <c r="A891" s="48">
        <v>4779</v>
      </c>
      <c r="B891" s="89">
        <v>2.3302938196555222E-2</v>
      </c>
      <c r="C891" s="59">
        <v>6.4456721915285453E-2</v>
      </c>
      <c r="D891" s="59">
        <v>6.4456721915285453E-2</v>
      </c>
      <c r="E891" s="59">
        <v>8.9779005524861885E-2</v>
      </c>
      <c r="F891" s="59">
        <v>8.9779005524861885E-2</v>
      </c>
      <c r="G891" s="59">
        <v>9.898710865561694E-2</v>
      </c>
      <c r="H891" s="59">
        <v>0.10589318600368323</v>
      </c>
      <c r="I891" s="59">
        <v>0.10925414364640884</v>
      </c>
      <c r="J891" s="59">
        <v>8.9779005524861885E-2</v>
      </c>
      <c r="K891" s="59">
        <v>8.9779005524861885E-2</v>
      </c>
      <c r="L891" s="59">
        <v>8.9779005524861885E-2</v>
      </c>
      <c r="M891" s="59">
        <v>9.0837937384898718E-2</v>
      </c>
      <c r="N891" s="59">
        <v>9.5303867403314924E-2</v>
      </c>
      <c r="O891" s="59">
        <v>9.9447513812154692E-2</v>
      </c>
      <c r="P891" s="120">
        <v>9.0579402181612118E-2</v>
      </c>
      <c r="Q891" s="60">
        <v>0</v>
      </c>
      <c r="R891" s="60">
        <v>0</v>
      </c>
      <c r="S891" s="60">
        <v>0</v>
      </c>
      <c r="T891" s="60">
        <v>0</v>
      </c>
      <c r="U891" s="60">
        <v>1</v>
      </c>
      <c r="V891" s="60">
        <v>0</v>
      </c>
      <c r="W891" s="60">
        <v>0</v>
      </c>
      <c r="X891" s="60">
        <v>0</v>
      </c>
      <c r="Y891" s="60">
        <v>0</v>
      </c>
      <c r="Z891" s="60">
        <v>0</v>
      </c>
      <c r="AA891" s="60">
        <v>1</v>
      </c>
      <c r="AB891" s="60">
        <v>0</v>
      </c>
      <c r="AC891" s="60">
        <v>0</v>
      </c>
      <c r="AD891" s="49">
        <f t="shared" si="650"/>
        <v>2</v>
      </c>
      <c r="AE891" s="50" t="s">
        <v>22</v>
      </c>
      <c r="AF891" s="51">
        <f t="shared" si="607"/>
        <v>1.7878655417289415E-2</v>
      </c>
      <c r="AG891" s="52">
        <f t="shared" si="608"/>
        <v>0.18245241604512599</v>
      </c>
      <c r="AH891" s="52">
        <f t="shared" si="609"/>
        <v>0.18245241604512599</v>
      </c>
      <c r="AI891" s="52">
        <f t="shared" si="610"/>
        <v>0.24526849674409887</v>
      </c>
      <c r="AJ891" s="52">
        <f t="shared" si="611"/>
        <v>0.24526849674409887</v>
      </c>
      <c r="AK891" s="52">
        <f t="shared" si="612"/>
        <v>0.26856094794977786</v>
      </c>
      <c r="AL891" s="52">
        <f t="shared" si="613"/>
        <v>0.28622363159758291</v>
      </c>
      <c r="AM891" s="52">
        <f t="shared" si="614"/>
        <v>0.29488298222058773</v>
      </c>
      <c r="AN891" s="52">
        <f t="shared" si="615"/>
        <v>0.24526849674409887</v>
      </c>
      <c r="AO891" s="52">
        <f t="shared" si="616"/>
        <v>0.24526849674409887</v>
      </c>
      <c r="AP891" s="52">
        <f t="shared" si="617"/>
        <v>0.24526849674409887</v>
      </c>
      <c r="AQ891" s="52">
        <f t="shared" si="618"/>
        <v>0.24793292815348056</v>
      </c>
      <c r="AR891" s="52">
        <f t="shared" si="619"/>
        <v>0.25920988044802146</v>
      </c>
      <c r="AS891" s="52">
        <f t="shared" si="620"/>
        <v>0.26973314089199296</v>
      </c>
      <c r="AT891" s="146"/>
      <c r="AU891" s="146"/>
      <c r="AV891" s="146"/>
      <c r="AW891" s="146"/>
      <c r="AX891" s="146"/>
      <c r="AY891" s="146"/>
      <c r="AZ891" s="146"/>
      <c r="BA891" s="146"/>
      <c r="BB891" s="146"/>
      <c r="BC891" s="146"/>
      <c r="BD891" s="146"/>
      <c r="BE891" s="146"/>
      <c r="BF891" s="146"/>
      <c r="BG891" s="53">
        <f t="shared" si="647"/>
        <v>0.16193380416820541</v>
      </c>
      <c r="BH891" s="53">
        <f t="shared" si="621"/>
        <v>0.16041151223712943</v>
      </c>
      <c r="BI891" s="53">
        <f t="shared" si="622"/>
        <v>0.20549041696165951</v>
      </c>
      <c r="BJ891" s="53">
        <f t="shared" si="623"/>
        <v>0.18883018592298306</v>
      </c>
      <c r="BK891" s="53">
        <f t="shared" si="624"/>
        <v>0.19809282711097367</v>
      </c>
      <c r="BL891" s="53">
        <f t="shared" si="625"/>
        <v>0.22079482601673453</v>
      </c>
      <c r="BM891" s="53">
        <f t="shared" si="626"/>
        <v>0.17862802553673185</v>
      </c>
      <c r="BN891" s="53">
        <f t="shared" si="627"/>
        <v>0.15963843472086578</v>
      </c>
      <c r="BO891" s="53">
        <f t="shared" si="628"/>
        <v>0.154128604304658</v>
      </c>
      <c r="BP891" s="53">
        <f t="shared" si="629"/>
        <v>0.16970396404571136</v>
      </c>
      <c r="BQ891" s="53">
        <f t="shared" si="630"/>
        <v>0.18021890685436787</v>
      </c>
      <c r="BR891" s="53">
        <f t="shared" si="631"/>
        <v>0.15474741965438868</v>
      </c>
      <c r="BS891" s="53">
        <f t="shared" si="632"/>
        <v>0.16098405024046558</v>
      </c>
      <c r="BT891" s="54">
        <f t="shared" si="651"/>
        <v>2.2936029777748743</v>
      </c>
      <c r="BU891" s="55">
        <f t="shared" si="648"/>
        <v>0</v>
      </c>
      <c r="BV891" s="55">
        <f t="shared" si="633"/>
        <v>0</v>
      </c>
      <c r="BW891" s="55">
        <f t="shared" si="634"/>
        <v>0</v>
      </c>
      <c r="BX891" s="55">
        <f t="shared" si="635"/>
        <v>0</v>
      </c>
      <c r="BY891" s="55">
        <f t="shared" si="636"/>
        <v>-1.6190195343583433</v>
      </c>
      <c r="BZ891" s="55">
        <f t="shared" si="637"/>
        <v>0</v>
      </c>
      <c r="CA891" s="55">
        <f t="shared" si="638"/>
        <v>0</v>
      </c>
      <c r="CB891" s="55">
        <f t="shared" si="639"/>
        <v>0</v>
      </c>
      <c r="CC891" s="55">
        <f t="shared" si="640"/>
        <v>0</v>
      </c>
      <c r="CD891" s="55">
        <f t="shared" si="641"/>
        <v>0</v>
      </c>
      <c r="CE891" s="55">
        <f t="shared" si="642"/>
        <v>-1.7135830178113984</v>
      </c>
      <c r="CF891" s="55">
        <f t="shared" si="643"/>
        <v>0</v>
      </c>
      <c r="CG891" s="55">
        <f t="shared" si="644"/>
        <v>0</v>
      </c>
      <c r="CH891" s="56">
        <f t="shared" si="652"/>
        <v>-3.3326025521697415</v>
      </c>
      <c r="CI891" s="57">
        <f t="shared" si="649"/>
        <v>0.85904281109492342</v>
      </c>
      <c r="CJ891" s="58">
        <f t="shared" si="645"/>
        <v>-6.2778704405135901</v>
      </c>
      <c r="CK891" s="67">
        <f t="shared" si="646"/>
        <v>0.29360297777487432</v>
      </c>
    </row>
    <row r="892" spans="1:89">
      <c r="A892" s="48">
        <v>4780</v>
      </c>
      <c r="B892" s="89">
        <v>5.1165146909827763E-2</v>
      </c>
      <c r="C892" s="59">
        <v>6.4456721915285453E-2</v>
      </c>
      <c r="D892" s="59">
        <v>6.4456721915285453E-2</v>
      </c>
      <c r="E892" s="59">
        <v>8.9779005524861885E-2</v>
      </c>
      <c r="F892" s="59">
        <v>8.9779005524861885E-2</v>
      </c>
      <c r="G892" s="59">
        <v>9.898710865561694E-2</v>
      </c>
      <c r="H892" s="59">
        <v>0.10589318600368323</v>
      </c>
      <c r="I892" s="59">
        <v>0.10925414364640884</v>
      </c>
      <c r="J892" s="59">
        <v>8.9779005524861885E-2</v>
      </c>
      <c r="K892" s="59">
        <v>8.9779005524861885E-2</v>
      </c>
      <c r="L892" s="59">
        <v>8.9779005524861885E-2</v>
      </c>
      <c r="M892" s="59">
        <v>9.0837937384898718E-2</v>
      </c>
      <c r="N892" s="59">
        <v>9.5303867403314924E-2</v>
      </c>
      <c r="O892" s="59">
        <v>9.9447513812154692E-2</v>
      </c>
      <c r="P892" s="120">
        <v>9.0579402181612118E-2</v>
      </c>
      <c r="Q892" s="60">
        <v>1</v>
      </c>
      <c r="R892" s="60">
        <v>0</v>
      </c>
      <c r="S892" s="60">
        <v>0</v>
      </c>
      <c r="T892" s="60">
        <v>0</v>
      </c>
      <c r="U892" s="60">
        <v>0</v>
      </c>
      <c r="V892" s="60">
        <v>1</v>
      </c>
      <c r="W892" s="60">
        <v>1</v>
      </c>
      <c r="X892" s="60">
        <v>0</v>
      </c>
      <c r="Y892" s="60">
        <v>0</v>
      </c>
      <c r="Z892" s="60">
        <v>0</v>
      </c>
      <c r="AA892" s="60">
        <v>0</v>
      </c>
      <c r="AB892" s="60">
        <v>0</v>
      </c>
      <c r="AC892" s="60">
        <v>1</v>
      </c>
      <c r="AD892" s="49">
        <f t="shared" si="650"/>
        <v>4</v>
      </c>
      <c r="AE892" s="50" t="s">
        <v>22</v>
      </c>
      <c r="AF892" s="51">
        <f t="shared" si="607"/>
        <v>4.149292798445596E-2</v>
      </c>
      <c r="AG892" s="52">
        <f t="shared" si="608"/>
        <v>0.18245241604512599</v>
      </c>
      <c r="AH892" s="52">
        <f t="shared" si="609"/>
        <v>0.18245241604512599</v>
      </c>
      <c r="AI892" s="52">
        <f t="shared" si="610"/>
        <v>0.24526849674409887</v>
      </c>
      <c r="AJ892" s="52">
        <f t="shared" si="611"/>
        <v>0.24526849674409887</v>
      </c>
      <c r="AK892" s="52">
        <f t="shared" si="612"/>
        <v>0.26856094794977786</v>
      </c>
      <c r="AL892" s="52">
        <f t="shared" si="613"/>
        <v>0.28622363159758291</v>
      </c>
      <c r="AM892" s="52">
        <f t="shared" si="614"/>
        <v>0.29488298222058773</v>
      </c>
      <c r="AN892" s="52">
        <f t="shared" si="615"/>
        <v>0.24526849674409887</v>
      </c>
      <c r="AO892" s="52">
        <f t="shared" si="616"/>
        <v>0.24526849674409887</v>
      </c>
      <c r="AP892" s="52">
        <f t="shared" si="617"/>
        <v>0.24526849674409887</v>
      </c>
      <c r="AQ892" s="52">
        <f t="shared" si="618"/>
        <v>0.24793292815348056</v>
      </c>
      <c r="AR892" s="52">
        <f t="shared" si="619"/>
        <v>0.25920988044802146</v>
      </c>
      <c r="AS892" s="52">
        <f t="shared" si="620"/>
        <v>0.26973314089199296</v>
      </c>
      <c r="AT892" s="146"/>
      <c r="AU892" s="146"/>
      <c r="AV892" s="146"/>
      <c r="AW892" s="146"/>
      <c r="AX892" s="146"/>
      <c r="AY892" s="146"/>
      <c r="AZ892" s="146"/>
      <c r="BA892" s="146"/>
      <c r="BB892" s="146"/>
      <c r="BC892" s="146"/>
      <c r="BD892" s="146"/>
      <c r="BE892" s="146"/>
      <c r="BF892" s="146"/>
      <c r="BG892" s="53">
        <f t="shared" si="647"/>
        <v>0.37581728143284643</v>
      </c>
      <c r="BH892" s="53">
        <f t="shared" si="621"/>
        <v>0.37228433401632144</v>
      </c>
      <c r="BI892" s="53">
        <f t="shared" si="622"/>
        <v>0.47690382042044266</v>
      </c>
      <c r="BJ892" s="53">
        <f t="shared" si="623"/>
        <v>0.43823862158095378</v>
      </c>
      <c r="BK892" s="53">
        <f t="shared" si="624"/>
        <v>0.45973543410900791</v>
      </c>
      <c r="BL892" s="53">
        <f t="shared" si="625"/>
        <v>0.51242241664288501</v>
      </c>
      <c r="BM892" s="53">
        <f t="shared" si="626"/>
        <v>0.41456136530455473</v>
      </c>
      <c r="BN892" s="53">
        <f t="shared" si="627"/>
        <v>0.37049016946870617</v>
      </c>
      <c r="BO892" s="53">
        <f t="shared" si="628"/>
        <v>0.35770291050933334</v>
      </c>
      <c r="BP892" s="53">
        <f t="shared" si="629"/>
        <v>0.39385033127356789</v>
      </c>
      <c r="BQ892" s="53">
        <f t="shared" si="630"/>
        <v>0.41825349552373514</v>
      </c>
      <c r="BR892" s="53">
        <f t="shared" si="631"/>
        <v>0.35913906217414027</v>
      </c>
      <c r="BS892" s="53">
        <f t="shared" si="632"/>
        <v>0.37361308484161099</v>
      </c>
      <c r="BT892" s="54">
        <f t="shared" si="651"/>
        <v>5.3230123272981054</v>
      </c>
      <c r="BU892" s="55">
        <f t="shared" si="648"/>
        <v>-0.97865220734202418</v>
      </c>
      <c r="BV892" s="55">
        <f t="shared" si="633"/>
        <v>0</v>
      </c>
      <c r="BW892" s="55">
        <f t="shared" si="634"/>
        <v>0</v>
      </c>
      <c r="BX892" s="55">
        <f t="shared" si="635"/>
        <v>0</v>
      </c>
      <c r="BY892" s="55">
        <f t="shared" si="636"/>
        <v>0</v>
      </c>
      <c r="BZ892" s="55">
        <f t="shared" si="637"/>
        <v>-0.66860596158923391</v>
      </c>
      <c r="CA892" s="55">
        <f t="shared" si="638"/>
        <v>-0.88053426879148822</v>
      </c>
      <c r="CB892" s="55">
        <f t="shared" si="639"/>
        <v>0</v>
      </c>
      <c r="CC892" s="55">
        <f t="shared" si="640"/>
        <v>0</v>
      </c>
      <c r="CD892" s="55">
        <f t="shared" si="641"/>
        <v>0</v>
      </c>
      <c r="CE892" s="55">
        <f t="shared" si="642"/>
        <v>0</v>
      </c>
      <c r="CF892" s="55">
        <f t="shared" si="643"/>
        <v>0</v>
      </c>
      <c r="CG892" s="55">
        <f t="shared" si="644"/>
        <v>-0.98453454957478148</v>
      </c>
      <c r="CH892" s="56">
        <f t="shared" si="652"/>
        <v>-3.512326987297528</v>
      </c>
      <c r="CI892" s="57">
        <f t="shared" si="649"/>
        <v>1.8861592156649403</v>
      </c>
      <c r="CJ892" s="58">
        <f t="shared" si="645"/>
        <v>-9.3044298977545079</v>
      </c>
      <c r="CK892" s="67">
        <f t="shared" si="646"/>
        <v>1.3230123272981054</v>
      </c>
    </row>
    <row r="893" spans="1:89">
      <c r="A893" s="48">
        <v>4781</v>
      </c>
      <c r="B893" s="89">
        <v>0.10638297872340427</v>
      </c>
      <c r="C893" s="59">
        <v>1.427255985267035E-2</v>
      </c>
      <c r="D893" s="59">
        <v>1.427255985267035E-2</v>
      </c>
      <c r="E893" s="59">
        <v>1.289134438305709E-2</v>
      </c>
      <c r="F893" s="59">
        <v>1.289134438305709E-2</v>
      </c>
      <c r="G893" s="59">
        <v>1.427255985267035E-2</v>
      </c>
      <c r="H893" s="59">
        <v>1.427255985267035E-2</v>
      </c>
      <c r="I893" s="59">
        <v>2.6197053406998159E-2</v>
      </c>
      <c r="J893" s="59">
        <v>2.3480662983425413E-2</v>
      </c>
      <c r="K893" s="59">
        <v>2.3020257826887661E-2</v>
      </c>
      <c r="L893" s="59">
        <v>2.2559852670349909E-2</v>
      </c>
      <c r="M893" s="59">
        <v>2.3296500920810315E-2</v>
      </c>
      <c r="N893" s="59">
        <v>2.3941068139963169E-2</v>
      </c>
      <c r="O893" s="59">
        <v>2.4953959484346224E-2</v>
      </c>
      <c r="P893" s="120">
        <v>1.9255560277659726E-2</v>
      </c>
      <c r="Q893" s="60">
        <v>1</v>
      </c>
      <c r="R893" s="60">
        <v>0</v>
      </c>
      <c r="S893" s="60">
        <v>0</v>
      </c>
      <c r="T893" s="60">
        <v>1</v>
      </c>
      <c r="U893" s="60">
        <v>0</v>
      </c>
      <c r="V893" s="60">
        <v>0</v>
      </c>
      <c r="W893" s="60">
        <v>0</v>
      </c>
      <c r="X893" s="60">
        <v>2</v>
      </c>
      <c r="Y893" s="60">
        <v>0</v>
      </c>
      <c r="Z893" s="60">
        <v>1</v>
      </c>
      <c r="AA893" s="60">
        <v>0</v>
      </c>
      <c r="AB893" s="60">
        <v>0</v>
      </c>
      <c r="AC893" s="60">
        <v>2</v>
      </c>
      <c r="AD893" s="49">
        <f t="shared" si="650"/>
        <v>7</v>
      </c>
      <c r="AE893" s="50" t="s">
        <v>22</v>
      </c>
      <c r="AF893" s="51">
        <f t="shared" si="607"/>
        <v>9.0840512931862086E-2</v>
      </c>
      <c r="AG893" s="52">
        <f t="shared" si="608"/>
        <v>5.5542781284624948E-2</v>
      </c>
      <c r="AH893" s="52">
        <f t="shared" si="609"/>
        <v>5.5542781284624948E-2</v>
      </c>
      <c r="AI893" s="52">
        <f t="shared" si="610"/>
        <v>5.1543723173321392E-2</v>
      </c>
      <c r="AJ893" s="52">
        <f t="shared" si="611"/>
        <v>5.1543723173321392E-2</v>
      </c>
      <c r="AK893" s="52">
        <f t="shared" si="612"/>
        <v>5.5542781284624948E-2</v>
      </c>
      <c r="AL893" s="52">
        <f t="shared" si="613"/>
        <v>5.5542781284624948E-2</v>
      </c>
      <c r="AM893" s="52">
        <f t="shared" si="614"/>
        <v>8.7698762798607055E-2</v>
      </c>
      <c r="AN893" s="52">
        <f t="shared" si="615"/>
        <v>8.0635170366408451E-2</v>
      </c>
      <c r="AO893" s="52">
        <f t="shared" si="616"/>
        <v>7.9426536779613852E-2</v>
      </c>
      <c r="AP893" s="52">
        <f t="shared" si="617"/>
        <v>7.8214232900740019E-2</v>
      </c>
      <c r="AQ893" s="52">
        <f t="shared" si="618"/>
        <v>8.01521479167666E-2</v>
      </c>
      <c r="AR893" s="52">
        <f t="shared" si="619"/>
        <v>8.1840278884837914E-2</v>
      </c>
      <c r="AS893" s="52">
        <f t="shared" si="620"/>
        <v>8.4479782560121924E-2</v>
      </c>
      <c r="AT893" s="146"/>
      <c r="AU893" s="146"/>
      <c r="AV893" s="146"/>
      <c r="AW893" s="146"/>
      <c r="AX893" s="146"/>
      <c r="AY893" s="146"/>
      <c r="AZ893" s="146"/>
      <c r="BA893" s="146"/>
      <c r="BB893" s="146"/>
      <c r="BC893" s="146"/>
      <c r="BD893" s="146"/>
      <c r="BE893" s="146"/>
      <c r="BF893" s="146"/>
      <c r="BG893" s="53">
        <f t="shared" si="647"/>
        <v>0.25047261305961988</v>
      </c>
      <c r="BH893" s="53">
        <f t="shared" si="621"/>
        <v>0.2481179939004225</v>
      </c>
      <c r="BI893" s="53">
        <f t="shared" si="622"/>
        <v>0.21941702061886847</v>
      </c>
      <c r="BJ893" s="53">
        <f t="shared" si="623"/>
        <v>0.2016276837175256</v>
      </c>
      <c r="BK893" s="53">
        <f t="shared" si="624"/>
        <v>0.20816045845920786</v>
      </c>
      <c r="BL893" s="53">
        <f t="shared" si="625"/>
        <v>0.21769865767627258</v>
      </c>
      <c r="BM893" s="53">
        <f t="shared" si="626"/>
        <v>0.26992187252972244</v>
      </c>
      <c r="BN893" s="53">
        <f t="shared" si="627"/>
        <v>0.26666432773837212</v>
      </c>
      <c r="BO893" s="53">
        <f t="shared" si="628"/>
        <v>0.25360150504156687</v>
      </c>
      <c r="BP893" s="53">
        <f t="shared" si="629"/>
        <v>0.27496709890470744</v>
      </c>
      <c r="BQ893" s="53">
        <f t="shared" si="630"/>
        <v>0.2960233916977662</v>
      </c>
      <c r="BR893" s="53">
        <f t="shared" si="631"/>
        <v>0.2482468169573023</v>
      </c>
      <c r="BS893" s="53">
        <f t="shared" si="632"/>
        <v>0.25618048955611733</v>
      </c>
      <c r="BT893" s="54">
        <f t="shared" si="651"/>
        <v>3.2110999298574714</v>
      </c>
      <c r="BU893" s="55">
        <f t="shared" si="648"/>
        <v>-1.3844056935373934</v>
      </c>
      <c r="BV893" s="55">
        <f t="shared" si="633"/>
        <v>0</v>
      </c>
      <c r="BW893" s="55">
        <f t="shared" si="634"/>
        <v>0</v>
      </c>
      <c r="BX893" s="55">
        <f t="shared" si="635"/>
        <v>-1.6013324321850466</v>
      </c>
      <c r="BY893" s="55">
        <f t="shared" si="636"/>
        <v>0</v>
      </c>
      <c r="BZ893" s="55">
        <f t="shared" si="637"/>
        <v>0</v>
      </c>
      <c r="CA893" s="55">
        <f t="shared" si="638"/>
        <v>0</v>
      </c>
      <c r="CB893" s="55">
        <f t="shared" si="639"/>
        <v>-2.6435292220037785</v>
      </c>
      <c r="CC893" s="55">
        <f t="shared" si="640"/>
        <v>0</v>
      </c>
      <c r="CD893" s="55">
        <f t="shared" si="641"/>
        <v>-1.2911038288195613</v>
      </c>
      <c r="CE893" s="55">
        <f t="shared" si="642"/>
        <v>0</v>
      </c>
      <c r="CF893" s="55">
        <f t="shared" si="643"/>
        <v>0</v>
      </c>
      <c r="CG893" s="55">
        <f t="shared" si="644"/>
        <v>-2.7237460911921016</v>
      </c>
      <c r="CH893" s="56">
        <f t="shared" si="652"/>
        <v>-9.6441172677378812</v>
      </c>
      <c r="CI893" s="57">
        <f t="shared" si="649"/>
        <v>3.9217171810855196</v>
      </c>
      <c r="CJ893" s="58">
        <f t="shared" si="645"/>
        <v>-12.51664084410139</v>
      </c>
      <c r="CK893" s="67">
        <f t="shared" si="646"/>
        <v>3.7889000701425286</v>
      </c>
    </row>
    <row r="894" spans="1:89">
      <c r="A894" s="48">
        <v>4782</v>
      </c>
      <c r="B894" s="89">
        <v>0.21783181357649445</v>
      </c>
      <c r="C894" s="59">
        <v>1.427255985267035E-2</v>
      </c>
      <c r="D894" s="59">
        <v>1.427255985267035E-2</v>
      </c>
      <c r="E894" s="59">
        <v>1.289134438305709E-2</v>
      </c>
      <c r="F894" s="59">
        <v>1.289134438305709E-2</v>
      </c>
      <c r="G894" s="59">
        <v>1.427255985267035E-2</v>
      </c>
      <c r="H894" s="59">
        <v>1.427255985267035E-2</v>
      </c>
      <c r="I894" s="59">
        <v>2.6197053406998159E-2</v>
      </c>
      <c r="J894" s="59">
        <v>2.3480662983425413E-2</v>
      </c>
      <c r="K894" s="59">
        <v>2.3020257826887661E-2</v>
      </c>
      <c r="L894" s="59">
        <v>2.2559852670349909E-2</v>
      </c>
      <c r="M894" s="59">
        <v>2.3296500920810315E-2</v>
      </c>
      <c r="N894" s="59">
        <v>2.3941068139963169E-2</v>
      </c>
      <c r="O894" s="59">
        <v>2.4953959484346224E-2</v>
      </c>
      <c r="P894" s="120">
        <v>1.9255560277659726E-2</v>
      </c>
      <c r="Q894" s="60">
        <v>1</v>
      </c>
      <c r="R894" s="60">
        <v>0</v>
      </c>
      <c r="S894" s="60">
        <v>1</v>
      </c>
      <c r="T894" s="60">
        <v>0</v>
      </c>
      <c r="U894" s="60">
        <v>1</v>
      </c>
      <c r="V894" s="60">
        <v>2</v>
      </c>
      <c r="W894" s="60">
        <v>0</v>
      </c>
      <c r="X894" s="60">
        <v>3</v>
      </c>
      <c r="Y894" s="60">
        <v>0</v>
      </c>
      <c r="Z894" s="60">
        <v>0</v>
      </c>
      <c r="AA894" s="60">
        <v>1</v>
      </c>
      <c r="AB894" s="60">
        <v>0</v>
      </c>
      <c r="AC894" s="60">
        <v>2</v>
      </c>
      <c r="AD894" s="49">
        <f t="shared" si="650"/>
        <v>11</v>
      </c>
      <c r="AE894" s="50" t="s">
        <v>22</v>
      </c>
      <c r="AF894" s="51">
        <f t="shared" si="607"/>
        <v>0.19564450930335661</v>
      </c>
      <c r="AG894" s="52">
        <f t="shared" si="608"/>
        <v>5.5542781284624948E-2</v>
      </c>
      <c r="AH894" s="52">
        <f t="shared" si="609"/>
        <v>5.5542781284624948E-2</v>
      </c>
      <c r="AI894" s="52">
        <f t="shared" si="610"/>
        <v>5.1543723173321392E-2</v>
      </c>
      <c r="AJ894" s="52">
        <f t="shared" si="611"/>
        <v>5.1543723173321392E-2</v>
      </c>
      <c r="AK894" s="52">
        <f t="shared" si="612"/>
        <v>5.5542781284624948E-2</v>
      </c>
      <c r="AL894" s="52">
        <f t="shared" si="613"/>
        <v>5.5542781284624948E-2</v>
      </c>
      <c r="AM894" s="52">
        <f t="shared" si="614"/>
        <v>8.7698762798607055E-2</v>
      </c>
      <c r="AN894" s="52">
        <f t="shared" si="615"/>
        <v>8.0635170366408451E-2</v>
      </c>
      <c r="AO894" s="52">
        <f t="shared" si="616"/>
        <v>7.9426536779613852E-2</v>
      </c>
      <c r="AP894" s="52">
        <f t="shared" si="617"/>
        <v>7.8214232900740019E-2</v>
      </c>
      <c r="AQ894" s="52">
        <f t="shared" si="618"/>
        <v>8.01521479167666E-2</v>
      </c>
      <c r="AR894" s="52">
        <f t="shared" si="619"/>
        <v>8.1840278884837914E-2</v>
      </c>
      <c r="AS894" s="52">
        <f t="shared" si="620"/>
        <v>8.4479782560121924E-2</v>
      </c>
      <c r="AT894" s="146"/>
      <c r="AU894" s="146"/>
      <c r="AV894" s="146"/>
      <c r="AW894" s="146"/>
      <c r="AX894" s="146"/>
      <c r="AY894" s="146"/>
      <c r="AZ894" s="146"/>
      <c r="BA894" s="146"/>
      <c r="BB894" s="146"/>
      <c r="BC894" s="146"/>
      <c r="BD894" s="146"/>
      <c r="BE894" s="146"/>
      <c r="BF894" s="146"/>
      <c r="BG894" s="53">
        <f t="shared" si="647"/>
        <v>0.53944644183961832</v>
      </c>
      <c r="BH894" s="53">
        <f t="shared" si="621"/>
        <v>0.53437526494805898</v>
      </c>
      <c r="BI894" s="53">
        <f t="shared" si="622"/>
        <v>0.47256156913141129</v>
      </c>
      <c r="BJ894" s="53">
        <f t="shared" si="623"/>
        <v>0.43424842033285815</v>
      </c>
      <c r="BK894" s="53">
        <f t="shared" si="624"/>
        <v>0.44831815053885626</v>
      </c>
      <c r="BL894" s="53">
        <f t="shared" si="625"/>
        <v>0.4688607063350792</v>
      </c>
      <c r="BM894" s="53">
        <f t="shared" si="626"/>
        <v>0.58133458956723016</v>
      </c>
      <c r="BN894" s="53">
        <f t="shared" si="627"/>
        <v>0.57431876885389421</v>
      </c>
      <c r="BO894" s="53">
        <f t="shared" si="628"/>
        <v>0.54618518116103099</v>
      </c>
      <c r="BP894" s="53">
        <f t="shared" si="629"/>
        <v>0.59220056562351553</v>
      </c>
      <c r="BQ894" s="53">
        <f t="shared" si="630"/>
        <v>0.63754980395659056</v>
      </c>
      <c r="BR894" s="53">
        <f t="shared" si="631"/>
        <v>0.53465271300440276</v>
      </c>
      <c r="BS894" s="53">
        <f t="shared" si="632"/>
        <v>0.55173957692086828</v>
      </c>
      <c r="BT894" s="54">
        <f t="shared" si="651"/>
        <v>6.9157917522134147</v>
      </c>
      <c r="BU894" s="55">
        <f t="shared" si="648"/>
        <v>-0.61721177291048335</v>
      </c>
      <c r="BV894" s="55">
        <f t="shared" si="633"/>
        <v>0</v>
      </c>
      <c r="BW894" s="55">
        <f t="shared" si="634"/>
        <v>-0.74958723549728001</v>
      </c>
      <c r="BX894" s="55">
        <f t="shared" si="635"/>
        <v>0</v>
      </c>
      <c r="BY894" s="55">
        <f t="shared" si="636"/>
        <v>-0.80225214115683208</v>
      </c>
      <c r="BZ894" s="55">
        <f t="shared" si="637"/>
        <v>-1.5148991121345101</v>
      </c>
      <c r="CA894" s="55">
        <f t="shared" si="638"/>
        <v>0</v>
      </c>
      <c r="CB894" s="55">
        <f t="shared" si="639"/>
        <v>-1.6637120711249365</v>
      </c>
      <c r="CC894" s="55">
        <f t="shared" si="640"/>
        <v>0</v>
      </c>
      <c r="CD894" s="55">
        <f t="shared" si="641"/>
        <v>0</v>
      </c>
      <c r="CE894" s="55">
        <f t="shared" si="642"/>
        <v>-0.45012288114758975</v>
      </c>
      <c r="CF894" s="55">
        <f t="shared" si="643"/>
        <v>0</v>
      </c>
      <c r="CG894" s="55">
        <f t="shared" si="644"/>
        <v>-1.1893582499382811</v>
      </c>
      <c r="CH894" s="56">
        <f t="shared" si="652"/>
        <v>-6.9871434639099128</v>
      </c>
      <c r="CI894" s="57">
        <f t="shared" si="649"/>
        <v>8.030182799365587</v>
      </c>
      <c r="CJ894" s="58">
        <f t="shared" si="645"/>
        <v>-13.827153436847851</v>
      </c>
      <c r="CK894" s="67">
        <f t="shared" si="646"/>
        <v>4.0842082477865853</v>
      </c>
    </row>
    <row r="895" spans="1:89">
      <c r="A895" s="48">
        <v>4783</v>
      </c>
      <c r="B895" s="89">
        <v>0.28419452887537999</v>
      </c>
      <c r="C895" s="59">
        <v>9.2081031307550652E-3</v>
      </c>
      <c r="D895" s="59">
        <v>9.2081031307550652E-3</v>
      </c>
      <c r="E895" s="59">
        <v>9.2081031307550652E-3</v>
      </c>
      <c r="F895" s="59">
        <v>9.2081031307550652E-3</v>
      </c>
      <c r="G895" s="59">
        <v>1.1049723756906077E-2</v>
      </c>
      <c r="H895" s="59">
        <v>1.1049723756906077E-2</v>
      </c>
      <c r="I895" s="59">
        <v>2.0395948434622467E-2</v>
      </c>
      <c r="J895" s="59">
        <v>1.1049723756906077E-2</v>
      </c>
      <c r="K895" s="59">
        <v>1.0589318600368325E-2</v>
      </c>
      <c r="L895" s="59">
        <v>1.1510128913443831E-2</v>
      </c>
      <c r="M895" s="59">
        <v>1.072744014732965E-2</v>
      </c>
      <c r="N895" s="59">
        <v>1.220073664825046E-2</v>
      </c>
      <c r="O895" s="59">
        <v>1.270718232044199E-2</v>
      </c>
      <c r="P895" s="120">
        <v>1.1393256835245787E-2</v>
      </c>
      <c r="Q895" s="60">
        <v>0</v>
      </c>
      <c r="R895" s="60">
        <v>0</v>
      </c>
      <c r="S895" s="60">
        <v>1</v>
      </c>
      <c r="T895" s="60">
        <v>0</v>
      </c>
      <c r="U895" s="60">
        <v>0</v>
      </c>
      <c r="V895" s="60">
        <v>1</v>
      </c>
      <c r="W895" s="60">
        <v>0</v>
      </c>
      <c r="X895" s="60">
        <v>1</v>
      </c>
      <c r="Y895" s="60">
        <v>0</v>
      </c>
      <c r="Z895" s="60">
        <v>0</v>
      </c>
      <c r="AA895" s="60">
        <v>2</v>
      </c>
      <c r="AB895" s="60">
        <v>0</v>
      </c>
      <c r="AC895" s="60">
        <v>2</v>
      </c>
      <c r="AD895" s="49">
        <f t="shared" si="650"/>
        <v>7</v>
      </c>
      <c r="AE895" s="50" t="s">
        <v>22</v>
      </c>
      <c r="AF895" s="51">
        <f t="shared" si="607"/>
        <v>0.26007756416292899</v>
      </c>
      <c r="AG895" s="52">
        <f t="shared" si="608"/>
        <v>4.037118238522535E-2</v>
      </c>
      <c r="AH895" s="52">
        <f t="shared" si="609"/>
        <v>4.037118238522535E-2</v>
      </c>
      <c r="AI895" s="52">
        <f t="shared" si="610"/>
        <v>4.037118238522535E-2</v>
      </c>
      <c r="AJ895" s="52">
        <f t="shared" si="611"/>
        <v>4.037118238522535E-2</v>
      </c>
      <c r="AK895" s="52">
        <f t="shared" si="612"/>
        <v>4.6063701451256697E-2</v>
      </c>
      <c r="AL895" s="52">
        <f t="shared" si="613"/>
        <v>4.6063701451256697E-2</v>
      </c>
      <c r="AM895" s="52">
        <f t="shared" si="614"/>
        <v>7.2462459560290224E-2</v>
      </c>
      <c r="AN895" s="52">
        <f t="shared" si="615"/>
        <v>4.6063701451256697E-2</v>
      </c>
      <c r="AO895" s="52">
        <f t="shared" si="616"/>
        <v>4.4662711057244717E-2</v>
      </c>
      <c r="AP895" s="52">
        <f t="shared" si="617"/>
        <v>4.7451517392824487E-2</v>
      </c>
      <c r="AQ895" s="52">
        <f t="shared" si="618"/>
        <v>4.5084443334529628E-2</v>
      </c>
      <c r="AR895" s="52">
        <f t="shared" si="619"/>
        <v>4.9510304667265442E-2</v>
      </c>
      <c r="AS895" s="52">
        <f t="shared" si="620"/>
        <v>5.1003832549914245E-2</v>
      </c>
      <c r="AT895" s="146"/>
      <c r="AU895" s="146"/>
      <c r="AV895" s="146"/>
      <c r="AW895" s="146"/>
      <c r="AX895" s="146"/>
      <c r="AY895" s="146"/>
      <c r="AZ895" s="146"/>
      <c r="BA895" s="146"/>
      <c r="BB895" s="146"/>
      <c r="BC895" s="146"/>
      <c r="BD895" s="146"/>
      <c r="BE895" s="146"/>
      <c r="BF895" s="146"/>
      <c r="BG895" s="53">
        <f t="shared" si="647"/>
        <v>0.52122759933215845</v>
      </c>
      <c r="BH895" s="53">
        <f t="shared" si="621"/>
        <v>0.51632769240541665</v>
      </c>
      <c r="BI895" s="53">
        <f t="shared" si="622"/>
        <v>0.49202742230676833</v>
      </c>
      <c r="BJ895" s="53">
        <f t="shared" si="623"/>
        <v>0.45213607041698828</v>
      </c>
      <c r="BK895" s="53">
        <f t="shared" si="624"/>
        <v>0.494256917828509</v>
      </c>
      <c r="BL895" s="53">
        <f t="shared" si="625"/>
        <v>0.51690445128205653</v>
      </c>
      <c r="BM895" s="53">
        <f t="shared" si="626"/>
        <v>0.63852954000896311</v>
      </c>
      <c r="BN895" s="53">
        <f t="shared" si="627"/>
        <v>0.43613662566674599</v>
      </c>
      <c r="BO895" s="53">
        <f t="shared" si="628"/>
        <v>0.40827669716739284</v>
      </c>
      <c r="BP895" s="53">
        <f t="shared" si="629"/>
        <v>0.47760444192775442</v>
      </c>
      <c r="BQ895" s="53">
        <f t="shared" si="630"/>
        <v>0.47671727301713807</v>
      </c>
      <c r="BR895" s="53">
        <f t="shared" si="631"/>
        <v>0.42996736956220455</v>
      </c>
      <c r="BS895" s="53">
        <f t="shared" si="632"/>
        <v>0.44281200485318017</v>
      </c>
      <c r="BT895" s="54">
        <f t="shared" si="651"/>
        <v>6.3029241057752765</v>
      </c>
      <c r="BU895" s="55">
        <f t="shared" si="648"/>
        <v>0</v>
      </c>
      <c r="BV895" s="55">
        <f t="shared" si="633"/>
        <v>0</v>
      </c>
      <c r="BW895" s="55">
        <f t="shared" si="634"/>
        <v>-0.70922082764717354</v>
      </c>
      <c r="BX895" s="55">
        <f t="shared" si="635"/>
        <v>0</v>
      </c>
      <c r="BY895" s="55">
        <f t="shared" si="636"/>
        <v>0</v>
      </c>
      <c r="BZ895" s="55">
        <f t="shared" si="637"/>
        <v>-0.65989723532165911</v>
      </c>
      <c r="CA895" s="55">
        <f t="shared" si="638"/>
        <v>0</v>
      </c>
      <c r="CB895" s="55">
        <f t="shared" si="639"/>
        <v>-0.82979972309962391</v>
      </c>
      <c r="CC895" s="55">
        <f t="shared" si="640"/>
        <v>0</v>
      </c>
      <c r="CD895" s="55">
        <f t="shared" si="641"/>
        <v>0</v>
      </c>
      <c r="CE895" s="55">
        <f t="shared" si="642"/>
        <v>-1.4816633657256153</v>
      </c>
      <c r="CF895" s="55">
        <f t="shared" si="643"/>
        <v>0</v>
      </c>
      <c r="CG895" s="55">
        <f t="shared" si="644"/>
        <v>-1.6292199345678944</v>
      </c>
      <c r="CH895" s="56">
        <f t="shared" si="652"/>
        <v>-5.3098010863619658</v>
      </c>
      <c r="CI895" s="57">
        <f t="shared" si="649"/>
        <v>10.476587326614174</v>
      </c>
      <c r="CJ895" s="58">
        <f t="shared" si="645"/>
        <v>-11.857485862162932</v>
      </c>
      <c r="CK895" s="67">
        <f t="shared" si="646"/>
        <v>0.69707589422472349</v>
      </c>
    </row>
    <row r="896" spans="1:89">
      <c r="A896" s="48">
        <v>4784</v>
      </c>
      <c r="B896" s="89">
        <v>0.11246200607902737</v>
      </c>
      <c r="C896" s="59">
        <v>9.2081031307550652E-3</v>
      </c>
      <c r="D896" s="59">
        <v>9.2081031307550652E-3</v>
      </c>
      <c r="E896" s="59">
        <v>9.2081031307550652E-3</v>
      </c>
      <c r="F896" s="59">
        <v>9.2081031307550652E-3</v>
      </c>
      <c r="G896" s="59">
        <v>1.1049723756906077E-2</v>
      </c>
      <c r="H896" s="59">
        <v>1.1049723756906077E-2</v>
      </c>
      <c r="I896" s="59">
        <v>2.0395948434622467E-2</v>
      </c>
      <c r="J896" s="59">
        <v>1.1049723756906077E-2</v>
      </c>
      <c r="K896" s="59">
        <v>1.0589318600368325E-2</v>
      </c>
      <c r="L896" s="59">
        <v>1.1510128913443831E-2</v>
      </c>
      <c r="M896" s="59">
        <v>1.072744014732965E-2</v>
      </c>
      <c r="N896" s="59">
        <v>1.220073664825046E-2</v>
      </c>
      <c r="O896" s="59">
        <v>1.270718232044199E-2</v>
      </c>
      <c r="P896" s="120">
        <v>1.1393256835245787E-2</v>
      </c>
      <c r="Q896" s="60">
        <v>0</v>
      </c>
      <c r="R896" s="60">
        <v>0</v>
      </c>
      <c r="S896" s="60">
        <v>0</v>
      </c>
      <c r="T896" s="60">
        <v>1</v>
      </c>
      <c r="U896" s="60">
        <v>0</v>
      </c>
      <c r="V896" s="60">
        <v>0</v>
      </c>
      <c r="W896" s="60">
        <v>0</v>
      </c>
      <c r="X896" s="60">
        <v>0</v>
      </c>
      <c r="Y896" s="60">
        <v>1</v>
      </c>
      <c r="Z896" s="60">
        <v>1</v>
      </c>
      <c r="AA896" s="60">
        <v>0</v>
      </c>
      <c r="AB896" s="60">
        <v>0</v>
      </c>
      <c r="AC896" s="60">
        <v>0</v>
      </c>
      <c r="AD896" s="49">
        <f t="shared" si="650"/>
        <v>3</v>
      </c>
      <c r="AE896" s="50" t="s">
        <v>22</v>
      </c>
      <c r="AF896" s="51">
        <f t="shared" si="607"/>
        <v>9.6408285799888235E-2</v>
      </c>
      <c r="AG896" s="52">
        <f t="shared" si="608"/>
        <v>4.037118238522535E-2</v>
      </c>
      <c r="AH896" s="52">
        <f t="shared" si="609"/>
        <v>4.037118238522535E-2</v>
      </c>
      <c r="AI896" s="52">
        <f t="shared" si="610"/>
        <v>4.037118238522535E-2</v>
      </c>
      <c r="AJ896" s="52">
        <f t="shared" si="611"/>
        <v>4.037118238522535E-2</v>
      </c>
      <c r="AK896" s="52">
        <f t="shared" si="612"/>
        <v>4.6063701451256697E-2</v>
      </c>
      <c r="AL896" s="52">
        <f t="shared" si="613"/>
        <v>4.6063701451256697E-2</v>
      </c>
      <c r="AM896" s="52">
        <f t="shared" si="614"/>
        <v>7.2462459560290224E-2</v>
      </c>
      <c r="AN896" s="52">
        <f t="shared" si="615"/>
        <v>4.6063701451256697E-2</v>
      </c>
      <c r="AO896" s="52">
        <f t="shared" si="616"/>
        <v>4.4662711057244717E-2</v>
      </c>
      <c r="AP896" s="52">
        <f t="shared" si="617"/>
        <v>4.7451517392824487E-2</v>
      </c>
      <c r="AQ896" s="52">
        <f t="shared" si="618"/>
        <v>4.5084443334529628E-2</v>
      </c>
      <c r="AR896" s="52">
        <f t="shared" si="619"/>
        <v>4.9510304667265442E-2</v>
      </c>
      <c r="AS896" s="52">
        <f t="shared" si="620"/>
        <v>5.1003832549914245E-2</v>
      </c>
      <c r="AT896" s="146"/>
      <c r="AU896" s="146"/>
      <c r="AV896" s="146"/>
      <c r="AW896" s="146"/>
      <c r="AX896" s="146"/>
      <c r="AY896" s="146"/>
      <c r="AZ896" s="146"/>
      <c r="BA896" s="146"/>
      <c r="BB896" s="146"/>
      <c r="BC896" s="146"/>
      <c r="BD896" s="146"/>
      <c r="BE896" s="146"/>
      <c r="BF896" s="146"/>
      <c r="BG896" s="53">
        <f t="shared" si="647"/>
        <v>0.19321412642777672</v>
      </c>
      <c r="BH896" s="53">
        <f t="shared" si="621"/>
        <v>0.19139777741317948</v>
      </c>
      <c r="BI896" s="53">
        <f t="shared" si="622"/>
        <v>0.18238989781301021</v>
      </c>
      <c r="BJ896" s="53">
        <f t="shared" si="623"/>
        <v>0.16760255209823513</v>
      </c>
      <c r="BK896" s="53">
        <f t="shared" si="624"/>
        <v>0.18321635065272882</v>
      </c>
      <c r="BL896" s="53">
        <f t="shared" si="625"/>
        <v>0.19161157645730578</v>
      </c>
      <c r="BM896" s="53">
        <f t="shared" si="626"/>
        <v>0.2366968430475245</v>
      </c>
      <c r="BN896" s="53">
        <f t="shared" si="627"/>
        <v>0.1616717097086372</v>
      </c>
      <c r="BO896" s="53">
        <f t="shared" si="628"/>
        <v>0.15134429850815606</v>
      </c>
      <c r="BP896" s="53">
        <f t="shared" si="629"/>
        <v>0.1770434358106398</v>
      </c>
      <c r="BQ896" s="53">
        <f t="shared" si="630"/>
        <v>0.1767145707116346</v>
      </c>
      <c r="BR896" s="53">
        <f t="shared" si="631"/>
        <v>0.15938482499555703</v>
      </c>
      <c r="BS896" s="53">
        <f t="shared" si="632"/>
        <v>0.16414620944681996</v>
      </c>
      <c r="BT896" s="54">
        <f t="shared" si="651"/>
        <v>2.3364341730912055</v>
      </c>
      <c r="BU896" s="55">
        <f t="shared" si="648"/>
        <v>0</v>
      </c>
      <c r="BV896" s="55">
        <f t="shared" si="633"/>
        <v>0</v>
      </c>
      <c r="BW896" s="55">
        <f t="shared" si="634"/>
        <v>0</v>
      </c>
      <c r="BX896" s="55">
        <f t="shared" si="635"/>
        <v>-1.78615986373365</v>
      </c>
      <c r="BY896" s="55">
        <f t="shared" si="636"/>
        <v>0</v>
      </c>
      <c r="BZ896" s="55">
        <f t="shared" si="637"/>
        <v>0</v>
      </c>
      <c r="CA896" s="55">
        <f t="shared" si="638"/>
        <v>0</v>
      </c>
      <c r="CB896" s="55">
        <f t="shared" si="639"/>
        <v>0</v>
      </c>
      <c r="CC896" s="55">
        <f t="shared" si="640"/>
        <v>-1.888197915131435</v>
      </c>
      <c r="CD896" s="55">
        <f t="shared" si="641"/>
        <v>-1.7313601764538655</v>
      </c>
      <c r="CE896" s="55">
        <f t="shared" si="642"/>
        <v>0</v>
      </c>
      <c r="CF896" s="55">
        <f t="shared" si="643"/>
        <v>0</v>
      </c>
      <c r="CG896" s="55">
        <f t="shared" si="644"/>
        <v>0</v>
      </c>
      <c r="CH896" s="56">
        <f t="shared" si="652"/>
        <v>-5.4057179553189503</v>
      </c>
      <c r="CI896" s="57">
        <f t="shared" si="649"/>
        <v>4.1458153057189779</v>
      </c>
      <c r="CJ896" s="58">
        <f t="shared" si="645"/>
        <v>-7.9899133311012704</v>
      </c>
      <c r="CK896" s="67">
        <f t="shared" si="646"/>
        <v>0.66356582690879451</v>
      </c>
    </row>
    <row r="897" spans="1:89">
      <c r="A897" s="48">
        <v>4785</v>
      </c>
      <c r="B897" s="89">
        <v>5.167173252279636E-2</v>
      </c>
      <c r="C897" s="59">
        <v>9.2081031307550652E-3</v>
      </c>
      <c r="D897" s="59">
        <v>9.2081031307550652E-3</v>
      </c>
      <c r="E897" s="59">
        <v>9.2081031307550652E-3</v>
      </c>
      <c r="F897" s="59">
        <v>9.2081031307550652E-3</v>
      </c>
      <c r="G897" s="59">
        <v>1.1049723756906077E-2</v>
      </c>
      <c r="H897" s="59">
        <v>1.1049723756906077E-2</v>
      </c>
      <c r="I897" s="59">
        <v>2.0395948434622467E-2</v>
      </c>
      <c r="J897" s="59">
        <v>1.1049723756906077E-2</v>
      </c>
      <c r="K897" s="59">
        <v>1.0589318600368325E-2</v>
      </c>
      <c r="L897" s="59">
        <v>1.1510128913443831E-2</v>
      </c>
      <c r="M897" s="59">
        <v>1.072744014732965E-2</v>
      </c>
      <c r="N897" s="59">
        <v>1.220073664825046E-2</v>
      </c>
      <c r="O897" s="59">
        <v>1.270718232044199E-2</v>
      </c>
      <c r="P897" s="120">
        <v>1.1393256835245787E-2</v>
      </c>
      <c r="Q897" s="60">
        <v>0</v>
      </c>
      <c r="R897" s="60">
        <v>0</v>
      </c>
      <c r="S897" s="60">
        <v>1</v>
      </c>
      <c r="T897" s="60">
        <v>0</v>
      </c>
      <c r="U897" s="60">
        <v>1</v>
      </c>
      <c r="V897" s="60">
        <v>0</v>
      </c>
      <c r="W897" s="60">
        <v>0</v>
      </c>
      <c r="X897" s="60">
        <v>0</v>
      </c>
      <c r="Y897" s="60">
        <v>1</v>
      </c>
      <c r="Z897" s="60">
        <v>0</v>
      </c>
      <c r="AA897" s="60">
        <v>0</v>
      </c>
      <c r="AB897" s="60">
        <v>1</v>
      </c>
      <c r="AC897" s="60">
        <v>1</v>
      </c>
      <c r="AD897" s="49">
        <f t="shared" si="650"/>
        <v>5</v>
      </c>
      <c r="AE897" s="50" t="s">
        <v>22</v>
      </c>
      <c r="AF897" s="51">
        <f t="shared" si="607"/>
        <v>4.193285946357455E-2</v>
      </c>
      <c r="AG897" s="52">
        <f t="shared" si="608"/>
        <v>4.037118238522535E-2</v>
      </c>
      <c r="AH897" s="52">
        <f t="shared" si="609"/>
        <v>4.037118238522535E-2</v>
      </c>
      <c r="AI897" s="52">
        <f t="shared" si="610"/>
        <v>4.037118238522535E-2</v>
      </c>
      <c r="AJ897" s="52">
        <f t="shared" si="611"/>
        <v>4.037118238522535E-2</v>
      </c>
      <c r="AK897" s="52">
        <f t="shared" si="612"/>
        <v>4.6063701451256697E-2</v>
      </c>
      <c r="AL897" s="52">
        <f t="shared" si="613"/>
        <v>4.6063701451256697E-2</v>
      </c>
      <c r="AM897" s="52">
        <f t="shared" si="614"/>
        <v>7.2462459560290224E-2</v>
      </c>
      <c r="AN897" s="52">
        <f t="shared" si="615"/>
        <v>4.6063701451256697E-2</v>
      </c>
      <c r="AO897" s="52">
        <f t="shared" si="616"/>
        <v>4.4662711057244717E-2</v>
      </c>
      <c r="AP897" s="52">
        <f t="shared" si="617"/>
        <v>4.7451517392824487E-2</v>
      </c>
      <c r="AQ897" s="52">
        <f t="shared" si="618"/>
        <v>4.5084443334529628E-2</v>
      </c>
      <c r="AR897" s="52">
        <f t="shared" si="619"/>
        <v>4.9510304667265442E-2</v>
      </c>
      <c r="AS897" s="52">
        <f t="shared" si="620"/>
        <v>5.1003832549914245E-2</v>
      </c>
      <c r="AT897" s="146"/>
      <c r="AU897" s="146"/>
      <c r="AV897" s="146"/>
      <c r="AW897" s="146"/>
      <c r="AX897" s="146"/>
      <c r="AY897" s="146"/>
      <c r="AZ897" s="146"/>
      <c r="BA897" s="146"/>
      <c r="BB897" s="146"/>
      <c r="BC897" s="146"/>
      <c r="BD897" s="146"/>
      <c r="BE897" s="146"/>
      <c r="BF897" s="146"/>
      <c r="BG897" s="53">
        <f t="shared" si="647"/>
        <v>8.4038635711150445E-2</v>
      </c>
      <c r="BH897" s="53">
        <f t="shared" si="621"/>
        <v>8.3248613283783565E-2</v>
      </c>
      <c r="BI897" s="53">
        <f t="shared" si="622"/>
        <v>7.9330628992239041E-2</v>
      </c>
      <c r="BJ897" s="53">
        <f t="shared" si="623"/>
        <v>7.2898861384794719E-2</v>
      </c>
      <c r="BK897" s="53">
        <f t="shared" si="624"/>
        <v>7.9690095302563491E-2</v>
      </c>
      <c r="BL897" s="53">
        <f t="shared" si="625"/>
        <v>8.3341605345580036E-2</v>
      </c>
      <c r="BM897" s="53">
        <f t="shared" si="626"/>
        <v>0.10295147738219732</v>
      </c>
      <c r="BN897" s="53">
        <f t="shared" si="627"/>
        <v>7.031923683945393E-2</v>
      </c>
      <c r="BO897" s="53">
        <f t="shared" si="628"/>
        <v>6.5827321244240386E-2</v>
      </c>
      <c r="BP897" s="53">
        <f t="shared" si="629"/>
        <v>7.700518115430019E-2</v>
      </c>
      <c r="BQ897" s="53">
        <f t="shared" si="630"/>
        <v>7.6862141021757174E-2</v>
      </c>
      <c r="BR897" s="53">
        <f t="shared" si="631"/>
        <v>6.9324554541274327E-2</v>
      </c>
      <c r="BS897" s="53">
        <f t="shared" si="632"/>
        <v>7.1395522439835268E-2</v>
      </c>
      <c r="BT897" s="54">
        <f t="shared" si="651"/>
        <v>1.0162338746431701</v>
      </c>
      <c r="BU897" s="55">
        <f t="shared" si="648"/>
        <v>0</v>
      </c>
      <c r="BV897" s="55">
        <f t="shared" si="633"/>
        <v>0</v>
      </c>
      <c r="BW897" s="55">
        <f t="shared" si="634"/>
        <v>-2.5341309828929139</v>
      </c>
      <c r="BX897" s="55">
        <f t="shared" si="635"/>
        <v>0</v>
      </c>
      <c r="BY897" s="55">
        <f t="shared" si="636"/>
        <v>-2.5296099756569763</v>
      </c>
      <c r="BZ897" s="55">
        <f t="shared" si="637"/>
        <v>0</v>
      </c>
      <c r="CA897" s="55">
        <f t="shared" si="638"/>
        <v>0</v>
      </c>
      <c r="CB897" s="55">
        <f t="shared" si="639"/>
        <v>0</v>
      </c>
      <c r="CC897" s="55">
        <f t="shared" si="640"/>
        <v>-2.7207203103515556</v>
      </c>
      <c r="CD897" s="55">
        <f t="shared" si="641"/>
        <v>0</v>
      </c>
      <c r="CE897" s="55">
        <f t="shared" si="642"/>
        <v>0</v>
      </c>
      <c r="CF897" s="55">
        <f t="shared" si="643"/>
        <v>-2.6689561131587212</v>
      </c>
      <c r="CG897" s="55">
        <f t="shared" si="644"/>
        <v>-2.6395201225296878</v>
      </c>
      <c r="CH897" s="56">
        <f t="shared" si="652"/>
        <v>-13.092937504589855</v>
      </c>
      <c r="CI897" s="57">
        <f t="shared" si="649"/>
        <v>1.9048340593843951</v>
      </c>
      <c r="CJ897" s="58">
        <f t="shared" si="645"/>
        <v>-12.82812499749936</v>
      </c>
      <c r="CK897" s="67">
        <f t="shared" si="646"/>
        <v>3.9837661253568299</v>
      </c>
    </row>
    <row r="898" spans="1:89">
      <c r="A898" s="48">
        <v>4786</v>
      </c>
      <c r="B898" s="89">
        <v>7.5987841945288756E-3</v>
      </c>
      <c r="C898" s="59">
        <v>7.5966850828729282E-2</v>
      </c>
      <c r="D898" s="59">
        <v>7.5966850828729282E-2</v>
      </c>
      <c r="E898" s="59">
        <v>9.2081031307550645E-2</v>
      </c>
      <c r="F898" s="59">
        <v>9.2081031307550645E-2</v>
      </c>
      <c r="G898" s="59">
        <v>8.5174953959484351E-2</v>
      </c>
      <c r="H898" s="59">
        <v>0.1151012891344383</v>
      </c>
      <c r="I898" s="59">
        <v>0.10197974217311234</v>
      </c>
      <c r="J898" s="59">
        <v>0.10589318600368323</v>
      </c>
      <c r="K898" s="59">
        <v>0.15883977900552487</v>
      </c>
      <c r="L898" s="59">
        <v>0.13812154696132597</v>
      </c>
      <c r="M898" s="59">
        <v>0.16072744014732965</v>
      </c>
      <c r="N898" s="59">
        <v>8.2872928176795577E-2</v>
      </c>
      <c r="O898" s="59">
        <v>8.6464088397790059E-2</v>
      </c>
      <c r="P898" s="120">
        <v>0.10548236294092649</v>
      </c>
      <c r="Q898" s="60">
        <v>0</v>
      </c>
      <c r="R898" s="60">
        <v>0</v>
      </c>
      <c r="S898" s="60">
        <v>0</v>
      </c>
      <c r="T898" s="60">
        <v>0</v>
      </c>
      <c r="U898" s="60">
        <v>0</v>
      </c>
      <c r="V898" s="60">
        <v>0</v>
      </c>
      <c r="W898" s="60">
        <v>0</v>
      </c>
      <c r="X898" s="60">
        <v>0</v>
      </c>
      <c r="Y898" s="60">
        <v>0</v>
      </c>
      <c r="Z898" s="60">
        <v>0</v>
      </c>
      <c r="AA898" s="60">
        <v>0</v>
      </c>
      <c r="AB898" s="60">
        <v>0</v>
      </c>
      <c r="AC898" s="60">
        <v>0</v>
      </c>
      <c r="AD898" s="49">
        <f t="shared" si="650"/>
        <v>0</v>
      </c>
      <c r="AE898" s="50" t="s">
        <v>22</v>
      </c>
      <c r="AF898" s="51">
        <f t="shared" si="607"/>
        <v>5.3872206285744094E-3</v>
      </c>
      <c r="AG898" s="52">
        <f t="shared" si="608"/>
        <v>0.21081625547498323</v>
      </c>
      <c r="AH898" s="52">
        <f t="shared" si="609"/>
        <v>0.21081625547498323</v>
      </c>
      <c r="AI898" s="52">
        <f t="shared" si="610"/>
        <v>0.25106531409501592</v>
      </c>
      <c r="AJ898" s="52">
        <f t="shared" si="611"/>
        <v>0.25106531409501592</v>
      </c>
      <c r="AK898" s="52">
        <f t="shared" si="612"/>
        <v>0.23372433369120429</v>
      </c>
      <c r="AL898" s="52">
        <f t="shared" si="613"/>
        <v>0.3100507682725166</v>
      </c>
      <c r="AM898" s="52">
        <f t="shared" si="614"/>
        <v>0.27619363186776119</v>
      </c>
      <c r="AN898" s="52">
        <f t="shared" si="615"/>
        <v>0.28622363159758291</v>
      </c>
      <c r="AO898" s="52">
        <f t="shared" si="616"/>
        <v>0.42799314793927462</v>
      </c>
      <c r="AP898" s="52">
        <f t="shared" si="617"/>
        <v>0.37110768300070651</v>
      </c>
      <c r="AQ898" s="52">
        <f t="shared" si="618"/>
        <v>0.43327032956382511</v>
      </c>
      <c r="AR898" s="52">
        <f t="shared" si="619"/>
        <v>0.22797580318601238</v>
      </c>
      <c r="AS898" s="52">
        <f t="shared" si="620"/>
        <v>0.23695023877997357</v>
      </c>
      <c r="AT898" s="146"/>
      <c r="AU898" s="146"/>
      <c r="AV898" s="146"/>
      <c r="AW898" s="146"/>
      <c r="AX898" s="146"/>
      <c r="AY898" s="146"/>
      <c r="AZ898" s="146"/>
      <c r="BA898" s="146"/>
      <c r="BB898" s="146"/>
      <c r="BC898" s="146"/>
      <c r="BD898" s="146"/>
      <c r="BE898" s="146"/>
      <c r="BF898" s="146"/>
      <c r="BG898" s="53">
        <f t="shared" si="647"/>
        <v>5.6379588640571049E-2</v>
      </c>
      <c r="BH898" s="53">
        <f t="shared" si="621"/>
        <v>5.5849580756758395E-2</v>
      </c>
      <c r="BI898" s="53">
        <f t="shared" si="622"/>
        <v>6.3382071488515712E-2</v>
      </c>
      <c r="BJ898" s="53">
        <f t="shared" si="623"/>
        <v>5.824334059136832E-2</v>
      </c>
      <c r="BK898" s="53">
        <f t="shared" si="624"/>
        <v>5.1946910961460029E-2</v>
      </c>
      <c r="BL898" s="53">
        <f t="shared" si="625"/>
        <v>7.2068606403851904E-2</v>
      </c>
      <c r="BM898" s="53">
        <f t="shared" si="626"/>
        <v>5.0413106121028943E-2</v>
      </c>
      <c r="BN898" s="53">
        <f t="shared" si="627"/>
        <v>5.6134658790186823E-2</v>
      </c>
      <c r="BO898" s="53">
        <f t="shared" si="628"/>
        <v>8.1041636159928682E-2</v>
      </c>
      <c r="BP898" s="53">
        <f t="shared" si="629"/>
        <v>7.7371331565670415E-2</v>
      </c>
      <c r="BQ898" s="53">
        <f t="shared" si="630"/>
        <v>9.4897549705750706E-2</v>
      </c>
      <c r="BR898" s="53">
        <f t="shared" si="631"/>
        <v>4.101007152052074E-2</v>
      </c>
      <c r="BS898" s="53">
        <f t="shared" si="632"/>
        <v>4.2612361117684364E-2</v>
      </c>
      <c r="BT898" s="54">
        <f t="shared" si="651"/>
        <v>0.80135081382329609</v>
      </c>
      <c r="BU898" s="55">
        <f t="shared" si="648"/>
        <v>0</v>
      </c>
      <c r="BV898" s="55">
        <f t="shared" si="633"/>
        <v>0</v>
      </c>
      <c r="BW898" s="55">
        <f t="shared" si="634"/>
        <v>0</v>
      </c>
      <c r="BX898" s="55">
        <f t="shared" si="635"/>
        <v>0</v>
      </c>
      <c r="BY898" s="55">
        <f t="shared" si="636"/>
        <v>0</v>
      </c>
      <c r="BZ898" s="55">
        <f t="shared" si="637"/>
        <v>0</v>
      </c>
      <c r="CA898" s="55">
        <f t="shared" si="638"/>
        <v>0</v>
      </c>
      <c r="CB898" s="55">
        <f t="shared" si="639"/>
        <v>0</v>
      </c>
      <c r="CC898" s="55">
        <f t="shared" si="640"/>
        <v>0</v>
      </c>
      <c r="CD898" s="55">
        <f t="shared" si="641"/>
        <v>0</v>
      </c>
      <c r="CE898" s="55">
        <f t="shared" si="642"/>
        <v>0</v>
      </c>
      <c r="CF898" s="55">
        <f t="shared" si="643"/>
        <v>0</v>
      </c>
      <c r="CG898" s="55">
        <f t="shared" si="644"/>
        <v>0</v>
      </c>
      <c r="CH898" s="56">
        <f t="shared" si="652"/>
        <v>0</v>
      </c>
      <c r="CI898" s="57">
        <f t="shared" si="649"/>
        <v>0.28012265579182277</v>
      </c>
      <c r="CJ898" s="58">
        <f t="shared" si="645"/>
        <v>-0.37840429193591935</v>
      </c>
      <c r="CK898" s="67">
        <f t="shared" si="646"/>
        <v>0.80135081382329609</v>
      </c>
    </row>
    <row r="899" spans="1:89">
      <c r="A899" s="48">
        <v>4787</v>
      </c>
      <c r="B899" s="89">
        <v>1.0131712259371835E-3</v>
      </c>
      <c r="C899" s="59">
        <v>2.5322283609576429E-2</v>
      </c>
      <c r="D899" s="59">
        <v>2.5322283609576429E-2</v>
      </c>
      <c r="E899" s="59">
        <v>0.10359116022099447</v>
      </c>
      <c r="F899" s="59">
        <v>0.10359116022099447</v>
      </c>
      <c r="G899" s="59">
        <v>0.1427255985267035</v>
      </c>
      <c r="H899" s="59">
        <v>0.1703499079189687</v>
      </c>
      <c r="I899" s="59">
        <v>6.0681399631675875E-2</v>
      </c>
      <c r="J899" s="59">
        <v>0.10359116022099447</v>
      </c>
      <c r="K899" s="59">
        <v>0.15653775322283608</v>
      </c>
      <c r="L899" s="59">
        <v>7.5966850828729282E-2</v>
      </c>
      <c r="M899" s="59">
        <v>0.15842541436464089</v>
      </c>
      <c r="N899" s="59">
        <v>8.0662983425414364E-2</v>
      </c>
      <c r="O899" s="59">
        <v>8.4162062615101285E-2</v>
      </c>
      <c r="P899" s="120">
        <v>9.9302309108938946E-2</v>
      </c>
      <c r="Q899" s="60">
        <v>0</v>
      </c>
      <c r="R899" s="60">
        <v>0</v>
      </c>
      <c r="S899" s="60">
        <v>0</v>
      </c>
      <c r="T899" s="60">
        <v>0</v>
      </c>
      <c r="U899" s="60">
        <v>0</v>
      </c>
      <c r="V899" s="60">
        <v>0</v>
      </c>
      <c r="W899" s="60">
        <v>0</v>
      </c>
      <c r="X899" s="60">
        <v>0</v>
      </c>
      <c r="Y899" s="60">
        <v>0</v>
      </c>
      <c r="Z899" s="60">
        <v>0</v>
      </c>
      <c r="AA899" s="60">
        <v>0</v>
      </c>
      <c r="AB899" s="60">
        <v>0</v>
      </c>
      <c r="AC899" s="60">
        <v>0</v>
      </c>
      <c r="AD899" s="49">
        <f t="shared" si="650"/>
        <v>0</v>
      </c>
      <c r="AE899" s="50" t="s">
        <v>22</v>
      </c>
      <c r="AF899" s="51">
        <f t="shared" si="607"/>
        <v>6.2319408142423528E-4</v>
      </c>
      <c r="AG899" s="52">
        <f t="shared" si="608"/>
        <v>8.5435807781616649E-2</v>
      </c>
      <c r="AH899" s="52">
        <f t="shared" si="609"/>
        <v>8.5435807781616649E-2</v>
      </c>
      <c r="AI899" s="52">
        <f t="shared" si="610"/>
        <v>0.28031684841520732</v>
      </c>
      <c r="AJ899" s="52">
        <f t="shared" si="611"/>
        <v>0.28031684841520732</v>
      </c>
      <c r="AK899" s="52">
        <f t="shared" si="612"/>
        <v>0.38358675876433534</v>
      </c>
      <c r="AL899" s="52">
        <f t="shared" si="613"/>
        <v>0.46041975201226792</v>
      </c>
      <c r="AM899" s="52">
        <f t="shared" si="614"/>
        <v>0.17319423676221507</v>
      </c>
      <c r="AN899" s="52">
        <f t="shared" si="615"/>
        <v>0.28031684841520732</v>
      </c>
      <c r="AO899" s="52">
        <f t="shared" si="616"/>
        <v>0.42157908616904011</v>
      </c>
      <c r="AP899" s="52">
        <f t="shared" si="617"/>
        <v>0.21081625547498323</v>
      </c>
      <c r="AQ899" s="52">
        <f t="shared" si="618"/>
        <v>0.42683687300810058</v>
      </c>
      <c r="AR899" s="52">
        <f t="shared" si="619"/>
        <v>0.22247117548350551</v>
      </c>
      <c r="AS899" s="52">
        <f t="shared" si="620"/>
        <v>0.23119310932078765</v>
      </c>
      <c r="AT899" s="146"/>
      <c r="AU899" s="146"/>
      <c r="AV899" s="146"/>
      <c r="AW899" s="146"/>
      <c r="AX899" s="146"/>
      <c r="AY899" s="146"/>
      <c r="AZ899" s="146"/>
      <c r="BA899" s="146"/>
      <c r="BB899" s="146"/>
      <c r="BC899" s="146"/>
      <c r="BD899" s="146"/>
      <c r="BE899" s="146"/>
      <c r="BF899" s="146"/>
      <c r="BG899" s="53">
        <f t="shared" si="647"/>
        <v>2.6431164386819081E-3</v>
      </c>
      <c r="BH899" s="53">
        <f t="shared" si="621"/>
        <v>2.6182692806214435E-3</v>
      </c>
      <c r="BI899" s="53">
        <f t="shared" si="622"/>
        <v>8.1862965286462232E-3</v>
      </c>
      <c r="BJ899" s="53">
        <f t="shared" si="623"/>
        <v>7.5225887337284298E-3</v>
      </c>
      <c r="BK899" s="53">
        <f t="shared" si="624"/>
        <v>9.8622943889634246E-3</v>
      </c>
      <c r="BL899" s="53">
        <f t="shared" si="625"/>
        <v>1.2380147443381125E-2</v>
      </c>
      <c r="BM899" s="53">
        <f t="shared" si="626"/>
        <v>3.6569733043666642E-3</v>
      </c>
      <c r="BN899" s="53">
        <f t="shared" si="627"/>
        <v>6.3596521108708077E-3</v>
      </c>
      <c r="BO899" s="53">
        <f t="shared" si="628"/>
        <v>9.2344067593919978E-3</v>
      </c>
      <c r="BP899" s="53">
        <f t="shared" si="629"/>
        <v>5.0844359263807464E-3</v>
      </c>
      <c r="BQ899" s="53">
        <f t="shared" si="630"/>
        <v>1.081475131082894E-2</v>
      </c>
      <c r="BR899" s="53">
        <f t="shared" si="631"/>
        <v>4.6294999083832172E-3</v>
      </c>
      <c r="BS899" s="53">
        <f t="shared" si="632"/>
        <v>4.8096324831313677E-3</v>
      </c>
      <c r="BT899" s="54">
        <f t="shared" si="651"/>
        <v>8.7802064617376288E-2</v>
      </c>
      <c r="BU899" s="55">
        <f t="shared" si="648"/>
        <v>0</v>
      </c>
      <c r="BV899" s="55">
        <f t="shared" si="633"/>
        <v>0</v>
      </c>
      <c r="BW899" s="55">
        <f t="shared" si="634"/>
        <v>0</v>
      </c>
      <c r="BX899" s="55">
        <f t="shared" si="635"/>
        <v>0</v>
      </c>
      <c r="BY899" s="55">
        <f t="shared" si="636"/>
        <v>0</v>
      </c>
      <c r="BZ899" s="55">
        <f t="shared" si="637"/>
        <v>0</v>
      </c>
      <c r="CA899" s="55">
        <f t="shared" si="638"/>
        <v>0</v>
      </c>
      <c r="CB899" s="55">
        <f t="shared" si="639"/>
        <v>0</v>
      </c>
      <c r="CC899" s="55">
        <f t="shared" si="640"/>
        <v>0</v>
      </c>
      <c r="CD899" s="55">
        <f t="shared" si="641"/>
        <v>0</v>
      </c>
      <c r="CE899" s="55">
        <f t="shared" si="642"/>
        <v>0</v>
      </c>
      <c r="CF899" s="55">
        <f t="shared" si="643"/>
        <v>0</v>
      </c>
      <c r="CG899" s="55">
        <f t="shared" si="644"/>
        <v>0</v>
      </c>
      <c r="CH899" s="56">
        <f t="shared" si="652"/>
        <v>0</v>
      </c>
      <c r="CI899" s="57">
        <f t="shared" si="649"/>
        <v>3.7349687438909707E-2</v>
      </c>
      <c r="CJ899" s="58">
        <f t="shared" si="645"/>
        <v>-4.5163334466314431E-2</v>
      </c>
      <c r="CK899" s="67">
        <f t="shared" si="646"/>
        <v>8.7802064617376288E-2</v>
      </c>
    </row>
    <row r="900" spans="1:89">
      <c r="A900" s="48">
        <v>4788</v>
      </c>
      <c r="B900" s="89">
        <v>4.0526849037487338E-3</v>
      </c>
      <c r="C900" s="59">
        <v>1.1510128913443831E-2</v>
      </c>
      <c r="D900" s="59">
        <v>1.1510128913443831E-2</v>
      </c>
      <c r="E900" s="59">
        <v>1.1970534069981584E-2</v>
      </c>
      <c r="F900" s="59">
        <v>1.1970534069981584E-2</v>
      </c>
      <c r="G900" s="59">
        <v>1.1970534069981584E-2</v>
      </c>
      <c r="H900" s="59">
        <v>1.6114180478821363E-2</v>
      </c>
      <c r="I900" s="59">
        <v>1.841620626151013E-2</v>
      </c>
      <c r="J900" s="59">
        <v>2.2099447513812154E-2</v>
      </c>
      <c r="K900" s="59">
        <v>3.3149171270718231E-2</v>
      </c>
      <c r="L900" s="59">
        <v>2.4401473296500921E-2</v>
      </c>
      <c r="M900" s="59">
        <v>3.3563535911602209E-2</v>
      </c>
      <c r="N900" s="59">
        <v>2.5920810313075505E-2</v>
      </c>
      <c r="O900" s="59">
        <v>2.7025782688766115E-2</v>
      </c>
      <c r="P900" s="120">
        <v>1.9970959059356849E-2</v>
      </c>
      <c r="Q900" s="60">
        <v>0</v>
      </c>
      <c r="R900" s="60">
        <v>0</v>
      </c>
      <c r="S900" s="60">
        <v>0</v>
      </c>
      <c r="T900" s="60">
        <v>0</v>
      </c>
      <c r="U900" s="60">
        <v>0</v>
      </c>
      <c r="V900" s="60">
        <v>0</v>
      </c>
      <c r="W900" s="60">
        <v>0</v>
      </c>
      <c r="X900" s="60">
        <v>0</v>
      </c>
      <c r="Y900" s="60">
        <v>0</v>
      </c>
      <c r="Z900" s="60">
        <v>0</v>
      </c>
      <c r="AA900" s="60">
        <v>0</v>
      </c>
      <c r="AB900" s="60">
        <v>0</v>
      </c>
      <c r="AC900" s="60">
        <v>0</v>
      </c>
      <c r="AD900" s="49">
        <f t="shared" si="650"/>
        <v>0</v>
      </c>
      <c r="AE900" s="50" t="s">
        <v>22</v>
      </c>
      <c r="AF900" s="51">
        <f t="shared" si="607"/>
        <v>2.7486568956405113E-3</v>
      </c>
      <c r="AG900" s="52">
        <f t="shared" si="608"/>
        <v>4.7451517392824487E-2</v>
      </c>
      <c r="AH900" s="52">
        <f t="shared" si="609"/>
        <v>4.7451517392824487E-2</v>
      </c>
      <c r="AI900" s="52">
        <f t="shared" si="610"/>
        <v>4.8826975275594188E-2</v>
      </c>
      <c r="AJ900" s="52">
        <f t="shared" si="611"/>
        <v>4.8826975275594188E-2</v>
      </c>
      <c r="AK900" s="52">
        <f t="shared" si="612"/>
        <v>4.8826975275594188E-2</v>
      </c>
      <c r="AL900" s="52">
        <f t="shared" si="613"/>
        <v>6.0754288834101146E-2</v>
      </c>
      <c r="AM900" s="52">
        <f t="shared" si="614"/>
        <v>6.7110359540143993E-2</v>
      </c>
      <c r="AN900" s="52">
        <f t="shared" si="615"/>
        <v>7.6998106307129291E-2</v>
      </c>
      <c r="AO900" s="52">
        <f t="shared" si="616"/>
        <v>0.10537776143277888</v>
      </c>
      <c r="AP900" s="52">
        <f t="shared" si="617"/>
        <v>8.3042000824492118E-2</v>
      </c>
      <c r="AQ900" s="52">
        <f t="shared" si="618"/>
        <v>0.10641786120156221</v>
      </c>
      <c r="AR900" s="52">
        <f t="shared" si="619"/>
        <v>8.6985270331844652E-2</v>
      </c>
      <c r="AS900" s="52">
        <f t="shared" si="620"/>
        <v>8.983330173778846E-2</v>
      </c>
      <c r="AT900" s="146"/>
      <c r="AU900" s="146"/>
      <c r="AV900" s="146"/>
      <c r="AW900" s="146"/>
      <c r="AX900" s="146"/>
      <c r="AY900" s="146"/>
      <c r="AZ900" s="146"/>
      <c r="BA900" s="146"/>
      <c r="BB900" s="146"/>
      <c r="BC900" s="146"/>
      <c r="BD900" s="146"/>
      <c r="BE900" s="146"/>
      <c r="BF900" s="146"/>
      <c r="BG900" s="53">
        <f t="shared" si="647"/>
        <v>6.474760108485236E-3</v>
      </c>
      <c r="BH900" s="53">
        <f t="shared" si="621"/>
        <v>6.4138927984172195E-3</v>
      </c>
      <c r="BI900" s="53">
        <f t="shared" si="622"/>
        <v>6.2891985176962749E-3</v>
      </c>
      <c r="BJ900" s="53">
        <f t="shared" si="623"/>
        <v>5.7792988255248815E-3</v>
      </c>
      <c r="BK900" s="53">
        <f t="shared" si="624"/>
        <v>5.5369600273713019E-3</v>
      </c>
      <c r="BL900" s="53">
        <f t="shared" si="625"/>
        <v>7.2051997247252579E-3</v>
      </c>
      <c r="BM900" s="53">
        <f t="shared" si="626"/>
        <v>6.2499296813373576E-3</v>
      </c>
      <c r="BN900" s="53">
        <f t="shared" si="627"/>
        <v>7.7048007753818207E-3</v>
      </c>
      <c r="BO900" s="53">
        <f t="shared" si="628"/>
        <v>1.0180664430741712E-2</v>
      </c>
      <c r="BP900" s="53">
        <f t="shared" si="629"/>
        <v>8.8335180341047662E-3</v>
      </c>
      <c r="BQ900" s="53">
        <f t="shared" si="630"/>
        <v>1.1892313393307263E-2</v>
      </c>
      <c r="BR900" s="53">
        <f t="shared" si="631"/>
        <v>7.9836825417249138E-3</v>
      </c>
      <c r="BS900" s="53">
        <f t="shared" si="632"/>
        <v>8.2427395991172079E-3</v>
      </c>
      <c r="BT900" s="54">
        <f t="shared" si="651"/>
        <v>9.8786958457935212E-2</v>
      </c>
      <c r="BU900" s="55">
        <f t="shared" si="648"/>
        <v>0</v>
      </c>
      <c r="BV900" s="55">
        <f t="shared" si="633"/>
        <v>0</v>
      </c>
      <c r="BW900" s="55">
        <f t="shared" si="634"/>
        <v>0</v>
      </c>
      <c r="BX900" s="55">
        <f t="shared" si="635"/>
        <v>0</v>
      </c>
      <c r="BY900" s="55">
        <f t="shared" si="636"/>
        <v>0</v>
      </c>
      <c r="BZ900" s="55">
        <f t="shared" si="637"/>
        <v>0</v>
      </c>
      <c r="CA900" s="55">
        <f t="shared" si="638"/>
        <v>0</v>
      </c>
      <c r="CB900" s="55">
        <f t="shared" si="639"/>
        <v>0</v>
      </c>
      <c r="CC900" s="55">
        <f t="shared" si="640"/>
        <v>0</v>
      </c>
      <c r="CD900" s="55">
        <f t="shared" si="641"/>
        <v>0</v>
      </c>
      <c r="CE900" s="55">
        <f t="shared" si="642"/>
        <v>0</v>
      </c>
      <c r="CF900" s="55">
        <f t="shared" si="643"/>
        <v>0</v>
      </c>
      <c r="CG900" s="55">
        <f t="shared" si="644"/>
        <v>0</v>
      </c>
      <c r="CH900" s="56">
        <f t="shared" si="652"/>
        <v>0</v>
      </c>
      <c r="CI900" s="57">
        <f t="shared" si="649"/>
        <v>0.14939874975563883</v>
      </c>
      <c r="CJ900" s="58">
        <f t="shared" si="645"/>
        <v>-7.5828588169531974E-2</v>
      </c>
      <c r="CK900" s="67">
        <f t="shared" si="646"/>
        <v>9.8786958457935212E-2</v>
      </c>
    </row>
    <row r="901" spans="1:89">
      <c r="A901" s="48">
        <v>4789</v>
      </c>
      <c r="B901" s="89">
        <v>0.2396149949341439</v>
      </c>
      <c r="C901" s="59">
        <v>7.5966850828729279E-3</v>
      </c>
      <c r="D901" s="59">
        <v>7.5966850828729279E-3</v>
      </c>
      <c r="E901" s="59">
        <v>6.9060773480662981E-3</v>
      </c>
      <c r="F901" s="59">
        <v>6.9060773480662981E-3</v>
      </c>
      <c r="G901" s="59">
        <v>6.9060773480662981E-3</v>
      </c>
      <c r="H901" s="59">
        <v>9.2081031307550652E-3</v>
      </c>
      <c r="I901" s="59">
        <v>5.3406998158379371E-3</v>
      </c>
      <c r="J901" s="59">
        <v>6.9060773480662981E-3</v>
      </c>
      <c r="K901" s="59">
        <v>1.0589318600368325E-2</v>
      </c>
      <c r="L901" s="59">
        <v>9.6685082872928173E-3</v>
      </c>
      <c r="M901" s="59">
        <v>1.072744014732965E-2</v>
      </c>
      <c r="N901" s="59">
        <v>1.0267034990791898E-2</v>
      </c>
      <c r="O901" s="59">
        <v>1.0681399631675874E-2</v>
      </c>
      <c r="P901" s="120">
        <v>8.4077064740048172E-3</v>
      </c>
      <c r="Q901" s="60">
        <v>2</v>
      </c>
      <c r="R901" s="60">
        <v>0</v>
      </c>
      <c r="S901" s="60">
        <v>0</v>
      </c>
      <c r="T901" s="60">
        <v>1</v>
      </c>
      <c r="U901" s="60">
        <v>0</v>
      </c>
      <c r="V901" s="60">
        <v>0</v>
      </c>
      <c r="W901" s="60">
        <v>0</v>
      </c>
      <c r="X901" s="60">
        <v>0</v>
      </c>
      <c r="Y901" s="60">
        <v>0</v>
      </c>
      <c r="Z901" s="60">
        <v>0</v>
      </c>
      <c r="AA901" s="60">
        <v>1</v>
      </c>
      <c r="AB901" s="60">
        <v>0</v>
      </c>
      <c r="AC901" s="60">
        <v>1</v>
      </c>
      <c r="AD901" s="49">
        <f t="shared" si="650"/>
        <v>5</v>
      </c>
      <c r="AE901" s="50" t="s">
        <v>22</v>
      </c>
      <c r="AF901" s="51">
        <f t="shared" si="607"/>
        <v>0.21665962290033239</v>
      </c>
      <c r="AG901" s="52">
        <f t="shared" si="608"/>
        <v>3.5162164801362361E-2</v>
      </c>
      <c r="AH901" s="52">
        <f t="shared" si="609"/>
        <v>3.5162164801362361E-2</v>
      </c>
      <c r="AI901" s="52">
        <f t="shared" si="610"/>
        <v>3.2847180512952823E-2</v>
      </c>
      <c r="AJ901" s="52">
        <f t="shared" si="611"/>
        <v>3.2847180512952823E-2</v>
      </c>
      <c r="AK901" s="52">
        <f t="shared" si="612"/>
        <v>3.2847180512952823E-2</v>
      </c>
      <c r="AL901" s="52">
        <f t="shared" si="613"/>
        <v>4.037118238522535E-2</v>
      </c>
      <c r="AM901" s="52">
        <f t="shared" si="614"/>
        <v>2.7361450281064448E-2</v>
      </c>
      <c r="AN901" s="52">
        <f t="shared" si="615"/>
        <v>3.2847180512952823E-2</v>
      </c>
      <c r="AO901" s="52">
        <f t="shared" si="616"/>
        <v>4.4662711057244717E-2</v>
      </c>
      <c r="AP901" s="52">
        <f t="shared" si="617"/>
        <v>4.1817506204062459E-2</v>
      </c>
      <c r="AQ901" s="52">
        <f t="shared" si="618"/>
        <v>4.5084443334529628E-2</v>
      </c>
      <c r="AR901" s="52">
        <f t="shared" si="619"/>
        <v>4.36737003435324E-2</v>
      </c>
      <c r="AS901" s="52">
        <f t="shared" si="620"/>
        <v>4.4944005019369668E-2</v>
      </c>
      <c r="AT901" s="146"/>
      <c r="AU901" s="146"/>
      <c r="AV901" s="146"/>
      <c r="AW901" s="146"/>
      <c r="AX901" s="146"/>
      <c r="AY901" s="146"/>
      <c r="AZ901" s="146"/>
      <c r="BA901" s="146"/>
      <c r="BB901" s="146"/>
      <c r="BC901" s="146"/>
      <c r="BD901" s="146"/>
      <c r="BE901" s="146"/>
      <c r="BF901" s="146"/>
      <c r="BG901" s="53">
        <f t="shared" si="647"/>
        <v>0.37818703273368603</v>
      </c>
      <c r="BH901" s="53">
        <f t="shared" si="621"/>
        <v>0.37463180798413315</v>
      </c>
      <c r="BI901" s="53">
        <f t="shared" si="622"/>
        <v>0.33349630774836686</v>
      </c>
      <c r="BJ901" s="53">
        <f t="shared" si="623"/>
        <v>0.30645793963473361</v>
      </c>
      <c r="BK901" s="53">
        <f t="shared" si="624"/>
        <v>0.29360747956720823</v>
      </c>
      <c r="BL901" s="53">
        <f t="shared" si="625"/>
        <v>0.37739661661243784</v>
      </c>
      <c r="BM901" s="53">
        <f t="shared" si="626"/>
        <v>0.20085476063873942</v>
      </c>
      <c r="BN901" s="53">
        <f t="shared" si="627"/>
        <v>0.25908180703176414</v>
      </c>
      <c r="BO901" s="53">
        <f t="shared" si="628"/>
        <v>0.34011805490405717</v>
      </c>
      <c r="BP901" s="53">
        <f t="shared" si="629"/>
        <v>0.35063194149551863</v>
      </c>
      <c r="BQ901" s="53">
        <f t="shared" si="630"/>
        <v>0.39713300504946081</v>
      </c>
      <c r="BR901" s="53">
        <f t="shared" si="631"/>
        <v>0.31596209377003742</v>
      </c>
      <c r="BS901" s="53">
        <f t="shared" si="632"/>
        <v>0.32505993137987299</v>
      </c>
      <c r="BT901" s="54">
        <f t="shared" si="651"/>
        <v>4.2526187785500165</v>
      </c>
      <c r="BU901" s="55">
        <f t="shared" si="648"/>
        <v>-1.9447328202835241</v>
      </c>
      <c r="BV901" s="55">
        <f t="shared" si="633"/>
        <v>0</v>
      </c>
      <c r="BW901" s="55">
        <f t="shared" si="634"/>
        <v>0</v>
      </c>
      <c r="BX901" s="55">
        <f t="shared" si="635"/>
        <v>-1.1826747609678911</v>
      </c>
      <c r="BY901" s="55">
        <f t="shared" si="636"/>
        <v>0</v>
      </c>
      <c r="BZ901" s="55">
        <f t="shared" si="637"/>
        <v>0</v>
      </c>
      <c r="CA901" s="55">
        <f t="shared" si="638"/>
        <v>0</v>
      </c>
      <c r="CB901" s="55">
        <f t="shared" si="639"/>
        <v>0</v>
      </c>
      <c r="CC901" s="55">
        <f t="shared" si="640"/>
        <v>0</v>
      </c>
      <c r="CD901" s="55">
        <f t="shared" si="641"/>
        <v>0</v>
      </c>
      <c r="CE901" s="55">
        <f t="shared" si="642"/>
        <v>-0.92348402908989224</v>
      </c>
      <c r="CF901" s="55">
        <f t="shared" si="643"/>
        <v>0</v>
      </c>
      <c r="CG901" s="55">
        <f t="shared" si="644"/>
        <v>-1.1237457094070096</v>
      </c>
      <c r="CH901" s="56">
        <f t="shared" si="652"/>
        <v>-5.1746373197483173</v>
      </c>
      <c r="CI901" s="57">
        <f t="shared" si="649"/>
        <v>8.833201079302146</v>
      </c>
      <c r="CJ901" s="58">
        <f t="shared" si="645"/>
        <v>-9.6339923374339982</v>
      </c>
      <c r="CK901" s="67">
        <f t="shared" si="646"/>
        <v>0.74738122144998353</v>
      </c>
    </row>
    <row r="902" spans="1:89">
      <c r="A902" s="48">
        <v>4790</v>
      </c>
      <c r="B902" s="89">
        <v>3.9007092198581561E-2</v>
      </c>
      <c r="C902" s="59">
        <v>6.9060773480662981E-3</v>
      </c>
      <c r="D902" s="59">
        <v>6.9060773480662981E-3</v>
      </c>
      <c r="E902" s="59">
        <v>6.9060773480662981E-3</v>
      </c>
      <c r="F902" s="59">
        <v>6.9060773480662981E-3</v>
      </c>
      <c r="G902" s="59">
        <v>6.9060773480662981E-3</v>
      </c>
      <c r="H902" s="59">
        <v>9.2081031307550652E-3</v>
      </c>
      <c r="I902" s="59">
        <v>5.3406998158379371E-3</v>
      </c>
      <c r="J902" s="59">
        <v>6.9060773480662981E-3</v>
      </c>
      <c r="K902" s="59">
        <v>1.0589318600368325E-2</v>
      </c>
      <c r="L902" s="59">
        <v>9.6685082872928173E-3</v>
      </c>
      <c r="M902" s="59">
        <v>1.072744014732965E-2</v>
      </c>
      <c r="N902" s="59">
        <v>1.0267034990791898E-2</v>
      </c>
      <c r="O902" s="59">
        <v>1.0681399631675874E-2</v>
      </c>
      <c r="P902" s="120">
        <v>8.3014591301884127E-3</v>
      </c>
      <c r="Q902" s="60">
        <v>0</v>
      </c>
      <c r="R902" s="60">
        <v>0</v>
      </c>
      <c r="S902" s="60">
        <v>1</v>
      </c>
      <c r="T902" s="60">
        <v>0</v>
      </c>
      <c r="U902" s="60">
        <v>0</v>
      </c>
      <c r="V902" s="60">
        <v>1</v>
      </c>
      <c r="W902" s="60">
        <v>1</v>
      </c>
      <c r="X902" s="60">
        <v>0</v>
      </c>
      <c r="Y902" s="60">
        <v>0</v>
      </c>
      <c r="Z902" s="60">
        <v>0</v>
      </c>
      <c r="AA902" s="60">
        <v>0</v>
      </c>
      <c r="AB902" s="60">
        <v>0</v>
      </c>
      <c r="AC902" s="60">
        <v>0</v>
      </c>
      <c r="AD902" s="49">
        <f t="shared" si="650"/>
        <v>3</v>
      </c>
      <c r="AE902" s="50" t="s">
        <v>22</v>
      </c>
      <c r="AF902" s="51">
        <f t="shared" si="607"/>
        <v>3.1034013190664206E-2</v>
      </c>
      <c r="AG902" s="52">
        <f t="shared" si="608"/>
        <v>3.2847180512952823E-2</v>
      </c>
      <c r="AH902" s="52">
        <f t="shared" si="609"/>
        <v>3.2847180512952823E-2</v>
      </c>
      <c r="AI902" s="52">
        <f t="shared" si="610"/>
        <v>3.2847180512952823E-2</v>
      </c>
      <c r="AJ902" s="52">
        <f t="shared" si="611"/>
        <v>3.2847180512952823E-2</v>
      </c>
      <c r="AK902" s="52">
        <f t="shared" si="612"/>
        <v>3.2847180512952823E-2</v>
      </c>
      <c r="AL902" s="52">
        <f t="shared" si="613"/>
        <v>4.037118238522535E-2</v>
      </c>
      <c r="AM902" s="52">
        <f t="shared" si="614"/>
        <v>2.7361450281064448E-2</v>
      </c>
      <c r="AN902" s="52">
        <f t="shared" si="615"/>
        <v>3.2847180512952823E-2</v>
      </c>
      <c r="AO902" s="52">
        <f t="shared" si="616"/>
        <v>4.4662711057244717E-2</v>
      </c>
      <c r="AP902" s="52">
        <f t="shared" si="617"/>
        <v>4.1817506204062459E-2</v>
      </c>
      <c r="AQ902" s="52">
        <f t="shared" si="618"/>
        <v>4.5084443334529628E-2</v>
      </c>
      <c r="AR902" s="52">
        <f t="shared" si="619"/>
        <v>4.36737003435324E-2</v>
      </c>
      <c r="AS902" s="52">
        <f t="shared" si="620"/>
        <v>4.4944005019369668E-2</v>
      </c>
      <c r="AT902" s="146"/>
      <c r="AU902" s="146"/>
      <c r="AV902" s="146"/>
      <c r="AW902" s="146"/>
      <c r="AX902" s="146"/>
      <c r="AY902" s="146"/>
      <c r="AZ902" s="146"/>
      <c r="BA902" s="146"/>
      <c r="BB902" s="146"/>
      <c r="BC902" s="146"/>
      <c r="BD902" s="146"/>
      <c r="BE902" s="146"/>
      <c r="BF902" s="146"/>
      <c r="BG902" s="53">
        <f t="shared" si="647"/>
        <v>5.0604493602573984E-2</v>
      </c>
      <c r="BH902" s="53">
        <f t="shared" si="621"/>
        <v>5.0128775683865881E-2</v>
      </c>
      <c r="BI902" s="53">
        <f t="shared" si="622"/>
        <v>4.7769532112874116E-2</v>
      </c>
      <c r="BJ902" s="53">
        <f t="shared" si="623"/>
        <v>4.3896595100154701E-2</v>
      </c>
      <c r="BK902" s="53">
        <f t="shared" si="624"/>
        <v>4.2055913657516257E-2</v>
      </c>
      <c r="BL902" s="53">
        <f t="shared" si="625"/>
        <v>5.4057749299463359E-2</v>
      </c>
      <c r="BM902" s="53">
        <f t="shared" si="626"/>
        <v>2.8770147421228517E-2</v>
      </c>
      <c r="BN902" s="53">
        <f t="shared" si="627"/>
        <v>3.711050591361733E-2</v>
      </c>
      <c r="BO902" s="53">
        <f t="shared" si="628"/>
        <v>4.8718021664475863E-2</v>
      </c>
      <c r="BP902" s="53">
        <f t="shared" si="629"/>
        <v>5.022401567848124E-2</v>
      </c>
      <c r="BQ902" s="53">
        <f t="shared" si="630"/>
        <v>5.6884761231319268E-2</v>
      </c>
      <c r="BR902" s="53">
        <f t="shared" si="631"/>
        <v>4.5257956487443789E-2</v>
      </c>
      <c r="BS902" s="53">
        <f t="shared" si="632"/>
        <v>4.6561117679227271E-2</v>
      </c>
      <c r="BT902" s="54">
        <f t="shared" si="651"/>
        <v>0.60203958553224157</v>
      </c>
      <c r="BU902" s="55">
        <f t="shared" si="648"/>
        <v>0</v>
      </c>
      <c r="BV902" s="55">
        <f t="shared" si="633"/>
        <v>0</v>
      </c>
      <c r="BW902" s="55">
        <f t="shared" si="634"/>
        <v>-3.041367246209056</v>
      </c>
      <c r="BX902" s="55">
        <f t="shared" si="635"/>
        <v>0</v>
      </c>
      <c r="BY902" s="55">
        <f t="shared" si="636"/>
        <v>0</v>
      </c>
      <c r="BZ902" s="55">
        <f t="shared" si="637"/>
        <v>-2.9177023723807847</v>
      </c>
      <c r="CA902" s="55">
        <f t="shared" si="638"/>
        <v>-3.5484169773015162</v>
      </c>
      <c r="CB902" s="55">
        <f t="shared" si="639"/>
        <v>0</v>
      </c>
      <c r="CC902" s="55">
        <f t="shared" si="640"/>
        <v>0</v>
      </c>
      <c r="CD902" s="55">
        <f t="shared" si="641"/>
        <v>0</v>
      </c>
      <c r="CE902" s="55">
        <f t="shared" si="642"/>
        <v>0</v>
      </c>
      <c r="CF902" s="55">
        <f t="shared" si="643"/>
        <v>0</v>
      </c>
      <c r="CG902" s="55">
        <f t="shared" si="644"/>
        <v>0</v>
      </c>
      <c r="CH902" s="56">
        <f t="shared" si="652"/>
        <v>-9.5074865958913559</v>
      </c>
      <c r="CI902" s="57">
        <f t="shared" si="649"/>
        <v>1.4379629663980236</v>
      </c>
      <c r="CJ902" s="58">
        <f t="shared" si="645"/>
        <v>-9.6599598093655814</v>
      </c>
      <c r="CK902" s="67">
        <f t="shared" si="646"/>
        <v>2.3979604144677582</v>
      </c>
    </row>
    <row r="903" spans="1:89">
      <c r="A903" s="48">
        <v>4791</v>
      </c>
      <c r="B903" s="89">
        <v>1.7223910840932121E-2</v>
      </c>
      <c r="C903" s="59">
        <v>2.0718232044198894E-2</v>
      </c>
      <c r="D903" s="59">
        <v>2.0718232044198894E-2</v>
      </c>
      <c r="E903" s="59">
        <v>3.1767955801104975E-2</v>
      </c>
      <c r="F903" s="59">
        <v>3.1307550644567222E-2</v>
      </c>
      <c r="G903" s="59">
        <v>3.1307550644567222E-2</v>
      </c>
      <c r="H903" s="59">
        <v>3.591160220994475E-2</v>
      </c>
      <c r="I903" s="59">
        <v>3.1077348066298343E-2</v>
      </c>
      <c r="J903" s="59">
        <v>3.1767955801104975E-2</v>
      </c>
      <c r="K903" s="59">
        <v>3.1767955801104975E-2</v>
      </c>
      <c r="L903" s="59">
        <v>4.5580110497237571E-2</v>
      </c>
      <c r="M903" s="59">
        <v>3.2136279926335172E-2</v>
      </c>
      <c r="N903" s="59">
        <v>4.8388581952117864E-2</v>
      </c>
      <c r="O903" s="59">
        <v>5.0506445672191529E-2</v>
      </c>
      <c r="P903" s="120">
        <v>3.4073523161920957E-2</v>
      </c>
      <c r="Q903" s="60">
        <v>0</v>
      </c>
      <c r="R903" s="60">
        <v>0</v>
      </c>
      <c r="S903" s="60">
        <v>0</v>
      </c>
      <c r="T903" s="60">
        <v>0</v>
      </c>
      <c r="U903" s="60">
        <v>0</v>
      </c>
      <c r="V903" s="60">
        <v>0</v>
      </c>
      <c r="W903" s="60">
        <v>0</v>
      </c>
      <c r="X903" s="60">
        <v>0</v>
      </c>
      <c r="Y903" s="60">
        <v>0</v>
      </c>
      <c r="Z903" s="60">
        <v>0</v>
      </c>
      <c r="AA903" s="60">
        <v>0</v>
      </c>
      <c r="AB903" s="60">
        <v>0</v>
      </c>
      <c r="AC903" s="60">
        <v>0</v>
      </c>
      <c r="AD903" s="49">
        <f t="shared" si="650"/>
        <v>0</v>
      </c>
      <c r="AE903" s="50" t="s">
        <v>22</v>
      </c>
      <c r="AF903" s="51">
        <f t="shared" ref="AF903:AF966" si="653">B903^$CF$3</f>
        <v>1.293607492596591E-2</v>
      </c>
      <c r="AG903" s="52">
        <f t="shared" ref="AG903:AG966" si="654">IF(C903=0,0,C903^$CG$3*(1+$CH$3*C903))</f>
        <v>7.3325147042703528E-2</v>
      </c>
      <c r="AH903" s="52">
        <f t="shared" ref="AH903:AH966" si="655">IF(D903=0,0,D903^$CG$3*(1+$CH$3*D903))</f>
        <v>7.3325147042703528E-2</v>
      </c>
      <c r="AI903" s="52">
        <f t="shared" ref="AI903:AI966" si="656">IF(E903=0,0,E903^$CG$3*(1+$CH$3*E903))</f>
        <v>0.10190138824952427</v>
      </c>
      <c r="AJ903" s="52">
        <f t="shared" ref="AJ903:AJ966" si="657">IF(F903=0,0,F903^$CG$3*(1+$CH$3*F903))</f>
        <v>0.10073918220701805</v>
      </c>
      <c r="AK903" s="52">
        <f t="shared" ref="AK903:AK966" si="658">IF(G903=0,0,G903^$CG$3*(1+$CH$3*G903))</f>
        <v>0.10073918220701805</v>
      </c>
      <c r="AL903" s="52">
        <f t="shared" ref="AL903:AL966" si="659">IF(H903=0,0,H903^$CG$3*(1+$CH$3*H903))</f>
        <v>0.11228995563343673</v>
      </c>
      <c r="AM903" s="52">
        <f t="shared" ref="AM903:AM966" si="660">IF(I903=0,0,I903^$CG$3*(1+$CH$3*I903))</f>
        <v>0.10015740091605313</v>
      </c>
      <c r="AN903" s="52">
        <f t="shared" ref="AN903:AN966" si="661">IF(J903=0,0,J903^$CG$3*(1+$CH$3*J903))</f>
        <v>0.10190138824952427</v>
      </c>
      <c r="AO903" s="52">
        <f t="shared" ref="AO903:AO966" si="662">IF(K903=0,0,K903^$CG$3*(1+$CH$3*K903))</f>
        <v>0.10190138824952427</v>
      </c>
      <c r="AP903" s="52">
        <f t="shared" ref="AP903:AP966" si="663">IF(L903=0,0,L903^$CG$3*(1+$CH$3*L903))</f>
        <v>0.13619440330863203</v>
      </c>
      <c r="AQ903" s="52">
        <f t="shared" ref="AQ903:AQ966" si="664">IF(M903=0,0,M903^$CG$3*(1+$CH$3*M903))</f>
        <v>0.10282988878415232</v>
      </c>
      <c r="AR903" s="52">
        <f t="shared" ref="AR903:AR966" si="665">IF(N903=0,0,N903^$CG$3*(1+$CH$3*N903))</f>
        <v>0.14308796656016209</v>
      </c>
      <c r="AS903" s="52">
        <f t="shared" ref="AS903:AS966" si="666">IF(O903=0,0,O903^$CG$3*(1+$CH$3*O903))</f>
        <v>0.14827890458022847</v>
      </c>
      <c r="AT903" s="146"/>
      <c r="AU903" s="146"/>
      <c r="AV903" s="146"/>
      <c r="AW903" s="146"/>
      <c r="AX903" s="146"/>
      <c r="AY903" s="146"/>
      <c r="AZ903" s="146"/>
      <c r="BA903" s="146"/>
      <c r="BB903" s="146"/>
      <c r="BC903" s="146"/>
      <c r="BD903" s="146"/>
      <c r="BE903" s="146"/>
      <c r="BF903" s="146"/>
      <c r="BG903" s="53">
        <f t="shared" si="647"/>
        <v>4.7087811975468109E-2</v>
      </c>
      <c r="BH903" s="53">
        <f t="shared" ref="BH903:BH966" si="667">IF($CE$3&lt;0,0,$CE$3*$AF903*AH903*AU$7)</f>
        <v>4.6645153343501305E-2</v>
      </c>
      <c r="BI903" s="53">
        <f t="shared" ref="BI903:BI966" si="668">IF($CE$3&lt;0,0,$CE$3*$AF903*AI903*AV$7)</f>
        <v>6.1772840641669026E-2</v>
      </c>
      <c r="BJ903" s="53">
        <f t="shared" ref="BJ903:BJ966" si="669">IF($CE$3&lt;0,0,$CE$3*$AF903*AJ903*AW$7)</f>
        <v>5.6117167324693129E-2</v>
      </c>
      <c r="BK903" s="53">
        <f t="shared" ref="BK903:BK966" si="670">IF($CE$3&lt;0,0,$CE$3*$AF903*AK903*AX$7)</f>
        <v>5.3764050225922178E-2</v>
      </c>
      <c r="BL903" s="53">
        <f t="shared" ref="BL903:BL966" si="671">IF($CE$3&lt;0,0,$CE$3*$AF903*AL903*AY$7)</f>
        <v>6.2674659456101178E-2</v>
      </c>
      <c r="BM903" s="53">
        <f t="shared" ref="BM903:BM966" si="672">IF($CE$3&lt;0,0,$CE$3*$AF903*AM903*AZ$7)</f>
        <v>4.3898593124296559E-2</v>
      </c>
      <c r="BN903" s="53">
        <f t="shared" ref="BN903:BN966" si="673">IF($CE$3&lt;0,0,$CE$3*$AF903*AN903*BA$7)</f>
        <v>4.7989194504079735E-2</v>
      </c>
      <c r="BO903" s="53">
        <f t="shared" ref="BO903:BO966" si="674">IF($CE$3&lt;0,0,$CE$3*$AF903*AO903*BB$7)</f>
        <v>4.6332874558383551E-2</v>
      </c>
      <c r="BP903" s="53">
        <f t="shared" ref="BP903:BP966" si="675">IF($CE$3&lt;0,0,$CE$3*$AF903*AP903*BC$7)</f>
        <v>6.8183163472828753E-2</v>
      </c>
      <c r="BQ903" s="53">
        <f t="shared" ref="BQ903:BQ966" si="676">IF($CE$3&lt;0,0,$CE$3*$AF903*AQ903*BD$7)</f>
        <v>5.408205379728416E-2</v>
      </c>
      <c r="BR903" s="53">
        <f t="shared" ref="BR903:BR966" si="677">IF($CE$3&lt;0,0,$CE$3*$AF903*AR903*BE$7)</f>
        <v>6.1807708768898947E-2</v>
      </c>
      <c r="BS903" s="53">
        <f t="shared" ref="BS903:BS966" si="678">IF($CE$3&lt;0,0,$CE$3*$AF903*AS903*BF$7)</f>
        <v>6.4031780382417511E-2</v>
      </c>
      <c r="BT903" s="54">
        <f t="shared" si="651"/>
        <v>0.71438705157554416</v>
      </c>
      <c r="BU903" s="55">
        <f t="shared" si="648"/>
        <v>0</v>
      </c>
      <c r="BV903" s="55">
        <f t="shared" ref="BV903:BV966" si="679">IF(BH903&lt;=0,"",R903*LN(BH903))</f>
        <v>0</v>
      </c>
      <c r="BW903" s="55">
        <f t="shared" ref="BW903:BW966" si="680">IF(BI903&lt;=0,"",S903*LN(BI903))</f>
        <v>0</v>
      </c>
      <c r="BX903" s="55">
        <f t="shared" ref="BX903:BX966" si="681">IF(BJ903&lt;=0,"",T903*LN(BJ903))</f>
        <v>0</v>
      </c>
      <c r="BY903" s="55">
        <f t="shared" ref="BY903:BY966" si="682">IF(BK903&lt;=0,"",U903*LN(BK903))</f>
        <v>0</v>
      </c>
      <c r="BZ903" s="55">
        <f t="shared" ref="BZ903:BZ966" si="683">IF(BL903&lt;=0,"",V903*LN(BL903))</f>
        <v>0</v>
      </c>
      <c r="CA903" s="55">
        <f t="shared" ref="CA903:CA966" si="684">IF(BM903&lt;=0,"",W903*LN(BM903))</f>
        <v>0</v>
      </c>
      <c r="CB903" s="55">
        <f t="shared" ref="CB903:CB966" si="685">IF(BN903&lt;=0,"",X903*LN(BN903))</f>
        <v>0</v>
      </c>
      <c r="CC903" s="55">
        <f t="shared" ref="CC903:CC966" si="686">IF(BO903&lt;=0,"",Y903*LN(BO903))</f>
        <v>0</v>
      </c>
      <c r="CD903" s="55">
        <f t="shared" ref="CD903:CD966" si="687">IF(BP903&lt;=0,"",Z903*LN(BP903))</f>
        <v>0</v>
      </c>
      <c r="CE903" s="55">
        <f t="shared" ref="CE903:CE966" si="688">IF(BQ903&lt;=0,"",AA903*LN(BQ903))</f>
        <v>0</v>
      </c>
      <c r="CF903" s="55">
        <f t="shared" ref="CF903:CF966" si="689">IF(BR903&lt;=0,"",AB903*LN(BR903))</f>
        <v>0</v>
      </c>
      <c r="CG903" s="55">
        <f t="shared" ref="CG903:CG966" si="690">IF(BS903&lt;=0,"",AC903*LN(BS903))</f>
        <v>0</v>
      </c>
      <c r="CH903" s="56">
        <f t="shared" si="652"/>
        <v>0</v>
      </c>
      <c r="CI903" s="57">
        <f t="shared" si="649"/>
        <v>0.63494468646146507</v>
      </c>
      <c r="CJ903" s="58">
        <f t="shared" ref="CJ903:CJ966" si="691">IF(CI903&lt;=0,"",CI903*LN(CI903)+CH903+GAMMALN(AD903+CI903)-GAMMALN(CI903)-(AD903+CI903)*LN(BT903+CI903))</f>
        <v>-0.47863835472894489</v>
      </c>
      <c r="CK903" s="67">
        <f t="shared" ref="CK903:CK966" si="692">ABS(AD903-BT903)</f>
        <v>0.71438705157554416</v>
      </c>
    </row>
    <row r="904" spans="1:89">
      <c r="A904" s="48">
        <v>4792</v>
      </c>
      <c r="B904" s="89">
        <v>6.4842958459979741E-2</v>
      </c>
      <c r="C904" s="59">
        <v>2.0718232044198894E-2</v>
      </c>
      <c r="D904" s="59">
        <v>2.0718232044198894E-2</v>
      </c>
      <c r="E904" s="59">
        <v>3.1767955801104975E-2</v>
      </c>
      <c r="F904" s="59">
        <v>3.1307550644567222E-2</v>
      </c>
      <c r="G904" s="59">
        <v>3.1307550644567222E-2</v>
      </c>
      <c r="H904" s="59">
        <v>3.591160220994475E-2</v>
      </c>
      <c r="I904" s="59">
        <v>3.1077348066298343E-2</v>
      </c>
      <c r="J904" s="59">
        <v>3.1767955801104975E-2</v>
      </c>
      <c r="K904" s="59">
        <v>3.1767955801104975E-2</v>
      </c>
      <c r="L904" s="59">
        <v>4.5580110497237571E-2</v>
      </c>
      <c r="M904" s="59">
        <v>3.2136279926335172E-2</v>
      </c>
      <c r="N904" s="59">
        <v>4.8388581952117864E-2</v>
      </c>
      <c r="O904" s="59">
        <v>5.0506445672191529E-2</v>
      </c>
      <c r="P904" s="120">
        <v>3.4073523161920957E-2</v>
      </c>
      <c r="Q904" s="60">
        <v>0</v>
      </c>
      <c r="R904" s="60">
        <v>1</v>
      </c>
      <c r="S904" s="60">
        <v>0</v>
      </c>
      <c r="T904" s="60">
        <v>0</v>
      </c>
      <c r="U904" s="60">
        <v>0</v>
      </c>
      <c r="V904" s="60">
        <v>0</v>
      </c>
      <c r="W904" s="60">
        <v>0</v>
      </c>
      <c r="X904" s="60">
        <v>0</v>
      </c>
      <c r="Y904" s="60">
        <v>0</v>
      </c>
      <c r="Z904" s="60">
        <v>0</v>
      </c>
      <c r="AA904" s="60">
        <v>0</v>
      </c>
      <c r="AB904" s="60">
        <v>0</v>
      </c>
      <c r="AC904" s="60">
        <v>0</v>
      </c>
      <c r="AD904" s="49">
        <f t="shared" si="650"/>
        <v>1</v>
      </c>
      <c r="AE904" s="50" t="s">
        <v>22</v>
      </c>
      <c r="AF904" s="51">
        <f t="shared" si="653"/>
        <v>5.3470587450594159E-2</v>
      </c>
      <c r="AG904" s="52">
        <f t="shared" si="654"/>
        <v>7.3325147042703528E-2</v>
      </c>
      <c r="AH904" s="52">
        <f t="shared" si="655"/>
        <v>7.3325147042703528E-2</v>
      </c>
      <c r="AI904" s="52">
        <f t="shared" si="656"/>
        <v>0.10190138824952427</v>
      </c>
      <c r="AJ904" s="52">
        <f t="shared" si="657"/>
        <v>0.10073918220701805</v>
      </c>
      <c r="AK904" s="52">
        <f t="shared" si="658"/>
        <v>0.10073918220701805</v>
      </c>
      <c r="AL904" s="52">
        <f t="shared" si="659"/>
        <v>0.11228995563343673</v>
      </c>
      <c r="AM904" s="52">
        <f t="shared" si="660"/>
        <v>0.10015740091605313</v>
      </c>
      <c r="AN904" s="52">
        <f t="shared" si="661"/>
        <v>0.10190138824952427</v>
      </c>
      <c r="AO904" s="52">
        <f t="shared" si="662"/>
        <v>0.10190138824952427</v>
      </c>
      <c r="AP904" s="52">
        <f t="shared" si="663"/>
        <v>0.13619440330863203</v>
      </c>
      <c r="AQ904" s="52">
        <f t="shared" si="664"/>
        <v>0.10282988878415232</v>
      </c>
      <c r="AR904" s="52">
        <f t="shared" si="665"/>
        <v>0.14308796656016209</v>
      </c>
      <c r="AS904" s="52">
        <f t="shared" si="666"/>
        <v>0.14827890458022847</v>
      </c>
      <c r="AT904" s="146"/>
      <c r="AU904" s="146"/>
      <c r="AV904" s="146"/>
      <c r="AW904" s="146"/>
      <c r="AX904" s="146"/>
      <c r="AY904" s="146"/>
      <c r="AZ904" s="146"/>
      <c r="BA904" s="146"/>
      <c r="BB904" s="146"/>
      <c r="BC904" s="146"/>
      <c r="BD904" s="146"/>
      <c r="BE904" s="146"/>
      <c r="BF904" s="146"/>
      <c r="BG904" s="53">
        <f t="shared" ref="BG904:BG967" si="693">IF($CE$3&lt;0,0,$CE$3*$AF904*AG904*AT$7)</f>
        <v>0.19463500192299654</v>
      </c>
      <c r="BH904" s="53">
        <f t="shared" si="667"/>
        <v>0.1928052956769519</v>
      </c>
      <c r="BI904" s="53">
        <f t="shared" si="668"/>
        <v>0.25533479795884451</v>
      </c>
      <c r="BJ904" s="53">
        <f t="shared" si="669"/>
        <v>0.23195736883771792</v>
      </c>
      <c r="BK904" s="53">
        <f t="shared" si="670"/>
        <v>0.2222308826870569</v>
      </c>
      <c r="BL904" s="53">
        <f t="shared" si="671"/>
        <v>0.25906241874472097</v>
      </c>
      <c r="BM904" s="53">
        <f t="shared" si="672"/>
        <v>0.18145253301673217</v>
      </c>
      <c r="BN904" s="53">
        <f t="shared" si="673"/>
        <v>0.19836081934430891</v>
      </c>
      <c r="BO904" s="53">
        <f t="shared" si="674"/>
        <v>0.19151450769186626</v>
      </c>
      <c r="BP904" s="53">
        <f t="shared" si="675"/>
        <v>0.28183153127955646</v>
      </c>
      <c r="BQ904" s="53">
        <f t="shared" si="676"/>
        <v>0.22354533377592475</v>
      </c>
      <c r="BR904" s="53">
        <f t="shared" si="677"/>
        <v>0.25547892353456636</v>
      </c>
      <c r="BS904" s="53">
        <f t="shared" si="678"/>
        <v>0.26467200693796583</v>
      </c>
      <c r="BT904" s="54">
        <f t="shared" si="651"/>
        <v>2.9528814214092094</v>
      </c>
      <c r="BU904" s="55">
        <f t="shared" ref="BU904:BU967" si="694">IF(BG904&lt;=0,"",Q904*LN(BG904))</f>
        <v>0</v>
      </c>
      <c r="BV904" s="55">
        <f t="shared" si="679"/>
        <v>-1.6460744299788013</v>
      </c>
      <c r="BW904" s="55">
        <f t="shared" si="680"/>
        <v>0</v>
      </c>
      <c r="BX904" s="55">
        <f t="shared" si="681"/>
        <v>0</v>
      </c>
      <c r="BY904" s="55">
        <f t="shared" si="682"/>
        <v>0</v>
      </c>
      <c r="BZ904" s="55">
        <f t="shared" si="683"/>
        <v>0</v>
      </c>
      <c r="CA904" s="55">
        <f t="shared" si="684"/>
        <v>0</v>
      </c>
      <c r="CB904" s="55">
        <f t="shared" si="685"/>
        <v>0</v>
      </c>
      <c r="CC904" s="55">
        <f t="shared" si="686"/>
        <v>0</v>
      </c>
      <c r="CD904" s="55">
        <f t="shared" si="687"/>
        <v>0</v>
      </c>
      <c r="CE904" s="55">
        <f t="shared" si="688"/>
        <v>0</v>
      </c>
      <c r="CF904" s="55">
        <f t="shared" si="689"/>
        <v>0</v>
      </c>
      <c r="CG904" s="55">
        <f t="shared" si="690"/>
        <v>0</v>
      </c>
      <c r="CH904" s="56">
        <f t="shared" si="652"/>
        <v>-1.6460744299788013</v>
      </c>
      <c r="CI904" s="57">
        <f t="shared" si="649"/>
        <v>2.3903799960902212</v>
      </c>
      <c r="CJ904" s="58">
        <f t="shared" si="691"/>
        <v>-4.3732414167625144</v>
      </c>
      <c r="CK904" s="67">
        <f t="shared" si="692"/>
        <v>1.9528814214092094</v>
      </c>
    </row>
    <row r="905" spans="1:89">
      <c r="A905" s="48">
        <v>4793</v>
      </c>
      <c r="B905" s="89">
        <v>0.47669706180344484</v>
      </c>
      <c r="C905" s="59">
        <v>1.6114180478821363E-2</v>
      </c>
      <c r="D905" s="59">
        <v>1.6114180478821363E-2</v>
      </c>
      <c r="E905" s="59">
        <v>1.7034990791896871E-2</v>
      </c>
      <c r="F905" s="59">
        <v>1.7034990791896871E-2</v>
      </c>
      <c r="G905" s="59">
        <v>1.8876611418047883E-2</v>
      </c>
      <c r="H905" s="59">
        <v>1.8876611418047883E-2</v>
      </c>
      <c r="I905" s="59">
        <v>2.1362799263351748E-2</v>
      </c>
      <c r="J905" s="59">
        <v>1.841620626151013E-2</v>
      </c>
      <c r="K905" s="59">
        <v>1.841620626151013E-2</v>
      </c>
      <c r="L905" s="59">
        <v>1.8876611418047883E-2</v>
      </c>
      <c r="M905" s="59">
        <v>1.8646408839779006E-2</v>
      </c>
      <c r="N905" s="59">
        <v>1.7955801104972375E-2</v>
      </c>
      <c r="O905" s="59">
        <v>1.8738489871086558E-2</v>
      </c>
      <c r="P905" s="120">
        <v>1.818954526136847E-2</v>
      </c>
      <c r="Q905" s="60">
        <v>2</v>
      </c>
      <c r="R905" s="60">
        <v>0</v>
      </c>
      <c r="S905" s="60">
        <v>1</v>
      </c>
      <c r="T905" s="60">
        <v>2</v>
      </c>
      <c r="U905" s="60">
        <v>1</v>
      </c>
      <c r="V905" s="60">
        <v>8</v>
      </c>
      <c r="W905" s="60">
        <v>3</v>
      </c>
      <c r="X905" s="60">
        <v>2</v>
      </c>
      <c r="Y905" s="60">
        <v>0</v>
      </c>
      <c r="Z905" s="60">
        <v>4</v>
      </c>
      <c r="AA905" s="60">
        <v>1</v>
      </c>
      <c r="AB905" s="60">
        <v>0</v>
      </c>
      <c r="AC905" s="60">
        <v>0</v>
      </c>
      <c r="AD905" s="49">
        <f t="shared" si="650"/>
        <v>24</v>
      </c>
      <c r="AE905" s="50" t="s">
        <v>22</v>
      </c>
      <c r="AF905" s="51">
        <f t="shared" si="653"/>
        <v>0.45244193362234247</v>
      </c>
      <c r="AG905" s="52">
        <f t="shared" si="654"/>
        <v>6.0754288834101146E-2</v>
      </c>
      <c r="AH905" s="52">
        <f t="shared" si="655"/>
        <v>6.0754288834101146E-2</v>
      </c>
      <c r="AI905" s="52">
        <f t="shared" si="656"/>
        <v>6.3315815916278953E-2</v>
      </c>
      <c r="AJ905" s="52">
        <f t="shared" si="657"/>
        <v>6.3315815916278953E-2</v>
      </c>
      <c r="AK905" s="52">
        <f t="shared" si="658"/>
        <v>6.8363610864350791E-2</v>
      </c>
      <c r="AL905" s="52">
        <f t="shared" si="659"/>
        <v>6.8363610864350791E-2</v>
      </c>
      <c r="AM905" s="52">
        <f t="shared" si="660"/>
        <v>7.5043949754588696E-2</v>
      </c>
      <c r="AN905" s="52">
        <f t="shared" si="661"/>
        <v>6.7110359540143993E-2</v>
      </c>
      <c r="AO905" s="52">
        <f t="shared" si="662"/>
        <v>6.7110359540143993E-2</v>
      </c>
      <c r="AP905" s="52">
        <f t="shared" si="663"/>
        <v>6.8363610864350791E-2</v>
      </c>
      <c r="AQ905" s="52">
        <f t="shared" si="664"/>
        <v>6.7737671997030777E-2</v>
      </c>
      <c r="AR905" s="52">
        <f t="shared" si="665"/>
        <v>6.5851487584734525E-2</v>
      </c>
      <c r="AS905" s="52">
        <f t="shared" si="666"/>
        <v>6.7988210651302602E-2</v>
      </c>
      <c r="AT905" s="146"/>
      <c r="AU905" s="146"/>
      <c r="AV905" s="146"/>
      <c r="AW905" s="146"/>
      <c r="AX905" s="146"/>
      <c r="AY905" s="146"/>
      <c r="AZ905" s="146"/>
      <c r="BA905" s="146"/>
      <c r="BB905" s="146"/>
      <c r="BC905" s="146"/>
      <c r="BD905" s="146"/>
      <c r="BE905" s="146"/>
      <c r="BF905" s="146"/>
      <c r="BG905" s="53">
        <f t="shared" si="693"/>
        <v>1.3645606301804012</v>
      </c>
      <c r="BH905" s="53">
        <f t="shared" si="667"/>
        <v>1.3517327981693046</v>
      </c>
      <c r="BI905" s="53">
        <f t="shared" si="668"/>
        <v>1.3424249260546988</v>
      </c>
      <c r="BJ905" s="53">
        <f t="shared" si="669"/>
        <v>1.2335872014014739</v>
      </c>
      <c r="BK905" s="53">
        <f t="shared" si="670"/>
        <v>1.2760828678361402</v>
      </c>
      <c r="BL905" s="53">
        <f t="shared" si="671"/>
        <v>1.3345547442962391</v>
      </c>
      <c r="BM905" s="53">
        <f t="shared" si="672"/>
        <v>1.1503859460741879</v>
      </c>
      <c r="BN905" s="53">
        <f t="shared" si="673"/>
        <v>1.1053842002194176</v>
      </c>
      <c r="BO905" s="53">
        <f t="shared" si="674"/>
        <v>1.0672324888310298</v>
      </c>
      <c r="BP905" s="53">
        <f t="shared" si="675"/>
        <v>1.1970249613296395</v>
      </c>
      <c r="BQ905" s="53">
        <f t="shared" si="676"/>
        <v>1.246018251749536</v>
      </c>
      <c r="BR905" s="53">
        <f t="shared" si="677"/>
        <v>0.99486797279124917</v>
      </c>
      <c r="BS905" s="53">
        <f t="shared" si="678"/>
        <v>1.0268574236737174</v>
      </c>
      <c r="BT905" s="54">
        <f t="shared" si="651"/>
        <v>15.690714412607035</v>
      </c>
      <c r="BU905" s="55">
        <f t="shared" si="694"/>
        <v>0.62166498833972461</v>
      </c>
      <c r="BV905" s="55">
        <f t="shared" si="679"/>
        <v>0</v>
      </c>
      <c r="BW905" s="55">
        <f t="shared" si="680"/>
        <v>0.2944776248351586</v>
      </c>
      <c r="BX905" s="55">
        <f t="shared" si="681"/>
        <v>0.41985269754860427</v>
      </c>
      <c r="BY905" s="55">
        <f t="shared" si="682"/>
        <v>0.24379512625911484</v>
      </c>
      <c r="BZ905" s="55">
        <f t="shared" si="683"/>
        <v>2.3087816907895338</v>
      </c>
      <c r="CA905" s="55">
        <f t="shared" si="684"/>
        <v>0.42029247406261572</v>
      </c>
      <c r="CB905" s="55">
        <f t="shared" si="685"/>
        <v>0.20038593408988839</v>
      </c>
      <c r="CC905" s="55">
        <f t="shared" si="686"/>
        <v>0</v>
      </c>
      <c r="CD905" s="55">
        <f t="shared" si="687"/>
        <v>0.71935711839818428</v>
      </c>
      <c r="CE905" s="55">
        <f t="shared" si="688"/>
        <v>0.21995306853208238</v>
      </c>
      <c r="CF905" s="55">
        <f t="shared" si="689"/>
        <v>0</v>
      </c>
      <c r="CG905" s="55">
        <f t="shared" si="690"/>
        <v>0</v>
      </c>
      <c r="CH905" s="56">
        <f t="shared" si="652"/>
        <v>5.4485607228549071</v>
      </c>
      <c r="CI905" s="57">
        <f t="shared" si="649"/>
        <v>17.57302794000702</v>
      </c>
      <c r="CJ905" s="58">
        <f t="shared" si="691"/>
        <v>-9.7146159744078489</v>
      </c>
      <c r="CK905" s="67">
        <f t="shared" si="692"/>
        <v>8.3092855873929654</v>
      </c>
    </row>
    <row r="906" spans="1:89">
      <c r="A906" s="48">
        <v>4794</v>
      </c>
      <c r="B906" s="89">
        <v>0.10030395136778117</v>
      </c>
      <c r="C906" s="59">
        <v>1.6114180478821363E-2</v>
      </c>
      <c r="D906" s="59">
        <v>1.6114180478821363E-2</v>
      </c>
      <c r="E906" s="59">
        <v>1.7034990791896871E-2</v>
      </c>
      <c r="F906" s="59">
        <v>1.7034990791896871E-2</v>
      </c>
      <c r="G906" s="59">
        <v>1.8876611418047883E-2</v>
      </c>
      <c r="H906" s="59">
        <v>1.8876611418047883E-2</v>
      </c>
      <c r="I906" s="59">
        <v>2.1362799263351748E-2</v>
      </c>
      <c r="J906" s="59">
        <v>1.841620626151013E-2</v>
      </c>
      <c r="K906" s="59">
        <v>1.841620626151013E-2</v>
      </c>
      <c r="L906" s="59">
        <v>1.8876611418047883E-2</v>
      </c>
      <c r="M906" s="59">
        <v>1.8646408839779006E-2</v>
      </c>
      <c r="N906" s="59">
        <v>1.7955801104972375E-2</v>
      </c>
      <c r="O906" s="59">
        <v>1.8738489871086558E-2</v>
      </c>
      <c r="P906" s="120">
        <v>1.818954526136847E-2</v>
      </c>
      <c r="Q906" s="60">
        <v>0</v>
      </c>
      <c r="R906" s="60">
        <v>0</v>
      </c>
      <c r="S906" s="60">
        <v>0</v>
      </c>
      <c r="T906" s="60">
        <v>0</v>
      </c>
      <c r="U906" s="60">
        <v>0</v>
      </c>
      <c r="V906" s="60">
        <v>0</v>
      </c>
      <c r="W906" s="60">
        <v>0</v>
      </c>
      <c r="X906" s="60">
        <v>0</v>
      </c>
      <c r="Y906" s="60">
        <v>0</v>
      </c>
      <c r="Z906" s="60">
        <v>0</v>
      </c>
      <c r="AA906" s="60">
        <v>0</v>
      </c>
      <c r="AB906" s="60">
        <v>0</v>
      </c>
      <c r="AC906" s="60">
        <v>0</v>
      </c>
      <c r="AD906" s="49">
        <f t="shared" si="650"/>
        <v>0</v>
      </c>
      <c r="AE906" s="50" t="s">
        <v>22</v>
      </c>
      <c r="AF906" s="51">
        <f t="shared" si="653"/>
        <v>8.5295132641068652E-2</v>
      </c>
      <c r="AG906" s="52">
        <f t="shared" si="654"/>
        <v>6.0754288834101146E-2</v>
      </c>
      <c r="AH906" s="52">
        <f t="shared" si="655"/>
        <v>6.0754288834101146E-2</v>
      </c>
      <c r="AI906" s="52">
        <f t="shared" si="656"/>
        <v>6.3315815916278953E-2</v>
      </c>
      <c r="AJ906" s="52">
        <f t="shared" si="657"/>
        <v>6.3315815916278953E-2</v>
      </c>
      <c r="AK906" s="52">
        <f t="shared" si="658"/>
        <v>6.8363610864350791E-2</v>
      </c>
      <c r="AL906" s="52">
        <f t="shared" si="659"/>
        <v>6.8363610864350791E-2</v>
      </c>
      <c r="AM906" s="52">
        <f t="shared" si="660"/>
        <v>7.5043949754588696E-2</v>
      </c>
      <c r="AN906" s="52">
        <f t="shared" si="661"/>
        <v>6.7110359540143993E-2</v>
      </c>
      <c r="AO906" s="52">
        <f t="shared" si="662"/>
        <v>6.7110359540143993E-2</v>
      </c>
      <c r="AP906" s="52">
        <f t="shared" si="663"/>
        <v>6.8363610864350791E-2</v>
      </c>
      <c r="AQ906" s="52">
        <f t="shared" si="664"/>
        <v>6.7737671997030777E-2</v>
      </c>
      <c r="AR906" s="52">
        <f t="shared" si="665"/>
        <v>6.5851487584734525E-2</v>
      </c>
      <c r="AS906" s="52">
        <f t="shared" si="666"/>
        <v>6.7988210651302602E-2</v>
      </c>
      <c r="AT906" s="146"/>
      <c r="AU906" s="146"/>
      <c r="AV906" s="146"/>
      <c r="AW906" s="146"/>
      <c r="AX906" s="146"/>
      <c r="AY906" s="146"/>
      <c r="AZ906" s="146"/>
      <c r="BA906" s="146"/>
      <c r="BB906" s="146"/>
      <c r="BC906" s="146"/>
      <c r="BD906" s="146"/>
      <c r="BE906" s="146"/>
      <c r="BF906" s="146"/>
      <c r="BG906" s="53">
        <f t="shared" si="693"/>
        <v>0.25724932040709053</v>
      </c>
      <c r="BH906" s="53">
        <f t="shared" si="667"/>
        <v>0.25483099542088988</v>
      </c>
      <c r="BI906" s="53">
        <f t="shared" si="668"/>
        <v>0.2530762593373771</v>
      </c>
      <c r="BJ906" s="53">
        <f t="shared" si="669"/>
        <v>0.23255798401677477</v>
      </c>
      <c r="BK906" s="53">
        <f t="shared" si="670"/>
        <v>0.24056934025026</v>
      </c>
      <c r="BL906" s="53">
        <f t="shared" si="671"/>
        <v>0.25159255911617379</v>
      </c>
      <c r="BM906" s="53">
        <f t="shared" si="672"/>
        <v>0.21687274005137358</v>
      </c>
      <c r="BN906" s="53">
        <f t="shared" si="673"/>
        <v>0.20838893340898074</v>
      </c>
      <c r="BO906" s="53">
        <f t="shared" si="674"/>
        <v>0.20119650706312267</v>
      </c>
      <c r="BP906" s="53">
        <f t="shared" si="675"/>
        <v>0.22566520754131919</v>
      </c>
      <c r="BQ906" s="53">
        <f t="shared" si="676"/>
        <v>0.23490150704041829</v>
      </c>
      <c r="BR906" s="53">
        <f t="shared" si="677"/>
        <v>0.18755422385408677</v>
      </c>
      <c r="BS906" s="53">
        <f t="shared" si="678"/>
        <v>0.19358493023510184</v>
      </c>
      <c r="BT906" s="54">
        <f t="shared" si="651"/>
        <v>2.958040507742969</v>
      </c>
      <c r="BU906" s="55">
        <f t="shared" si="694"/>
        <v>0</v>
      </c>
      <c r="BV906" s="55">
        <f t="shared" si="679"/>
        <v>0</v>
      </c>
      <c r="BW906" s="55">
        <f t="shared" si="680"/>
        <v>0</v>
      </c>
      <c r="BX906" s="55">
        <f t="shared" si="681"/>
        <v>0</v>
      </c>
      <c r="BY906" s="55">
        <f t="shared" si="682"/>
        <v>0</v>
      </c>
      <c r="BZ906" s="55">
        <f t="shared" si="683"/>
        <v>0</v>
      </c>
      <c r="CA906" s="55">
        <f t="shared" si="684"/>
        <v>0</v>
      </c>
      <c r="CB906" s="55">
        <f t="shared" si="685"/>
        <v>0</v>
      </c>
      <c r="CC906" s="55">
        <f t="shared" si="686"/>
        <v>0</v>
      </c>
      <c r="CD906" s="55">
        <f t="shared" si="687"/>
        <v>0</v>
      </c>
      <c r="CE906" s="55">
        <f t="shared" si="688"/>
        <v>0</v>
      </c>
      <c r="CF906" s="55">
        <f t="shared" si="689"/>
        <v>0</v>
      </c>
      <c r="CG906" s="55">
        <f t="shared" si="690"/>
        <v>0</v>
      </c>
      <c r="CH906" s="56">
        <f t="shared" si="652"/>
        <v>0</v>
      </c>
      <c r="CI906" s="57">
        <f t="shared" si="649"/>
        <v>3.6976190564520612</v>
      </c>
      <c r="CJ906" s="58">
        <f t="shared" si="691"/>
        <v>-2.1733807634683853</v>
      </c>
      <c r="CK906" s="67">
        <f t="shared" si="692"/>
        <v>2.958040507742969</v>
      </c>
    </row>
    <row r="907" spans="1:89">
      <c r="A907" s="48">
        <v>4795</v>
      </c>
      <c r="B907" s="89">
        <v>0.36828774062816616</v>
      </c>
      <c r="C907" s="59">
        <v>1.6114180478821363E-2</v>
      </c>
      <c r="D907" s="59">
        <v>1.6114180478821363E-2</v>
      </c>
      <c r="E907" s="59">
        <v>1.7034990791896871E-2</v>
      </c>
      <c r="F907" s="59">
        <v>1.7034990791896871E-2</v>
      </c>
      <c r="G907" s="59">
        <v>1.8876611418047883E-2</v>
      </c>
      <c r="H907" s="59">
        <v>1.8876611418047883E-2</v>
      </c>
      <c r="I907" s="59">
        <v>2.1362799263351748E-2</v>
      </c>
      <c r="J907" s="59">
        <v>1.841620626151013E-2</v>
      </c>
      <c r="K907" s="59">
        <v>1.841620626151013E-2</v>
      </c>
      <c r="L907" s="59">
        <v>1.8876611418047883E-2</v>
      </c>
      <c r="M907" s="59">
        <v>1.8646408839779006E-2</v>
      </c>
      <c r="N907" s="59">
        <v>1.7955801104972375E-2</v>
      </c>
      <c r="O907" s="59">
        <v>1.8738489871086558E-2</v>
      </c>
      <c r="P907" s="120">
        <v>1.818954526136847E-2</v>
      </c>
      <c r="Q907" s="60">
        <v>0</v>
      </c>
      <c r="R907" s="60">
        <v>0</v>
      </c>
      <c r="S907" s="60">
        <v>2</v>
      </c>
      <c r="T907" s="60">
        <v>0</v>
      </c>
      <c r="U907" s="60">
        <v>1</v>
      </c>
      <c r="V907" s="60">
        <v>1</v>
      </c>
      <c r="W907" s="60">
        <v>1</v>
      </c>
      <c r="X907" s="60">
        <v>1</v>
      </c>
      <c r="Y907" s="60">
        <v>1</v>
      </c>
      <c r="Z907" s="60">
        <v>1</v>
      </c>
      <c r="AA907" s="60">
        <v>2</v>
      </c>
      <c r="AB907" s="60">
        <v>0</v>
      </c>
      <c r="AC907" s="60">
        <v>0</v>
      </c>
      <c r="AD907" s="49">
        <f t="shared" si="650"/>
        <v>10</v>
      </c>
      <c r="AE907" s="50" t="s">
        <v>22</v>
      </c>
      <c r="AF907" s="51">
        <f t="shared" si="653"/>
        <v>0.34324896418429129</v>
      </c>
      <c r="AG907" s="52">
        <f t="shared" si="654"/>
        <v>6.0754288834101146E-2</v>
      </c>
      <c r="AH907" s="52">
        <f t="shared" si="655"/>
        <v>6.0754288834101146E-2</v>
      </c>
      <c r="AI907" s="52">
        <f t="shared" si="656"/>
        <v>6.3315815916278953E-2</v>
      </c>
      <c r="AJ907" s="52">
        <f t="shared" si="657"/>
        <v>6.3315815916278953E-2</v>
      </c>
      <c r="AK907" s="52">
        <f t="shared" si="658"/>
        <v>6.8363610864350791E-2</v>
      </c>
      <c r="AL907" s="52">
        <f t="shared" si="659"/>
        <v>6.8363610864350791E-2</v>
      </c>
      <c r="AM907" s="52">
        <f t="shared" si="660"/>
        <v>7.5043949754588696E-2</v>
      </c>
      <c r="AN907" s="52">
        <f t="shared" si="661"/>
        <v>6.7110359540143993E-2</v>
      </c>
      <c r="AO907" s="52">
        <f t="shared" si="662"/>
        <v>6.7110359540143993E-2</v>
      </c>
      <c r="AP907" s="52">
        <f t="shared" si="663"/>
        <v>6.8363610864350791E-2</v>
      </c>
      <c r="AQ907" s="52">
        <f t="shared" si="664"/>
        <v>6.7737671997030777E-2</v>
      </c>
      <c r="AR907" s="52">
        <f t="shared" si="665"/>
        <v>6.5851487584734525E-2</v>
      </c>
      <c r="AS907" s="52">
        <f t="shared" si="666"/>
        <v>6.7988210651302602E-2</v>
      </c>
      <c r="AT907" s="146"/>
      <c r="AU907" s="146"/>
      <c r="AV907" s="146"/>
      <c r="AW907" s="146"/>
      <c r="AX907" s="146"/>
      <c r="AY907" s="146"/>
      <c r="AZ907" s="146"/>
      <c r="BA907" s="146"/>
      <c r="BB907" s="146"/>
      <c r="BC907" s="146"/>
      <c r="BD907" s="146"/>
      <c r="BE907" s="146"/>
      <c r="BF907" s="146"/>
      <c r="BG907" s="53">
        <f t="shared" si="693"/>
        <v>1.0352356580348521</v>
      </c>
      <c r="BH907" s="53">
        <f t="shared" si="667"/>
        <v>1.0255037129534432</v>
      </c>
      <c r="BI907" s="53">
        <f t="shared" si="668"/>
        <v>1.0184422157210378</v>
      </c>
      <c r="BJ907" s="53">
        <f t="shared" si="669"/>
        <v>0.93587153985044547</v>
      </c>
      <c r="BK907" s="53">
        <f t="shared" si="670"/>
        <v>0.96811124267647897</v>
      </c>
      <c r="BL907" s="53">
        <f t="shared" si="671"/>
        <v>1.0124714346422259</v>
      </c>
      <c r="BM907" s="53">
        <f t="shared" si="672"/>
        <v>0.87275019192127246</v>
      </c>
      <c r="BN907" s="53">
        <f t="shared" si="673"/>
        <v>0.83860923038955859</v>
      </c>
      <c r="BO907" s="53">
        <f t="shared" si="674"/>
        <v>0.80966510641971212</v>
      </c>
      <c r="BP907" s="53">
        <f t="shared" si="675"/>
        <v>0.90813328196520238</v>
      </c>
      <c r="BQ907" s="53">
        <f t="shared" si="676"/>
        <v>0.94530246311065924</v>
      </c>
      <c r="BR907" s="53">
        <f t="shared" si="677"/>
        <v>0.75476514395273697</v>
      </c>
      <c r="BS907" s="53">
        <f t="shared" si="678"/>
        <v>0.77903421599104372</v>
      </c>
      <c r="BT907" s="54">
        <f t="shared" si="651"/>
        <v>11.90389543762867</v>
      </c>
      <c r="BU907" s="55">
        <f t="shared" si="694"/>
        <v>0</v>
      </c>
      <c r="BV907" s="55">
        <f t="shared" si="679"/>
        <v>0</v>
      </c>
      <c r="BW907" s="55">
        <f t="shared" si="680"/>
        <v>3.6548440776004144E-2</v>
      </c>
      <c r="BX907" s="55">
        <f t="shared" si="681"/>
        <v>0</v>
      </c>
      <c r="BY907" s="55">
        <f t="shared" si="682"/>
        <v>-3.2408278188041692E-2</v>
      </c>
      <c r="BZ907" s="55">
        <f t="shared" si="683"/>
        <v>1.2394306901535314E-2</v>
      </c>
      <c r="CA907" s="55">
        <f t="shared" si="684"/>
        <v>-0.13610591309295114</v>
      </c>
      <c r="CB907" s="55">
        <f t="shared" si="685"/>
        <v>-0.17601043740221226</v>
      </c>
      <c r="CC907" s="55">
        <f t="shared" si="686"/>
        <v>-0.21113456567375297</v>
      </c>
      <c r="CD907" s="55">
        <f t="shared" si="687"/>
        <v>-9.6364124847610394E-2</v>
      </c>
      <c r="CE907" s="55">
        <f t="shared" si="688"/>
        <v>-0.11250067183014811</v>
      </c>
      <c r="CF907" s="55">
        <f t="shared" si="689"/>
        <v>0</v>
      </c>
      <c r="CG907" s="55">
        <f t="shared" si="690"/>
        <v>0</v>
      </c>
      <c r="CH907" s="56">
        <f t="shared" si="652"/>
        <v>-0.7155812433571771</v>
      </c>
      <c r="CI907" s="57">
        <f t="shared" si="649"/>
        <v>13.576611384043678</v>
      </c>
      <c r="CJ907" s="58">
        <f t="shared" si="691"/>
        <v>-12.82506239560017</v>
      </c>
      <c r="CK907" s="67">
        <f t="shared" si="692"/>
        <v>1.9038954376286696</v>
      </c>
    </row>
    <row r="908" spans="1:89">
      <c r="A908" s="48">
        <v>4796</v>
      </c>
      <c r="B908" s="89">
        <v>5.876393110435664E-2</v>
      </c>
      <c r="C908" s="59">
        <v>1.6114180478821363E-2</v>
      </c>
      <c r="D908" s="59">
        <v>1.6114180478821363E-2</v>
      </c>
      <c r="E908" s="59">
        <v>1.7034990791896871E-2</v>
      </c>
      <c r="F908" s="59">
        <v>1.7034990791896871E-2</v>
      </c>
      <c r="G908" s="59">
        <v>1.8876611418047883E-2</v>
      </c>
      <c r="H908" s="59">
        <v>1.8876611418047883E-2</v>
      </c>
      <c r="I908" s="59">
        <v>2.1362799263351748E-2</v>
      </c>
      <c r="J908" s="59">
        <v>1.841620626151013E-2</v>
      </c>
      <c r="K908" s="59">
        <v>1.841620626151013E-2</v>
      </c>
      <c r="L908" s="59">
        <v>1.8876611418047883E-2</v>
      </c>
      <c r="M908" s="59">
        <v>1.8646408839779006E-2</v>
      </c>
      <c r="N908" s="59">
        <v>2.0027624309392266E-2</v>
      </c>
      <c r="O908" s="59">
        <v>2.0902394106813996E-2</v>
      </c>
      <c r="P908" s="120">
        <v>1.8515370449072109E-2</v>
      </c>
      <c r="Q908" s="60">
        <v>0</v>
      </c>
      <c r="R908" s="60">
        <v>0</v>
      </c>
      <c r="S908" s="60">
        <v>0</v>
      </c>
      <c r="T908" s="60">
        <v>0</v>
      </c>
      <c r="U908" s="60">
        <v>0</v>
      </c>
      <c r="V908" s="60">
        <v>0</v>
      </c>
      <c r="W908" s="60">
        <v>0</v>
      </c>
      <c r="X908" s="60">
        <v>0</v>
      </c>
      <c r="Y908" s="60">
        <v>0</v>
      </c>
      <c r="Z908" s="60">
        <v>0</v>
      </c>
      <c r="AA908" s="60">
        <v>0</v>
      </c>
      <c r="AB908" s="60">
        <v>0</v>
      </c>
      <c r="AC908" s="60">
        <v>0</v>
      </c>
      <c r="AD908" s="49">
        <f t="shared" si="650"/>
        <v>0</v>
      </c>
      <c r="AE908" s="50" t="s">
        <v>22</v>
      </c>
      <c r="AF908" s="51">
        <f t="shared" si="653"/>
        <v>4.8122649362682908E-2</v>
      </c>
      <c r="AG908" s="52">
        <f t="shared" si="654"/>
        <v>6.0754288834101146E-2</v>
      </c>
      <c r="AH908" s="52">
        <f t="shared" si="655"/>
        <v>6.0754288834101146E-2</v>
      </c>
      <c r="AI908" s="52">
        <f t="shared" si="656"/>
        <v>6.3315815916278953E-2</v>
      </c>
      <c r="AJ908" s="52">
        <f t="shared" si="657"/>
        <v>6.3315815916278953E-2</v>
      </c>
      <c r="AK908" s="52">
        <f t="shared" si="658"/>
        <v>6.8363610864350791E-2</v>
      </c>
      <c r="AL908" s="52">
        <f t="shared" si="659"/>
        <v>6.8363610864350791E-2</v>
      </c>
      <c r="AM908" s="52">
        <f t="shared" si="660"/>
        <v>7.5043949754588696E-2</v>
      </c>
      <c r="AN908" s="52">
        <f t="shared" si="661"/>
        <v>6.7110359540143993E-2</v>
      </c>
      <c r="AO908" s="52">
        <f t="shared" si="662"/>
        <v>6.7110359540143993E-2</v>
      </c>
      <c r="AP908" s="52">
        <f t="shared" si="663"/>
        <v>6.8363610864350791E-2</v>
      </c>
      <c r="AQ908" s="52">
        <f t="shared" si="664"/>
        <v>6.7737671997030777E-2</v>
      </c>
      <c r="AR908" s="52">
        <f t="shared" si="665"/>
        <v>7.1473736004328645E-2</v>
      </c>
      <c r="AS908" s="52">
        <f t="shared" si="666"/>
        <v>7.3817113857233593E-2</v>
      </c>
      <c r="AT908" s="146"/>
      <c r="AU908" s="146"/>
      <c r="AV908" s="146"/>
      <c r="AW908" s="146"/>
      <c r="AX908" s="146"/>
      <c r="AY908" s="146"/>
      <c r="AZ908" s="146"/>
      <c r="BA908" s="146"/>
      <c r="BB908" s="146"/>
      <c r="BC908" s="146"/>
      <c r="BD908" s="146"/>
      <c r="BE908" s="146"/>
      <c r="BF908" s="146"/>
      <c r="BG908" s="53">
        <f t="shared" si="693"/>
        <v>0.14513745932998626</v>
      </c>
      <c r="BH908" s="53">
        <f t="shared" si="667"/>
        <v>0.14377306488270084</v>
      </c>
      <c r="BI908" s="53">
        <f t="shared" si="668"/>
        <v>0.14278306056878207</v>
      </c>
      <c r="BJ908" s="53">
        <f t="shared" si="669"/>
        <v>0.13120685758735992</v>
      </c>
      <c r="BK908" s="53">
        <f t="shared" si="670"/>
        <v>0.13572678357851695</v>
      </c>
      <c r="BL908" s="53">
        <f t="shared" si="671"/>
        <v>0.14194597194140679</v>
      </c>
      <c r="BM908" s="53">
        <f t="shared" si="672"/>
        <v>0.12235740191335931</v>
      </c>
      <c r="BN908" s="53">
        <f t="shared" si="673"/>
        <v>0.11757092418982158</v>
      </c>
      <c r="BO908" s="53">
        <f t="shared" si="674"/>
        <v>0.11351303014133987</v>
      </c>
      <c r="BP908" s="53">
        <f t="shared" si="675"/>
        <v>0.12731802295878242</v>
      </c>
      <c r="BQ908" s="53">
        <f t="shared" si="676"/>
        <v>0.13252904952549485</v>
      </c>
      <c r="BR908" s="53">
        <f t="shared" si="677"/>
        <v>0.11485053512298411</v>
      </c>
      <c r="BS908" s="53">
        <f t="shared" si="678"/>
        <v>0.11858241100039481</v>
      </c>
      <c r="BT908" s="54">
        <f t="shared" si="651"/>
        <v>1.6872945727409299</v>
      </c>
      <c r="BU908" s="55">
        <f t="shared" si="694"/>
        <v>0</v>
      </c>
      <c r="BV908" s="55">
        <f t="shared" si="679"/>
        <v>0</v>
      </c>
      <c r="BW908" s="55">
        <f t="shared" si="680"/>
        <v>0</v>
      </c>
      <c r="BX908" s="55">
        <f t="shared" si="681"/>
        <v>0</v>
      </c>
      <c r="BY908" s="55">
        <f t="shared" si="682"/>
        <v>0</v>
      </c>
      <c r="BZ908" s="55">
        <f t="shared" si="683"/>
        <v>0</v>
      </c>
      <c r="CA908" s="55">
        <f t="shared" si="684"/>
        <v>0</v>
      </c>
      <c r="CB908" s="55">
        <f t="shared" si="685"/>
        <v>0</v>
      </c>
      <c r="CC908" s="55">
        <f t="shared" si="686"/>
        <v>0</v>
      </c>
      <c r="CD908" s="55">
        <f t="shared" si="687"/>
        <v>0</v>
      </c>
      <c r="CE908" s="55">
        <f t="shared" si="688"/>
        <v>0</v>
      </c>
      <c r="CF908" s="55">
        <f t="shared" si="689"/>
        <v>0</v>
      </c>
      <c r="CG908" s="55">
        <f t="shared" si="690"/>
        <v>0</v>
      </c>
      <c r="CH908" s="56">
        <f t="shared" si="652"/>
        <v>0</v>
      </c>
      <c r="CI908" s="57">
        <f t="shared" si="649"/>
        <v>2.1662818714567629</v>
      </c>
      <c r="CJ908" s="58">
        <f t="shared" si="691"/>
        <v>-1.2477553714745453</v>
      </c>
      <c r="CK908" s="67">
        <f t="shared" si="692"/>
        <v>1.6872945727409299</v>
      </c>
    </row>
    <row r="909" spans="1:89">
      <c r="A909" s="48">
        <v>4797</v>
      </c>
      <c r="B909" s="89">
        <v>0.28622087132725432</v>
      </c>
      <c r="C909" s="59">
        <v>1.6114180478821363E-2</v>
      </c>
      <c r="D909" s="59">
        <v>1.6114180478821363E-2</v>
      </c>
      <c r="E909" s="59">
        <v>1.7034990791896871E-2</v>
      </c>
      <c r="F909" s="59">
        <v>1.7034990791896871E-2</v>
      </c>
      <c r="G909" s="59">
        <v>1.8876611418047883E-2</v>
      </c>
      <c r="H909" s="59">
        <v>1.8876611418047883E-2</v>
      </c>
      <c r="I909" s="59">
        <v>2.1362799263351748E-2</v>
      </c>
      <c r="J909" s="59">
        <v>1.841620626151013E-2</v>
      </c>
      <c r="K909" s="59">
        <v>1.841620626151013E-2</v>
      </c>
      <c r="L909" s="59">
        <v>1.8876611418047883E-2</v>
      </c>
      <c r="M909" s="59">
        <v>1.8646408839779006E-2</v>
      </c>
      <c r="N909" s="59">
        <v>2.0027624309392266E-2</v>
      </c>
      <c r="O909" s="59">
        <v>2.0902394106813996E-2</v>
      </c>
      <c r="P909" s="120">
        <v>1.8515370449072109E-2</v>
      </c>
      <c r="Q909" s="60">
        <v>0</v>
      </c>
      <c r="R909" s="60">
        <v>0</v>
      </c>
      <c r="S909" s="60">
        <v>0</v>
      </c>
      <c r="T909" s="60">
        <v>0</v>
      </c>
      <c r="U909" s="60">
        <v>0</v>
      </c>
      <c r="V909" s="60">
        <v>0</v>
      </c>
      <c r="W909" s="60">
        <v>0</v>
      </c>
      <c r="X909" s="60">
        <v>1</v>
      </c>
      <c r="Y909" s="60">
        <v>0</v>
      </c>
      <c r="Z909" s="60">
        <v>0</v>
      </c>
      <c r="AA909" s="60">
        <v>0</v>
      </c>
      <c r="AB909" s="60">
        <v>0</v>
      </c>
      <c r="AC909" s="60">
        <v>0</v>
      </c>
      <c r="AD909" s="49">
        <f t="shared" si="650"/>
        <v>1</v>
      </c>
      <c r="AE909" s="50" t="s">
        <v>22</v>
      </c>
      <c r="AF909" s="51">
        <f t="shared" si="653"/>
        <v>0.26206315689097753</v>
      </c>
      <c r="AG909" s="52">
        <f t="shared" si="654"/>
        <v>6.0754288834101146E-2</v>
      </c>
      <c r="AH909" s="52">
        <f t="shared" si="655"/>
        <v>6.0754288834101146E-2</v>
      </c>
      <c r="AI909" s="52">
        <f t="shared" si="656"/>
        <v>6.3315815916278953E-2</v>
      </c>
      <c r="AJ909" s="52">
        <f t="shared" si="657"/>
        <v>6.3315815916278953E-2</v>
      </c>
      <c r="AK909" s="52">
        <f t="shared" si="658"/>
        <v>6.8363610864350791E-2</v>
      </c>
      <c r="AL909" s="52">
        <f t="shared" si="659"/>
        <v>6.8363610864350791E-2</v>
      </c>
      <c r="AM909" s="52">
        <f t="shared" si="660"/>
        <v>7.5043949754588696E-2</v>
      </c>
      <c r="AN909" s="52">
        <f t="shared" si="661"/>
        <v>6.7110359540143993E-2</v>
      </c>
      <c r="AO909" s="52">
        <f t="shared" si="662"/>
        <v>6.7110359540143993E-2</v>
      </c>
      <c r="AP909" s="52">
        <f t="shared" si="663"/>
        <v>6.8363610864350791E-2</v>
      </c>
      <c r="AQ909" s="52">
        <f t="shared" si="664"/>
        <v>6.7737671997030777E-2</v>
      </c>
      <c r="AR909" s="52">
        <f t="shared" si="665"/>
        <v>7.1473736004328645E-2</v>
      </c>
      <c r="AS909" s="52">
        <f t="shared" si="666"/>
        <v>7.3817113857233593E-2</v>
      </c>
      <c r="AT909" s="146"/>
      <c r="AU909" s="146"/>
      <c r="AV909" s="146"/>
      <c r="AW909" s="146"/>
      <c r="AX909" s="146"/>
      <c r="AY909" s="146"/>
      <c r="AZ909" s="146"/>
      <c r="BA909" s="146"/>
      <c r="BB909" s="146"/>
      <c r="BC909" s="146"/>
      <c r="BD909" s="146"/>
      <c r="BE909" s="146"/>
      <c r="BF909" s="146"/>
      <c r="BG909" s="53">
        <f t="shared" si="693"/>
        <v>0.79038002435183352</v>
      </c>
      <c r="BH909" s="53">
        <f t="shared" si="667"/>
        <v>0.78294989486321465</v>
      </c>
      <c r="BI909" s="53">
        <f t="shared" si="668"/>
        <v>0.77755859452382736</v>
      </c>
      <c r="BJ909" s="53">
        <f t="shared" si="669"/>
        <v>0.7145176701711724</v>
      </c>
      <c r="BK909" s="53">
        <f t="shared" si="670"/>
        <v>0.7391319856721541</v>
      </c>
      <c r="BL909" s="53">
        <f t="shared" si="671"/>
        <v>0.77300003236665726</v>
      </c>
      <c r="BM909" s="53">
        <f t="shared" si="672"/>
        <v>0.66632588685481686</v>
      </c>
      <c r="BN909" s="53">
        <f t="shared" si="673"/>
        <v>0.64026000147172024</v>
      </c>
      <c r="BO909" s="53">
        <f t="shared" si="674"/>
        <v>0.61816178911729269</v>
      </c>
      <c r="BP909" s="53">
        <f t="shared" si="675"/>
        <v>0.69334011047965938</v>
      </c>
      <c r="BQ909" s="53">
        <f t="shared" si="676"/>
        <v>0.72171797601285648</v>
      </c>
      <c r="BR909" s="53">
        <f t="shared" si="677"/>
        <v>0.6254454857235503</v>
      </c>
      <c r="BS909" s="53">
        <f t="shared" si="678"/>
        <v>0.64576828977759981</v>
      </c>
      <c r="BT909" s="54">
        <f t="shared" si="651"/>
        <v>9.1885577413863544</v>
      </c>
      <c r="BU909" s="55">
        <f t="shared" si="694"/>
        <v>0</v>
      </c>
      <c r="BV909" s="55">
        <f t="shared" si="679"/>
        <v>0</v>
      </c>
      <c r="BW909" s="55">
        <f t="shared" si="680"/>
        <v>0</v>
      </c>
      <c r="BX909" s="55">
        <f t="shared" si="681"/>
        <v>0</v>
      </c>
      <c r="BY909" s="55">
        <f t="shared" si="682"/>
        <v>0</v>
      </c>
      <c r="BZ909" s="55">
        <f t="shared" si="683"/>
        <v>0</v>
      </c>
      <c r="CA909" s="55">
        <f t="shared" si="684"/>
        <v>0</v>
      </c>
      <c r="CB909" s="55">
        <f t="shared" si="685"/>
        <v>-0.44588093282697949</v>
      </c>
      <c r="CC909" s="55">
        <f t="shared" si="686"/>
        <v>0</v>
      </c>
      <c r="CD909" s="55">
        <f t="shared" si="687"/>
        <v>0</v>
      </c>
      <c r="CE909" s="55">
        <f t="shared" si="688"/>
        <v>0</v>
      </c>
      <c r="CF909" s="55">
        <f t="shared" si="689"/>
        <v>0</v>
      </c>
      <c r="CG909" s="55">
        <f t="shared" si="690"/>
        <v>0</v>
      </c>
      <c r="CH909" s="56">
        <f t="shared" si="652"/>
        <v>-0.44588093282697949</v>
      </c>
      <c r="CI909" s="57">
        <f t="shared" si="649"/>
        <v>10.551286701491993</v>
      </c>
      <c r="CJ909" s="58">
        <f t="shared" si="691"/>
        <v>-7.6815068765144794</v>
      </c>
      <c r="CK909" s="67">
        <f t="shared" si="692"/>
        <v>8.1885577413863544</v>
      </c>
    </row>
    <row r="910" spans="1:89">
      <c r="A910" s="48">
        <v>4798</v>
      </c>
      <c r="B910" s="89">
        <v>3.242147922998987E-2</v>
      </c>
      <c r="C910" s="59">
        <v>1.6114180478821363E-2</v>
      </c>
      <c r="D910" s="59">
        <v>1.6114180478821363E-2</v>
      </c>
      <c r="E910" s="59">
        <v>1.7034990791896871E-2</v>
      </c>
      <c r="F910" s="59">
        <v>1.7034990791896871E-2</v>
      </c>
      <c r="G910" s="59">
        <v>1.8876611418047883E-2</v>
      </c>
      <c r="H910" s="59">
        <v>1.8876611418047883E-2</v>
      </c>
      <c r="I910" s="59">
        <v>2.1362799263351748E-2</v>
      </c>
      <c r="J910" s="59">
        <v>1.841620626151013E-2</v>
      </c>
      <c r="K910" s="59">
        <v>1.841620626151013E-2</v>
      </c>
      <c r="L910" s="59">
        <v>1.8876611418047883E-2</v>
      </c>
      <c r="M910" s="59">
        <v>1.8646408839779006E-2</v>
      </c>
      <c r="N910" s="59">
        <v>2.0027624309392266E-2</v>
      </c>
      <c r="O910" s="59">
        <v>2.0902394106813996E-2</v>
      </c>
      <c r="P910" s="120">
        <v>1.8515370449072109E-2</v>
      </c>
      <c r="Q910" s="60">
        <v>0</v>
      </c>
      <c r="R910" s="60">
        <v>0</v>
      </c>
      <c r="S910" s="60">
        <v>0</v>
      </c>
      <c r="T910" s="60">
        <v>0</v>
      </c>
      <c r="U910" s="60">
        <v>0</v>
      </c>
      <c r="V910" s="60">
        <v>0</v>
      </c>
      <c r="W910" s="60">
        <v>0</v>
      </c>
      <c r="X910" s="60">
        <v>0</v>
      </c>
      <c r="Y910" s="60">
        <v>0</v>
      </c>
      <c r="Z910" s="60">
        <v>0</v>
      </c>
      <c r="AA910" s="60">
        <v>0</v>
      </c>
      <c r="AB910" s="60">
        <v>0</v>
      </c>
      <c r="AC910" s="60">
        <v>0</v>
      </c>
      <c r="AD910" s="49">
        <f t="shared" si="650"/>
        <v>0</v>
      </c>
      <c r="AE910" s="50" t="s">
        <v>22</v>
      </c>
      <c r="AF910" s="51">
        <f t="shared" si="653"/>
        <v>2.5460466078889504E-2</v>
      </c>
      <c r="AG910" s="52">
        <f t="shared" si="654"/>
        <v>6.0754288834101146E-2</v>
      </c>
      <c r="AH910" s="52">
        <f t="shared" si="655"/>
        <v>6.0754288834101146E-2</v>
      </c>
      <c r="AI910" s="52">
        <f t="shared" si="656"/>
        <v>6.3315815916278953E-2</v>
      </c>
      <c r="AJ910" s="52">
        <f t="shared" si="657"/>
        <v>6.3315815916278953E-2</v>
      </c>
      <c r="AK910" s="52">
        <f t="shared" si="658"/>
        <v>6.8363610864350791E-2</v>
      </c>
      <c r="AL910" s="52">
        <f t="shared" si="659"/>
        <v>6.8363610864350791E-2</v>
      </c>
      <c r="AM910" s="52">
        <f t="shared" si="660"/>
        <v>7.5043949754588696E-2</v>
      </c>
      <c r="AN910" s="52">
        <f t="shared" si="661"/>
        <v>6.7110359540143993E-2</v>
      </c>
      <c r="AO910" s="52">
        <f t="shared" si="662"/>
        <v>6.7110359540143993E-2</v>
      </c>
      <c r="AP910" s="52">
        <f t="shared" si="663"/>
        <v>6.8363610864350791E-2</v>
      </c>
      <c r="AQ910" s="52">
        <f t="shared" si="664"/>
        <v>6.7737671997030777E-2</v>
      </c>
      <c r="AR910" s="52">
        <f t="shared" si="665"/>
        <v>7.1473736004328645E-2</v>
      </c>
      <c r="AS910" s="52">
        <f t="shared" si="666"/>
        <v>7.3817113857233593E-2</v>
      </c>
      <c r="AT910" s="146"/>
      <c r="AU910" s="146"/>
      <c r="AV910" s="146"/>
      <c r="AW910" s="146"/>
      <c r="AX910" s="146"/>
      <c r="AY910" s="146"/>
      <c r="AZ910" s="146"/>
      <c r="BA910" s="146"/>
      <c r="BB910" s="146"/>
      <c r="BC910" s="146"/>
      <c r="BD910" s="146"/>
      <c r="BE910" s="146"/>
      <c r="BF910" s="146"/>
      <c r="BG910" s="53">
        <f t="shared" si="693"/>
        <v>7.6788527003104803E-2</v>
      </c>
      <c r="BH910" s="53">
        <f t="shared" si="667"/>
        <v>7.6066660709303568E-2</v>
      </c>
      <c r="BI910" s="53">
        <f t="shared" si="668"/>
        <v>7.5542874683673211E-2</v>
      </c>
      <c r="BJ910" s="53">
        <f t="shared" si="669"/>
        <v>6.9418201016819933E-2</v>
      </c>
      <c r="BK910" s="53">
        <f t="shared" si="670"/>
        <v>7.1809578546964473E-2</v>
      </c>
      <c r="BL910" s="53">
        <f t="shared" si="671"/>
        <v>7.5099992446627503E-2</v>
      </c>
      <c r="BM910" s="53">
        <f t="shared" si="672"/>
        <v>6.4736179785893105E-2</v>
      </c>
      <c r="BN910" s="53">
        <f t="shared" si="673"/>
        <v>6.2203776534379793E-2</v>
      </c>
      <c r="BO910" s="53">
        <f t="shared" si="674"/>
        <v>6.0056848317804647E-2</v>
      </c>
      <c r="BP910" s="53">
        <f t="shared" si="675"/>
        <v>6.7360717826293701E-2</v>
      </c>
      <c r="BQ910" s="53">
        <f t="shared" si="676"/>
        <v>7.0117739039694663E-2</v>
      </c>
      <c r="BR910" s="53">
        <f t="shared" si="677"/>
        <v>6.0764488081335742E-2</v>
      </c>
      <c r="BS910" s="53">
        <f t="shared" si="678"/>
        <v>6.2738928400931315E-2</v>
      </c>
      <c r="BT910" s="54">
        <f t="shared" si="651"/>
        <v>0.89270451239282644</v>
      </c>
      <c r="BU910" s="55">
        <f t="shared" si="694"/>
        <v>0</v>
      </c>
      <c r="BV910" s="55">
        <f t="shared" si="679"/>
        <v>0</v>
      </c>
      <c r="BW910" s="55">
        <f t="shared" si="680"/>
        <v>0</v>
      </c>
      <c r="BX910" s="55">
        <f t="shared" si="681"/>
        <v>0</v>
      </c>
      <c r="BY910" s="55">
        <f t="shared" si="682"/>
        <v>0</v>
      </c>
      <c r="BZ910" s="55">
        <f t="shared" si="683"/>
        <v>0</v>
      </c>
      <c r="CA910" s="55">
        <f t="shared" si="684"/>
        <v>0</v>
      </c>
      <c r="CB910" s="55">
        <f t="shared" si="685"/>
        <v>0</v>
      </c>
      <c r="CC910" s="55">
        <f t="shared" si="686"/>
        <v>0</v>
      </c>
      <c r="CD910" s="55">
        <f t="shared" si="687"/>
        <v>0</v>
      </c>
      <c r="CE910" s="55">
        <f t="shared" si="688"/>
        <v>0</v>
      </c>
      <c r="CF910" s="55">
        <f t="shared" si="689"/>
        <v>0</v>
      </c>
      <c r="CG910" s="55">
        <f t="shared" si="690"/>
        <v>0</v>
      </c>
      <c r="CH910" s="56">
        <f t="shared" si="652"/>
        <v>0</v>
      </c>
      <c r="CI910" s="57">
        <f t="shared" si="649"/>
        <v>1.1951899980451106</v>
      </c>
      <c r="CJ910" s="58">
        <f t="shared" si="691"/>
        <v>-0.66673791169322838</v>
      </c>
      <c r="CK910" s="67">
        <f t="shared" si="692"/>
        <v>0.89270451239282644</v>
      </c>
    </row>
    <row r="911" spans="1:89">
      <c r="A911" s="48">
        <v>4799</v>
      </c>
      <c r="B911" s="89">
        <v>0.10283687943262411</v>
      </c>
      <c r="C911" s="59">
        <v>1.6114180478821363E-2</v>
      </c>
      <c r="D911" s="59">
        <v>1.6114180478821363E-2</v>
      </c>
      <c r="E911" s="59">
        <v>1.7034990791896871E-2</v>
      </c>
      <c r="F911" s="59">
        <v>1.7034990791896871E-2</v>
      </c>
      <c r="G911" s="59">
        <v>1.8876611418047883E-2</v>
      </c>
      <c r="H911" s="59">
        <v>1.8876611418047883E-2</v>
      </c>
      <c r="I911" s="59">
        <v>2.1362799263351748E-2</v>
      </c>
      <c r="J911" s="59">
        <v>1.841620626151013E-2</v>
      </c>
      <c r="K911" s="59">
        <v>1.841620626151013E-2</v>
      </c>
      <c r="L911" s="59">
        <v>1.8876611418047883E-2</v>
      </c>
      <c r="M911" s="59">
        <v>1.8646408839779006E-2</v>
      </c>
      <c r="N911" s="59">
        <v>2.0027624309392266E-2</v>
      </c>
      <c r="O911" s="59">
        <v>2.0902394106813996E-2</v>
      </c>
      <c r="P911" s="120">
        <v>1.8515370449072109E-2</v>
      </c>
      <c r="Q911" s="60">
        <v>0</v>
      </c>
      <c r="R911" s="60">
        <v>0</v>
      </c>
      <c r="S911" s="60">
        <v>0</v>
      </c>
      <c r="T911" s="60">
        <v>0</v>
      </c>
      <c r="U911" s="60">
        <v>0</v>
      </c>
      <c r="V911" s="60">
        <v>0</v>
      </c>
      <c r="W911" s="60">
        <v>0</v>
      </c>
      <c r="X911" s="60">
        <v>0</v>
      </c>
      <c r="Y911" s="60">
        <v>0</v>
      </c>
      <c r="Z911" s="60">
        <v>0</v>
      </c>
      <c r="AA911" s="60">
        <v>1</v>
      </c>
      <c r="AB911" s="60">
        <v>0</v>
      </c>
      <c r="AC911" s="60">
        <v>0</v>
      </c>
      <c r="AD911" s="49">
        <f t="shared" si="650"/>
        <v>1</v>
      </c>
      <c r="AE911" s="50" t="s">
        <v>22</v>
      </c>
      <c r="AF911" s="51">
        <f t="shared" si="653"/>
        <v>8.760290887017054E-2</v>
      </c>
      <c r="AG911" s="52">
        <f t="shared" si="654"/>
        <v>6.0754288834101146E-2</v>
      </c>
      <c r="AH911" s="52">
        <f t="shared" si="655"/>
        <v>6.0754288834101146E-2</v>
      </c>
      <c r="AI911" s="52">
        <f t="shared" si="656"/>
        <v>6.3315815916278953E-2</v>
      </c>
      <c r="AJ911" s="52">
        <f t="shared" si="657"/>
        <v>6.3315815916278953E-2</v>
      </c>
      <c r="AK911" s="52">
        <f t="shared" si="658"/>
        <v>6.8363610864350791E-2</v>
      </c>
      <c r="AL911" s="52">
        <f t="shared" si="659"/>
        <v>6.8363610864350791E-2</v>
      </c>
      <c r="AM911" s="52">
        <f t="shared" si="660"/>
        <v>7.5043949754588696E-2</v>
      </c>
      <c r="AN911" s="52">
        <f t="shared" si="661"/>
        <v>6.7110359540143993E-2</v>
      </c>
      <c r="AO911" s="52">
        <f t="shared" si="662"/>
        <v>6.7110359540143993E-2</v>
      </c>
      <c r="AP911" s="52">
        <f t="shared" si="663"/>
        <v>6.8363610864350791E-2</v>
      </c>
      <c r="AQ911" s="52">
        <f t="shared" si="664"/>
        <v>6.7737671997030777E-2</v>
      </c>
      <c r="AR911" s="52">
        <f t="shared" si="665"/>
        <v>7.1473736004328645E-2</v>
      </c>
      <c r="AS911" s="52">
        <f t="shared" si="666"/>
        <v>7.3817113857233593E-2</v>
      </c>
      <c r="AT911" s="146"/>
      <c r="AU911" s="146"/>
      <c r="AV911" s="146"/>
      <c r="AW911" s="146"/>
      <c r="AX911" s="146"/>
      <c r="AY911" s="146"/>
      <c r="AZ911" s="146"/>
      <c r="BA911" s="146"/>
      <c r="BB911" s="146"/>
      <c r="BC911" s="146"/>
      <c r="BD911" s="146"/>
      <c r="BE911" s="146"/>
      <c r="BF911" s="146"/>
      <c r="BG911" s="53">
        <f t="shared" si="693"/>
        <v>0.26420955187875422</v>
      </c>
      <c r="BH911" s="53">
        <f t="shared" si="667"/>
        <v>0.26172579580938871</v>
      </c>
      <c r="BI911" s="53">
        <f t="shared" si="668"/>
        <v>0.25992358294617601</v>
      </c>
      <c r="BJ911" s="53">
        <f t="shared" si="669"/>
        <v>0.23885015768230183</v>
      </c>
      <c r="BK911" s="53">
        <f t="shared" si="670"/>
        <v>0.24707827209302449</v>
      </c>
      <c r="BL911" s="53">
        <f t="shared" si="671"/>
        <v>0.25839973919045223</v>
      </c>
      <c r="BM911" s="53">
        <f t="shared" si="672"/>
        <v>0.2227405280333313</v>
      </c>
      <c r="BN911" s="53">
        <f t="shared" si="673"/>
        <v>0.21402718042306168</v>
      </c>
      <c r="BO911" s="53">
        <f t="shared" si="674"/>
        <v>0.20664015316579656</v>
      </c>
      <c r="BP911" s="53">
        <f t="shared" si="675"/>
        <v>0.23177088773166157</v>
      </c>
      <c r="BQ911" s="53">
        <f t="shared" si="676"/>
        <v>0.2412570879199194</v>
      </c>
      <c r="BR911" s="53">
        <f t="shared" si="677"/>
        <v>0.2090749594071844</v>
      </c>
      <c r="BS911" s="53">
        <f t="shared" si="678"/>
        <v>0.21586850021869911</v>
      </c>
      <c r="BT911" s="54">
        <f t="shared" si="651"/>
        <v>3.0715663964997519</v>
      </c>
      <c r="BU911" s="55">
        <f t="shared" si="694"/>
        <v>0</v>
      </c>
      <c r="BV911" s="55">
        <f t="shared" si="679"/>
        <v>0</v>
      </c>
      <c r="BW911" s="55">
        <f t="shared" si="680"/>
        <v>0</v>
      </c>
      <c r="BX911" s="55">
        <f t="shared" si="681"/>
        <v>0</v>
      </c>
      <c r="BY911" s="55">
        <f t="shared" si="682"/>
        <v>0</v>
      </c>
      <c r="BZ911" s="55">
        <f t="shared" si="683"/>
        <v>0</v>
      </c>
      <c r="CA911" s="55">
        <f t="shared" si="684"/>
        <v>0</v>
      </c>
      <c r="CB911" s="55">
        <f t="shared" si="685"/>
        <v>0</v>
      </c>
      <c r="CC911" s="55">
        <f t="shared" si="686"/>
        <v>0</v>
      </c>
      <c r="CD911" s="55">
        <f t="shared" si="687"/>
        <v>0</v>
      </c>
      <c r="CE911" s="55">
        <f t="shared" si="688"/>
        <v>-1.4218921592156843</v>
      </c>
      <c r="CF911" s="55">
        <f t="shared" si="689"/>
        <v>0</v>
      </c>
      <c r="CG911" s="55">
        <f t="shared" si="690"/>
        <v>0</v>
      </c>
      <c r="CH911" s="56">
        <f t="shared" si="652"/>
        <v>-1.4218921592156843</v>
      </c>
      <c r="CI911" s="57">
        <f t="shared" si="649"/>
        <v>3.7909932750493347</v>
      </c>
      <c r="CJ911" s="58">
        <f t="shared" si="691"/>
        <v>-4.2651188059335752</v>
      </c>
      <c r="CK911" s="67">
        <f t="shared" si="692"/>
        <v>2.0715663964997519</v>
      </c>
    </row>
    <row r="912" spans="1:89">
      <c r="A912" s="48">
        <v>4800</v>
      </c>
      <c r="B912" s="89">
        <v>3.5460992907801421E-2</v>
      </c>
      <c r="C912" s="59">
        <v>1.6114180478821363E-2</v>
      </c>
      <c r="D912" s="59">
        <v>1.6114180478821363E-2</v>
      </c>
      <c r="E912" s="59">
        <v>1.7034990791896871E-2</v>
      </c>
      <c r="F912" s="59">
        <v>1.7034990791896871E-2</v>
      </c>
      <c r="G912" s="59">
        <v>1.8876611418047883E-2</v>
      </c>
      <c r="H912" s="59">
        <v>1.8876611418047883E-2</v>
      </c>
      <c r="I912" s="59">
        <v>2.1362799263351748E-2</v>
      </c>
      <c r="J912" s="59">
        <v>1.841620626151013E-2</v>
      </c>
      <c r="K912" s="59">
        <v>1.841620626151013E-2</v>
      </c>
      <c r="L912" s="59">
        <v>1.8876611418047883E-2</v>
      </c>
      <c r="M912" s="59">
        <v>1.8646408839779006E-2</v>
      </c>
      <c r="N912" s="59">
        <v>2.0027624309392266E-2</v>
      </c>
      <c r="O912" s="59">
        <v>2.0902394106813996E-2</v>
      </c>
      <c r="P912" s="120">
        <v>1.8515370449072109E-2</v>
      </c>
      <c r="Q912" s="60">
        <v>0</v>
      </c>
      <c r="R912" s="60">
        <v>0</v>
      </c>
      <c r="S912" s="60">
        <v>0</v>
      </c>
      <c r="T912" s="60">
        <v>0</v>
      </c>
      <c r="U912" s="60">
        <v>0</v>
      </c>
      <c r="V912" s="60">
        <v>0</v>
      </c>
      <c r="W912" s="60">
        <v>0</v>
      </c>
      <c r="X912" s="60">
        <v>0</v>
      </c>
      <c r="Y912" s="60">
        <v>0</v>
      </c>
      <c r="Z912" s="60">
        <v>0</v>
      </c>
      <c r="AA912" s="60">
        <v>0</v>
      </c>
      <c r="AB912" s="60">
        <v>0</v>
      </c>
      <c r="AC912" s="60">
        <v>0</v>
      </c>
      <c r="AD912" s="49">
        <f t="shared" si="650"/>
        <v>0</v>
      </c>
      <c r="AE912" s="50" t="s">
        <v>22</v>
      </c>
      <c r="AF912" s="51">
        <f t="shared" si="653"/>
        <v>2.8023838503561251E-2</v>
      </c>
      <c r="AG912" s="52">
        <f t="shared" si="654"/>
        <v>6.0754288834101146E-2</v>
      </c>
      <c r="AH912" s="52">
        <f t="shared" si="655"/>
        <v>6.0754288834101146E-2</v>
      </c>
      <c r="AI912" s="52">
        <f t="shared" si="656"/>
        <v>6.3315815916278953E-2</v>
      </c>
      <c r="AJ912" s="52">
        <f t="shared" si="657"/>
        <v>6.3315815916278953E-2</v>
      </c>
      <c r="AK912" s="52">
        <f t="shared" si="658"/>
        <v>6.8363610864350791E-2</v>
      </c>
      <c r="AL912" s="52">
        <f t="shared" si="659"/>
        <v>6.8363610864350791E-2</v>
      </c>
      <c r="AM912" s="52">
        <f t="shared" si="660"/>
        <v>7.5043949754588696E-2</v>
      </c>
      <c r="AN912" s="52">
        <f t="shared" si="661"/>
        <v>6.7110359540143993E-2</v>
      </c>
      <c r="AO912" s="52">
        <f t="shared" si="662"/>
        <v>6.7110359540143993E-2</v>
      </c>
      <c r="AP912" s="52">
        <f t="shared" si="663"/>
        <v>6.8363610864350791E-2</v>
      </c>
      <c r="AQ912" s="52">
        <f t="shared" si="664"/>
        <v>6.7737671997030777E-2</v>
      </c>
      <c r="AR912" s="52">
        <f t="shared" si="665"/>
        <v>7.1473736004328645E-2</v>
      </c>
      <c r="AS912" s="52">
        <f t="shared" si="666"/>
        <v>7.3817113857233593E-2</v>
      </c>
      <c r="AT912" s="146"/>
      <c r="AU912" s="146"/>
      <c r="AV912" s="146"/>
      <c r="AW912" s="146"/>
      <c r="AX912" s="146"/>
      <c r="AY912" s="146"/>
      <c r="AZ912" s="146"/>
      <c r="BA912" s="146"/>
      <c r="BB912" s="146"/>
      <c r="BC912" s="146"/>
      <c r="BD912" s="146"/>
      <c r="BE912" s="146"/>
      <c r="BF912" s="146"/>
      <c r="BG912" s="53">
        <f t="shared" si="693"/>
        <v>8.4519634204403365E-2</v>
      </c>
      <c r="BH912" s="53">
        <f t="shared" si="667"/>
        <v>8.3725090052070544E-2</v>
      </c>
      <c r="BI912" s="53">
        <f t="shared" si="668"/>
        <v>8.3148568988111765E-2</v>
      </c>
      <c r="BJ912" s="53">
        <f t="shared" si="669"/>
        <v>7.6407260121451895E-2</v>
      </c>
      <c r="BK912" s="53">
        <f t="shared" si="670"/>
        <v>7.9039402734166347E-2</v>
      </c>
      <c r="BL912" s="53">
        <f t="shared" si="671"/>
        <v>8.2661097146527682E-2</v>
      </c>
      <c r="BM912" s="53">
        <f t="shared" si="672"/>
        <v>7.1253850657572143E-2</v>
      </c>
      <c r="BN912" s="53">
        <f t="shared" si="673"/>
        <v>6.8466483783516968E-2</v>
      </c>
      <c r="BO912" s="53">
        <f t="shared" si="674"/>
        <v>6.6103401763195013E-2</v>
      </c>
      <c r="BP912" s="53">
        <f t="shared" si="675"/>
        <v>7.4142628497017221E-2</v>
      </c>
      <c r="BQ912" s="53">
        <f t="shared" si="676"/>
        <v>7.7177227981403862E-2</v>
      </c>
      <c r="BR912" s="53">
        <f t="shared" si="677"/>
        <v>6.6882287051093822E-2</v>
      </c>
      <c r="BS912" s="53">
        <f t="shared" si="678"/>
        <v>6.9055515006930177E-2</v>
      </c>
      <c r="BT912" s="54">
        <f t="shared" si="651"/>
        <v>0.98258244798746075</v>
      </c>
      <c r="BU912" s="55">
        <f t="shared" si="694"/>
        <v>0</v>
      </c>
      <c r="BV912" s="55">
        <f t="shared" si="679"/>
        <v>0</v>
      </c>
      <c r="BW912" s="55">
        <f t="shared" si="680"/>
        <v>0</v>
      </c>
      <c r="BX912" s="55">
        <f t="shared" si="681"/>
        <v>0</v>
      </c>
      <c r="BY912" s="55">
        <f t="shared" si="682"/>
        <v>0</v>
      </c>
      <c r="BZ912" s="55">
        <f t="shared" si="683"/>
        <v>0</v>
      </c>
      <c r="CA912" s="55">
        <f t="shared" si="684"/>
        <v>0</v>
      </c>
      <c r="CB912" s="55">
        <f t="shared" si="685"/>
        <v>0</v>
      </c>
      <c r="CC912" s="55">
        <f t="shared" si="686"/>
        <v>0</v>
      </c>
      <c r="CD912" s="55">
        <f t="shared" si="687"/>
        <v>0</v>
      </c>
      <c r="CE912" s="55">
        <f t="shared" si="688"/>
        <v>0</v>
      </c>
      <c r="CF912" s="55">
        <f t="shared" si="689"/>
        <v>0</v>
      </c>
      <c r="CG912" s="55">
        <f t="shared" si="690"/>
        <v>0</v>
      </c>
      <c r="CH912" s="56">
        <f t="shared" si="652"/>
        <v>0</v>
      </c>
      <c r="CI912" s="57">
        <f t="shared" si="649"/>
        <v>1.3072390603618398</v>
      </c>
      <c r="CJ912" s="58">
        <f t="shared" si="691"/>
        <v>-0.73278141111469952</v>
      </c>
      <c r="CK912" s="67">
        <f t="shared" si="692"/>
        <v>0.98258244798746075</v>
      </c>
    </row>
    <row r="913" spans="1:89">
      <c r="A913" s="48">
        <v>4801</v>
      </c>
      <c r="B913" s="89">
        <v>1.5704154002026342E-2</v>
      </c>
      <c r="C913" s="59">
        <v>1.6114180478821363E-2</v>
      </c>
      <c r="D913" s="59">
        <v>1.6114180478821363E-2</v>
      </c>
      <c r="E913" s="59">
        <v>1.7034990791896871E-2</v>
      </c>
      <c r="F913" s="59">
        <v>1.7034990791896871E-2</v>
      </c>
      <c r="G913" s="59">
        <v>1.8876611418047883E-2</v>
      </c>
      <c r="H913" s="59">
        <v>1.8876611418047883E-2</v>
      </c>
      <c r="I913" s="59">
        <v>2.1362799263351748E-2</v>
      </c>
      <c r="J913" s="59">
        <v>1.841620626151013E-2</v>
      </c>
      <c r="K913" s="59">
        <v>1.841620626151013E-2</v>
      </c>
      <c r="L913" s="59">
        <v>1.8876611418047883E-2</v>
      </c>
      <c r="M913" s="59">
        <v>1.8646408839779006E-2</v>
      </c>
      <c r="N913" s="59">
        <v>2.0027624309392266E-2</v>
      </c>
      <c r="O913" s="59">
        <v>2.0902394106813996E-2</v>
      </c>
      <c r="P913" s="120">
        <v>1.8515370449072109E-2</v>
      </c>
      <c r="Q913" s="60">
        <v>0</v>
      </c>
      <c r="R913" s="60">
        <v>0</v>
      </c>
      <c r="S913" s="60">
        <v>0</v>
      </c>
      <c r="T913" s="60">
        <v>1</v>
      </c>
      <c r="U913" s="60">
        <v>0</v>
      </c>
      <c r="V913" s="60">
        <v>0</v>
      </c>
      <c r="W913" s="60">
        <v>0</v>
      </c>
      <c r="X913" s="60">
        <v>0</v>
      </c>
      <c r="Y913" s="60">
        <v>0</v>
      </c>
      <c r="Z913" s="60">
        <v>1</v>
      </c>
      <c r="AA913" s="60">
        <v>0</v>
      </c>
      <c r="AB913" s="60">
        <v>0</v>
      </c>
      <c r="AC913" s="60">
        <v>1</v>
      </c>
      <c r="AD913" s="49">
        <f t="shared" si="650"/>
        <v>3</v>
      </c>
      <c r="AE913" s="50" t="s">
        <v>22</v>
      </c>
      <c r="AF913" s="51">
        <f t="shared" si="653"/>
        <v>1.1718109948006554E-2</v>
      </c>
      <c r="AG913" s="52">
        <f t="shared" si="654"/>
        <v>6.0754288834101146E-2</v>
      </c>
      <c r="AH913" s="52">
        <f t="shared" si="655"/>
        <v>6.0754288834101146E-2</v>
      </c>
      <c r="AI913" s="52">
        <f t="shared" si="656"/>
        <v>6.3315815916278953E-2</v>
      </c>
      <c r="AJ913" s="52">
        <f t="shared" si="657"/>
        <v>6.3315815916278953E-2</v>
      </c>
      <c r="AK913" s="52">
        <f t="shared" si="658"/>
        <v>6.8363610864350791E-2</v>
      </c>
      <c r="AL913" s="52">
        <f t="shared" si="659"/>
        <v>6.8363610864350791E-2</v>
      </c>
      <c r="AM913" s="52">
        <f t="shared" si="660"/>
        <v>7.5043949754588696E-2</v>
      </c>
      <c r="AN913" s="52">
        <f t="shared" si="661"/>
        <v>6.7110359540143993E-2</v>
      </c>
      <c r="AO913" s="52">
        <f t="shared" si="662"/>
        <v>6.7110359540143993E-2</v>
      </c>
      <c r="AP913" s="52">
        <f t="shared" si="663"/>
        <v>6.8363610864350791E-2</v>
      </c>
      <c r="AQ913" s="52">
        <f t="shared" si="664"/>
        <v>6.7737671997030777E-2</v>
      </c>
      <c r="AR913" s="52">
        <f t="shared" si="665"/>
        <v>7.1473736004328645E-2</v>
      </c>
      <c r="AS913" s="52">
        <f t="shared" si="666"/>
        <v>7.3817113857233593E-2</v>
      </c>
      <c r="AT913" s="146"/>
      <c r="AU913" s="146"/>
      <c r="AV913" s="146"/>
      <c r="AW913" s="146"/>
      <c r="AX913" s="146"/>
      <c r="AY913" s="146"/>
      <c r="AZ913" s="146"/>
      <c r="BA913" s="146"/>
      <c r="BB913" s="146"/>
      <c r="BC913" s="146"/>
      <c r="BD913" s="146"/>
      <c r="BE913" s="146"/>
      <c r="BF913" s="146"/>
      <c r="BG913" s="53">
        <f t="shared" si="693"/>
        <v>3.5341709746387291E-2</v>
      </c>
      <c r="BH913" s="53">
        <f t="shared" si="667"/>
        <v>3.5009472756997041E-2</v>
      </c>
      <c r="BI913" s="53">
        <f t="shared" si="668"/>
        <v>3.4768401669824166E-2</v>
      </c>
      <c r="BJ913" s="53">
        <f t="shared" si="669"/>
        <v>3.1949537348901352E-2</v>
      </c>
      <c r="BK913" s="53">
        <f t="shared" si="670"/>
        <v>3.3050162323267428E-2</v>
      </c>
      <c r="BL913" s="53">
        <f t="shared" si="671"/>
        <v>3.4564566330296587E-2</v>
      </c>
      <c r="BM913" s="53">
        <f t="shared" si="672"/>
        <v>2.9794649869901418E-2</v>
      </c>
      <c r="BN913" s="53">
        <f t="shared" si="673"/>
        <v>2.8629118192595355E-2</v>
      </c>
      <c r="BO913" s="53">
        <f t="shared" si="674"/>
        <v>2.7641000346898693E-2</v>
      </c>
      <c r="BP913" s="53">
        <f t="shared" si="675"/>
        <v>3.1002586332055972E-2</v>
      </c>
      <c r="BQ913" s="53">
        <f t="shared" si="676"/>
        <v>3.2271497812604494E-2</v>
      </c>
      <c r="BR913" s="53">
        <f t="shared" si="677"/>
        <v>2.7966689614602799E-2</v>
      </c>
      <c r="BS913" s="53">
        <f t="shared" si="678"/>
        <v>2.8875420376997675E-2</v>
      </c>
      <c r="BT913" s="54">
        <f t="shared" si="651"/>
        <v>0.4108648127213303</v>
      </c>
      <c r="BU913" s="55">
        <f t="shared" si="694"/>
        <v>0</v>
      </c>
      <c r="BV913" s="55">
        <f t="shared" si="679"/>
        <v>0</v>
      </c>
      <c r="BW913" s="55">
        <f t="shared" si="680"/>
        <v>0</v>
      </c>
      <c r="BX913" s="55">
        <f t="shared" si="681"/>
        <v>-3.4435975787360076</v>
      </c>
      <c r="BY913" s="55">
        <f t="shared" si="682"/>
        <v>0</v>
      </c>
      <c r="BZ913" s="55">
        <f t="shared" si="683"/>
        <v>0</v>
      </c>
      <c r="CA913" s="55">
        <f t="shared" si="684"/>
        <v>0</v>
      </c>
      <c r="CB913" s="55">
        <f t="shared" si="685"/>
        <v>0</v>
      </c>
      <c r="CC913" s="55">
        <f t="shared" si="686"/>
        <v>0</v>
      </c>
      <c r="CD913" s="55">
        <f t="shared" si="687"/>
        <v>-3.4736846479107637</v>
      </c>
      <c r="CE913" s="55">
        <f t="shared" si="688"/>
        <v>0</v>
      </c>
      <c r="CF913" s="55">
        <f t="shared" si="689"/>
        <v>0</v>
      </c>
      <c r="CG913" s="55">
        <f t="shared" si="690"/>
        <v>-3.5447645517354114</v>
      </c>
      <c r="CH913" s="56">
        <f t="shared" si="652"/>
        <v>-10.462046778382183</v>
      </c>
      <c r="CI913" s="57">
        <f t="shared" ref="CI913:CI976" si="695">$CJ$3*B913</f>
        <v>0.57892015530310037</v>
      </c>
      <c r="CJ913" s="58">
        <f t="shared" si="691"/>
        <v>-9.8842111463240432</v>
      </c>
      <c r="CK913" s="67">
        <f t="shared" si="692"/>
        <v>2.5891351872786696</v>
      </c>
    </row>
    <row r="914" spans="1:89">
      <c r="A914" s="48">
        <v>4802</v>
      </c>
      <c r="B914" s="89">
        <v>0.32725430597771027</v>
      </c>
      <c r="C914" s="59">
        <v>1.6114180478821363E-2</v>
      </c>
      <c r="D914" s="59">
        <v>1.6114180478821363E-2</v>
      </c>
      <c r="E914" s="59">
        <v>1.7034990791896871E-2</v>
      </c>
      <c r="F914" s="59">
        <v>1.7034990791896871E-2</v>
      </c>
      <c r="G914" s="59">
        <v>1.8876611418047883E-2</v>
      </c>
      <c r="H914" s="59">
        <v>1.8876611418047883E-2</v>
      </c>
      <c r="I914" s="59">
        <v>2.1362799263351748E-2</v>
      </c>
      <c r="J914" s="59">
        <v>1.841620626151013E-2</v>
      </c>
      <c r="K914" s="59">
        <v>1.841620626151013E-2</v>
      </c>
      <c r="L914" s="59">
        <v>1.8876611418047883E-2</v>
      </c>
      <c r="M914" s="59">
        <v>1.8646408839779006E-2</v>
      </c>
      <c r="N914" s="59">
        <v>2.0027624309392266E-2</v>
      </c>
      <c r="O914" s="59">
        <v>2.0902394106813996E-2</v>
      </c>
      <c r="P914" s="120">
        <v>1.8515370449072109E-2</v>
      </c>
      <c r="Q914" s="60">
        <v>0</v>
      </c>
      <c r="R914" s="60">
        <v>0</v>
      </c>
      <c r="S914" s="60">
        <v>1</v>
      </c>
      <c r="T914" s="60">
        <v>0</v>
      </c>
      <c r="U914" s="60">
        <v>1</v>
      </c>
      <c r="V914" s="60">
        <v>0</v>
      </c>
      <c r="W914" s="60">
        <v>0</v>
      </c>
      <c r="X914" s="60">
        <v>1</v>
      </c>
      <c r="Y914" s="60">
        <v>0</v>
      </c>
      <c r="Z914" s="60">
        <v>1</v>
      </c>
      <c r="AA914" s="60">
        <v>1</v>
      </c>
      <c r="AB914" s="60">
        <v>2</v>
      </c>
      <c r="AC914" s="60">
        <v>2</v>
      </c>
      <c r="AD914" s="49">
        <f t="shared" ref="AD914:AD977" si="696">SUM(Q914:AC914)</f>
        <v>9</v>
      </c>
      <c r="AE914" s="50" t="s">
        <v>22</v>
      </c>
      <c r="AF914" s="51">
        <f t="shared" si="653"/>
        <v>0.3024762230704543</v>
      </c>
      <c r="AG914" s="52">
        <f t="shared" si="654"/>
        <v>6.0754288834101146E-2</v>
      </c>
      <c r="AH914" s="52">
        <f t="shared" si="655"/>
        <v>6.0754288834101146E-2</v>
      </c>
      <c r="AI914" s="52">
        <f t="shared" si="656"/>
        <v>6.3315815916278953E-2</v>
      </c>
      <c r="AJ914" s="52">
        <f t="shared" si="657"/>
        <v>6.3315815916278953E-2</v>
      </c>
      <c r="AK914" s="52">
        <f t="shared" si="658"/>
        <v>6.8363610864350791E-2</v>
      </c>
      <c r="AL914" s="52">
        <f t="shared" si="659"/>
        <v>6.8363610864350791E-2</v>
      </c>
      <c r="AM914" s="52">
        <f t="shared" si="660"/>
        <v>7.5043949754588696E-2</v>
      </c>
      <c r="AN914" s="52">
        <f t="shared" si="661"/>
        <v>6.7110359540143993E-2</v>
      </c>
      <c r="AO914" s="52">
        <f t="shared" si="662"/>
        <v>6.7110359540143993E-2</v>
      </c>
      <c r="AP914" s="52">
        <f t="shared" si="663"/>
        <v>6.8363610864350791E-2</v>
      </c>
      <c r="AQ914" s="52">
        <f t="shared" si="664"/>
        <v>6.7737671997030777E-2</v>
      </c>
      <c r="AR914" s="52">
        <f t="shared" si="665"/>
        <v>7.1473736004328645E-2</v>
      </c>
      <c r="AS914" s="52">
        <f t="shared" si="666"/>
        <v>7.3817113857233593E-2</v>
      </c>
      <c r="AT914" s="146"/>
      <c r="AU914" s="146"/>
      <c r="AV914" s="146"/>
      <c r="AW914" s="146"/>
      <c r="AX914" s="146"/>
      <c r="AY914" s="146"/>
      <c r="AZ914" s="146"/>
      <c r="BA914" s="146"/>
      <c r="BB914" s="146"/>
      <c r="BC914" s="146"/>
      <c r="BD914" s="146"/>
      <c r="BE914" s="146"/>
      <c r="BF914" s="146"/>
      <c r="BG914" s="53">
        <f t="shared" si="693"/>
        <v>0.91226545307829643</v>
      </c>
      <c r="BH914" s="53">
        <f t="shared" si="667"/>
        <v>0.90368951462397629</v>
      </c>
      <c r="BI914" s="53">
        <f t="shared" si="668"/>
        <v>0.89746681554852126</v>
      </c>
      <c r="BJ914" s="53">
        <f t="shared" si="669"/>
        <v>0.82470427645954114</v>
      </c>
      <c r="BK914" s="53">
        <f t="shared" si="670"/>
        <v>0.8531143943659617</v>
      </c>
      <c r="BL914" s="53">
        <f t="shared" si="671"/>
        <v>0.89220527218511614</v>
      </c>
      <c r="BM914" s="53">
        <f t="shared" si="672"/>
        <v>0.76908078182757666</v>
      </c>
      <c r="BN914" s="53">
        <f t="shared" si="673"/>
        <v>0.73899524574840003</v>
      </c>
      <c r="BO914" s="53">
        <f t="shared" si="674"/>
        <v>0.71348924219996224</v>
      </c>
      <c r="BP914" s="53">
        <f t="shared" si="675"/>
        <v>0.80026090049882626</v>
      </c>
      <c r="BQ914" s="53">
        <f t="shared" si="676"/>
        <v>0.83301494989331482</v>
      </c>
      <c r="BR914" s="53">
        <f t="shared" si="677"/>
        <v>0.7218961661857265</v>
      </c>
      <c r="BS914" s="53">
        <f t="shared" si="678"/>
        <v>0.74535297364159914</v>
      </c>
      <c r="BT914" s="54">
        <f t="shared" ref="BT914:BT977" si="697">SUM(BG914:BS914)</f>
        <v>10.605535986256818</v>
      </c>
      <c r="BU914" s="55">
        <f t="shared" si="694"/>
        <v>0</v>
      </c>
      <c r="BV914" s="55">
        <f t="shared" si="679"/>
        <v>0</v>
      </c>
      <c r="BW914" s="55">
        <f t="shared" si="680"/>
        <v>-0.10817913362246648</v>
      </c>
      <c r="BX914" s="55">
        <f t="shared" si="681"/>
        <v>0</v>
      </c>
      <c r="BY914" s="55">
        <f t="shared" si="682"/>
        <v>-0.15886163219851024</v>
      </c>
      <c r="BZ914" s="55">
        <f t="shared" si="683"/>
        <v>0</v>
      </c>
      <c r="CA914" s="55">
        <f t="shared" si="684"/>
        <v>0</v>
      </c>
      <c r="CB914" s="55">
        <f t="shared" si="685"/>
        <v>-0.30246379141268082</v>
      </c>
      <c r="CC914" s="55">
        <f t="shared" si="686"/>
        <v>0</v>
      </c>
      <c r="CD914" s="55">
        <f t="shared" si="687"/>
        <v>-0.2228174788580789</v>
      </c>
      <c r="CE914" s="55">
        <f t="shared" si="688"/>
        <v>-0.18270368992554264</v>
      </c>
      <c r="CF914" s="55">
        <f t="shared" si="689"/>
        <v>-0.65174792915750024</v>
      </c>
      <c r="CG914" s="55">
        <f t="shared" si="690"/>
        <v>-0.58779476536545383</v>
      </c>
      <c r="CH914" s="56">
        <f t="shared" ref="CH914:CH977" si="698">SUM(BU914:CG914)</f>
        <v>-2.2145684205402332</v>
      </c>
      <c r="CI914" s="57">
        <f t="shared" si="695"/>
        <v>12.063949042767836</v>
      </c>
      <c r="CJ914" s="58">
        <f t="shared" si="691"/>
        <v>-13.043478412041651</v>
      </c>
      <c r="CK914" s="67">
        <f t="shared" si="692"/>
        <v>1.6055359862568181</v>
      </c>
    </row>
    <row r="915" spans="1:89">
      <c r="A915" s="48">
        <v>4803</v>
      </c>
      <c r="B915" s="89">
        <v>0.14235055724417428</v>
      </c>
      <c r="C915" s="59">
        <v>1.6114180478821363E-2</v>
      </c>
      <c r="D915" s="59">
        <v>1.6114180478821363E-2</v>
      </c>
      <c r="E915" s="59">
        <v>1.7034990791896871E-2</v>
      </c>
      <c r="F915" s="59">
        <v>1.7034990791896871E-2</v>
      </c>
      <c r="G915" s="59">
        <v>1.8876611418047883E-2</v>
      </c>
      <c r="H915" s="59">
        <v>1.8876611418047883E-2</v>
      </c>
      <c r="I915" s="59">
        <v>2.1362799263351748E-2</v>
      </c>
      <c r="J915" s="59">
        <v>1.841620626151013E-2</v>
      </c>
      <c r="K915" s="59">
        <v>1.841620626151013E-2</v>
      </c>
      <c r="L915" s="59">
        <v>1.8876611418047883E-2</v>
      </c>
      <c r="M915" s="59">
        <v>1.8646408839779006E-2</v>
      </c>
      <c r="N915" s="59">
        <v>2.0027624309392266E-2</v>
      </c>
      <c r="O915" s="59">
        <v>2.0902394106813996E-2</v>
      </c>
      <c r="P915" s="120">
        <v>1.8515370449072109E-2</v>
      </c>
      <c r="Q915" s="60">
        <v>0</v>
      </c>
      <c r="R915" s="60">
        <v>0</v>
      </c>
      <c r="S915" s="60">
        <v>0</v>
      </c>
      <c r="T915" s="60">
        <v>0</v>
      </c>
      <c r="U915" s="60">
        <v>0</v>
      </c>
      <c r="V915" s="60">
        <v>0</v>
      </c>
      <c r="W915" s="60">
        <v>0</v>
      </c>
      <c r="X915" s="60">
        <v>0</v>
      </c>
      <c r="Y915" s="60">
        <v>0</v>
      </c>
      <c r="Z915" s="60">
        <v>1</v>
      </c>
      <c r="AA915" s="60">
        <v>0</v>
      </c>
      <c r="AB915" s="60">
        <v>0</v>
      </c>
      <c r="AC915" s="60">
        <v>0</v>
      </c>
      <c r="AD915" s="49">
        <f t="shared" si="696"/>
        <v>1</v>
      </c>
      <c r="AE915" s="50" t="s">
        <v>22</v>
      </c>
      <c r="AF915" s="51">
        <f t="shared" si="653"/>
        <v>0.12407442055237751</v>
      </c>
      <c r="AG915" s="52">
        <f t="shared" si="654"/>
        <v>6.0754288834101146E-2</v>
      </c>
      <c r="AH915" s="52">
        <f t="shared" si="655"/>
        <v>6.0754288834101146E-2</v>
      </c>
      <c r="AI915" s="52">
        <f t="shared" si="656"/>
        <v>6.3315815916278953E-2</v>
      </c>
      <c r="AJ915" s="52">
        <f t="shared" si="657"/>
        <v>6.3315815916278953E-2</v>
      </c>
      <c r="AK915" s="52">
        <f t="shared" si="658"/>
        <v>6.8363610864350791E-2</v>
      </c>
      <c r="AL915" s="52">
        <f t="shared" si="659"/>
        <v>6.8363610864350791E-2</v>
      </c>
      <c r="AM915" s="52">
        <f t="shared" si="660"/>
        <v>7.5043949754588696E-2</v>
      </c>
      <c r="AN915" s="52">
        <f t="shared" si="661"/>
        <v>6.7110359540143993E-2</v>
      </c>
      <c r="AO915" s="52">
        <f t="shared" si="662"/>
        <v>6.7110359540143993E-2</v>
      </c>
      <c r="AP915" s="52">
        <f t="shared" si="663"/>
        <v>6.8363610864350791E-2</v>
      </c>
      <c r="AQ915" s="52">
        <f t="shared" si="664"/>
        <v>6.7737671997030777E-2</v>
      </c>
      <c r="AR915" s="52">
        <f t="shared" si="665"/>
        <v>7.1473736004328645E-2</v>
      </c>
      <c r="AS915" s="52">
        <f t="shared" si="666"/>
        <v>7.3817113857233593E-2</v>
      </c>
      <c r="AT915" s="146"/>
      <c r="AU915" s="146"/>
      <c r="AV915" s="146"/>
      <c r="AW915" s="146"/>
      <c r="AX915" s="146"/>
      <c r="AY915" s="146"/>
      <c r="AZ915" s="146"/>
      <c r="BA915" s="146"/>
      <c r="BB915" s="146"/>
      <c r="BC915" s="146"/>
      <c r="BD915" s="146"/>
      <c r="BE915" s="146"/>
      <c r="BF915" s="146"/>
      <c r="BG915" s="53">
        <f t="shared" si="693"/>
        <v>0.37420728919336332</v>
      </c>
      <c r="BH915" s="53">
        <f t="shared" si="667"/>
        <v>0.37068947683901909</v>
      </c>
      <c r="BI915" s="53">
        <f t="shared" si="668"/>
        <v>0.36813695296054205</v>
      </c>
      <c r="BJ915" s="53">
        <f t="shared" si="669"/>
        <v>0.33829007844015341</v>
      </c>
      <c r="BK915" s="53">
        <f t="shared" si="670"/>
        <v>0.34994378424645345</v>
      </c>
      <c r="BL915" s="53">
        <f t="shared" si="671"/>
        <v>0.36597869094113816</v>
      </c>
      <c r="BM915" s="53">
        <f t="shared" si="672"/>
        <v>0.31547356481305827</v>
      </c>
      <c r="BN915" s="53">
        <f t="shared" si="673"/>
        <v>0.30313260981785523</v>
      </c>
      <c r="BO915" s="53">
        <f t="shared" si="674"/>
        <v>0.29267015898864679</v>
      </c>
      <c r="BP915" s="53">
        <f t="shared" si="675"/>
        <v>0.32826351278853455</v>
      </c>
      <c r="BQ915" s="53">
        <f t="shared" si="676"/>
        <v>0.34169908024607493</v>
      </c>
      <c r="BR915" s="53">
        <f t="shared" si="677"/>
        <v>0.29611864234900215</v>
      </c>
      <c r="BS915" s="53">
        <f t="shared" si="678"/>
        <v>0.30574052192536205</v>
      </c>
      <c r="BT915" s="54">
        <f t="shared" si="697"/>
        <v>4.350344363549203</v>
      </c>
      <c r="BU915" s="55">
        <f t="shared" si="694"/>
        <v>0</v>
      </c>
      <c r="BV915" s="55">
        <f t="shared" si="679"/>
        <v>0</v>
      </c>
      <c r="BW915" s="55">
        <f t="shared" si="680"/>
        <v>0</v>
      </c>
      <c r="BX915" s="55">
        <f t="shared" si="681"/>
        <v>0</v>
      </c>
      <c r="BY915" s="55">
        <f t="shared" si="682"/>
        <v>0</v>
      </c>
      <c r="BZ915" s="55">
        <f t="shared" si="683"/>
        <v>0</v>
      </c>
      <c r="CA915" s="55">
        <f t="shared" si="684"/>
        <v>0</v>
      </c>
      <c r="CB915" s="55">
        <f t="shared" si="685"/>
        <v>0</v>
      </c>
      <c r="CC915" s="55">
        <f t="shared" si="686"/>
        <v>0</v>
      </c>
      <c r="CD915" s="55">
        <f t="shared" si="687"/>
        <v>-1.1139386004971525</v>
      </c>
      <c r="CE915" s="55">
        <f t="shared" si="688"/>
        <v>0</v>
      </c>
      <c r="CF915" s="55">
        <f t="shared" si="689"/>
        <v>0</v>
      </c>
      <c r="CG915" s="55">
        <f t="shared" si="690"/>
        <v>0</v>
      </c>
      <c r="CH915" s="56">
        <f t="shared" si="698"/>
        <v>-1.1139386004971525</v>
      </c>
      <c r="CI915" s="57">
        <f t="shared" si="695"/>
        <v>5.2476310851668142</v>
      </c>
      <c r="CJ915" s="58">
        <f t="shared" si="691"/>
        <v>-4.8861047615269939</v>
      </c>
      <c r="CK915" s="67">
        <f t="shared" si="692"/>
        <v>3.350344363549203</v>
      </c>
    </row>
    <row r="916" spans="1:89">
      <c r="A916" s="48">
        <v>4804</v>
      </c>
      <c r="B916" s="89">
        <v>5.0658561296859174E-2</v>
      </c>
      <c r="C916" s="59">
        <v>1.6114180478821363E-2</v>
      </c>
      <c r="D916" s="59">
        <v>1.6114180478821363E-2</v>
      </c>
      <c r="E916" s="59">
        <v>1.7034990791896871E-2</v>
      </c>
      <c r="F916" s="59">
        <v>1.7034990791896871E-2</v>
      </c>
      <c r="G916" s="59">
        <v>1.8876611418047883E-2</v>
      </c>
      <c r="H916" s="59">
        <v>1.8876611418047883E-2</v>
      </c>
      <c r="I916" s="59">
        <v>2.1362799263351748E-2</v>
      </c>
      <c r="J916" s="59">
        <v>1.841620626151013E-2</v>
      </c>
      <c r="K916" s="59">
        <v>1.841620626151013E-2</v>
      </c>
      <c r="L916" s="59">
        <v>1.8876611418047883E-2</v>
      </c>
      <c r="M916" s="59">
        <v>1.8646408839779006E-2</v>
      </c>
      <c r="N916" s="59">
        <v>2.0027624309392266E-2</v>
      </c>
      <c r="O916" s="59">
        <v>2.0902394106813996E-2</v>
      </c>
      <c r="P916" s="120">
        <v>1.8515370449072109E-2</v>
      </c>
      <c r="Q916" s="60">
        <v>0</v>
      </c>
      <c r="R916" s="60">
        <v>0</v>
      </c>
      <c r="S916" s="60">
        <v>0</v>
      </c>
      <c r="T916" s="60">
        <v>0</v>
      </c>
      <c r="U916" s="60">
        <v>0</v>
      </c>
      <c r="V916" s="60">
        <v>0</v>
      </c>
      <c r="W916" s="60">
        <v>0</v>
      </c>
      <c r="X916" s="60">
        <v>0</v>
      </c>
      <c r="Y916" s="60">
        <v>0</v>
      </c>
      <c r="Z916" s="60">
        <v>0</v>
      </c>
      <c r="AA916" s="60">
        <v>0</v>
      </c>
      <c r="AB916" s="60">
        <v>0</v>
      </c>
      <c r="AC916" s="60">
        <v>0</v>
      </c>
      <c r="AD916" s="49">
        <f t="shared" si="696"/>
        <v>0</v>
      </c>
      <c r="AE916" s="50" t="s">
        <v>22</v>
      </c>
      <c r="AF916" s="51">
        <f t="shared" si="653"/>
        <v>4.105330342600598E-2</v>
      </c>
      <c r="AG916" s="52">
        <f t="shared" si="654"/>
        <v>6.0754288834101146E-2</v>
      </c>
      <c r="AH916" s="52">
        <f t="shared" si="655"/>
        <v>6.0754288834101146E-2</v>
      </c>
      <c r="AI916" s="52">
        <f t="shared" si="656"/>
        <v>6.3315815916278953E-2</v>
      </c>
      <c r="AJ916" s="52">
        <f t="shared" si="657"/>
        <v>6.3315815916278953E-2</v>
      </c>
      <c r="AK916" s="52">
        <f t="shared" si="658"/>
        <v>6.8363610864350791E-2</v>
      </c>
      <c r="AL916" s="52">
        <f t="shared" si="659"/>
        <v>6.8363610864350791E-2</v>
      </c>
      <c r="AM916" s="52">
        <f t="shared" si="660"/>
        <v>7.5043949754588696E-2</v>
      </c>
      <c r="AN916" s="52">
        <f t="shared" si="661"/>
        <v>6.7110359540143993E-2</v>
      </c>
      <c r="AO916" s="52">
        <f t="shared" si="662"/>
        <v>6.7110359540143993E-2</v>
      </c>
      <c r="AP916" s="52">
        <f t="shared" si="663"/>
        <v>6.8363610864350791E-2</v>
      </c>
      <c r="AQ916" s="52">
        <f t="shared" si="664"/>
        <v>6.7737671997030777E-2</v>
      </c>
      <c r="AR916" s="52">
        <f t="shared" si="665"/>
        <v>7.1473736004328645E-2</v>
      </c>
      <c r="AS916" s="52">
        <f t="shared" si="666"/>
        <v>7.3817113857233593E-2</v>
      </c>
      <c r="AT916" s="146"/>
      <c r="AU916" s="146"/>
      <c r="AV916" s="146"/>
      <c r="AW916" s="146"/>
      <c r="AX916" s="146"/>
      <c r="AY916" s="146"/>
      <c r="AZ916" s="146"/>
      <c r="BA916" s="146"/>
      <c r="BB916" s="146"/>
      <c r="BC916" s="146"/>
      <c r="BD916" s="146"/>
      <c r="BE916" s="146"/>
      <c r="BF916" s="146"/>
      <c r="BG916" s="53">
        <f t="shared" si="693"/>
        <v>0.12381637825979706</v>
      </c>
      <c r="BH916" s="53">
        <f t="shared" si="667"/>
        <v>0.122652417007061</v>
      </c>
      <c r="BI916" s="53">
        <f t="shared" si="668"/>
        <v>0.12180784697547252</v>
      </c>
      <c r="BJ916" s="53">
        <f t="shared" si="669"/>
        <v>0.11193221918250466</v>
      </c>
      <c r="BK916" s="53">
        <f t="shared" si="670"/>
        <v>0.1157881559531421</v>
      </c>
      <c r="BL916" s="53">
        <f t="shared" si="671"/>
        <v>0.12109372890697018</v>
      </c>
      <c r="BM916" s="53">
        <f t="shared" si="672"/>
        <v>0.1043827722224738</v>
      </c>
      <c r="BN916" s="53">
        <f t="shared" si="673"/>
        <v>0.10029944088206363</v>
      </c>
      <c r="BO916" s="53">
        <f t="shared" si="674"/>
        <v>9.6837662325621826E-2</v>
      </c>
      <c r="BP916" s="53">
        <f t="shared" si="675"/>
        <v>0.10861466476488874</v>
      </c>
      <c r="BQ916" s="53">
        <f t="shared" si="676"/>
        <v>0.11306017758759124</v>
      </c>
      <c r="BR916" s="53">
        <f t="shared" si="677"/>
        <v>9.7978684247158332E-2</v>
      </c>
      <c r="BS916" s="53">
        <f t="shared" si="678"/>
        <v>0.10116233757407467</v>
      </c>
      <c r="BT916" s="54">
        <f t="shared" si="697"/>
        <v>1.4394264858888199</v>
      </c>
      <c r="BU916" s="55">
        <f t="shared" si="694"/>
        <v>0</v>
      </c>
      <c r="BV916" s="55">
        <f t="shared" si="679"/>
        <v>0</v>
      </c>
      <c r="BW916" s="55">
        <f t="shared" si="680"/>
        <v>0</v>
      </c>
      <c r="BX916" s="55">
        <f t="shared" si="681"/>
        <v>0</v>
      </c>
      <c r="BY916" s="55">
        <f t="shared" si="682"/>
        <v>0</v>
      </c>
      <c r="BZ916" s="55">
        <f t="shared" si="683"/>
        <v>0</v>
      </c>
      <c r="CA916" s="55">
        <f t="shared" si="684"/>
        <v>0</v>
      </c>
      <c r="CB916" s="55">
        <f t="shared" si="685"/>
        <v>0</v>
      </c>
      <c r="CC916" s="55">
        <f t="shared" si="686"/>
        <v>0</v>
      </c>
      <c r="CD916" s="55">
        <f t="shared" si="687"/>
        <v>0</v>
      </c>
      <c r="CE916" s="55">
        <f t="shared" si="688"/>
        <v>0</v>
      </c>
      <c r="CF916" s="55">
        <f t="shared" si="689"/>
        <v>0</v>
      </c>
      <c r="CG916" s="55">
        <f t="shared" si="690"/>
        <v>0</v>
      </c>
      <c r="CH916" s="56">
        <f t="shared" si="698"/>
        <v>0</v>
      </c>
      <c r="CI916" s="57">
        <f t="shared" si="695"/>
        <v>1.8674843719454854</v>
      </c>
      <c r="CJ916" s="58">
        <f t="shared" si="691"/>
        <v>-1.0671220441259583</v>
      </c>
      <c r="CK916" s="67">
        <f t="shared" si="692"/>
        <v>1.4394264858888199</v>
      </c>
    </row>
    <row r="917" spans="1:89">
      <c r="A917" s="48">
        <v>4805</v>
      </c>
      <c r="B917" s="89">
        <v>2.4316109422492401E-2</v>
      </c>
      <c r="C917" s="59">
        <v>1.6114180478821363E-2</v>
      </c>
      <c r="D917" s="59">
        <v>1.6114180478821363E-2</v>
      </c>
      <c r="E917" s="59">
        <v>1.7034990791896871E-2</v>
      </c>
      <c r="F917" s="59">
        <v>1.7034990791896871E-2</v>
      </c>
      <c r="G917" s="59">
        <v>1.8876611418047883E-2</v>
      </c>
      <c r="H917" s="59">
        <v>1.8876611418047883E-2</v>
      </c>
      <c r="I917" s="59">
        <v>2.1362799263351748E-2</v>
      </c>
      <c r="J917" s="59">
        <v>1.841620626151013E-2</v>
      </c>
      <c r="K917" s="59">
        <v>1.841620626151013E-2</v>
      </c>
      <c r="L917" s="59">
        <v>1.8876611418047883E-2</v>
      </c>
      <c r="M917" s="59">
        <v>1.8646408839779006E-2</v>
      </c>
      <c r="N917" s="59">
        <v>2.0027624309392266E-2</v>
      </c>
      <c r="O917" s="59">
        <v>2.0902394106813996E-2</v>
      </c>
      <c r="P917" s="120">
        <v>1.8515370449072109E-2</v>
      </c>
      <c r="Q917" s="60">
        <v>0</v>
      </c>
      <c r="R917" s="60">
        <v>0</v>
      </c>
      <c r="S917" s="60">
        <v>0</v>
      </c>
      <c r="T917" s="60">
        <v>0</v>
      </c>
      <c r="U917" s="60">
        <v>0</v>
      </c>
      <c r="V917" s="60">
        <v>0</v>
      </c>
      <c r="W917" s="60">
        <v>0</v>
      </c>
      <c r="X917" s="60">
        <v>0</v>
      </c>
      <c r="Y917" s="60">
        <v>1</v>
      </c>
      <c r="Z917" s="60">
        <v>0</v>
      </c>
      <c r="AA917" s="60">
        <v>0</v>
      </c>
      <c r="AB917" s="60">
        <v>0</v>
      </c>
      <c r="AC917" s="60">
        <v>0</v>
      </c>
      <c r="AD917" s="49">
        <f t="shared" si="696"/>
        <v>1</v>
      </c>
      <c r="AE917" s="50" t="s">
        <v>22</v>
      </c>
      <c r="AF917" s="51">
        <f t="shared" si="653"/>
        <v>1.871203814154004E-2</v>
      </c>
      <c r="AG917" s="52">
        <f t="shared" si="654"/>
        <v>6.0754288834101146E-2</v>
      </c>
      <c r="AH917" s="52">
        <f t="shared" si="655"/>
        <v>6.0754288834101146E-2</v>
      </c>
      <c r="AI917" s="52">
        <f t="shared" si="656"/>
        <v>6.3315815916278953E-2</v>
      </c>
      <c r="AJ917" s="52">
        <f t="shared" si="657"/>
        <v>6.3315815916278953E-2</v>
      </c>
      <c r="AK917" s="52">
        <f t="shared" si="658"/>
        <v>6.8363610864350791E-2</v>
      </c>
      <c r="AL917" s="52">
        <f t="shared" si="659"/>
        <v>6.8363610864350791E-2</v>
      </c>
      <c r="AM917" s="52">
        <f t="shared" si="660"/>
        <v>7.5043949754588696E-2</v>
      </c>
      <c r="AN917" s="52">
        <f t="shared" si="661"/>
        <v>6.7110359540143993E-2</v>
      </c>
      <c r="AO917" s="52">
        <f t="shared" si="662"/>
        <v>6.7110359540143993E-2</v>
      </c>
      <c r="AP917" s="52">
        <f t="shared" si="663"/>
        <v>6.8363610864350791E-2</v>
      </c>
      <c r="AQ917" s="52">
        <f t="shared" si="664"/>
        <v>6.7737671997030777E-2</v>
      </c>
      <c r="AR917" s="52">
        <f t="shared" si="665"/>
        <v>7.1473736004328645E-2</v>
      </c>
      <c r="AS917" s="52">
        <f t="shared" si="666"/>
        <v>7.3817113857233593E-2</v>
      </c>
      <c r="AT917" s="146"/>
      <c r="AU917" s="146"/>
      <c r="AV917" s="146"/>
      <c r="AW917" s="146"/>
      <c r="AX917" s="146"/>
      <c r="AY917" s="146"/>
      <c r="AZ917" s="146"/>
      <c r="BA917" s="146"/>
      <c r="BB917" s="146"/>
      <c r="BC917" s="146"/>
      <c r="BD917" s="146"/>
      <c r="BE917" s="146"/>
      <c r="BF917" s="146"/>
      <c r="BG917" s="53">
        <f t="shared" si="693"/>
        <v>5.6435331610294133E-2</v>
      </c>
      <c r="BH917" s="53">
        <f t="shared" si="667"/>
        <v>5.5904799703264341E-2</v>
      </c>
      <c r="BI917" s="53">
        <f t="shared" si="668"/>
        <v>5.5519845867021425E-2</v>
      </c>
      <c r="BJ917" s="53">
        <f t="shared" si="669"/>
        <v>5.1018548565411173E-2</v>
      </c>
      <c r="BK917" s="53">
        <f t="shared" si="670"/>
        <v>5.2776079139134215E-2</v>
      </c>
      <c r="BL917" s="53">
        <f t="shared" si="671"/>
        <v>5.5194351852649023E-2</v>
      </c>
      <c r="BM917" s="53">
        <f t="shared" si="672"/>
        <v>4.7577521225960984E-2</v>
      </c>
      <c r="BN917" s="53">
        <f t="shared" si="673"/>
        <v>4.5716344526161003E-2</v>
      </c>
      <c r="BO917" s="53">
        <f t="shared" si="674"/>
        <v>4.4138470713826809E-2</v>
      </c>
      <c r="BP917" s="53">
        <f t="shared" si="675"/>
        <v>4.9506411913339973E-2</v>
      </c>
      <c r="BQ917" s="53">
        <f t="shared" si="676"/>
        <v>5.1532670424961229E-2</v>
      </c>
      <c r="BR917" s="53">
        <f t="shared" si="677"/>
        <v>4.4658546905858638E-2</v>
      </c>
      <c r="BS917" s="53">
        <f t="shared" si="678"/>
        <v>4.6109651628529064E-2</v>
      </c>
      <c r="BT917" s="54">
        <f t="shared" si="697"/>
        <v>0.65608857407641208</v>
      </c>
      <c r="BU917" s="55">
        <f t="shared" si="694"/>
        <v>0</v>
      </c>
      <c r="BV917" s="55">
        <f t="shared" si="679"/>
        <v>0</v>
      </c>
      <c r="BW917" s="55">
        <f t="shared" si="680"/>
        <v>0</v>
      </c>
      <c r="BX917" s="55">
        <f t="shared" si="681"/>
        <v>0</v>
      </c>
      <c r="BY917" s="55">
        <f t="shared" si="682"/>
        <v>0</v>
      </c>
      <c r="BZ917" s="55">
        <f t="shared" si="683"/>
        <v>0</v>
      </c>
      <c r="CA917" s="55">
        <f t="shared" si="684"/>
        <v>0</v>
      </c>
      <c r="CB917" s="55">
        <f t="shared" si="685"/>
        <v>0</v>
      </c>
      <c r="CC917" s="55">
        <f t="shared" si="686"/>
        <v>-3.12042352501956</v>
      </c>
      <c r="CD917" s="55">
        <f t="shared" si="687"/>
        <v>0</v>
      </c>
      <c r="CE917" s="55">
        <f t="shared" si="688"/>
        <v>0</v>
      </c>
      <c r="CF917" s="55">
        <f t="shared" si="689"/>
        <v>0</v>
      </c>
      <c r="CG917" s="55">
        <f t="shared" si="690"/>
        <v>0</v>
      </c>
      <c r="CH917" s="56">
        <f t="shared" si="698"/>
        <v>-3.12042352501956</v>
      </c>
      <c r="CI917" s="57">
        <f t="shared" si="695"/>
        <v>0.89639249853383296</v>
      </c>
      <c r="CJ917" s="58">
        <f t="shared" si="691"/>
        <v>-4.1619815451852196</v>
      </c>
      <c r="CK917" s="67">
        <f t="shared" si="692"/>
        <v>0.34391142592358792</v>
      </c>
    </row>
    <row r="918" spans="1:89">
      <c r="A918" s="48">
        <v>4806</v>
      </c>
      <c r="B918" s="89">
        <v>0.27456940222897669</v>
      </c>
      <c r="C918" s="59">
        <v>1.6114180478821363E-2</v>
      </c>
      <c r="D918" s="59">
        <v>1.6114180478821363E-2</v>
      </c>
      <c r="E918" s="59">
        <v>1.7034990791896871E-2</v>
      </c>
      <c r="F918" s="59">
        <v>1.7034990791896871E-2</v>
      </c>
      <c r="G918" s="59">
        <v>1.8876611418047883E-2</v>
      </c>
      <c r="H918" s="59">
        <v>1.8876611418047883E-2</v>
      </c>
      <c r="I918" s="59">
        <v>2.1362799263351748E-2</v>
      </c>
      <c r="J918" s="59">
        <v>1.841620626151013E-2</v>
      </c>
      <c r="K918" s="59">
        <v>1.841620626151013E-2</v>
      </c>
      <c r="L918" s="59">
        <v>1.8876611418047883E-2</v>
      </c>
      <c r="M918" s="59">
        <v>1.8646408839779006E-2</v>
      </c>
      <c r="N918" s="59">
        <v>2.0027624309392266E-2</v>
      </c>
      <c r="O918" s="59">
        <v>2.0902394106813996E-2</v>
      </c>
      <c r="P918" s="120">
        <v>1.8515370449072109E-2</v>
      </c>
      <c r="Q918" s="60">
        <v>0</v>
      </c>
      <c r="R918" s="60">
        <v>0</v>
      </c>
      <c r="S918" s="60">
        <v>0</v>
      </c>
      <c r="T918" s="60">
        <v>0</v>
      </c>
      <c r="U918" s="60">
        <v>0</v>
      </c>
      <c r="V918" s="60">
        <v>0</v>
      </c>
      <c r="W918" s="60">
        <v>0</v>
      </c>
      <c r="X918" s="60">
        <v>0</v>
      </c>
      <c r="Y918" s="60">
        <v>1</v>
      </c>
      <c r="Z918" s="60">
        <v>0</v>
      </c>
      <c r="AA918" s="60">
        <v>0</v>
      </c>
      <c r="AB918" s="60">
        <v>0</v>
      </c>
      <c r="AC918" s="60">
        <v>0</v>
      </c>
      <c r="AD918" s="49">
        <f t="shared" si="696"/>
        <v>1</v>
      </c>
      <c r="AE918" s="50" t="s">
        <v>22</v>
      </c>
      <c r="AF918" s="51">
        <f t="shared" si="653"/>
        <v>0.25065973795095137</v>
      </c>
      <c r="AG918" s="52">
        <f t="shared" si="654"/>
        <v>6.0754288834101146E-2</v>
      </c>
      <c r="AH918" s="52">
        <f t="shared" si="655"/>
        <v>6.0754288834101146E-2</v>
      </c>
      <c r="AI918" s="52">
        <f t="shared" si="656"/>
        <v>6.3315815916278953E-2</v>
      </c>
      <c r="AJ918" s="52">
        <f t="shared" si="657"/>
        <v>6.3315815916278953E-2</v>
      </c>
      <c r="AK918" s="52">
        <f t="shared" si="658"/>
        <v>6.8363610864350791E-2</v>
      </c>
      <c r="AL918" s="52">
        <f t="shared" si="659"/>
        <v>6.8363610864350791E-2</v>
      </c>
      <c r="AM918" s="52">
        <f t="shared" si="660"/>
        <v>7.5043949754588696E-2</v>
      </c>
      <c r="AN918" s="52">
        <f t="shared" si="661"/>
        <v>6.7110359540143993E-2</v>
      </c>
      <c r="AO918" s="52">
        <f t="shared" si="662"/>
        <v>6.7110359540143993E-2</v>
      </c>
      <c r="AP918" s="52">
        <f t="shared" si="663"/>
        <v>6.8363610864350791E-2</v>
      </c>
      <c r="AQ918" s="52">
        <f t="shared" si="664"/>
        <v>6.7737671997030777E-2</v>
      </c>
      <c r="AR918" s="52">
        <f t="shared" si="665"/>
        <v>7.1473736004328645E-2</v>
      </c>
      <c r="AS918" s="52">
        <f t="shared" si="666"/>
        <v>7.3817113857233593E-2</v>
      </c>
      <c r="AT918" s="146"/>
      <c r="AU918" s="146"/>
      <c r="AV918" s="146"/>
      <c r="AW918" s="146"/>
      <c r="AX918" s="146"/>
      <c r="AY918" s="146"/>
      <c r="AZ918" s="146"/>
      <c r="BA918" s="146"/>
      <c r="BB918" s="146"/>
      <c r="BC918" s="146"/>
      <c r="BD918" s="146"/>
      <c r="BE918" s="146"/>
      <c r="BF918" s="146"/>
      <c r="BG918" s="53">
        <f t="shared" si="693"/>
        <v>0.75598741973529981</v>
      </c>
      <c r="BH918" s="53">
        <f t="shared" si="667"/>
        <v>0.74888060497868114</v>
      </c>
      <c r="BI918" s="53">
        <f t="shared" si="668"/>
        <v>0.74372390173844716</v>
      </c>
      <c r="BJ918" s="53">
        <f t="shared" si="669"/>
        <v>0.68342614082505004</v>
      </c>
      <c r="BK918" s="53">
        <f t="shared" si="670"/>
        <v>0.70696938874480564</v>
      </c>
      <c r="BL918" s="53">
        <f t="shared" si="671"/>
        <v>0.73936370090249082</v>
      </c>
      <c r="BM918" s="53">
        <f t="shared" si="672"/>
        <v>0.63733137527014949</v>
      </c>
      <c r="BN918" s="53">
        <f t="shared" si="673"/>
        <v>0.61239972109525664</v>
      </c>
      <c r="BO918" s="53">
        <f t="shared" si="674"/>
        <v>0.59126309058351456</v>
      </c>
      <c r="BP918" s="53">
        <f t="shared" si="675"/>
        <v>0.6631701016866538</v>
      </c>
      <c r="BQ918" s="53">
        <f t="shared" si="676"/>
        <v>0.69031313248330162</v>
      </c>
      <c r="BR918" s="53">
        <f t="shared" si="677"/>
        <v>0.59822984433974102</v>
      </c>
      <c r="BS918" s="53">
        <f t="shared" si="678"/>
        <v>0.61766832168639008</v>
      </c>
      <c r="BT918" s="54">
        <f t="shared" si="697"/>
        <v>8.7887267440697805</v>
      </c>
      <c r="BU918" s="55">
        <f t="shared" si="694"/>
        <v>0</v>
      </c>
      <c r="BV918" s="55">
        <f t="shared" si="679"/>
        <v>0</v>
      </c>
      <c r="BW918" s="55">
        <f t="shared" si="680"/>
        <v>0</v>
      </c>
      <c r="BX918" s="55">
        <f t="shared" si="681"/>
        <v>0</v>
      </c>
      <c r="BY918" s="55">
        <f t="shared" si="682"/>
        <v>0</v>
      </c>
      <c r="BZ918" s="55">
        <f t="shared" si="683"/>
        <v>0</v>
      </c>
      <c r="CA918" s="55">
        <f t="shared" si="684"/>
        <v>0</v>
      </c>
      <c r="CB918" s="55">
        <f t="shared" si="685"/>
        <v>0</v>
      </c>
      <c r="CC918" s="55">
        <f t="shared" si="686"/>
        <v>-0.5254941988992915</v>
      </c>
      <c r="CD918" s="55">
        <f t="shared" si="687"/>
        <v>0</v>
      </c>
      <c r="CE918" s="55">
        <f t="shared" si="688"/>
        <v>0</v>
      </c>
      <c r="CF918" s="55">
        <f t="shared" si="689"/>
        <v>0</v>
      </c>
      <c r="CG918" s="55">
        <f t="shared" si="690"/>
        <v>0</v>
      </c>
      <c r="CH918" s="56">
        <f t="shared" si="698"/>
        <v>-0.5254941988992915</v>
      </c>
      <c r="CI918" s="57">
        <f t="shared" si="695"/>
        <v>10.121765295944529</v>
      </c>
      <c r="CJ918" s="58">
        <f t="shared" si="691"/>
        <v>-7.4769180094780197</v>
      </c>
      <c r="CK918" s="67">
        <f t="shared" si="692"/>
        <v>7.7887267440697805</v>
      </c>
    </row>
    <row r="919" spans="1:89">
      <c r="A919" s="48">
        <v>4807</v>
      </c>
      <c r="B919" s="89">
        <v>4.0526849037487343E-2</v>
      </c>
      <c r="C919" s="59">
        <v>1.6114180478821363E-2</v>
      </c>
      <c r="D919" s="59">
        <v>1.6114180478821363E-2</v>
      </c>
      <c r="E919" s="59">
        <v>1.7034990791896871E-2</v>
      </c>
      <c r="F919" s="59">
        <v>1.7034990791896871E-2</v>
      </c>
      <c r="G919" s="59">
        <v>1.8876611418047883E-2</v>
      </c>
      <c r="H919" s="59">
        <v>1.8876611418047883E-2</v>
      </c>
      <c r="I919" s="59">
        <v>2.1362799263351748E-2</v>
      </c>
      <c r="J919" s="59">
        <v>1.841620626151013E-2</v>
      </c>
      <c r="K919" s="59">
        <v>1.841620626151013E-2</v>
      </c>
      <c r="L919" s="59">
        <v>1.8876611418047883E-2</v>
      </c>
      <c r="M919" s="59">
        <v>1.8646408839779006E-2</v>
      </c>
      <c r="N919" s="59">
        <v>2.0027624309392266E-2</v>
      </c>
      <c r="O919" s="59">
        <v>2.0902394106813996E-2</v>
      </c>
      <c r="P919" s="120">
        <v>1.8515370449072109E-2</v>
      </c>
      <c r="Q919" s="60">
        <v>1</v>
      </c>
      <c r="R919" s="60">
        <v>0</v>
      </c>
      <c r="S919" s="60">
        <v>0</v>
      </c>
      <c r="T919" s="60">
        <v>1</v>
      </c>
      <c r="U919" s="60">
        <v>0</v>
      </c>
      <c r="V919" s="60">
        <v>0</v>
      </c>
      <c r="W919" s="60">
        <v>0</v>
      </c>
      <c r="X919" s="60">
        <v>0</v>
      </c>
      <c r="Y919" s="60">
        <v>0</v>
      </c>
      <c r="Z919" s="60">
        <v>0</v>
      </c>
      <c r="AA919" s="60">
        <v>0</v>
      </c>
      <c r="AB919" s="60">
        <v>0</v>
      </c>
      <c r="AC919" s="60">
        <v>0</v>
      </c>
      <c r="AD919" s="49">
        <f t="shared" si="696"/>
        <v>2</v>
      </c>
      <c r="AE919" s="50" t="s">
        <v>22</v>
      </c>
      <c r="AF919" s="51">
        <f t="shared" si="653"/>
        <v>3.2330113505896999E-2</v>
      </c>
      <c r="AG919" s="52">
        <f t="shared" si="654"/>
        <v>6.0754288834101146E-2</v>
      </c>
      <c r="AH919" s="52">
        <f t="shared" si="655"/>
        <v>6.0754288834101146E-2</v>
      </c>
      <c r="AI919" s="52">
        <f t="shared" si="656"/>
        <v>6.3315815916278953E-2</v>
      </c>
      <c r="AJ919" s="52">
        <f t="shared" si="657"/>
        <v>6.3315815916278953E-2</v>
      </c>
      <c r="AK919" s="52">
        <f t="shared" si="658"/>
        <v>6.8363610864350791E-2</v>
      </c>
      <c r="AL919" s="52">
        <f t="shared" si="659"/>
        <v>6.8363610864350791E-2</v>
      </c>
      <c r="AM919" s="52">
        <f t="shared" si="660"/>
        <v>7.5043949754588696E-2</v>
      </c>
      <c r="AN919" s="52">
        <f t="shared" si="661"/>
        <v>6.7110359540143993E-2</v>
      </c>
      <c r="AO919" s="52">
        <f t="shared" si="662"/>
        <v>6.7110359540143993E-2</v>
      </c>
      <c r="AP919" s="52">
        <f t="shared" si="663"/>
        <v>6.8363610864350791E-2</v>
      </c>
      <c r="AQ919" s="52">
        <f t="shared" si="664"/>
        <v>6.7737671997030777E-2</v>
      </c>
      <c r="AR919" s="52">
        <f t="shared" si="665"/>
        <v>7.1473736004328645E-2</v>
      </c>
      <c r="AS919" s="52">
        <f t="shared" si="666"/>
        <v>7.3817113857233593E-2</v>
      </c>
      <c r="AT919" s="146"/>
      <c r="AU919" s="146"/>
      <c r="AV919" s="146"/>
      <c r="AW919" s="146"/>
      <c r="AX919" s="146"/>
      <c r="AY919" s="146"/>
      <c r="AZ919" s="146"/>
      <c r="BA919" s="146"/>
      <c r="BB919" s="146"/>
      <c r="BC919" s="146"/>
      <c r="BD919" s="146"/>
      <c r="BE919" s="146"/>
      <c r="BF919" s="146"/>
      <c r="BG919" s="53">
        <f t="shared" si="693"/>
        <v>9.7507319240296347E-2</v>
      </c>
      <c r="BH919" s="53">
        <f t="shared" si="667"/>
        <v>9.6590681691621397E-2</v>
      </c>
      <c r="BI919" s="53">
        <f t="shared" si="668"/>
        <v>9.5925569685856762E-2</v>
      </c>
      <c r="BJ919" s="53">
        <f t="shared" si="669"/>
        <v>8.8148359550645372E-2</v>
      </c>
      <c r="BK919" s="53">
        <f t="shared" si="670"/>
        <v>9.1184969593268647E-2</v>
      </c>
      <c r="BL919" s="53">
        <f t="shared" si="671"/>
        <v>9.536319062535302E-2</v>
      </c>
      <c r="BM919" s="53">
        <f t="shared" si="672"/>
        <v>8.2203052918635527E-2</v>
      </c>
      <c r="BN919" s="53">
        <f t="shared" si="673"/>
        <v>7.8987366123647415E-2</v>
      </c>
      <c r="BO919" s="53">
        <f t="shared" si="674"/>
        <v>7.6261161791180809E-2</v>
      </c>
      <c r="BP919" s="53">
        <f t="shared" si="675"/>
        <v>8.553573396554888E-2</v>
      </c>
      <c r="BQ919" s="53">
        <f t="shared" si="676"/>
        <v>8.9036644298110521E-2</v>
      </c>
      <c r="BR919" s="53">
        <f t="shared" si="677"/>
        <v>7.7159734260567603E-2</v>
      </c>
      <c r="BS919" s="53">
        <f t="shared" si="678"/>
        <v>7.9666910658884676E-2</v>
      </c>
      <c r="BT919" s="54">
        <f t="shared" si="697"/>
        <v>1.133570694403617</v>
      </c>
      <c r="BU919" s="55">
        <f t="shared" si="694"/>
        <v>-2.3278278346646371</v>
      </c>
      <c r="BV919" s="55">
        <f t="shared" si="679"/>
        <v>0</v>
      </c>
      <c r="BW919" s="55">
        <f t="shared" si="680"/>
        <v>0</v>
      </c>
      <c r="BX919" s="55">
        <f t="shared" si="681"/>
        <v>-2.4287339800601977</v>
      </c>
      <c r="BY919" s="55">
        <f t="shared" si="682"/>
        <v>0</v>
      </c>
      <c r="BZ919" s="55">
        <f t="shared" si="683"/>
        <v>0</v>
      </c>
      <c r="CA919" s="55">
        <f t="shared" si="684"/>
        <v>0</v>
      </c>
      <c r="CB919" s="55">
        <f t="shared" si="685"/>
        <v>0</v>
      </c>
      <c r="CC919" s="55">
        <f t="shared" si="686"/>
        <v>0</v>
      </c>
      <c r="CD919" s="55">
        <f t="shared" si="687"/>
        <v>0</v>
      </c>
      <c r="CE919" s="55">
        <f t="shared" si="688"/>
        <v>0</v>
      </c>
      <c r="CF919" s="55">
        <f t="shared" si="689"/>
        <v>0</v>
      </c>
      <c r="CG919" s="55">
        <f t="shared" si="690"/>
        <v>0</v>
      </c>
      <c r="CH919" s="56">
        <f t="shared" si="698"/>
        <v>-4.7565618147248347</v>
      </c>
      <c r="CI919" s="57">
        <f t="shared" si="695"/>
        <v>1.4939874975563885</v>
      </c>
      <c r="CJ919" s="58">
        <f t="shared" si="691"/>
        <v>-6.2168548862743993</v>
      </c>
      <c r="CK919" s="67">
        <f t="shared" si="692"/>
        <v>0.86642930559638298</v>
      </c>
    </row>
    <row r="920" spans="1:89">
      <c r="A920" s="48">
        <v>4808</v>
      </c>
      <c r="B920" s="89">
        <v>9.9797365754812573E-2</v>
      </c>
      <c r="C920" s="59">
        <v>1.6114180478821363E-2</v>
      </c>
      <c r="D920" s="59">
        <v>1.6114180478821363E-2</v>
      </c>
      <c r="E920" s="59">
        <v>1.7034990791896871E-2</v>
      </c>
      <c r="F920" s="59">
        <v>1.7034990791896871E-2</v>
      </c>
      <c r="G920" s="59">
        <v>1.8876611418047883E-2</v>
      </c>
      <c r="H920" s="59">
        <v>1.8876611418047883E-2</v>
      </c>
      <c r="I920" s="59">
        <v>2.1362799263351748E-2</v>
      </c>
      <c r="J920" s="59">
        <v>1.841620626151013E-2</v>
      </c>
      <c r="K920" s="59">
        <v>1.841620626151013E-2</v>
      </c>
      <c r="L920" s="59">
        <v>1.8876611418047883E-2</v>
      </c>
      <c r="M920" s="59">
        <v>1.8646408839779006E-2</v>
      </c>
      <c r="N920" s="59">
        <v>2.0027624309392266E-2</v>
      </c>
      <c r="O920" s="59">
        <v>2.0902394106813996E-2</v>
      </c>
      <c r="P920" s="120">
        <v>1.8515370449072109E-2</v>
      </c>
      <c r="Q920" s="60">
        <v>0</v>
      </c>
      <c r="R920" s="60">
        <v>0</v>
      </c>
      <c r="S920" s="60">
        <v>0</v>
      </c>
      <c r="T920" s="60">
        <v>1</v>
      </c>
      <c r="U920" s="60">
        <v>0</v>
      </c>
      <c r="V920" s="60">
        <v>0</v>
      </c>
      <c r="W920" s="60">
        <v>0</v>
      </c>
      <c r="X920" s="60">
        <v>0</v>
      </c>
      <c r="Y920" s="60">
        <v>1</v>
      </c>
      <c r="Z920" s="60">
        <v>0</v>
      </c>
      <c r="AA920" s="60">
        <v>0</v>
      </c>
      <c r="AB920" s="60">
        <v>0</v>
      </c>
      <c r="AC920" s="60">
        <v>0</v>
      </c>
      <c r="AD920" s="49">
        <f t="shared" si="696"/>
        <v>2</v>
      </c>
      <c r="AE920" s="50" t="s">
        <v>22</v>
      </c>
      <c r="AF920" s="51">
        <f t="shared" si="653"/>
        <v>8.4834066848366016E-2</v>
      </c>
      <c r="AG920" s="52">
        <f t="shared" si="654"/>
        <v>6.0754288834101146E-2</v>
      </c>
      <c r="AH920" s="52">
        <f t="shared" si="655"/>
        <v>6.0754288834101146E-2</v>
      </c>
      <c r="AI920" s="52">
        <f t="shared" si="656"/>
        <v>6.3315815916278953E-2</v>
      </c>
      <c r="AJ920" s="52">
        <f t="shared" si="657"/>
        <v>6.3315815916278953E-2</v>
      </c>
      <c r="AK920" s="52">
        <f t="shared" si="658"/>
        <v>6.8363610864350791E-2</v>
      </c>
      <c r="AL920" s="52">
        <f t="shared" si="659"/>
        <v>6.8363610864350791E-2</v>
      </c>
      <c r="AM920" s="52">
        <f t="shared" si="660"/>
        <v>7.5043949754588696E-2</v>
      </c>
      <c r="AN920" s="52">
        <f t="shared" si="661"/>
        <v>6.7110359540143993E-2</v>
      </c>
      <c r="AO920" s="52">
        <f t="shared" si="662"/>
        <v>6.7110359540143993E-2</v>
      </c>
      <c r="AP920" s="52">
        <f t="shared" si="663"/>
        <v>6.8363610864350791E-2</v>
      </c>
      <c r="AQ920" s="52">
        <f t="shared" si="664"/>
        <v>6.7737671997030777E-2</v>
      </c>
      <c r="AR920" s="52">
        <f t="shared" si="665"/>
        <v>7.1473736004328645E-2</v>
      </c>
      <c r="AS920" s="52">
        <f t="shared" si="666"/>
        <v>7.3817113857233593E-2</v>
      </c>
      <c r="AT920" s="146"/>
      <c r="AU920" s="146"/>
      <c r="AV920" s="146"/>
      <c r="AW920" s="146"/>
      <c r="AX920" s="146"/>
      <c r="AY920" s="146"/>
      <c r="AZ920" s="146"/>
      <c r="BA920" s="146"/>
      <c r="BB920" s="146"/>
      <c r="BC920" s="146"/>
      <c r="BD920" s="146"/>
      <c r="BE920" s="146"/>
      <c r="BF920" s="146"/>
      <c r="BG920" s="53">
        <f t="shared" si="693"/>
        <v>0.25585875029877225</v>
      </c>
      <c r="BH920" s="53">
        <f t="shared" si="667"/>
        <v>0.2534534976520153</v>
      </c>
      <c r="BI920" s="53">
        <f t="shared" si="668"/>
        <v>0.25170824685515697</v>
      </c>
      <c r="BJ920" s="53">
        <f t="shared" si="669"/>
        <v>0.2313008837822135</v>
      </c>
      <c r="BK920" s="53">
        <f t="shared" si="670"/>
        <v>0.23926893435219787</v>
      </c>
      <c r="BL920" s="53">
        <f t="shared" si="671"/>
        <v>0.25023256682687017</v>
      </c>
      <c r="BM920" s="53">
        <f t="shared" si="672"/>
        <v>0.21570042694614447</v>
      </c>
      <c r="BN920" s="53">
        <f t="shared" si="673"/>
        <v>0.20726247981429569</v>
      </c>
      <c r="BO920" s="53">
        <f t="shared" si="674"/>
        <v>0.20010893237807675</v>
      </c>
      <c r="BP920" s="53">
        <f t="shared" si="675"/>
        <v>0.22444536644864768</v>
      </c>
      <c r="BQ920" s="53">
        <f t="shared" si="676"/>
        <v>0.23363173881101185</v>
      </c>
      <c r="BR920" s="53">
        <f t="shared" si="677"/>
        <v>0.20246678234115084</v>
      </c>
      <c r="BS920" s="53">
        <f t="shared" si="678"/>
        <v>0.20904560150108611</v>
      </c>
      <c r="BT920" s="54">
        <f t="shared" si="697"/>
        <v>2.974484208007639</v>
      </c>
      <c r="BU920" s="55">
        <f t="shared" si="694"/>
        <v>0</v>
      </c>
      <c r="BV920" s="55">
        <f t="shared" si="679"/>
        <v>0</v>
      </c>
      <c r="BW920" s="55">
        <f t="shared" si="680"/>
        <v>0</v>
      </c>
      <c r="BX920" s="55">
        <f t="shared" si="681"/>
        <v>-1.4640358888172682</v>
      </c>
      <c r="BY920" s="55">
        <f t="shared" si="682"/>
        <v>0</v>
      </c>
      <c r="BZ920" s="55">
        <f t="shared" si="683"/>
        <v>0</v>
      </c>
      <c r="CA920" s="55">
        <f t="shared" si="684"/>
        <v>0</v>
      </c>
      <c r="CB920" s="55">
        <f t="shared" si="685"/>
        <v>0</v>
      </c>
      <c r="CC920" s="55">
        <f t="shared" si="686"/>
        <v>-1.6088933988181668</v>
      </c>
      <c r="CD920" s="55">
        <f t="shared" si="687"/>
        <v>0</v>
      </c>
      <c r="CE920" s="55">
        <f t="shared" si="688"/>
        <v>0</v>
      </c>
      <c r="CF920" s="55">
        <f t="shared" si="689"/>
        <v>0</v>
      </c>
      <c r="CG920" s="55">
        <f t="shared" si="690"/>
        <v>0</v>
      </c>
      <c r="CH920" s="56">
        <f t="shared" si="698"/>
        <v>-3.0729292876354348</v>
      </c>
      <c r="CI920" s="57">
        <f t="shared" si="695"/>
        <v>3.6789442127326062</v>
      </c>
      <c r="CJ920" s="58">
        <f t="shared" si="691"/>
        <v>-6.1972937516313573</v>
      </c>
      <c r="CK920" s="67">
        <f t="shared" si="692"/>
        <v>0.97448420800763902</v>
      </c>
    </row>
    <row r="921" spans="1:89">
      <c r="A921" s="48">
        <v>4809</v>
      </c>
      <c r="B921" s="89">
        <v>6.6362715298885516E-2</v>
      </c>
      <c r="C921" s="59">
        <v>1.6114180478821363E-2</v>
      </c>
      <c r="D921" s="59">
        <v>1.6114180478821363E-2</v>
      </c>
      <c r="E921" s="59">
        <v>1.7034990791896871E-2</v>
      </c>
      <c r="F921" s="59">
        <v>1.7034990791896871E-2</v>
      </c>
      <c r="G921" s="59">
        <v>1.8876611418047883E-2</v>
      </c>
      <c r="H921" s="59">
        <v>1.8876611418047883E-2</v>
      </c>
      <c r="I921" s="59">
        <v>2.1362799263351748E-2</v>
      </c>
      <c r="J921" s="59">
        <v>1.841620626151013E-2</v>
      </c>
      <c r="K921" s="59">
        <v>1.841620626151013E-2</v>
      </c>
      <c r="L921" s="59">
        <v>1.8876611418047883E-2</v>
      </c>
      <c r="M921" s="59">
        <v>1.8646408839779006E-2</v>
      </c>
      <c r="N921" s="59">
        <v>2.0027624309392266E-2</v>
      </c>
      <c r="O921" s="59">
        <v>2.0902394106813996E-2</v>
      </c>
      <c r="P921" s="120">
        <v>1.8515370449072109E-2</v>
      </c>
      <c r="Q921" s="60">
        <v>0</v>
      </c>
      <c r="R921" s="60">
        <v>0</v>
      </c>
      <c r="S921" s="60">
        <v>0</v>
      </c>
      <c r="T921" s="60">
        <v>0</v>
      </c>
      <c r="U921" s="60">
        <v>0</v>
      </c>
      <c r="V921" s="60">
        <v>1</v>
      </c>
      <c r="W921" s="60">
        <v>0</v>
      </c>
      <c r="X921" s="60">
        <v>0</v>
      </c>
      <c r="Y921" s="60">
        <v>0</v>
      </c>
      <c r="Z921" s="60">
        <v>0</v>
      </c>
      <c r="AA921" s="60">
        <v>0</v>
      </c>
      <c r="AB921" s="60">
        <v>0</v>
      </c>
      <c r="AC921" s="60">
        <v>0</v>
      </c>
      <c r="AD921" s="49">
        <f t="shared" si="696"/>
        <v>1</v>
      </c>
      <c r="AE921" s="50" t="s">
        <v>22</v>
      </c>
      <c r="AF921" s="51">
        <f t="shared" si="653"/>
        <v>5.4813239649987064E-2</v>
      </c>
      <c r="AG921" s="52">
        <f t="shared" si="654"/>
        <v>6.0754288834101146E-2</v>
      </c>
      <c r="AH921" s="52">
        <f t="shared" si="655"/>
        <v>6.0754288834101146E-2</v>
      </c>
      <c r="AI921" s="52">
        <f t="shared" si="656"/>
        <v>6.3315815916278953E-2</v>
      </c>
      <c r="AJ921" s="52">
        <f t="shared" si="657"/>
        <v>6.3315815916278953E-2</v>
      </c>
      <c r="AK921" s="52">
        <f t="shared" si="658"/>
        <v>6.8363610864350791E-2</v>
      </c>
      <c r="AL921" s="52">
        <f t="shared" si="659"/>
        <v>6.8363610864350791E-2</v>
      </c>
      <c r="AM921" s="52">
        <f t="shared" si="660"/>
        <v>7.5043949754588696E-2</v>
      </c>
      <c r="AN921" s="52">
        <f t="shared" si="661"/>
        <v>6.7110359540143993E-2</v>
      </c>
      <c r="AO921" s="52">
        <f t="shared" si="662"/>
        <v>6.7110359540143993E-2</v>
      </c>
      <c r="AP921" s="52">
        <f t="shared" si="663"/>
        <v>6.8363610864350791E-2</v>
      </c>
      <c r="AQ921" s="52">
        <f t="shared" si="664"/>
        <v>6.7737671997030777E-2</v>
      </c>
      <c r="AR921" s="52">
        <f t="shared" si="665"/>
        <v>7.1473736004328645E-2</v>
      </c>
      <c r="AS921" s="52">
        <f t="shared" si="666"/>
        <v>7.3817113857233593E-2</v>
      </c>
      <c r="AT921" s="146"/>
      <c r="AU921" s="146"/>
      <c r="AV921" s="146"/>
      <c r="AW921" s="146"/>
      <c r="AX921" s="146"/>
      <c r="AY921" s="146"/>
      <c r="AZ921" s="146"/>
      <c r="BA921" s="146"/>
      <c r="BB921" s="146"/>
      <c r="BC921" s="146"/>
      <c r="BD921" s="146"/>
      <c r="BE921" s="146"/>
      <c r="BF921" s="146"/>
      <c r="BG921" s="53">
        <f t="shared" si="693"/>
        <v>0.16531621691248591</v>
      </c>
      <c r="BH921" s="53">
        <f t="shared" si="667"/>
        <v>0.16376212791683384</v>
      </c>
      <c r="BI921" s="53">
        <f t="shared" si="668"/>
        <v>0.16263448127991714</v>
      </c>
      <c r="BJ921" s="53">
        <f t="shared" si="669"/>
        <v>0.14944881514014641</v>
      </c>
      <c r="BK921" s="53">
        <f t="shared" si="670"/>
        <v>0.15459715567905316</v>
      </c>
      <c r="BL921" s="53">
        <f t="shared" si="671"/>
        <v>0.16168101050995201</v>
      </c>
      <c r="BM921" s="53">
        <f t="shared" si="672"/>
        <v>0.13936900155849682</v>
      </c>
      <c r="BN921" s="53">
        <f t="shared" si="673"/>
        <v>0.13391705005511492</v>
      </c>
      <c r="BO921" s="53">
        <f t="shared" si="674"/>
        <v>0.12929497870411058</v>
      </c>
      <c r="BP921" s="53">
        <f t="shared" si="675"/>
        <v>0.14501930788569581</v>
      </c>
      <c r="BQ921" s="53">
        <f t="shared" si="676"/>
        <v>0.15095483412555313</v>
      </c>
      <c r="BR921" s="53">
        <f t="shared" si="677"/>
        <v>0.13081843973676038</v>
      </c>
      <c r="BS921" s="53">
        <f t="shared" si="678"/>
        <v>0.1350691659440989</v>
      </c>
      <c r="BT921" s="54">
        <f t="shared" si="697"/>
        <v>1.9218825854482193</v>
      </c>
      <c r="BU921" s="55">
        <f t="shared" si="694"/>
        <v>0</v>
      </c>
      <c r="BV921" s="55">
        <f t="shared" si="679"/>
        <v>0</v>
      </c>
      <c r="BW921" s="55">
        <f t="shared" si="680"/>
        <v>0</v>
      </c>
      <c r="BX921" s="55">
        <f t="shared" si="681"/>
        <v>0</v>
      </c>
      <c r="BY921" s="55">
        <f t="shared" si="682"/>
        <v>0</v>
      </c>
      <c r="BZ921" s="55">
        <f t="shared" si="683"/>
        <v>-1.8221299558447492</v>
      </c>
      <c r="CA921" s="55">
        <f t="shared" si="684"/>
        <v>0</v>
      </c>
      <c r="CB921" s="55">
        <f t="shared" si="685"/>
        <v>0</v>
      </c>
      <c r="CC921" s="55">
        <f t="shared" si="686"/>
        <v>0</v>
      </c>
      <c r="CD921" s="55">
        <f t="shared" si="687"/>
        <v>0</v>
      </c>
      <c r="CE921" s="55">
        <f t="shared" si="688"/>
        <v>0</v>
      </c>
      <c r="CF921" s="55">
        <f t="shared" si="689"/>
        <v>0</v>
      </c>
      <c r="CG921" s="55">
        <f t="shared" si="690"/>
        <v>0</v>
      </c>
      <c r="CH921" s="56">
        <f t="shared" si="698"/>
        <v>-1.8221299558447492</v>
      </c>
      <c r="CI921" s="57">
        <f t="shared" si="695"/>
        <v>2.4464045272485859</v>
      </c>
      <c r="CJ921" s="58">
        <f t="shared" si="691"/>
        <v>-3.8201883584702383</v>
      </c>
      <c r="CK921" s="67">
        <f t="shared" si="692"/>
        <v>0.92188258544821933</v>
      </c>
    </row>
    <row r="922" spans="1:89">
      <c r="A922" s="48">
        <v>4810</v>
      </c>
      <c r="B922" s="89">
        <v>0.13880445795339413</v>
      </c>
      <c r="C922" s="59">
        <v>1.6114180478821363E-2</v>
      </c>
      <c r="D922" s="59">
        <v>1.6114180478821363E-2</v>
      </c>
      <c r="E922" s="59">
        <v>1.7034990791896871E-2</v>
      </c>
      <c r="F922" s="59">
        <v>1.7034990791896871E-2</v>
      </c>
      <c r="G922" s="59">
        <v>1.8876611418047883E-2</v>
      </c>
      <c r="H922" s="59">
        <v>1.8876611418047883E-2</v>
      </c>
      <c r="I922" s="59">
        <v>2.1362799263351748E-2</v>
      </c>
      <c r="J922" s="59">
        <v>1.841620626151013E-2</v>
      </c>
      <c r="K922" s="59">
        <v>1.841620626151013E-2</v>
      </c>
      <c r="L922" s="59">
        <v>1.8876611418047883E-2</v>
      </c>
      <c r="M922" s="59">
        <v>1.8646408839779006E-2</v>
      </c>
      <c r="N922" s="59">
        <v>2.0257826887661142E-2</v>
      </c>
      <c r="O922" s="59">
        <v>2.1132596685082872E-2</v>
      </c>
      <c r="P922" s="120">
        <v>1.8550786230344243E-2</v>
      </c>
      <c r="Q922" s="60">
        <v>0</v>
      </c>
      <c r="R922" s="60">
        <v>0</v>
      </c>
      <c r="S922" s="60">
        <v>3</v>
      </c>
      <c r="T922" s="60">
        <v>0</v>
      </c>
      <c r="U922" s="60">
        <v>2</v>
      </c>
      <c r="V922" s="60">
        <v>2</v>
      </c>
      <c r="W922" s="60">
        <v>1</v>
      </c>
      <c r="X922" s="60">
        <v>0</v>
      </c>
      <c r="Y922" s="60">
        <v>0</v>
      </c>
      <c r="Z922" s="60">
        <v>1</v>
      </c>
      <c r="AA922" s="60">
        <v>0</v>
      </c>
      <c r="AB922" s="60">
        <v>0</v>
      </c>
      <c r="AC922" s="60">
        <v>0</v>
      </c>
      <c r="AD922" s="49">
        <f t="shared" si="696"/>
        <v>9</v>
      </c>
      <c r="AE922" s="50" t="s">
        <v>22</v>
      </c>
      <c r="AF922" s="51">
        <f t="shared" si="653"/>
        <v>0.12076866440948546</v>
      </c>
      <c r="AG922" s="52">
        <f t="shared" si="654"/>
        <v>6.0754288834101146E-2</v>
      </c>
      <c r="AH922" s="52">
        <f t="shared" si="655"/>
        <v>6.0754288834101146E-2</v>
      </c>
      <c r="AI922" s="52">
        <f t="shared" si="656"/>
        <v>6.3315815916278953E-2</v>
      </c>
      <c r="AJ922" s="52">
        <f t="shared" si="657"/>
        <v>6.3315815916278953E-2</v>
      </c>
      <c r="AK922" s="52">
        <f t="shared" si="658"/>
        <v>6.8363610864350791E-2</v>
      </c>
      <c r="AL922" s="52">
        <f t="shared" si="659"/>
        <v>6.8363610864350791E-2</v>
      </c>
      <c r="AM922" s="52">
        <f t="shared" si="660"/>
        <v>7.5043949754588696E-2</v>
      </c>
      <c r="AN922" s="52">
        <f t="shared" si="661"/>
        <v>6.7110359540143993E-2</v>
      </c>
      <c r="AO922" s="52">
        <f t="shared" si="662"/>
        <v>6.7110359540143993E-2</v>
      </c>
      <c r="AP922" s="52">
        <f t="shared" si="663"/>
        <v>6.8363610864350791E-2</v>
      </c>
      <c r="AQ922" s="52">
        <f t="shared" si="664"/>
        <v>6.7737671997030777E-2</v>
      </c>
      <c r="AR922" s="52">
        <f t="shared" si="665"/>
        <v>7.2092042607557694E-2</v>
      </c>
      <c r="AS922" s="52">
        <f t="shared" si="666"/>
        <v>7.443107507180706E-2</v>
      </c>
      <c r="AT922" s="146"/>
      <c r="AU922" s="146"/>
      <c r="AV922" s="146"/>
      <c r="AW922" s="146"/>
      <c r="AX922" s="146"/>
      <c r="AY922" s="146"/>
      <c r="AZ922" s="146"/>
      <c r="BA922" s="146"/>
      <c r="BB922" s="146"/>
      <c r="BC922" s="146"/>
      <c r="BD922" s="146"/>
      <c r="BE922" s="146"/>
      <c r="BF922" s="146"/>
      <c r="BG922" s="53">
        <f t="shared" si="693"/>
        <v>0.36423715965772918</v>
      </c>
      <c r="BH922" s="53">
        <f t="shared" si="667"/>
        <v>0.36081307355048847</v>
      </c>
      <c r="BI922" s="53">
        <f t="shared" si="668"/>
        <v>0.35832855741650532</v>
      </c>
      <c r="BJ922" s="53">
        <f t="shared" si="669"/>
        <v>0.32927690312243441</v>
      </c>
      <c r="BK922" s="53">
        <f t="shared" si="670"/>
        <v>0.34062011536055881</v>
      </c>
      <c r="BL922" s="53">
        <f t="shared" si="671"/>
        <v>0.35622779869146981</v>
      </c>
      <c r="BM922" s="53">
        <f t="shared" si="672"/>
        <v>0.30706829747303815</v>
      </c>
      <c r="BN922" s="53">
        <f t="shared" si="673"/>
        <v>0.29505614665522245</v>
      </c>
      <c r="BO922" s="53">
        <f t="shared" si="674"/>
        <v>0.28487245039076947</v>
      </c>
      <c r="BP922" s="53">
        <f t="shared" si="675"/>
        <v>0.31951747860149654</v>
      </c>
      <c r="BQ922" s="53">
        <f t="shared" si="676"/>
        <v>0.33259507775696251</v>
      </c>
      <c r="BR922" s="53">
        <f t="shared" si="677"/>
        <v>0.29072247304928234</v>
      </c>
      <c r="BS922" s="53">
        <f t="shared" si="678"/>
        <v>0.30006976725344203</v>
      </c>
      <c r="BT922" s="54">
        <f t="shared" si="697"/>
        <v>4.2394052989794</v>
      </c>
      <c r="BU922" s="55">
        <f t="shared" si="694"/>
        <v>0</v>
      </c>
      <c r="BV922" s="55">
        <f t="shared" si="679"/>
        <v>0</v>
      </c>
      <c r="BW922" s="55">
        <f t="shared" si="680"/>
        <v>-3.0789148659518677</v>
      </c>
      <c r="BX922" s="55">
        <f t="shared" si="681"/>
        <v>0</v>
      </c>
      <c r="BY922" s="55">
        <f t="shared" si="682"/>
        <v>-2.1539749077866661</v>
      </c>
      <c r="BZ922" s="55">
        <f t="shared" si="683"/>
        <v>-2.0643697376075121</v>
      </c>
      <c r="CA922" s="55">
        <f t="shared" si="684"/>
        <v>-1.1806850887982423</v>
      </c>
      <c r="CB922" s="55">
        <f t="shared" si="685"/>
        <v>0</v>
      </c>
      <c r="CC922" s="55">
        <f t="shared" si="686"/>
        <v>0</v>
      </c>
      <c r="CD922" s="55">
        <f t="shared" si="687"/>
        <v>-1.1409433005529017</v>
      </c>
      <c r="CE922" s="55">
        <f t="shared" si="688"/>
        <v>0</v>
      </c>
      <c r="CF922" s="55">
        <f t="shared" si="689"/>
        <v>0</v>
      </c>
      <c r="CG922" s="55">
        <f t="shared" si="690"/>
        <v>0</v>
      </c>
      <c r="CH922" s="56">
        <f t="shared" si="698"/>
        <v>-9.6188879006971906</v>
      </c>
      <c r="CI922" s="57">
        <f t="shared" si="695"/>
        <v>5.1169071791306298</v>
      </c>
      <c r="CJ922" s="58">
        <f t="shared" si="691"/>
        <v>-13.330069248811878</v>
      </c>
      <c r="CK922" s="67">
        <f t="shared" si="692"/>
        <v>4.7605947010206</v>
      </c>
    </row>
    <row r="923" spans="1:89">
      <c r="A923" s="48">
        <v>4811</v>
      </c>
      <c r="B923" s="89">
        <v>2.0263424518743669E-3</v>
      </c>
      <c r="C923" s="59">
        <v>0.1427255985267035</v>
      </c>
      <c r="D923" s="59">
        <v>0.1427255985267035</v>
      </c>
      <c r="E923" s="59">
        <v>0.13351749539594843</v>
      </c>
      <c r="F923" s="59">
        <v>0.13351749539594843</v>
      </c>
      <c r="G923" s="59">
        <v>0.14042357274401474</v>
      </c>
      <c r="H923" s="59">
        <v>7.5966850828729282E-2</v>
      </c>
      <c r="I923" s="59">
        <v>0.18927255985267036</v>
      </c>
      <c r="J923" s="59">
        <v>0.23480662983425415</v>
      </c>
      <c r="K923" s="59">
        <v>0.17495395948434622</v>
      </c>
      <c r="L923" s="59">
        <v>0.1703499079189687</v>
      </c>
      <c r="M923" s="59">
        <v>0.17513812154696132</v>
      </c>
      <c r="N923" s="59">
        <v>0.17877532228360957</v>
      </c>
      <c r="O923" s="59">
        <v>0.18660220994475138</v>
      </c>
      <c r="P923" s="120">
        <v>0.15990579402181615</v>
      </c>
      <c r="Q923" s="60">
        <v>0</v>
      </c>
      <c r="R923" s="60">
        <v>0</v>
      </c>
      <c r="S923" s="60">
        <v>0</v>
      </c>
      <c r="T923" s="60">
        <v>0</v>
      </c>
      <c r="U923" s="60">
        <v>0</v>
      </c>
      <c r="V923" s="60">
        <v>0</v>
      </c>
      <c r="W923" s="60">
        <v>0</v>
      </c>
      <c r="X923" s="60">
        <v>0</v>
      </c>
      <c r="Y923" s="60">
        <v>2</v>
      </c>
      <c r="Z923" s="60">
        <v>1</v>
      </c>
      <c r="AA923" s="60">
        <v>0</v>
      </c>
      <c r="AB923" s="60">
        <v>0</v>
      </c>
      <c r="AC923" s="60">
        <v>0</v>
      </c>
      <c r="AD923" s="49">
        <f t="shared" si="696"/>
        <v>3</v>
      </c>
      <c r="AE923" s="50" t="s">
        <v>22</v>
      </c>
      <c r="AF923" s="51">
        <f t="shared" si="653"/>
        <v>1.3087959005242491E-3</v>
      </c>
      <c r="AG923" s="52">
        <f t="shared" si="654"/>
        <v>0.38358675876433534</v>
      </c>
      <c r="AH923" s="52">
        <f t="shared" si="655"/>
        <v>0.38358675876433534</v>
      </c>
      <c r="AI923" s="52">
        <f t="shared" si="656"/>
        <v>0.35871953230616305</v>
      </c>
      <c r="AJ923" s="52">
        <f t="shared" si="657"/>
        <v>0.35871953230616305</v>
      </c>
      <c r="AK923" s="52">
        <f t="shared" si="658"/>
        <v>0.37733578895159009</v>
      </c>
      <c r="AL923" s="52">
        <f t="shared" si="659"/>
        <v>0.21081625547498323</v>
      </c>
      <c r="AM923" s="52">
        <f t="shared" si="660"/>
        <v>0.51503467928593005</v>
      </c>
      <c r="AN923" s="52">
        <f t="shared" si="661"/>
        <v>0.65321091253212216</v>
      </c>
      <c r="AO923" s="52">
        <f t="shared" si="662"/>
        <v>0.47355786068242339</v>
      </c>
      <c r="AP923" s="52">
        <f t="shared" si="663"/>
        <v>0.46041975201226792</v>
      </c>
      <c r="AQ923" s="52">
        <f t="shared" si="664"/>
        <v>0.47408538648030202</v>
      </c>
      <c r="AR923" s="52">
        <f t="shared" si="665"/>
        <v>0.48453564489155698</v>
      </c>
      <c r="AS923" s="52">
        <f t="shared" si="666"/>
        <v>0.507228304215397</v>
      </c>
      <c r="AT923" s="146"/>
      <c r="AU923" s="146"/>
      <c r="AV923" s="146"/>
      <c r="AW923" s="146"/>
      <c r="AX923" s="146"/>
      <c r="AY923" s="146"/>
      <c r="AZ923" s="146"/>
      <c r="BA923" s="146"/>
      <c r="BB923" s="146"/>
      <c r="BC923" s="146"/>
      <c r="BD923" s="146"/>
      <c r="BE923" s="146"/>
      <c r="BF923" s="146"/>
      <c r="BG923" s="53">
        <f t="shared" si="693"/>
        <v>2.4922326357842348E-2</v>
      </c>
      <c r="BH923" s="53">
        <f t="shared" si="667"/>
        <v>2.4688038918520679E-2</v>
      </c>
      <c r="BI923" s="53">
        <f t="shared" si="668"/>
        <v>2.200097363859152E-2</v>
      </c>
      <c r="BJ923" s="53">
        <f t="shared" si="669"/>
        <v>2.0217234477834675E-2</v>
      </c>
      <c r="BK923" s="53">
        <f t="shared" si="670"/>
        <v>2.0374687634410457E-2</v>
      </c>
      <c r="BL923" s="53">
        <f t="shared" si="671"/>
        <v>1.1904867645596624E-2</v>
      </c>
      <c r="BM923" s="53">
        <f t="shared" si="672"/>
        <v>2.2838807941422644E-2</v>
      </c>
      <c r="BN923" s="53">
        <f t="shared" si="673"/>
        <v>3.1123339837868833E-2</v>
      </c>
      <c r="BO923" s="53">
        <f t="shared" si="674"/>
        <v>2.1784700736479205E-2</v>
      </c>
      <c r="BP923" s="53">
        <f t="shared" si="675"/>
        <v>2.3320681418573928E-2</v>
      </c>
      <c r="BQ923" s="53">
        <f t="shared" si="676"/>
        <v>2.5226661629087356E-2</v>
      </c>
      <c r="BR923" s="53">
        <f t="shared" si="677"/>
        <v>2.117554846098502E-2</v>
      </c>
      <c r="BS923" s="53">
        <f t="shared" si="678"/>
        <v>2.2160986644547423E-2</v>
      </c>
      <c r="BT923" s="54">
        <f t="shared" si="697"/>
        <v>0.29173885534176069</v>
      </c>
      <c r="BU923" s="55">
        <f t="shared" si="694"/>
        <v>0</v>
      </c>
      <c r="BV923" s="55">
        <f t="shared" si="679"/>
        <v>0</v>
      </c>
      <c r="BW923" s="55">
        <f t="shared" si="680"/>
        <v>0</v>
      </c>
      <c r="BX923" s="55">
        <f t="shared" si="681"/>
        <v>0</v>
      </c>
      <c r="BY923" s="55">
        <f t="shared" si="682"/>
        <v>0</v>
      </c>
      <c r="BZ923" s="55">
        <f t="shared" si="683"/>
        <v>0</v>
      </c>
      <c r="CA923" s="55">
        <f t="shared" si="684"/>
        <v>0</v>
      </c>
      <c r="CB923" s="55">
        <f t="shared" si="685"/>
        <v>0</v>
      </c>
      <c r="CC923" s="55">
        <f t="shared" si="686"/>
        <v>-7.6530947132873708</v>
      </c>
      <c r="CD923" s="55">
        <f t="shared" si="687"/>
        <v>-3.75841469757624</v>
      </c>
      <c r="CE923" s="55">
        <f t="shared" si="688"/>
        <v>0</v>
      </c>
      <c r="CF923" s="55">
        <f t="shared" si="689"/>
        <v>0</v>
      </c>
      <c r="CG923" s="55">
        <f t="shared" si="690"/>
        <v>0</v>
      </c>
      <c r="CH923" s="56">
        <f t="shared" si="698"/>
        <v>-11.41150941086361</v>
      </c>
      <c r="CI923" s="57">
        <f t="shared" si="695"/>
        <v>7.4699374877819413E-2</v>
      </c>
      <c r="CJ923" s="58">
        <f t="shared" si="691"/>
        <v>-10.310958563705602</v>
      </c>
      <c r="CK923" s="67">
        <f t="shared" si="692"/>
        <v>2.7082611446582394</v>
      </c>
    </row>
    <row r="924" spans="1:89">
      <c r="A924" s="48">
        <v>4812</v>
      </c>
      <c r="B924" s="89">
        <v>5.0658561296859173E-4</v>
      </c>
      <c r="C924" s="59">
        <v>0.1427255985267035</v>
      </c>
      <c r="D924" s="59">
        <v>0.1427255985267035</v>
      </c>
      <c r="E924" s="59">
        <v>0.13351749539594843</v>
      </c>
      <c r="F924" s="59">
        <v>0.13351749539594843</v>
      </c>
      <c r="G924" s="59">
        <v>0.14042357274401474</v>
      </c>
      <c r="H924" s="59">
        <v>0.15653775322283608</v>
      </c>
      <c r="I924" s="59">
        <v>0.48885819521178636</v>
      </c>
      <c r="J924" s="59">
        <v>0.60773480662983426</v>
      </c>
      <c r="K924" s="59">
        <v>0.65837937384898715</v>
      </c>
      <c r="L924" s="59">
        <v>0.63996316758747696</v>
      </c>
      <c r="M924" s="59">
        <v>0.65902394106814</v>
      </c>
      <c r="N924" s="59">
        <v>0.62154696132596687</v>
      </c>
      <c r="O924" s="59">
        <v>0.64875690607734804</v>
      </c>
      <c r="P924" s="120">
        <v>0.3979777588893611</v>
      </c>
      <c r="Q924" s="60">
        <v>1</v>
      </c>
      <c r="R924" s="60">
        <v>0</v>
      </c>
      <c r="S924" s="60">
        <v>0</v>
      </c>
      <c r="T924" s="60">
        <v>0</v>
      </c>
      <c r="U924" s="60">
        <v>0</v>
      </c>
      <c r="V924" s="60">
        <v>0</v>
      </c>
      <c r="W924" s="60">
        <v>0</v>
      </c>
      <c r="X924" s="60">
        <v>0</v>
      </c>
      <c r="Y924" s="60">
        <v>1</v>
      </c>
      <c r="Z924" s="60">
        <v>0</v>
      </c>
      <c r="AA924" s="60">
        <v>0</v>
      </c>
      <c r="AB924" s="60">
        <v>1</v>
      </c>
      <c r="AC924" s="60">
        <v>0</v>
      </c>
      <c r="AD924" s="49">
        <f t="shared" si="696"/>
        <v>3</v>
      </c>
      <c r="AE924" s="50" t="s">
        <v>22</v>
      </c>
      <c r="AF924" s="51">
        <f t="shared" si="653"/>
        <v>2.967390583716161E-4</v>
      </c>
      <c r="AG924" s="52">
        <f t="shared" si="654"/>
        <v>0.38358675876433534</v>
      </c>
      <c r="AH924" s="52">
        <f t="shared" si="655"/>
        <v>0.38358675876433534</v>
      </c>
      <c r="AI924" s="52">
        <f t="shared" si="656"/>
        <v>0.35871953230616305</v>
      </c>
      <c r="AJ924" s="52">
        <f t="shared" si="657"/>
        <v>0.35871953230616305</v>
      </c>
      <c r="AK924" s="52">
        <f t="shared" si="658"/>
        <v>0.37733578895159009</v>
      </c>
      <c r="AL924" s="52">
        <f t="shared" si="659"/>
        <v>0.42157908616904011</v>
      </c>
      <c r="AM924" s="52">
        <f t="shared" si="660"/>
        <v>1.597703393259545</v>
      </c>
      <c r="AN924" s="52">
        <f t="shared" si="661"/>
        <v>2.1362941318303932</v>
      </c>
      <c r="AO924" s="52">
        <f t="shared" si="662"/>
        <v>2.3835240903557686</v>
      </c>
      <c r="AP924" s="52">
        <f t="shared" si="663"/>
        <v>2.2924147251938534</v>
      </c>
      <c r="AQ924" s="52">
        <f t="shared" si="664"/>
        <v>2.3867377717706502</v>
      </c>
      <c r="AR924" s="52">
        <f t="shared" si="665"/>
        <v>2.2026832833814631</v>
      </c>
      <c r="AS924" s="52">
        <f t="shared" si="666"/>
        <v>2.3357480770248045</v>
      </c>
      <c r="AT924" s="146"/>
      <c r="AU924" s="146"/>
      <c r="AV924" s="146"/>
      <c r="AW924" s="146"/>
      <c r="AX924" s="146"/>
      <c r="AY924" s="146"/>
      <c r="AZ924" s="146"/>
      <c r="BA924" s="146"/>
      <c r="BB924" s="146"/>
      <c r="BC924" s="146"/>
      <c r="BD924" s="146"/>
      <c r="BE924" s="146"/>
      <c r="BF924" s="146"/>
      <c r="BG924" s="53">
        <f t="shared" si="693"/>
        <v>5.6505583895043879E-3</v>
      </c>
      <c r="BH924" s="53">
        <f t="shared" si="667"/>
        <v>5.5974391567005857E-3</v>
      </c>
      <c r="BI924" s="53">
        <f t="shared" si="668"/>
        <v>4.9882095429542011E-3</v>
      </c>
      <c r="BJ924" s="53">
        <f t="shared" si="669"/>
        <v>4.5837881364296654E-3</v>
      </c>
      <c r="BK924" s="53">
        <f t="shared" si="670"/>
        <v>4.6194869809945216E-3</v>
      </c>
      <c r="BL924" s="53">
        <f t="shared" si="671"/>
        <v>5.3976202024524208E-3</v>
      </c>
      <c r="BM924" s="53">
        <f t="shared" si="672"/>
        <v>1.6063341982812986E-2</v>
      </c>
      <c r="BN924" s="53">
        <f t="shared" si="673"/>
        <v>2.3077916579273067E-2</v>
      </c>
      <c r="BO924" s="53">
        <f t="shared" si="674"/>
        <v>2.485998614411258E-2</v>
      </c>
      <c r="BP924" s="53">
        <f t="shared" si="675"/>
        <v>2.6325902421146446E-2</v>
      </c>
      <c r="BQ924" s="53">
        <f t="shared" si="676"/>
        <v>2.8794577317064068E-2</v>
      </c>
      <c r="BR924" s="53">
        <f t="shared" si="677"/>
        <v>2.1825478819834761E-2</v>
      </c>
      <c r="BS924" s="53">
        <f t="shared" si="678"/>
        <v>2.3137391770329131E-2</v>
      </c>
      <c r="BT924" s="54">
        <f t="shared" si="697"/>
        <v>0.19492169744360885</v>
      </c>
      <c r="BU924" s="55">
        <f t="shared" si="694"/>
        <v>-5.1760009087063734</v>
      </c>
      <c r="BV924" s="55">
        <f t="shared" si="679"/>
        <v>0</v>
      </c>
      <c r="BW924" s="55">
        <f t="shared" si="680"/>
        <v>0</v>
      </c>
      <c r="BX924" s="55">
        <f t="shared" si="681"/>
        <v>0</v>
      </c>
      <c r="BY924" s="55">
        <f t="shared" si="682"/>
        <v>0</v>
      </c>
      <c r="BZ924" s="55">
        <f t="shared" si="683"/>
        <v>0</v>
      </c>
      <c r="CA924" s="55">
        <f t="shared" si="684"/>
        <v>0</v>
      </c>
      <c r="CB924" s="55">
        <f t="shared" si="685"/>
        <v>0</v>
      </c>
      <c r="CC924" s="55">
        <f t="shared" si="686"/>
        <v>-3.6944957502564217</v>
      </c>
      <c r="CD924" s="55">
        <f t="shared" si="687"/>
        <v>0</v>
      </c>
      <c r="CE924" s="55">
        <f t="shared" si="688"/>
        <v>0</v>
      </c>
      <c r="CF924" s="55">
        <f t="shared" si="689"/>
        <v>-3.8246772384439893</v>
      </c>
      <c r="CG924" s="55">
        <f t="shared" si="690"/>
        <v>0</v>
      </c>
      <c r="CH924" s="56">
        <f t="shared" si="698"/>
        <v>-12.695173897406784</v>
      </c>
      <c r="CI924" s="57">
        <f t="shared" si="695"/>
        <v>1.8674843719454853E-2</v>
      </c>
      <c r="CJ924" s="58">
        <f t="shared" si="691"/>
        <v>-11.369317773180477</v>
      </c>
      <c r="CK924" s="67">
        <f t="shared" si="692"/>
        <v>2.805078302556391</v>
      </c>
    </row>
    <row r="925" spans="1:89">
      <c r="A925" s="48">
        <v>4813</v>
      </c>
      <c r="B925" s="89">
        <v>0.21023302938196559</v>
      </c>
      <c r="C925" s="59">
        <v>0.1427255985267035</v>
      </c>
      <c r="D925" s="59">
        <v>0.1427255985267035</v>
      </c>
      <c r="E925" s="59">
        <v>0.13351749539594843</v>
      </c>
      <c r="F925" s="59">
        <v>0.13351749539594843</v>
      </c>
      <c r="G925" s="59">
        <v>0.14042357274401474</v>
      </c>
      <c r="H925" s="59">
        <v>0.15653775322283608</v>
      </c>
      <c r="I925" s="59">
        <v>0.48885819521178636</v>
      </c>
      <c r="J925" s="59">
        <v>0.60773480662983426</v>
      </c>
      <c r="K925" s="59">
        <v>0.65837937384898715</v>
      </c>
      <c r="L925" s="59">
        <v>0.63996316758747696</v>
      </c>
      <c r="M925" s="59">
        <v>0.65902394106814</v>
      </c>
      <c r="N925" s="59">
        <v>0.62154696132596687</v>
      </c>
      <c r="O925" s="59">
        <v>0.64875690607734804</v>
      </c>
      <c r="P925" s="120">
        <v>0.3979777588893611</v>
      </c>
      <c r="Q925" s="60">
        <v>8</v>
      </c>
      <c r="R925" s="60">
        <v>2</v>
      </c>
      <c r="S925" s="60">
        <v>3</v>
      </c>
      <c r="T925" s="60">
        <v>6</v>
      </c>
      <c r="U925" s="60">
        <v>7</v>
      </c>
      <c r="V925" s="60">
        <v>11</v>
      </c>
      <c r="W925" s="60">
        <v>13</v>
      </c>
      <c r="X925" s="60">
        <v>14</v>
      </c>
      <c r="Y925" s="60">
        <v>12</v>
      </c>
      <c r="Z925" s="60">
        <v>19</v>
      </c>
      <c r="AA925" s="60">
        <v>23</v>
      </c>
      <c r="AB925" s="60">
        <v>25</v>
      </c>
      <c r="AC925" s="60">
        <v>15</v>
      </c>
      <c r="AD925" s="49">
        <f t="shared" si="696"/>
        <v>158</v>
      </c>
      <c r="AE925" s="50" t="s">
        <v>22</v>
      </c>
      <c r="AF925" s="51">
        <f t="shared" si="653"/>
        <v>0.18834772334979999</v>
      </c>
      <c r="AG925" s="52">
        <f t="shared" si="654"/>
        <v>0.38358675876433534</v>
      </c>
      <c r="AH925" s="52">
        <f t="shared" si="655"/>
        <v>0.38358675876433534</v>
      </c>
      <c r="AI925" s="52">
        <f t="shared" si="656"/>
        <v>0.35871953230616305</v>
      </c>
      <c r="AJ925" s="52">
        <f t="shared" si="657"/>
        <v>0.35871953230616305</v>
      </c>
      <c r="AK925" s="52">
        <f t="shared" si="658"/>
        <v>0.37733578895159009</v>
      </c>
      <c r="AL925" s="52">
        <f t="shared" si="659"/>
        <v>0.42157908616904011</v>
      </c>
      <c r="AM925" s="52">
        <f t="shared" si="660"/>
        <v>1.597703393259545</v>
      </c>
      <c r="AN925" s="52">
        <f t="shared" si="661"/>
        <v>2.1362941318303932</v>
      </c>
      <c r="AO925" s="52">
        <f t="shared" si="662"/>
        <v>2.3835240903557686</v>
      </c>
      <c r="AP925" s="52">
        <f t="shared" si="663"/>
        <v>2.2924147251938534</v>
      </c>
      <c r="AQ925" s="52">
        <f t="shared" si="664"/>
        <v>2.3867377717706502</v>
      </c>
      <c r="AR925" s="52">
        <f t="shared" si="665"/>
        <v>2.2026832833814631</v>
      </c>
      <c r="AS925" s="52">
        <f t="shared" si="666"/>
        <v>2.3357480770248045</v>
      </c>
      <c r="AT925" s="146"/>
      <c r="AU925" s="146"/>
      <c r="AV925" s="146"/>
      <c r="AW925" s="146"/>
      <c r="AX925" s="146"/>
      <c r="AY925" s="146"/>
      <c r="AZ925" s="146"/>
      <c r="BA925" s="146"/>
      <c r="BB925" s="146"/>
      <c r="BC925" s="146"/>
      <c r="BD925" s="146"/>
      <c r="BE925" s="146"/>
      <c r="BF925" s="146"/>
      <c r="BG925" s="53">
        <f t="shared" si="693"/>
        <v>3.5865511407852613</v>
      </c>
      <c r="BH925" s="53">
        <f t="shared" si="667"/>
        <v>3.5528350313536721</v>
      </c>
      <c r="BI925" s="53">
        <f t="shared" si="668"/>
        <v>3.1661417144169168</v>
      </c>
      <c r="BJ925" s="53">
        <f t="shared" si="669"/>
        <v>2.9094453037360291</v>
      </c>
      <c r="BK925" s="53">
        <f t="shared" si="670"/>
        <v>2.9321042558028938</v>
      </c>
      <c r="BL925" s="53">
        <f t="shared" si="671"/>
        <v>3.4260049291038777</v>
      </c>
      <c r="BM925" s="53">
        <f t="shared" si="672"/>
        <v>10.195806067643318</v>
      </c>
      <c r="BN925" s="53">
        <f t="shared" si="673"/>
        <v>14.64813250812168</v>
      </c>
      <c r="BO925" s="53">
        <f t="shared" si="674"/>
        <v>15.779256759948842</v>
      </c>
      <c r="BP925" s="53">
        <f t="shared" si="675"/>
        <v>16.709710590044143</v>
      </c>
      <c r="BQ925" s="53">
        <f t="shared" si="676"/>
        <v>18.276640467386382</v>
      </c>
      <c r="BR925" s="53">
        <f t="shared" si="677"/>
        <v>13.853178847750781</v>
      </c>
      <c r="BS925" s="53">
        <f t="shared" si="678"/>
        <v>14.685882903680241</v>
      </c>
      <c r="BT925" s="54">
        <f t="shared" si="697"/>
        <v>123.72169051977404</v>
      </c>
      <c r="BU925" s="55">
        <f t="shared" si="694"/>
        <v>10.217528445828364</v>
      </c>
      <c r="BV925" s="55">
        <f t="shared" si="679"/>
        <v>2.5354917703140538</v>
      </c>
      <c r="BW925" s="55">
        <f t="shared" si="680"/>
        <v>3.4575411654049018</v>
      </c>
      <c r="BX925" s="55">
        <f t="shared" si="681"/>
        <v>6.4077746744446653</v>
      </c>
      <c r="BY925" s="55">
        <f t="shared" si="682"/>
        <v>7.5300423891413839</v>
      </c>
      <c r="BZ925" s="55">
        <f t="shared" si="683"/>
        <v>13.545343224987658</v>
      </c>
      <c r="CA925" s="55">
        <f t="shared" si="684"/>
        <v>30.185694056671906</v>
      </c>
      <c r="CB925" s="55">
        <f t="shared" si="685"/>
        <v>37.580379948849433</v>
      </c>
      <c r="CC925" s="55">
        <f t="shared" si="686"/>
        <v>33.104354570141972</v>
      </c>
      <c r="CD925" s="55">
        <f t="shared" si="687"/>
        <v>53.503810434925931</v>
      </c>
      <c r="CE925" s="55">
        <f t="shared" si="688"/>
        <v>66.829346647081294</v>
      </c>
      <c r="CF925" s="55">
        <f t="shared" si="689"/>
        <v>65.712868149773243</v>
      </c>
      <c r="CG925" s="55">
        <f t="shared" si="690"/>
        <v>40.303300285019198</v>
      </c>
      <c r="CH925" s="56">
        <f t="shared" si="698"/>
        <v>370.91347576258397</v>
      </c>
      <c r="CI925" s="57">
        <f t="shared" si="695"/>
        <v>7.7500601435737648</v>
      </c>
      <c r="CJ925" s="58">
        <f t="shared" si="691"/>
        <v>249.77430523664168</v>
      </c>
      <c r="CK925" s="67">
        <f t="shared" si="692"/>
        <v>34.278309480225957</v>
      </c>
    </row>
    <row r="926" spans="1:89">
      <c r="A926" s="48">
        <v>4814</v>
      </c>
      <c r="B926" s="89">
        <v>0.10536980749746708</v>
      </c>
      <c r="C926" s="59">
        <v>0.1427255985267035</v>
      </c>
      <c r="D926" s="59">
        <v>0.1427255985267035</v>
      </c>
      <c r="E926" s="59">
        <v>0.13351749539594843</v>
      </c>
      <c r="F926" s="59">
        <v>0.13351749539594843</v>
      </c>
      <c r="G926" s="59">
        <v>0.14042357274401474</v>
      </c>
      <c r="H926" s="59">
        <v>0.15653775322283608</v>
      </c>
      <c r="I926" s="59">
        <v>0.48885819521178636</v>
      </c>
      <c r="J926" s="59">
        <v>0.60773480662983426</v>
      </c>
      <c r="K926" s="59">
        <v>0.65837937384898715</v>
      </c>
      <c r="L926" s="59">
        <v>0.63996316758747696</v>
      </c>
      <c r="M926" s="59">
        <v>0.65902394106814</v>
      </c>
      <c r="N926" s="59">
        <v>0.62154696132596687</v>
      </c>
      <c r="O926" s="59">
        <v>0.64875690607734804</v>
      </c>
      <c r="P926" s="120">
        <v>0.3979777588893611</v>
      </c>
      <c r="Q926" s="60">
        <v>0</v>
      </c>
      <c r="R926" s="60">
        <v>4</v>
      </c>
      <c r="S926" s="60">
        <v>2</v>
      </c>
      <c r="T926" s="60">
        <v>0</v>
      </c>
      <c r="U926" s="60">
        <v>3</v>
      </c>
      <c r="V926" s="60">
        <v>1</v>
      </c>
      <c r="W926" s="60">
        <v>7</v>
      </c>
      <c r="X926" s="60">
        <v>5</v>
      </c>
      <c r="Y926" s="60">
        <v>4</v>
      </c>
      <c r="Z926" s="60">
        <v>7</v>
      </c>
      <c r="AA926" s="60">
        <v>10</v>
      </c>
      <c r="AB926" s="60">
        <v>9</v>
      </c>
      <c r="AC926" s="60">
        <v>12</v>
      </c>
      <c r="AD926" s="49">
        <f t="shared" si="696"/>
        <v>64</v>
      </c>
      <c r="AE926" s="50" t="s">
        <v>22</v>
      </c>
      <c r="AF926" s="51">
        <f t="shared" si="653"/>
        <v>8.9914695560141533E-2</v>
      </c>
      <c r="AG926" s="52">
        <f t="shared" si="654"/>
        <v>0.38358675876433534</v>
      </c>
      <c r="AH926" s="52">
        <f t="shared" si="655"/>
        <v>0.38358675876433534</v>
      </c>
      <c r="AI926" s="52">
        <f t="shared" si="656"/>
        <v>0.35871953230616305</v>
      </c>
      <c r="AJ926" s="52">
        <f t="shared" si="657"/>
        <v>0.35871953230616305</v>
      </c>
      <c r="AK926" s="52">
        <f t="shared" si="658"/>
        <v>0.37733578895159009</v>
      </c>
      <c r="AL926" s="52">
        <f t="shared" si="659"/>
        <v>0.42157908616904011</v>
      </c>
      <c r="AM926" s="52">
        <f t="shared" si="660"/>
        <v>1.597703393259545</v>
      </c>
      <c r="AN926" s="52">
        <f t="shared" si="661"/>
        <v>2.1362941318303932</v>
      </c>
      <c r="AO926" s="52">
        <f t="shared" si="662"/>
        <v>2.3835240903557686</v>
      </c>
      <c r="AP926" s="52">
        <f t="shared" si="663"/>
        <v>2.2924147251938534</v>
      </c>
      <c r="AQ926" s="52">
        <f t="shared" si="664"/>
        <v>2.3867377717706502</v>
      </c>
      <c r="AR926" s="52">
        <f t="shared" si="665"/>
        <v>2.2026832833814631</v>
      </c>
      <c r="AS926" s="52">
        <f t="shared" si="666"/>
        <v>2.3357480770248045</v>
      </c>
      <c r="AT926" s="146"/>
      <c r="AU926" s="146"/>
      <c r="AV926" s="146"/>
      <c r="AW926" s="146"/>
      <c r="AX926" s="146"/>
      <c r="AY926" s="146"/>
      <c r="AZ926" s="146"/>
      <c r="BA926" s="146"/>
      <c r="BB926" s="146"/>
      <c r="BC926" s="146"/>
      <c r="BD926" s="146"/>
      <c r="BE926" s="146"/>
      <c r="BF926" s="146"/>
      <c r="BG926" s="53">
        <f t="shared" si="693"/>
        <v>1.7121717650691608</v>
      </c>
      <c r="BH926" s="53">
        <f t="shared" si="667"/>
        <v>1.6960761433058784</v>
      </c>
      <c r="BI926" s="53">
        <f t="shared" si="668"/>
        <v>1.5114739020410035</v>
      </c>
      <c r="BJ926" s="53">
        <f t="shared" si="669"/>
        <v>1.3889304531091182</v>
      </c>
      <c r="BK926" s="53">
        <f t="shared" si="670"/>
        <v>1.3997475351559248</v>
      </c>
      <c r="BL926" s="53">
        <f t="shared" si="671"/>
        <v>1.6355291410441493</v>
      </c>
      <c r="BM926" s="53">
        <f t="shared" si="672"/>
        <v>4.8673420748484251</v>
      </c>
      <c r="BN926" s="53">
        <f t="shared" si="673"/>
        <v>6.9928234414932842</v>
      </c>
      <c r="BO926" s="53">
        <f t="shared" si="674"/>
        <v>7.5328071000950176</v>
      </c>
      <c r="BP926" s="53">
        <f t="shared" si="675"/>
        <v>7.9769933709872358</v>
      </c>
      <c r="BQ926" s="53">
        <f t="shared" si="676"/>
        <v>8.7250248331125082</v>
      </c>
      <c r="BR926" s="53">
        <f t="shared" si="677"/>
        <v>6.6133231476462475</v>
      </c>
      <c r="BS926" s="53">
        <f t="shared" si="678"/>
        <v>7.0108449777431225</v>
      </c>
      <c r="BT926" s="54">
        <f t="shared" si="697"/>
        <v>59.063087885651072</v>
      </c>
      <c r="BU926" s="55">
        <f t="shared" si="694"/>
        <v>0</v>
      </c>
      <c r="BV926" s="55">
        <f t="shared" si="679"/>
        <v>2.1132697287162783</v>
      </c>
      <c r="BW926" s="55">
        <f t="shared" si="680"/>
        <v>0.82617053764735315</v>
      </c>
      <c r="BX926" s="55">
        <f t="shared" si="681"/>
        <v>0</v>
      </c>
      <c r="BY926" s="55">
        <f t="shared" si="682"/>
        <v>1.0088756649838642</v>
      </c>
      <c r="BZ926" s="55">
        <f t="shared" si="683"/>
        <v>0.4919663856572844</v>
      </c>
      <c r="CA926" s="55">
        <f t="shared" si="684"/>
        <v>11.07783609043917</v>
      </c>
      <c r="CB926" s="55">
        <f t="shared" si="685"/>
        <v>9.724422002556441</v>
      </c>
      <c r="CC926" s="55">
        <f t="shared" si="686"/>
        <v>8.0770710448021621</v>
      </c>
      <c r="CD926" s="55">
        <f t="shared" si="687"/>
        <v>14.535930989390168</v>
      </c>
      <c r="CE926" s="55">
        <f t="shared" si="688"/>
        <v>21.661953142864473</v>
      </c>
      <c r="CF926" s="55">
        <f t="shared" si="689"/>
        <v>17.001776457116751</v>
      </c>
      <c r="CG926" s="55">
        <f t="shared" si="690"/>
        <v>23.36949879227987</v>
      </c>
      <c r="CH926" s="56">
        <f t="shared" si="698"/>
        <v>109.88877083645382</v>
      </c>
      <c r="CI926" s="57">
        <f t="shared" si="695"/>
        <v>3.8843674936466095</v>
      </c>
      <c r="CJ926" s="58">
        <f t="shared" si="691"/>
        <v>49.563807855353161</v>
      </c>
      <c r="CK926" s="67">
        <f t="shared" si="692"/>
        <v>4.9369121143489281</v>
      </c>
    </row>
    <row r="927" spans="1:89">
      <c r="A927" s="48">
        <v>4815</v>
      </c>
      <c r="B927" s="89">
        <v>7.5987841945288756E-3</v>
      </c>
      <c r="C927" s="59">
        <v>0.1427255985267035</v>
      </c>
      <c r="D927" s="59">
        <v>0.1427255985267035</v>
      </c>
      <c r="E927" s="59">
        <v>0.13351749539594843</v>
      </c>
      <c r="F927" s="59">
        <v>0.13351749539594843</v>
      </c>
      <c r="G927" s="59">
        <v>0.14042357274401474</v>
      </c>
      <c r="H927" s="59">
        <v>0.15653775322283608</v>
      </c>
      <c r="I927" s="59">
        <v>0.4720534069981584</v>
      </c>
      <c r="J927" s="59">
        <v>0.5847145488029466</v>
      </c>
      <c r="K927" s="59">
        <v>0.44429097605893186</v>
      </c>
      <c r="L927" s="59">
        <v>0.43278084714548803</v>
      </c>
      <c r="M927" s="59">
        <v>0.44475138121546959</v>
      </c>
      <c r="N927" s="59">
        <v>0.45414364640883975</v>
      </c>
      <c r="O927" s="59">
        <v>0.47403314917127071</v>
      </c>
      <c r="P927" s="120">
        <v>0.31970888227794297</v>
      </c>
      <c r="Q927" s="60">
        <v>0</v>
      </c>
      <c r="R927" s="60">
        <v>0</v>
      </c>
      <c r="S927" s="60">
        <v>0</v>
      </c>
      <c r="T927" s="60">
        <v>0</v>
      </c>
      <c r="U927" s="60">
        <v>0</v>
      </c>
      <c r="V927" s="60">
        <v>0</v>
      </c>
      <c r="W927" s="60">
        <v>0</v>
      </c>
      <c r="X927" s="60">
        <v>2</v>
      </c>
      <c r="Y927" s="60">
        <v>1</v>
      </c>
      <c r="Z927" s="60">
        <v>1</v>
      </c>
      <c r="AA927" s="60">
        <v>1</v>
      </c>
      <c r="AB927" s="60">
        <v>0</v>
      </c>
      <c r="AC927" s="60">
        <v>1</v>
      </c>
      <c r="AD927" s="49">
        <f t="shared" si="696"/>
        <v>6</v>
      </c>
      <c r="AE927" s="50" t="s">
        <v>22</v>
      </c>
      <c r="AF927" s="51">
        <f t="shared" si="653"/>
        <v>5.3872206285744094E-3</v>
      </c>
      <c r="AG927" s="52">
        <f t="shared" si="654"/>
        <v>0.38358675876433534</v>
      </c>
      <c r="AH927" s="52">
        <f t="shared" si="655"/>
        <v>0.38358675876433534</v>
      </c>
      <c r="AI927" s="52">
        <f t="shared" si="656"/>
        <v>0.35871953230616305</v>
      </c>
      <c r="AJ927" s="52">
        <f t="shared" si="657"/>
        <v>0.35871953230616305</v>
      </c>
      <c r="AK927" s="52">
        <f t="shared" si="658"/>
        <v>0.37733578895159009</v>
      </c>
      <c r="AL927" s="52">
        <f t="shared" si="659"/>
        <v>0.42157908616904011</v>
      </c>
      <c r="AM927" s="52">
        <f t="shared" si="660"/>
        <v>1.5263931972579536</v>
      </c>
      <c r="AN927" s="52">
        <f t="shared" si="661"/>
        <v>2.0273887583512096</v>
      </c>
      <c r="AO927" s="52">
        <f t="shared" si="662"/>
        <v>1.4112570983629396</v>
      </c>
      <c r="AP927" s="52">
        <f t="shared" si="663"/>
        <v>1.3645055504671746</v>
      </c>
      <c r="AQ927" s="52">
        <f t="shared" si="664"/>
        <v>1.4131391882021873</v>
      </c>
      <c r="AR927" s="52">
        <f t="shared" si="665"/>
        <v>1.4517352383106532</v>
      </c>
      <c r="AS927" s="52">
        <f t="shared" si="666"/>
        <v>1.5347309713789674</v>
      </c>
      <c r="AT927" s="146"/>
      <c r="AU927" s="146"/>
      <c r="AV927" s="146"/>
      <c r="AW927" s="146"/>
      <c r="AX927" s="146"/>
      <c r="AY927" s="146"/>
      <c r="AZ927" s="146"/>
      <c r="BA927" s="146"/>
      <c r="BB927" s="146"/>
      <c r="BC927" s="146"/>
      <c r="BD927" s="146"/>
      <c r="BE927" s="146"/>
      <c r="BF927" s="146"/>
      <c r="BG927" s="53">
        <f t="shared" si="693"/>
        <v>0.10258442176755919</v>
      </c>
      <c r="BH927" s="53">
        <f t="shared" si="667"/>
        <v>0.10162005587550223</v>
      </c>
      <c r="BI927" s="53">
        <f t="shared" si="668"/>
        <v>9.0559650276308329E-2</v>
      </c>
      <c r="BJ927" s="53">
        <f t="shared" si="669"/>
        <v>8.3217484550562881E-2</v>
      </c>
      <c r="BK927" s="53">
        <f t="shared" si="670"/>
        <v>8.386558781311089E-2</v>
      </c>
      <c r="BL927" s="53">
        <f t="shared" si="671"/>
        <v>9.7992394595544319E-2</v>
      </c>
      <c r="BM927" s="53">
        <f t="shared" si="672"/>
        <v>0.27860969029374616</v>
      </c>
      <c r="BN927" s="53">
        <f t="shared" si="673"/>
        <v>0.39761488438212783</v>
      </c>
      <c r="BO927" s="53">
        <f t="shared" si="674"/>
        <v>0.2672252694799529</v>
      </c>
      <c r="BP927" s="53">
        <f t="shared" si="675"/>
        <v>0.28448241899694754</v>
      </c>
      <c r="BQ927" s="53">
        <f t="shared" si="676"/>
        <v>0.30951449292307581</v>
      </c>
      <c r="BR927" s="53">
        <f t="shared" si="677"/>
        <v>0.26114949534097293</v>
      </c>
      <c r="BS927" s="53">
        <f t="shared" si="678"/>
        <v>0.27600103172557922</v>
      </c>
      <c r="BT927" s="54">
        <f t="shared" si="697"/>
        <v>2.6344368780209901</v>
      </c>
      <c r="BU927" s="55">
        <f t="shared" si="694"/>
        <v>0</v>
      </c>
      <c r="BV927" s="55">
        <f t="shared" si="679"/>
        <v>0</v>
      </c>
      <c r="BW927" s="55">
        <f t="shared" si="680"/>
        <v>0</v>
      </c>
      <c r="BX927" s="55">
        <f t="shared" si="681"/>
        <v>0</v>
      </c>
      <c r="BY927" s="55">
        <f t="shared" si="682"/>
        <v>0</v>
      </c>
      <c r="BZ927" s="55">
        <f t="shared" si="683"/>
        <v>0</v>
      </c>
      <c r="CA927" s="55">
        <f t="shared" si="684"/>
        <v>0</v>
      </c>
      <c r="CB927" s="55">
        <f t="shared" si="685"/>
        <v>-1.844542738663359</v>
      </c>
      <c r="CC927" s="55">
        <f t="shared" si="686"/>
        <v>-1.3196632703842306</v>
      </c>
      <c r="CD927" s="55">
        <f t="shared" si="687"/>
        <v>-1.2570838234695088</v>
      </c>
      <c r="CE927" s="55">
        <f t="shared" si="688"/>
        <v>-1.1727503610618251</v>
      </c>
      <c r="CF927" s="55">
        <f t="shared" si="689"/>
        <v>0</v>
      </c>
      <c r="CG927" s="55">
        <f t="shared" si="690"/>
        <v>-1.2873506751358172</v>
      </c>
      <c r="CH927" s="56">
        <f t="shared" si="698"/>
        <v>-6.8813908687147407</v>
      </c>
      <c r="CI927" s="57">
        <f t="shared" si="695"/>
        <v>0.28012265579182277</v>
      </c>
      <c r="CJ927" s="58">
        <f t="shared" si="691"/>
        <v>-9.8513501548328826</v>
      </c>
      <c r="CK927" s="67">
        <f t="shared" si="692"/>
        <v>3.3655631219790099</v>
      </c>
    </row>
    <row r="928" spans="1:89">
      <c r="A928" s="48">
        <v>4816</v>
      </c>
      <c r="B928" s="89">
        <v>1.0638297872340425E-2</v>
      </c>
      <c r="C928" s="59">
        <v>0.1427255985267035</v>
      </c>
      <c r="D928" s="59">
        <v>0.1427255985267035</v>
      </c>
      <c r="E928" s="59">
        <v>0.13351749539594843</v>
      </c>
      <c r="F928" s="59">
        <v>0.13351749539594843</v>
      </c>
      <c r="G928" s="59">
        <v>0.14042357274401474</v>
      </c>
      <c r="H928" s="59">
        <v>0.15653775322283608</v>
      </c>
      <c r="I928" s="59">
        <v>0.4720534069981584</v>
      </c>
      <c r="J928" s="59">
        <v>0.5847145488029466</v>
      </c>
      <c r="K928" s="59">
        <v>0.44429097605893186</v>
      </c>
      <c r="L928" s="59">
        <v>0.43278084714548803</v>
      </c>
      <c r="M928" s="59">
        <v>0.44475138121546959</v>
      </c>
      <c r="N928" s="59">
        <v>0.45414364640883975</v>
      </c>
      <c r="O928" s="59">
        <v>0.47403314917127071</v>
      </c>
      <c r="P928" s="120">
        <v>0.31970888227794297</v>
      </c>
      <c r="Q928" s="60">
        <v>0</v>
      </c>
      <c r="R928" s="60">
        <v>0</v>
      </c>
      <c r="S928" s="60">
        <v>0</v>
      </c>
      <c r="T928" s="60">
        <v>0</v>
      </c>
      <c r="U928" s="60">
        <v>0</v>
      </c>
      <c r="V928" s="60">
        <v>1</v>
      </c>
      <c r="W928" s="60">
        <v>1</v>
      </c>
      <c r="X928" s="60">
        <v>2</v>
      </c>
      <c r="Y928" s="60">
        <v>0</v>
      </c>
      <c r="Z928" s="60">
        <v>2</v>
      </c>
      <c r="AA928" s="60">
        <v>2</v>
      </c>
      <c r="AB928" s="60">
        <v>1</v>
      </c>
      <c r="AC928" s="60">
        <v>0</v>
      </c>
      <c r="AD928" s="49">
        <f t="shared" si="696"/>
        <v>9</v>
      </c>
      <c r="AE928" s="50" t="s">
        <v>22</v>
      </c>
      <c r="AF928" s="51">
        <f t="shared" si="653"/>
        <v>7.7231217338021574E-3</v>
      </c>
      <c r="AG928" s="52">
        <f t="shared" si="654"/>
        <v>0.38358675876433534</v>
      </c>
      <c r="AH928" s="52">
        <f t="shared" si="655"/>
        <v>0.38358675876433534</v>
      </c>
      <c r="AI928" s="52">
        <f t="shared" si="656"/>
        <v>0.35871953230616305</v>
      </c>
      <c r="AJ928" s="52">
        <f t="shared" si="657"/>
        <v>0.35871953230616305</v>
      </c>
      <c r="AK928" s="52">
        <f t="shared" si="658"/>
        <v>0.37733578895159009</v>
      </c>
      <c r="AL928" s="52">
        <f t="shared" si="659"/>
        <v>0.42157908616904011</v>
      </c>
      <c r="AM928" s="52">
        <f t="shared" si="660"/>
        <v>1.5263931972579536</v>
      </c>
      <c r="AN928" s="52">
        <f t="shared" si="661"/>
        <v>2.0273887583512096</v>
      </c>
      <c r="AO928" s="52">
        <f t="shared" si="662"/>
        <v>1.4112570983629396</v>
      </c>
      <c r="AP928" s="52">
        <f t="shared" si="663"/>
        <v>1.3645055504671746</v>
      </c>
      <c r="AQ928" s="52">
        <f t="shared" si="664"/>
        <v>1.4131391882021873</v>
      </c>
      <c r="AR928" s="52">
        <f t="shared" si="665"/>
        <v>1.4517352383106532</v>
      </c>
      <c r="AS928" s="52">
        <f t="shared" si="666"/>
        <v>1.5347309713789674</v>
      </c>
      <c r="AT928" s="146"/>
      <c r="AU928" s="146"/>
      <c r="AV928" s="146"/>
      <c r="AW928" s="146"/>
      <c r="AX928" s="146"/>
      <c r="AY928" s="146"/>
      <c r="AZ928" s="146"/>
      <c r="BA928" s="146"/>
      <c r="BB928" s="146"/>
      <c r="BC928" s="146"/>
      <c r="BD928" s="146"/>
      <c r="BE928" s="146"/>
      <c r="BF928" s="146"/>
      <c r="BG928" s="53">
        <f t="shared" si="693"/>
        <v>0.14706506971336314</v>
      </c>
      <c r="BH928" s="53">
        <f t="shared" si="667"/>
        <v>0.14568255436940672</v>
      </c>
      <c r="BI928" s="53">
        <f t="shared" si="668"/>
        <v>0.12982635230210696</v>
      </c>
      <c r="BJ928" s="53">
        <f t="shared" si="669"/>
        <v>0.11930062046389055</v>
      </c>
      <c r="BK928" s="53">
        <f t="shared" si="670"/>
        <v>0.12022974157064147</v>
      </c>
      <c r="BL928" s="53">
        <f t="shared" si="671"/>
        <v>0.1404819376496253</v>
      </c>
      <c r="BM928" s="53">
        <f t="shared" si="672"/>
        <v>0.39941496788575392</v>
      </c>
      <c r="BN928" s="53">
        <f t="shared" si="673"/>
        <v>0.57002086362805227</v>
      </c>
      <c r="BO928" s="53">
        <f t="shared" si="674"/>
        <v>0.38309425747203874</v>
      </c>
      <c r="BP928" s="53">
        <f t="shared" si="675"/>
        <v>0.40783411419727617</v>
      </c>
      <c r="BQ928" s="53">
        <f t="shared" si="676"/>
        <v>0.44372010578923032</v>
      </c>
      <c r="BR928" s="53">
        <f t="shared" si="677"/>
        <v>0.37438402513933267</v>
      </c>
      <c r="BS928" s="53">
        <f t="shared" si="678"/>
        <v>0.39567519387742439</v>
      </c>
      <c r="BT928" s="54">
        <f t="shared" si="697"/>
        <v>3.7767298040581427</v>
      </c>
      <c r="BU928" s="55">
        <f t="shared" si="694"/>
        <v>0</v>
      </c>
      <c r="BV928" s="55">
        <f t="shared" si="679"/>
        <v>0</v>
      </c>
      <c r="BW928" s="55">
        <f t="shared" si="680"/>
        <v>0</v>
      </c>
      <c r="BX928" s="55">
        <f t="shared" si="681"/>
        <v>0</v>
      </c>
      <c r="BY928" s="55">
        <f t="shared" si="682"/>
        <v>0</v>
      </c>
      <c r="BZ928" s="55">
        <f t="shared" si="683"/>
        <v>-1.9626763561264926</v>
      </c>
      <c r="CA928" s="55">
        <f t="shared" si="684"/>
        <v>-0.91775438277435006</v>
      </c>
      <c r="CB928" s="55">
        <f t="shared" si="685"/>
        <v>-1.1241646319343548</v>
      </c>
      <c r="CC928" s="55">
        <f t="shared" si="686"/>
        <v>0</v>
      </c>
      <c r="CD928" s="55">
        <f t="shared" si="687"/>
        <v>-1.7937895402100128</v>
      </c>
      <c r="CE928" s="55">
        <f t="shared" si="688"/>
        <v>-1.6251226153946459</v>
      </c>
      <c r="CF928" s="55">
        <f t="shared" si="689"/>
        <v>-0.98247320318608222</v>
      </c>
      <c r="CG928" s="55">
        <f t="shared" si="690"/>
        <v>0</v>
      </c>
      <c r="CH928" s="56">
        <f t="shared" si="698"/>
        <v>-8.4059807296259379</v>
      </c>
      <c r="CI928" s="57">
        <f t="shared" si="695"/>
        <v>0.39217171810855189</v>
      </c>
      <c r="CJ928" s="58">
        <f t="shared" si="691"/>
        <v>-11.545784983097905</v>
      </c>
      <c r="CK928" s="67">
        <f t="shared" si="692"/>
        <v>5.2232701959418577</v>
      </c>
    </row>
    <row r="929" spans="1:89">
      <c r="A929" s="48">
        <v>4817</v>
      </c>
      <c r="B929" s="89">
        <v>4.0526849037487338E-3</v>
      </c>
      <c r="C929" s="59">
        <v>9.2081031307550645E-2</v>
      </c>
      <c r="D929" s="59">
        <v>9.2081031307550645E-2</v>
      </c>
      <c r="E929" s="59">
        <v>9.2081031307550645E-2</v>
      </c>
      <c r="F929" s="59">
        <v>9.2081031307550645E-2</v>
      </c>
      <c r="G929" s="59">
        <v>0.10819521178637201</v>
      </c>
      <c r="H929" s="59">
        <v>0.11970534069981584</v>
      </c>
      <c r="I929" s="59">
        <v>0.27555248618784528</v>
      </c>
      <c r="J929" s="59">
        <v>0.20948434622467771</v>
      </c>
      <c r="K929" s="59">
        <v>0.23250460405156537</v>
      </c>
      <c r="L929" s="59">
        <v>0.35911602209944754</v>
      </c>
      <c r="M929" s="59">
        <v>0.23273480662983426</v>
      </c>
      <c r="N929" s="59">
        <v>0.37684162062615101</v>
      </c>
      <c r="O929" s="59">
        <v>0.3933241252302026</v>
      </c>
      <c r="P929" s="120">
        <v>0.20582943759739336</v>
      </c>
      <c r="Q929" s="60">
        <v>0</v>
      </c>
      <c r="R929" s="60">
        <v>0</v>
      </c>
      <c r="S929" s="60">
        <v>0</v>
      </c>
      <c r="T929" s="60">
        <v>1</v>
      </c>
      <c r="U929" s="60">
        <v>1</v>
      </c>
      <c r="V929" s="60">
        <v>0</v>
      </c>
      <c r="W929" s="60">
        <v>0</v>
      </c>
      <c r="X929" s="60">
        <v>0</v>
      </c>
      <c r="Y929" s="60">
        <v>0</v>
      </c>
      <c r="Z929" s="60">
        <v>1</v>
      </c>
      <c r="AA929" s="60">
        <v>0</v>
      </c>
      <c r="AB929" s="60">
        <v>0</v>
      </c>
      <c r="AC929" s="60">
        <v>0</v>
      </c>
      <c r="AD929" s="49">
        <f t="shared" si="696"/>
        <v>3</v>
      </c>
      <c r="AE929" s="50" t="s">
        <v>22</v>
      </c>
      <c r="AF929" s="51">
        <f t="shared" si="653"/>
        <v>2.7486568956405113E-3</v>
      </c>
      <c r="AG929" s="52">
        <f t="shared" si="654"/>
        <v>0.25106531409501592</v>
      </c>
      <c r="AH929" s="52">
        <f t="shared" si="655"/>
        <v>0.25106531409501592</v>
      </c>
      <c r="AI929" s="52">
        <f t="shared" si="656"/>
        <v>0.25106531409501592</v>
      </c>
      <c r="AJ929" s="52">
        <f t="shared" si="657"/>
        <v>0.25106531409501592</v>
      </c>
      <c r="AK929" s="52">
        <f t="shared" si="658"/>
        <v>0.29215010396427499</v>
      </c>
      <c r="AL929" s="52">
        <f t="shared" si="659"/>
        <v>0.32208835493338378</v>
      </c>
      <c r="AM929" s="52">
        <f t="shared" si="660"/>
        <v>0.78499828952121331</v>
      </c>
      <c r="AN929" s="52">
        <f t="shared" si="661"/>
        <v>0.57518522139674044</v>
      </c>
      <c r="AO929" s="52">
        <f t="shared" si="662"/>
        <v>0.64599484736756296</v>
      </c>
      <c r="AP929" s="52">
        <f t="shared" si="663"/>
        <v>1.0791366811221552</v>
      </c>
      <c r="AQ929" s="52">
        <f t="shared" si="664"/>
        <v>0.64671534806622721</v>
      </c>
      <c r="AR929" s="52">
        <f t="shared" si="665"/>
        <v>1.1455978643548197</v>
      </c>
      <c r="AS929" s="52">
        <f t="shared" si="666"/>
        <v>1.2086584687717201</v>
      </c>
      <c r="AT929" s="146"/>
      <c r="AU929" s="146"/>
      <c r="AV929" s="146"/>
      <c r="AW929" s="146"/>
      <c r="AX929" s="146"/>
      <c r="AY929" s="146"/>
      <c r="AZ929" s="146"/>
      <c r="BA929" s="146"/>
      <c r="BB929" s="146"/>
      <c r="BC929" s="146"/>
      <c r="BD929" s="146"/>
      <c r="BE929" s="146"/>
      <c r="BF929" s="146"/>
      <c r="BG929" s="53">
        <f t="shared" si="693"/>
        <v>3.4257865072456942E-2</v>
      </c>
      <c r="BH929" s="53">
        <f t="shared" si="667"/>
        <v>3.3935816987169451E-2</v>
      </c>
      <c r="BI929" s="53">
        <f t="shared" si="668"/>
        <v>3.2338673291535544E-2</v>
      </c>
      <c r="BJ929" s="53">
        <f t="shared" si="669"/>
        <v>2.9716800327883999E-2</v>
      </c>
      <c r="BK929" s="53">
        <f t="shared" si="670"/>
        <v>3.312970829161966E-2</v>
      </c>
      <c r="BL929" s="53">
        <f t="shared" si="671"/>
        <v>3.8198306174569555E-2</v>
      </c>
      <c r="BM929" s="53">
        <f t="shared" si="672"/>
        <v>7.3106211069289717E-2</v>
      </c>
      <c r="BN929" s="53">
        <f t="shared" si="673"/>
        <v>5.7555799127431757E-2</v>
      </c>
      <c r="BO929" s="53">
        <f t="shared" si="674"/>
        <v>6.2410291086252186E-2</v>
      </c>
      <c r="BP929" s="53">
        <f t="shared" si="675"/>
        <v>0.11479219237628267</v>
      </c>
      <c r="BQ929" s="53">
        <f t="shared" si="676"/>
        <v>7.2271153626158949E-2</v>
      </c>
      <c r="BR929" s="53">
        <f t="shared" si="677"/>
        <v>0.10514526924610366</v>
      </c>
      <c r="BS929" s="53">
        <f t="shared" si="678"/>
        <v>0.1109016014064885</v>
      </c>
      <c r="BT929" s="54">
        <f t="shared" si="697"/>
        <v>0.7977596880832426</v>
      </c>
      <c r="BU929" s="55">
        <f t="shared" si="694"/>
        <v>0</v>
      </c>
      <c r="BV929" s="55">
        <f t="shared" si="679"/>
        <v>0</v>
      </c>
      <c r="BW929" s="55">
        <f t="shared" si="680"/>
        <v>0</v>
      </c>
      <c r="BX929" s="55">
        <f t="shared" si="681"/>
        <v>-3.5160427254975728</v>
      </c>
      <c r="BY929" s="55">
        <f t="shared" si="682"/>
        <v>-3.407324867670773</v>
      </c>
      <c r="BZ929" s="55">
        <f t="shared" si="683"/>
        <v>0</v>
      </c>
      <c r="CA929" s="55">
        <f t="shared" si="684"/>
        <v>0</v>
      </c>
      <c r="CB929" s="55">
        <f t="shared" si="685"/>
        <v>0</v>
      </c>
      <c r="CC929" s="55">
        <f t="shared" si="686"/>
        <v>0</v>
      </c>
      <c r="CD929" s="55">
        <f t="shared" si="687"/>
        <v>-2.1646318080690592</v>
      </c>
      <c r="CE929" s="55">
        <f t="shared" si="688"/>
        <v>0</v>
      </c>
      <c r="CF929" s="55">
        <f t="shared" si="689"/>
        <v>0</v>
      </c>
      <c r="CG929" s="55">
        <f t="shared" si="690"/>
        <v>0</v>
      </c>
      <c r="CH929" s="56">
        <f t="shared" si="698"/>
        <v>-9.0879994012374041</v>
      </c>
      <c r="CI929" s="57">
        <f t="shared" si="695"/>
        <v>0.14939874975563883</v>
      </c>
      <c r="CJ929" s="58">
        <f t="shared" si="691"/>
        <v>-10.197758665227486</v>
      </c>
      <c r="CK929" s="67">
        <f t="shared" si="692"/>
        <v>2.2022403119167575</v>
      </c>
    </row>
    <row r="930" spans="1:89">
      <c r="A930" s="48">
        <v>4818</v>
      </c>
      <c r="B930" s="89">
        <v>7.1935157041540021E-2</v>
      </c>
      <c r="C930" s="59">
        <v>9.2081031307550645E-2</v>
      </c>
      <c r="D930" s="59">
        <v>9.2081031307550645E-2</v>
      </c>
      <c r="E930" s="59">
        <v>9.2081031307550645E-2</v>
      </c>
      <c r="F930" s="59">
        <v>9.2081031307550645E-2</v>
      </c>
      <c r="G930" s="59">
        <v>0.10819521178637201</v>
      </c>
      <c r="H930" s="59">
        <v>0.11970534069981584</v>
      </c>
      <c r="I930" s="59">
        <v>0.15336095764272559</v>
      </c>
      <c r="J930" s="59">
        <v>0.20257826887661143</v>
      </c>
      <c r="K930" s="59">
        <v>0.14502762430939226</v>
      </c>
      <c r="L930" s="59">
        <v>0.31767955801104975</v>
      </c>
      <c r="M930" s="59">
        <v>0.14516574585635358</v>
      </c>
      <c r="N930" s="59">
        <v>0.33337937384898708</v>
      </c>
      <c r="O930" s="59">
        <v>0.3479742173112339</v>
      </c>
      <c r="P930" s="120">
        <v>0.17241464796713415</v>
      </c>
      <c r="Q930" s="60">
        <v>1</v>
      </c>
      <c r="R930" s="60">
        <v>0</v>
      </c>
      <c r="S930" s="60">
        <v>0</v>
      </c>
      <c r="T930" s="60">
        <v>0</v>
      </c>
      <c r="U930" s="60">
        <v>0</v>
      </c>
      <c r="V930" s="60">
        <v>1</v>
      </c>
      <c r="W930" s="60">
        <v>0</v>
      </c>
      <c r="X930" s="60">
        <v>1</v>
      </c>
      <c r="Y930" s="60">
        <v>3</v>
      </c>
      <c r="Z930" s="60">
        <v>1</v>
      </c>
      <c r="AA930" s="60">
        <v>1</v>
      </c>
      <c r="AB930" s="60">
        <v>0</v>
      </c>
      <c r="AC930" s="60">
        <v>1</v>
      </c>
      <c r="AD930" s="49">
        <f t="shared" si="696"/>
        <v>9</v>
      </c>
      <c r="AE930" s="50" t="s">
        <v>22</v>
      </c>
      <c r="AF930" s="51">
        <f t="shared" si="653"/>
        <v>5.9754519153527294E-2</v>
      </c>
      <c r="AG930" s="52">
        <f t="shared" si="654"/>
        <v>0.25106531409501592</v>
      </c>
      <c r="AH930" s="52">
        <f t="shared" si="655"/>
        <v>0.25106531409501592</v>
      </c>
      <c r="AI930" s="52">
        <f t="shared" si="656"/>
        <v>0.25106531409501592</v>
      </c>
      <c r="AJ930" s="52">
        <f t="shared" si="657"/>
        <v>0.25106531409501592</v>
      </c>
      <c r="AK930" s="52">
        <f t="shared" si="658"/>
        <v>0.29215010396427499</v>
      </c>
      <c r="AL930" s="52">
        <f t="shared" si="659"/>
        <v>0.32208835493338378</v>
      </c>
      <c r="AM930" s="52">
        <f t="shared" si="660"/>
        <v>0.41276638699203816</v>
      </c>
      <c r="AN930" s="52">
        <f t="shared" si="661"/>
        <v>0.5544207117163521</v>
      </c>
      <c r="AO930" s="52">
        <f t="shared" si="662"/>
        <v>0.38986071501052821</v>
      </c>
      <c r="AP930" s="52">
        <f t="shared" si="663"/>
        <v>0.9293020328582533</v>
      </c>
      <c r="AQ930" s="52">
        <f t="shared" si="664"/>
        <v>0.39023788590470038</v>
      </c>
      <c r="AR930" s="52">
        <f t="shared" si="665"/>
        <v>0.98515681887213702</v>
      </c>
      <c r="AS930" s="52">
        <f t="shared" si="666"/>
        <v>1.038083961242346</v>
      </c>
      <c r="AT930" s="146"/>
      <c r="AU930" s="146"/>
      <c r="AV930" s="146"/>
      <c r="AW930" s="146"/>
      <c r="AX930" s="146"/>
      <c r="AY930" s="146"/>
      <c r="AZ930" s="146"/>
      <c r="BA930" s="146"/>
      <c r="BB930" s="146"/>
      <c r="BC930" s="146"/>
      <c r="BD930" s="146"/>
      <c r="BE930" s="146"/>
      <c r="BF930" s="146"/>
      <c r="BG930" s="53">
        <f t="shared" si="693"/>
        <v>0.7447500114975466</v>
      </c>
      <c r="BH930" s="53">
        <f t="shared" si="667"/>
        <v>0.73774883630132992</v>
      </c>
      <c r="BI930" s="53">
        <f t="shared" si="668"/>
        <v>0.70302767714062919</v>
      </c>
      <c r="BJ930" s="53">
        <f t="shared" si="669"/>
        <v>0.64602938154647382</v>
      </c>
      <c r="BK930" s="53">
        <f t="shared" si="670"/>
        <v>0.72022440916586161</v>
      </c>
      <c r="BL930" s="53">
        <f t="shared" si="671"/>
        <v>0.83041336354522588</v>
      </c>
      <c r="BM930" s="53">
        <f t="shared" si="672"/>
        <v>0.83568020215580086</v>
      </c>
      <c r="BN930" s="53">
        <f t="shared" si="673"/>
        <v>1.2060659024448677</v>
      </c>
      <c r="BO930" s="53">
        <f t="shared" si="674"/>
        <v>0.81881700466577911</v>
      </c>
      <c r="BP930" s="53">
        <f t="shared" si="675"/>
        <v>2.1490326151047578</v>
      </c>
      <c r="BQ930" s="53">
        <f t="shared" si="676"/>
        <v>0.9480505042730224</v>
      </c>
      <c r="BR930" s="53">
        <f t="shared" si="677"/>
        <v>1.9656814255347026</v>
      </c>
      <c r="BS930" s="53">
        <f t="shared" si="678"/>
        <v>2.0706987585657348</v>
      </c>
      <c r="BT930" s="54">
        <f t="shared" si="697"/>
        <v>14.376220091941731</v>
      </c>
      <c r="BU930" s="55">
        <f t="shared" si="694"/>
        <v>-0.29470667195061645</v>
      </c>
      <c r="BV930" s="55">
        <f t="shared" si="679"/>
        <v>0</v>
      </c>
      <c r="BW930" s="55">
        <f t="shared" si="680"/>
        <v>0</v>
      </c>
      <c r="BX930" s="55">
        <f t="shared" si="681"/>
        <v>0</v>
      </c>
      <c r="BY930" s="55">
        <f t="shared" si="682"/>
        <v>0</v>
      </c>
      <c r="BZ930" s="55">
        <f t="shared" si="683"/>
        <v>-0.18583167379871862</v>
      </c>
      <c r="CA930" s="55">
        <f t="shared" si="684"/>
        <v>0</v>
      </c>
      <c r="CB930" s="55">
        <f t="shared" si="685"/>
        <v>0.18736374228865704</v>
      </c>
      <c r="CC930" s="55">
        <f t="shared" si="686"/>
        <v>-0.59968397286441577</v>
      </c>
      <c r="CD930" s="55">
        <f t="shared" si="687"/>
        <v>0.76501779442038398</v>
      </c>
      <c r="CE930" s="55">
        <f t="shared" si="688"/>
        <v>-5.3347503596551979E-2</v>
      </c>
      <c r="CF930" s="55">
        <f t="shared" si="689"/>
        <v>0</v>
      </c>
      <c r="CG930" s="55">
        <f t="shared" si="690"/>
        <v>0.72788611483970178</v>
      </c>
      <c r="CH930" s="56">
        <f t="shared" si="698"/>
        <v>0.54669782933843991</v>
      </c>
      <c r="CI930" s="57">
        <f t="shared" si="695"/>
        <v>2.6518278081625892</v>
      </c>
      <c r="CJ930" s="58">
        <f t="shared" si="691"/>
        <v>-13.638229831681876</v>
      </c>
      <c r="CK930" s="67">
        <f t="shared" si="692"/>
        <v>5.3762200919417307</v>
      </c>
    </row>
    <row r="931" spans="1:89">
      <c r="A931" s="48">
        <v>4819</v>
      </c>
      <c r="B931" s="89">
        <v>2.532928064842959E-3</v>
      </c>
      <c r="C931" s="59">
        <v>9.2081031307550645E-2</v>
      </c>
      <c r="D931" s="59">
        <v>9.2081031307550645E-2</v>
      </c>
      <c r="E931" s="59">
        <v>9.2081031307550645E-2</v>
      </c>
      <c r="F931" s="59">
        <v>9.2081031307550645E-2</v>
      </c>
      <c r="G931" s="59">
        <v>0.10819521178637201</v>
      </c>
      <c r="H931" s="59">
        <v>0.11970534069981584</v>
      </c>
      <c r="I931" s="59">
        <v>0.15336095764272559</v>
      </c>
      <c r="J931" s="59">
        <v>0.20257826887661143</v>
      </c>
      <c r="K931" s="59">
        <v>0.14502762430939226</v>
      </c>
      <c r="L931" s="59">
        <v>0.31767955801104975</v>
      </c>
      <c r="M931" s="59">
        <v>0.14516574585635358</v>
      </c>
      <c r="N931" s="59">
        <v>0.33337937384898708</v>
      </c>
      <c r="O931" s="59">
        <v>0.3479742173112339</v>
      </c>
      <c r="P931" s="120">
        <v>0.17241464796713415</v>
      </c>
      <c r="Q931" s="60">
        <v>0</v>
      </c>
      <c r="R931" s="60">
        <v>0</v>
      </c>
      <c r="S931" s="60">
        <v>0</v>
      </c>
      <c r="T931" s="60">
        <v>1</v>
      </c>
      <c r="U931" s="60">
        <v>1</v>
      </c>
      <c r="V931" s="60">
        <v>0</v>
      </c>
      <c r="W931" s="60">
        <v>0</v>
      </c>
      <c r="X931" s="60">
        <v>0</v>
      </c>
      <c r="Y931" s="60">
        <v>0</v>
      </c>
      <c r="Z931" s="60">
        <v>1</v>
      </c>
      <c r="AA931" s="60">
        <v>1</v>
      </c>
      <c r="AB931" s="60">
        <v>0</v>
      </c>
      <c r="AC931" s="60">
        <v>0</v>
      </c>
      <c r="AD931" s="49">
        <f t="shared" si="696"/>
        <v>4</v>
      </c>
      <c r="AE931" s="50" t="s">
        <v>22</v>
      </c>
      <c r="AF931" s="51">
        <f t="shared" si="653"/>
        <v>1.6619302996611623E-3</v>
      </c>
      <c r="AG931" s="52">
        <f t="shared" si="654"/>
        <v>0.25106531409501592</v>
      </c>
      <c r="AH931" s="52">
        <f t="shared" si="655"/>
        <v>0.25106531409501592</v>
      </c>
      <c r="AI931" s="52">
        <f t="shared" si="656"/>
        <v>0.25106531409501592</v>
      </c>
      <c r="AJ931" s="52">
        <f t="shared" si="657"/>
        <v>0.25106531409501592</v>
      </c>
      <c r="AK931" s="52">
        <f t="shared" si="658"/>
        <v>0.29215010396427499</v>
      </c>
      <c r="AL931" s="52">
        <f t="shared" si="659"/>
        <v>0.32208835493338378</v>
      </c>
      <c r="AM931" s="52">
        <f t="shared" si="660"/>
        <v>0.41276638699203816</v>
      </c>
      <c r="AN931" s="52">
        <f t="shared" si="661"/>
        <v>0.5544207117163521</v>
      </c>
      <c r="AO931" s="52">
        <f t="shared" si="662"/>
        <v>0.38986071501052821</v>
      </c>
      <c r="AP931" s="52">
        <f t="shared" si="663"/>
        <v>0.9293020328582533</v>
      </c>
      <c r="AQ931" s="52">
        <f t="shared" si="664"/>
        <v>0.39023788590470038</v>
      </c>
      <c r="AR931" s="52">
        <f t="shared" si="665"/>
        <v>0.98515681887213702</v>
      </c>
      <c r="AS931" s="52">
        <f t="shared" si="666"/>
        <v>1.038083961242346</v>
      </c>
      <c r="AT931" s="146"/>
      <c r="AU931" s="146"/>
      <c r="AV931" s="146"/>
      <c r="AW931" s="146"/>
      <c r="AX931" s="146"/>
      <c r="AY931" s="146"/>
      <c r="AZ931" s="146"/>
      <c r="BA931" s="146"/>
      <c r="BB931" s="146"/>
      <c r="BC931" s="146"/>
      <c r="BD931" s="146"/>
      <c r="BE931" s="146"/>
      <c r="BF931" s="146"/>
      <c r="BG931" s="53">
        <f t="shared" si="693"/>
        <v>2.0713456108661689E-2</v>
      </c>
      <c r="BH931" s="53">
        <f t="shared" si="667"/>
        <v>2.0518735017158406E-2</v>
      </c>
      <c r="BI931" s="53">
        <f t="shared" si="668"/>
        <v>1.9553048283067767E-2</v>
      </c>
      <c r="BJ931" s="53">
        <f t="shared" si="669"/>
        <v>1.7967775807966969E-2</v>
      </c>
      <c r="BK931" s="53">
        <f t="shared" si="670"/>
        <v>2.0031334618774984E-2</v>
      </c>
      <c r="BL931" s="53">
        <f t="shared" si="671"/>
        <v>2.3095979177298505E-2</v>
      </c>
      <c r="BM931" s="53">
        <f t="shared" si="672"/>
        <v>2.3242463807989791E-2</v>
      </c>
      <c r="BN931" s="53">
        <f t="shared" si="673"/>
        <v>3.3543864046690935E-2</v>
      </c>
      <c r="BO931" s="53">
        <f t="shared" si="674"/>
        <v>2.2773453944721852E-2</v>
      </c>
      <c r="BP931" s="53">
        <f t="shared" si="675"/>
        <v>5.9770247817178442E-2</v>
      </c>
      <c r="BQ931" s="53">
        <f t="shared" si="676"/>
        <v>2.6367777382865502E-2</v>
      </c>
      <c r="BR931" s="53">
        <f t="shared" si="677"/>
        <v>5.467076912097333E-2</v>
      </c>
      <c r="BS931" s="53">
        <f t="shared" si="678"/>
        <v>5.7591577291238337E-2</v>
      </c>
      <c r="BT931" s="54">
        <f t="shared" si="697"/>
        <v>0.39984048242458653</v>
      </c>
      <c r="BU931" s="55">
        <f t="shared" si="694"/>
        <v>0</v>
      </c>
      <c r="BV931" s="55">
        <f t="shared" si="679"/>
        <v>0</v>
      </c>
      <c r="BW931" s="55">
        <f t="shared" si="680"/>
        <v>0</v>
      </c>
      <c r="BX931" s="55">
        <f t="shared" si="681"/>
        <v>-4.0191753583586953</v>
      </c>
      <c r="BY931" s="55">
        <f t="shared" si="682"/>
        <v>-3.9104575005318951</v>
      </c>
      <c r="BZ931" s="55">
        <f t="shared" si="683"/>
        <v>0</v>
      </c>
      <c r="CA931" s="55">
        <f t="shared" si="684"/>
        <v>0</v>
      </c>
      <c r="CB931" s="55">
        <f t="shared" si="685"/>
        <v>0</v>
      </c>
      <c r="CC931" s="55">
        <f t="shared" si="686"/>
        <v>0</v>
      </c>
      <c r="CD931" s="55">
        <f t="shared" si="687"/>
        <v>-2.8172472699745721</v>
      </c>
      <c r="CE931" s="55">
        <f t="shared" si="688"/>
        <v>-3.6356125679915081</v>
      </c>
      <c r="CF931" s="55">
        <f t="shared" si="689"/>
        <v>0</v>
      </c>
      <c r="CG931" s="55">
        <f t="shared" si="690"/>
        <v>0</v>
      </c>
      <c r="CH931" s="56">
        <f t="shared" si="698"/>
        <v>-14.382492696856671</v>
      </c>
      <c r="CI931" s="57">
        <f t="shared" si="695"/>
        <v>9.3374218597274281E-2</v>
      </c>
      <c r="CJ931" s="58">
        <f t="shared" si="691"/>
        <v>-12.124487120277113</v>
      </c>
      <c r="CK931" s="67">
        <f t="shared" si="692"/>
        <v>3.6001595175754133</v>
      </c>
    </row>
    <row r="932" spans="1:89">
      <c r="A932" s="48">
        <v>4820</v>
      </c>
      <c r="B932" s="89">
        <v>3.7487335359675786E-2</v>
      </c>
      <c r="C932" s="59">
        <v>9.2081031307550645E-2</v>
      </c>
      <c r="D932" s="59">
        <v>9.2081031307550645E-2</v>
      </c>
      <c r="E932" s="59">
        <v>8.0570902394106816E-2</v>
      </c>
      <c r="F932" s="59">
        <v>8.0570902394106816E-2</v>
      </c>
      <c r="G932" s="59">
        <v>8.0570902394106816E-2</v>
      </c>
      <c r="H932" s="59">
        <v>7.3664825046040522E-2</v>
      </c>
      <c r="I932" s="59">
        <v>0.13895027624309392</v>
      </c>
      <c r="J932" s="59">
        <v>0.11049723756906077</v>
      </c>
      <c r="K932" s="59">
        <v>0.12430939226519337</v>
      </c>
      <c r="L932" s="59">
        <v>0.18646408839779005</v>
      </c>
      <c r="M932" s="59">
        <v>0.1244475138121547</v>
      </c>
      <c r="N932" s="59">
        <v>0.19567219152854512</v>
      </c>
      <c r="O932" s="59">
        <v>0.20423572744014734</v>
      </c>
      <c r="P932" s="120">
        <v>0.12185507862303442</v>
      </c>
      <c r="Q932" s="60">
        <v>1</v>
      </c>
      <c r="R932" s="60">
        <v>1</v>
      </c>
      <c r="S932" s="60">
        <v>0</v>
      </c>
      <c r="T932" s="60">
        <v>0</v>
      </c>
      <c r="U932" s="60">
        <v>0</v>
      </c>
      <c r="V932" s="60">
        <v>0</v>
      </c>
      <c r="W932" s="60">
        <v>2</v>
      </c>
      <c r="X932" s="60">
        <v>0</v>
      </c>
      <c r="Y932" s="60">
        <v>0</v>
      </c>
      <c r="Z932" s="60">
        <v>2</v>
      </c>
      <c r="AA932" s="60">
        <v>0</v>
      </c>
      <c r="AB932" s="60">
        <v>0</v>
      </c>
      <c r="AC932" s="60">
        <v>0</v>
      </c>
      <c r="AD932" s="49">
        <f t="shared" si="696"/>
        <v>6</v>
      </c>
      <c r="AE932" s="50" t="s">
        <v>22</v>
      </c>
      <c r="AF932" s="51">
        <f t="shared" si="653"/>
        <v>2.9741468255334136E-2</v>
      </c>
      <c r="AG932" s="52">
        <f t="shared" si="654"/>
        <v>0.25106531409501592</v>
      </c>
      <c r="AH932" s="52">
        <f t="shared" si="655"/>
        <v>0.25106531409501592</v>
      </c>
      <c r="AI932" s="52">
        <f t="shared" si="656"/>
        <v>0.22224210340120579</v>
      </c>
      <c r="AJ932" s="52">
        <f t="shared" si="657"/>
        <v>0.22224210340120579</v>
      </c>
      <c r="AK932" s="52">
        <f t="shared" si="658"/>
        <v>0.22224210340120579</v>
      </c>
      <c r="AL932" s="52">
        <f t="shared" si="659"/>
        <v>0.20512247849538204</v>
      </c>
      <c r="AM932" s="52">
        <f t="shared" si="660"/>
        <v>0.37334717526853634</v>
      </c>
      <c r="AN932" s="52">
        <f t="shared" si="661"/>
        <v>0.29809658706494158</v>
      </c>
      <c r="AO932" s="52">
        <f t="shared" si="662"/>
        <v>0.33421125843514932</v>
      </c>
      <c r="AP932" s="52">
        <f t="shared" si="663"/>
        <v>0.50682541566953299</v>
      </c>
      <c r="AQ932" s="52">
        <f t="shared" si="664"/>
        <v>0.33457628178169019</v>
      </c>
      <c r="AR932" s="52">
        <f t="shared" si="665"/>
        <v>0.53387637529332144</v>
      </c>
      <c r="AS932" s="52">
        <f t="shared" si="666"/>
        <v>0.55938409616661255</v>
      </c>
      <c r="AT932" s="146"/>
      <c r="AU932" s="146"/>
      <c r="AV932" s="146"/>
      <c r="AW932" s="146"/>
      <c r="AX932" s="146"/>
      <c r="AY932" s="146"/>
      <c r="AZ932" s="146"/>
      <c r="BA932" s="146"/>
      <c r="BB932" s="146"/>
      <c r="BC932" s="146"/>
      <c r="BD932" s="146"/>
      <c r="BE932" s="146"/>
      <c r="BF932" s="146"/>
      <c r="BG932" s="53">
        <f t="shared" si="693"/>
        <v>0.37068257160942297</v>
      </c>
      <c r="BH932" s="53">
        <f t="shared" si="667"/>
        <v>0.36719789408548009</v>
      </c>
      <c r="BI932" s="53">
        <f t="shared" si="668"/>
        <v>0.30974456408650541</v>
      </c>
      <c r="BJ932" s="53">
        <f t="shared" si="669"/>
        <v>0.28463187962678121</v>
      </c>
      <c r="BK932" s="53">
        <f t="shared" si="670"/>
        <v>0.27269663458973575</v>
      </c>
      <c r="BL932" s="53">
        <f t="shared" si="671"/>
        <v>0.26322322780377816</v>
      </c>
      <c r="BM932" s="53">
        <f t="shared" si="672"/>
        <v>0.37621863909870484</v>
      </c>
      <c r="BN932" s="53">
        <f t="shared" si="673"/>
        <v>0.32276040060468575</v>
      </c>
      <c r="BO932" s="53">
        <f t="shared" si="674"/>
        <v>0.34937361425436297</v>
      </c>
      <c r="BP932" s="53">
        <f t="shared" si="675"/>
        <v>0.58335933703640974</v>
      </c>
      <c r="BQ932" s="53">
        <f t="shared" si="676"/>
        <v>0.40456549782258067</v>
      </c>
      <c r="BR932" s="53">
        <f t="shared" si="677"/>
        <v>0.53020048180621082</v>
      </c>
      <c r="BS932" s="53">
        <f t="shared" si="678"/>
        <v>0.55537484560763029</v>
      </c>
      <c r="BT932" s="54">
        <f t="shared" si="697"/>
        <v>4.9900295880322885</v>
      </c>
      <c r="BU932" s="55">
        <f t="shared" si="694"/>
        <v>-0.99240918474205719</v>
      </c>
      <c r="BV932" s="55">
        <f t="shared" si="679"/>
        <v>-1.0018543553135759</v>
      </c>
      <c r="BW932" s="55">
        <f t="shared" si="680"/>
        <v>0</v>
      </c>
      <c r="BX932" s="55">
        <f t="shared" si="681"/>
        <v>0</v>
      </c>
      <c r="BY932" s="55">
        <f t="shared" si="682"/>
        <v>0</v>
      </c>
      <c r="BZ932" s="55">
        <f t="shared" si="683"/>
        <v>0</v>
      </c>
      <c r="CA932" s="55">
        <f t="shared" si="684"/>
        <v>-1.9551696352512735</v>
      </c>
      <c r="CB932" s="55">
        <f t="shared" si="685"/>
        <v>0</v>
      </c>
      <c r="CC932" s="55">
        <f t="shared" si="686"/>
        <v>0</v>
      </c>
      <c r="CD932" s="55">
        <f t="shared" si="687"/>
        <v>-1.0779038478990883</v>
      </c>
      <c r="CE932" s="55">
        <f t="shared" si="688"/>
        <v>0</v>
      </c>
      <c r="CF932" s="55">
        <f t="shared" si="689"/>
        <v>0</v>
      </c>
      <c r="CG932" s="55">
        <f t="shared" si="690"/>
        <v>0</v>
      </c>
      <c r="CH932" s="56">
        <f t="shared" si="698"/>
        <v>-5.0273370232059946</v>
      </c>
      <c r="CI932" s="57">
        <f t="shared" si="695"/>
        <v>1.3819384352396591</v>
      </c>
      <c r="CJ932" s="58">
        <f t="shared" si="691"/>
        <v>-10.827108728715009</v>
      </c>
      <c r="CK932" s="67">
        <f t="shared" si="692"/>
        <v>1.0099704119677115</v>
      </c>
    </row>
    <row r="933" spans="1:89">
      <c r="A933" s="48">
        <v>4821</v>
      </c>
      <c r="B933" s="89">
        <v>1.8743667679837893E-2</v>
      </c>
      <c r="C933" s="59">
        <v>9.2081031307550645E-2</v>
      </c>
      <c r="D933" s="59">
        <v>9.2081031307550645E-2</v>
      </c>
      <c r="E933" s="59">
        <v>8.0570902394106816E-2</v>
      </c>
      <c r="F933" s="59">
        <v>8.0570902394106816E-2</v>
      </c>
      <c r="G933" s="59">
        <v>8.0570902394106816E-2</v>
      </c>
      <c r="H933" s="59">
        <v>7.3664825046040522E-2</v>
      </c>
      <c r="I933" s="59">
        <v>0.13895027624309392</v>
      </c>
      <c r="J933" s="59">
        <v>0.11049723756906077</v>
      </c>
      <c r="K933" s="59">
        <v>0.12430939226519337</v>
      </c>
      <c r="L933" s="59">
        <v>0.18646408839779005</v>
      </c>
      <c r="M933" s="59">
        <v>0.1244475138121547</v>
      </c>
      <c r="N933" s="59">
        <v>0.19567219152854512</v>
      </c>
      <c r="O933" s="59">
        <v>0.20423572744014734</v>
      </c>
      <c r="P933" s="120">
        <v>0.12185507862303442</v>
      </c>
      <c r="Q933" s="60">
        <v>0</v>
      </c>
      <c r="R933" s="60">
        <v>1</v>
      </c>
      <c r="S933" s="60">
        <v>0</v>
      </c>
      <c r="T933" s="60">
        <v>1</v>
      </c>
      <c r="U933" s="60">
        <v>0</v>
      </c>
      <c r="V933" s="60">
        <v>0</v>
      </c>
      <c r="W933" s="60">
        <v>1</v>
      </c>
      <c r="X933" s="60">
        <v>0</v>
      </c>
      <c r="Y933" s="60">
        <v>0</v>
      </c>
      <c r="Z933" s="60">
        <v>0</v>
      </c>
      <c r="AA933" s="60">
        <v>1</v>
      </c>
      <c r="AB933" s="60">
        <v>1</v>
      </c>
      <c r="AC933" s="60">
        <v>0</v>
      </c>
      <c r="AD933" s="49">
        <f t="shared" si="696"/>
        <v>5</v>
      </c>
      <c r="AE933" s="50" t="s">
        <v>22</v>
      </c>
      <c r="AF933" s="51">
        <f t="shared" si="653"/>
        <v>1.4161648108896719E-2</v>
      </c>
      <c r="AG933" s="52">
        <f t="shared" si="654"/>
        <v>0.25106531409501592</v>
      </c>
      <c r="AH933" s="52">
        <f t="shared" si="655"/>
        <v>0.25106531409501592</v>
      </c>
      <c r="AI933" s="52">
        <f t="shared" si="656"/>
        <v>0.22224210340120579</v>
      </c>
      <c r="AJ933" s="52">
        <f t="shared" si="657"/>
        <v>0.22224210340120579</v>
      </c>
      <c r="AK933" s="52">
        <f t="shared" si="658"/>
        <v>0.22224210340120579</v>
      </c>
      <c r="AL933" s="52">
        <f t="shared" si="659"/>
        <v>0.20512247849538204</v>
      </c>
      <c r="AM933" s="52">
        <f t="shared" si="660"/>
        <v>0.37334717526853634</v>
      </c>
      <c r="AN933" s="52">
        <f t="shared" si="661"/>
        <v>0.29809658706494158</v>
      </c>
      <c r="AO933" s="52">
        <f t="shared" si="662"/>
        <v>0.33421125843514932</v>
      </c>
      <c r="AP933" s="52">
        <f t="shared" si="663"/>
        <v>0.50682541566953299</v>
      </c>
      <c r="AQ933" s="52">
        <f t="shared" si="664"/>
        <v>0.33457628178169019</v>
      </c>
      <c r="AR933" s="52">
        <f t="shared" si="665"/>
        <v>0.53387637529332144</v>
      </c>
      <c r="AS933" s="52">
        <f t="shared" si="666"/>
        <v>0.55938409616661255</v>
      </c>
      <c r="AT933" s="146"/>
      <c r="AU933" s="146"/>
      <c r="AV933" s="146"/>
      <c r="AW933" s="146"/>
      <c r="AX933" s="146"/>
      <c r="AY933" s="146"/>
      <c r="AZ933" s="146"/>
      <c r="BA933" s="146"/>
      <c r="BB933" s="146"/>
      <c r="BC933" s="146"/>
      <c r="BD933" s="146"/>
      <c r="BE933" s="146"/>
      <c r="BF933" s="146"/>
      <c r="BG933" s="53">
        <f t="shared" si="693"/>
        <v>0.17650359740703328</v>
      </c>
      <c r="BH933" s="53">
        <f t="shared" si="667"/>
        <v>0.17484433914703768</v>
      </c>
      <c r="BI933" s="53">
        <f t="shared" si="668"/>
        <v>0.14748745699365329</v>
      </c>
      <c r="BJ933" s="53">
        <f t="shared" si="669"/>
        <v>0.13552984288613223</v>
      </c>
      <c r="BK933" s="53">
        <f t="shared" si="670"/>
        <v>0.12984677643974793</v>
      </c>
      <c r="BL933" s="53">
        <f t="shared" si="671"/>
        <v>0.12533593480464791</v>
      </c>
      <c r="BM933" s="53">
        <f t="shared" si="672"/>
        <v>0.17913964210453245</v>
      </c>
      <c r="BN933" s="53">
        <f t="shared" si="673"/>
        <v>0.1536850560842879</v>
      </c>
      <c r="BO933" s="53">
        <f t="shared" si="674"/>
        <v>0.16635715967776202</v>
      </c>
      <c r="BP933" s="53">
        <f t="shared" si="675"/>
        <v>0.27777141266948863</v>
      </c>
      <c r="BQ933" s="53">
        <f t="shared" si="676"/>
        <v>0.19263723525607904</v>
      </c>
      <c r="BR933" s="53">
        <f t="shared" si="677"/>
        <v>0.25245938048671823</v>
      </c>
      <c r="BS933" s="53">
        <f t="shared" si="678"/>
        <v>0.26444636372710051</v>
      </c>
      <c r="BT933" s="54">
        <f t="shared" si="697"/>
        <v>2.3760441976842208</v>
      </c>
      <c r="BU933" s="55">
        <f t="shared" si="694"/>
        <v>0</v>
      </c>
      <c r="BV933" s="55">
        <f t="shared" si="679"/>
        <v>-1.7438591914784756</v>
      </c>
      <c r="BW933" s="55">
        <f t="shared" si="680"/>
        <v>0</v>
      </c>
      <c r="BX933" s="55">
        <f t="shared" si="681"/>
        <v>-1.9985634202101619</v>
      </c>
      <c r="BY933" s="55">
        <f t="shared" si="682"/>
        <v>0</v>
      </c>
      <c r="BZ933" s="55">
        <f t="shared" si="683"/>
        <v>0</v>
      </c>
      <c r="CA933" s="55">
        <f t="shared" si="684"/>
        <v>-1.7195896537905364</v>
      </c>
      <c r="CB933" s="55">
        <f t="shared" si="685"/>
        <v>0</v>
      </c>
      <c r="CC933" s="55">
        <f t="shared" si="686"/>
        <v>0</v>
      </c>
      <c r="CD933" s="55">
        <f t="shared" si="687"/>
        <v>0</v>
      </c>
      <c r="CE933" s="55">
        <f t="shared" si="688"/>
        <v>-1.6469464688330304</v>
      </c>
      <c r="CF933" s="55">
        <f t="shared" si="689"/>
        <v>-1.3765049125671176</v>
      </c>
      <c r="CG933" s="55">
        <f t="shared" si="690"/>
        <v>0</v>
      </c>
      <c r="CH933" s="56">
        <f t="shared" si="698"/>
        <v>-8.4854636468793228</v>
      </c>
      <c r="CI933" s="57">
        <f t="shared" si="695"/>
        <v>0.69096921761982955</v>
      </c>
      <c r="CJ933" s="58">
        <f t="shared" si="691"/>
        <v>-11.121709175438845</v>
      </c>
      <c r="CK933" s="67">
        <f t="shared" si="692"/>
        <v>2.6239558023157792</v>
      </c>
    </row>
    <row r="934" spans="1:89">
      <c r="A934" s="48">
        <v>4822</v>
      </c>
      <c r="B934" s="89">
        <v>1.0131712259371836E-2</v>
      </c>
      <c r="C934" s="59">
        <v>9.2081031307550645E-2</v>
      </c>
      <c r="D934" s="59">
        <v>9.2081031307550645E-2</v>
      </c>
      <c r="E934" s="59">
        <v>8.0570902394106816E-2</v>
      </c>
      <c r="F934" s="59">
        <v>8.0570902394106816E-2</v>
      </c>
      <c r="G934" s="59">
        <v>8.0570902394106816E-2</v>
      </c>
      <c r="H934" s="59">
        <v>7.3664825046040522E-2</v>
      </c>
      <c r="I934" s="59">
        <v>0.13895027624309392</v>
      </c>
      <c r="J934" s="59">
        <v>0.11049723756906077</v>
      </c>
      <c r="K934" s="59">
        <v>0.12430939226519337</v>
      </c>
      <c r="L934" s="59">
        <v>0.18646408839779005</v>
      </c>
      <c r="M934" s="59">
        <v>0.1244475138121547</v>
      </c>
      <c r="N934" s="59">
        <v>0.19567219152854512</v>
      </c>
      <c r="O934" s="59">
        <v>0.20423572744014734</v>
      </c>
      <c r="P934" s="120">
        <v>0.12185507862303442</v>
      </c>
      <c r="Q934" s="60">
        <v>0</v>
      </c>
      <c r="R934" s="60">
        <v>0</v>
      </c>
      <c r="S934" s="60">
        <v>0</v>
      </c>
      <c r="T934" s="60">
        <v>0</v>
      </c>
      <c r="U934" s="60">
        <v>0</v>
      </c>
      <c r="V934" s="60">
        <v>0</v>
      </c>
      <c r="W934" s="60">
        <v>0</v>
      </c>
      <c r="X934" s="60">
        <v>0</v>
      </c>
      <c r="Y934" s="60">
        <v>0</v>
      </c>
      <c r="Z934" s="60">
        <v>0</v>
      </c>
      <c r="AA934" s="60">
        <v>0</v>
      </c>
      <c r="AB934" s="60">
        <v>0</v>
      </c>
      <c r="AC934" s="60">
        <v>0</v>
      </c>
      <c r="AD934" s="49">
        <f t="shared" si="696"/>
        <v>0</v>
      </c>
      <c r="AE934" s="50" t="s">
        <v>22</v>
      </c>
      <c r="AF934" s="51">
        <f t="shared" si="653"/>
        <v>7.3301019929421628E-3</v>
      </c>
      <c r="AG934" s="52">
        <f t="shared" si="654"/>
        <v>0.25106531409501592</v>
      </c>
      <c r="AH934" s="52">
        <f t="shared" si="655"/>
        <v>0.25106531409501592</v>
      </c>
      <c r="AI934" s="52">
        <f t="shared" si="656"/>
        <v>0.22224210340120579</v>
      </c>
      <c r="AJ934" s="52">
        <f t="shared" si="657"/>
        <v>0.22224210340120579</v>
      </c>
      <c r="AK934" s="52">
        <f t="shared" si="658"/>
        <v>0.22224210340120579</v>
      </c>
      <c r="AL934" s="52">
        <f t="shared" si="659"/>
        <v>0.20512247849538204</v>
      </c>
      <c r="AM934" s="52">
        <f t="shared" si="660"/>
        <v>0.37334717526853634</v>
      </c>
      <c r="AN934" s="52">
        <f t="shared" si="661"/>
        <v>0.29809658706494158</v>
      </c>
      <c r="AO934" s="52">
        <f t="shared" si="662"/>
        <v>0.33421125843514932</v>
      </c>
      <c r="AP934" s="52">
        <f t="shared" si="663"/>
        <v>0.50682541566953299</v>
      </c>
      <c r="AQ934" s="52">
        <f t="shared" si="664"/>
        <v>0.33457628178169019</v>
      </c>
      <c r="AR934" s="52">
        <f t="shared" si="665"/>
        <v>0.53387637529332144</v>
      </c>
      <c r="AS934" s="52">
        <f t="shared" si="666"/>
        <v>0.55938409616661255</v>
      </c>
      <c r="AT934" s="146"/>
      <c r="AU934" s="146"/>
      <c r="AV934" s="146"/>
      <c r="AW934" s="146"/>
      <c r="AX934" s="146"/>
      <c r="AY934" s="146"/>
      <c r="AZ934" s="146"/>
      <c r="BA934" s="146"/>
      <c r="BB934" s="146"/>
      <c r="BC934" s="146"/>
      <c r="BD934" s="146"/>
      <c r="BE934" s="146"/>
      <c r="BF934" s="146"/>
      <c r="BG934" s="53">
        <f t="shared" si="693"/>
        <v>9.1358672462844473E-2</v>
      </c>
      <c r="BH934" s="53">
        <f t="shared" si="667"/>
        <v>9.0499836528998692E-2</v>
      </c>
      <c r="BI934" s="53">
        <f t="shared" si="668"/>
        <v>7.6339850710170895E-2</v>
      </c>
      <c r="BJ934" s="53">
        <f t="shared" si="669"/>
        <v>7.0150561841645143E-2</v>
      </c>
      <c r="BK934" s="53">
        <f t="shared" si="670"/>
        <v>6.7208993433481259E-2</v>
      </c>
      <c r="BL934" s="53">
        <f t="shared" si="671"/>
        <v>6.4874171313552942E-2</v>
      </c>
      <c r="BM934" s="53">
        <f t="shared" si="672"/>
        <v>9.2723095328180613E-2</v>
      </c>
      <c r="BN934" s="53">
        <f t="shared" si="673"/>
        <v>7.9547742411503156E-2</v>
      </c>
      <c r="BO934" s="53">
        <f t="shared" si="674"/>
        <v>8.6106852699446235E-2</v>
      </c>
      <c r="BP934" s="53">
        <f t="shared" si="675"/>
        <v>0.14377512913287624</v>
      </c>
      <c r="BQ934" s="53">
        <f t="shared" si="676"/>
        <v>9.9709480930991787E-2</v>
      </c>
      <c r="BR934" s="53">
        <f t="shared" si="677"/>
        <v>0.13067356241397296</v>
      </c>
      <c r="BS934" s="53">
        <f t="shared" si="678"/>
        <v>0.13687805281396323</v>
      </c>
      <c r="BT934" s="54">
        <f t="shared" si="697"/>
        <v>1.2298460020216275</v>
      </c>
      <c r="BU934" s="55">
        <f t="shared" si="694"/>
        <v>0</v>
      </c>
      <c r="BV934" s="55">
        <f t="shared" si="679"/>
        <v>0</v>
      </c>
      <c r="BW934" s="55">
        <f t="shared" si="680"/>
        <v>0</v>
      </c>
      <c r="BX934" s="55">
        <f t="shared" si="681"/>
        <v>0</v>
      </c>
      <c r="BY934" s="55">
        <f t="shared" si="682"/>
        <v>0</v>
      </c>
      <c r="BZ934" s="55">
        <f t="shared" si="683"/>
        <v>0</v>
      </c>
      <c r="CA934" s="55">
        <f t="shared" si="684"/>
        <v>0</v>
      </c>
      <c r="CB934" s="55">
        <f t="shared" si="685"/>
        <v>0</v>
      </c>
      <c r="CC934" s="55">
        <f t="shared" si="686"/>
        <v>0</v>
      </c>
      <c r="CD934" s="55">
        <f t="shared" si="687"/>
        <v>0</v>
      </c>
      <c r="CE934" s="55">
        <f t="shared" si="688"/>
        <v>0</v>
      </c>
      <c r="CF934" s="55">
        <f t="shared" si="689"/>
        <v>0</v>
      </c>
      <c r="CG934" s="55">
        <f t="shared" si="690"/>
        <v>0</v>
      </c>
      <c r="CH934" s="56">
        <f t="shared" si="698"/>
        <v>0</v>
      </c>
      <c r="CI934" s="57">
        <f t="shared" si="695"/>
        <v>0.37349687438909712</v>
      </c>
      <c r="CJ934" s="58">
        <f t="shared" si="691"/>
        <v>-0.54416118797408042</v>
      </c>
      <c r="CK934" s="67">
        <f t="shared" si="692"/>
        <v>1.2298460020216275</v>
      </c>
    </row>
    <row r="935" spans="1:89">
      <c r="A935" s="48">
        <v>4823</v>
      </c>
      <c r="B935" s="89">
        <v>1.5704154002026342E-2</v>
      </c>
      <c r="C935" s="59">
        <v>9.2081031307550645E-2</v>
      </c>
      <c r="D935" s="59">
        <v>9.2081031307550645E-2</v>
      </c>
      <c r="E935" s="59">
        <v>8.0570902394106816E-2</v>
      </c>
      <c r="F935" s="59">
        <v>8.0570902394106816E-2</v>
      </c>
      <c r="G935" s="59">
        <v>8.0570902394106816E-2</v>
      </c>
      <c r="H935" s="59">
        <v>7.3664825046040522E-2</v>
      </c>
      <c r="I935" s="59">
        <v>0.13895027624309392</v>
      </c>
      <c r="J935" s="59">
        <v>0.11049723756906077</v>
      </c>
      <c r="K935" s="59">
        <v>0.12430939226519337</v>
      </c>
      <c r="L935" s="59">
        <v>0.18646408839779005</v>
      </c>
      <c r="M935" s="59">
        <v>0.1244475138121547</v>
      </c>
      <c r="N935" s="59">
        <v>0.19567219152854512</v>
      </c>
      <c r="O935" s="59">
        <v>0.20423572744014734</v>
      </c>
      <c r="P935" s="120">
        <v>0.12185507862303442</v>
      </c>
      <c r="Q935" s="60">
        <v>1</v>
      </c>
      <c r="R935" s="60">
        <v>0</v>
      </c>
      <c r="S935" s="60">
        <v>0</v>
      </c>
      <c r="T935" s="60">
        <v>0</v>
      </c>
      <c r="U935" s="60">
        <v>0</v>
      </c>
      <c r="V935" s="60">
        <v>0</v>
      </c>
      <c r="W935" s="60">
        <v>0</v>
      </c>
      <c r="X935" s="60">
        <v>0</v>
      </c>
      <c r="Y935" s="60">
        <v>0</v>
      </c>
      <c r="Z935" s="60">
        <v>0</v>
      </c>
      <c r="AA935" s="60">
        <v>0</v>
      </c>
      <c r="AB935" s="60">
        <v>0</v>
      </c>
      <c r="AC935" s="60">
        <v>1</v>
      </c>
      <c r="AD935" s="49">
        <f t="shared" si="696"/>
        <v>2</v>
      </c>
      <c r="AE935" s="50" t="s">
        <v>22</v>
      </c>
      <c r="AF935" s="51">
        <f t="shared" si="653"/>
        <v>1.1718109948006554E-2</v>
      </c>
      <c r="AG935" s="52">
        <f t="shared" si="654"/>
        <v>0.25106531409501592</v>
      </c>
      <c r="AH935" s="52">
        <f t="shared" si="655"/>
        <v>0.25106531409501592</v>
      </c>
      <c r="AI935" s="52">
        <f t="shared" si="656"/>
        <v>0.22224210340120579</v>
      </c>
      <c r="AJ935" s="52">
        <f t="shared" si="657"/>
        <v>0.22224210340120579</v>
      </c>
      <c r="AK935" s="52">
        <f t="shared" si="658"/>
        <v>0.22224210340120579</v>
      </c>
      <c r="AL935" s="52">
        <f t="shared" si="659"/>
        <v>0.20512247849538204</v>
      </c>
      <c r="AM935" s="52">
        <f t="shared" si="660"/>
        <v>0.37334717526853634</v>
      </c>
      <c r="AN935" s="52">
        <f t="shared" si="661"/>
        <v>0.29809658706494158</v>
      </c>
      <c r="AO935" s="52">
        <f t="shared" si="662"/>
        <v>0.33421125843514932</v>
      </c>
      <c r="AP935" s="52">
        <f t="shared" si="663"/>
        <v>0.50682541566953299</v>
      </c>
      <c r="AQ935" s="52">
        <f t="shared" si="664"/>
        <v>0.33457628178169019</v>
      </c>
      <c r="AR935" s="52">
        <f t="shared" si="665"/>
        <v>0.53387637529332144</v>
      </c>
      <c r="AS935" s="52">
        <f t="shared" si="666"/>
        <v>0.55938409616661255</v>
      </c>
      <c r="AT935" s="146"/>
      <c r="AU935" s="146"/>
      <c r="AV935" s="146"/>
      <c r="AW935" s="146"/>
      <c r="AX935" s="146"/>
      <c r="AY935" s="146"/>
      <c r="AZ935" s="146"/>
      <c r="BA935" s="146"/>
      <c r="BB935" s="146"/>
      <c r="BC935" s="146"/>
      <c r="BD935" s="146"/>
      <c r="BE935" s="146"/>
      <c r="BF935" s="146"/>
      <c r="BG935" s="53">
        <f t="shared" si="693"/>
        <v>0.1460485774487609</v>
      </c>
      <c r="BH935" s="53">
        <f t="shared" si="667"/>
        <v>0.14467561784877256</v>
      </c>
      <c r="BI935" s="53">
        <f t="shared" si="668"/>
        <v>0.12203906097043679</v>
      </c>
      <c r="BJ935" s="53">
        <f t="shared" si="669"/>
        <v>0.11214468739539092</v>
      </c>
      <c r="BK935" s="53">
        <f t="shared" si="670"/>
        <v>0.1074422123057351</v>
      </c>
      <c r="BL935" s="53">
        <f t="shared" si="671"/>
        <v>0.10370969912424034</v>
      </c>
      <c r="BM935" s="53">
        <f t="shared" si="672"/>
        <v>0.14822978272625606</v>
      </c>
      <c r="BN935" s="53">
        <f t="shared" si="673"/>
        <v>0.12716728806655406</v>
      </c>
      <c r="BO935" s="53">
        <f t="shared" si="674"/>
        <v>0.13765286870229737</v>
      </c>
      <c r="BP935" s="53">
        <f t="shared" si="675"/>
        <v>0.22984301890888814</v>
      </c>
      <c r="BQ935" s="53">
        <f t="shared" si="676"/>
        <v>0.1593984178573549</v>
      </c>
      <c r="BR935" s="53">
        <f t="shared" si="677"/>
        <v>0.20889848096779598</v>
      </c>
      <c r="BS935" s="53">
        <f t="shared" si="678"/>
        <v>0.21881715614427258</v>
      </c>
      <c r="BT935" s="54">
        <f t="shared" si="697"/>
        <v>1.9660668684667557</v>
      </c>
      <c r="BU935" s="55">
        <f t="shared" si="694"/>
        <v>-1.9238159903617871</v>
      </c>
      <c r="BV935" s="55">
        <f t="shared" si="679"/>
        <v>0</v>
      </c>
      <c r="BW935" s="55">
        <f t="shared" si="680"/>
        <v>0</v>
      </c>
      <c r="BX935" s="55">
        <f t="shared" si="681"/>
        <v>0</v>
      </c>
      <c r="BY935" s="55">
        <f t="shared" si="682"/>
        <v>0</v>
      </c>
      <c r="BZ935" s="55">
        <f t="shared" si="683"/>
        <v>0</v>
      </c>
      <c r="CA935" s="55">
        <f t="shared" si="684"/>
        <v>0</v>
      </c>
      <c r="CB935" s="55">
        <f t="shared" si="685"/>
        <v>0</v>
      </c>
      <c r="CC935" s="55">
        <f t="shared" si="686"/>
        <v>0</v>
      </c>
      <c r="CD935" s="55">
        <f t="shared" si="687"/>
        <v>0</v>
      </c>
      <c r="CE935" s="55">
        <f t="shared" si="688"/>
        <v>0</v>
      </c>
      <c r="CF935" s="55">
        <f t="shared" si="689"/>
        <v>0</v>
      </c>
      <c r="CG935" s="55">
        <f t="shared" si="690"/>
        <v>-1.5195188013424477</v>
      </c>
      <c r="CH935" s="56">
        <f t="shared" si="698"/>
        <v>-3.4433347917042347</v>
      </c>
      <c r="CI935" s="57">
        <f t="shared" si="695"/>
        <v>0.57892015530310037</v>
      </c>
      <c r="CJ935" s="58">
        <f t="shared" si="691"/>
        <v>-6.2586519280630091</v>
      </c>
      <c r="CK935" s="67">
        <f t="shared" si="692"/>
        <v>3.3933131533244287E-2</v>
      </c>
    </row>
    <row r="936" spans="1:89">
      <c r="A936" s="48">
        <v>4824</v>
      </c>
      <c r="B936" s="89">
        <v>2.6849037487335362E-2</v>
      </c>
      <c r="C936" s="59">
        <v>9.2081031307550645E-2</v>
      </c>
      <c r="D936" s="59">
        <v>9.2081031307550645E-2</v>
      </c>
      <c r="E936" s="59">
        <v>8.0570902394106816E-2</v>
      </c>
      <c r="F936" s="59">
        <v>8.0570902394106816E-2</v>
      </c>
      <c r="G936" s="59">
        <v>8.0570902394106816E-2</v>
      </c>
      <c r="H936" s="59">
        <v>7.3664825046040522E-2</v>
      </c>
      <c r="I936" s="59">
        <v>0.13895027624309392</v>
      </c>
      <c r="J936" s="59">
        <v>0.11049723756906077</v>
      </c>
      <c r="K936" s="59">
        <v>0.12430939226519337</v>
      </c>
      <c r="L936" s="59">
        <v>0.18646408839779005</v>
      </c>
      <c r="M936" s="59">
        <v>0.1244475138121547</v>
      </c>
      <c r="N936" s="59">
        <v>0.19567219152854512</v>
      </c>
      <c r="O936" s="59">
        <v>0.20423572744014734</v>
      </c>
      <c r="P936" s="120">
        <v>0.12185507862303442</v>
      </c>
      <c r="Q936" s="60">
        <v>2</v>
      </c>
      <c r="R936" s="60">
        <v>1</v>
      </c>
      <c r="S936" s="60">
        <v>0</v>
      </c>
      <c r="T936" s="60">
        <v>0</v>
      </c>
      <c r="U936" s="60">
        <v>1</v>
      </c>
      <c r="V936" s="60">
        <v>0</v>
      </c>
      <c r="W936" s="60">
        <v>1</v>
      </c>
      <c r="X936" s="60">
        <v>2</v>
      </c>
      <c r="Y936" s="60">
        <v>0</v>
      </c>
      <c r="Z936" s="60">
        <v>0</v>
      </c>
      <c r="AA936" s="60">
        <v>0</v>
      </c>
      <c r="AB936" s="60">
        <v>0</v>
      </c>
      <c r="AC936" s="60">
        <v>0</v>
      </c>
      <c r="AD936" s="49">
        <f t="shared" si="696"/>
        <v>7</v>
      </c>
      <c r="AE936" s="50" t="s">
        <v>22</v>
      </c>
      <c r="AF936" s="51">
        <f t="shared" si="653"/>
        <v>2.0806024012148743E-2</v>
      </c>
      <c r="AG936" s="52">
        <f t="shared" si="654"/>
        <v>0.25106531409501592</v>
      </c>
      <c r="AH936" s="52">
        <f t="shared" si="655"/>
        <v>0.25106531409501592</v>
      </c>
      <c r="AI936" s="52">
        <f t="shared" si="656"/>
        <v>0.22224210340120579</v>
      </c>
      <c r="AJ936" s="52">
        <f t="shared" si="657"/>
        <v>0.22224210340120579</v>
      </c>
      <c r="AK936" s="52">
        <f t="shared" si="658"/>
        <v>0.22224210340120579</v>
      </c>
      <c r="AL936" s="52">
        <f t="shared" si="659"/>
        <v>0.20512247849538204</v>
      </c>
      <c r="AM936" s="52">
        <f t="shared" si="660"/>
        <v>0.37334717526853634</v>
      </c>
      <c r="AN936" s="52">
        <f t="shared" si="661"/>
        <v>0.29809658706494158</v>
      </c>
      <c r="AO936" s="52">
        <f t="shared" si="662"/>
        <v>0.33421125843514932</v>
      </c>
      <c r="AP936" s="52">
        <f t="shared" si="663"/>
        <v>0.50682541566953299</v>
      </c>
      <c r="AQ936" s="52">
        <f t="shared" si="664"/>
        <v>0.33457628178169019</v>
      </c>
      <c r="AR936" s="52">
        <f t="shared" si="665"/>
        <v>0.53387637529332144</v>
      </c>
      <c r="AS936" s="52">
        <f t="shared" si="666"/>
        <v>0.55938409616661255</v>
      </c>
      <c r="AT936" s="146"/>
      <c r="AU936" s="146"/>
      <c r="AV936" s="146"/>
      <c r="AW936" s="146"/>
      <c r="AX936" s="146"/>
      <c r="AY936" s="146"/>
      <c r="AZ936" s="146"/>
      <c r="BA936" s="146"/>
      <c r="BB936" s="146"/>
      <c r="BC936" s="146"/>
      <c r="BD936" s="146"/>
      <c r="BE936" s="146"/>
      <c r="BF936" s="146"/>
      <c r="BG936" s="53">
        <f t="shared" si="693"/>
        <v>0.25931572777707351</v>
      </c>
      <c r="BH936" s="53">
        <f t="shared" si="667"/>
        <v>0.25687797710466859</v>
      </c>
      <c r="BI936" s="53">
        <f t="shared" si="668"/>
        <v>0.21668576624022406</v>
      </c>
      <c r="BJ936" s="53">
        <f t="shared" si="669"/>
        <v>0.19911786705673887</v>
      </c>
      <c r="BK936" s="53">
        <f t="shared" si="670"/>
        <v>0.19076841393963831</v>
      </c>
      <c r="BL936" s="53">
        <f t="shared" si="671"/>
        <v>0.18414117121667231</v>
      </c>
      <c r="BM936" s="53">
        <f t="shared" si="672"/>
        <v>0.26318855450257372</v>
      </c>
      <c r="BN936" s="53">
        <f t="shared" si="673"/>
        <v>0.22579116093057841</v>
      </c>
      <c r="BO936" s="53">
        <f t="shared" si="674"/>
        <v>0.24440877447547529</v>
      </c>
      <c r="BP936" s="53">
        <f t="shared" si="675"/>
        <v>0.40809647559729567</v>
      </c>
      <c r="BQ936" s="53">
        <f t="shared" si="676"/>
        <v>0.28301896160334522</v>
      </c>
      <c r="BR936" s="53">
        <f t="shared" si="677"/>
        <v>0.37090851941159214</v>
      </c>
      <c r="BS936" s="53">
        <f t="shared" si="678"/>
        <v>0.38851956716640373</v>
      </c>
      <c r="BT936" s="54">
        <f t="shared" si="697"/>
        <v>3.4908389370222799</v>
      </c>
      <c r="BU936" s="55">
        <f t="shared" si="694"/>
        <v>-2.6994178670508129</v>
      </c>
      <c r="BV936" s="55">
        <f t="shared" si="679"/>
        <v>-1.3591541040969253</v>
      </c>
      <c r="BW936" s="55">
        <f t="shared" si="680"/>
        <v>0</v>
      </c>
      <c r="BX936" s="55">
        <f t="shared" si="681"/>
        <v>0</v>
      </c>
      <c r="BY936" s="55">
        <f t="shared" si="682"/>
        <v>-1.6566950790618378</v>
      </c>
      <c r="BZ936" s="55">
        <f t="shared" si="683"/>
        <v>0</v>
      </c>
      <c r="CA936" s="55">
        <f t="shared" si="684"/>
        <v>-1.3348845664089861</v>
      </c>
      <c r="CB936" s="55">
        <f t="shared" si="685"/>
        <v>-2.9762895472030473</v>
      </c>
      <c r="CC936" s="55">
        <f t="shared" si="686"/>
        <v>0</v>
      </c>
      <c r="CD936" s="55">
        <f t="shared" si="687"/>
        <v>0</v>
      </c>
      <c r="CE936" s="55">
        <f t="shared" si="688"/>
        <v>0</v>
      </c>
      <c r="CF936" s="55">
        <f t="shared" si="689"/>
        <v>0</v>
      </c>
      <c r="CG936" s="55">
        <f t="shared" si="690"/>
        <v>0</v>
      </c>
      <c r="CH936" s="56">
        <f t="shared" si="698"/>
        <v>-10.026441163821609</v>
      </c>
      <c r="CI936" s="57">
        <f t="shared" si="695"/>
        <v>0.98976671713110731</v>
      </c>
      <c r="CJ936" s="58">
        <f t="shared" si="691"/>
        <v>-13.520791947258498</v>
      </c>
      <c r="CK936" s="67">
        <f t="shared" si="692"/>
        <v>3.5091610629777201</v>
      </c>
    </row>
    <row r="937" spans="1:89">
      <c r="A937" s="48">
        <v>4825</v>
      </c>
      <c r="B937" s="89">
        <v>1.469098277608916E-2</v>
      </c>
      <c r="C937" s="59">
        <v>9.2081031307550645E-2</v>
      </c>
      <c r="D937" s="59">
        <v>9.2081031307550645E-2</v>
      </c>
      <c r="E937" s="59">
        <v>8.0570902394106816E-2</v>
      </c>
      <c r="F937" s="59">
        <v>8.0570902394106816E-2</v>
      </c>
      <c r="G937" s="59">
        <v>8.0570902394106816E-2</v>
      </c>
      <c r="H937" s="59">
        <v>7.3664825046040522E-2</v>
      </c>
      <c r="I937" s="59">
        <v>0.13895027624309392</v>
      </c>
      <c r="J937" s="59">
        <v>0.11049723756906077</v>
      </c>
      <c r="K937" s="59">
        <v>0.12430939226519337</v>
      </c>
      <c r="L937" s="59">
        <v>0.18646408839779005</v>
      </c>
      <c r="M937" s="59">
        <v>0.1244475138121547</v>
      </c>
      <c r="N937" s="59">
        <v>0.19567219152854512</v>
      </c>
      <c r="O937" s="59">
        <v>0.20423572744014734</v>
      </c>
      <c r="P937" s="120">
        <v>0.12185507862303442</v>
      </c>
      <c r="Q937" s="60">
        <v>0</v>
      </c>
      <c r="R937" s="60">
        <v>0</v>
      </c>
      <c r="S937" s="60">
        <v>1</v>
      </c>
      <c r="T937" s="60">
        <v>0</v>
      </c>
      <c r="U937" s="60">
        <v>0</v>
      </c>
      <c r="V937" s="60">
        <v>0</v>
      </c>
      <c r="W937" s="60">
        <v>0</v>
      </c>
      <c r="X937" s="60">
        <v>1</v>
      </c>
      <c r="Y937" s="60">
        <v>0</v>
      </c>
      <c r="Z937" s="60">
        <v>0</v>
      </c>
      <c r="AA937" s="60">
        <v>0</v>
      </c>
      <c r="AB937" s="60">
        <v>0</v>
      </c>
      <c r="AC937" s="60">
        <v>1</v>
      </c>
      <c r="AD937" s="49">
        <f t="shared" si="696"/>
        <v>3</v>
      </c>
      <c r="AE937" s="50" t="s">
        <v>22</v>
      </c>
      <c r="AF937" s="51">
        <f t="shared" si="653"/>
        <v>1.0910692532357458E-2</v>
      </c>
      <c r="AG937" s="52">
        <f t="shared" si="654"/>
        <v>0.25106531409501592</v>
      </c>
      <c r="AH937" s="52">
        <f t="shared" si="655"/>
        <v>0.25106531409501592</v>
      </c>
      <c r="AI937" s="52">
        <f t="shared" si="656"/>
        <v>0.22224210340120579</v>
      </c>
      <c r="AJ937" s="52">
        <f t="shared" si="657"/>
        <v>0.22224210340120579</v>
      </c>
      <c r="AK937" s="52">
        <f t="shared" si="658"/>
        <v>0.22224210340120579</v>
      </c>
      <c r="AL937" s="52">
        <f t="shared" si="659"/>
        <v>0.20512247849538204</v>
      </c>
      <c r="AM937" s="52">
        <f t="shared" si="660"/>
        <v>0.37334717526853634</v>
      </c>
      <c r="AN937" s="52">
        <f t="shared" si="661"/>
        <v>0.29809658706494158</v>
      </c>
      <c r="AO937" s="52">
        <f t="shared" si="662"/>
        <v>0.33421125843514932</v>
      </c>
      <c r="AP937" s="52">
        <f t="shared" si="663"/>
        <v>0.50682541566953299</v>
      </c>
      <c r="AQ937" s="52">
        <f t="shared" si="664"/>
        <v>0.33457628178169019</v>
      </c>
      <c r="AR937" s="52">
        <f t="shared" si="665"/>
        <v>0.53387637529332144</v>
      </c>
      <c r="AS937" s="52">
        <f t="shared" si="666"/>
        <v>0.55938409616661255</v>
      </c>
      <c r="AT937" s="146"/>
      <c r="AU937" s="146"/>
      <c r="AV937" s="146"/>
      <c r="AW937" s="146"/>
      <c r="AX937" s="146"/>
      <c r="AY937" s="146"/>
      <c r="AZ937" s="146"/>
      <c r="BA937" s="146"/>
      <c r="BB937" s="146"/>
      <c r="BC937" s="146"/>
      <c r="BD937" s="146"/>
      <c r="BE937" s="146"/>
      <c r="BF937" s="146"/>
      <c r="BG937" s="53">
        <f t="shared" si="693"/>
        <v>0.13598533640680721</v>
      </c>
      <c r="BH937" s="53">
        <f t="shared" si="667"/>
        <v>0.13470697836773027</v>
      </c>
      <c r="BI937" s="53">
        <f t="shared" si="668"/>
        <v>0.11363015683366043</v>
      </c>
      <c r="BJ937" s="53">
        <f t="shared" si="669"/>
        <v>0.10441753906879872</v>
      </c>
      <c r="BK937" s="53">
        <f t="shared" si="670"/>
        <v>0.10003908042043683</v>
      </c>
      <c r="BL937" s="53">
        <f t="shared" si="671"/>
        <v>9.6563750023559256E-2</v>
      </c>
      <c r="BM937" s="53">
        <f t="shared" si="672"/>
        <v>0.1380162492620628</v>
      </c>
      <c r="BN937" s="53">
        <f t="shared" si="673"/>
        <v>0.11840503173499706</v>
      </c>
      <c r="BO937" s="53">
        <f t="shared" si="674"/>
        <v>0.12816812039412839</v>
      </c>
      <c r="BP937" s="53">
        <f t="shared" si="675"/>
        <v>0.21400605738899978</v>
      </c>
      <c r="BQ937" s="53">
        <f t="shared" si="676"/>
        <v>0.14841532765117071</v>
      </c>
      <c r="BR937" s="53">
        <f t="shared" si="677"/>
        <v>0.19450466896360555</v>
      </c>
      <c r="BS937" s="53">
        <f t="shared" si="678"/>
        <v>0.20373991386735155</v>
      </c>
      <c r="BT937" s="54">
        <f t="shared" si="697"/>
        <v>1.8305982103833085</v>
      </c>
      <c r="BU937" s="55">
        <f t="shared" si="694"/>
        <v>0</v>
      </c>
      <c r="BV937" s="55">
        <f t="shared" si="679"/>
        <v>0</v>
      </c>
      <c r="BW937" s="55">
        <f t="shared" si="680"/>
        <v>-2.174806342839668</v>
      </c>
      <c r="BX937" s="55">
        <f t="shared" si="681"/>
        <v>0</v>
      </c>
      <c r="BY937" s="55">
        <f t="shared" si="682"/>
        <v>0</v>
      </c>
      <c r="BZ937" s="55">
        <f t="shared" si="683"/>
        <v>0</v>
      </c>
      <c r="CA937" s="55">
        <f t="shared" si="684"/>
        <v>0</v>
      </c>
      <c r="CB937" s="55">
        <f t="shared" si="685"/>
        <v>-2.1336440596734367</v>
      </c>
      <c r="CC937" s="55">
        <f t="shared" si="686"/>
        <v>0</v>
      </c>
      <c r="CD937" s="55">
        <f t="shared" si="687"/>
        <v>0</v>
      </c>
      <c r="CE937" s="55">
        <f t="shared" si="688"/>
        <v>0</v>
      </c>
      <c r="CF937" s="55">
        <f t="shared" si="689"/>
        <v>0</v>
      </c>
      <c r="CG937" s="55">
        <f t="shared" si="690"/>
        <v>-1.5909110305779799</v>
      </c>
      <c r="CH937" s="56">
        <f t="shared" si="698"/>
        <v>-5.8993614330910837</v>
      </c>
      <c r="CI937" s="57">
        <f t="shared" si="695"/>
        <v>0.54157046786419072</v>
      </c>
      <c r="CJ937" s="58">
        <f t="shared" si="691"/>
        <v>-8.5384199496723046</v>
      </c>
      <c r="CK937" s="67">
        <f t="shared" si="692"/>
        <v>1.1694017896166915</v>
      </c>
    </row>
    <row r="938" spans="1:89">
      <c r="A938" s="48">
        <v>4826</v>
      </c>
      <c r="B938" s="89">
        <v>1.0131712259371836E-2</v>
      </c>
      <c r="C938" s="59">
        <v>9.2081031307550645E-2</v>
      </c>
      <c r="D938" s="59">
        <v>9.2081031307550645E-2</v>
      </c>
      <c r="E938" s="59">
        <v>8.0570902394106816E-2</v>
      </c>
      <c r="F938" s="59">
        <v>8.0570902394106816E-2</v>
      </c>
      <c r="G938" s="59">
        <v>8.0570902394106816E-2</v>
      </c>
      <c r="H938" s="59">
        <v>7.3664825046040522E-2</v>
      </c>
      <c r="I938" s="59">
        <v>0.13895027624309392</v>
      </c>
      <c r="J938" s="59">
        <v>0.11049723756906077</v>
      </c>
      <c r="K938" s="59">
        <v>0.12430939226519337</v>
      </c>
      <c r="L938" s="59">
        <v>0.18646408839779005</v>
      </c>
      <c r="M938" s="59">
        <v>0.1244475138121547</v>
      </c>
      <c r="N938" s="59">
        <v>0.19567219152854512</v>
      </c>
      <c r="O938" s="59">
        <v>0.20423572744014734</v>
      </c>
      <c r="P938" s="120">
        <v>0.12185507862303442</v>
      </c>
      <c r="Q938" s="60">
        <v>0</v>
      </c>
      <c r="R938" s="60">
        <v>0</v>
      </c>
      <c r="S938" s="60">
        <v>1</v>
      </c>
      <c r="T938" s="60">
        <v>0</v>
      </c>
      <c r="U938" s="60">
        <v>0</v>
      </c>
      <c r="V938" s="60">
        <v>0</v>
      </c>
      <c r="W938" s="60">
        <v>0</v>
      </c>
      <c r="X938" s="60">
        <v>1</v>
      </c>
      <c r="Y938" s="60">
        <v>0</v>
      </c>
      <c r="Z938" s="60">
        <v>0</v>
      </c>
      <c r="AA938" s="60">
        <v>0</v>
      </c>
      <c r="AB938" s="60">
        <v>0</v>
      </c>
      <c r="AC938" s="60">
        <v>0</v>
      </c>
      <c r="AD938" s="49">
        <f t="shared" si="696"/>
        <v>2</v>
      </c>
      <c r="AE938" s="50" t="s">
        <v>22</v>
      </c>
      <c r="AF938" s="51">
        <f t="shared" si="653"/>
        <v>7.3301019929421628E-3</v>
      </c>
      <c r="AG938" s="52">
        <f t="shared" si="654"/>
        <v>0.25106531409501592</v>
      </c>
      <c r="AH938" s="52">
        <f t="shared" si="655"/>
        <v>0.25106531409501592</v>
      </c>
      <c r="AI938" s="52">
        <f t="shared" si="656"/>
        <v>0.22224210340120579</v>
      </c>
      <c r="AJ938" s="52">
        <f t="shared" si="657"/>
        <v>0.22224210340120579</v>
      </c>
      <c r="AK938" s="52">
        <f t="shared" si="658"/>
        <v>0.22224210340120579</v>
      </c>
      <c r="AL938" s="52">
        <f t="shared" si="659"/>
        <v>0.20512247849538204</v>
      </c>
      <c r="AM938" s="52">
        <f t="shared" si="660"/>
        <v>0.37334717526853634</v>
      </c>
      <c r="AN938" s="52">
        <f t="shared" si="661"/>
        <v>0.29809658706494158</v>
      </c>
      <c r="AO938" s="52">
        <f t="shared" si="662"/>
        <v>0.33421125843514932</v>
      </c>
      <c r="AP938" s="52">
        <f t="shared" si="663"/>
        <v>0.50682541566953299</v>
      </c>
      <c r="AQ938" s="52">
        <f t="shared" si="664"/>
        <v>0.33457628178169019</v>
      </c>
      <c r="AR938" s="52">
        <f t="shared" si="665"/>
        <v>0.53387637529332144</v>
      </c>
      <c r="AS938" s="52">
        <f t="shared" si="666"/>
        <v>0.55938409616661255</v>
      </c>
      <c r="AT938" s="146"/>
      <c r="AU938" s="146"/>
      <c r="AV938" s="146"/>
      <c r="AW938" s="146"/>
      <c r="AX938" s="146"/>
      <c r="AY938" s="146"/>
      <c r="AZ938" s="146"/>
      <c r="BA938" s="146"/>
      <c r="BB938" s="146"/>
      <c r="BC938" s="146"/>
      <c r="BD938" s="146"/>
      <c r="BE938" s="146"/>
      <c r="BF938" s="146"/>
      <c r="BG938" s="53">
        <f t="shared" si="693"/>
        <v>9.1358672462844473E-2</v>
      </c>
      <c r="BH938" s="53">
        <f t="shared" si="667"/>
        <v>9.0499836528998692E-2</v>
      </c>
      <c r="BI938" s="53">
        <f t="shared" si="668"/>
        <v>7.6339850710170895E-2</v>
      </c>
      <c r="BJ938" s="53">
        <f t="shared" si="669"/>
        <v>7.0150561841645143E-2</v>
      </c>
      <c r="BK938" s="53">
        <f t="shared" si="670"/>
        <v>6.7208993433481259E-2</v>
      </c>
      <c r="BL938" s="53">
        <f t="shared" si="671"/>
        <v>6.4874171313552942E-2</v>
      </c>
      <c r="BM938" s="53">
        <f t="shared" si="672"/>
        <v>9.2723095328180613E-2</v>
      </c>
      <c r="BN938" s="53">
        <f t="shared" si="673"/>
        <v>7.9547742411503156E-2</v>
      </c>
      <c r="BO938" s="53">
        <f t="shared" si="674"/>
        <v>8.6106852699446235E-2</v>
      </c>
      <c r="BP938" s="53">
        <f t="shared" si="675"/>
        <v>0.14377512913287624</v>
      </c>
      <c r="BQ938" s="53">
        <f t="shared" si="676"/>
        <v>9.9709480930991787E-2</v>
      </c>
      <c r="BR938" s="53">
        <f t="shared" si="677"/>
        <v>0.13067356241397296</v>
      </c>
      <c r="BS938" s="53">
        <f t="shared" si="678"/>
        <v>0.13687805281396323</v>
      </c>
      <c r="BT938" s="54">
        <f t="shared" si="697"/>
        <v>1.2298460020216275</v>
      </c>
      <c r="BU938" s="55">
        <f t="shared" si="694"/>
        <v>0</v>
      </c>
      <c r="BV938" s="55">
        <f t="shared" si="679"/>
        <v>0</v>
      </c>
      <c r="BW938" s="55">
        <f t="shared" si="680"/>
        <v>-2.5725601872581247</v>
      </c>
      <c r="BX938" s="55">
        <f t="shared" si="681"/>
        <v>0</v>
      </c>
      <c r="BY938" s="55">
        <f t="shared" si="682"/>
        <v>0</v>
      </c>
      <c r="BZ938" s="55">
        <f t="shared" si="683"/>
        <v>0</v>
      </c>
      <c r="CA938" s="55">
        <f t="shared" si="684"/>
        <v>0</v>
      </c>
      <c r="CB938" s="55">
        <f t="shared" si="685"/>
        <v>-2.531397904091893</v>
      </c>
      <c r="CC938" s="55">
        <f t="shared" si="686"/>
        <v>0</v>
      </c>
      <c r="CD938" s="55">
        <f t="shared" si="687"/>
        <v>0</v>
      </c>
      <c r="CE938" s="55">
        <f t="shared" si="688"/>
        <v>0</v>
      </c>
      <c r="CF938" s="55">
        <f t="shared" si="689"/>
        <v>0</v>
      </c>
      <c r="CG938" s="55">
        <f t="shared" si="690"/>
        <v>0</v>
      </c>
      <c r="CH938" s="56">
        <f t="shared" si="698"/>
        <v>-5.1039580913500178</v>
      </c>
      <c r="CI938" s="57">
        <f t="shared" si="695"/>
        <v>0.37349687438909712</v>
      </c>
      <c r="CJ938" s="58">
        <f t="shared" si="691"/>
        <v>-7.259786466388479</v>
      </c>
      <c r="CK938" s="67">
        <f t="shared" si="692"/>
        <v>0.77015399797837247</v>
      </c>
    </row>
    <row r="939" spans="1:89">
      <c r="A939" s="48">
        <v>4827</v>
      </c>
      <c r="B939" s="89">
        <v>2.583586626139818E-2</v>
      </c>
      <c r="C939" s="59">
        <v>5.9852670349907919E-2</v>
      </c>
      <c r="D939" s="59">
        <v>5.9852670349907919E-2</v>
      </c>
      <c r="E939" s="59">
        <v>7.1362799263351748E-2</v>
      </c>
      <c r="F939" s="59">
        <v>7.1362799263351748E-2</v>
      </c>
      <c r="G939" s="59">
        <v>6.6758747697974213E-2</v>
      </c>
      <c r="H939" s="59">
        <v>6.6758747697974213E-2</v>
      </c>
      <c r="I939" s="59">
        <v>0.13176795580110498</v>
      </c>
      <c r="J939" s="59">
        <v>0.10359116022099447</v>
      </c>
      <c r="K939" s="59">
        <v>0.11740331491712708</v>
      </c>
      <c r="L939" s="59">
        <v>0.15883977900552487</v>
      </c>
      <c r="M939" s="59">
        <v>0.11754143646408839</v>
      </c>
      <c r="N939" s="59">
        <v>0.16666666666666666</v>
      </c>
      <c r="O939" s="59">
        <v>0.17394106813996316</v>
      </c>
      <c r="P939" s="120">
        <v>0.10505383198753365</v>
      </c>
      <c r="Q939" s="60">
        <v>1</v>
      </c>
      <c r="R939" s="60">
        <v>0</v>
      </c>
      <c r="S939" s="60">
        <v>0</v>
      </c>
      <c r="T939" s="60">
        <v>0</v>
      </c>
      <c r="U939" s="60">
        <v>0</v>
      </c>
      <c r="V939" s="60">
        <v>0</v>
      </c>
      <c r="W939" s="60">
        <v>1</v>
      </c>
      <c r="X939" s="60">
        <v>0</v>
      </c>
      <c r="Y939" s="60">
        <v>0</v>
      </c>
      <c r="Z939" s="60">
        <v>0</v>
      </c>
      <c r="AA939" s="60">
        <v>0</v>
      </c>
      <c r="AB939" s="60">
        <v>0</v>
      </c>
      <c r="AC939" s="60">
        <v>1</v>
      </c>
      <c r="AD939" s="49">
        <f t="shared" si="696"/>
        <v>3</v>
      </c>
      <c r="AE939" s="50" t="s">
        <v>22</v>
      </c>
      <c r="AF939" s="51">
        <f t="shared" si="653"/>
        <v>1.996668069056939E-2</v>
      </c>
      <c r="AG939" s="52">
        <f t="shared" si="654"/>
        <v>0.17116380284077592</v>
      </c>
      <c r="AH939" s="52">
        <f t="shared" si="655"/>
        <v>0.17116380284077592</v>
      </c>
      <c r="AI939" s="52">
        <f t="shared" si="656"/>
        <v>0.19944026044745766</v>
      </c>
      <c r="AJ939" s="52">
        <f t="shared" si="657"/>
        <v>0.19944026044745766</v>
      </c>
      <c r="AK939" s="52">
        <f t="shared" si="658"/>
        <v>0.18810638159105661</v>
      </c>
      <c r="AL939" s="52">
        <f t="shared" si="659"/>
        <v>0.18810638159105661</v>
      </c>
      <c r="AM939" s="52">
        <f t="shared" si="660"/>
        <v>0.35403564145080035</v>
      </c>
      <c r="AN939" s="52">
        <f t="shared" si="661"/>
        <v>0.28031684841520732</v>
      </c>
      <c r="AO939" s="52">
        <f t="shared" si="662"/>
        <v>0.31605901062880803</v>
      </c>
      <c r="AP939" s="52">
        <f t="shared" si="663"/>
        <v>0.42799314793927462</v>
      </c>
      <c r="AQ939" s="52">
        <f t="shared" si="664"/>
        <v>0.31642017383889365</v>
      </c>
      <c r="AR939" s="52">
        <f t="shared" si="665"/>
        <v>0.44997835990325163</v>
      </c>
      <c r="AS939" s="52">
        <f t="shared" si="666"/>
        <v>0.47065922375705488</v>
      </c>
      <c r="AT939" s="146"/>
      <c r="AU939" s="146"/>
      <c r="AV939" s="146"/>
      <c r="AW939" s="146"/>
      <c r="AX939" s="146"/>
      <c r="AY939" s="146"/>
      <c r="AZ939" s="146"/>
      <c r="BA939" s="146"/>
      <c r="BB939" s="146"/>
      <c r="BC939" s="146"/>
      <c r="BD939" s="146"/>
      <c r="BE939" s="146"/>
      <c r="BF939" s="146"/>
      <c r="BG939" s="53">
        <f t="shared" si="693"/>
        <v>0.16965663358859809</v>
      </c>
      <c r="BH939" s="53">
        <f t="shared" si="667"/>
        <v>0.16806174161596729</v>
      </c>
      <c r="BI939" s="53">
        <f t="shared" si="668"/>
        <v>0.18660945964188905</v>
      </c>
      <c r="BJ939" s="53">
        <f t="shared" si="669"/>
        <v>0.17148001099116919</v>
      </c>
      <c r="BK939" s="53">
        <f t="shared" si="670"/>
        <v>0.15495315986081454</v>
      </c>
      <c r="BL939" s="53">
        <f t="shared" si="671"/>
        <v>0.16205332729417823</v>
      </c>
      <c r="BM939" s="53">
        <f t="shared" si="672"/>
        <v>0.23950682402218842</v>
      </c>
      <c r="BN939" s="53">
        <f t="shared" si="673"/>
        <v>0.20375858305756506</v>
      </c>
      <c r="BO939" s="53">
        <f t="shared" si="674"/>
        <v>0.22180976989676238</v>
      </c>
      <c r="BP939" s="53">
        <f t="shared" si="675"/>
        <v>0.33071816710760327</v>
      </c>
      <c r="BQ939" s="53">
        <f t="shared" si="676"/>
        <v>0.25686286654364821</v>
      </c>
      <c r="BR939" s="53">
        <f t="shared" si="677"/>
        <v>0.30000915749006035</v>
      </c>
      <c r="BS939" s="53">
        <f t="shared" si="678"/>
        <v>0.31370838934900247</v>
      </c>
      <c r="BT939" s="54">
        <f t="shared" si="697"/>
        <v>2.8791880904594467</v>
      </c>
      <c r="BU939" s="55">
        <f t="shared" si="694"/>
        <v>-1.7739786869036251</v>
      </c>
      <c r="BV939" s="55">
        <f t="shared" si="679"/>
        <v>0</v>
      </c>
      <c r="BW939" s="55">
        <f t="shared" si="680"/>
        <v>0</v>
      </c>
      <c r="BX939" s="55">
        <f t="shared" si="681"/>
        <v>0</v>
      </c>
      <c r="BY939" s="55">
        <f t="shared" si="682"/>
        <v>0</v>
      </c>
      <c r="BZ939" s="55">
        <f t="shared" si="683"/>
        <v>0</v>
      </c>
      <c r="CA939" s="55">
        <f t="shared" si="684"/>
        <v>-1.4291733697513234</v>
      </c>
      <c r="CB939" s="55">
        <f t="shared" si="685"/>
        <v>0</v>
      </c>
      <c r="CC939" s="55">
        <f t="shared" si="686"/>
        <v>0</v>
      </c>
      <c r="CD939" s="55">
        <f t="shared" si="687"/>
        <v>0</v>
      </c>
      <c r="CE939" s="55">
        <f t="shared" si="688"/>
        <v>0</v>
      </c>
      <c r="CF939" s="55">
        <f t="shared" si="689"/>
        <v>0</v>
      </c>
      <c r="CG939" s="55">
        <f t="shared" si="690"/>
        <v>-1.159291420920266</v>
      </c>
      <c r="CH939" s="56">
        <f t="shared" si="698"/>
        <v>-4.3624434775752148</v>
      </c>
      <c r="CI939" s="57">
        <f t="shared" si="695"/>
        <v>0.95241702969219755</v>
      </c>
      <c r="CJ939" s="58">
        <f t="shared" si="691"/>
        <v>-8.0151537860933786</v>
      </c>
      <c r="CK939" s="67">
        <f t="shared" si="692"/>
        <v>0.12081190954055332</v>
      </c>
    </row>
    <row r="940" spans="1:89">
      <c r="A940" s="48">
        <v>4828</v>
      </c>
      <c r="B940" s="89">
        <v>3.5460992907801426E-3</v>
      </c>
      <c r="C940" s="59">
        <v>5.9852670349907919E-2</v>
      </c>
      <c r="D940" s="59">
        <v>5.9852670349907919E-2</v>
      </c>
      <c r="E940" s="59">
        <v>7.1362799263351748E-2</v>
      </c>
      <c r="F940" s="59">
        <v>7.1362799263351748E-2</v>
      </c>
      <c r="G940" s="59">
        <v>6.6758747697974213E-2</v>
      </c>
      <c r="H940" s="59">
        <v>6.6758747697974213E-2</v>
      </c>
      <c r="I940" s="59">
        <v>0.13176795580110498</v>
      </c>
      <c r="J940" s="59">
        <v>0.10359116022099447</v>
      </c>
      <c r="K940" s="59">
        <v>0.11740331491712708</v>
      </c>
      <c r="L940" s="59">
        <v>0.15883977900552487</v>
      </c>
      <c r="M940" s="59">
        <v>0.11754143646408839</v>
      </c>
      <c r="N940" s="59">
        <v>0.16666666666666666</v>
      </c>
      <c r="O940" s="59">
        <v>0.17394106813996316</v>
      </c>
      <c r="P940" s="120">
        <v>0.10505383198753365</v>
      </c>
      <c r="Q940" s="60">
        <v>0</v>
      </c>
      <c r="R940" s="60">
        <v>1</v>
      </c>
      <c r="S940" s="60">
        <v>0</v>
      </c>
      <c r="T940" s="60">
        <v>0</v>
      </c>
      <c r="U940" s="60">
        <v>0</v>
      </c>
      <c r="V940" s="60">
        <v>0</v>
      </c>
      <c r="W940" s="60">
        <v>0</v>
      </c>
      <c r="X940" s="60">
        <v>0</v>
      </c>
      <c r="Y940" s="60">
        <v>1</v>
      </c>
      <c r="Z940" s="60">
        <v>0</v>
      </c>
      <c r="AA940" s="60">
        <v>0</v>
      </c>
      <c r="AB940" s="60">
        <v>0</v>
      </c>
      <c r="AC940" s="60">
        <v>0</v>
      </c>
      <c r="AD940" s="49">
        <f t="shared" si="696"/>
        <v>2</v>
      </c>
      <c r="AE940" s="50" t="s">
        <v>22</v>
      </c>
      <c r="AF940" s="51">
        <f t="shared" si="653"/>
        <v>2.3825439688320276E-3</v>
      </c>
      <c r="AG940" s="52">
        <f t="shared" si="654"/>
        <v>0.17116380284077592</v>
      </c>
      <c r="AH940" s="52">
        <f t="shared" si="655"/>
        <v>0.17116380284077592</v>
      </c>
      <c r="AI940" s="52">
        <f t="shared" si="656"/>
        <v>0.19944026044745766</v>
      </c>
      <c r="AJ940" s="52">
        <f t="shared" si="657"/>
        <v>0.19944026044745766</v>
      </c>
      <c r="AK940" s="52">
        <f t="shared" si="658"/>
        <v>0.18810638159105661</v>
      </c>
      <c r="AL940" s="52">
        <f t="shared" si="659"/>
        <v>0.18810638159105661</v>
      </c>
      <c r="AM940" s="52">
        <f t="shared" si="660"/>
        <v>0.35403564145080035</v>
      </c>
      <c r="AN940" s="52">
        <f t="shared" si="661"/>
        <v>0.28031684841520732</v>
      </c>
      <c r="AO940" s="52">
        <f t="shared" si="662"/>
        <v>0.31605901062880803</v>
      </c>
      <c r="AP940" s="52">
        <f t="shared" si="663"/>
        <v>0.42799314793927462</v>
      </c>
      <c r="AQ940" s="52">
        <f t="shared" si="664"/>
        <v>0.31642017383889365</v>
      </c>
      <c r="AR940" s="52">
        <f t="shared" si="665"/>
        <v>0.44997835990325163</v>
      </c>
      <c r="AS940" s="52">
        <f t="shared" si="666"/>
        <v>0.47065922375705488</v>
      </c>
      <c r="AT940" s="146"/>
      <c r="AU940" s="146"/>
      <c r="AV940" s="146"/>
      <c r="AW940" s="146"/>
      <c r="AX940" s="146"/>
      <c r="AY940" s="146"/>
      <c r="AZ940" s="146"/>
      <c r="BA940" s="146"/>
      <c r="BB940" s="146"/>
      <c r="BC940" s="146"/>
      <c r="BD940" s="146"/>
      <c r="BE940" s="146"/>
      <c r="BF940" s="146"/>
      <c r="BG940" s="53">
        <f t="shared" si="693"/>
        <v>2.02444460044767E-2</v>
      </c>
      <c r="BH940" s="53">
        <f t="shared" si="667"/>
        <v>2.0054133938629676E-2</v>
      </c>
      <c r="BI940" s="53">
        <f t="shared" si="668"/>
        <v>2.2267358780710164E-2</v>
      </c>
      <c r="BJ940" s="53">
        <f t="shared" si="669"/>
        <v>2.0462022320777099E-2</v>
      </c>
      <c r="BK940" s="53">
        <f t="shared" si="670"/>
        <v>1.8489939424544414E-2</v>
      </c>
      <c r="BL940" s="53">
        <f t="shared" si="671"/>
        <v>1.9337173942801031E-2</v>
      </c>
      <c r="BM940" s="53">
        <f t="shared" si="672"/>
        <v>2.8579389229061988E-2</v>
      </c>
      <c r="BN940" s="53">
        <f t="shared" si="673"/>
        <v>2.4313694934323983E-2</v>
      </c>
      <c r="BO940" s="53">
        <f t="shared" si="674"/>
        <v>2.6467670700276051E-2</v>
      </c>
      <c r="BP940" s="53">
        <f t="shared" si="675"/>
        <v>3.9463273171767878E-2</v>
      </c>
      <c r="BQ940" s="53">
        <f t="shared" si="676"/>
        <v>3.0650416210117847E-2</v>
      </c>
      <c r="BR940" s="53">
        <f t="shared" si="677"/>
        <v>3.5798890153530952E-2</v>
      </c>
      <c r="BS940" s="53">
        <f t="shared" si="678"/>
        <v>3.7433564576835075E-2</v>
      </c>
      <c r="BT940" s="54">
        <f t="shared" si="697"/>
        <v>0.34356197338785277</v>
      </c>
      <c r="BU940" s="55">
        <f t="shared" si="694"/>
        <v>0</v>
      </c>
      <c r="BV940" s="55">
        <f t="shared" si="679"/>
        <v>-3.9093199650042494</v>
      </c>
      <c r="BW940" s="55">
        <f t="shared" si="680"/>
        <v>0</v>
      </c>
      <c r="BX940" s="55">
        <f t="shared" si="681"/>
        <v>0</v>
      </c>
      <c r="BY940" s="55">
        <f t="shared" si="682"/>
        <v>0</v>
      </c>
      <c r="BZ940" s="55">
        <f t="shared" si="683"/>
        <v>0</v>
      </c>
      <c r="CA940" s="55">
        <f t="shared" si="684"/>
        <v>0</v>
      </c>
      <c r="CB940" s="55">
        <f t="shared" si="685"/>
        <v>0</v>
      </c>
      <c r="CC940" s="55">
        <f t="shared" si="686"/>
        <v>-3.631831264338008</v>
      </c>
      <c r="CD940" s="55">
        <f t="shared" si="687"/>
        <v>0</v>
      </c>
      <c r="CE940" s="55">
        <f t="shared" si="688"/>
        <v>0</v>
      </c>
      <c r="CF940" s="55">
        <f t="shared" si="689"/>
        <v>0</v>
      </c>
      <c r="CG940" s="55">
        <f t="shared" si="690"/>
        <v>0</v>
      </c>
      <c r="CH940" s="56">
        <f t="shared" si="698"/>
        <v>-7.5411512293422573</v>
      </c>
      <c r="CI940" s="57">
        <f t="shared" si="695"/>
        <v>0.130723906036184</v>
      </c>
      <c r="CJ940" s="58">
        <f t="shared" si="691"/>
        <v>-8.1295377801865207</v>
      </c>
      <c r="CK940" s="67">
        <f t="shared" si="692"/>
        <v>1.6564380266121472</v>
      </c>
    </row>
    <row r="941" spans="1:89">
      <c r="A941" s="48">
        <v>4829</v>
      </c>
      <c r="B941" s="89">
        <v>1.0638297872340425E-2</v>
      </c>
      <c r="C941" s="59">
        <v>5.9852670349907919E-2</v>
      </c>
      <c r="D941" s="59">
        <v>5.9852670349907919E-2</v>
      </c>
      <c r="E941" s="59">
        <v>7.1362799263351748E-2</v>
      </c>
      <c r="F941" s="59">
        <v>7.1362799263351748E-2</v>
      </c>
      <c r="G941" s="59">
        <v>6.6758747697974213E-2</v>
      </c>
      <c r="H941" s="59">
        <v>6.6758747697974213E-2</v>
      </c>
      <c r="I941" s="59">
        <v>0.13176795580110498</v>
      </c>
      <c r="J941" s="59">
        <v>0.10359116022099447</v>
      </c>
      <c r="K941" s="59">
        <v>0.11740331491712708</v>
      </c>
      <c r="L941" s="59">
        <v>0.15883977900552487</v>
      </c>
      <c r="M941" s="59">
        <v>0.11754143646408839</v>
      </c>
      <c r="N941" s="59">
        <v>0.16666666666666666</v>
      </c>
      <c r="O941" s="59">
        <v>0.17394106813996316</v>
      </c>
      <c r="P941" s="120">
        <v>0.10505383198753365</v>
      </c>
      <c r="Q941" s="60">
        <v>0</v>
      </c>
      <c r="R941" s="60">
        <v>1</v>
      </c>
      <c r="S941" s="60">
        <v>1</v>
      </c>
      <c r="T941" s="60">
        <v>0</v>
      </c>
      <c r="U941" s="60">
        <v>0</v>
      </c>
      <c r="V941" s="60">
        <v>1</v>
      </c>
      <c r="W941" s="60">
        <v>0</v>
      </c>
      <c r="X941" s="60">
        <v>2</v>
      </c>
      <c r="Y941" s="60">
        <v>0</v>
      </c>
      <c r="Z941" s="60">
        <v>0</v>
      </c>
      <c r="AA941" s="60">
        <v>1</v>
      </c>
      <c r="AB941" s="60">
        <v>0</v>
      </c>
      <c r="AC941" s="60">
        <v>0</v>
      </c>
      <c r="AD941" s="49">
        <f t="shared" si="696"/>
        <v>6</v>
      </c>
      <c r="AE941" s="50" t="s">
        <v>22</v>
      </c>
      <c r="AF941" s="51">
        <f t="shared" si="653"/>
        <v>7.7231217338021574E-3</v>
      </c>
      <c r="AG941" s="52">
        <f t="shared" si="654"/>
        <v>0.17116380284077592</v>
      </c>
      <c r="AH941" s="52">
        <f t="shared" si="655"/>
        <v>0.17116380284077592</v>
      </c>
      <c r="AI941" s="52">
        <f t="shared" si="656"/>
        <v>0.19944026044745766</v>
      </c>
      <c r="AJ941" s="52">
        <f t="shared" si="657"/>
        <v>0.19944026044745766</v>
      </c>
      <c r="AK941" s="52">
        <f t="shared" si="658"/>
        <v>0.18810638159105661</v>
      </c>
      <c r="AL941" s="52">
        <f t="shared" si="659"/>
        <v>0.18810638159105661</v>
      </c>
      <c r="AM941" s="52">
        <f t="shared" si="660"/>
        <v>0.35403564145080035</v>
      </c>
      <c r="AN941" s="52">
        <f t="shared" si="661"/>
        <v>0.28031684841520732</v>
      </c>
      <c r="AO941" s="52">
        <f t="shared" si="662"/>
        <v>0.31605901062880803</v>
      </c>
      <c r="AP941" s="52">
        <f t="shared" si="663"/>
        <v>0.42799314793927462</v>
      </c>
      <c r="AQ941" s="52">
        <f t="shared" si="664"/>
        <v>0.31642017383889365</v>
      </c>
      <c r="AR941" s="52">
        <f t="shared" si="665"/>
        <v>0.44997835990325163</v>
      </c>
      <c r="AS941" s="52">
        <f t="shared" si="666"/>
        <v>0.47065922375705488</v>
      </c>
      <c r="AT941" s="146"/>
      <c r="AU941" s="146"/>
      <c r="AV941" s="146"/>
      <c r="AW941" s="146"/>
      <c r="AX941" s="146"/>
      <c r="AY941" s="146"/>
      <c r="AZ941" s="146"/>
      <c r="BA941" s="146"/>
      <c r="BB941" s="146"/>
      <c r="BC941" s="146"/>
      <c r="BD941" s="146"/>
      <c r="BE941" s="146"/>
      <c r="BF941" s="146"/>
      <c r="BG941" s="53">
        <f t="shared" si="693"/>
        <v>6.562326780588415E-2</v>
      </c>
      <c r="BH941" s="53">
        <f t="shared" si="667"/>
        <v>6.5006362820634933E-2</v>
      </c>
      <c r="BI941" s="53">
        <f t="shared" si="668"/>
        <v>7.21806291104789E-2</v>
      </c>
      <c r="BJ941" s="53">
        <f t="shared" si="669"/>
        <v>6.6328551065778812E-2</v>
      </c>
      <c r="BK941" s="53">
        <f t="shared" si="670"/>
        <v>5.9935957067095751E-2</v>
      </c>
      <c r="BL941" s="53">
        <f t="shared" si="671"/>
        <v>6.2682305259268989E-2</v>
      </c>
      <c r="BM941" s="53">
        <f t="shared" si="672"/>
        <v>9.2641355198981895E-2</v>
      </c>
      <c r="BN941" s="53">
        <f t="shared" si="673"/>
        <v>7.8813918329643851E-2</v>
      </c>
      <c r="BO941" s="53">
        <f t="shared" si="674"/>
        <v>8.5796126116668495E-2</v>
      </c>
      <c r="BP941" s="53">
        <f t="shared" si="675"/>
        <v>0.12792194675394022</v>
      </c>
      <c r="BQ941" s="53">
        <f t="shared" si="676"/>
        <v>9.9354680828193334E-2</v>
      </c>
      <c r="BR941" s="53">
        <f t="shared" si="677"/>
        <v>0.11604368700329454</v>
      </c>
      <c r="BS941" s="53">
        <f t="shared" si="678"/>
        <v>0.12134255650222744</v>
      </c>
      <c r="BT941" s="54">
        <f t="shared" si="697"/>
        <v>1.1136713438620913</v>
      </c>
      <c r="BU941" s="55">
        <f t="shared" si="694"/>
        <v>0</v>
      </c>
      <c r="BV941" s="55">
        <f t="shared" si="679"/>
        <v>-2.7332701243291395</v>
      </c>
      <c r="BW941" s="55">
        <f t="shared" si="680"/>
        <v>-2.6285835639495767</v>
      </c>
      <c r="BX941" s="55">
        <f t="shared" si="681"/>
        <v>0</v>
      </c>
      <c r="BY941" s="55">
        <f t="shared" si="682"/>
        <v>0</v>
      </c>
      <c r="BZ941" s="55">
        <f t="shared" si="683"/>
        <v>-2.7696760839436094</v>
      </c>
      <c r="CA941" s="55">
        <f t="shared" si="684"/>
        <v>0</v>
      </c>
      <c r="CB941" s="55">
        <f t="shared" si="685"/>
        <v>-5.081331338333019</v>
      </c>
      <c r="CC941" s="55">
        <f t="shared" si="686"/>
        <v>0</v>
      </c>
      <c r="CD941" s="55">
        <f t="shared" si="687"/>
        <v>0</v>
      </c>
      <c r="CE941" s="55">
        <f t="shared" si="688"/>
        <v>-2.3090591965678109</v>
      </c>
      <c r="CF941" s="55">
        <f t="shared" si="689"/>
        <v>0</v>
      </c>
      <c r="CG941" s="55">
        <f t="shared" si="690"/>
        <v>0</v>
      </c>
      <c r="CH941" s="56">
        <f t="shared" si="698"/>
        <v>-15.521920307123155</v>
      </c>
      <c r="CI941" s="57">
        <f t="shared" si="695"/>
        <v>0.39217171810855189</v>
      </c>
      <c r="CJ941" s="58">
        <f t="shared" si="691"/>
        <v>-13.852415500718696</v>
      </c>
      <c r="CK941" s="67">
        <f t="shared" si="692"/>
        <v>4.8863286561379091</v>
      </c>
    </row>
    <row r="942" spans="1:89">
      <c r="A942" s="48">
        <v>4830</v>
      </c>
      <c r="B942" s="89">
        <v>2.8875379939209727E-2</v>
      </c>
      <c r="C942" s="59">
        <v>5.9852670349907919E-2</v>
      </c>
      <c r="D942" s="59">
        <v>5.9852670349907919E-2</v>
      </c>
      <c r="E942" s="59">
        <v>7.1362799263351748E-2</v>
      </c>
      <c r="F942" s="59">
        <v>7.1362799263351748E-2</v>
      </c>
      <c r="G942" s="59">
        <v>6.6758747697974213E-2</v>
      </c>
      <c r="H942" s="59">
        <v>6.6758747697974213E-2</v>
      </c>
      <c r="I942" s="59">
        <v>0.13176795580110498</v>
      </c>
      <c r="J942" s="59">
        <v>0.10359116022099447</v>
      </c>
      <c r="K942" s="59">
        <v>0.11740331491712708</v>
      </c>
      <c r="L942" s="59">
        <v>0.15883977900552487</v>
      </c>
      <c r="M942" s="59">
        <v>0.11754143646408839</v>
      </c>
      <c r="N942" s="59">
        <v>0.16666666666666666</v>
      </c>
      <c r="O942" s="59">
        <v>0.17394106813996316</v>
      </c>
      <c r="P942" s="120">
        <v>0.10505383198753365</v>
      </c>
      <c r="Q942" s="60">
        <v>1</v>
      </c>
      <c r="R942" s="60">
        <v>1</v>
      </c>
      <c r="S942" s="60">
        <v>0</v>
      </c>
      <c r="T942" s="60">
        <v>0</v>
      </c>
      <c r="U942" s="60">
        <v>2</v>
      </c>
      <c r="V942" s="60">
        <v>0</v>
      </c>
      <c r="W942" s="60">
        <v>1</v>
      </c>
      <c r="X942" s="60">
        <v>2</v>
      </c>
      <c r="Y942" s="60">
        <v>0</v>
      </c>
      <c r="Z942" s="60">
        <v>0</v>
      </c>
      <c r="AA942" s="60">
        <v>1</v>
      </c>
      <c r="AB942" s="60">
        <v>1</v>
      </c>
      <c r="AC942" s="60">
        <v>1</v>
      </c>
      <c r="AD942" s="49">
        <f t="shared" si="696"/>
        <v>10</v>
      </c>
      <c r="AE942" s="50" t="s">
        <v>22</v>
      </c>
      <c r="AF942" s="51">
        <f t="shared" si="653"/>
        <v>2.2491343045036406E-2</v>
      </c>
      <c r="AG942" s="52">
        <f t="shared" si="654"/>
        <v>0.17116380284077592</v>
      </c>
      <c r="AH942" s="52">
        <f t="shared" si="655"/>
        <v>0.17116380284077592</v>
      </c>
      <c r="AI942" s="52">
        <f t="shared" si="656"/>
        <v>0.19944026044745766</v>
      </c>
      <c r="AJ942" s="52">
        <f t="shared" si="657"/>
        <v>0.19944026044745766</v>
      </c>
      <c r="AK942" s="52">
        <f t="shared" si="658"/>
        <v>0.18810638159105661</v>
      </c>
      <c r="AL942" s="52">
        <f t="shared" si="659"/>
        <v>0.18810638159105661</v>
      </c>
      <c r="AM942" s="52">
        <f t="shared" si="660"/>
        <v>0.35403564145080035</v>
      </c>
      <c r="AN942" s="52">
        <f t="shared" si="661"/>
        <v>0.28031684841520732</v>
      </c>
      <c r="AO942" s="52">
        <f t="shared" si="662"/>
        <v>0.31605901062880803</v>
      </c>
      <c r="AP942" s="52">
        <f t="shared" si="663"/>
        <v>0.42799314793927462</v>
      </c>
      <c r="AQ942" s="52">
        <f t="shared" si="664"/>
        <v>0.31642017383889365</v>
      </c>
      <c r="AR942" s="52">
        <f t="shared" si="665"/>
        <v>0.44997835990325163</v>
      </c>
      <c r="AS942" s="52">
        <f t="shared" si="666"/>
        <v>0.47065922375705488</v>
      </c>
      <c r="AT942" s="146"/>
      <c r="AU942" s="146"/>
      <c r="AV942" s="146"/>
      <c r="AW942" s="146"/>
      <c r="AX942" s="146"/>
      <c r="AY942" s="146"/>
      <c r="AZ942" s="146"/>
      <c r="BA942" s="146"/>
      <c r="BB942" s="146"/>
      <c r="BC942" s="146"/>
      <c r="BD942" s="146"/>
      <c r="BE942" s="146"/>
      <c r="BF942" s="146"/>
      <c r="BG942" s="53">
        <f t="shared" si="693"/>
        <v>0.19110865772043301</v>
      </c>
      <c r="BH942" s="53">
        <f t="shared" si="667"/>
        <v>0.18931210159615161</v>
      </c>
      <c r="BI942" s="53">
        <f t="shared" si="668"/>
        <v>0.21020506298961175</v>
      </c>
      <c r="BJ942" s="53">
        <f t="shared" si="669"/>
        <v>0.19316258983350401</v>
      </c>
      <c r="BK942" s="53">
        <f t="shared" si="670"/>
        <v>0.17454602136187916</v>
      </c>
      <c r="BL942" s="53">
        <f t="shared" si="671"/>
        <v>0.18254396072374837</v>
      </c>
      <c r="BM942" s="53">
        <f t="shared" si="672"/>
        <v>0.26979096947518671</v>
      </c>
      <c r="BN942" s="53">
        <f t="shared" si="673"/>
        <v>0.22952258619945665</v>
      </c>
      <c r="BO942" s="53">
        <f t="shared" si="674"/>
        <v>0.24985623313167765</v>
      </c>
      <c r="BP942" s="53">
        <f t="shared" si="675"/>
        <v>0.37253541852632605</v>
      </c>
      <c r="BQ942" s="53">
        <f t="shared" si="676"/>
        <v>0.28934157542236172</v>
      </c>
      <c r="BR942" s="53">
        <f t="shared" si="677"/>
        <v>0.33794344600043175</v>
      </c>
      <c r="BS942" s="53">
        <f t="shared" si="678"/>
        <v>0.35337486036358562</v>
      </c>
      <c r="BT942" s="54">
        <f t="shared" si="697"/>
        <v>3.243243483344354</v>
      </c>
      <c r="BU942" s="55">
        <f t="shared" si="694"/>
        <v>-1.6549131241026214</v>
      </c>
      <c r="BV942" s="55">
        <f t="shared" si="679"/>
        <v>-1.6643582946741402</v>
      </c>
      <c r="BW942" s="55">
        <f t="shared" si="680"/>
        <v>0</v>
      </c>
      <c r="BX942" s="55">
        <f t="shared" si="681"/>
        <v>0</v>
      </c>
      <c r="BY942" s="55">
        <f t="shared" si="682"/>
        <v>-3.4911336787563743</v>
      </c>
      <c r="BZ942" s="55">
        <f t="shared" si="683"/>
        <v>0</v>
      </c>
      <c r="CA942" s="55">
        <f t="shared" si="684"/>
        <v>-1.3101078069503194</v>
      </c>
      <c r="CB942" s="55">
        <f t="shared" si="685"/>
        <v>-2.9435076790230199</v>
      </c>
      <c r="CC942" s="55">
        <f t="shared" si="686"/>
        <v>0</v>
      </c>
      <c r="CD942" s="55">
        <f t="shared" si="687"/>
        <v>0</v>
      </c>
      <c r="CE942" s="55">
        <f t="shared" si="688"/>
        <v>-1.2401473669128118</v>
      </c>
      <c r="CF942" s="55">
        <f t="shared" si="689"/>
        <v>-1.0848767170239415</v>
      </c>
      <c r="CG942" s="55">
        <f t="shared" si="690"/>
        <v>-1.0402258581192618</v>
      </c>
      <c r="CH942" s="56">
        <f t="shared" si="698"/>
        <v>-14.42927052556249</v>
      </c>
      <c r="CI942" s="57">
        <f t="shared" si="695"/>
        <v>1.0644660920089266</v>
      </c>
      <c r="CJ942" s="58">
        <f t="shared" si="691"/>
        <v>-15.231272331093123</v>
      </c>
      <c r="CK942" s="67">
        <f t="shared" si="692"/>
        <v>6.7567565166556456</v>
      </c>
    </row>
    <row r="943" spans="1:89">
      <c r="A943" s="48">
        <v>4831</v>
      </c>
      <c r="B943" s="89">
        <v>7.0921985815602853E-3</v>
      </c>
      <c r="C943" s="59">
        <v>5.9852670349907919E-2</v>
      </c>
      <c r="D943" s="59">
        <v>5.9852670349907919E-2</v>
      </c>
      <c r="E943" s="59">
        <v>7.1362799263351748E-2</v>
      </c>
      <c r="F943" s="59">
        <v>7.1362799263351748E-2</v>
      </c>
      <c r="G943" s="59">
        <v>6.6758747697974213E-2</v>
      </c>
      <c r="H943" s="59">
        <v>6.6758747697974213E-2</v>
      </c>
      <c r="I943" s="59">
        <v>0.13176795580110498</v>
      </c>
      <c r="J943" s="59">
        <v>0.10359116022099447</v>
      </c>
      <c r="K943" s="59">
        <v>0.11740331491712708</v>
      </c>
      <c r="L943" s="59">
        <v>0.15883977900552487</v>
      </c>
      <c r="M943" s="59">
        <v>0.11754143646408839</v>
      </c>
      <c r="N943" s="59">
        <v>0.16666666666666666</v>
      </c>
      <c r="O943" s="59">
        <v>0.17394106813996316</v>
      </c>
      <c r="P943" s="120">
        <v>0.10505383198753365</v>
      </c>
      <c r="Q943" s="60">
        <v>1</v>
      </c>
      <c r="R943" s="60">
        <v>0</v>
      </c>
      <c r="S943" s="60">
        <v>1</v>
      </c>
      <c r="T943" s="60">
        <v>0</v>
      </c>
      <c r="U943" s="60">
        <v>2</v>
      </c>
      <c r="V943" s="60">
        <v>0</v>
      </c>
      <c r="W943" s="60">
        <v>0</v>
      </c>
      <c r="X943" s="60">
        <v>0</v>
      </c>
      <c r="Y943" s="60">
        <v>0</v>
      </c>
      <c r="Z943" s="60">
        <v>0</v>
      </c>
      <c r="AA943" s="60">
        <v>0</v>
      </c>
      <c r="AB943" s="60">
        <v>0</v>
      </c>
      <c r="AC943" s="60">
        <v>0</v>
      </c>
      <c r="AD943" s="49">
        <f t="shared" si="696"/>
        <v>4</v>
      </c>
      <c r="AE943" s="50" t="s">
        <v>22</v>
      </c>
      <c r="AF943" s="51">
        <f t="shared" si="653"/>
        <v>5.0036800286994247E-3</v>
      </c>
      <c r="AG943" s="52">
        <f t="shared" si="654"/>
        <v>0.17116380284077592</v>
      </c>
      <c r="AH943" s="52">
        <f t="shared" si="655"/>
        <v>0.17116380284077592</v>
      </c>
      <c r="AI943" s="52">
        <f t="shared" si="656"/>
        <v>0.19944026044745766</v>
      </c>
      <c r="AJ943" s="52">
        <f t="shared" si="657"/>
        <v>0.19944026044745766</v>
      </c>
      <c r="AK943" s="52">
        <f t="shared" si="658"/>
        <v>0.18810638159105661</v>
      </c>
      <c r="AL943" s="52">
        <f t="shared" si="659"/>
        <v>0.18810638159105661</v>
      </c>
      <c r="AM943" s="52">
        <f t="shared" si="660"/>
        <v>0.35403564145080035</v>
      </c>
      <c r="AN943" s="52">
        <f t="shared" si="661"/>
        <v>0.28031684841520732</v>
      </c>
      <c r="AO943" s="52">
        <f t="shared" si="662"/>
        <v>0.31605901062880803</v>
      </c>
      <c r="AP943" s="52">
        <f t="shared" si="663"/>
        <v>0.42799314793927462</v>
      </c>
      <c r="AQ943" s="52">
        <f t="shared" si="664"/>
        <v>0.31642017383889365</v>
      </c>
      <c r="AR943" s="52">
        <f t="shared" si="665"/>
        <v>0.44997835990325163</v>
      </c>
      <c r="AS943" s="52">
        <f t="shared" si="666"/>
        <v>0.47065922375705488</v>
      </c>
      <c r="AT943" s="146"/>
      <c r="AU943" s="146"/>
      <c r="AV943" s="146"/>
      <c r="AW943" s="146"/>
      <c r="AX943" s="146"/>
      <c r="AY943" s="146"/>
      <c r="AZ943" s="146"/>
      <c r="BA943" s="146"/>
      <c r="BB943" s="146"/>
      <c r="BC943" s="146"/>
      <c r="BD943" s="146"/>
      <c r="BE943" s="146"/>
      <c r="BF943" s="146"/>
      <c r="BG943" s="53">
        <f t="shared" si="693"/>
        <v>4.2516205992345943E-2</v>
      </c>
      <c r="BH943" s="53">
        <f t="shared" si="667"/>
        <v>4.2116523679844448E-2</v>
      </c>
      <c r="BI943" s="53">
        <f t="shared" si="668"/>
        <v>4.6764609543614846E-2</v>
      </c>
      <c r="BJ943" s="53">
        <f t="shared" si="669"/>
        <v>4.2973147095147074E-2</v>
      </c>
      <c r="BK943" s="53">
        <f t="shared" si="670"/>
        <v>3.8831493496344224E-2</v>
      </c>
      <c r="BL943" s="53">
        <f t="shared" si="671"/>
        <v>4.0610806068990514E-2</v>
      </c>
      <c r="BM943" s="53">
        <f t="shared" si="672"/>
        <v>6.0020768132135471E-2</v>
      </c>
      <c r="BN943" s="53">
        <f t="shared" si="673"/>
        <v>5.1062205507336991E-2</v>
      </c>
      <c r="BO943" s="53">
        <f t="shared" si="674"/>
        <v>5.5585859913463403E-2</v>
      </c>
      <c r="BP943" s="53">
        <f t="shared" si="675"/>
        <v>8.28784670586728E-2</v>
      </c>
      <c r="BQ943" s="53">
        <f t="shared" si="676"/>
        <v>6.4370218333084719E-2</v>
      </c>
      <c r="BR943" s="53">
        <f t="shared" si="677"/>
        <v>7.518274334246125E-2</v>
      </c>
      <c r="BS943" s="53">
        <f t="shared" si="678"/>
        <v>7.8615791324917708E-2</v>
      </c>
      <c r="BT943" s="54">
        <f t="shared" si="697"/>
        <v>0.72152883948835944</v>
      </c>
      <c r="BU943" s="55">
        <f t="shared" si="694"/>
        <v>-3.1578699582678316</v>
      </c>
      <c r="BV943" s="55">
        <f t="shared" si="679"/>
        <v>0</v>
      </c>
      <c r="BW943" s="55">
        <f t="shared" si="680"/>
        <v>-3.0626285684597878</v>
      </c>
      <c r="BX943" s="55">
        <f t="shared" si="681"/>
        <v>0</v>
      </c>
      <c r="BY943" s="55">
        <f t="shared" si="682"/>
        <v>-6.4970473470867951</v>
      </c>
      <c r="BZ943" s="55">
        <f t="shared" si="683"/>
        <v>0</v>
      </c>
      <c r="CA943" s="55">
        <f t="shared" si="684"/>
        <v>0</v>
      </c>
      <c r="CB943" s="55">
        <f t="shared" si="685"/>
        <v>0</v>
      </c>
      <c r="CC943" s="55">
        <f t="shared" si="686"/>
        <v>0</v>
      </c>
      <c r="CD943" s="55">
        <f t="shared" si="687"/>
        <v>0</v>
      </c>
      <c r="CE943" s="55">
        <f t="shared" si="688"/>
        <v>0</v>
      </c>
      <c r="CF943" s="55">
        <f t="shared" si="689"/>
        <v>0</v>
      </c>
      <c r="CG943" s="55">
        <f t="shared" si="690"/>
        <v>0</v>
      </c>
      <c r="CH943" s="56">
        <f t="shared" si="698"/>
        <v>-12.717545873814414</v>
      </c>
      <c r="CI943" s="57">
        <f t="shared" si="695"/>
        <v>0.261447812072368</v>
      </c>
      <c r="CJ943" s="58">
        <f t="shared" si="691"/>
        <v>-12.106198839596029</v>
      </c>
      <c r="CK943" s="67">
        <f t="shared" si="692"/>
        <v>3.2784711605116406</v>
      </c>
    </row>
    <row r="944" spans="1:89">
      <c r="A944" s="48">
        <v>4832</v>
      </c>
      <c r="B944" s="89">
        <v>2.6849037487335362E-2</v>
      </c>
      <c r="C944" s="59">
        <v>5.9852670349907919E-2</v>
      </c>
      <c r="D944" s="59">
        <v>5.9852670349907919E-2</v>
      </c>
      <c r="E944" s="59">
        <v>7.1362799263351748E-2</v>
      </c>
      <c r="F944" s="59">
        <v>7.1362799263351748E-2</v>
      </c>
      <c r="G944" s="59">
        <v>6.6758747697974213E-2</v>
      </c>
      <c r="H944" s="59">
        <v>6.6758747697974213E-2</v>
      </c>
      <c r="I944" s="59">
        <v>0.13176795580110498</v>
      </c>
      <c r="J944" s="59">
        <v>0.10359116022099447</v>
      </c>
      <c r="K944" s="59">
        <v>0.11740331491712708</v>
      </c>
      <c r="L944" s="59">
        <v>0.15883977900552487</v>
      </c>
      <c r="M944" s="59">
        <v>0.11754143646408839</v>
      </c>
      <c r="N944" s="59">
        <v>0.16666666666666666</v>
      </c>
      <c r="O944" s="59">
        <v>0.17394106813996316</v>
      </c>
      <c r="P944" s="120">
        <v>0.10505383198753365</v>
      </c>
      <c r="Q944" s="60">
        <v>1</v>
      </c>
      <c r="R944" s="60">
        <v>0</v>
      </c>
      <c r="S944" s="60">
        <v>1</v>
      </c>
      <c r="T944" s="60">
        <v>0</v>
      </c>
      <c r="U944" s="60">
        <v>0</v>
      </c>
      <c r="V944" s="60">
        <v>0</v>
      </c>
      <c r="W944" s="60">
        <v>0</v>
      </c>
      <c r="X944" s="60">
        <v>0</v>
      </c>
      <c r="Y944" s="60">
        <v>0</v>
      </c>
      <c r="Z944" s="60">
        <v>0</v>
      </c>
      <c r="AA944" s="60">
        <v>0</v>
      </c>
      <c r="AB944" s="60">
        <v>0</v>
      </c>
      <c r="AC944" s="60">
        <v>0</v>
      </c>
      <c r="AD944" s="49">
        <f t="shared" si="696"/>
        <v>2</v>
      </c>
      <c r="AE944" s="50" t="s">
        <v>22</v>
      </c>
      <c r="AF944" s="51">
        <f t="shared" si="653"/>
        <v>2.0806024012148743E-2</v>
      </c>
      <c r="AG944" s="52">
        <f t="shared" si="654"/>
        <v>0.17116380284077592</v>
      </c>
      <c r="AH944" s="52">
        <f t="shared" si="655"/>
        <v>0.17116380284077592</v>
      </c>
      <c r="AI944" s="52">
        <f t="shared" si="656"/>
        <v>0.19944026044745766</v>
      </c>
      <c r="AJ944" s="52">
        <f t="shared" si="657"/>
        <v>0.19944026044745766</v>
      </c>
      <c r="AK944" s="52">
        <f t="shared" si="658"/>
        <v>0.18810638159105661</v>
      </c>
      <c r="AL944" s="52">
        <f t="shared" si="659"/>
        <v>0.18810638159105661</v>
      </c>
      <c r="AM944" s="52">
        <f t="shared" si="660"/>
        <v>0.35403564145080035</v>
      </c>
      <c r="AN944" s="52">
        <f t="shared" si="661"/>
        <v>0.28031684841520732</v>
      </c>
      <c r="AO944" s="52">
        <f t="shared" si="662"/>
        <v>0.31605901062880803</v>
      </c>
      <c r="AP944" s="52">
        <f t="shared" si="663"/>
        <v>0.42799314793927462</v>
      </c>
      <c r="AQ944" s="52">
        <f t="shared" si="664"/>
        <v>0.31642017383889365</v>
      </c>
      <c r="AR944" s="52">
        <f t="shared" si="665"/>
        <v>0.44997835990325163</v>
      </c>
      <c r="AS944" s="52">
        <f t="shared" si="666"/>
        <v>0.47065922375705488</v>
      </c>
      <c r="AT944" s="146"/>
      <c r="AU944" s="146"/>
      <c r="AV944" s="146"/>
      <c r="AW944" s="146"/>
      <c r="AX944" s="146"/>
      <c r="AY944" s="146"/>
      <c r="AZ944" s="146"/>
      <c r="BA944" s="146"/>
      <c r="BB944" s="146"/>
      <c r="BC944" s="146"/>
      <c r="BD944" s="146"/>
      <c r="BE944" s="146"/>
      <c r="BF944" s="146"/>
      <c r="BG944" s="53">
        <f t="shared" si="693"/>
        <v>0.17678852318862975</v>
      </c>
      <c r="BH944" s="53">
        <f t="shared" si="667"/>
        <v>0.17512658642539938</v>
      </c>
      <c r="BI944" s="53">
        <f t="shared" si="668"/>
        <v>0.19445399855756021</v>
      </c>
      <c r="BJ944" s="53">
        <f t="shared" si="669"/>
        <v>0.17868855026919614</v>
      </c>
      <c r="BK944" s="53">
        <f t="shared" si="670"/>
        <v>0.16146695661563626</v>
      </c>
      <c r="BL944" s="53">
        <f t="shared" si="671"/>
        <v>0.16886559519749206</v>
      </c>
      <c r="BM944" s="53">
        <f t="shared" si="672"/>
        <v>0.24957501994974959</v>
      </c>
      <c r="BN944" s="53">
        <f t="shared" si="673"/>
        <v>0.21232402308008302</v>
      </c>
      <c r="BO944" s="53">
        <f t="shared" si="674"/>
        <v>0.23113403124541179</v>
      </c>
      <c r="BP944" s="53">
        <f t="shared" si="675"/>
        <v>0.34462063237905122</v>
      </c>
      <c r="BQ944" s="53">
        <f t="shared" si="676"/>
        <v>0.26766066187760018</v>
      </c>
      <c r="BR944" s="53">
        <f t="shared" si="677"/>
        <v>0.31262070202539538</v>
      </c>
      <c r="BS944" s="53">
        <f t="shared" si="678"/>
        <v>0.32689581121466416</v>
      </c>
      <c r="BT944" s="54">
        <f t="shared" si="697"/>
        <v>3.000221092025869</v>
      </c>
      <c r="BU944" s="55">
        <f t="shared" si="694"/>
        <v>-1.7328010449770654</v>
      </c>
      <c r="BV944" s="55">
        <f t="shared" si="679"/>
        <v>0</v>
      </c>
      <c r="BW944" s="55">
        <f t="shared" si="680"/>
        <v>-1.6375596551690217</v>
      </c>
      <c r="BX944" s="55">
        <f t="shared" si="681"/>
        <v>0</v>
      </c>
      <c r="BY944" s="55">
        <f t="shared" si="682"/>
        <v>0</v>
      </c>
      <c r="BZ944" s="55">
        <f t="shared" si="683"/>
        <v>0</v>
      </c>
      <c r="CA944" s="55">
        <f t="shared" si="684"/>
        <v>0</v>
      </c>
      <c r="CB944" s="55">
        <f t="shared" si="685"/>
        <v>0</v>
      </c>
      <c r="CC944" s="55">
        <f t="shared" si="686"/>
        <v>0</v>
      </c>
      <c r="CD944" s="55">
        <f t="shared" si="687"/>
        <v>0</v>
      </c>
      <c r="CE944" s="55">
        <f t="shared" si="688"/>
        <v>0</v>
      </c>
      <c r="CF944" s="55">
        <f t="shared" si="689"/>
        <v>0</v>
      </c>
      <c r="CG944" s="55">
        <f t="shared" si="690"/>
        <v>0</v>
      </c>
      <c r="CH944" s="56">
        <f t="shared" si="698"/>
        <v>-3.3703607001460871</v>
      </c>
      <c r="CI944" s="57">
        <f t="shared" si="695"/>
        <v>0.98976671713110731</v>
      </c>
      <c r="CJ944" s="58">
        <f t="shared" si="691"/>
        <v>-6.8400138730161357</v>
      </c>
      <c r="CK944" s="67">
        <f t="shared" si="692"/>
        <v>1.000221092025869</v>
      </c>
    </row>
    <row r="945" spans="1:89">
      <c r="A945" s="48">
        <v>4833</v>
      </c>
      <c r="B945" s="89">
        <v>1.2158054711246201E-2</v>
      </c>
      <c r="C945" s="59">
        <v>5.9852670349907919E-2</v>
      </c>
      <c r="D945" s="59">
        <v>5.9852670349907919E-2</v>
      </c>
      <c r="E945" s="59">
        <v>7.1362799263351748E-2</v>
      </c>
      <c r="F945" s="59">
        <v>7.1362799263351748E-2</v>
      </c>
      <c r="G945" s="59">
        <v>6.6758747697974213E-2</v>
      </c>
      <c r="H945" s="59">
        <v>6.6758747697974213E-2</v>
      </c>
      <c r="I945" s="59">
        <v>0.13176795580110498</v>
      </c>
      <c r="J945" s="59">
        <v>0.10359116022099447</v>
      </c>
      <c r="K945" s="59">
        <v>0.11740331491712708</v>
      </c>
      <c r="L945" s="59">
        <v>0.15883977900552487</v>
      </c>
      <c r="M945" s="59">
        <v>0.11754143646408839</v>
      </c>
      <c r="N945" s="59">
        <v>0.16666666666666666</v>
      </c>
      <c r="O945" s="59">
        <v>0.17394106813996316</v>
      </c>
      <c r="P945" s="120">
        <v>0.10505383198753365</v>
      </c>
      <c r="Q945" s="60">
        <v>0</v>
      </c>
      <c r="R945" s="60">
        <v>0</v>
      </c>
      <c r="S945" s="60">
        <v>1</v>
      </c>
      <c r="T945" s="60">
        <v>1</v>
      </c>
      <c r="U945" s="60">
        <v>0</v>
      </c>
      <c r="V945" s="60">
        <v>0</v>
      </c>
      <c r="W945" s="60">
        <v>0</v>
      </c>
      <c r="X945" s="60">
        <v>0</v>
      </c>
      <c r="Y945" s="60">
        <v>0</v>
      </c>
      <c r="Z945" s="60">
        <v>0</v>
      </c>
      <c r="AA945" s="60">
        <v>0</v>
      </c>
      <c r="AB945" s="60">
        <v>0</v>
      </c>
      <c r="AC945" s="60">
        <v>0</v>
      </c>
      <c r="AD945" s="49">
        <f t="shared" si="696"/>
        <v>2</v>
      </c>
      <c r="AE945" s="50" t="s">
        <v>22</v>
      </c>
      <c r="AF945" s="51">
        <f t="shared" si="653"/>
        <v>8.9098929913528236E-3</v>
      </c>
      <c r="AG945" s="52">
        <f t="shared" si="654"/>
        <v>0.17116380284077592</v>
      </c>
      <c r="AH945" s="52">
        <f t="shared" si="655"/>
        <v>0.17116380284077592</v>
      </c>
      <c r="AI945" s="52">
        <f t="shared" si="656"/>
        <v>0.19944026044745766</v>
      </c>
      <c r="AJ945" s="52">
        <f t="shared" si="657"/>
        <v>0.19944026044745766</v>
      </c>
      <c r="AK945" s="52">
        <f t="shared" si="658"/>
        <v>0.18810638159105661</v>
      </c>
      <c r="AL945" s="52">
        <f t="shared" si="659"/>
        <v>0.18810638159105661</v>
      </c>
      <c r="AM945" s="52">
        <f t="shared" si="660"/>
        <v>0.35403564145080035</v>
      </c>
      <c r="AN945" s="52">
        <f t="shared" si="661"/>
        <v>0.28031684841520732</v>
      </c>
      <c r="AO945" s="52">
        <f t="shared" si="662"/>
        <v>0.31605901062880803</v>
      </c>
      <c r="AP945" s="52">
        <f t="shared" si="663"/>
        <v>0.42799314793927462</v>
      </c>
      <c r="AQ945" s="52">
        <f t="shared" si="664"/>
        <v>0.31642017383889365</v>
      </c>
      <c r="AR945" s="52">
        <f t="shared" si="665"/>
        <v>0.44997835990325163</v>
      </c>
      <c r="AS945" s="52">
        <f t="shared" si="666"/>
        <v>0.47065922375705488</v>
      </c>
      <c r="AT945" s="146"/>
      <c r="AU945" s="146"/>
      <c r="AV945" s="146"/>
      <c r="AW945" s="146"/>
      <c r="AX945" s="146"/>
      <c r="AY945" s="146"/>
      <c r="AZ945" s="146"/>
      <c r="BA945" s="146"/>
      <c r="BB945" s="146"/>
      <c r="BC945" s="146"/>
      <c r="BD945" s="146"/>
      <c r="BE945" s="146"/>
      <c r="BF945" s="146"/>
      <c r="BG945" s="53">
        <f t="shared" si="693"/>
        <v>7.5707248188805351E-2</v>
      </c>
      <c r="BH945" s="53">
        <f t="shared" si="667"/>
        <v>7.4995546678217284E-2</v>
      </c>
      <c r="BI945" s="53">
        <f t="shared" si="668"/>
        <v>8.3272244513266189E-2</v>
      </c>
      <c r="BJ945" s="53">
        <f t="shared" si="669"/>
        <v>7.6520908595937145E-2</v>
      </c>
      <c r="BK945" s="53">
        <f t="shared" si="670"/>
        <v>6.9145998497583738E-2</v>
      </c>
      <c r="BL945" s="53">
        <f t="shared" si="671"/>
        <v>7.2314363486855007E-2</v>
      </c>
      <c r="BM945" s="53">
        <f t="shared" si="672"/>
        <v>0.10687706213203413</v>
      </c>
      <c r="BN945" s="53">
        <f t="shared" si="673"/>
        <v>9.0924836193231565E-2</v>
      </c>
      <c r="BO945" s="53">
        <f t="shared" si="674"/>
        <v>9.8979962911421082E-2</v>
      </c>
      <c r="BP945" s="53">
        <f t="shared" si="675"/>
        <v>0.14757903553878371</v>
      </c>
      <c r="BQ945" s="53">
        <f t="shared" si="676"/>
        <v>0.11462198899374407</v>
      </c>
      <c r="BR945" s="53">
        <f t="shared" si="677"/>
        <v>0.13387550645435431</v>
      </c>
      <c r="BS945" s="53">
        <f t="shared" si="678"/>
        <v>0.13998862519544564</v>
      </c>
      <c r="BT945" s="54">
        <f t="shared" si="697"/>
        <v>1.2848033273796793</v>
      </c>
      <c r="BU945" s="55">
        <f t="shared" si="694"/>
        <v>0</v>
      </c>
      <c r="BV945" s="55">
        <f t="shared" si="679"/>
        <v>0</v>
      </c>
      <c r="BW945" s="55">
        <f t="shared" si="680"/>
        <v>-2.4856399844529546</v>
      </c>
      <c r="BX945" s="55">
        <f t="shared" si="681"/>
        <v>-2.5701912605138113</v>
      </c>
      <c r="BY945" s="55">
        <f t="shared" si="682"/>
        <v>0</v>
      </c>
      <c r="BZ945" s="55">
        <f t="shared" si="683"/>
        <v>0</v>
      </c>
      <c r="CA945" s="55">
        <f t="shared" si="684"/>
        <v>0</v>
      </c>
      <c r="CB945" s="55">
        <f t="shared" si="685"/>
        <v>0</v>
      </c>
      <c r="CC945" s="55">
        <f t="shared" si="686"/>
        <v>0</v>
      </c>
      <c r="CD945" s="55">
        <f t="shared" si="687"/>
        <v>0</v>
      </c>
      <c r="CE945" s="55">
        <f t="shared" si="688"/>
        <v>0</v>
      </c>
      <c r="CF945" s="55">
        <f t="shared" si="689"/>
        <v>0</v>
      </c>
      <c r="CG945" s="55">
        <f t="shared" si="690"/>
        <v>0</v>
      </c>
      <c r="CH945" s="56">
        <f t="shared" si="698"/>
        <v>-5.0558312449667664</v>
      </c>
      <c r="CI945" s="57">
        <f t="shared" si="695"/>
        <v>0.44819624926691648</v>
      </c>
      <c r="CJ945" s="58">
        <f t="shared" si="691"/>
        <v>-7.1938747291651488</v>
      </c>
      <c r="CK945" s="67">
        <f t="shared" si="692"/>
        <v>0.71519667262032072</v>
      </c>
    </row>
    <row r="946" spans="1:89">
      <c r="A946" s="48">
        <v>4834</v>
      </c>
      <c r="B946" s="89">
        <v>4.2553191489361701E-2</v>
      </c>
      <c r="C946" s="59">
        <v>5.9852670349907919E-2</v>
      </c>
      <c r="D946" s="59">
        <v>5.9852670349907919E-2</v>
      </c>
      <c r="E946" s="59">
        <v>7.1362799263351748E-2</v>
      </c>
      <c r="F946" s="59">
        <v>7.1362799263351748E-2</v>
      </c>
      <c r="G946" s="59">
        <v>6.6758747697974213E-2</v>
      </c>
      <c r="H946" s="59">
        <v>6.6758747697974213E-2</v>
      </c>
      <c r="I946" s="59">
        <v>0.13176795580110498</v>
      </c>
      <c r="J946" s="59">
        <v>0.10359116022099447</v>
      </c>
      <c r="K946" s="59">
        <v>0.11740331491712708</v>
      </c>
      <c r="L946" s="59">
        <v>0.15883977900552487</v>
      </c>
      <c r="M946" s="59">
        <v>0.11754143646408839</v>
      </c>
      <c r="N946" s="59">
        <v>0.16666666666666666</v>
      </c>
      <c r="O946" s="59">
        <v>0.17394106813996316</v>
      </c>
      <c r="P946" s="120">
        <v>0.10505383198753365</v>
      </c>
      <c r="Q946" s="60">
        <v>0</v>
      </c>
      <c r="R946" s="60">
        <v>0</v>
      </c>
      <c r="S946" s="60">
        <v>1</v>
      </c>
      <c r="T946" s="60">
        <v>0</v>
      </c>
      <c r="U946" s="60">
        <v>2</v>
      </c>
      <c r="V946" s="60">
        <v>0</v>
      </c>
      <c r="W946" s="60">
        <v>1</v>
      </c>
      <c r="X946" s="60">
        <v>0</v>
      </c>
      <c r="Y946" s="60">
        <v>0</v>
      </c>
      <c r="Z946" s="60">
        <v>0</v>
      </c>
      <c r="AA946" s="60">
        <v>1</v>
      </c>
      <c r="AB946" s="60">
        <v>0</v>
      </c>
      <c r="AC946" s="60">
        <v>0</v>
      </c>
      <c r="AD946" s="49">
        <f t="shared" si="696"/>
        <v>5</v>
      </c>
      <c r="AE946" s="50" t="s">
        <v>22</v>
      </c>
      <c r="AF946" s="51">
        <f t="shared" si="653"/>
        <v>3.4063564533494711E-2</v>
      </c>
      <c r="AG946" s="52">
        <f t="shared" si="654"/>
        <v>0.17116380284077592</v>
      </c>
      <c r="AH946" s="52">
        <f t="shared" si="655"/>
        <v>0.17116380284077592</v>
      </c>
      <c r="AI946" s="52">
        <f t="shared" si="656"/>
        <v>0.19944026044745766</v>
      </c>
      <c r="AJ946" s="52">
        <f t="shared" si="657"/>
        <v>0.19944026044745766</v>
      </c>
      <c r="AK946" s="52">
        <f t="shared" si="658"/>
        <v>0.18810638159105661</v>
      </c>
      <c r="AL946" s="52">
        <f t="shared" si="659"/>
        <v>0.18810638159105661</v>
      </c>
      <c r="AM946" s="52">
        <f t="shared" si="660"/>
        <v>0.35403564145080035</v>
      </c>
      <c r="AN946" s="52">
        <f t="shared" si="661"/>
        <v>0.28031684841520732</v>
      </c>
      <c r="AO946" s="52">
        <f t="shared" si="662"/>
        <v>0.31605901062880803</v>
      </c>
      <c r="AP946" s="52">
        <f t="shared" si="663"/>
        <v>0.42799314793927462</v>
      </c>
      <c r="AQ946" s="52">
        <f t="shared" si="664"/>
        <v>0.31642017383889365</v>
      </c>
      <c r="AR946" s="52">
        <f t="shared" si="665"/>
        <v>0.44997835990325163</v>
      </c>
      <c r="AS946" s="52">
        <f t="shared" si="666"/>
        <v>0.47065922375705488</v>
      </c>
      <c r="AT946" s="146"/>
      <c r="AU946" s="146"/>
      <c r="AV946" s="146"/>
      <c r="AW946" s="146"/>
      <c r="AX946" s="146"/>
      <c r="AY946" s="146"/>
      <c r="AZ946" s="146"/>
      <c r="BA946" s="146"/>
      <c r="BB946" s="146"/>
      <c r="BC946" s="146"/>
      <c r="BD946" s="146"/>
      <c r="BE946" s="146"/>
      <c r="BF946" s="146"/>
      <c r="BG946" s="53">
        <f t="shared" si="693"/>
        <v>0.28943767751593535</v>
      </c>
      <c r="BH946" s="53">
        <f t="shared" si="667"/>
        <v>0.28671675927841772</v>
      </c>
      <c r="BI946" s="53">
        <f t="shared" si="668"/>
        <v>0.31835954456237625</v>
      </c>
      <c r="BJ946" s="53">
        <f t="shared" si="669"/>
        <v>0.29254839655752007</v>
      </c>
      <c r="BK946" s="53">
        <f t="shared" si="670"/>
        <v>0.26435325141853905</v>
      </c>
      <c r="BL946" s="53">
        <f t="shared" si="671"/>
        <v>0.27646628188730571</v>
      </c>
      <c r="BM946" s="53">
        <f t="shared" si="672"/>
        <v>0.40860352718244036</v>
      </c>
      <c r="BN946" s="53">
        <f t="shared" si="673"/>
        <v>0.34761629891307089</v>
      </c>
      <c r="BO946" s="53">
        <f t="shared" si="674"/>
        <v>0.37841199186435798</v>
      </c>
      <c r="BP946" s="53">
        <f t="shared" si="675"/>
        <v>0.56421193899243316</v>
      </c>
      <c r="BQ946" s="53">
        <f t="shared" si="676"/>
        <v>0.43821328974828644</v>
      </c>
      <c r="BR946" s="53">
        <f t="shared" si="677"/>
        <v>0.51182174219016974</v>
      </c>
      <c r="BS946" s="53">
        <f t="shared" si="678"/>
        <v>0.53519291117504697</v>
      </c>
      <c r="BT946" s="54">
        <f t="shared" si="697"/>
        <v>4.9119536112858988</v>
      </c>
      <c r="BU946" s="55">
        <f t="shared" si="694"/>
        <v>0</v>
      </c>
      <c r="BV946" s="55">
        <f t="shared" si="679"/>
        <v>0</v>
      </c>
      <c r="BW946" s="55">
        <f t="shared" si="680"/>
        <v>-1.144573891619779</v>
      </c>
      <c r="BX946" s="55">
        <f t="shared" si="681"/>
        <v>0</v>
      </c>
      <c r="BY946" s="55">
        <f t="shared" si="682"/>
        <v>-2.6609379934067765</v>
      </c>
      <c r="BZ946" s="55">
        <f t="shared" si="683"/>
        <v>0</v>
      </c>
      <c r="CA946" s="55">
        <f t="shared" si="684"/>
        <v>-0.89500996427552071</v>
      </c>
      <c r="CB946" s="55">
        <f t="shared" si="685"/>
        <v>0</v>
      </c>
      <c r="CC946" s="55">
        <f t="shared" si="686"/>
        <v>0</v>
      </c>
      <c r="CD946" s="55">
        <f t="shared" si="687"/>
        <v>0</v>
      </c>
      <c r="CE946" s="55">
        <f t="shared" si="688"/>
        <v>-0.82504952423801303</v>
      </c>
      <c r="CF946" s="55">
        <f t="shared" si="689"/>
        <v>0</v>
      </c>
      <c r="CG946" s="55">
        <f t="shared" si="690"/>
        <v>0</v>
      </c>
      <c r="CH946" s="56">
        <f t="shared" si="698"/>
        <v>-5.5255713735400889</v>
      </c>
      <c r="CI946" s="57">
        <f t="shared" si="695"/>
        <v>1.5686868724342076</v>
      </c>
      <c r="CJ946" s="58">
        <f t="shared" si="691"/>
        <v>-11.192760136750435</v>
      </c>
      <c r="CK946" s="67">
        <f t="shared" si="692"/>
        <v>8.8046388714101198E-2</v>
      </c>
    </row>
    <row r="947" spans="1:89">
      <c r="A947" s="48">
        <v>4835</v>
      </c>
      <c r="B947" s="89">
        <v>7.5987841945288756E-3</v>
      </c>
      <c r="C947" s="59">
        <v>5.9852670349907919E-2</v>
      </c>
      <c r="D947" s="59">
        <v>5.9852670349907919E-2</v>
      </c>
      <c r="E947" s="59">
        <v>7.1362799263351748E-2</v>
      </c>
      <c r="F947" s="59">
        <v>7.1362799263351748E-2</v>
      </c>
      <c r="G947" s="59">
        <v>6.6758747697974213E-2</v>
      </c>
      <c r="H947" s="59">
        <v>6.6758747697974213E-2</v>
      </c>
      <c r="I947" s="59">
        <v>0.13176795580110498</v>
      </c>
      <c r="J947" s="59">
        <v>0.10359116022099447</v>
      </c>
      <c r="K947" s="59">
        <v>0.11740331491712708</v>
      </c>
      <c r="L947" s="59">
        <v>0.15883977900552487</v>
      </c>
      <c r="M947" s="59">
        <v>0.11754143646408839</v>
      </c>
      <c r="N947" s="59">
        <v>0.16666666666666666</v>
      </c>
      <c r="O947" s="59">
        <v>0.17394106813996316</v>
      </c>
      <c r="P947" s="120">
        <v>0.10505383198753365</v>
      </c>
      <c r="Q947" s="60">
        <v>0</v>
      </c>
      <c r="R947" s="60">
        <v>1</v>
      </c>
      <c r="S947" s="60">
        <v>0</v>
      </c>
      <c r="T947" s="60">
        <v>1</v>
      </c>
      <c r="U947" s="60">
        <v>0</v>
      </c>
      <c r="V947" s="60">
        <v>0</v>
      </c>
      <c r="W947" s="60">
        <v>0</v>
      </c>
      <c r="X947" s="60">
        <v>0</v>
      </c>
      <c r="Y947" s="60">
        <v>0</v>
      </c>
      <c r="Z947" s="60">
        <v>1</v>
      </c>
      <c r="AA947" s="60">
        <v>0</v>
      </c>
      <c r="AB947" s="60">
        <v>0</v>
      </c>
      <c r="AC947" s="60">
        <v>0</v>
      </c>
      <c r="AD947" s="49">
        <f t="shared" si="696"/>
        <v>3</v>
      </c>
      <c r="AE947" s="50" t="s">
        <v>22</v>
      </c>
      <c r="AF947" s="51">
        <f t="shared" si="653"/>
        <v>5.3872206285744094E-3</v>
      </c>
      <c r="AG947" s="52">
        <f t="shared" si="654"/>
        <v>0.17116380284077592</v>
      </c>
      <c r="AH947" s="52">
        <f t="shared" si="655"/>
        <v>0.17116380284077592</v>
      </c>
      <c r="AI947" s="52">
        <f t="shared" si="656"/>
        <v>0.19944026044745766</v>
      </c>
      <c r="AJ947" s="52">
        <f t="shared" si="657"/>
        <v>0.19944026044745766</v>
      </c>
      <c r="AK947" s="52">
        <f t="shared" si="658"/>
        <v>0.18810638159105661</v>
      </c>
      <c r="AL947" s="52">
        <f t="shared" si="659"/>
        <v>0.18810638159105661</v>
      </c>
      <c r="AM947" s="52">
        <f t="shared" si="660"/>
        <v>0.35403564145080035</v>
      </c>
      <c r="AN947" s="52">
        <f t="shared" si="661"/>
        <v>0.28031684841520732</v>
      </c>
      <c r="AO947" s="52">
        <f t="shared" si="662"/>
        <v>0.31605901062880803</v>
      </c>
      <c r="AP947" s="52">
        <f t="shared" si="663"/>
        <v>0.42799314793927462</v>
      </c>
      <c r="AQ947" s="52">
        <f t="shared" si="664"/>
        <v>0.31642017383889365</v>
      </c>
      <c r="AR947" s="52">
        <f t="shared" si="665"/>
        <v>0.44997835990325163</v>
      </c>
      <c r="AS947" s="52">
        <f t="shared" si="666"/>
        <v>0.47065922375705488</v>
      </c>
      <c r="AT947" s="146"/>
      <c r="AU947" s="146"/>
      <c r="AV947" s="146"/>
      <c r="AW947" s="146"/>
      <c r="AX947" s="146"/>
      <c r="AY947" s="146"/>
      <c r="AZ947" s="146"/>
      <c r="BA947" s="146"/>
      <c r="BB947" s="146"/>
      <c r="BC947" s="146"/>
      <c r="BD947" s="146"/>
      <c r="BE947" s="146"/>
      <c r="BF947" s="146"/>
      <c r="BG947" s="53">
        <f t="shared" si="693"/>
        <v>4.5775145624213497E-2</v>
      </c>
      <c r="BH947" s="53">
        <f t="shared" si="667"/>
        <v>4.5344826981447678E-2</v>
      </c>
      <c r="BI947" s="53">
        <f t="shared" si="668"/>
        <v>5.0349196546461125E-2</v>
      </c>
      <c r="BJ947" s="53">
        <f t="shared" si="669"/>
        <v>4.6267112041117588E-2</v>
      </c>
      <c r="BK947" s="53">
        <f t="shared" si="670"/>
        <v>4.1807993637081757E-2</v>
      </c>
      <c r="BL947" s="53">
        <f t="shared" si="671"/>
        <v>4.3723693550158212E-2</v>
      </c>
      <c r="BM947" s="53">
        <f t="shared" si="672"/>
        <v>6.462146227770818E-2</v>
      </c>
      <c r="BN947" s="53">
        <f t="shared" si="673"/>
        <v>5.4976210563394544E-2</v>
      </c>
      <c r="BO947" s="53">
        <f t="shared" si="674"/>
        <v>5.9846610787519197E-2</v>
      </c>
      <c r="BP947" s="53">
        <f t="shared" si="675"/>
        <v>8.9231242773762792E-2</v>
      </c>
      <c r="BQ947" s="53">
        <f t="shared" si="676"/>
        <v>6.930430524750561E-2</v>
      </c>
      <c r="BR947" s="53">
        <f t="shared" si="677"/>
        <v>8.0945628722106436E-2</v>
      </c>
      <c r="BS947" s="53">
        <f t="shared" si="678"/>
        <v>8.4641825681923313E-2</v>
      </c>
      <c r="BT947" s="54">
        <f t="shared" si="697"/>
        <v>0.77683525443440005</v>
      </c>
      <c r="BU947" s="55">
        <f t="shared" si="694"/>
        <v>0</v>
      </c>
      <c r="BV947" s="55">
        <f t="shared" si="679"/>
        <v>-3.0934591776936418</v>
      </c>
      <c r="BW947" s="55">
        <f t="shared" si="680"/>
        <v>0</v>
      </c>
      <c r="BX947" s="55">
        <f t="shared" si="681"/>
        <v>-3.0733238933749356</v>
      </c>
      <c r="BY947" s="55">
        <f t="shared" si="682"/>
        <v>0</v>
      </c>
      <c r="BZ947" s="55">
        <f t="shared" si="683"/>
        <v>0</v>
      </c>
      <c r="CA947" s="55">
        <f t="shared" si="684"/>
        <v>0</v>
      </c>
      <c r="CB947" s="55">
        <f t="shared" si="685"/>
        <v>0</v>
      </c>
      <c r="CC947" s="55">
        <f t="shared" si="686"/>
        <v>0</v>
      </c>
      <c r="CD947" s="55">
        <f t="shared" si="687"/>
        <v>-2.4165240454100037</v>
      </c>
      <c r="CE947" s="55">
        <f t="shared" si="688"/>
        <v>0</v>
      </c>
      <c r="CF947" s="55">
        <f t="shared" si="689"/>
        <v>0</v>
      </c>
      <c r="CG947" s="55">
        <f t="shared" si="690"/>
        <v>0</v>
      </c>
      <c r="CH947" s="56">
        <f t="shared" si="698"/>
        <v>-8.583307116478581</v>
      </c>
      <c r="CI947" s="57">
        <f t="shared" si="695"/>
        <v>0.28012265579182277</v>
      </c>
      <c r="CJ947" s="58">
        <f t="shared" si="691"/>
        <v>-9.3228155598948419</v>
      </c>
      <c r="CK947" s="67">
        <f t="shared" si="692"/>
        <v>2.2231647455656001</v>
      </c>
    </row>
    <row r="948" spans="1:89">
      <c r="A948" s="48">
        <v>4836</v>
      </c>
      <c r="B948" s="89">
        <v>6.0790273556231003E-3</v>
      </c>
      <c r="C948" s="59">
        <v>5.9852670349907919E-2</v>
      </c>
      <c r="D948" s="59">
        <v>5.9852670349907919E-2</v>
      </c>
      <c r="E948" s="59">
        <v>7.1362799263351748E-2</v>
      </c>
      <c r="F948" s="59">
        <v>7.1362799263351748E-2</v>
      </c>
      <c r="G948" s="59">
        <v>6.6758747697974213E-2</v>
      </c>
      <c r="H948" s="59">
        <v>6.6758747697974213E-2</v>
      </c>
      <c r="I948" s="59">
        <v>0.13176795580110498</v>
      </c>
      <c r="J948" s="59">
        <v>0.10359116022099447</v>
      </c>
      <c r="K948" s="59">
        <v>0.11740331491712708</v>
      </c>
      <c r="L948" s="59">
        <v>0.15883977900552487</v>
      </c>
      <c r="M948" s="59">
        <v>0.11754143646408839</v>
      </c>
      <c r="N948" s="59">
        <v>0.16666666666666666</v>
      </c>
      <c r="O948" s="59">
        <v>0.17394106813996316</v>
      </c>
      <c r="P948" s="120">
        <v>0.10505383198753365</v>
      </c>
      <c r="Q948" s="60">
        <v>0</v>
      </c>
      <c r="R948" s="60">
        <v>0</v>
      </c>
      <c r="S948" s="60">
        <v>0</v>
      </c>
      <c r="T948" s="60">
        <v>0</v>
      </c>
      <c r="U948" s="60">
        <v>0</v>
      </c>
      <c r="V948" s="60">
        <v>0</v>
      </c>
      <c r="W948" s="60">
        <v>0</v>
      </c>
      <c r="X948" s="60">
        <v>0</v>
      </c>
      <c r="Y948" s="60">
        <v>0</v>
      </c>
      <c r="Z948" s="60">
        <v>0</v>
      </c>
      <c r="AA948" s="60">
        <v>0</v>
      </c>
      <c r="AB948" s="60">
        <v>0</v>
      </c>
      <c r="AC948" s="60">
        <v>0</v>
      </c>
      <c r="AD948" s="49">
        <f t="shared" si="696"/>
        <v>0</v>
      </c>
      <c r="AE948" s="50" t="s">
        <v>22</v>
      </c>
      <c r="AF948" s="51">
        <f t="shared" si="653"/>
        <v>4.2425198429413002E-3</v>
      </c>
      <c r="AG948" s="52">
        <f t="shared" si="654"/>
        <v>0.17116380284077592</v>
      </c>
      <c r="AH948" s="52">
        <f t="shared" si="655"/>
        <v>0.17116380284077592</v>
      </c>
      <c r="AI948" s="52">
        <f t="shared" si="656"/>
        <v>0.19944026044745766</v>
      </c>
      <c r="AJ948" s="52">
        <f t="shared" si="657"/>
        <v>0.19944026044745766</v>
      </c>
      <c r="AK948" s="52">
        <f t="shared" si="658"/>
        <v>0.18810638159105661</v>
      </c>
      <c r="AL948" s="52">
        <f t="shared" si="659"/>
        <v>0.18810638159105661</v>
      </c>
      <c r="AM948" s="52">
        <f t="shared" si="660"/>
        <v>0.35403564145080035</v>
      </c>
      <c r="AN948" s="52">
        <f t="shared" si="661"/>
        <v>0.28031684841520732</v>
      </c>
      <c r="AO948" s="52">
        <f t="shared" si="662"/>
        <v>0.31605901062880803</v>
      </c>
      <c r="AP948" s="52">
        <f t="shared" si="663"/>
        <v>0.42799314793927462</v>
      </c>
      <c r="AQ948" s="52">
        <f t="shared" si="664"/>
        <v>0.31642017383889365</v>
      </c>
      <c r="AR948" s="52">
        <f t="shared" si="665"/>
        <v>0.44997835990325163</v>
      </c>
      <c r="AS948" s="52">
        <f t="shared" si="666"/>
        <v>0.47065922375705488</v>
      </c>
      <c r="AT948" s="146"/>
      <c r="AU948" s="146"/>
      <c r="AV948" s="146"/>
      <c r="AW948" s="146"/>
      <c r="AX948" s="146"/>
      <c r="AY948" s="146"/>
      <c r="AZ948" s="146"/>
      <c r="BA948" s="146"/>
      <c r="BB948" s="146"/>
      <c r="BC948" s="146"/>
      <c r="BD948" s="146"/>
      <c r="BE948" s="146"/>
      <c r="BF948" s="146"/>
      <c r="BG948" s="53">
        <f t="shared" si="693"/>
        <v>3.6048637509699319E-2</v>
      </c>
      <c r="BH948" s="53">
        <f t="shared" si="667"/>
        <v>3.570975490091248E-2</v>
      </c>
      <c r="BI948" s="53">
        <f t="shared" si="668"/>
        <v>3.965077359028428E-2</v>
      </c>
      <c r="BJ948" s="53">
        <f t="shared" si="669"/>
        <v>3.6436068697259322E-2</v>
      </c>
      <c r="BK948" s="53">
        <f t="shared" si="670"/>
        <v>3.2924443758268675E-2</v>
      </c>
      <c r="BL948" s="53">
        <f t="shared" si="671"/>
        <v>3.4433087167309549E-2</v>
      </c>
      <c r="BM948" s="53">
        <f t="shared" si="672"/>
        <v>5.0890404328142132E-2</v>
      </c>
      <c r="BN948" s="53">
        <f t="shared" si="673"/>
        <v>4.3294618929806274E-2</v>
      </c>
      <c r="BO948" s="53">
        <f t="shared" si="674"/>
        <v>4.713013468431556E-2</v>
      </c>
      <c r="BP948" s="53">
        <f t="shared" si="675"/>
        <v>7.0270988359015615E-2</v>
      </c>
      <c r="BQ948" s="53">
        <f t="shared" si="676"/>
        <v>5.4578215834388356E-2</v>
      </c>
      <c r="BR948" s="53">
        <f t="shared" si="677"/>
        <v>6.3745938718639678E-2</v>
      </c>
      <c r="BS948" s="53">
        <f t="shared" si="678"/>
        <v>6.6656751181427568E-2</v>
      </c>
      <c r="BT948" s="54">
        <f t="shared" si="697"/>
        <v>0.61176981765946881</v>
      </c>
      <c r="BU948" s="55">
        <f t="shared" si="694"/>
        <v>0</v>
      </c>
      <c r="BV948" s="55">
        <f t="shared" si="679"/>
        <v>0</v>
      </c>
      <c r="BW948" s="55">
        <f t="shared" si="680"/>
        <v>0</v>
      </c>
      <c r="BX948" s="55">
        <f t="shared" si="681"/>
        <v>0</v>
      </c>
      <c r="BY948" s="55">
        <f t="shared" si="682"/>
        <v>0</v>
      </c>
      <c r="BZ948" s="55">
        <f t="shared" si="683"/>
        <v>0</v>
      </c>
      <c r="CA948" s="55">
        <f t="shared" si="684"/>
        <v>0</v>
      </c>
      <c r="CB948" s="55">
        <f t="shared" si="685"/>
        <v>0</v>
      </c>
      <c r="CC948" s="55">
        <f t="shared" si="686"/>
        <v>0</v>
      </c>
      <c r="CD948" s="55">
        <f t="shared" si="687"/>
        <v>0</v>
      </c>
      <c r="CE948" s="55">
        <f t="shared" si="688"/>
        <v>0</v>
      </c>
      <c r="CF948" s="55">
        <f t="shared" si="689"/>
        <v>0</v>
      </c>
      <c r="CG948" s="55">
        <f t="shared" si="690"/>
        <v>0</v>
      </c>
      <c r="CH948" s="56">
        <f t="shared" si="698"/>
        <v>0</v>
      </c>
      <c r="CI948" s="57">
        <f t="shared" si="695"/>
        <v>0.22409812463345824</v>
      </c>
      <c r="CJ948" s="58">
        <f t="shared" si="691"/>
        <v>-0.29499977384457765</v>
      </c>
      <c r="CK948" s="67">
        <f t="shared" si="692"/>
        <v>0.61176981765946881</v>
      </c>
    </row>
    <row r="949" spans="1:89">
      <c r="A949" s="48">
        <v>4837</v>
      </c>
      <c r="B949" s="89">
        <v>6.0790273556231003E-3</v>
      </c>
      <c r="C949" s="59">
        <v>5.9852670349907919E-2</v>
      </c>
      <c r="D949" s="59">
        <v>5.9852670349907919E-2</v>
      </c>
      <c r="E949" s="59">
        <v>6.4456721915285453E-2</v>
      </c>
      <c r="F949" s="59">
        <v>6.4456721915285453E-2</v>
      </c>
      <c r="G949" s="59">
        <v>6.9060773480662987E-2</v>
      </c>
      <c r="H949" s="59">
        <v>6.4456721915285453E-2</v>
      </c>
      <c r="I949" s="59">
        <v>0.10303867403314917</v>
      </c>
      <c r="J949" s="59">
        <v>9.898710865561694E-2</v>
      </c>
      <c r="K949" s="59">
        <v>0.1151012891344383</v>
      </c>
      <c r="L949" s="59">
        <v>0.13812154696132597</v>
      </c>
      <c r="M949" s="59">
        <v>0.11523941068139963</v>
      </c>
      <c r="N949" s="59">
        <v>0.14493554327808472</v>
      </c>
      <c r="O949" s="59">
        <v>0.15124309392265192</v>
      </c>
      <c r="P949" s="120">
        <v>9.6061765122538612E-2</v>
      </c>
      <c r="Q949" s="60">
        <v>0</v>
      </c>
      <c r="R949" s="60">
        <v>0</v>
      </c>
      <c r="S949" s="60">
        <v>0</v>
      </c>
      <c r="T949" s="60">
        <v>0</v>
      </c>
      <c r="U949" s="60">
        <v>0</v>
      </c>
      <c r="V949" s="60">
        <v>0</v>
      </c>
      <c r="W949" s="60">
        <v>0</v>
      </c>
      <c r="X949" s="60">
        <v>1</v>
      </c>
      <c r="Y949" s="60">
        <v>0</v>
      </c>
      <c r="Z949" s="60">
        <v>0</v>
      </c>
      <c r="AA949" s="60">
        <v>0</v>
      </c>
      <c r="AB949" s="60">
        <v>2</v>
      </c>
      <c r="AC949" s="60">
        <v>0</v>
      </c>
      <c r="AD949" s="49">
        <f t="shared" si="696"/>
        <v>3</v>
      </c>
      <c r="AE949" s="50" t="s">
        <v>22</v>
      </c>
      <c r="AF949" s="51">
        <f t="shared" si="653"/>
        <v>4.2425198429413002E-3</v>
      </c>
      <c r="AG949" s="52">
        <f t="shared" si="654"/>
        <v>0.17116380284077592</v>
      </c>
      <c r="AH949" s="52">
        <f t="shared" si="655"/>
        <v>0.17116380284077592</v>
      </c>
      <c r="AI949" s="52">
        <f t="shared" si="656"/>
        <v>0.18245241604512599</v>
      </c>
      <c r="AJ949" s="52">
        <f t="shared" si="657"/>
        <v>0.18245241604512599</v>
      </c>
      <c r="AK949" s="52">
        <f t="shared" si="658"/>
        <v>0.19376859479555156</v>
      </c>
      <c r="AL949" s="52">
        <f t="shared" si="659"/>
        <v>0.18245241604512599</v>
      </c>
      <c r="AM949" s="52">
        <f t="shared" si="660"/>
        <v>0.27890211245791829</v>
      </c>
      <c r="AN949" s="52">
        <f t="shared" si="661"/>
        <v>0.26856094794977786</v>
      </c>
      <c r="AO949" s="52">
        <f t="shared" si="662"/>
        <v>0.3100507682725166</v>
      </c>
      <c r="AP949" s="52">
        <f t="shared" si="663"/>
        <v>0.37110768300070651</v>
      </c>
      <c r="AQ949" s="52">
        <f t="shared" si="664"/>
        <v>0.310410672154109</v>
      </c>
      <c r="AR949" s="52">
        <f t="shared" si="665"/>
        <v>0.38960931395353188</v>
      </c>
      <c r="AS949" s="52">
        <f t="shared" si="666"/>
        <v>0.40691609203273177</v>
      </c>
      <c r="AT949" s="146"/>
      <c r="AU949" s="146"/>
      <c r="AV949" s="146"/>
      <c r="AW949" s="146"/>
      <c r="AX949" s="146"/>
      <c r="AY949" s="146"/>
      <c r="AZ949" s="146"/>
      <c r="BA949" s="146"/>
      <c r="BB949" s="146"/>
      <c r="BC949" s="146"/>
      <c r="BD949" s="146"/>
      <c r="BE949" s="146"/>
      <c r="BF949" s="146"/>
      <c r="BG949" s="53">
        <f t="shared" si="693"/>
        <v>3.6048637509699319E-2</v>
      </c>
      <c r="BH949" s="53">
        <f t="shared" si="667"/>
        <v>3.570975490091248E-2</v>
      </c>
      <c r="BI949" s="53">
        <f t="shared" si="668"/>
        <v>3.6273415524903672E-2</v>
      </c>
      <c r="BJ949" s="53">
        <f t="shared" si="669"/>
        <v>3.3332531506358107E-2</v>
      </c>
      <c r="BK949" s="53">
        <f t="shared" si="670"/>
        <v>3.3915506467688122E-2</v>
      </c>
      <c r="BL949" s="53">
        <f t="shared" si="671"/>
        <v>3.3398122341356772E-2</v>
      </c>
      <c r="BM949" s="53">
        <f t="shared" si="672"/>
        <v>4.0090430479804852E-2</v>
      </c>
      <c r="BN949" s="53">
        <f t="shared" si="673"/>
        <v>4.1478933452087086E-2</v>
      </c>
      <c r="BO949" s="53">
        <f t="shared" si="674"/>
        <v>4.62341967045546E-2</v>
      </c>
      <c r="BP949" s="53">
        <f t="shared" si="675"/>
        <v>6.093112424263384E-2</v>
      </c>
      <c r="BQ949" s="53">
        <f t="shared" si="676"/>
        <v>5.3541657779223727E-2</v>
      </c>
      <c r="BR949" s="53">
        <f t="shared" si="677"/>
        <v>5.5193790778812112E-2</v>
      </c>
      <c r="BS949" s="53">
        <f t="shared" si="678"/>
        <v>5.7629179094438418E-2</v>
      </c>
      <c r="BT949" s="54">
        <f t="shared" si="697"/>
        <v>0.56377728078247313</v>
      </c>
      <c r="BU949" s="55">
        <f t="shared" si="694"/>
        <v>0</v>
      </c>
      <c r="BV949" s="55">
        <f t="shared" si="679"/>
        <v>0</v>
      </c>
      <c r="BW949" s="55">
        <f t="shared" si="680"/>
        <v>0</v>
      </c>
      <c r="BX949" s="55">
        <f t="shared" si="681"/>
        <v>0</v>
      </c>
      <c r="BY949" s="55">
        <f t="shared" si="682"/>
        <v>0</v>
      </c>
      <c r="BZ949" s="55">
        <f t="shared" si="683"/>
        <v>0</v>
      </c>
      <c r="CA949" s="55">
        <f t="shared" si="684"/>
        <v>0</v>
      </c>
      <c r="CB949" s="55">
        <f t="shared" si="685"/>
        <v>-3.1825696082925767</v>
      </c>
      <c r="CC949" s="55">
        <f t="shared" si="686"/>
        <v>0</v>
      </c>
      <c r="CD949" s="55">
        <f t="shared" si="687"/>
        <v>0</v>
      </c>
      <c r="CE949" s="55">
        <f t="shared" si="688"/>
        <v>0</v>
      </c>
      <c r="CF949" s="55">
        <f t="shared" si="689"/>
        <v>-5.7938096358343696</v>
      </c>
      <c r="CG949" s="55">
        <f t="shared" si="690"/>
        <v>0</v>
      </c>
      <c r="CH949" s="56">
        <f t="shared" si="698"/>
        <v>-8.9763792441269459</v>
      </c>
      <c r="CI949" s="57">
        <f t="shared" si="695"/>
        <v>0.22409812463345824</v>
      </c>
      <c r="CJ949" s="58">
        <f t="shared" si="691"/>
        <v>-9.0369974175657521</v>
      </c>
      <c r="CK949" s="67">
        <f t="shared" si="692"/>
        <v>2.4362227192175268</v>
      </c>
    </row>
    <row r="950" spans="1:89">
      <c r="A950" s="48">
        <v>4838</v>
      </c>
      <c r="B950" s="89">
        <v>8.6119554204660605E-3</v>
      </c>
      <c r="C950" s="59">
        <v>5.9852670349907919E-2</v>
      </c>
      <c r="D950" s="59">
        <v>5.9852670349907919E-2</v>
      </c>
      <c r="E950" s="59">
        <v>6.4456721915285453E-2</v>
      </c>
      <c r="F950" s="59">
        <v>6.4456721915285453E-2</v>
      </c>
      <c r="G950" s="59">
        <v>6.9060773480662987E-2</v>
      </c>
      <c r="H950" s="59">
        <v>6.4456721915285453E-2</v>
      </c>
      <c r="I950" s="59">
        <v>0.10303867403314917</v>
      </c>
      <c r="J950" s="59">
        <v>9.898710865561694E-2</v>
      </c>
      <c r="K950" s="59">
        <v>0.1151012891344383</v>
      </c>
      <c r="L950" s="59">
        <v>0.13812154696132597</v>
      </c>
      <c r="M950" s="59">
        <v>0.11523941068139963</v>
      </c>
      <c r="N950" s="59">
        <v>0.14493554327808472</v>
      </c>
      <c r="O950" s="59">
        <v>0.15124309392265192</v>
      </c>
      <c r="P950" s="120">
        <v>9.6061765122538612E-2</v>
      </c>
      <c r="Q950" s="60">
        <v>0</v>
      </c>
      <c r="R950" s="60">
        <v>0</v>
      </c>
      <c r="S950" s="60">
        <v>0</v>
      </c>
      <c r="T950" s="60">
        <v>0</v>
      </c>
      <c r="U950" s="60">
        <v>0</v>
      </c>
      <c r="V950" s="60">
        <v>0</v>
      </c>
      <c r="W950" s="60">
        <v>0</v>
      </c>
      <c r="X950" s="60">
        <v>0</v>
      </c>
      <c r="Y950" s="60">
        <v>0</v>
      </c>
      <c r="Z950" s="60">
        <v>0</v>
      </c>
      <c r="AA950" s="60">
        <v>0</v>
      </c>
      <c r="AB950" s="60">
        <v>0</v>
      </c>
      <c r="AC950" s="60">
        <v>0</v>
      </c>
      <c r="AD950" s="49">
        <f t="shared" si="696"/>
        <v>0</v>
      </c>
      <c r="AE950" s="50" t="s">
        <v>22</v>
      </c>
      <c r="AF950" s="51">
        <f t="shared" si="653"/>
        <v>6.1596199434100054E-3</v>
      </c>
      <c r="AG950" s="52">
        <f t="shared" si="654"/>
        <v>0.17116380284077592</v>
      </c>
      <c r="AH950" s="52">
        <f t="shared" si="655"/>
        <v>0.17116380284077592</v>
      </c>
      <c r="AI950" s="52">
        <f t="shared" si="656"/>
        <v>0.18245241604512599</v>
      </c>
      <c r="AJ950" s="52">
        <f t="shared" si="657"/>
        <v>0.18245241604512599</v>
      </c>
      <c r="AK950" s="52">
        <f t="shared" si="658"/>
        <v>0.19376859479555156</v>
      </c>
      <c r="AL950" s="52">
        <f t="shared" si="659"/>
        <v>0.18245241604512599</v>
      </c>
      <c r="AM950" s="52">
        <f t="shared" si="660"/>
        <v>0.27890211245791829</v>
      </c>
      <c r="AN950" s="52">
        <f t="shared" si="661"/>
        <v>0.26856094794977786</v>
      </c>
      <c r="AO950" s="52">
        <f t="shared" si="662"/>
        <v>0.3100507682725166</v>
      </c>
      <c r="AP950" s="52">
        <f t="shared" si="663"/>
        <v>0.37110768300070651</v>
      </c>
      <c r="AQ950" s="52">
        <f t="shared" si="664"/>
        <v>0.310410672154109</v>
      </c>
      <c r="AR950" s="52">
        <f t="shared" si="665"/>
        <v>0.38960931395353188</v>
      </c>
      <c r="AS950" s="52">
        <f t="shared" si="666"/>
        <v>0.40691609203273177</v>
      </c>
      <c r="AT950" s="146"/>
      <c r="AU950" s="146"/>
      <c r="AV950" s="146"/>
      <c r="AW950" s="146"/>
      <c r="AX950" s="146"/>
      <c r="AY950" s="146"/>
      <c r="AZ950" s="146"/>
      <c r="BA950" s="146"/>
      <c r="BB950" s="146"/>
      <c r="BC950" s="146"/>
      <c r="BD950" s="146"/>
      <c r="BE950" s="146"/>
      <c r="BF950" s="146"/>
      <c r="BG950" s="53">
        <f t="shared" si="693"/>
        <v>5.2338212844647417E-2</v>
      </c>
      <c r="BH950" s="53">
        <f t="shared" si="667"/>
        <v>5.1846196742700086E-2</v>
      </c>
      <c r="BI950" s="53">
        <f t="shared" si="668"/>
        <v>5.2664563031929741E-2</v>
      </c>
      <c r="BJ950" s="53">
        <f t="shared" si="669"/>
        <v>4.8394759112914895E-2</v>
      </c>
      <c r="BK950" s="53">
        <f t="shared" si="670"/>
        <v>4.9241167457778984E-2</v>
      </c>
      <c r="BL950" s="53">
        <f t="shared" si="671"/>
        <v>4.8489988983444525E-2</v>
      </c>
      <c r="BM950" s="53">
        <f t="shared" si="672"/>
        <v>5.8206401917992166E-2</v>
      </c>
      <c r="BN950" s="53">
        <f t="shared" si="673"/>
        <v>6.0222338417095081E-2</v>
      </c>
      <c r="BO950" s="53">
        <f t="shared" si="674"/>
        <v>6.7126399081607294E-2</v>
      </c>
      <c r="BP950" s="53">
        <f t="shared" si="675"/>
        <v>8.8464540403685996E-2</v>
      </c>
      <c r="BQ950" s="53">
        <f t="shared" si="676"/>
        <v>7.7735938845131053E-2</v>
      </c>
      <c r="BR950" s="53">
        <f t="shared" si="677"/>
        <v>8.0134633901410429E-2</v>
      </c>
      <c r="BS950" s="53">
        <f t="shared" si="678"/>
        <v>8.3670519882907538E-2</v>
      </c>
      <c r="BT950" s="54">
        <f t="shared" si="697"/>
        <v>0.81853566062324512</v>
      </c>
      <c r="BU950" s="55">
        <f t="shared" si="694"/>
        <v>0</v>
      </c>
      <c r="BV950" s="55">
        <f t="shared" si="679"/>
        <v>0</v>
      </c>
      <c r="BW950" s="55">
        <f t="shared" si="680"/>
        <v>0</v>
      </c>
      <c r="BX950" s="55">
        <f t="shared" si="681"/>
        <v>0</v>
      </c>
      <c r="BY950" s="55">
        <f t="shared" si="682"/>
        <v>0</v>
      </c>
      <c r="BZ950" s="55">
        <f t="shared" si="683"/>
        <v>0</v>
      </c>
      <c r="CA950" s="55">
        <f t="shared" si="684"/>
        <v>0</v>
      </c>
      <c r="CB950" s="55">
        <f t="shared" si="685"/>
        <v>0</v>
      </c>
      <c r="CC950" s="55">
        <f t="shared" si="686"/>
        <v>0</v>
      </c>
      <c r="CD950" s="55">
        <f t="shared" si="687"/>
        <v>0</v>
      </c>
      <c r="CE950" s="55">
        <f t="shared" si="688"/>
        <v>0</v>
      </c>
      <c r="CF950" s="55">
        <f t="shared" si="689"/>
        <v>0</v>
      </c>
      <c r="CG950" s="55">
        <f t="shared" si="690"/>
        <v>0</v>
      </c>
      <c r="CH950" s="56">
        <f t="shared" si="698"/>
        <v>0</v>
      </c>
      <c r="CI950" s="57">
        <f t="shared" si="695"/>
        <v>0.31747234323073253</v>
      </c>
      <c r="CJ950" s="58">
        <f t="shared" si="691"/>
        <v>-0.40474070871117812</v>
      </c>
      <c r="CK950" s="67">
        <f t="shared" si="692"/>
        <v>0.81853566062324512</v>
      </c>
    </row>
    <row r="951" spans="1:89">
      <c r="A951" s="48">
        <v>4839</v>
      </c>
      <c r="B951" s="89">
        <v>5.0658561296859173E-4</v>
      </c>
      <c r="C951" s="59">
        <v>5.9852670349907919E-2</v>
      </c>
      <c r="D951" s="59">
        <v>5.9852670349907919E-2</v>
      </c>
      <c r="E951" s="59">
        <v>6.4456721915285453E-2</v>
      </c>
      <c r="F951" s="59">
        <v>6.4456721915285453E-2</v>
      </c>
      <c r="G951" s="59">
        <v>6.9060773480662987E-2</v>
      </c>
      <c r="H951" s="59">
        <v>6.4456721915285453E-2</v>
      </c>
      <c r="I951" s="59">
        <v>0.10303867403314917</v>
      </c>
      <c r="J951" s="59">
        <v>9.898710865561694E-2</v>
      </c>
      <c r="K951" s="59">
        <v>0.1151012891344383</v>
      </c>
      <c r="L951" s="59">
        <v>0.13812154696132597</v>
      </c>
      <c r="M951" s="59">
        <v>0.11523941068139963</v>
      </c>
      <c r="N951" s="59">
        <v>0.14493554327808472</v>
      </c>
      <c r="O951" s="59">
        <v>0.15124309392265192</v>
      </c>
      <c r="P951" s="120">
        <v>9.6061765122538612E-2</v>
      </c>
      <c r="Q951" s="60">
        <v>0</v>
      </c>
      <c r="R951" s="60">
        <v>0</v>
      </c>
      <c r="S951" s="60">
        <v>0</v>
      </c>
      <c r="T951" s="60">
        <v>0</v>
      </c>
      <c r="U951" s="60">
        <v>0</v>
      </c>
      <c r="V951" s="60">
        <v>0</v>
      </c>
      <c r="W951" s="60">
        <v>0</v>
      </c>
      <c r="X951" s="60">
        <v>0</v>
      </c>
      <c r="Y951" s="60">
        <v>0</v>
      </c>
      <c r="Z951" s="60">
        <v>0</v>
      </c>
      <c r="AA951" s="60">
        <v>0</v>
      </c>
      <c r="AB951" s="60">
        <v>0</v>
      </c>
      <c r="AC951" s="60">
        <v>0</v>
      </c>
      <c r="AD951" s="49">
        <f t="shared" si="696"/>
        <v>0</v>
      </c>
      <c r="AE951" s="50" t="s">
        <v>22</v>
      </c>
      <c r="AF951" s="51">
        <f t="shared" si="653"/>
        <v>2.967390583716161E-4</v>
      </c>
      <c r="AG951" s="52">
        <f t="shared" si="654"/>
        <v>0.17116380284077592</v>
      </c>
      <c r="AH951" s="52">
        <f t="shared" si="655"/>
        <v>0.17116380284077592</v>
      </c>
      <c r="AI951" s="52">
        <f t="shared" si="656"/>
        <v>0.18245241604512599</v>
      </c>
      <c r="AJ951" s="52">
        <f t="shared" si="657"/>
        <v>0.18245241604512599</v>
      </c>
      <c r="AK951" s="52">
        <f t="shared" si="658"/>
        <v>0.19376859479555156</v>
      </c>
      <c r="AL951" s="52">
        <f t="shared" si="659"/>
        <v>0.18245241604512599</v>
      </c>
      <c r="AM951" s="52">
        <f t="shared" si="660"/>
        <v>0.27890211245791829</v>
      </c>
      <c r="AN951" s="52">
        <f t="shared" si="661"/>
        <v>0.26856094794977786</v>
      </c>
      <c r="AO951" s="52">
        <f t="shared" si="662"/>
        <v>0.3100507682725166</v>
      </c>
      <c r="AP951" s="52">
        <f t="shared" si="663"/>
        <v>0.37110768300070651</v>
      </c>
      <c r="AQ951" s="52">
        <f t="shared" si="664"/>
        <v>0.310410672154109</v>
      </c>
      <c r="AR951" s="52">
        <f t="shared" si="665"/>
        <v>0.38960931395353188</v>
      </c>
      <c r="AS951" s="52">
        <f t="shared" si="666"/>
        <v>0.40691609203273177</v>
      </c>
      <c r="AT951" s="146"/>
      <c r="AU951" s="146"/>
      <c r="AV951" s="146"/>
      <c r="AW951" s="146"/>
      <c r="AX951" s="146"/>
      <c r="AY951" s="146"/>
      <c r="AZ951" s="146"/>
      <c r="BA951" s="146"/>
      <c r="BB951" s="146"/>
      <c r="BC951" s="146"/>
      <c r="BD951" s="146"/>
      <c r="BE951" s="146"/>
      <c r="BF951" s="146"/>
      <c r="BG951" s="53">
        <f t="shared" si="693"/>
        <v>2.5213880302777177E-3</v>
      </c>
      <c r="BH951" s="53">
        <f t="shared" si="667"/>
        <v>2.4976852050812171E-3</v>
      </c>
      <c r="BI951" s="53">
        <f t="shared" si="668"/>
        <v>2.5371099170439881E-3</v>
      </c>
      <c r="BJ951" s="53">
        <f t="shared" si="669"/>
        <v>2.3314125516220442E-3</v>
      </c>
      <c r="BK951" s="53">
        <f t="shared" si="670"/>
        <v>2.3721881867359539E-3</v>
      </c>
      <c r="BL951" s="53">
        <f t="shared" si="671"/>
        <v>2.3360002408576515E-3</v>
      </c>
      <c r="BM951" s="53">
        <f t="shared" si="672"/>
        <v>2.8040874364048626E-3</v>
      </c>
      <c r="BN951" s="53">
        <f t="shared" si="673"/>
        <v>2.9012049702749148E-3</v>
      </c>
      <c r="BO951" s="53">
        <f t="shared" si="674"/>
        <v>3.2338073839546285E-3</v>
      </c>
      <c r="BP951" s="53">
        <f t="shared" si="675"/>
        <v>4.2617701513796499E-3</v>
      </c>
      <c r="BQ951" s="53">
        <f t="shared" si="676"/>
        <v>3.7449208727913046E-3</v>
      </c>
      <c r="BR951" s="53">
        <f t="shared" si="677"/>
        <v>3.8604777608558863E-3</v>
      </c>
      <c r="BS951" s="53">
        <f t="shared" si="678"/>
        <v>4.0308187049885504E-3</v>
      </c>
      <c r="BT951" s="54">
        <f t="shared" si="697"/>
        <v>3.9432871412268367E-2</v>
      </c>
      <c r="BU951" s="55">
        <f t="shared" si="694"/>
        <v>0</v>
      </c>
      <c r="BV951" s="55">
        <f t="shared" si="679"/>
        <v>0</v>
      </c>
      <c r="BW951" s="55">
        <f t="shared" si="680"/>
        <v>0</v>
      </c>
      <c r="BX951" s="55">
        <f t="shared" si="681"/>
        <v>0</v>
      </c>
      <c r="BY951" s="55">
        <f t="shared" si="682"/>
        <v>0</v>
      </c>
      <c r="BZ951" s="55">
        <f t="shared" si="683"/>
        <v>0</v>
      </c>
      <c r="CA951" s="55">
        <f t="shared" si="684"/>
        <v>0</v>
      </c>
      <c r="CB951" s="55">
        <f t="shared" si="685"/>
        <v>0</v>
      </c>
      <c r="CC951" s="55">
        <f t="shared" si="686"/>
        <v>0</v>
      </c>
      <c r="CD951" s="55">
        <f t="shared" si="687"/>
        <v>0</v>
      </c>
      <c r="CE951" s="55">
        <f t="shared" si="688"/>
        <v>0</v>
      </c>
      <c r="CF951" s="55">
        <f t="shared" si="689"/>
        <v>0</v>
      </c>
      <c r="CG951" s="55">
        <f t="shared" si="690"/>
        <v>0</v>
      </c>
      <c r="CH951" s="56">
        <f t="shared" si="698"/>
        <v>0</v>
      </c>
      <c r="CI951" s="57">
        <f t="shared" si="695"/>
        <v>1.8674843719454853E-2</v>
      </c>
      <c r="CJ951" s="58">
        <f t="shared" si="691"/>
        <v>-2.1198208828756969E-2</v>
      </c>
      <c r="CK951" s="67">
        <f t="shared" si="692"/>
        <v>3.9432871412268367E-2</v>
      </c>
    </row>
    <row r="952" spans="1:89">
      <c r="A952" s="48">
        <v>4840</v>
      </c>
      <c r="B952" s="89">
        <v>1.0131712259371835E-3</v>
      </c>
      <c r="C952" s="59">
        <v>5.9852670349907919E-2</v>
      </c>
      <c r="D952" s="59">
        <v>5.9852670349907919E-2</v>
      </c>
      <c r="E952" s="59">
        <v>6.4456721915285453E-2</v>
      </c>
      <c r="F952" s="59">
        <v>6.4456721915285453E-2</v>
      </c>
      <c r="G952" s="59">
        <v>6.9060773480662987E-2</v>
      </c>
      <c r="H952" s="59">
        <v>6.4456721915285453E-2</v>
      </c>
      <c r="I952" s="59">
        <v>0.10303867403314917</v>
      </c>
      <c r="J952" s="59">
        <v>9.898710865561694E-2</v>
      </c>
      <c r="K952" s="59">
        <v>0.1151012891344383</v>
      </c>
      <c r="L952" s="59">
        <v>0.13812154696132597</v>
      </c>
      <c r="M952" s="59">
        <v>0.11523941068139963</v>
      </c>
      <c r="N952" s="59">
        <v>0.14493554327808472</v>
      </c>
      <c r="O952" s="59">
        <v>0.15124309392265192</v>
      </c>
      <c r="P952" s="120">
        <v>9.6061765122538612E-2</v>
      </c>
      <c r="Q952" s="60">
        <v>0</v>
      </c>
      <c r="R952" s="60">
        <v>0</v>
      </c>
      <c r="S952" s="60">
        <v>0</v>
      </c>
      <c r="T952" s="60">
        <v>0</v>
      </c>
      <c r="U952" s="60">
        <v>0</v>
      </c>
      <c r="V952" s="60">
        <v>0</v>
      </c>
      <c r="W952" s="60">
        <v>0</v>
      </c>
      <c r="X952" s="60">
        <v>0</v>
      </c>
      <c r="Y952" s="60">
        <v>0</v>
      </c>
      <c r="Z952" s="60">
        <v>0</v>
      </c>
      <c r="AA952" s="60">
        <v>0</v>
      </c>
      <c r="AB952" s="60">
        <v>0</v>
      </c>
      <c r="AC952" s="60">
        <v>0</v>
      </c>
      <c r="AD952" s="49">
        <f t="shared" si="696"/>
        <v>0</v>
      </c>
      <c r="AE952" s="50" t="s">
        <v>22</v>
      </c>
      <c r="AF952" s="51">
        <f t="shared" si="653"/>
        <v>6.2319408142423528E-4</v>
      </c>
      <c r="AG952" s="52">
        <f t="shared" si="654"/>
        <v>0.17116380284077592</v>
      </c>
      <c r="AH952" s="52">
        <f t="shared" si="655"/>
        <v>0.17116380284077592</v>
      </c>
      <c r="AI952" s="52">
        <f t="shared" si="656"/>
        <v>0.18245241604512599</v>
      </c>
      <c r="AJ952" s="52">
        <f t="shared" si="657"/>
        <v>0.18245241604512599</v>
      </c>
      <c r="AK952" s="52">
        <f t="shared" si="658"/>
        <v>0.19376859479555156</v>
      </c>
      <c r="AL952" s="52">
        <f t="shared" si="659"/>
        <v>0.18245241604512599</v>
      </c>
      <c r="AM952" s="52">
        <f t="shared" si="660"/>
        <v>0.27890211245791829</v>
      </c>
      <c r="AN952" s="52">
        <f t="shared" si="661"/>
        <v>0.26856094794977786</v>
      </c>
      <c r="AO952" s="52">
        <f t="shared" si="662"/>
        <v>0.3100507682725166</v>
      </c>
      <c r="AP952" s="52">
        <f t="shared" si="663"/>
        <v>0.37110768300070651</v>
      </c>
      <c r="AQ952" s="52">
        <f t="shared" si="664"/>
        <v>0.310410672154109</v>
      </c>
      <c r="AR952" s="52">
        <f t="shared" si="665"/>
        <v>0.38960931395353188</v>
      </c>
      <c r="AS952" s="52">
        <f t="shared" si="666"/>
        <v>0.40691609203273177</v>
      </c>
      <c r="AT952" s="146"/>
      <c r="AU952" s="146"/>
      <c r="AV952" s="146"/>
      <c r="AW952" s="146"/>
      <c r="AX952" s="146"/>
      <c r="AY952" s="146"/>
      <c r="AZ952" s="146"/>
      <c r="BA952" s="146"/>
      <c r="BB952" s="146"/>
      <c r="BC952" s="146"/>
      <c r="BD952" s="146"/>
      <c r="BE952" s="146"/>
      <c r="BF952" s="146"/>
      <c r="BG952" s="53">
        <f t="shared" si="693"/>
        <v>5.2952722370479977E-3</v>
      </c>
      <c r="BH952" s="53">
        <f t="shared" si="667"/>
        <v>5.2454929445728106E-3</v>
      </c>
      <c r="BI952" s="53">
        <f t="shared" si="668"/>
        <v>5.3282904276270486E-3</v>
      </c>
      <c r="BJ952" s="53">
        <f t="shared" si="669"/>
        <v>4.8962968053551277E-3</v>
      </c>
      <c r="BK952" s="53">
        <f t="shared" si="670"/>
        <v>4.9819314185022764E-3</v>
      </c>
      <c r="BL952" s="53">
        <f t="shared" si="671"/>
        <v>4.9059316029942826E-3</v>
      </c>
      <c r="BM952" s="53">
        <f t="shared" si="672"/>
        <v>5.8889810588234962E-3</v>
      </c>
      <c r="BN952" s="53">
        <f t="shared" si="673"/>
        <v>6.0929416450788429E-3</v>
      </c>
      <c r="BO952" s="53">
        <f t="shared" si="674"/>
        <v>6.7914538558072144E-3</v>
      </c>
      <c r="BP952" s="53">
        <f t="shared" si="675"/>
        <v>8.9503213675504161E-3</v>
      </c>
      <c r="BQ952" s="53">
        <f t="shared" si="676"/>
        <v>7.8648646259533266E-3</v>
      </c>
      <c r="BR952" s="53">
        <f t="shared" si="677"/>
        <v>8.1075504695521956E-3</v>
      </c>
      <c r="BS952" s="53">
        <f t="shared" si="678"/>
        <v>8.4652905958107032E-3</v>
      </c>
      <c r="BT952" s="54">
        <f t="shared" si="697"/>
        <v>8.2814619054675742E-2</v>
      </c>
      <c r="BU952" s="55">
        <f t="shared" si="694"/>
        <v>0</v>
      </c>
      <c r="BV952" s="55">
        <f t="shared" si="679"/>
        <v>0</v>
      </c>
      <c r="BW952" s="55">
        <f t="shared" si="680"/>
        <v>0</v>
      </c>
      <c r="BX952" s="55">
        <f t="shared" si="681"/>
        <v>0</v>
      </c>
      <c r="BY952" s="55">
        <f t="shared" si="682"/>
        <v>0</v>
      </c>
      <c r="BZ952" s="55">
        <f t="shared" si="683"/>
        <v>0</v>
      </c>
      <c r="CA952" s="55">
        <f t="shared" si="684"/>
        <v>0</v>
      </c>
      <c r="CB952" s="55">
        <f t="shared" si="685"/>
        <v>0</v>
      </c>
      <c r="CC952" s="55">
        <f t="shared" si="686"/>
        <v>0</v>
      </c>
      <c r="CD952" s="55">
        <f t="shared" si="687"/>
        <v>0</v>
      </c>
      <c r="CE952" s="55">
        <f t="shared" si="688"/>
        <v>0</v>
      </c>
      <c r="CF952" s="55">
        <f t="shared" si="689"/>
        <v>0</v>
      </c>
      <c r="CG952" s="55">
        <f t="shared" si="690"/>
        <v>0</v>
      </c>
      <c r="CH952" s="56">
        <f t="shared" si="698"/>
        <v>0</v>
      </c>
      <c r="CI952" s="57">
        <f t="shared" si="695"/>
        <v>3.7349687438909707E-2</v>
      </c>
      <c r="CJ952" s="58">
        <f t="shared" si="691"/>
        <v>-4.3644435085921585E-2</v>
      </c>
      <c r="CK952" s="67">
        <f t="shared" si="692"/>
        <v>8.2814619054675742E-2</v>
      </c>
    </row>
    <row r="953" spans="1:89">
      <c r="A953" s="48">
        <v>4841</v>
      </c>
      <c r="B953" s="89">
        <v>9.9797365754812573E-2</v>
      </c>
      <c r="C953" s="59">
        <v>5.9852670349907919E-2</v>
      </c>
      <c r="D953" s="59">
        <v>5.9852670349907919E-2</v>
      </c>
      <c r="E953" s="59">
        <v>6.4456721915285453E-2</v>
      </c>
      <c r="F953" s="59">
        <v>6.4456721915285453E-2</v>
      </c>
      <c r="G953" s="59">
        <v>6.9060773480662987E-2</v>
      </c>
      <c r="H953" s="59">
        <v>6.4456721915285453E-2</v>
      </c>
      <c r="I953" s="59">
        <v>0.10303867403314917</v>
      </c>
      <c r="J953" s="59">
        <v>9.898710865561694E-2</v>
      </c>
      <c r="K953" s="59">
        <v>0.1151012891344383</v>
      </c>
      <c r="L953" s="59">
        <v>0.13812154696132597</v>
      </c>
      <c r="M953" s="59">
        <v>0.11523941068139963</v>
      </c>
      <c r="N953" s="59">
        <v>0.14493554327808472</v>
      </c>
      <c r="O953" s="59">
        <v>0.15124309392265192</v>
      </c>
      <c r="P953" s="120">
        <v>9.6061765122538612E-2</v>
      </c>
      <c r="Q953" s="60">
        <v>1</v>
      </c>
      <c r="R953" s="60">
        <v>3</v>
      </c>
      <c r="S953" s="60">
        <v>1</v>
      </c>
      <c r="T953" s="60">
        <v>3</v>
      </c>
      <c r="U953" s="60">
        <v>0</v>
      </c>
      <c r="V953" s="60">
        <v>0</v>
      </c>
      <c r="W953" s="60">
        <v>1</v>
      </c>
      <c r="X953" s="60">
        <v>1</v>
      </c>
      <c r="Y953" s="60">
        <v>1</v>
      </c>
      <c r="Z953" s="60">
        <v>1</v>
      </c>
      <c r="AA953" s="60">
        <v>2</v>
      </c>
      <c r="AB953" s="60">
        <v>2</v>
      </c>
      <c r="AC953" s="60">
        <v>2</v>
      </c>
      <c r="AD953" s="49">
        <f t="shared" si="696"/>
        <v>18</v>
      </c>
      <c r="AE953" s="50" t="s">
        <v>22</v>
      </c>
      <c r="AF953" s="51">
        <f t="shared" si="653"/>
        <v>8.4834066848366016E-2</v>
      </c>
      <c r="AG953" s="52">
        <f t="shared" si="654"/>
        <v>0.17116380284077592</v>
      </c>
      <c r="AH953" s="52">
        <f t="shared" si="655"/>
        <v>0.17116380284077592</v>
      </c>
      <c r="AI953" s="52">
        <f t="shared" si="656"/>
        <v>0.18245241604512599</v>
      </c>
      <c r="AJ953" s="52">
        <f t="shared" si="657"/>
        <v>0.18245241604512599</v>
      </c>
      <c r="AK953" s="52">
        <f t="shared" si="658"/>
        <v>0.19376859479555156</v>
      </c>
      <c r="AL953" s="52">
        <f t="shared" si="659"/>
        <v>0.18245241604512599</v>
      </c>
      <c r="AM953" s="52">
        <f t="shared" si="660"/>
        <v>0.27890211245791829</v>
      </c>
      <c r="AN953" s="52">
        <f t="shared" si="661"/>
        <v>0.26856094794977786</v>
      </c>
      <c r="AO953" s="52">
        <f t="shared" si="662"/>
        <v>0.3100507682725166</v>
      </c>
      <c r="AP953" s="52">
        <f t="shared" si="663"/>
        <v>0.37110768300070651</v>
      </c>
      <c r="AQ953" s="52">
        <f t="shared" si="664"/>
        <v>0.310410672154109</v>
      </c>
      <c r="AR953" s="52">
        <f t="shared" si="665"/>
        <v>0.38960931395353188</v>
      </c>
      <c r="AS953" s="52">
        <f t="shared" si="666"/>
        <v>0.40691609203273177</v>
      </c>
      <c r="AT953" s="146"/>
      <c r="AU953" s="146"/>
      <c r="AV953" s="146"/>
      <c r="AW953" s="146"/>
      <c r="AX953" s="146"/>
      <c r="AY953" s="146"/>
      <c r="AZ953" s="146"/>
      <c r="BA953" s="146"/>
      <c r="BB953" s="146"/>
      <c r="BC953" s="146"/>
      <c r="BD953" s="146"/>
      <c r="BE953" s="146"/>
      <c r="BF953" s="146"/>
      <c r="BG953" s="53">
        <f t="shared" si="693"/>
        <v>0.72083399430140493</v>
      </c>
      <c r="BH953" s="53">
        <f t="shared" si="667"/>
        <v>0.7140576465288887</v>
      </c>
      <c r="BI953" s="53">
        <f t="shared" si="668"/>
        <v>0.7253286894056874</v>
      </c>
      <c r="BJ953" s="53">
        <f t="shared" si="669"/>
        <v>0.66652232887971785</v>
      </c>
      <c r="BK953" s="53">
        <f t="shared" si="670"/>
        <v>0.67817958415989732</v>
      </c>
      <c r="BL953" s="53">
        <f t="shared" si="671"/>
        <v>0.66783389311203956</v>
      </c>
      <c r="BM953" s="53">
        <f t="shared" si="672"/>
        <v>0.80165429631688634</v>
      </c>
      <c r="BN953" s="53">
        <f t="shared" si="673"/>
        <v>0.82941901123406669</v>
      </c>
      <c r="BO953" s="53">
        <f t="shared" si="674"/>
        <v>0.92450597265691015</v>
      </c>
      <c r="BP953" s="53">
        <f t="shared" si="675"/>
        <v>1.2183879530336033</v>
      </c>
      <c r="BQ953" s="53">
        <f t="shared" si="676"/>
        <v>1.0706270667825484</v>
      </c>
      <c r="BR953" s="53">
        <f t="shared" si="677"/>
        <v>1.1036633674996013</v>
      </c>
      <c r="BS953" s="53">
        <f t="shared" si="678"/>
        <v>1.1523617596858673</v>
      </c>
      <c r="BT953" s="54">
        <f t="shared" si="697"/>
        <v>11.273375563597119</v>
      </c>
      <c r="BU953" s="55">
        <f t="shared" si="694"/>
        <v>-0.32734641189470681</v>
      </c>
      <c r="BV953" s="55">
        <f t="shared" si="679"/>
        <v>-1.0103747473986768</v>
      </c>
      <c r="BW953" s="55">
        <f t="shared" si="680"/>
        <v>-0.32113036216868596</v>
      </c>
      <c r="BX953" s="55">
        <f t="shared" si="681"/>
        <v>-1.2170449146886271</v>
      </c>
      <c r="BY953" s="55">
        <f t="shared" si="682"/>
        <v>0</v>
      </c>
      <c r="BZ953" s="55">
        <f t="shared" si="683"/>
        <v>0</v>
      </c>
      <c r="CA953" s="55">
        <f t="shared" si="684"/>
        <v>-0.22107781601918783</v>
      </c>
      <c r="CB953" s="55">
        <f t="shared" si="685"/>
        <v>-0.18702980976138567</v>
      </c>
      <c r="CC953" s="55">
        <f t="shared" si="686"/>
        <v>-7.8495767757318466E-2</v>
      </c>
      <c r="CD953" s="55">
        <f t="shared" si="687"/>
        <v>0.19752863502006049</v>
      </c>
      <c r="CE953" s="55">
        <f t="shared" si="688"/>
        <v>0.13648904107852561</v>
      </c>
      <c r="CF953" s="55">
        <f t="shared" si="689"/>
        <v>0.19726996122801327</v>
      </c>
      <c r="CG953" s="55">
        <f t="shared" si="690"/>
        <v>0.28362708096495132</v>
      </c>
      <c r="CH953" s="56">
        <f t="shared" si="698"/>
        <v>-2.547585111397038</v>
      </c>
      <c r="CI953" s="57">
        <f t="shared" si="695"/>
        <v>3.6789442127326062</v>
      </c>
      <c r="CJ953" s="58">
        <f t="shared" si="691"/>
        <v>-13.400009765229491</v>
      </c>
      <c r="CK953" s="67">
        <f t="shared" si="692"/>
        <v>6.7266244364028811</v>
      </c>
    </row>
    <row r="954" spans="1:89">
      <c r="A954" s="48">
        <v>4842</v>
      </c>
      <c r="B954" s="89">
        <v>1.1651469098277611E-2</v>
      </c>
      <c r="C954" s="59">
        <v>5.9852670349907919E-2</v>
      </c>
      <c r="D954" s="59">
        <v>5.9852670349907919E-2</v>
      </c>
      <c r="E954" s="59">
        <v>6.4456721915285453E-2</v>
      </c>
      <c r="F954" s="59">
        <v>6.4456721915285453E-2</v>
      </c>
      <c r="G954" s="59">
        <v>6.9060773480662987E-2</v>
      </c>
      <c r="H954" s="59">
        <v>6.4456721915285453E-2</v>
      </c>
      <c r="I954" s="59">
        <v>0.10303867403314917</v>
      </c>
      <c r="J954" s="59">
        <v>9.898710865561694E-2</v>
      </c>
      <c r="K954" s="59">
        <v>0.1151012891344383</v>
      </c>
      <c r="L954" s="59">
        <v>0.13812154696132597</v>
      </c>
      <c r="M954" s="59">
        <v>0.11523941068139963</v>
      </c>
      <c r="N954" s="59">
        <v>0.14493554327808472</v>
      </c>
      <c r="O954" s="59">
        <v>0.15124309392265192</v>
      </c>
      <c r="P954" s="120">
        <v>9.6061765122538612E-2</v>
      </c>
      <c r="Q954" s="60">
        <v>1</v>
      </c>
      <c r="R954" s="60">
        <v>0</v>
      </c>
      <c r="S954" s="60">
        <v>0</v>
      </c>
      <c r="T954" s="60">
        <v>1</v>
      </c>
      <c r="U954" s="60">
        <v>0</v>
      </c>
      <c r="V954" s="60">
        <v>0</v>
      </c>
      <c r="W954" s="60">
        <v>0</v>
      </c>
      <c r="X954" s="60">
        <v>0</v>
      </c>
      <c r="Y954" s="60">
        <v>0</v>
      </c>
      <c r="Z954" s="60">
        <v>0</v>
      </c>
      <c r="AA954" s="60">
        <v>0</v>
      </c>
      <c r="AB954" s="60">
        <v>0</v>
      </c>
      <c r="AC954" s="60">
        <v>1</v>
      </c>
      <c r="AD954" s="49">
        <f t="shared" si="696"/>
        <v>3</v>
      </c>
      <c r="AE954" s="50" t="s">
        <v>22</v>
      </c>
      <c r="AF954" s="51">
        <f t="shared" si="653"/>
        <v>8.5130708580422234E-3</v>
      </c>
      <c r="AG954" s="52">
        <f t="shared" si="654"/>
        <v>0.17116380284077592</v>
      </c>
      <c r="AH954" s="52">
        <f t="shared" si="655"/>
        <v>0.17116380284077592</v>
      </c>
      <c r="AI954" s="52">
        <f t="shared" si="656"/>
        <v>0.18245241604512599</v>
      </c>
      <c r="AJ954" s="52">
        <f t="shared" si="657"/>
        <v>0.18245241604512599</v>
      </c>
      <c r="AK954" s="52">
        <f t="shared" si="658"/>
        <v>0.19376859479555156</v>
      </c>
      <c r="AL954" s="52">
        <f t="shared" si="659"/>
        <v>0.18245241604512599</v>
      </c>
      <c r="AM954" s="52">
        <f t="shared" si="660"/>
        <v>0.27890211245791829</v>
      </c>
      <c r="AN954" s="52">
        <f t="shared" si="661"/>
        <v>0.26856094794977786</v>
      </c>
      <c r="AO954" s="52">
        <f t="shared" si="662"/>
        <v>0.3100507682725166</v>
      </c>
      <c r="AP954" s="52">
        <f t="shared" si="663"/>
        <v>0.37110768300070651</v>
      </c>
      <c r="AQ954" s="52">
        <f t="shared" si="664"/>
        <v>0.310410672154109</v>
      </c>
      <c r="AR954" s="52">
        <f t="shared" si="665"/>
        <v>0.38960931395353188</v>
      </c>
      <c r="AS954" s="52">
        <f t="shared" si="666"/>
        <v>0.40691609203273177</v>
      </c>
      <c r="AT954" s="146"/>
      <c r="AU954" s="146"/>
      <c r="AV954" s="146"/>
      <c r="AW954" s="146"/>
      <c r="AX954" s="146"/>
      <c r="AY954" s="146"/>
      <c r="AZ954" s="146"/>
      <c r="BA954" s="146"/>
      <c r="BB954" s="146"/>
      <c r="BC954" s="146"/>
      <c r="BD954" s="146"/>
      <c r="BE954" s="146"/>
      <c r="BF954" s="146"/>
      <c r="BG954" s="53">
        <f t="shared" si="693"/>
        <v>7.2335455535121024E-2</v>
      </c>
      <c r="BH954" s="53">
        <f t="shared" si="667"/>
        <v>7.1655451252769703E-2</v>
      </c>
      <c r="BI954" s="53">
        <f t="shared" si="668"/>
        <v>7.278649671856971E-2</v>
      </c>
      <c r="BJ954" s="53">
        <f t="shared" si="669"/>
        <v>6.6885297676020236E-2</v>
      </c>
      <c r="BK954" s="53">
        <f t="shared" si="670"/>
        <v>6.8055099430165023E-2</v>
      </c>
      <c r="BL954" s="53">
        <f t="shared" si="671"/>
        <v>6.7016912717706087E-2</v>
      </c>
      <c r="BM954" s="53">
        <f t="shared" si="672"/>
        <v>8.0445746405131566E-2</v>
      </c>
      <c r="BN954" s="53">
        <f t="shared" si="673"/>
        <v>8.3231926464915534E-2</v>
      </c>
      <c r="BO954" s="53">
        <f t="shared" si="674"/>
        <v>9.2773871939667754E-2</v>
      </c>
      <c r="BP954" s="53">
        <f t="shared" si="675"/>
        <v>0.12226483253831963</v>
      </c>
      <c r="BQ954" s="53">
        <f t="shared" si="676"/>
        <v>0.10743707593729827</v>
      </c>
      <c r="BR954" s="53">
        <f t="shared" si="677"/>
        <v>0.11075225790770359</v>
      </c>
      <c r="BS954" s="53">
        <f t="shared" si="678"/>
        <v>0.11563912563379561</v>
      </c>
      <c r="BT954" s="54">
        <f t="shared" si="697"/>
        <v>1.1312795501571837</v>
      </c>
      <c r="BU954" s="55">
        <f t="shared" si="694"/>
        <v>-2.6264408753449513</v>
      </c>
      <c r="BV954" s="55">
        <f t="shared" si="679"/>
        <v>0</v>
      </c>
      <c r="BW954" s="55">
        <f t="shared" si="680"/>
        <v>0</v>
      </c>
      <c r="BX954" s="55">
        <f t="shared" si="681"/>
        <v>-2.7047761016797871</v>
      </c>
      <c r="BY954" s="55">
        <f t="shared" si="682"/>
        <v>0</v>
      </c>
      <c r="BZ954" s="55">
        <f t="shared" si="683"/>
        <v>0</v>
      </c>
      <c r="CA954" s="55">
        <f t="shared" si="684"/>
        <v>0</v>
      </c>
      <c r="CB954" s="55">
        <f t="shared" si="685"/>
        <v>0</v>
      </c>
      <c r="CC954" s="55">
        <f t="shared" si="686"/>
        <v>0</v>
      </c>
      <c r="CD954" s="55">
        <f t="shared" si="687"/>
        <v>0</v>
      </c>
      <c r="CE954" s="55">
        <f t="shared" si="688"/>
        <v>0</v>
      </c>
      <c r="CF954" s="55">
        <f t="shared" si="689"/>
        <v>0</v>
      </c>
      <c r="CG954" s="55">
        <f t="shared" si="690"/>
        <v>-2.157280922967769</v>
      </c>
      <c r="CH954" s="56">
        <f t="shared" si="698"/>
        <v>-7.4884978999925069</v>
      </c>
      <c r="CI954" s="57">
        <f t="shared" si="695"/>
        <v>0.42952140554746171</v>
      </c>
      <c r="CJ954" s="58">
        <f t="shared" si="691"/>
        <v>-8.9783490680585523</v>
      </c>
      <c r="CK954" s="67">
        <f t="shared" si="692"/>
        <v>1.8687204498428163</v>
      </c>
    </row>
    <row r="955" spans="1:89">
      <c r="A955" s="48">
        <v>4843</v>
      </c>
      <c r="B955" s="89">
        <v>9.6251266464032429E-3</v>
      </c>
      <c r="C955" s="59">
        <v>5.9852670349907919E-2</v>
      </c>
      <c r="D955" s="59">
        <v>5.9852670349907919E-2</v>
      </c>
      <c r="E955" s="59">
        <v>6.4456721915285453E-2</v>
      </c>
      <c r="F955" s="59">
        <v>6.4456721915285453E-2</v>
      </c>
      <c r="G955" s="59">
        <v>6.9060773480662987E-2</v>
      </c>
      <c r="H955" s="59">
        <v>6.4456721915285453E-2</v>
      </c>
      <c r="I955" s="59">
        <v>0.10303867403314917</v>
      </c>
      <c r="J955" s="59">
        <v>9.898710865561694E-2</v>
      </c>
      <c r="K955" s="59">
        <v>0.1151012891344383</v>
      </c>
      <c r="L955" s="59">
        <v>0.13812154696132597</v>
      </c>
      <c r="M955" s="59">
        <v>0.11523941068139963</v>
      </c>
      <c r="N955" s="59">
        <v>0.14493554327808472</v>
      </c>
      <c r="O955" s="59">
        <v>0.15124309392265192</v>
      </c>
      <c r="P955" s="120">
        <v>9.6061765122538612E-2</v>
      </c>
      <c r="Q955" s="60">
        <v>0</v>
      </c>
      <c r="R955" s="60">
        <v>0</v>
      </c>
      <c r="S955" s="60">
        <v>0</v>
      </c>
      <c r="T955" s="60">
        <v>1</v>
      </c>
      <c r="U955" s="60">
        <v>0</v>
      </c>
      <c r="V955" s="60">
        <v>0</v>
      </c>
      <c r="W955" s="60">
        <v>0</v>
      </c>
      <c r="X955" s="60">
        <v>0</v>
      </c>
      <c r="Y955" s="60">
        <v>0</v>
      </c>
      <c r="Z955" s="60">
        <v>0</v>
      </c>
      <c r="AA955" s="60">
        <v>0</v>
      </c>
      <c r="AB955" s="60">
        <v>1</v>
      </c>
      <c r="AC955" s="60">
        <v>0</v>
      </c>
      <c r="AD955" s="49">
        <f t="shared" si="696"/>
        <v>2</v>
      </c>
      <c r="AE955" s="50" t="s">
        <v>22</v>
      </c>
      <c r="AF955" s="51">
        <f t="shared" si="653"/>
        <v>6.9384655026669502E-3</v>
      </c>
      <c r="AG955" s="52">
        <f t="shared" si="654"/>
        <v>0.17116380284077592</v>
      </c>
      <c r="AH955" s="52">
        <f t="shared" si="655"/>
        <v>0.17116380284077592</v>
      </c>
      <c r="AI955" s="52">
        <f t="shared" si="656"/>
        <v>0.18245241604512599</v>
      </c>
      <c r="AJ955" s="52">
        <f t="shared" si="657"/>
        <v>0.18245241604512599</v>
      </c>
      <c r="AK955" s="52">
        <f t="shared" si="658"/>
        <v>0.19376859479555156</v>
      </c>
      <c r="AL955" s="52">
        <f t="shared" si="659"/>
        <v>0.18245241604512599</v>
      </c>
      <c r="AM955" s="52">
        <f t="shared" si="660"/>
        <v>0.27890211245791829</v>
      </c>
      <c r="AN955" s="52">
        <f t="shared" si="661"/>
        <v>0.26856094794977786</v>
      </c>
      <c r="AO955" s="52">
        <f t="shared" si="662"/>
        <v>0.3100507682725166</v>
      </c>
      <c r="AP955" s="52">
        <f t="shared" si="663"/>
        <v>0.37110768300070651</v>
      </c>
      <c r="AQ955" s="52">
        <f t="shared" si="664"/>
        <v>0.310410672154109</v>
      </c>
      <c r="AR955" s="52">
        <f t="shared" si="665"/>
        <v>0.38960931395353188</v>
      </c>
      <c r="AS955" s="52">
        <f t="shared" si="666"/>
        <v>0.40691609203273177</v>
      </c>
      <c r="AT955" s="146"/>
      <c r="AU955" s="146"/>
      <c r="AV955" s="146"/>
      <c r="AW955" s="146"/>
      <c r="AX955" s="146"/>
      <c r="AY955" s="146"/>
      <c r="AZ955" s="146"/>
      <c r="BA955" s="146"/>
      <c r="BB955" s="146"/>
      <c r="BC955" s="146"/>
      <c r="BD955" s="146"/>
      <c r="BE955" s="146"/>
      <c r="BF955" s="146"/>
      <c r="BG955" s="53">
        <f t="shared" si="693"/>
        <v>5.8956053722494108E-2</v>
      </c>
      <c r="BH955" s="53">
        <f t="shared" si="667"/>
        <v>5.8401825250367245E-2</v>
      </c>
      <c r="BI955" s="53">
        <f t="shared" si="668"/>
        <v>5.9323668857364537E-2</v>
      </c>
      <c r="BJ955" s="53">
        <f t="shared" si="669"/>
        <v>5.4513974839321667E-2</v>
      </c>
      <c r="BK955" s="53">
        <f t="shared" si="670"/>
        <v>5.5467406245149238E-2</v>
      </c>
      <c r="BL955" s="53">
        <f t="shared" si="671"/>
        <v>5.4621245933571594E-2</v>
      </c>
      <c r="BM955" s="53">
        <f t="shared" si="672"/>
        <v>6.5566238737576207E-2</v>
      </c>
      <c r="BN955" s="53">
        <f t="shared" si="673"/>
        <v>6.78370778450373E-2</v>
      </c>
      <c r="BO955" s="53">
        <f t="shared" si="674"/>
        <v>7.5614113959138557E-2</v>
      </c>
      <c r="BP955" s="53">
        <f t="shared" si="675"/>
        <v>9.9650330286523134E-2</v>
      </c>
      <c r="BQ955" s="53">
        <f t="shared" si="676"/>
        <v>8.7565163914280708E-2</v>
      </c>
      <c r="BR955" s="53">
        <f t="shared" si="677"/>
        <v>9.0267159013380657E-2</v>
      </c>
      <c r="BS955" s="53">
        <f t="shared" si="678"/>
        <v>9.4250135743987093E-2</v>
      </c>
      <c r="BT955" s="54">
        <f t="shared" si="697"/>
        <v>0.92203439434819212</v>
      </c>
      <c r="BU955" s="55">
        <f t="shared" si="694"/>
        <v>0</v>
      </c>
      <c r="BV955" s="55">
        <f t="shared" si="679"/>
        <v>0</v>
      </c>
      <c r="BW955" s="55">
        <f t="shared" si="680"/>
        <v>0</v>
      </c>
      <c r="BX955" s="55">
        <f t="shared" si="681"/>
        <v>-2.9092981911125673</v>
      </c>
      <c r="BY955" s="55">
        <f t="shared" si="682"/>
        <v>0</v>
      </c>
      <c r="BZ955" s="55">
        <f t="shared" si="683"/>
        <v>0</v>
      </c>
      <c r="CA955" s="55">
        <f t="shared" si="684"/>
        <v>0</v>
      </c>
      <c r="CB955" s="55">
        <f t="shared" si="685"/>
        <v>0</v>
      </c>
      <c r="CC955" s="55">
        <f t="shared" si="686"/>
        <v>0</v>
      </c>
      <c r="CD955" s="55">
        <f t="shared" si="687"/>
        <v>0</v>
      </c>
      <c r="CE955" s="55">
        <f t="shared" si="688"/>
        <v>0</v>
      </c>
      <c r="CF955" s="55">
        <f t="shared" si="689"/>
        <v>-2.4049815722690182</v>
      </c>
      <c r="CG955" s="55">
        <f t="shared" si="690"/>
        <v>0</v>
      </c>
      <c r="CH955" s="56">
        <f t="shared" si="698"/>
        <v>-5.3142797633815855</v>
      </c>
      <c r="CI955" s="57">
        <f t="shared" si="695"/>
        <v>0.35482203066964224</v>
      </c>
      <c r="CJ955" s="58">
        <f t="shared" si="691"/>
        <v>-6.9899147066292278</v>
      </c>
      <c r="CK955" s="67">
        <f t="shared" si="692"/>
        <v>1.0779656056518079</v>
      </c>
    </row>
    <row r="956" spans="1:89">
      <c r="A956" s="48">
        <v>4844</v>
      </c>
      <c r="B956" s="89">
        <v>1.469098277608916E-2</v>
      </c>
      <c r="C956" s="59">
        <v>5.9852670349907919E-2</v>
      </c>
      <c r="D956" s="59">
        <v>5.9852670349907919E-2</v>
      </c>
      <c r="E956" s="59">
        <v>6.4456721915285453E-2</v>
      </c>
      <c r="F956" s="59">
        <v>6.4456721915285453E-2</v>
      </c>
      <c r="G956" s="59">
        <v>6.9060773480662987E-2</v>
      </c>
      <c r="H956" s="59">
        <v>6.4456721915285453E-2</v>
      </c>
      <c r="I956" s="59">
        <v>0.10303867403314917</v>
      </c>
      <c r="J956" s="59">
        <v>9.898710865561694E-2</v>
      </c>
      <c r="K956" s="59">
        <v>0.1151012891344383</v>
      </c>
      <c r="L956" s="59">
        <v>0.13812154696132597</v>
      </c>
      <c r="M956" s="59">
        <v>0.11523941068139963</v>
      </c>
      <c r="N956" s="59">
        <v>0.14493554327808472</v>
      </c>
      <c r="O956" s="59">
        <v>0.15124309392265192</v>
      </c>
      <c r="P956" s="120">
        <v>9.6061765122538612E-2</v>
      </c>
      <c r="Q956" s="60">
        <v>1</v>
      </c>
      <c r="R956" s="60">
        <v>2</v>
      </c>
      <c r="S956" s="60">
        <v>0</v>
      </c>
      <c r="T956" s="60">
        <v>0</v>
      </c>
      <c r="U956" s="60">
        <v>0</v>
      </c>
      <c r="V956" s="60">
        <v>0</v>
      </c>
      <c r="W956" s="60">
        <v>0</v>
      </c>
      <c r="X956" s="60">
        <v>1</v>
      </c>
      <c r="Y956" s="60">
        <v>0</v>
      </c>
      <c r="Z956" s="60">
        <v>0</v>
      </c>
      <c r="AA956" s="60">
        <v>2</v>
      </c>
      <c r="AB956" s="60">
        <v>0</v>
      </c>
      <c r="AC956" s="60">
        <v>0</v>
      </c>
      <c r="AD956" s="49">
        <f t="shared" si="696"/>
        <v>6</v>
      </c>
      <c r="AE956" s="50" t="s">
        <v>22</v>
      </c>
      <c r="AF956" s="51">
        <f t="shared" si="653"/>
        <v>1.0910692532357458E-2</v>
      </c>
      <c r="AG956" s="52">
        <f t="shared" si="654"/>
        <v>0.17116380284077592</v>
      </c>
      <c r="AH956" s="52">
        <f t="shared" si="655"/>
        <v>0.17116380284077592</v>
      </c>
      <c r="AI956" s="52">
        <f t="shared" si="656"/>
        <v>0.18245241604512599</v>
      </c>
      <c r="AJ956" s="52">
        <f t="shared" si="657"/>
        <v>0.18245241604512599</v>
      </c>
      <c r="AK956" s="52">
        <f t="shared" si="658"/>
        <v>0.19376859479555156</v>
      </c>
      <c r="AL956" s="52">
        <f t="shared" si="659"/>
        <v>0.18245241604512599</v>
      </c>
      <c r="AM956" s="52">
        <f t="shared" si="660"/>
        <v>0.27890211245791829</v>
      </c>
      <c r="AN956" s="52">
        <f t="shared" si="661"/>
        <v>0.26856094794977786</v>
      </c>
      <c r="AO956" s="52">
        <f t="shared" si="662"/>
        <v>0.3100507682725166</v>
      </c>
      <c r="AP956" s="52">
        <f t="shared" si="663"/>
        <v>0.37110768300070651</v>
      </c>
      <c r="AQ956" s="52">
        <f t="shared" si="664"/>
        <v>0.310410672154109</v>
      </c>
      <c r="AR956" s="52">
        <f t="shared" si="665"/>
        <v>0.38960931395353188</v>
      </c>
      <c r="AS956" s="52">
        <f t="shared" si="666"/>
        <v>0.40691609203273177</v>
      </c>
      <c r="AT956" s="146"/>
      <c r="AU956" s="146"/>
      <c r="AV956" s="146"/>
      <c r="AW956" s="146"/>
      <c r="AX956" s="146"/>
      <c r="AY956" s="146"/>
      <c r="AZ956" s="146"/>
      <c r="BA956" s="146"/>
      <c r="BB956" s="146"/>
      <c r="BC956" s="146"/>
      <c r="BD956" s="146"/>
      <c r="BE956" s="146"/>
      <c r="BF956" s="146"/>
      <c r="BG956" s="53">
        <f t="shared" si="693"/>
        <v>9.2708016612611813E-2</v>
      </c>
      <c r="BH956" s="53">
        <f t="shared" si="667"/>
        <v>9.1836495892399242E-2</v>
      </c>
      <c r="BI956" s="53">
        <f t="shared" si="668"/>
        <v>9.3286089056046281E-2</v>
      </c>
      <c r="BJ956" s="53">
        <f t="shared" si="669"/>
        <v>8.5722876039362128E-2</v>
      </c>
      <c r="BK956" s="53">
        <f t="shared" si="670"/>
        <v>8.722214081421463E-2</v>
      </c>
      <c r="BL956" s="53">
        <f t="shared" si="671"/>
        <v>8.5891559147539376E-2</v>
      </c>
      <c r="BM956" s="53">
        <f t="shared" si="672"/>
        <v>0.10310249018228451</v>
      </c>
      <c r="BN956" s="53">
        <f t="shared" si="673"/>
        <v>0.10667337012431748</v>
      </c>
      <c r="BO956" s="53">
        <f t="shared" si="674"/>
        <v>0.11890270956851934</v>
      </c>
      <c r="BP956" s="53">
        <f t="shared" si="675"/>
        <v>0.15669950568842814</v>
      </c>
      <c r="BQ956" s="53">
        <f t="shared" si="676"/>
        <v>0.13769565902532366</v>
      </c>
      <c r="BR956" s="53">
        <f t="shared" si="677"/>
        <v>0.14194452900080812</v>
      </c>
      <c r="BS956" s="53">
        <f t="shared" si="678"/>
        <v>0.14820773438166324</v>
      </c>
      <c r="BT956" s="54">
        <f t="shared" si="697"/>
        <v>1.4498931755335178</v>
      </c>
      <c r="BU956" s="55">
        <f t="shared" si="694"/>
        <v>-2.3783003310489783</v>
      </c>
      <c r="BV956" s="55">
        <f t="shared" si="679"/>
        <v>-4.7754910032409938</v>
      </c>
      <c r="BW956" s="55">
        <f t="shared" si="680"/>
        <v>0</v>
      </c>
      <c r="BX956" s="55">
        <f t="shared" si="681"/>
        <v>0</v>
      </c>
      <c r="BY956" s="55">
        <f t="shared" si="682"/>
        <v>0</v>
      </c>
      <c r="BZ956" s="55">
        <f t="shared" si="683"/>
        <v>0</v>
      </c>
      <c r="CA956" s="55">
        <f t="shared" si="684"/>
        <v>0</v>
      </c>
      <c r="CB956" s="55">
        <f t="shared" si="685"/>
        <v>-2.237983728915657</v>
      </c>
      <c r="CC956" s="55">
        <f t="shared" si="686"/>
        <v>0</v>
      </c>
      <c r="CD956" s="55">
        <f t="shared" si="687"/>
        <v>0</v>
      </c>
      <c r="CE956" s="55">
        <f t="shared" si="688"/>
        <v>-3.9654187972300177</v>
      </c>
      <c r="CF956" s="55">
        <f t="shared" si="689"/>
        <v>0</v>
      </c>
      <c r="CG956" s="55">
        <f t="shared" si="690"/>
        <v>0</v>
      </c>
      <c r="CH956" s="56">
        <f t="shared" si="698"/>
        <v>-13.357193860435647</v>
      </c>
      <c r="CI956" s="57">
        <f t="shared" si="695"/>
        <v>0.54157046786419072</v>
      </c>
      <c r="CJ956" s="58">
        <f t="shared" si="691"/>
        <v>-12.953197257518788</v>
      </c>
      <c r="CK956" s="67">
        <f t="shared" si="692"/>
        <v>4.5501068244664822</v>
      </c>
    </row>
    <row r="957" spans="1:89">
      <c r="A957" s="48">
        <v>4845</v>
      </c>
      <c r="B957" s="89">
        <v>2.4822695035460994E-2</v>
      </c>
      <c r="C957" s="59">
        <v>5.9852670349907919E-2</v>
      </c>
      <c r="D957" s="59">
        <v>5.9852670349907919E-2</v>
      </c>
      <c r="E957" s="59">
        <v>5.7550644567219152E-2</v>
      </c>
      <c r="F957" s="59">
        <v>5.7550644567219152E-2</v>
      </c>
      <c r="G957" s="59">
        <v>7.1362799263351748E-2</v>
      </c>
      <c r="H957" s="59">
        <v>7.3664825046040522E-2</v>
      </c>
      <c r="I957" s="59">
        <v>0.1078268876611418</v>
      </c>
      <c r="J957" s="59">
        <v>0.1151012891344383</v>
      </c>
      <c r="K957" s="59">
        <v>0.11970534069981584</v>
      </c>
      <c r="L957" s="59">
        <v>0.12430939226519337</v>
      </c>
      <c r="M957" s="59">
        <v>0.11984346224677717</v>
      </c>
      <c r="N957" s="59">
        <v>0.12661141804788215</v>
      </c>
      <c r="O957" s="59">
        <v>0.13213627992633517</v>
      </c>
      <c r="P957" s="120">
        <v>9.4259101855786939E-2</v>
      </c>
      <c r="Q957" s="60">
        <v>0</v>
      </c>
      <c r="R957" s="60">
        <v>0</v>
      </c>
      <c r="S957" s="60">
        <v>0</v>
      </c>
      <c r="T957" s="60">
        <v>0</v>
      </c>
      <c r="U957" s="60">
        <v>0</v>
      </c>
      <c r="V957" s="60">
        <v>0</v>
      </c>
      <c r="W957" s="60">
        <v>0</v>
      </c>
      <c r="X957" s="60">
        <v>0</v>
      </c>
      <c r="Y957" s="60">
        <v>0</v>
      </c>
      <c r="Z957" s="60">
        <v>0</v>
      </c>
      <c r="AA957" s="60">
        <v>0</v>
      </c>
      <c r="AB957" s="60">
        <v>0</v>
      </c>
      <c r="AC957" s="60">
        <v>0</v>
      </c>
      <c r="AD957" s="49">
        <f t="shared" si="696"/>
        <v>0</v>
      </c>
      <c r="AE957" s="50" t="s">
        <v>22</v>
      </c>
      <c r="AF957" s="51">
        <f t="shared" si="653"/>
        <v>1.9129654837378982E-2</v>
      </c>
      <c r="AG957" s="52">
        <f t="shared" si="654"/>
        <v>0.17116380284077592</v>
      </c>
      <c r="AH957" s="52">
        <f t="shared" si="655"/>
        <v>0.17116380284077592</v>
      </c>
      <c r="AI957" s="52">
        <f t="shared" si="656"/>
        <v>0.1655260906538652</v>
      </c>
      <c r="AJ957" s="52">
        <f t="shared" si="657"/>
        <v>0.1655260906538652</v>
      </c>
      <c r="AK957" s="52">
        <f t="shared" si="658"/>
        <v>0.19944026044745766</v>
      </c>
      <c r="AL957" s="52">
        <f t="shared" si="659"/>
        <v>0.20512247849538204</v>
      </c>
      <c r="AM957" s="52">
        <f t="shared" si="660"/>
        <v>0.29120053176005223</v>
      </c>
      <c r="AN957" s="52">
        <f t="shared" si="661"/>
        <v>0.3100507682725166</v>
      </c>
      <c r="AO957" s="52">
        <f t="shared" si="662"/>
        <v>0.32208835493338378</v>
      </c>
      <c r="AP957" s="52">
        <f t="shared" si="663"/>
        <v>0.33421125843514932</v>
      </c>
      <c r="AQ957" s="52">
        <f t="shared" si="664"/>
        <v>0.322450791751203</v>
      </c>
      <c r="AR957" s="52">
        <f t="shared" si="665"/>
        <v>0.34030523701898524</v>
      </c>
      <c r="AS957" s="52">
        <f t="shared" si="666"/>
        <v>0.35502064963683083</v>
      </c>
      <c r="AT957" s="146"/>
      <c r="AU957" s="146"/>
      <c r="AV957" s="146"/>
      <c r="AW957" s="146"/>
      <c r="AX957" s="146"/>
      <c r="AY957" s="146"/>
      <c r="AZ957" s="146"/>
      <c r="BA957" s="146"/>
      <c r="BB957" s="146"/>
      <c r="BC957" s="146"/>
      <c r="BD957" s="146"/>
      <c r="BE957" s="146"/>
      <c r="BF957" s="146"/>
      <c r="BG957" s="53">
        <f t="shared" si="693"/>
        <v>0.16254443548819067</v>
      </c>
      <c r="BH957" s="53">
        <f t="shared" si="667"/>
        <v>0.16101640319217944</v>
      </c>
      <c r="BI957" s="53">
        <f t="shared" si="668"/>
        <v>0.1483845015218038</v>
      </c>
      <c r="BJ957" s="53">
        <f t="shared" si="669"/>
        <v>0.13635415911234078</v>
      </c>
      <c r="BK957" s="53">
        <f t="shared" si="670"/>
        <v>0.15740227367172091</v>
      </c>
      <c r="BL957" s="53">
        <f t="shared" si="671"/>
        <v>0.16930467083325521</v>
      </c>
      <c r="BM957" s="53">
        <f t="shared" si="672"/>
        <v>0.18874016541113989</v>
      </c>
      <c r="BN957" s="53">
        <f t="shared" si="673"/>
        <v>0.21592393350372788</v>
      </c>
      <c r="BO957" s="53">
        <f t="shared" si="674"/>
        <v>0.21656525419816861</v>
      </c>
      <c r="BP957" s="53">
        <f t="shared" si="675"/>
        <v>0.24742499673946711</v>
      </c>
      <c r="BQ957" s="53">
        <f t="shared" si="676"/>
        <v>0.25078518027497554</v>
      </c>
      <c r="BR957" s="53">
        <f t="shared" si="677"/>
        <v>0.21737659255032166</v>
      </c>
      <c r="BS957" s="53">
        <f t="shared" si="678"/>
        <v>0.22671196147896389</v>
      </c>
      <c r="BT957" s="54">
        <f t="shared" si="697"/>
        <v>2.4985345279762554</v>
      </c>
      <c r="BU957" s="55">
        <f t="shared" si="694"/>
        <v>0</v>
      </c>
      <c r="BV957" s="55">
        <f t="shared" si="679"/>
        <v>0</v>
      </c>
      <c r="BW957" s="55">
        <f t="shared" si="680"/>
        <v>0</v>
      </c>
      <c r="BX957" s="55">
        <f t="shared" si="681"/>
        <v>0</v>
      </c>
      <c r="BY957" s="55">
        <f t="shared" si="682"/>
        <v>0</v>
      </c>
      <c r="BZ957" s="55">
        <f t="shared" si="683"/>
        <v>0</v>
      </c>
      <c r="CA957" s="55">
        <f t="shared" si="684"/>
        <v>0</v>
      </c>
      <c r="CB957" s="55">
        <f t="shared" si="685"/>
        <v>0</v>
      </c>
      <c r="CC957" s="55">
        <f t="shared" si="686"/>
        <v>0</v>
      </c>
      <c r="CD957" s="55">
        <f t="shared" si="687"/>
        <v>0</v>
      </c>
      <c r="CE957" s="55">
        <f t="shared" si="688"/>
        <v>0</v>
      </c>
      <c r="CF957" s="55">
        <f t="shared" si="689"/>
        <v>0</v>
      </c>
      <c r="CG957" s="55">
        <f t="shared" si="690"/>
        <v>0</v>
      </c>
      <c r="CH957" s="56">
        <f t="shared" si="698"/>
        <v>0</v>
      </c>
      <c r="CI957" s="57">
        <f t="shared" si="695"/>
        <v>0.91506734225328779</v>
      </c>
      <c r="CJ957" s="58">
        <f t="shared" si="691"/>
        <v>-1.2047095992702488</v>
      </c>
      <c r="CK957" s="67">
        <f t="shared" si="692"/>
        <v>2.4985345279762554</v>
      </c>
    </row>
    <row r="958" spans="1:89">
      <c r="A958" s="48">
        <v>4846</v>
      </c>
      <c r="B958" s="89">
        <v>5.3191489361702135E-2</v>
      </c>
      <c r="C958" s="59">
        <v>5.9852670349907919E-2</v>
      </c>
      <c r="D958" s="59">
        <v>5.9852670349907919E-2</v>
      </c>
      <c r="E958" s="59">
        <v>5.7550644567219152E-2</v>
      </c>
      <c r="F958" s="59">
        <v>5.7550644567219152E-2</v>
      </c>
      <c r="G958" s="59">
        <v>7.1362799263351748E-2</v>
      </c>
      <c r="H958" s="59">
        <v>7.3664825046040522E-2</v>
      </c>
      <c r="I958" s="59">
        <v>0.1078268876611418</v>
      </c>
      <c r="J958" s="59">
        <v>0.1151012891344383</v>
      </c>
      <c r="K958" s="59">
        <v>0.11970534069981584</v>
      </c>
      <c r="L958" s="59">
        <v>0.12430939226519337</v>
      </c>
      <c r="M958" s="59">
        <v>0.11984346224677717</v>
      </c>
      <c r="N958" s="59">
        <v>0.12661141804788215</v>
      </c>
      <c r="O958" s="59">
        <v>0.13213627992633517</v>
      </c>
      <c r="P958" s="120">
        <v>9.4259101855786939E-2</v>
      </c>
      <c r="Q958" s="60">
        <v>3</v>
      </c>
      <c r="R958" s="60">
        <v>2</v>
      </c>
      <c r="S958" s="60">
        <v>2</v>
      </c>
      <c r="T958" s="60">
        <v>3</v>
      </c>
      <c r="U958" s="60">
        <v>2</v>
      </c>
      <c r="V958" s="60">
        <v>2</v>
      </c>
      <c r="W958" s="60">
        <v>1</v>
      </c>
      <c r="X958" s="60">
        <v>2</v>
      </c>
      <c r="Y958" s="60">
        <v>1</v>
      </c>
      <c r="Z958" s="60">
        <v>0</v>
      </c>
      <c r="AA958" s="60">
        <v>3</v>
      </c>
      <c r="AB958" s="60">
        <v>1</v>
      </c>
      <c r="AC958" s="60">
        <v>3</v>
      </c>
      <c r="AD958" s="49">
        <f t="shared" si="696"/>
        <v>25</v>
      </c>
      <c r="AE958" s="50" t="s">
        <v>22</v>
      </c>
      <c r="AF958" s="51">
        <f t="shared" si="653"/>
        <v>4.3254467705776019E-2</v>
      </c>
      <c r="AG958" s="52">
        <f t="shared" si="654"/>
        <v>0.17116380284077592</v>
      </c>
      <c r="AH958" s="52">
        <f t="shared" si="655"/>
        <v>0.17116380284077592</v>
      </c>
      <c r="AI958" s="52">
        <f t="shared" si="656"/>
        <v>0.1655260906538652</v>
      </c>
      <c r="AJ958" s="52">
        <f t="shared" si="657"/>
        <v>0.1655260906538652</v>
      </c>
      <c r="AK958" s="52">
        <f t="shared" si="658"/>
        <v>0.19944026044745766</v>
      </c>
      <c r="AL958" s="52">
        <f t="shared" si="659"/>
        <v>0.20512247849538204</v>
      </c>
      <c r="AM958" s="52">
        <f t="shared" si="660"/>
        <v>0.29120053176005223</v>
      </c>
      <c r="AN958" s="52">
        <f t="shared" si="661"/>
        <v>0.3100507682725166</v>
      </c>
      <c r="AO958" s="52">
        <f t="shared" si="662"/>
        <v>0.32208835493338378</v>
      </c>
      <c r="AP958" s="52">
        <f t="shared" si="663"/>
        <v>0.33421125843514932</v>
      </c>
      <c r="AQ958" s="52">
        <f t="shared" si="664"/>
        <v>0.322450791751203</v>
      </c>
      <c r="AR958" s="52">
        <f t="shared" si="665"/>
        <v>0.34030523701898524</v>
      </c>
      <c r="AS958" s="52">
        <f t="shared" si="666"/>
        <v>0.35502064963683083</v>
      </c>
      <c r="AT958" s="146"/>
      <c r="AU958" s="146"/>
      <c r="AV958" s="146"/>
      <c r="AW958" s="146"/>
      <c r="AX958" s="146"/>
      <c r="AY958" s="146"/>
      <c r="AZ958" s="146"/>
      <c r="BA958" s="146"/>
      <c r="BB958" s="146"/>
      <c r="BC958" s="146"/>
      <c r="BD958" s="146"/>
      <c r="BE958" s="146"/>
      <c r="BF958" s="146"/>
      <c r="BG958" s="53">
        <f t="shared" si="693"/>
        <v>0.36753266566208709</v>
      </c>
      <c r="BH958" s="53">
        <f t="shared" si="667"/>
        <v>0.36407759947489943</v>
      </c>
      <c r="BI958" s="53">
        <f t="shared" si="668"/>
        <v>0.33551533907299325</v>
      </c>
      <c r="BJ958" s="53">
        <f t="shared" si="669"/>
        <v>0.30831327705654954</v>
      </c>
      <c r="BK958" s="53">
        <f t="shared" si="670"/>
        <v>0.35590561467140436</v>
      </c>
      <c r="BL958" s="53">
        <f t="shared" si="671"/>
        <v>0.38281837697796384</v>
      </c>
      <c r="BM958" s="53">
        <f t="shared" si="672"/>
        <v>0.42676438539847333</v>
      </c>
      <c r="BN958" s="53">
        <f t="shared" si="673"/>
        <v>0.48823017916620109</v>
      </c>
      <c r="BO958" s="53">
        <f t="shared" si="674"/>
        <v>0.48968028297113381</v>
      </c>
      <c r="BP958" s="53">
        <f t="shared" si="675"/>
        <v>0.55945790041946031</v>
      </c>
      <c r="BQ958" s="53">
        <f t="shared" si="676"/>
        <v>0.56705568257798256</v>
      </c>
      <c r="BR958" s="53">
        <f t="shared" si="677"/>
        <v>0.49151481730277724</v>
      </c>
      <c r="BS958" s="53">
        <f t="shared" si="678"/>
        <v>0.51262321770404584</v>
      </c>
      <c r="BT958" s="54">
        <f t="shared" si="697"/>
        <v>5.6494893384559708</v>
      </c>
      <c r="BU958" s="55">
        <f t="shared" si="694"/>
        <v>-3.0028292343721406</v>
      </c>
      <c r="BV958" s="55">
        <f t="shared" si="679"/>
        <v>-2.0207764973911311</v>
      </c>
      <c r="BW958" s="55">
        <f t="shared" si="680"/>
        <v>-2.1841752071536034</v>
      </c>
      <c r="BX958" s="55">
        <f t="shared" si="681"/>
        <v>-3.5299166389129741</v>
      </c>
      <c r="BY958" s="55">
        <f t="shared" si="682"/>
        <v>-2.0661794212201716</v>
      </c>
      <c r="BZ958" s="55">
        <f t="shared" si="683"/>
        <v>-1.9203892276422629</v>
      </c>
      <c r="CA958" s="55">
        <f t="shared" si="684"/>
        <v>-0.85152320868188425</v>
      </c>
      <c r="CB958" s="55">
        <f t="shared" si="685"/>
        <v>-1.4339366114302357</v>
      </c>
      <c r="CC958" s="55">
        <f t="shared" si="686"/>
        <v>-0.71400258456999566</v>
      </c>
      <c r="CD958" s="55">
        <f t="shared" si="687"/>
        <v>0</v>
      </c>
      <c r="CE958" s="55">
        <f t="shared" si="688"/>
        <v>-1.7018933234139966</v>
      </c>
      <c r="CF958" s="55">
        <f t="shared" si="689"/>
        <v>-0.71026319274296801</v>
      </c>
      <c r="CG958" s="55">
        <f t="shared" si="690"/>
        <v>-2.0046425162357986</v>
      </c>
      <c r="CH958" s="56">
        <f t="shared" si="698"/>
        <v>-22.140527663767163</v>
      </c>
      <c r="CI958" s="57">
        <f t="shared" si="695"/>
        <v>1.9608585905427598</v>
      </c>
      <c r="CJ958" s="58">
        <f t="shared" si="691"/>
        <v>-14.387915603102641</v>
      </c>
      <c r="CK958" s="67">
        <f t="shared" si="692"/>
        <v>19.350510661544028</v>
      </c>
    </row>
    <row r="959" spans="1:89">
      <c r="A959" s="48">
        <v>4847</v>
      </c>
      <c r="B959" s="89">
        <v>1.2664640324214793E-2</v>
      </c>
      <c r="C959" s="59">
        <v>7.3664825046040522E-2</v>
      </c>
      <c r="D959" s="59">
        <v>7.3664825046040522E-2</v>
      </c>
      <c r="E959" s="59">
        <v>6.6758747697974213E-2</v>
      </c>
      <c r="F959" s="59">
        <v>6.6758747697974213E-2</v>
      </c>
      <c r="G959" s="59">
        <v>8.5174953959484351E-2</v>
      </c>
      <c r="H959" s="59">
        <v>8.9779005524861885E-2</v>
      </c>
      <c r="I959" s="59">
        <v>0.13176795580110498</v>
      </c>
      <c r="J959" s="59">
        <v>0.15653775322283608</v>
      </c>
      <c r="K959" s="59">
        <v>0.16344383057090239</v>
      </c>
      <c r="L959" s="59">
        <v>0.1703499079189687</v>
      </c>
      <c r="M959" s="59">
        <v>0.16362799263351749</v>
      </c>
      <c r="N959" s="59">
        <v>0.17877532228360957</v>
      </c>
      <c r="O959" s="59">
        <v>0.18660220994475138</v>
      </c>
      <c r="P959" s="120">
        <v>0.12360815979600509</v>
      </c>
      <c r="Q959" s="60">
        <v>0</v>
      </c>
      <c r="R959" s="60">
        <v>0</v>
      </c>
      <c r="S959" s="60">
        <v>0</v>
      </c>
      <c r="T959" s="60">
        <v>0</v>
      </c>
      <c r="U959" s="60">
        <v>0</v>
      </c>
      <c r="V959" s="60">
        <v>2</v>
      </c>
      <c r="W959" s="60">
        <v>0</v>
      </c>
      <c r="X959" s="60">
        <v>1</v>
      </c>
      <c r="Y959" s="60">
        <v>0</v>
      </c>
      <c r="Z959" s="60">
        <v>0</v>
      </c>
      <c r="AA959" s="60">
        <v>1</v>
      </c>
      <c r="AB959" s="60">
        <v>0</v>
      </c>
      <c r="AC959" s="60">
        <v>0</v>
      </c>
      <c r="AD959" s="49">
        <f t="shared" si="696"/>
        <v>4</v>
      </c>
      <c r="AE959" s="50" t="s">
        <v>22</v>
      </c>
      <c r="AF959" s="51">
        <f t="shared" si="653"/>
        <v>9.3078826093492429E-3</v>
      </c>
      <c r="AG959" s="52">
        <f t="shared" si="654"/>
        <v>0.20512247849538204</v>
      </c>
      <c r="AH959" s="52">
        <f t="shared" si="655"/>
        <v>0.20512247849538204</v>
      </c>
      <c r="AI959" s="52">
        <f t="shared" si="656"/>
        <v>0.18810638159105661</v>
      </c>
      <c r="AJ959" s="52">
        <f t="shared" si="657"/>
        <v>0.18810638159105661</v>
      </c>
      <c r="AK959" s="52">
        <f t="shared" si="658"/>
        <v>0.23372433369120429</v>
      </c>
      <c r="AL959" s="52">
        <f t="shared" si="659"/>
        <v>0.24526849674409887</v>
      </c>
      <c r="AM959" s="52">
        <f t="shared" si="660"/>
        <v>0.35403564145080035</v>
      </c>
      <c r="AN959" s="52">
        <f t="shared" si="661"/>
        <v>0.42157908616904011</v>
      </c>
      <c r="AO959" s="52">
        <f t="shared" si="662"/>
        <v>0.44089232239032417</v>
      </c>
      <c r="AP959" s="52">
        <f t="shared" si="663"/>
        <v>0.46041975201226792</v>
      </c>
      <c r="AQ959" s="52">
        <f t="shared" si="664"/>
        <v>0.44141026605255773</v>
      </c>
      <c r="AR959" s="52">
        <f t="shared" si="665"/>
        <v>0.48453564489155698</v>
      </c>
      <c r="AS959" s="52">
        <f t="shared" si="666"/>
        <v>0.507228304215397</v>
      </c>
      <c r="AT959" s="146"/>
      <c r="AU959" s="146"/>
      <c r="AV959" s="146"/>
      <c r="AW959" s="146"/>
      <c r="AX959" s="146"/>
      <c r="AY959" s="146"/>
      <c r="AZ959" s="146"/>
      <c r="BA959" s="146"/>
      <c r="BB959" s="146"/>
      <c r="BC959" s="146"/>
      <c r="BD959" s="146"/>
      <c r="BE959" s="146"/>
      <c r="BF959" s="146"/>
      <c r="BG959" s="53">
        <f t="shared" si="693"/>
        <v>9.4780107834937427E-2</v>
      </c>
      <c r="BH959" s="53">
        <f t="shared" si="667"/>
        <v>9.388910799630111E-2</v>
      </c>
      <c r="BI959" s="53">
        <f t="shared" si="668"/>
        <v>8.2048260254932948E-2</v>
      </c>
      <c r="BJ959" s="53">
        <f t="shared" si="669"/>
        <v>7.539615943008679E-2</v>
      </c>
      <c r="BK959" s="53">
        <f t="shared" si="670"/>
        <v>8.9752357010026054E-2</v>
      </c>
      <c r="BL959" s="53">
        <f t="shared" si="671"/>
        <v>9.8501130953234706E-2</v>
      </c>
      <c r="BM959" s="53">
        <f t="shared" si="672"/>
        <v>0.11165107694588088</v>
      </c>
      <c r="BN959" s="53">
        <f t="shared" si="673"/>
        <v>0.14285346958219994</v>
      </c>
      <c r="BO959" s="53">
        <f t="shared" si="674"/>
        <v>0.14424144213129172</v>
      </c>
      <c r="BP959" s="53">
        <f t="shared" si="675"/>
        <v>0.16585180693733118</v>
      </c>
      <c r="BQ959" s="53">
        <f t="shared" si="676"/>
        <v>0.16704158962495769</v>
      </c>
      <c r="BR959" s="53">
        <f t="shared" si="677"/>
        <v>0.15059607016226495</v>
      </c>
      <c r="BS959" s="53">
        <f t="shared" si="678"/>
        <v>0.1576043003436822</v>
      </c>
      <c r="BT959" s="54">
        <f t="shared" si="697"/>
        <v>1.5742068792071275</v>
      </c>
      <c r="BU959" s="55">
        <f t="shared" si="694"/>
        <v>0</v>
      </c>
      <c r="BV959" s="55">
        <f t="shared" si="679"/>
        <v>0</v>
      </c>
      <c r="BW959" s="55">
        <f t="shared" si="680"/>
        <v>0</v>
      </c>
      <c r="BX959" s="55">
        <f t="shared" si="681"/>
        <v>0</v>
      </c>
      <c r="BY959" s="55">
        <f t="shared" si="682"/>
        <v>0</v>
      </c>
      <c r="BZ959" s="55">
        <f t="shared" si="683"/>
        <v>-4.6353744982225615</v>
      </c>
      <c r="CA959" s="55">
        <f t="shared" si="684"/>
        <v>0</v>
      </c>
      <c r="CB959" s="55">
        <f t="shared" si="685"/>
        <v>-1.9459358623104968</v>
      </c>
      <c r="CC959" s="55">
        <f t="shared" si="686"/>
        <v>0</v>
      </c>
      <c r="CD959" s="55">
        <f t="shared" si="687"/>
        <v>0</v>
      </c>
      <c r="CE959" s="55">
        <f t="shared" si="688"/>
        <v>-1.7895124579002077</v>
      </c>
      <c r="CF959" s="55">
        <f t="shared" si="689"/>
        <v>0</v>
      </c>
      <c r="CG959" s="55">
        <f t="shared" si="690"/>
        <v>0</v>
      </c>
      <c r="CH959" s="56">
        <f t="shared" si="698"/>
        <v>-8.3708228184332647</v>
      </c>
      <c r="CI959" s="57">
        <f t="shared" si="695"/>
        <v>0.46687109298637136</v>
      </c>
      <c r="CJ959" s="58">
        <f t="shared" si="691"/>
        <v>-10.145821543588607</v>
      </c>
      <c r="CK959" s="67">
        <f t="shared" si="692"/>
        <v>2.4257931207928722</v>
      </c>
    </row>
    <row r="960" spans="1:89">
      <c r="A960" s="48">
        <v>4848</v>
      </c>
      <c r="B960" s="89">
        <v>2.5329280648429587E-2</v>
      </c>
      <c r="C960" s="59">
        <v>7.3664825046040522E-2</v>
      </c>
      <c r="D960" s="59">
        <v>7.3664825046040522E-2</v>
      </c>
      <c r="E960" s="59">
        <v>6.6758747697974213E-2</v>
      </c>
      <c r="F960" s="59">
        <v>6.6758747697974213E-2</v>
      </c>
      <c r="G960" s="59">
        <v>8.5174953959484351E-2</v>
      </c>
      <c r="H960" s="59">
        <v>8.9779005524861885E-2</v>
      </c>
      <c r="I960" s="59">
        <v>0.13176795580110498</v>
      </c>
      <c r="J960" s="59">
        <v>0.15653775322283608</v>
      </c>
      <c r="K960" s="59">
        <v>0.16344383057090239</v>
      </c>
      <c r="L960" s="59">
        <v>0.1703499079189687</v>
      </c>
      <c r="M960" s="59">
        <v>0.16362799263351749</v>
      </c>
      <c r="N960" s="59">
        <v>0.17877532228360957</v>
      </c>
      <c r="O960" s="59">
        <v>0.18660220994475138</v>
      </c>
      <c r="P960" s="120">
        <v>0.12360815979600509</v>
      </c>
      <c r="Q960" s="60">
        <v>0</v>
      </c>
      <c r="R960" s="60">
        <v>0</v>
      </c>
      <c r="S960" s="60">
        <v>0</v>
      </c>
      <c r="T960" s="60">
        <v>2</v>
      </c>
      <c r="U960" s="60">
        <v>1</v>
      </c>
      <c r="V960" s="60">
        <v>1</v>
      </c>
      <c r="W960" s="60">
        <v>0</v>
      </c>
      <c r="X960" s="60">
        <v>0</v>
      </c>
      <c r="Y960" s="60">
        <v>2</v>
      </c>
      <c r="Z960" s="60">
        <v>1</v>
      </c>
      <c r="AA960" s="60">
        <v>1</v>
      </c>
      <c r="AB960" s="60">
        <v>0</v>
      </c>
      <c r="AC960" s="60">
        <v>0</v>
      </c>
      <c r="AD960" s="49">
        <f t="shared" si="696"/>
        <v>8</v>
      </c>
      <c r="AE960" s="50" t="s">
        <v>22</v>
      </c>
      <c r="AF960" s="51">
        <f t="shared" si="653"/>
        <v>1.9547872749106458E-2</v>
      </c>
      <c r="AG960" s="52">
        <f t="shared" si="654"/>
        <v>0.20512247849538204</v>
      </c>
      <c r="AH960" s="52">
        <f t="shared" si="655"/>
        <v>0.20512247849538204</v>
      </c>
      <c r="AI960" s="52">
        <f t="shared" si="656"/>
        <v>0.18810638159105661</v>
      </c>
      <c r="AJ960" s="52">
        <f t="shared" si="657"/>
        <v>0.18810638159105661</v>
      </c>
      <c r="AK960" s="52">
        <f t="shared" si="658"/>
        <v>0.23372433369120429</v>
      </c>
      <c r="AL960" s="52">
        <f t="shared" si="659"/>
        <v>0.24526849674409887</v>
      </c>
      <c r="AM960" s="52">
        <f t="shared" si="660"/>
        <v>0.35403564145080035</v>
      </c>
      <c r="AN960" s="52">
        <f t="shared" si="661"/>
        <v>0.42157908616904011</v>
      </c>
      <c r="AO960" s="52">
        <f t="shared" si="662"/>
        <v>0.44089232239032417</v>
      </c>
      <c r="AP960" s="52">
        <f t="shared" si="663"/>
        <v>0.46041975201226792</v>
      </c>
      <c r="AQ960" s="52">
        <f t="shared" si="664"/>
        <v>0.44141026605255773</v>
      </c>
      <c r="AR960" s="52">
        <f t="shared" si="665"/>
        <v>0.48453564489155698</v>
      </c>
      <c r="AS960" s="52">
        <f t="shared" si="666"/>
        <v>0.507228304215397</v>
      </c>
      <c r="AT960" s="146"/>
      <c r="AU960" s="146"/>
      <c r="AV960" s="146"/>
      <c r="AW960" s="146"/>
      <c r="AX960" s="146"/>
      <c r="AY960" s="146"/>
      <c r="AZ960" s="146"/>
      <c r="BA960" s="146"/>
      <c r="BB960" s="146"/>
      <c r="BC960" s="146"/>
      <c r="BD960" s="146"/>
      <c r="BE960" s="146"/>
      <c r="BF960" s="146"/>
      <c r="BG960" s="53">
        <f t="shared" si="693"/>
        <v>0.19905166028232485</v>
      </c>
      <c r="BH960" s="53">
        <f t="shared" si="667"/>
        <v>0.19718043433372481</v>
      </c>
      <c r="BI960" s="53">
        <f t="shared" si="668"/>
        <v>0.17231297579301252</v>
      </c>
      <c r="BJ960" s="53">
        <f t="shared" si="669"/>
        <v>0.15834262121336767</v>
      </c>
      <c r="BK960" s="53">
        <f t="shared" si="670"/>
        <v>0.18849267093271013</v>
      </c>
      <c r="BL960" s="53">
        <f t="shared" si="671"/>
        <v>0.20686633623664952</v>
      </c>
      <c r="BM960" s="53">
        <f t="shared" si="672"/>
        <v>0.23448308665243953</v>
      </c>
      <c r="BN960" s="53">
        <f t="shared" si="673"/>
        <v>0.30001253371591774</v>
      </c>
      <c r="BO960" s="53">
        <f t="shared" si="674"/>
        <v>0.30292747279579468</v>
      </c>
      <c r="BP960" s="53">
        <f t="shared" si="675"/>
        <v>0.34831230187237916</v>
      </c>
      <c r="BQ960" s="53">
        <f t="shared" si="676"/>
        <v>0.35081101415238269</v>
      </c>
      <c r="BR960" s="53">
        <f t="shared" si="677"/>
        <v>0.3162730923454653</v>
      </c>
      <c r="BS960" s="53">
        <f t="shared" si="678"/>
        <v>0.33099136905054388</v>
      </c>
      <c r="BT960" s="54">
        <f t="shared" si="697"/>
        <v>3.3060575693767125</v>
      </c>
      <c r="BU960" s="55">
        <f t="shared" si="694"/>
        <v>0</v>
      </c>
      <c r="BV960" s="55">
        <f t="shared" si="679"/>
        <v>0</v>
      </c>
      <c r="BW960" s="55">
        <f t="shared" si="680"/>
        <v>0</v>
      </c>
      <c r="BX960" s="55">
        <f t="shared" si="681"/>
        <v>-3.6859882100821992</v>
      </c>
      <c r="BY960" s="55">
        <f t="shared" si="682"/>
        <v>-1.6686961538435372</v>
      </c>
      <c r="BZ960" s="55">
        <f t="shared" si="683"/>
        <v>-1.5756824129463813</v>
      </c>
      <c r="CA960" s="55">
        <f t="shared" si="684"/>
        <v>0</v>
      </c>
      <c r="CB960" s="55">
        <f t="shared" si="685"/>
        <v>0</v>
      </c>
      <c r="CC960" s="55">
        <f t="shared" si="686"/>
        <v>-2.3885237316701633</v>
      </c>
      <c r="CD960" s="55">
        <f t="shared" si="687"/>
        <v>-1.0546557824739924</v>
      </c>
      <c r="CE960" s="55">
        <f t="shared" si="688"/>
        <v>-1.0475076217353083</v>
      </c>
      <c r="CF960" s="55">
        <f t="shared" si="689"/>
        <v>0</v>
      </c>
      <c r="CG960" s="55">
        <f t="shared" si="690"/>
        <v>0</v>
      </c>
      <c r="CH960" s="56">
        <f t="shared" si="698"/>
        <v>-11.421053912751582</v>
      </c>
      <c r="CI960" s="57">
        <f t="shared" si="695"/>
        <v>0.93374218597274272</v>
      </c>
      <c r="CJ960" s="58">
        <f t="shared" si="691"/>
        <v>-13.968950926771583</v>
      </c>
      <c r="CK960" s="67">
        <f t="shared" si="692"/>
        <v>4.693942430623288</v>
      </c>
    </row>
    <row r="961" spans="1:89">
      <c r="A961" s="48">
        <v>4849</v>
      </c>
      <c r="B961" s="89">
        <v>2.4822695035460994E-2</v>
      </c>
      <c r="C961" s="59">
        <v>7.3664825046040522E-2</v>
      </c>
      <c r="D961" s="59">
        <v>7.3664825046040522E-2</v>
      </c>
      <c r="E961" s="59">
        <v>6.6758747697974213E-2</v>
      </c>
      <c r="F961" s="59">
        <v>6.6758747697974213E-2</v>
      </c>
      <c r="G961" s="59">
        <v>8.5174953959484351E-2</v>
      </c>
      <c r="H961" s="59">
        <v>8.9779005524861885E-2</v>
      </c>
      <c r="I961" s="59">
        <v>0.13176795580110498</v>
      </c>
      <c r="J961" s="59">
        <v>0.15653775322283608</v>
      </c>
      <c r="K961" s="59">
        <v>0.16344383057090239</v>
      </c>
      <c r="L961" s="59">
        <v>0.1703499079189687</v>
      </c>
      <c r="M961" s="59">
        <v>0.16362799263351749</v>
      </c>
      <c r="N961" s="59">
        <v>0.17877532228360957</v>
      </c>
      <c r="O961" s="59">
        <v>0.18660220994475138</v>
      </c>
      <c r="P961" s="120">
        <v>0.12360815979600509</v>
      </c>
      <c r="Q961" s="60">
        <v>1</v>
      </c>
      <c r="R961" s="60">
        <v>1</v>
      </c>
      <c r="S961" s="60">
        <v>0</v>
      </c>
      <c r="T961" s="60">
        <v>1</v>
      </c>
      <c r="U961" s="60">
        <v>0</v>
      </c>
      <c r="V961" s="60">
        <v>0</v>
      </c>
      <c r="W961" s="60">
        <v>0</v>
      </c>
      <c r="X961" s="60">
        <v>0</v>
      </c>
      <c r="Y961" s="60">
        <v>0</v>
      </c>
      <c r="Z961" s="60">
        <v>1</v>
      </c>
      <c r="AA961" s="60">
        <v>1</v>
      </c>
      <c r="AB961" s="60">
        <v>0</v>
      </c>
      <c r="AC961" s="60">
        <v>1</v>
      </c>
      <c r="AD961" s="49">
        <f t="shared" si="696"/>
        <v>6</v>
      </c>
      <c r="AE961" s="50" t="s">
        <v>22</v>
      </c>
      <c r="AF961" s="51">
        <f t="shared" si="653"/>
        <v>1.9129654837378982E-2</v>
      </c>
      <c r="AG961" s="52">
        <f t="shared" si="654"/>
        <v>0.20512247849538204</v>
      </c>
      <c r="AH961" s="52">
        <f t="shared" si="655"/>
        <v>0.20512247849538204</v>
      </c>
      <c r="AI961" s="52">
        <f t="shared" si="656"/>
        <v>0.18810638159105661</v>
      </c>
      <c r="AJ961" s="52">
        <f t="shared" si="657"/>
        <v>0.18810638159105661</v>
      </c>
      <c r="AK961" s="52">
        <f t="shared" si="658"/>
        <v>0.23372433369120429</v>
      </c>
      <c r="AL961" s="52">
        <f t="shared" si="659"/>
        <v>0.24526849674409887</v>
      </c>
      <c r="AM961" s="52">
        <f t="shared" si="660"/>
        <v>0.35403564145080035</v>
      </c>
      <c r="AN961" s="52">
        <f t="shared" si="661"/>
        <v>0.42157908616904011</v>
      </c>
      <c r="AO961" s="52">
        <f t="shared" si="662"/>
        <v>0.44089232239032417</v>
      </c>
      <c r="AP961" s="52">
        <f t="shared" si="663"/>
        <v>0.46041975201226792</v>
      </c>
      <c r="AQ961" s="52">
        <f t="shared" si="664"/>
        <v>0.44141026605255773</v>
      </c>
      <c r="AR961" s="52">
        <f t="shared" si="665"/>
        <v>0.48453564489155698</v>
      </c>
      <c r="AS961" s="52">
        <f t="shared" si="666"/>
        <v>0.507228304215397</v>
      </c>
      <c r="AT961" s="146"/>
      <c r="AU961" s="146"/>
      <c r="AV961" s="146"/>
      <c r="AW961" s="146"/>
      <c r="AX961" s="146"/>
      <c r="AY961" s="146"/>
      <c r="AZ961" s="146"/>
      <c r="BA961" s="146"/>
      <c r="BB961" s="146"/>
      <c r="BC961" s="146"/>
      <c r="BD961" s="146"/>
      <c r="BE961" s="146"/>
      <c r="BF961" s="146"/>
      <c r="BG961" s="53">
        <f t="shared" si="693"/>
        <v>0.19479303988113739</v>
      </c>
      <c r="BH961" s="53">
        <f t="shared" si="667"/>
        <v>0.19296184796686111</v>
      </c>
      <c r="BI961" s="53">
        <f t="shared" si="668"/>
        <v>0.16862641747412871</v>
      </c>
      <c r="BJ961" s="53">
        <f t="shared" si="669"/>
        <v>0.15495495232318951</v>
      </c>
      <c r="BK961" s="53">
        <f t="shared" si="670"/>
        <v>0.18445995534134149</v>
      </c>
      <c r="BL961" s="53">
        <f t="shared" si="671"/>
        <v>0.20244052437169557</v>
      </c>
      <c r="BM961" s="53">
        <f t="shared" si="672"/>
        <v>0.22946642688112612</v>
      </c>
      <c r="BN961" s="53">
        <f t="shared" si="673"/>
        <v>0.2935939010108079</v>
      </c>
      <c r="BO961" s="53">
        <f t="shared" si="674"/>
        <v>0.29644647628514731</v>
      </c>
      <c r="BP961" s="53">
        <f t="shared" si="675"/>
        <v>0.34086031743459855</v>
      </c>
      <c r="BQ961" s="53">
        <f t="shared" si="676"/>
        <v>0.34330557089352409</v>
      </c>
      <c r="BR961" s="53">
        <f t="shared" si="677"/>
        <v>0.30950657233001461</v>
      </c>
      <c r="BS961" s="53">
        <f t="shared" si="678"/>
        <v>0.32390995815019596</v>
      </c>
      <c r="BT961" s="54">
        <f t="shared" si="697"/>
        <v>3.2353259603437685</v>
      </c>
      <c r="BU961" s="55">
        <f t="shared" si="694"/>
        <v>-1.6358176179749682</v>
      </c>
      <c r="BV961" s="55">
        <f t="shared" si="679"/>
        <v>-1.6452627885464868</v>
      </c>
      <c r="BW961" s="55">
        <f t="shared" si="680"/>
        <v>0</v>
      </c>
      <c r="BX961" s="55">
        <f t="shared" si="681"/>
        <v>-1.8646208344769946</v>
      </c>
      <c r="BY961" s="55">
        <f t="shared" si="682"/>
        <v>0</v>
      </c>
      <c r="BZ961" s="55">
        <f t="shared" si="683"/>
        <v>0</v>
      </c>
      <c r="CA961" s="55">
        <f t="shared" si="684"/>
        <v>0</v>
      </c>
      <c r="CB961" s="55">
        <f t="shared" si="685"/>
        <v>0</v>
      </c>
      <c r="CC961" s="55">
        <f t="shared" si="686"/>
        <v>0</v>
      </c>
      <c r="CD961" s="55">
        <f t="shared" si="687"/>
        <v>-1.0762825119098873</v>
      </c>
      <c r="CE961" s="55">
        <f t="shared" si="688"/>
        <v>-1.0691343511712033</v>
      </c>
      <c r="CF961" s="55">
        <f t="shared" si="689"/>
        <v>0</v>
      </c>
      <c r="CG961" s="55">
        <f t="shared" si="690"/>
        <v>-1.127289708756938</v>
      </c>
      <c r="CH961" s="56">
        <f t="shared" si="698"/>
        <v>-8.4184078128364774</v>
      </c>
      <c r="CI961" s="57">
        <f t="shared" si="695"/>
        <v>0.91506734225328779</v>
      </c>
      <c r="CJ961" s="58">
        <f t="shared" si="691"/>
        <v>-11.975643340801122</v>
      </c>
      <c r="CK961" s="67">
        <f t="shared" si="692"/>
        <v>2.7646740396562315</v>
      </c>
    </row>
    <row r="962" spans="1:89">
      <c r="A962" s="48">
        <v>4850</v>
      </c>
      <c r="B962" s="89">
        <v>3.64741641337386E-2</v>
      </c>
      <c r="C962" s="59">
        <v>7.3664825046040522E-2</v>
      </c>
      <c r="D962" s="59">
        <v>7.3664825046040522E-2</v>
      </c>
      <c r="E962" s="59">
        <v>6.6758747697974213E-2</v>
      </c>
      <c r="F962" s="59">
        <v>6.6758747697974213E-2</v>
      </c>
      <c r="G962" s="59">
        <v>8.5174953959484351E-2</v>
      </c>
      <c r="H962" s="59">
        <v>8.9779005524861885E-2</v>
      </c>
      <c r="I962" s="59">
        <v>0.13176795580110498</v>
      </c>
      <c r="J962" s="59">
        <v>0.15653775322283608</v>
      </c>
      <c r="K962" s="59">
        <v>0.16344383057090239</v>
      </c>
      <c r="L962" s="59">
        <v>0.1703499079189687</v>
      </c>
      <c r="M962" s="59">
        <v>0.16362799263351749</v>
      </c>
      <c r="N962" s="59">
        <v>0.17877532228360957</v>
      </c>
      <c r="O962" s="59">
        <v>0.18660220994475138</v>
      </c>
      <c r="P962" s="120">
        <v>0.12360815979600509</v>
      </c>
      <c r="Q962" s="60">
        <v>1</v>
      </c>
      <c r="R962" s="60">
        <v>0</v>
      </c>
      <c r="S962" s="60">
        <v>0</v>
      </c>
      <c r="T962" s="60">
        <v>0</v>
      </c>
      <c r="U962" s="60">
        <v>3</v>
      </c>
      <c r="V962" s="60">
        <v>0</v>
      </c>
      <c r="W962" s="60">
        <v>1</v>
      </c>
      <c r="X962" s="60">
        <v>0</v>
      </c>
      <c r="Y962" s="60">
        <v>2</v>
      </c>
      <c r="Z962" s="60">
        <v>2</v>
      </c>
      <c r="AA962" s="60">
        <v>1</v>
      </c>
      <c r="AB962" s="60">
        <v>2</v>
      </c>
      <c r="AC962" s="60">
        <v>1</v>
      </c>
      <c r="AD962" s="49">
        <f t="shared" si="696"/>
        <v>13</v>
      </c>
      <c r="AE962" s="50" t="s">
        <v>22</v>
      </c>
      <c r="AF962" s="51">
        <f t="shared" si="653"/>
        <v>2.888181251114609E-2</v>
      </c>
      <c r="AG962" s="52">
        <f t="shared" si="654"/>
        <v>0.20512247849538204</v>
      </c>
      <c r="AH962" s="52">
        <f t="shared" si="655"/>
        <v>0.20512247849538204</v>
      </c>
      <c r="AI962" s="52">
        <f t="shared" si="656"/>
        <v>0.18810638159105661</v>
      </c>
      <c r="AJ962" s="52">
        <f t="shared" si="657"/>
        <v>0.18810638159105661</v>
      </c>
      <c r="AK962" s="52">
        <f t="shared" si="658"/>
        <v>0.23372433369120429</v>
      </c>
      <c r="AL962" s="52">
        <f t="shared" si="659"/>
        <v>0.24526849674409887</v>
      </c>
      <c r="AM962" s="52">
        <f t="shared" si="660"/>
        <v>0.35403564145080035</v>
      </c>
      <c r="AN962" s="52">
        <f t="shared" si="661"/>
        <v>0.42157908616904011</v>
      </c>
      <c r="AO962" s="52">
        <f t="shared" si="662"/>
        <v>0.44089232239032417</v>
      </c>
      <c r="AP962" s="52">
        <f t="shared" si="663"/>
        <v>0.46041975201226792</v>
      </c>
      <c r="AQ962" s="52">
        <f t="shared" si="664"/>
        <v>0.44141026605255773</v>
      </c>
      <c r="AR962" s="52">
        <f t="shared" si="665"/>
        <v>0.48453564489155698</v>
      </c>
      <c r="AS962" s="52">
        <f t="shared" si="666"/>
        <v>0.507228304215397</v>
      </c>
      <c r="AT962" s="146"/>
      <c r="AU962" s="146"/>
      <c r="AV962" s="146"/>
      <c r="AW962" s="146"/>
      <c r="AX962" s="146"/>
      <c r="AY962" s="146"/>
      <c r="AZ962" s="146"/>
      <c r="BA962" s="146"/>
      <c r="BB962" s="146"/>
      <c r="BC962" s="146"/>
      <c r="BD962" s="146"/>
      <c r="BE962" s="146"/>
      <c r="BF962" s="146"/>
      <c r="BG962" s="53">
        <f t="shared" si="693"/>
        <v>0.29409710233402453</v>
      </c>
      <c r="BH962" s="53">
        <f t="shared" si="667"/>
        <v>0.29133238221807595</v>
      </c>
      <c r="BI962" s="53">
        <f t="shared" si="668"/>
        <v>0.2545909278194442</v>
      </c>
      <c r="BJ962" s="53">
        <f t="shared" si="669"/>
        <v>0.23394985004784996</v>
      </c>
      <c r="BK962" s="53">
        <f t="shared" si="670"/>
        <v>0.27849628711403085</v>
      </c>
      <c r="BL962" s="53">
        <f t="shared" si="671"/>
        <v>0.30564321830505692</v>
      </c>
      <c r="BM962" s="53">
        <f t="shared" si="672"/>
        <v>0.34644672761337392</v>
      </c>
      <c r="BN962" s="53">
        <f t="shared" si="673"/>
        <v>0.44326591752410033</v>
      </c>
      <c r="BO962" s="53">
        <f t="shared" si="674"/>
        <v>0.44757271474275262</v>
      </c>
      <c r="BP962" s="53">
        <f t="shared" si="675"/>
        <v>0.51462840622714912</v>
      </c>
      <c r="BQ962" s="53">
        <f t="shared" si="676"/>
        <v>0.51832023195758103</v>
      </c>
      <c r="BR962" s="53">
        <f t="shared" si="677"/>
        <v>0.46729075192387198</v>
      </c>
      <c r="BS962" s="53">
        <f t="shared" si="678"/>
        <v>0.489036878151478</v>
      </c>
      <c r="BT962" s="54">
        <f t="shared" si="697"/>
        <v>4.8846713959787902</v>
      </c>
      <c r="BU962" s="55">
        <f t="shared" si="694"/>
        <v>-1.2238452861262015</v>
      </c>
      <c r="BV962" s="55">
        <f t="shared" si="679"/>
        <v>0</v>
      </c>
      <c r="BW962" s="55">
        <f t="shared" si="680"/>
        <v>0</v>
      </c>
      <c r="BX962" s="55">
        <f t="shared" si="681"/>
        <v>0</v>
      </c>
      <c r="BY962" s="55">
        <f t="shared" si="682"/>
        <v>-3.8350516542919966</v>
      </c>
      <c r="BZ962" s="55">
        <f t="shared" si="683"/>
        <v>0</v>
      </c>
      <c r="CA962" s="55">
        <f t="shared" si="684"/>
        <v>-1.0600262164335867</v>
      </c>
      <c r="CB962" s="55">
        <f t="shared" si="685"/>
        <v>0</v>
      </c>
      <c r="CC962" s="55">
        <f t="shared" si="686"/>
        <v>-1.6078325268444194</v>
      </c>
      <c r="CD962" s="55">
        <f t="shared" si="687"/>
        <v>-1.3286203601222411</v>
      </c>
      <c r="CE962" s="55">
        <f t="shared" si="688"/>
        <v>-0.65716201932243645</v>
      </c>
      <c r="CF962" s="55">
        <f t="shared" si="689"/>
        <v>-1.5216072398382283</v>
      </c>
      <c r="CG962" s="55">
        <f t="shared" si="690"/>
        <v>-0.71531737690817121</v>
      </c>
      <c r="CH962" s="56">
        <f t="shared" si="698"/>
        <v>-11.949462679887281</v>
      </c>
      <c r="CI962" s="57">
        <f t="shared" si="695"/>
        <v>1.3445887478007492</v>
      </c>
      <c r="CJ962" s="58">
        <f t="shared" si="691"/>
        <v>-14.22322568420523</v>
      </c>
      <c r="CK962" s="67">
        <f t="shared" si="692"/>
        <v>8.1153286040212098</v>
      </c>
    </row>
    <row r="963" spans="1:89">
      <c r="A963" s="48">
        <v>4851</v>
      </c>
      <c r="B963" s="89">
        <v>5.0658561296859179E-3</v>
      </c>
      <c r="C963" s="59">
        <v>0.10589318600368323</v>
      </c>
      <c r="D963" s="59">
        <v>0.10589318600368323</v>
      </c>
      <c r="E963" s="59">
        <v>9.898710865561694E-2</v>
      </c>
      <c r="F963" s="59">
        <v>9.898710865561694E-2</v>
      </c>
      <c r="G963" s="59">
        <v>0.1151012891344383</v>
      </c>
      <c r="H963" s="59">
        <v>0.11049723756906077</v>
      </c>
      <c r="I963" s="59">
        <v>0.16293738489871087</v>
      </c>
      <c r="J963" s="59">
        <v>0.1910681399631676</v>
      </c>
      <c r="K963" s="59">
        <v>0.19797421731123388</v>
      </c>
      <c r="L963" s="59">
        <v>0.20488029465930019</v>
      </c>
      <c r="M963" s="59">
        <v>0.19815837937384898</v>
      </c>
      <c r="N963" s="59">
        <v>0.21500920810313076</v>
      </c>
      <c r="O963" s="59">
        <v>0.22440147329650093</v>
      </c>
      <c r="P963" s="120">
        <v>0.15613755489446096</v>
      </c>
      <c r="Q963" s="60">
        <v>0</v>
      </c>
      <c r="R963" s="60">
        <v>0</v>
      </c>
      <c r="S963" s="60">
        <v>0</v>
      </c>
      <c r="T963" s="60">
        <v>0</v>
      </c>
      <c r="U963" s="60">
        <v>0</v>
      </c>
      <c r="V963" s="60">
        <v>0</v>
      </c>
      <c r="W963" s="60">
        <v>0</v>
      </c>
      <c r="X963" s="60">
        <v>0</v>
      </c>
      <c r="Y963" s="60">
        <v>0</v>
      </c>
      <c r="Z963" s="60">
        <v>0</v>
      </c>
      <c r="AA963" s="60">
        <v>0</v>
      </c>
      <c r="AB963" s="60">
        <v>0</v>
      </c>
      <c r="AC963" s="60">
        <v>0</v>
      </c>
      <c r="AD963" s="49">
        <f t="shared" si="696"/>
        <v>0</v>
      </c>
      <c r="AE963" s="50" t="s">
        <v>22</v>
      </c>
      <c r="AF963" s="51">
        <f t="shared" si="653"/>
        <v>3.4902891859668649E-3</v>
      </c>
      <c r="AG963" s="52">
        <f t="shared" si="654"/>
        <v>0.28622363159758291</v>
      </c>
      <c r="AH963" s="52">
        <f t="shared" si="655"/>
        <v>0.28622363159758291</v>
      </c>
      <c r="AI963" s="52">
        <f t="shared" si="656"/>
        <v>0.26856094794977786</v>
      </c>
      <c r="AJ963" s="52">
        <f t="shared" si="657"/>
        <v>0.26856094794977786</v>
      </c>
      <c r="AK963" s="52">
        <f t="shared" si="658"/>
        <v>0.3100507682725166</v>
      </c>
      <c r="AL963" s="52">
        <f t="shared" si="659"/>
        <v>0.29809658706494158</v>
      </c>
      <c r="AM963" s="52">
        <f t="shared" si="660"/>
        <v>0.43946876269984819</v>
      </c>
      <c r="AN963" s="52">
        <f t="shared" si="661"/>
        <v>0.52030219661611565</v>
      </c>
      <c r="AO963" s="52">
        <f t="shared" si="662"/>
        <v>0.54070005541610866</v>
      </c>
      <c r="AP963" s="52">
        <f t="shared" si="663"/>
        <v>0.56131772773979705</v>
      </c>
      <c r="AQ963" s="52">
        <f t="shared" si="664"/>
        <v>0.5412470046994815</v>
      </c>
      <c r="AR963" s="52">
        <f t="shared" si="665"/>
        <v>0.59195563969623666</v>
      </c>
      <c r="AS963" s="52">
        <f t="shared" si="666"/>
        <v>0.62078977669754709</v>
      </c>
      <c r="AT963" s="146"/>
      <c r="AU963" s="146"/>
      <c r="AV963" s="146"/>
      <c r="AW963" s="146"/>
      <c r="AX963" s="146"/>
      <c r="AY963" s="146"/>
      <c r="AZ963" s="146"/>
      <c r="BA963" s="146"/>
      <c r="BB963" s="146"/>
      <c r="BC963" s="146"/>
      <c r="BD963" s="146"/>
      <c r="BE963" s="146"/>
      <c r="BF963" s="146"/>
      <c r="BG963" s="53">
        <f t="shared" si="693"/>
        <v>4.9592950268098457E-2</v>
      </c>
      <c r="BH963" s="53">
        <f t="shared" si="667"/>
        <v>4.9126741569925962E-2</v>
      </c>
      <c r="BI963" s="53">
        <f t="shared" si="668"/>
        <v>4.3925753776705205E-2</v>
      </c>
      <c r="BJ963" s="53">
        <f t="shared" si="669"/>
        <v>4.0364452878646949E-2</v>
      </c>
      <c r="BK963" s="53">
        <f t="shared" si="670"/>
        <v>4.4646277913461728E-2</v>
      </c>
      <c r="BL963" s="53">
        <f t="shared" si="671"/>
        <v>4.4891794455683365E-2</v>
      </c>
      <c r="BM963" s="53">
        <f t="shared" si="672"/>
        <v>5.197020815691674E-2</v>
      </c>
      <c r="BN963" s="53">
        <f t="shared" si="673"/>
        <v>6.611163662851556E-2</v>
      </c>
      <c r="BO963" s="53">
        <f t="shared" si="674"/>
        <v>6.6332207110137376E-2</v>
      </c>
      <c r="BP963" s="53">
        <f t="shared" si="675"/>
        <v>7.5820306147893271E-2</v>
      </c>
      <c r="BQ963" s="53">
        <f t="shared" si="676"/>
        <v>7.6804772134013627E-2</v>
      </c>
      <c r="BR963" s="53">
        <f t="shared" si="677"/>
        <v>6.8990228667537304E-2</v>
      </c>
      <c r="BS963" s="53">
        <f t="shared" si="678"/>
        <v>7.2330198006838445E-2</v>
      </c>
      <c r="BT963" s="54">
        <f t="shared" si="697"/>
        <v>0.75090752771437408</v>
      </c>
      <c r="BU963" s="55">
        <f t="shared" si="694"/>
        <v>0</v>
      </c>
      <c r="BV963" s="55">
        <f t="shared" si="679"/>
        <v>0</v>
      </c>
      <c r="BW963" s="55">
        <f t="shared" si="680"/>
        <v>0</v>
      </c>
      <c r="BX963" s="55">
        <f t="shared" si="681"/>
        <v>0</v>
      </c>
      <c r="BY963" s="55">
        <f t="shared" si="682"/>
        <v>0</v>
      </c>
      <c r="BZ963" s="55">
        <f t="shared" si="683"/>
        <v>0</v>
      </c>
      <c r="CA963" s="55">
        <f t="shared" si="684"/>
        <v>0</v>
      </c>
      <c r="CB963" s="55">
        <f t="shared" si="685"/>
        <v>0</v>
      </c>
      <c r="CC963" s="55">
        <f t="shared" si="686"/>
        <v>0</v>
      </c>
      <c r="CD963" s="55">
        <f t="shared" si="687"/>
        <v>0</v>
      </c>
      <c r="CE963" s="55">
        <f t="shared" si="688"/>
        <v>0</v>
      </c>
      <c r="CF963" s="55">
        <f t="shared" si="689"/>
        <v>0</v>
      </c>
      <c r="CG963" s="55">
        <f t="shared" si="690"/>
        <v>0</v>
      </c>
      <c r="CH963" s="56">
        <f t="shared" si="698"/>
        <v>0</v>
      </c>
      <c r="CI963" s="57">
        <f t="shared" si="695"/>
        <v>0.18674843719454856</v>
      </c>
      <c r="CJ963" s="58">
        <f t="shared" si="691"/>
        <v>-0.30134113480574976</v>
      </c>
      <c r="CK963" s="67">
        <f t="shared" si="692"/>
        <v>0.75090752771437408</v>
      </c>
    </row>
    <row r="964" spans="1:89">
      <c r="A964" s="48">
        <v>4852</v>
      </c>
      <c r="B964" s="89">
        <v>5.0658561296859173E-4</v>
      </c>
      <c r="C964" s="59">
        <v>0.10589318600368323</v>
      </c>
      <c r="D964" s="59">
        <v>0.10589318600368323</v>
      </c>
      <c r="E964" s="59">
        <v>9.898710865561694E-2</v>
      </c>
      <c r="F964" s="59">
        <v>9.898710865561694E-2</v>
      </c>
      <c r="G964" s="59">
        <v>0.1151012891344383</v>
      </c>
      <c r="H964" s="59">
        <v>0.11049723756906077</v>
      </c>
      <c r="I964" s="59">
        <v>0.16293738489871087</v>
      </c>
      <c r="J964" s="59">
        <v>0.1910681399631676</v>
      </c>
      <c r="K964" s="59">
        <v>0.19797421731123388</v>
      </c>
      <c r="L964" s="59">
        <v>0.20488029465930019</v>
      </c>
      <c r="M964" s="59">
        <v>0.19815837937384898</v>
      </c>
      <c r="N964" s="59">
        <v>0.21500920810313076</v>
      </c>
      <c r="O964" s="59">
        <v>0.22440147329650093</v>
      </c>
      <c r="P964" s="120">
        <v>0.15613755489446096</v>
      </c>
      <c r="Q964" s="60">
        <v>0</v>
      </c>
      <c r="R964" s="60">
        <v>0</v>
      </c>
      <c r="S964" s="60">
        <v>0</v>
      </c>
      <c r="T964" s="60">
        <v>0</v>
      </c>
      <c r="U964" s="60">
        <v>0</v>
      </c>
      <c r="V964" s="60">
        <v>0</v>
      </c>
      <c r="W964" s="60">
        <v>0</v>
      </c>
      <c r="X964" s="60">
        <v>0</v>
      </c>
      <c r="Y964" s="60">
        <v>0</v>
      </c>
      <c r="Z964" s="60">
        <v>0</v>
      </c>
      <c r="AA964" s="60">
        <v>0</v>
      </c>
      <c r="AB964" s="60">
        <v>0</v>
      </c>
      <c r="AC964" s="60">
        <v>0</v>
      </c>
      <c r="AD964" s="49">
        <f t="shared" si="696"/>
        <v>0</v>
      </c>
      <c r="AE964" s="50" t="s">
        <v>22</v>
      </c>
      <c r="AF964" s="51">
        <f t="shared" si="653"/>
        <v>2.967390583716161E-4</v>
      </c>
      <c r="AG964" s="52">
        <f t="shared" si="654"/>
        <v>0.28622363159758291</v>
      </c>
      <c r="AH964" s="52">
        <f t="shared" si="655"/>
        <v>0.28622363159758291</v>
      </c>
      <c r="AI964" s="52">
        <f t="shared" si="656"/>
        <v>0.26856094794977786</v>
      </c>
      <c r="AJ964" s="52">
        <f t="shared" si="657"/>
        <v>0.26856094794977786</v>
      </c>
      <c r="AK964" s="52">
        <f t="shared" si="658"/>
        <v>0.3100507682725166</v>
      </c>
      <c r="AL964" s="52">
        <f t="shared" si="659"/>
        <v>0.29809658706494158</v>
      </c>
      <c r="AM964" s="52">
        <f t="shared" si="660"/>
        <v>0.43946876269984819</v>
      </c>
      <c r="AN964" s="52">
        <f t="shared" si="661"/>
        <v>0.52030219661611565</v>
      </c>
      <c r="AO964" s="52">
        <f t="shared" si="662"/>
        <v>0.54070005541610866</v>
      </c>
      <c r="AP964" s="52">
        <f t="shared" si="663"/>
        <v>0.56131772773979705</v>
      </c>
      <c r="AQ964" s="52">
        <f t="shared" si="664"/>
        <v>0.5412470046994815</v>
      </c>
      <c r="AR964" s="52">
        <f t="shared" si="665"/>
        <v>0.59195563969623666</v>
      </c>
      <c r="AS964" s="52">
        <f t="shared" si="666"/>
        <v>0.62078977669754709</v>
      </c>
      <c r="AT964" s="146"/>
      <c r="AU964" s="146"/>
      <c r="AV964" s="146"/>
      <c r="AW964" s="146"/>
      <c r="AX964" s="146"/>
      <c r="AY964" s="146"/>
      <c r="AZ964" s="146"/>
      <c r="BA964" s="146"/>
      <c r="BB964" s="146"/>
      <c r="BC964" s="146"/>
      <c r="BD964" s="146"/>
      <c r="BE964" s="146"/>
      <c r="BF964" s="146"/>
      <c r="BG964" s="53">
        <f t="shared" si="693"/>
        <v>4.216316923994168E-3</v>
      </c>
      <c r="BH964" s="53">
        <f t="shared" si="667"/>
        <v>4.1766805721822368E-3</v>
      </c>
      <c r="BI964" s="53">
        <f t="shared" si="668"/>
        <v>3.7345005297468501E-3</v>
      </c>
      <c r="BJ964" s="53">
        <f t="shared" si="669"/>
        <v>3.4317241640185606E-3</v>
      </c>
      <c r="BK964" s="53">
        <f t="shared" si="670"/>
        <v>3.7957583919133414E-3</v>
      </c>
      <c r="BL964" s="53">
        <f t="shared" si="671"/>
        <v>3.816631833531424E-3</v>
      </c>
      <c r="BM964" s="53">
        <f t="shared" si="672"/>
        <v>4.4184277606178725E-3</v>
      </c>
      <c r="BN964" s="53">
        <f t="shared" si="673"/>
        <v>5.6207104211961397E-3</v>
      </c>
      <c r="BO964" s="53">
        <f t="shared" si="674"/>
        <v>5.639462986824279E-3</v>
      </c>
      <c r="BP964" s="53">
        <f t="shared" si="675"/>
        <v>6.4461266826350292E-3</v>
      </c>
      <c r="BQ964" s="53">
        <f t="shared" si="676"/>
        <v>6.5298244779050541E-3</v>
      </c>
      <c r="BR964" s="53">
        <f t="shared" si="677"/>
        <v>5.8654439219414994E-3</v>
      </c>
      <c r="BS964" s="53">
        <f t="shared" si="678"/>
        <v>6.1494030164254533E-3</v>
      </c>
      <c r="BT964" s="54">
        <f t="shared" si="697"/>
        <v>6.3841011682931909E-2</v>
      </c>
      <c r="BU964" s="55">
        <f t="shared" si="694"/>
        <v>0</v>
      </c>
      <c r="BV964" s="55">
        <f t="shared" si="679"/>
        <v>0</v>
      </c>
      <c r="BW964" s="55">
        <f t="shared" si="680"/>
        <v>0</v>
      </c>
      <c r="BX964" s="55">
        <f t="shared" si="681"/>
        <v>0</v>
      </c>
      <c r="BY964" s="55">
        <f t="shared" si="682"/>
        <v>0</v>
      </c>
      <c r="BZ964" s="55">
        <f t="shared" si="683"/>
        <v>0</v>
      </c>
      <c r="CA964" s="55">
        <f t="shared" si="684"/>
        <v>0</v>
      </c>
      <c r="CB964" s="55">
        <f t="shared" si="685"/>
        <v>0</v>
      </c>
      <c r="CC964" s="55">
        <f t="shared" si="686"/>
        <v>0</v>
      </c>
      <c r="CD964" s="55">
        <f t="shared" si="687"/>
        <v>0</v>
      </c>
      <c r="CE964" s="55">
        <f t="shared" si="688"/>
        <v>0</v>
      </c>
      <c r="CF964" s="55">
        <f t="shared" si="689"/>
        <v>0</v>
      </c>
      <c r="CG964" s="55">
        <f t="shared" si="690"/>
        <v>0</v>
      </c>
      <c r="CH964" s="56">
        <f t="shared" si="698"/>
        <v>0</v>
      </c>
      <c r="CI964" s="57">
        <f t="shared" si="695"/>
        <v>1.8674843719454853E-2</v>
      </c>
      <c r="CJ964" s="58">
        <f t="shared" si="691"/>
        <v>-2.7747327420573877E-2</v>
      </c>
      <c r="CK964" s="67">
        <f t="shared" si="692"/>
        <v>6.3841011682931909E-2</v>
      </c>
    </row>
    <row r="965" spans="1:89">
      <c r="A965" s="48">
        <v>4853</v>
      </c>
      <c r="B965" s="89">
        <v>1.5197568389057751E-3</v>
      </c>
      <c r="C965" s="59">
        <v>0.11740331491712708</v>
      </c>
      <c r="D965" s="59">
        <v>0.11740331491712708</v>
      </c>
      <c r="E965" s="59">
        <v>0.10819521178637201</v>
      </c>
      <c r="F965" s="59">
        <v>0.10819521178637201</v>
      </c>
      <c r="G965" s="59">
        <v>0.12430939226519337</v>
      </c>
      <c r="H965" s="59">
        <v>0.13351749539594843</v>
      </c>
      <c r="I965" s="59">
        <v>0.18448434622467771</v>
      </c>
      <c r="J965" s="59">
        <v>0.19337016574585636</v>
      </c>
      <c r="K965" s="59">
        <v>0.1910681399631676</v>
      </c>
      <c r="L965" s="59">
        <v>0.22329650092081033</v>
      </c>
      <c r="M965" s="59">
        <v>0.19125230202578269</v>
      </c>
      <c r="N965" s="59">
        <v>0.2343462246777164</v>
      </c>
      <c r="O965" s="59">
        <v>0.24456721915285451</v>
      </c>
      <c r="P965" s="120">
        <v>0.16703144921376964</v>
      </c>
      <c r="Q965" s="60">
        <v>0</v>
      </c>
      <c r="R965" s="60">
        <v>0</v>
      </c>
      <c r="S965" s="60">
        <v>0</v>
      </c>
      <c r="T965" s="60">
        <v>1</v>
      </c>
      <c r="U965" s="60">
        <v>0</v>
      </c>
      <c r="V965" s="60">
        <v>0</v>
      </c>
      <c r="W965" s="60">
        <v>0</v>
      </c>
      <c r="X965" s="60">
        <v>0</v>
      </c>
      <c r="Y965" s="60">
        <v>0</v>
      </c>
      <c r="Z965" s="60">
        <v>0</v>
      </c>
      <c r="AA965" s="60">
        <v>0</v>
      </c>
      <c r="AB965" s="60">
        <v>0</v>
      </c>
      <c r="AC965" s="60">
        <v>0</v>
      </c>
      <c r="AD965" s="49">
        <f t="shared" si="696"/>
        <v>1</v>
      </c>
      <c r="AE965" s="50" t="s">
        <v>22</v>
      </c>
      <c r="AF965" s="51">
        <f t="shared" si="653"/>
        <v>9.6189279230858332E-4</v>
      </c>
      <c r="AG965" s="52">
        <f t="shared" si="654"/>
        <v>0.31605901062880803</v>
      </c>
      <c r="AH965" s="52">
        <f t="shared" si="655"/>
        <v>0.31605901062880803</v>
      </c>
      <c r="AI965" s="52">
        <f t="shared" si="656"/>
        <v>0.29215010396427499</v>
      </c>
      <c r="AJ965" s="52">
        <f t="shared" si="657"/>
        <v>0.29215010396427499</v>
      </c>
      <c r="AK965" s="52">
        <f t="shared" si="658"/>
        <v>0.33421125843514932</v>
      </c>
      <c r="AL965" s="52">
        <f t="shared" si="659"/>
        <v>0.35871953230616305</v>
      </c>
      <c r="AM965" s="52">
        <f t="shared" si="660"/>
        <v>0.50106028491564136</v>
      </c>
      <c r="AN965" s="52">
        <f t="shared" si="661"/>
        <v>0.52707709735319885</v>
      </c>
      <c r="AO965" s="52">
        <f t="shared" si="662"/>
        <v>0.52030219661611565</v>
      </c>
      <c r="AP965" s="52">
        <f t="shared" si="663"/>
        <v>0.61737630773447438</v>
      </c>
      <c r="AQ965" s="52">
        <f t="shared" si="664"/>
        <v>0.52084329221991177</v>
      </c>
      <c r="AR965" s="52">
        <f t="shared" si="665"/>
        <v>0.65176573360121937</v>
      </c>
      <c r="AS965" s="52">
        <f t="shared" si="666"/>
        <v>0.68407999363132443</v>
      </c>
      <c r="AT965" s="146"/>
      <c r="AU965" s="146"/>
      <c r="AV965" s="146"/>
      <c r="AW965" s="146"/>
      <c r="AX965" s="146"/>
      <c r="AY965" s="146"/>
      <c r="AZ965" s="146"/>
      <c r="BA965" s="146"/>
      <c r="BB965" s="146"/>
      <c r="BC965" s="146"/>
      <c r="BD965" s="146"/>
      <c r="BE965" s="146"/>
      <c r="BF965" s="146"/>
      <c r="BG965" s="53">
        <f t="shared" si="693"/>
        <v>1.5092038083583829E-2</v>
      </c>
      <c r="BH965" s="53">
        <f t="shared" si="667"/>
        <v>1.495016228491324E-2</v>
      </c>
      <c r="BI965" s="53">
        <f t="shared" si="668"/>
        <v>1.3168844383607313E-2</v>
      </c>
      <c r="BJ965" s="53">
        <f t="shared" si="669"/>
        <v>1.2101174206149794E-2</v>
      </c>
      <c r="BK965" s="53">
        <f t="shared" si="670"/>
        <v>1.3262908730067084E-2</v>
      </c>
      <c r="BL965" s="53">
        <f t="shared" si="671"/>
        <v>1.4887790385574516E-2</v>
      </c>
      <c r="BM965" s="53">
        <f t="shared" si="672"/>
        <v>1.6329830810402353E-2</v>
      </c>
      <c r="BN965" s="53">
        <f t="shared" si="673"/>
        <v>1.8457023002009902E-2</v>
      </c>
      <c r="BO965" s="53">
        <f t="shared" si="674"/>
        <v>1.7590936147757041E-2</v>
      </c>
      <c r="BP965" s="53">
        <f t="shared" si="675"/>
        <v>2.2982220817014457E-2</v>
      </c>
      <c r="BQ965" s="53">
        <f t="shared" si="676"/>
        <v>2.0368780740963252E-2</v>
      </c>
      <c r="BR965" s="53">
        <f t="shared" si="677"/>
        <v>2.0934143868091715E-2</v>
      </c>
      <c r="BS965" s="53">
        <f t="shared" si="678"/>
        <v>2.1965811173800396E-2</v>
      </c>
      <c r="BT965" s="54">
        <f t="shared" si="697"/>
        <v>0.2220916646339349</v>
      </c>
      <c r="BU965" s="55">
        <f t="shared" si="694"/>
        <v>0</v>
      </c>
      <c r="BV965" s="55">
        <f t="shared" si="679"/>
        <v>0</v>
      </c>
      <c r="BW965" s="55">
        <f t="shared" si="680"/>
        <v>0</v>
      </c>
      <c r="BX965" s="55">
        <f t="shared" si="681"/>
        <v>-4.4144527892571341</v>
      </c>
      <c r="BY965" s="55">
        <f t="shared" si="682"/>
        <v>0</v>
      </c>
      <c r="BZ965" s="55">
        <f t="shared" si="683"/>
        <v>0</v>
      </c>
      <c r="CA965" s="55">
        <f t="shared" si="684"/>
        <v>0</v>
      </c>
      <c r="CB965" s="55">
        <f t="shared" si="685"/>
        <v>0</v>
      </c>
      <c r="CC965" s="55">
        <f t="shared" si="686"/>
        <v>0</v>
      </c>
      <c r="CD965" s="55">
        <f t="shared" si="687"/>
        <v>0</v>
      </c>
      <c r="CE965" s="55">
        <f t="shared" si="688"/>
        <v>0</v>
      </c>
      <c r="CF965" s="55">
        <f t="shared" si="689"/>
        <v>0</v>
      </c>
      <c r="CG965" s="55">
        <f t="shared" si="690"/>
        <v>0</v>
      </c>
      <c r="CH965" s="56">
        <f t="shared" si="698"/>
        <v>-4.4144527892571341</v>
      </c>
      <c r="CI965" s="57">
        <f t="shared" si="695"/>
        <v>5.602453115836456E-2</v>
      </c>
      <c r="CJ965" s="58">
        <f t="shared" si="691"/>
        <v>-6.106467403397918</v>
      </c>
      <c r="CK965" s="67">
        <f t="shared" si="692"/>
        <v>0.77790833536606507</v>
      </c>
    </row>
    <row r="966" spans="1:89">
      <c r="A966" s="48">
        <v>4854</v>
      </c>
      <c r="B966" s="89">
        <v>7.5987841945288756E-3</v>
      </c>
      <c r="C966" s="59">
        <v>0.11740331491712708</v>
      </c>
      <c r="D966" s="59">
        <v>0.11740331491712708</v>
      </c>
      <c r="E966" s="59">
        <v>0.10819521178637201</v>
      </c>
      <c r="F966" s="59">
        <v>0.10819521178637201</v>
      </c>
      <c r="G966" s="59">
        <v>0.12430939226519337</v>
      </c>
      <c r="H966" s="59">
        <v>0.13351749539594843</v>
      </c>
      <c r="I966" s="59">
        <v>0.18448434622467771</v>
      </c>
      <c r="J966" s="59">
        <v>0.19337016574585636</v>
      </c>
      <c r="K966" s="59">
        <v>0.1910681399631676</v>
      </c>
      <c r="L966" s="59">
        <v>0.22329650092081033</v>
      </c>
      <c r="M966" s="59">
        <v>0.19125230202578269</v>
      </c>
      <c r="N966" s="59">
        <v>0.2343462246777164</v>
      </c>
      <c r="O966" s="59">
        <v>0.24456721915285451</v>
      </c>
      <c r="P966" s="120">
        <v>0.16703144921376964</v>
      </c>
      <c r="Q966" s="60">
        <v>0</v>
      </c>
      <c r="R966" s="60">
        <v>0</v>
      </c>
      <c r="S966" s="60">
        <v>0</v>
      </c>
      <c r="T966" s="60">
        <v>0</v>
      </c>
      <c r="U966" s="60">
        <v>0</v>
      </c>
      <c r="V966" s="60">
        <v>0</v>
      </c>
      <c r="W966" s="60">
        <v>0</v>
      </c>
      <c r="X966" s="60">
        <v>0</v>
      </c>
      <c r="Y966" s="60">
        <v>0</v>
      </c>
      <c r="Z966" s="60">
        <v>0</v>
      </c>
      <c r="AA966" s="60">
        <v>0</v>
      </c>
      <c r="AB966" s="60">
        <v>0</v>
      </c>
      <c r="AC966" s="60">
        <v>0</v>
      </c>
      <c r="AD966" s="49">
        <f t="shared" si="696"/>
        <v>0</v>
      </c>
      <c r="AE966" s="50" t="s">
        <v>22</v>
      </c>
      <c r="AF966" s="51">
        <f t="shared" si="653"/>
        <v>5.3872206285744094E-3</v>
      </c>
      <c r="AG966" s="52">
        <f t="shared" si="654"/>
        <v>0.31605901062880803</v>
      </c>
      <c r="AH966" s="52">
        <f t="shared" si="655"/>
        <v>0.31605901062880803</v>
      </c>
      <c r="AI966" s="52">
        <f t="shared" si="656"/>
        <v>0.29215010396427499</v>
      </c>
      <c r="AJ966" s="52">
        <f t="shared" si="657"/>
        <v>0.29215010396427499</v>
      </c>
      <c r="AK966" s="52">
        <f t="shared" si="658"/>
        <v>0.33421125843514932</v>
      </c>
      <c r="AL966" s="52">
        <f t="shared" si="659"/>
        <v>0.35871953230616305</v>
      </c>
      <c r="AM966" s="52">
        <f t="shared" si="660"/>
        <v>0.50106028491564136</v>
      </c>
      <c r="AN966" s="52">
        <f t="shared" si="661"/>
        <v>0.52707709735319885</v>
      </c>
      <c r="AO966" s="52">
        <f t="shared" si="662"/>
        <v>0.52030219661611565</v>
      </c>
      <c r="AP966" s="52">
        <f t="shared" si="663"/>
        <v>0.61737630773447438</v>
      </c>
      <c r="AQ966" s="52">
        <f t="shared" si="664"/>
        <v>0.52084329221991177</v>
      </c>
      <c r="AR966" s="52">
        <f t="shared" si="665"/>
        <v>0.65176573360121937</v>
      </c>
      <c r="AS966" s="52">
        <f t="shared" si="666"/>
        <v>0.68407999363132443</v>
      </c>
      <c r="AT966" s="146"/>
      <c r="AU966" s="146"/>
      <c r="AV966" s="146"/>
      <c r="AW966" s="146"/>
      <c r="AX966" s="146"/>
      <c r="AY966" s="146"/>
      <c r="AZ966" s="146"/>
      <c r="BA966" s="146"/>
      <c r="BB966" s="146"/>
      <c r="BC966" s="146"/>
      <c r="BD966" s="146"/>
      <c r="BE966" s="146"/>
      <c r="BF966" s="146"/>
      <c r="BG966" s="53">
        <f t="shared" si="693"/>
        <v>8.4525156588376157E-2</v>
      </c>
      <c r="BH966" s="53">
        <f t="shared" si="667"/>
        <v>8.373056052174041E-2</v>
      </c>
      <c r="BI966" s="53">
        <f t="shared" si="668"/>
        <v>7.3754030267331808E-2</v>
      </c>
      <c r="BJ966" s="53">
        <f t="shared" si="669"/>
        <v>6.7774387992740742E-2</v>
      </c>
      <c r="BK966" s="53">
        <f t="shared" si="670"/>
        <v>7.4280851334828563E-2</v>
      </c>
      <c r="BL966" s="53">
        <f t="shared" si="671"/>
        <v>8.3381237618556495E-2</v>
      </c>
      <c r="BM966" s="53">
        <f t="shared" si="672"/>
        <v>9.1457594969385367E-2</v>
      </c>
      <c r="BN966" s="53">
        <f t="shared" si="673"/>
        <v>0.10337124454364501</v>
      </c>
      <c r="BO966" s="53">
        <f t="shared" si="674"/>
        <v>9.8520599019864721E-2</v>
      </c>
      <c r="BP966" s="53">
        <f t="shared" si="675"/>
        <v>0.12871527374555175</v>
      </c>
      <c r="BQ966" s="53">
        <f t="shared" si="676"/>
        <v>0.11407832209997859</v>
      </c>
      <c r="BR966" s="53">
        <f t="shared" si="677"/>
        <v>0.11724472060660622</v>
      </c>
      <c r="BS966" s="53">
        <f t="shared" si="678"/>
        <v>0.12302272355618711</v>
      </c>
      <c r="BT966" s="54">
        <f t="shared" si="697"/>
        <v>1.2438567028647931</v>
      </c>
      <c r="BU966" s="55">
        <f t="shared" si="694"/>
        <v>0</v>
      </c>
      <c r="BV966" s="55">
        <f t="shared" si="679"/>
        <v>0</v>
      </c>
      <c r="BW966" s="55">
        <f t="shared" si="680"/>
        <v>0</v>
      </c>
      <c r="BX966" s="55">
        <f t="shared" si="681"/>
        <v>0</v>
      </c>
      <c r="BY966" s="55">
        <f t="shared" si="682"/>
        <v>0</v>
      </c>
      <c r="BZ966" s="55">
        <f t="shared" si="683"/>
        <v>0</v>
      </c>
      <c r="CA966" s="55">
        <f t="shared" si="684"/>
        <v>0</v>
      </c>
      <c r="CB966" s="55">
        <f t="shared" si="685"/>
        <v>0</v>
      </c>
      <c r="CC966" s="55">
        <f t="shared" si="686"/>
        <v>0</v>
      </c>
      <c r="CD966" s="55">
        <f t="shared" si="687"/>
        <v>0</v>
      </c>
      <c r="CE966" s="55">
        <f t="shared" si="688"/>
        <v>0</v>
      </c>
      <c r="CF966" s="55">
        <f t="shared" si="689"/>
        <v>0</v>
      </c>
      <c r="CG966" s="55">
        <f t="shared" si="690"/>
        <v>0</v>
      </c>
      <c r="CH966" s="56">
        <f t="shared" si="698"/>
        <v>0</v>
      </c>
      <c r="CI966" s="57">
        <f t="shared" si="695"/>
        <v>0.28012265579182277</v>
      </c>
      <c r="CJ966" s="58">
        <f t="shared" si="691"/>
        <v>-0.47448649676394167</v>
      </c>
      <c r="CK966" s="67">
        <f t="shared" si="692"/>
        <v>1.2438567028647931</v>
      </c>
    </row>
    <row r="967" spans="1:89">
      <c r="A967" s="48">
        <v>4855</v>
      </c>
      <c r="B967" s="89">
        <v>5.2684903748733539E-2</v>
      </c>
      <c r="C967" s="59">
        <v>0.11740331491712708</v>
      </c>
      <c r="D967" s="59">
        <v>0.11740331491712708</v>
      </c>
      <c r="E967" s="59">
        <v>0.10819521178637201</v>
      </c>
      <c r="F967" s="59">
        <v>0.10819521178637201</v>
      </c>
      <c r="G967" s="59">
        <v>0.12430939226519337</v>
      </c>
      <c r="H967" s="59">
        <v>0.13351749539594843</v>
      </c>
      <c r="I967" s="59">
        <v>0.18448434622467771</v>
      </c>
      <c r="J967" s="59">
        <v>0.17265193370165746</v>
      </c>
      <c r="K967" s="59">
        <v>0.1703499079189687</v>
      </c>
      <c r="L967" s="59">
        <v>0.20027624309392264</v>
      </c>
      <c r="M967" s="59">
        <v>0.1705340699815838</v>
      </c>
      <c r="N967" s="59">
        <v>0.21017495395948435</v>
      </c>
      <c r="O967" s="59">
        <v>0.21933701657458562</v>
      </c>
      <c r="P967" s="120">
        <v>0.15667941634792465</v>
      </c>
      <c r="Q967" s="60">
        <v>0</v>
      </c>
      <c r="R967" s="60">
        <v>1</v>
      </c>
      <c r="S967" s="60">
        <v>2</v>
      </c>
      <c r="T967" s="60">
        <v>1</v>
      </c>
      <c r="U967" s="60">
        <v>0</v>
      </c>
      <c r="V967" s="60">
        <v>1</v>
      </c>
      <c r="W967" s="60">
        <v>3</v>
      </c>
      <c r="X967" s="60">
        <v>2</v>
      </c>
      <c r="Y967" s="60">
        <v>0</v>
      </c>
      <c r="Z967" s="60">
        <v>3</v>
      </c>
      <c r="AA967" s="60">
        <v>1</v>
      </c>
      <c r="AB967" s="60">
        <v>1</v>
      </c>
      <c r="AC967" s="60">
        <v>5</v>
      </c>
      <c r="AD967" s="49">
        <f t="shared" si="696"/>
        <v>20</v>
      </c>
      <c r="AE967" s="50" t="s">
        <v>22</v>
      </c>
      <c r="AF967" s="51">
        <f t="shared" ref="AF967:AF1030" si="699">B967^$CF$3</f>
        <v>4.281363204430666E-2</v>
      </c>
      <c r="AG967" s="52">
        <f t="shared" ref="AG967:AG1030" si="700">IF(C967=0,0,C967^$CG$3*(1+$CH$3*C967))</f>
        <v>0.31605901062880803</v>
      </c>
      <c r="AH967" s="52">
        <f t="shared" ref="AH967:AH1030" si="701">IF(D967=0,0,D967^$CG$3*(1+$CH$3*D967))</f>
        <v>0.31605901062880803</v>
      </c>
      <c r="AI967" s="52">
        <f t="shared" ref="AI967:AI1030" si="702">IF(E967=0,0,E967^$CG$3*(1+$CH$3*E967))</f>
        <v>0.29215010396427499</v>
      </c>
      <c r="AJ967" s="52">
        <f t="shared" ref="AJ967:AJ1030" si="703">IF(F967=0,0,F967^$CG$3*(1+$CH$3*F967))</f>
        <v>0.29215010396427499</v>
      </c>
      <c r="AK967" s="52">
        <f t="shared" ref="AK967:AK1030" si="704">IF(G967=0,0,G967^$CG$3*(1+$CH$3*G967))</f>
        <v>0.33421125843514932</v>
      </c>
      <c r="AL967" s="52">
        <f t="shared" ref="AL967:AL1030" si="705">IF(H967=0,0,H967^$CG$3*(1+$CH$3*H967))</f>
        <v>0.35871953230616305</v>
      </c>
      <c r="AM967" s="52">
        <f t="shared" ref="AM967:AM1030" si="706">IF(I967=0,0,I967^$CG$3*(1+$CH$3*I967))</f>
        <v>0.50106028491564136</v>
      </c>
      <c r="AN967" s="52">
        <f t="shared" ref="AN967:AN1030" si="707">IF(J967=0,0,J967^$CG$3*(1+$CH$3*J967))</f>
        <v>0.46697678746316607</v>
      </c>
      <c r="AO967" s="52">
        <f t="shared" ref="AO967:AO1030" si="708">IF(K967=0,0,K967^$CG$3*(1+$CH$3*K967))</f>
        <v>0.46041975201226792</v>
      </c>
      <c r="AP967" s="52">
        <f t="shared" ref="AP967:AP1030" si="709">IF(L967=0,0,L967^$CG$3*(1+$CH$3*L967))</f>
        <v>0.54754816059854838</v>
      </c>
      <c r="AQ967" s="52">
        <f t="shared" ref="AQ967:AQ1030" si="710">IF(M967=0,0,M967^$CG$3*(1+$CH$3*M967))</f>
        <v>0.46094343148619815</v>
      </c>
      <c r="AR967" s="52">
        <f t="shared" ref="AR967:AR1030" si="711">IF(N967=0,0,N967^$CG$3*(1+$CH$3*N967))</f>
        <v>0.57727379918025923</v>
      </c>
      <c r="AS967" s="52">
        <f t="shared" ref="AS967:AS1030" si="712">IF(O967=0,0,O967^$CG$3*(1+$CH$3*O967))</f>
        <v>0.60519118054836962</v>
      </c>
      <c r="AT967" s="146"/>
      <c r="AU967" s="146"/>
      <c r="AV967" s="146"/>
      <c r="AW967" s="146"/>
      <c r="AX967" s="146"/>
      <c r="AY967" s="146"/>
      <c r="AZ967" s="146"/>
      <c r="BA967" s="146"/>
      <c r="BB967" s="146"/>
      <c r="BC967" s="146"/>
      <c r="BD967" s="146"/>
      <c r="BE967" s="146"/>
      <c r="BF967" s="146"/>
      <c r="BG967" s="53">
        <f t="shared" si="693"/>
        <v>0.6717432238560036</v>
      </c>
      <c r="BH967" s="53">
        <f t="shared" ref="BH967:BH1030" si="713">IF($CE$3&lt;0,0,$CE$3*$AF967*AH967*AU$7)</f>
        <v>0.66542836393726312</v>
      </c>
      <c r="BI967" s="53">
        <f t="shared" ref="BI967:BI1030" si="714">IF($CE$3&lt;0,0,$CE$3*$AF967*AI967*AV$7)</f>
        <v>0.58614230441974668</v>
      </c>
      <c r="BJ967" s="53">
        <f t="shared" ref="BJ967:BJ1030" si="715">IF($CE$3&lt;0,0,$CE$3*$AF967*AJ967*AW$7)</f>
        <v>0.53862054473108334</v>
      </c>
      <c r="BK967" s="53">
        <f t="shared" ref="BK967:BK1030" si="716">IF($CE$3&lt;0,0,$CE$3*$AF967*AK967*AX$7)</f>
        <v>0.59032908734401746</v>
      </c>
      <c r="BL967" s="53">
        <f t="shared" ref="BL967:BL1030" si="717">IF($CE$3&lt;0,0,$CE$3*$AF967*AL967*AY$7)</f>
        <v>0.6626522047129243</v>
      </c>
      <c r="BM967" s="53">
        <f t="shared" ref="BM967:BM1030" si="718">IF($CE$3&lt;0,0,$CE$3*$AF967*AM967*AZ$7)</f>
        <v>0.72683709998947432</v>
      </c>
      <c r="BN967" s="53">
        <f t="shared" ref="BN967:BN1030" si="719">IF($CE$3&lt;0,0,$CE$3*$AF967*AN967*BA$7)</f>
        <v>0.72784382664795633</v>
      </c>
      <c r="BO967" s="53">
        <f t="shared" ref="BO967:BO1030" si="720">IF($CE$3&lt;0,0,$CE$3*$AF967*AO967*BB$7)</f>
        <v>0.6928554558847958</v>
      </c>
      <c r="BP967" s="53">
        <f t="shared" ref="BP967:BP1030" si="721">IF($CE$3&lt;0,0,$CE$3*$AF967*AP967*BC$7)</f>
        <v>0.90723492424488483</v>
      </c>
      <c r="BQ967" s="53">
        <f t="shared" ref="BQ967:BQ1030" si="722">IF($CE$3&lt;0,0,$CE$3*$AF967*AQ967*BD$7)</f>
        <v>0.80234470384046652</v>
      </c>
      <c r="BR967" s="53">
        <f t="shared" ref="BR967:BR1030" si="723">IF($CE$3&lt;0,0,$CE$3*$AF967*AR967*BE$7)</f>
        <v>0.82527925614185571</v>
      </c>
      <c r="BS967" s="53">
        <f t="shared" ref="BS967:BS1030" si="724">IF($CE$3&lt;0,0,$CE$3*$AF967*AS967*BF$7)</f>
        <v>0.86494471373629134</v>
      </c>
      <c r="BT967" s="54">
        <f t="shared" si="697"/>
        <v>9.2622557094867624</v>
      </c>
      <c r="BU967" s="55">
        <f t="shared" si="694"/>
        <v>0</v>
      </c>
      <c r="BV967" s="55">
        <f t="shared" ref="BV967:BV1030" si="725">IF(BH967&lt;=0,"",R967*LN(BH967))</f>
        <v>-0.40732428940926207</v>
      </c>
      <c r="BW967" s="55">
        <f t="shared" ref="BW967:BW1030" si="726">IF(BI967&lt;=0,"",S967*LN(BI967))</f>
        <v>-1.0683853571586481</v>
      </c>
      <c r="BX967" s="55">
        <f t="shared" ref="BX967:BX1030" si="727">IF(BJ967&lt;=0,"",T967*LN(BJ967))</f>
        <v>-0.6187439546401805</v>
      </c>
      <c r="BY967" s="55">
        <f t="shared" ref="BY967:BY1030" si="728">IF(BK967&lt;=0,"",U967*LN(BK967))</f>
        <v>0</v>
      </c>
      <c r="BZ967" s="55">
        <f t="shared" ref="BZ967:BZ1030" si="729">IF(BL967&lt;=0,"",V967*LN(BL967))</f>
        <v>-0.4115050045457283</v>
      </c>
      <c r="CA967" s="55">
        <f t="shared" ref="CA967:CA1030" si="730">IF(BM967&lt;=0,"",W967*LN(BM967))</f>
        <v>-0.95715869429309097</v>
      </c>
      <c r="CB967" s="55">
        <f t="shared" ref="CB967:CB1030" si="731">IF(BN967&lt;=0,"",X967*LN(BN967))</f>
        <v>-0.6353375552684104</v>
      </c>
      <c r="CC967" s="55">
        <f t="shared" ref="CC967:CC1030" si="732">IF(BO967&lt;=0,"",Y967*LN(BO967))</f>
        <v>0</v>
      </c>
      <c r="CD967" s="55">
        <f t="shared" ref="CD967:CD1030" si="733">IF(BP967&lt;=0,"",Z967*LN(BP967))</f>
        <v>-0.29206155002109624</v>
      </c>
      <c r="CE967" s="55">
        <f t="shared" ref="CE967:CE1030" si="734">IF(BQ967&lt;=0,"",AA967*LN(BQ967))</f>
        <v>-0.22021695816809253</v>
      </c>
      <c r="CF967" s="55">
        <f t="shared" ref="CF967:CF1030" si="735">IF(BR967&lt;=0,"",AB967*LN(BR967))</f>
        <v>-0.19203345762988935</v>
      </c>
      <c r="CG967" s="55">
        <f t="shared" ref="CG967:CG1030" si="736">IF(BS967&lt;=0,"",AC967*LN(BS967))</f>
        <v>-0.7254484442431266</v>
      </c>
      <c r="CH967" s="56">
        <f t="shared" si="698"/>
        <v>-5.5282152653775256</v>
      </c>
      <c r="CI967" s="57">
        <f t="shared" si="695"/>
        <v>1.9421837468233047</v>
      </c>
      <c r="CJ967" s="58">
        <f t="shared" ref="CJ967:CJ1030" si="737">IF(CI967&lt;=0,"",CI967*LN(CI967)+CH967+GAMMALN(AD967+CI967)-GAMMALN(CI967)-(AD967+CI967)*LN(BT967+CI967))</f>
        <v>-12.031907444696323</v>
      </c>
      <c r="CK967" s="67">
        <f t="shared" ref="CK967:CK1030" si="738">ABS(AD967-BT967)</f>
        <v>10.737744290513238</v>
      </c>
    </row>
    <row r="968" spans="1:89">
      <c r="A968" s="48">
        <v>4856</v>
      </c>
      <c r="B968" s="89">
        <v>2.6342451874366769E-2</v>
      </c>
      <c r="C968" s="59">
        <v>0.11740331491712708</v>
      </c>
      <c r="D968" s="59">
        <v>0.11740331491712708</v>
      </c>
      <c r="E968" s="59">
        <v>0.10819521178637201</v>
      </c>
      <c r="F968" s="59">
        <v>0.10819521178637201</v>
      </c>
      <c r="G968" s="59">
        <v>0.12430939226519337</v>
      </c>
      <c r="H968" s="59">
        <v>0.13351749539594843</v>
      </c>
      <c r="I968" s="59">
        <v>0.18448434622467771</v>
      </c>
      <c r="J968" s="59">
        <v>0.17265193370165746</v>
      </c>
      <c r="K968" s="59">
        <v>0.1703499079189687</v>
      </c>
      <c r="L968" s="59">
        <v>0.20027624309392264</v>
      </c>
      <c r="M968" s="59">
        <v>0.1705340699815838</v>
      </c>
      <c r="N968" s="59">
        <v>0.21017495395948435</v>
      </c>
      <c r="O968" s="59">
        <v>0.21933701657458562</v>
      </c>
      <c r="P968" s="120">
        <v>0.15667941634792465</v>
      </c>
      <c r="Q968" s="60">
        <v>0</v>
      </c>
      <c r="R968" s="60">
        <v>1</v>
      </c>
      <c r="S968" s="60">
        <v>0</v>
      </c>
      <c r="T968" s="60">
        <v>0</v>
      </c>
      <c r="U968" s="60">
        <v>1</v>
      </c>
      <c r="V968" s="60">
        <v>0</v>
      </c>
      <c r="W968" s="60">
        <v>1</v>
      </c>
      <c r="X968" s="60">
        <v>0</v>
      </c>
      <c r="Y968" s="60">
        <v>0</v>
      </c>
      <c r="Z968" s="60">
        <v>1</v>
      </c>
      <c r="AA968" s="60">
        <v>2</v>
      </c>
      <c r="AB968" s="60">
        <v>0</v>
      </c>
      <c r="AC968" s="60">
        <v>2</v>
      </c>
      <c r="AD968" s="49">
        <f t="shared" si="696"/>
        <v>8</v>
      </c>
      <c r="AE968" s="50" t="s">
        <v>22</v>
      </c>
      <c r="AF968" s="51">
        <f t="shared" si="699"/>
        <v>2.0386067899203796E-2</v>
      </c>
      <c r="AG968" s="52">
        <f t="shared" si="700"/>
        <v>0.31605901062880803</v>
      </c>
      <c r="AH968" s="52">
        <f t="shared" si="701"/>
        <v>0.31605901062880803</v>
      </c>
      <c r="AI968" s="52">
        <f t="shared" si="702"/>
        <v>0.29215010396427499</v>
      </c>
      <c r="AJ968" s="52">
        <f t="shared" si="703"/>
        <v>0.29215010396427499</v>
      </c>
      <c r="AK968" s="52">
        <f t="shared" si="704"/>
        <v>0.33421125843514932</v>
      </c>
      <c r="AL968" s="52">
        <f t="shared" si="705"/>
        <v>0.35871953230616305</v>
      </c>
      <c r="AM968" s="52">
        <f t="shared" si="706"/>
        <v>0.50106028491564136</v>
      </c>
      <c r="AN968" s="52">
        <f t="shared" si="707"/>
        <v>0.46697678746316607</v>
      </c>
      <c r="AO968" s="52">
        <f t="shared" si="708"/>
        <v>0.46041975201226792</v>
      </c>
      <c r="AP968" s="52">
        <f t="shared" si="709"/>
        <v>0.54754816059854838</v>
      </c>
      <c r="AQ968" s="52">
        <f t="shared" si="710"/>
        <v>0.46094343148619815</v>
      </c>
      <c r="AR968" s="52">
        <f t="shared" si="711"/>
        <v>0.57727379918025923</v>
      </c>
      <c r="AS968" s="52">
        <f t="shared" si="712"/>
        <v>0.60519118054836962</v>
      </c>
      <c r="AT968" s="146"/>
      <c r="AU968" s="146"/>
      <c r="AV968" s="146"/>
      <c r="AW968" s="146"/>
      <c r="AX968" s="146"/>
      <c r="AY968" s="146"/>
      <c r="AZ968" s="146"/>
      <c r="BA968" s="146"/>
      <c r="BB968" s="146"/>
      <c r="BC968" s="146"/>
      <c r="BD968" s="146"/>
      <c r="BE968" s="146"/>
      <c r="BF968" s="146"/>
      <c r="BG968" s="53">
        <f t="shared" ref="BG968:BG1031" si="739">IF($CE$3&lt;0,0,$CE$3*$AF968*AG968*AT$7)</f>
        <v>0.31985613736734109</v>
      </c>
      <c r="BH968" s="53">
        <f t="shared" si="713"/>
        <v>0.3168492641605975</v>
      </c>
      <c r="BI968" s="53">
        <f t="shared" si="714"/>
        <v>0.27909654579482773</v>
      </c>
      <c r="BJ968" s="53">
        <f t="shared" si="715"/>
        <v>0.25646866365905913</v>
      </c>
      <c r="BK968" s="53">
        <f t="shared" si="716"/>
        <v>0.28109011739569267</v>
      </c>
      <c r="BL968" s="53">
        <f t="shared" si="717"/>
        <v>0.31552737279693543</v>
      </c>
      <c r="BM968" s="53">
        <f t="shared" si="718"/>
        <v>0.34608954588836871</v>
      </c>
      <c r="BN968" s="53">
        <f t="shared" si="719"/>
        <v>0.34656890718139133</v>
      </c>
      <c r="BO968" s="53">
        <f t="shared" si="720"/>
        <v>0.32990890269211648</v>
      </c>
      <c r="BP968" s="53">
        <f t="shared" si="721"/>
        <v>0.43198747415415056</v>
      </c>
      <c r="BQ968" s="53">
        <f t="shared" si="722"/>
        <v>0.38204312108188487</v>
      </c>
      <c r="BR968" s="53">
        <f t="shared" si="723"/>
        <v>0.39296359939986797</v>
      </c>
      <c r="BS968" s="53">
        <f t="shared" si="724"/>
        <v>0.4118506377837251</v>
      </c>
      <c r="BT968" s="54">
        <f t="shared" si="697"/>
        <v>4.4103002893559591</v>
      </c>
      <c r="BU968" s="55">
        <f t="shared" ref="BU968:BU1031" si="740">IF(BG968&lt;=0,"",Q968*LN(BG968))</f>
        <v>0</v>
      </c>
      <c r="BV968" s="55">
        <f t="shared" si="725"/>
        <v>-1.1493291255741604</v>
      </c>
      <c r="BW968" s="55">
        <f t="shared" si="726"/>
        <v>0</v>
      </c>
      <c r="BX968" s="55">
        <f t="shared" si="727"/>
        <v>0</v>
      </c>
      <c r="BY968" s="55">
        <f t="shared" si="728"/>
        <v>-1.2690799585866634</v>
      </c>
      <c r="BZ968" s="55">
        <f t="shared" si="729"/>
        <v>0</v>
      </c>
      <c r="CA968" s="55">
        <f t="shared" si="730"/>
        <v>-1.0610577342625955</v>
      </c>
      <c r="CB968" s="55">
        <f t="shared" si="731"/>
        <v>0</v>
      </c>
      <c r="CC968" s="55">
        <f t="shared" si="732"/>
        <v>0</v>
      </c>
      <c r="CD968" s="55">
        <f t="shared" si="733"/>
        <v>-0.83935868617193066</v>
      </c>
      <c r="CE968" s="55">
        <f t="shared" si="734"/>
        <v>-1.9244435886659816</v>
      </c>
      <c r="CF968" s="55">
        <f t="shared" si="735"/>
        <v>0</v>
      </c>
      <c r="CG968" s="55">
        <f t="shared" si="736"/>
        <v>-1.7741890500270476</v>
      </c>
      <c r="CH968" s="56">
        <f t="shared" si="698"/>
        <v>-8.0174581432883798</v>
      </c>
      <c r="CI968" s="57">
        <f t="shared" si="695"/>
        <v>0.97109187341165237</v>
      </c>
      <c r="CJ968" s="58">
        <f t="shared" si="737"/>
        <v>-12.618430750603984</v>
      </c>
      <c r="CK968" s="67">
        <f t="shared" si="738"/>
        <v>3.5896997106440409</v>
      </c>
    </row>
    <row r="969" spans="1:89">
      <c r="A969" s="48">
        <v>4857</v>
      </c>
      <c r="B969" s="89">
        <v>6.3829787234042562E-2</v>
      </c>
      <c r="C969" s="59">
        <v>0.11740331491712708</v>
      </c>
      <c r="D969" s="59">
        <v>0.11740331491712708</v>
      </c>
      <c r="E969" s="59">
        <v>0.10819521178637201</v>
      </c>
      <c r="F969" s="59">
        <v>0.10819521178637201</v>
      </c>
      <c r="G969" s="59">
        <v>0.12430939226519337</v>
      </c>
      <c r="H969" s="59">
        <v>0.13351749539594843</v>
      </c>
      <c r="I969" s="59">
        <v>0.18448434622467771</v>
      </c>
      <c r="J969" s="59">
        <v>0.17265193370165746</v>
      </c>
      <c r="K969" s="59">
        <v>0.1703499079189687</v>
      </c>
      <c r="L969" s="59">
        <v>0.20027624309392264</v>
      </c>
      <c r="M969" s="59">
        <v>0.1705340699815838</v>
      </c>
      <c r="N969" s="59">
        <v>0.21017495395948435</v>
      </c>
      <c r="O969" s="59">
        <v>0.21933701657458562</v>
      </c>
      <c r="P969" s="120">
        <v>0.15667941634792465</v>
      </c>
      <c r="Q969" s="60">
        <v>4</v>
      </c>
      <c r="R969" s="60">
        <v>3</v>
      </c>
      <c r="S969" s="60">
        <v>0</v>
      </c>
      <c r="T969" s="60">
        <v>6</v>
      </c>
      <c r="U969" s="60">
        <v>2</v>
      </c>
      <c r="V969" s="60">
        <v>0</v>
      </c>
      <c r="W969" s="60">
        <v>4</v>
      </c>
      <c r="X969" s="60">
        <v>4</v>
      </c>
      <c r="Y969" s="60">
        <v>1</v>
      </c>
      <c r="Z969" s="60">
        <v>4</v>
      </c>
      <c r="AA969" s="60">
        <v>2</v>
      </c>
      <c r="AB969" s="60">
        <v>3</v>
      </c>
      <c r="AC969" s="60">
        <v>7</v>
      </c>
      <c r="AD969" s="49">
        <f t="shared" si="696"/>
        <v>40</v>
      </c>
      <c r="AE969" s="50" t="s">
        <v>22</v>
      </c>
      <c r="AF969" s="51">
        <f t="shared" si="699"/>
        <v>5.2576714352333458E-2</v>
      </c>
      <c r="AG969" s="52">
        <f t="shared" si="700"/>
        <v>0.31605901062880803</v>
      </c>
      <c r="AH969" s="52">
        <f t="shared" si="701"/>
        <v>0.31605901062880803</v>
      </c>
      <c r="AI969" s="52">
        <f t="shared" si="702"/>
        <v>0.29215010396427499</v>
      </c>
      <c r="AJ969" s="52">
        <f t="shared" si="703"/>
        <v>0.29215010396427499</v>
      </c>
      <c r="AK969" s="52">
        <f t="shared" si="704"/>
        <v>0.33421125843514932</v>
      </c>
      <c r="AL969" s="52">
        <f t="shared" si="705"/>
        <v>0.35871953230616305</v>
      </c>
      <c r="AM969" s="52">
        <f t="shared" si="706"/>
        <v>0.50106028491564136</v>
      </c>
      <c r="AN969" s="52">
        <f t="shared" si="707"/>
        <v>0.46697678746316607</v>
      </c>
      <c r="AO969" s="52">
        <f t="shared" si="708"/>
        <v>0.46041975201226792</v>
      </c>
      <c r="AP969" s="52">
        <f t="shared" si="709"/>
        <v>0.54754816059854838</v>
      </c>
      <c r="AQ969" s="52">
        <f t="shared" si="710"/>
        <v>0.46094343148619815</v>
      </c>
      <c r="AR969" s="52">
        <f t="shared" si="711"/>
        <v>0.57727379918025923</v>
      </c>
      <c r="AS969" s="52">
        <f t="shared" si="712"/>
        <v>0.60519118054836962</v>
      </c>
      <c r="AT969" s="146"/>
      <c r="AU969" s="146"/>
      <c r="AV969" s="146"/>
      <c r="AW969" s="146"/>
      <c r="AX969" s="146"/>
      <c r="AY969" s="146"/>
      <c r="AZ969" s="146"/>
      <c r="BA969" s="146"/>
      <c r="BB969" s="146"/>
      <c r="BC969" s="146"/>
      <c r="BD969" s="146"/>
      <c r="BE969" s="146"/>
      <c r="BF969" s="146"/>
      <c r="BG969" s="53">
        <f t="shared" si="739"/>
        <v>0.82492537802546173</v>
      </c>
      <c r="BH969" s="53">
        <f t="shared" si="713"/>
        <v>0.81717049785600959</v>
      </c>
      <c r="BI969" s="53">
        <f t="shared" si="714"/>
        <v>0.71980430152254726</v>
      </c>
      <c r="BJ969" s="53">
        <f t="shared" si="715"/>
        <v>0.66144583331117446</v>
      </c>
      <c r="BK969" s="53">
        <f t="shared" si="716"/>
        <v>0.72494582489614956</v>
      </c>
      <c r="BL969" s="53">
        <f t="shared" si="717"/>
        <v>0.8137612722527342</v>
      </c>
      <c r="BM969" s="53">
        <f t="shared" si="718"/>
        <v>0.89258268364799465</v>
      </c>
      <c r="BN969" s="53">
        <f t="shared" si="719"/>
        <v>0.89381898100064916</v>
      </c>
      <c r="BO969" s="53">
        <f t="shared" si="720"/>
        <v>0.85085197522630818</v>
      </c>
      <c r="BP969" s="53">
        <f t="shared" si="721"/>
        <v>1.1141178448285201</v>
      </c>
      <c r="BQ969" s="53">
        <f t="shared" si="722"/>
        <v>0.98530879749403322</v>
      </c>
      <c r="BR969" s="53">
        <f t="shared" si="723"/>
        <v>1.0134732709939902</v>
      </c>
      <c r="BS969" s="53">
        <f t="shared" si="724"/>
        <v>1.062183911367576</v>
      </c>
      <c r="BT969" s="54">
        <f t="shared" si="697"/>
        <v>11.374390572423149</v>
      </c>
      <c r="BU969" s="55">
        <f t="shared" si="740"/>
        <v>-0.76984939046644663</v>
      </c>
      <c r="BV969" s="55">
        <f t="shared" si="725"/>
        <v>-0.60572255456439128</v>
      </c>
      <c r="BW969" s="55">
        <f t="shared" si="726"/>
        <v>0</v>
      </c>
      <c r="BX969" s="55">
        <f t="shared" si="727"/>
        <v>-2.479963100514293</v>
      </c>
      <c r="BY969" s="55">
        <f t="shared" si="728"/>
        <v>-0.64331670240126693</v>
      </c>
      <c r="BZ969" s="55">
        <f t="shared" si="729"/>
        <v>0</v>
      </c>
      <c r="CA969" s="55">
        <f t="shared" si="730"/>
        <v>-0.45454450750626257</v>
      </c>
      <c r="CB969" s="55">
        <f t="shared" si="731"/>
        <v>-0.44900802565229408</v>
      </c>
      <c r="CC969" s="55">
        <f t="shared" si="732"/>
        <v>-0.16151710769320349</v>
      </c>
      <c r="CD969" s="55">
        <f t="shared" si="733"/>
        <v>0.4322516848563982</v>
      </c>
      <c r="CE969" s="55">
        <f t="shared" si="734"/>
        <v>-2.9600373893921679E-2</v>
      </c>
      <c r="CF969" s="55">
        <f t="shared" si="735"/>
        <v>4.014994077372646E-2</v>
      </c>
      <c r="CG969" s="55">
        <f t="shared" si="736"/>
        <v>0.42228957660754496</v>
      </c>
      <c r="CH969" s="56">
        <f t="shared" si="698"/>
        <v>-4.6988305604544101</v>
      </c>
      <c r="CI969" s="57">
        <f t="shared" si="695"/>
        <v>2.3530303086513116</v>
      </c>
      <c r="CJ969" s="58">
        <f t="shared" si="737"/>
        <v>1.539570660057862</v>
      </c>
      <c r="CK969" s="67">
        <f t="shared" si="738"/>
        <v>28.625609427576851</v>
      </c>
    </row>
    <row r="970" spans="1:89">
      <c r="A970" s="48">
        <v>4858</v>
      </c>
      <c r="B970" s="89">
        <v>1.8743667679837893E-2</v>
      </c>
      <c r="C970" s="59">
        <v>0.11740331491712708</v>
      </c>
      <c r="D970" s="59">
        <v>0.11740331491712708</v>
      </c>
      <c r="E970" s="59">
        <v>0.10819521178637201</v>
      </c>
      <c r="F970" s="59">
        <v>0.10819521178637201</v>
      </c>
      <c r="G970" s="59">
        <v>0.12430939226519337</v>
      </c>
      <c r="H970" s="59">
        <v>0.13351749539594843</v>
      </c>
      <c r="I970" s="59">
        <v>0.18448434622467771</v>
      </c>
      <c r="J970" s="59">
        <v>0.17265193370165746</v>
      </c>
      <c r="K970" s="59">
        <v>0.1703499079189687</v>
      </c>
      <c r="L970" s="59">
        <v>0.20027624309392264</v>
      </c>
      <c r="M970" s="59">
        <v>0.1705340699815838</v>
      </c>
      <c r="N970" s="59">
        <v>0.21017495395948435</v>
      </c>
      <c r="O970" s="59">
        <v>0.21933701657458562</v>
      </c>
      <c r="P970" s="120">
        <v>0.15667941634792465</v>
      </c>
      <c r="Q970" s="60">
        <v>0</v>
      </c>
      <c r="R970" s="60">
        <v>0</v>
      </c>
      <c r="S970" s="60">
        <v>2</v>
      </c>
      <c r="T970" s="60">
        <v>2</v>
      </c>
      <c r="U970" s="60">
        <v>0</v>
      </c>
      <c r="V970" s="60">
        <v>2</v>
      </c>
      <c r="W970" s="60">
        <v>0</v>
      </c>
      <c r="X970" s="60">
        <v>1</v>
      </c>
      <c r="Y970" s="60">
        <v>1</v>
      </c>
      <c r="Z970" s="60">
        <v>0</v>
      </c>
      <c r="AA970" s="60">
        <v>0</v>
      </c>
      <c r="AB970" s="60">
        <v>1</v>
      </c>
      <c r="AC970" s="60">
        <v>0</v>
      </c>
      <c r="AD970" s="49">
        <f t="shared" si="696"/>
        <v>9</v>
      </c>
      <c r="AE970" s="50" t="s">
        <v>22</v>
      </c>
      <c r="AF970" s="51">
        <f t="shared" si="699"/>
        <v>1.4161648108896719E-2</v>
      </c>
      <c r="AG970" s="52">
        <f t="shared" si="700"/>
        <v>0.31605901062880803</v>
      </c>
      <c r="AH970" s="52">
        <f t="shared" si="701"/>
        <v>0.31605901062880803</v>
      </c>
      <c r="AI970" s="52">
        <f t="shared" si="702"/>
        <v>0.29215010396427499</v>
      </c>
      <c r="AJ970" s="52">
        <f t="shared" si="703"/>
        <v>0.29215010396427499</v>
      </c>
      <c r="AK970" s="52">
        <f t="shared" si="704"/>
        <v>0.33421125843514932</v>
      </c>
      <c r="AL970" s="52">
        <f t="shared" si="705"/>
        <v>0.35871953230616305</v>
      </c>
      <c r="AM970" s="52">
        <f t="shared" si="706"/>
        <v>0.50106028491564136</v>
      </c>
      <c r="AN970" s="52">
        <f t="shared" si="707"/>
        <v>0.46697678746316607</v>
      </c>
      <c r="AO970" s="52">
        <f t="shared" si="708"/>
        <v>0.46041975201226792</v>
      </c>
      <c r="AP970" s="52">
        <f t="shared" si="709"/>
        <v>0.54754816059854838</v>
      </c>
      <c r="AQ970" s="52">
        <f t="shared" si="710"/>
        <v>0.46094343148619815</v>
      </c>
      <c r="AR970" s="52">
        <f t="shared" si="711"/>
        <v>0.57727379918025923</v>
      </c>
      <c r="AS970" s="52">
        <f t="shared" si="712"/>
        <v>0.60519118054836962</v>
      </c>
      <c r="AT970" s="146"/>
      <c r="AU970" s="146"/>
      <c r="AV970" s="146"/>
      <c r="AW970" s="146"/>
      <c r="AX970" s="146"/>
      <c r="AY970" s="146"/>
      <c r="AZ970" s="146"/>
      <c r="BA970" s="146"/>
      <c r="BB970" s="146"/>
      <c r="BC970" s="146"/>
      <c r="BD970" s="146"/>
      <c r="BE970" s="146"/>
      <c r="BF970" s="146"/>
      <c r="BG970" s="53">
        <f t="shared" si="739"/>
        <v>0.22219537800343175</v>
      </c>
      <c r="BH970" s="53">
        <f t="shared" si="713"/>
        <v>0.22010658479070852</v>
      </c>
      <c r="BI970" s="53">
        <f t="shared" si="714"/>
        <v>0.1938807959189274</v>
      </c>
      <c r="BJ970" s="53">
        <f t="shared" si="715"/>
        <v>0.17816182030083577</v>
      </c>
      <c r="BK970" s="53">
        <f t="shared" si="716"/>
        <v>0.19526567600619732</v>
      </c>
      <c r="BL970" s="53">
        <f t="shared" si="717"/>
        <v>0.21918830273538864</v>
      </c>
      <c r="BM970" s="53">
        <f t="shared" si="718"/>
        <v>0.24041901495041929</v>
      </c>
      <c r="BN970" s="53">
        <f t="shared" si="719"/>
        <v>0.24075201423122117</v>
      </c>
      <c r="BO970" s="53">
        <f t="shared" si="720"/>
        <v>0.22917876125098532</v>
      </c>
      <c r="BP970" s="53">
        <f t="shared" si="721"/>
        <v>0.30008997451936908</v>
      </c>
      <c r="BQ970" s="53">
        <f t="shared" si="722"/>
        <v>0.26539498788766336</v>
      </c>
      <c r="BR970" s="53">
        <f t="shared" si="723"/>
        <v>0.27298114780259986</v>
      </c>
      <c r="BS970" s="53">
        <f t="shared" si="724"/>
        <v>0.28610146078958132</v>
      </c>
      <c r="BT970" s="54">
        <f t="shared" si="697"/>
        <v>3.0637159191873282</v>
      </c>
      <c r="BU970" s="55">
        <f t="shared" si="740"/>
        <v>0</v>
      </c>
      <c r="BV970" s="55">
        <f t="shared" si="725"/>
        <v>0</v>
      </c>
      <c r="BW970" s="55">
        <f t="shared" si="726"/>
        <v>-3.2810235255983939</v>
      </c>
      <c r="BX970" s="55">
        <f t="shared" si="727"/>
        <v>-3.4501260777201064</v>
      </c>
      <c r="BY970" s="55">
        <f t="shared" si="728"/>
        <v>0</v>
      </c>
      <c r="BZ970" s="55">
        <f t="shared" si="729"/>
        <v>-3.0356481775312023</v>
      </c>
      <c r="CA970" s="55">
        <f t="shared" si="730"/>
        <v>0</v>
      </c>
      <c r="CB970" s="55">
        <f t="shared" si="731"/>
        <v>-1.4239878618540778</v>
      </c>
      <c r="CC970" s="55">
        <f t="shared" si="732"/>
        <v>-1.4732529631342079</v>
      </c>
      <c r="CD970" s="55">
        <f t="shared" si="733"/>
        <v>0</v>
      </c>
      <c r="CE970" s="55">
        <f t="shared" si="734"/>
        <v>0</v>
      </c>
      <c r="CF970" s="55">
        <f t="shared" si="735"/>
        <v>-1.2983525418497621</v>
      </c>
      <c r="CG970" s="55">
        <f t="shared" si="736"/>
        <v>0</v>
      </c>
      <c r="CH970" s="56">
        <f t="shared" si="698"/>
        <v>-13.962391147687752</v>
      </c>
      <c r="CI970" s="57">
        <f t="shared" si="695"/>
        <v>0.69096921761982955</v>
      </c>
      <c r="CJ970" s="58">
        <f t="shared" si="737"/>
        <v>-15.19996785372491</v>
      </c>
      <c r="CK970" s="67">
        <f t="shared" si="738"/>
        <v>5.9362840808126718</v>
      </c>
    </row>
    <row r="971" spans="1:89">
      <c r="A971" s="48">
        <v>4859</v>
      </c>
      <c r="B971" s="89">
        <v>3.9513677811550157E-2</v>
      </c>
      <c r="C971" s="59">
        <v>0.11740331491712708</v>
      </c>
      <c r="D971" s="59">
        <v>0.11740331491712708</v>
      </c>
      <c r="E971" s="59">
        <v>0.10819521178637201</v>
      </c>
      <c r="F971" s="59">
        <v>0.10819521178637201</v>
      </c>
      <c r="G971" s="59">
        <v>0.12430939226519337</v>
      </c>
      <c r="H971" s="59">
        <v>0.13351749539594843</v>
      </c>
      <c r="I971" s="59">
        <v>0.18448434622467771</v>
      </c>
      <c r="J971" s="59">
        <v>0.17265193370165746</v>
      </c>
      <c r="K971" s="59">
        <v>0.1703499079189687</v>
      </c>
      <c r="L971" s="59">
        <v>0.20027624309392264</v>
      </c>
      <c r="M971" s="59">
        <v>0.1705340699815838</v>
      </c>
      <c r="N971" s="59">
        <v>0.21017495395948435</v>
      </c>
      <c r="O971" s="59">
        <v>0.21933701657458562</v>
      </c>
      <c r="P971" s="120">
        <v>0.15667941634792465</v>
      </c>
      <c r="Q971" s="60">
        <v>1</v>
      </c>
      <c r="R971" s="60">
        <v>1</v>
      </c>
      <c r="S971" s="60">
        <v>2</v>
      </c>
      <c r="T971" s="60">
        <v>1</v>
      </c>
      <c r="U971" s="60">
        <v>3</v>
      </c>
      <c r="V971" s="60">
        <v>1</v>
      </c>
      <c r="W971" s="60">
        <v>2</v>
      </c>
      <c r="X971" s="60">
        <v>1</v>
      </c>
      <c r="Y971" s="60">
        <v>2</v>
      </c>
      <c r="Z971" s="60">
        <v>1</v>
      </c>
      <c r="AA971" s="60">
        <v>0</v>
      </c>
      <c r="AB971" s="60">
        <v>6</v>
      </c>
      <c r="AC971" s="60">
        <v>0</v>
      </c>
      <c r="AD971" s="49">
        <f t="shared" si="696"/>
        <v>21</v>
      </c>
      <c r="AE971" s="50" t="s">
        <v>22</v>
      </c>
      <c r="AF971" s="51">
        <f t="shared" si="699"/>
        <v>3.1465657906992656E-2</v>
      </c>
      <c r="AG971" s="52">
        <f t="shared" si="700"/>
        <v>0.31605901062880803</v>
      </c>
      <c r="AH971" s="52">
        <f t="shared" si="701"/>
        <v>0.31605901062880803</v>
      </c>
      <c r="AI971" s="52">
        <f t="shared" si="702"/>
        <v>0.29215010396427499</v>
      </c>
      <c r="AJ971" s="52">
        <f t="shared" si="703"/>
        <v>0.29215010396427499</v>
      </c>
      <c r="AK971" s="52">
        <f t="shared" si="704"/>
        <v>0.33421125843514932</v>
      </c>
      <c r="AL971" s="52">
        <f t="shared" si="705"/>
        <v>0.35871953230616305</v>
      </c>
      <c r="AM971" s="52">
        <f t="shared" si="706"/>
        <v>0.50106028491564136</v>
      </c>
      <c r="AN971" s="52">
        <f t="shared" si="707"/>
        <v>0.46697678746316607</v>
      </c>
      <c r="AO971" s="52">
        <f t="shared" si="708"/>
        <v>0.46041975201226792</v>
      </c>
      <c r="AP971" s="52">
        <f t="shared" si="709"/>
        <v>0.54754816059854838</v>
      </c>
      <c r="AQ971" s="52">
        <f t="shared" si="710"/>
        <v>0.46094343148619815</v>
      </c>
      <c r="AR971" s="52">
        <f t="shared" si="711"/>
        <v>0.57727379918025923</v>
      </c>
      <c r="AS971" s="52">
        <f t="shared" si="712"/>
        <v>0.60519118054836962</v>
      </c>
      <c r="AT971" s="146"/>
      <c r="AU971" s="146"/>
      <c r="AV971" s="146"/>
      <c r="AW971" s="146"/>
      <c r="AX971" s="146"/>
      <c r="AY971" s="146"/>
      <c r="AZ971" s="146"/>
      <c r="BA971" s="146"/>
      <c r="BB971" s="146"/>
      <c r="BC971" s="146"/>
      <c r="BD971" s="146"/>
      <c r="BE971" s="146"/>
      <c r="BF971" s="146"/>
      <c r="BG971" s="53">
        <f t="shared" si="739"/>
        <v>0.49369421546201581</v>
      </c>
      <c r="BH971" s="53">
        <f t="shared" si="713"/>
        <v>0.48905314175614489</v>
      </c>
      <c r="BI971" s="53">
        <f t="shared" si="714"/>
        <v>0.43078226151431342</v>
      </c>
      <c r="BJ971" s="53">
        <f t="shared" si="715"/>
        <v>0.39585638949405721</v>
      </c>
      <c r="BK971" s="53">
        <f t="shared" si="716"/>
        <v>0.43385931601624422</v>
      </c>
      <c r="BL971" s="53">
        <f t="shared" si="717"/>
        <v>0.48701281786215739</v>
      </c>
      <c r="BM971" s="53">
        <f t="shared" si="718"/>
        <v>0.53418517538319232</v>
      </c>
      <c r="BN971" s="53">
        <f t="shared" si="719"/>
        <v>0.53492506394506123</v>
      </c>
      <c r="BO971" s="53">
        <f t="shared" si="720"/>
        <v>0.50921054142995881</v>
      </c>
      <c r="BP971" s="53">
        <f t="shared" si="721"/>
        <v>0.66676762527467182</v>
      </c>
      <c r="BQ971" s="53">
        <f t="shared" si="722"/>
        <v>0.58967909913377003</v>
      </c>
      <c r="BR971" s="53">
        <f t="shared" si="723"/>
        <v>0.60653472998094327</v>
      </c>
      <c r="BS971" s="53">
        <f t="shared" si="724"/>
        <v>0.63568665332393859</v>
      </c>
      <c r="BT971" s="54">
        <f t="shared" si="697"/>
        <v>6.8072470305764696</v>
      </c>
      <c r="BU971" s="55">
        <f t="shared" si="740"/>
        <v>-0.70583895049243095</v>
      </c>
      <c r="BV971" s="55">
        <f t="shared" si="725"/>
        <v>-0.71528412106394967</v>
      </c>
      <c r="BW971" s="55">
        <f t="shared" si="726"/>
        <v>-1.6843050204680232</v>
      </c>
      <c r="BX971" s="55">
        <f t="shared" si="727"/>
        <v>-0.92670378629486805</v>
      </c>
      <c r="BY971" s="55">
        <f t="shared" si="728"/>
        <v>-2.5051048622293575</v>
      </c>
      <c r="BZ971" s="55">
        <f t="shared" si="729"/>
        <v>-0.7194648362004159</v>
      </c>
      <c r="CA971" s="55">
        <f t="shared" si="730"/>
        <v>-1.2540254595047691</v>
      </c>
      <c r="CB971" s="55">
        <f t="shared" si="731"/>
        <v>-0.62562860928889275</v>
      </c>
      <c r="CC971" s="55">
        <f t="shared" si="732"/>
        <v>-1.3497874211380452</v>
      </c>
      <c r="CD971" s="55">
        <f t="shared" si="733"/>
        <v>-0.40531368166171972</v>
      </c>
      <c r="CE971" s="55">
        <f t="shared" si="734"/>
        <v>0</v>
      </c>
      <c r="CF971" s="55">
        <f t="shared" si="735"/>
        <v>-2.9999597357074617</v>
      </c>
      <c r="CG971" s="55">
        <f t="shared" si="736"/>
        <v>0</v>
      </c>
      <c r="CH971" s="56">
        <f t="shared" si="698"/>
        <v>-13.891416484049934</v>
      </c>
      <c r="CI971" s="57">
        <f t="shared" si="695"/>
        <v>1.4566378101174786</v>
      </c>
      <c r="CJ971" s="58">
        <f t="shared" si="737"/>
        <v>-13.862128868164326</v>
      </c>
      <c r="CK971" s="67">
        <f t="shared" si="738"/>
        <v>14.19275296942353</v>
      </c>
    </row>
    <row r="972" spans="1:89">
      <c r="A972" s="48">
        <v>4860</v>
      </c>
      <c r="B972" s="89">
        <v>0.29432624113475175</v>
      </c>
      <c r="C972" s="59">
        <v>0.11740331491712708</v>
      </c>
      <c r="D972" s="59">
        <v>0.11740331491712708</v>
      </c>
      <c r="E972" s="59">
        <v>0.10819521178637201</v>
      </c>
      <c r="F972" s="59">
        <v>0.10819521178637201</v>
      </c>
      <c r="G972" s="59">
        <v>0.12430939226519337</v>
      </c>
      <c r="H972" s="59">
        <v>0.13351749539594843</v>
      </c>
      <c r="I972" s="59">
        <v>0.18448434622467771</v>
      </c>
      <c r="J972" s="59">
        <v>0.17265193370165746</v>
      </c>
      <c r="K972" s="59">
        <v>0.1703499079189687</v>
      </c>
      <c r="L972" s="59">
        <v>0.20027624309392264</v>
      </c>
      <c r="M972" s="59">
        <v>0.1705340699815838</v>
      </c>
      <c r="N972" s="59">
        <v>0.21017495395948435</v>
      </c>
      <c r="O972" s="59">
        <v>0.21933701657458562</v>
      </c>
      <c r="P972" s="120">
        <v>0.15667941634792465</v>
      </c>
      <c r="Q972" s="60">
        <v>14</v>
      </c>
      <c r="R972" s="60">
        <v>16</v>
      </c>
      <c r="S972" s="60">
        <v>8</v>
      </c>
      <c r="T972" s="60">
        <v>12</v>
      </c>
      <c r="U972" s="60">
        <v>17</v>
      </c>
      <c r="V972" s="60">
        <v>16</v>
      </c>
      <c r="W972" s="60">
        <v>12</v>
      </c>
      <c r="X972" s="60">
        <v>15</v>
      </c>
      <c r="Y972" s="60">
        <v>15</v>
      </c>
      <c r="Z972" s="60">
        <v>12</v>
      </c>
      <c r="AA972" s="60">
        <v>9</v>
      </c>
      <c r="AB972" s="60">
        <v>12</v>
      </c>
      <c r="AC972" s="60">
        <v>8</v>
      </c>
      <c r="AD972" s="49">
        <f t="shared" si="696"/>
        <v>166</v>
      </c>
      <c r="AE972" s="50" t="s">
        <v>22</v>
      </c>
      <c r="AF972" s="51">
        <f t="shared" si="699"/>
        <v>0.27001537453273511</v>
      </c>
      <c r="AG972" s="52">
        <f t="shared" si="700"/>
        <v>0.31605901062880803</v>
      </c>
      <c r="AH972" s="52">
        <f t="shared" si="701"/>
        <v>0.31605901062880803</v>
      </c>
      <c r="AI972" s="52">
        <f t="shared" si="702"/>
        <v>0.29215010396427499</v>
      </c>
      <c r="AJ972" s="52">
        <f t="shared" si="703"/>
        <v>0.29215010396427499</v>
      </c>
      <c r="AK972" s="52">
        <f t="shared" si="704"/>
        <v>0.33421125843514932</v>
      </c>
      <c r="AL972" s="52">
        <f t="shared" si="705"/>
        <v>0.35871953230616305</v>
      </c>
      <c r="AM972" s="52">
        <f t="shared" si="706"/>
        <v>0.50106028491564136</v>
      </c>
      <c r="AN972" s="52">
        <f t="shared" si="707"/>
        <v>0.46697678746316607</v>
      </c>
      <c r="AO972" s="52">
        <f t="shared" si="708"/>
        <v>0.46041975201226792</v>
      </c>
      <c r="AP972" s="52">
        <f t="shared" si="709"/>
        <v>0.54754816059854838</v>
      </c>
      <c r="AQ972" s="52">
        <f t="shared" si="710"/>
        <v>0.46094343148619815</v>
      </c>
      <c r="AR972" s="52">
        <f t="shared" si="711"/>
        <v>0.57727379918025923</v>
      </c>
      <c r="AS972" s="52">
        <f t="shared" si="712"/>
        <v>0.60519118054836962</v>
      </c>
      <c r="AT972" s="146"/>
      <c r="AU972" s="146"/>
      <c r="AV972" s="146"/>
      <c r="AW972" s="146"/>
      <c r="AX972" s="146"/>
      <c r="AY972" s="146"/>
      <c r="AZ972" s="146"/>
      <c r="BA972" s="146"/>
      <c r="BB972" s="146"/>
      <c r="BC972" s="146"/>
      <c r="BD972" s="146"/>
      <c r="BE972" s="146"/>
      <c r="BF972" s="146"/>
      <c r="BG972" s="53">
        <f t="shared" si="739"/>
        <v>4.236524432022013</v>
      </c>
      <c r="BH972" s="53">
        <f t="shared" si="713"/>
        <v>4.1966981153872576</v>
      </c>
      <c r="BI972" s="53">
        <f t="shared" si="714"/>
        <v>3.6966598324008504</v>
      </c>
      <c r="BJ972" s="53">
        <f t="shared" si="715"/>
        <v>3.3969514187930074</v>
      </c>
      <c r="BK972" s="53">
        <f t="shared" si="716"/>
        <v>3.7230648745662598</v>
      </c>
      <c r="BL972" s="53">
        <f t="shared" si="717"/>
        <v>4.1791895407363935</v>
      </c>
      <c r="BM972" s="53">
        <f t="shared" si="718"/>
        <v>4.5839883795619984</v>
      </c>
      <c r="BN972" s="53">
        <f t="shared" si="719"/>
        <v>4.5903375646874469</v>
      </c>
      <c r="BO972" s="53">
        <f t="shared" si="720"/>
        <v>4.3696742482435598</v>
      </c>
      <c r="BP972" s="53">
        <f t="shared" si="721"/>
        <v>5.7217144671503242</v>
      </c>
      <c r="BQ972" s="53">
        <f t="shared" si="722"/>
        <v>5.0601968430905275</v>
      </c>
      <c r="BR972" s="53">
        <f t="shared" si="723"/>
        <v>5.2048395990004099</v>
      </c>
      <c r="BS972" s="53">
        <f t="shared" si="724"/>
        <v>5.4550001875085314</v>
      </c>
      <c r="BT972" s="54">
        <f t="shared" si="697"/>
        <v>58.414839503148578</v>
      </c>
      <c r="BU972" s="55">
        <f t="shared" si="740"/>
        <v>20.212405131374609</v>
      </c>
      <c r="BV972" s="55">
        <f t="shared" si="725"/>
        <v>22.948768849569539</v>
      </c>
      <c r="BW972" s="55">
        <f t="shared" si="726"/>
        <v>10.459437311424274</v>
      </c>
      <c r="BX972" s="55">
        <f t="shared" si="727"/>
        <v>14.674540654406133</v>
      </c>
      <c r="BY972" s="55">
        <f t="shared" si="728"/>
        <v>22.347302741455088</v>
      </c>
      <c r="BZ972" s="55">
        <f t="shared" si="729"/>
        <v>22.881877407386078</v>
      </c>
      <c r="CA972" s="55">
        <f t="shared" si="730"/>
        <v>18.270833332915934</v>
      </c>
      <c r="CB972" s="55">
        <f t="shared" si="731"/>
        <v>22.859303473097299</v>
      </c>
      <c r="CC972" s="55">
        <f t="shared" si="732"/>
        <v>22.120326953895354</v>
      </c>
      <c r="CD972" s="55">
        <f t="shared" si="733"/>
        <v>20.931221910003913</v>
      </c>
      <c r="CE972" s="55">
        <f t="shared" si="734"/>
        <v>14.592648459053393</v>
      </c>
      <c r="CF972" s="55">
        <f t="shared" si="735"/>
        <v>19.795066618529628</v>
      </c>
      <c r="CG972" s="55">
        <f t="shared" si="736"/>
        <v>13.572261229269865</v>
      </c>
      <c r="CH972" s="56">
        <f t="shared" si="698"/>
        <v>245.6659940723811</v>
      </c>
      <c r="CI972" s="57">
        <f t="shared" si="695"/>
        <v>10.850084201003268</v>
      </c>
      <c r="CJ972" s="58">
        <f t="shared" si="737"/>
        <v>244.03608303897852</v>
      </c>
      <c r="CK972" s="67">
        <f t="shared" si="738"/>
        <v>107.58516049685142</v>
      </c>
    </row>
    <row r="973" spans="1:89">
      <c r="A973" s="48">
        <v>4861</v>
      </c>
      <c r="B973" s="89">
        <v>9.6251266464032429E-3</v>
      </c>
      <c r="C973" s="59">
        <v>0.32228360957642727</v>
      </c>
      <c r="D973" s="59">
        <v>0.32228360957642727</v>
      </c>
      <c r="E973" s="59">
        <v>0.33149171270718231</v>
      </c>
      <c r="F973" s="59">
        <v>0.32918968692449357</v>
      </c>
      <c r="G973" s="59">
        <v>0.30156537753222834</v>
      </c>
      <c r="H973" s="59">
        <v>0.324585635359116</v>
      </c>
      <c r="I973" s="59">
        <v>0.35943830570902396</v>
      </c>
      <c r="J973" s="59">
        <v>0.32228360957642727</v>
      </c>
      <c r="K973" s="59">
        <v>0.324585635359116</v>
      </c>
      <c r="L973" s="59">
        <v>0.37983425414364641</v>
      </c>
      <c r="M973" s="59">
        <v>0.32490791896869242</v>
      </c>
      <c r="N973" s="59">
        <v>0.39861878453038674</v>
      </c>
      <c r="O973" s="59">
        <v>0.4160681399631676</v>
      </c>
      <c r="P973" s="120">
        <v>0.34285663691741031</v>
      </c>
      <c r="Q973" s="60">
        <v>2</v>
      </c>
      <c r="R973" s="60">
        <v>0</v>
      </c>
      <c r="S973" s="60">
        <v>0</v>
      </c>
      <c r="T973" s="60">
        <v>0</v>
      </c>
      <c r="U973" s="60">
        <v>0</v>
      </c>
      <c r="V973" s="60">
        <v>0</v>
      </c>
      <c r="W973" s="60">
        <v>1</v>
      </c>
      <c r="X973" s="60">
        <v>1</v>
      </c>
      <c r="Y973" s="60">
        <v>1</v>
      </c>
      <c r="Z973" s="60">
        <v>2</v>
      </c>
      <c r="AA973" s="60">
        <v>0</v>
      </c>
      <c r="AB973" s="60">
        <v>1</v>
      </c>
      <c r="AC973" s="60">
        <v>3</v>
      </c>
      <c r="AD973" s="49">
        <f t="shared" si="696"/>
        <v>11</v>
      </c>
      <c r="AE973" s="50" t="s">
        <v>22</v>
      </c>
      <c r="AF973" s="51">
        <f t="shared" si="699"/>
        <v>6.9384655026669502E-3</v>
      </c>
      <c r="AG973" s="52">
        <f t="shared" si="700"/>
        <v>0.94556546654093121</v>
      </c>
      <c r="AH973" s="52">
        <f t="shared" si="701"/>
        <v>0.94556546654093121</v>
      </c>
      <c r="AI973" s="52">
        <f t="shared" si="702"/>
        <v>0.97838185909037034</v>
      </c>
      <c r="AJ973" s="52">
        <f t="shared" si="703"/>
        <v>0.97014161501946738</v>
      </c>
      <c r="AK973" s="52">
        <f t="shared" si="704"/>
        <v>0.87314238852535664</v>
      </c>
      <c r="AL973" s="52">
        <f t="shared" si="705"/>
        <v>0.95373340074071655</v>
      </c>
      <c r="AM973" s="52">
        <f t="shared" si="706"/>
        <v>1.0803324775386747</v>
      </c>
      <c r="AN973" s="52">
        <f t="shared" si="707"/>
        <v>0.94556546654093121</v>
      </c>
      <c r="AO973" s="52">
        <f t="shared" si="708"/>
        <v>0.95373340074071655</v>
      </c>
      <c r="AP973" s="52">
        <f t="shared" si="709"/>
        <v>1.1569574036812567</v>
      </c>
      <c r="AQ973" s="52">
        <f t="shared" si="710"/>
        <v>0.95487883681443786</v>
      </c>
      <c r="AR973" s="52">
        <f t="shared" si="711"/>
        <v>1.2291718589773521</v>
      </c>
      <c r="AS973" s="52">
        <f t="shared" si="712"/>
        <v>1.2976554173877255</v>
      </c>
      <c r="AT973" s="146"/>
      <c r="AU973" s="146"/>
      <c r="AV973" s="146"/>
      <c r="AW973" s="146"/>
      <c r="AX973" s="146"/>
      <c r="AY973" s="146"/>
      <c r="AZ973" s="146"/>
      <c r="BA973" s="146"/>
      <c r="BB973" s="146"/>
      <c r="BC973" s="146"/>
      <c r="BD973" s="146"/>
      <c r="BE973" s="146"/>
      <c r="BF973" s="146"/>
      <c r="BG973" s="53">
        <f t="shared" si="739"/>
        <v>0.32569274296493911</v>
      </c>
      <c r="BH973" s="53">
        <f t="shared" si="713"/>
        <v>0.32263100155046259</v>
      </c>
      <c r="BI973" s="53">
        <f t="shared" si="714"/>
        <v>0.31811692430740124</v>
      </c>
      <c r="BJ973" s="53">
        <f t="shared" si="715"/>
        <v>0.28986338870223433</v>
      </c>
      <c r="BK973" s="53">
        <f t="shared" si="716"/>
        <v>0.24994217264823632</v>
      </c>
      <c r="BL973" s="53">
        <f t="shared" si="717"/>
        <v>0.28552160484427802</v>
      </c>
      <c r="BM973" s="53">
        <f t="shared" si="718"/>
        <v>0.25397203525643969</v>
      </c>
      <c r="BN973" s="53">
        <f t="shared" si="719"/>
        <v>0.23884484565235997</v>
      </c>
      <c r="BO973" s="53">
        <f t="shared" si="720"/>
        <v>0.23259321836886979</v>
      </c>
      <c r="BP973" s="53">
        <f t="shared" si="721"/>
        <v>0.31066774600852443</v>
      </c>
      <c r="BQ973" s="53">
        <f t="shared" si="722"/>
        <v>0.2693661312727747</v>
      </c>
      <c r="BR973" s="53">
        <f t="shared" si="723"/>
        <v>0.28478233880803644</v>
      </c>
      <c r="BS973" s="53">
        <f t="shared" si="724"/>
        <v>0.30056368286333435</v>
      </c>
      <c r="BT973" s="54">
        <f t="shared" si="697"/>
        <v>3.6825578332478908</v>
      </c>
      <c r="BU973" s="55">
        <f t="shared" si="740"/>
        <v>-2.2436016965924703</v>
      </c>
      <c r="BV973" s="55">
        <f t="shared" si="725"/>
        <v>0</v>
      </c>
      <c r="BW973" s="55">
        <f t="shared" si="726"/>
        <v>0</v>
      </c>
      <c r="BX973" s="55">
        <f t="shared" si="727"/>
        <v>0</v>
      </c>
      <c r="BY973" s="55">
        <f t="shared" si="728"/>
        <v>0</v>
      </c>
      <c r="BZ973" s="55">
        <f t="shared" si="729"/>
        <v>0</v>
      </c>
      <c r="CA973" s="55">
        <f t="shared" si="730"/>
        <v>-1.3705311154403577</v>
      </c>
      <c r="CB973" s="55">
        <f t="shared" si="731"/>
        <v>-1.4319411192309719</v>
      </c>
      <c r="CC973" s="55">
        <f t="shared" si="732"/>
        <v>-1.4584641950884327</v>
      </c>
      <c r="CD973" s="55">
        <f t="shared" si="733"/>
        <v>-2.3380625573886493</v>
      </c>
      <c r="CE973" s="55">
        <f t="shared" si="734"/>
        <v>0</v>
      </c>
      <c r="CF973" s="55">
        <f t="shared" si="735"/>
        <v>-1.2560301139794094</v>
      </c>
      <c r="CG973" s="55">
        <f t="shared" si="736"/>
        <v>-3.6062868733598359</v>
      </c>
      <c r="CH973" s="56">
        <f t="shared" si="698"/>
        <v>-13.704917671080128</v>
      </c>
      <c r="CI973" s="57">
        <f t="shared" si="695"/>
        <v>0.35482203066964224</v>
      </c>
      <c r="CJ973" s="58">
        <f t="shared" si="737"/>
        <v>-14.894876623230374</v>
      </c>
      <c r="CK973" s="67">
        <f t="shared" si="738"/>
        <v>7.3174421667521088</v>
      </c>
    </row>
    <row r="974" spans="1:89">
      <c r="A974" s="48">
        <v>4862</v>
      </c>
      <c r="B974" s="89">
        <v>0.10688956433637285</v>
      </c>
      <c r="C974" s="59">
        <v>0.32228360957642727</v>
      </c>
      <c r="D974" s="59">
        <v>0.32228360957642727</v>
      </c>
      <c r="E974" s="59">
        <v>0.33149171270718231</v>
      </c>
      <c r="F974" s="59">
        <v>0.32918968692449357</v>
      </c>
      <c r="G974" s="59">
        <v>0.30156537753222834</v>
      </c>
      <c r="H974" s="59">
        <v>0.35911602209944754</v>
      </c>
      <c r="I974" s="59">
        <v>0.39779005524861877</v>
      </c>
      <c r="J974" s="59">
        <v>0.33379373848987109</v>
      </c>
      <c r="K974" s="59">
        <v>0.33379373848987109</v>
      </c>
      <c r="L974" s="59">
        <v>0.39134438305709024</v>
      </c>
      <c r="M974" s="59">
        <v>0.33411602209944752</v>
      </c>
      <c r="N974" s="59">
        <v>0.41068139963167588</v>
      </c>
      <c r="O974" s="59">
        <v>0.42863720073664824</v>
      </c>
      <c r="P974" s="120">
        <v>0.35354511970534064</v>
      </c>
      <c r="Q974" s="60">
        <v>1</v>
      </c>
      <c r="R974" s="60">
        <v>6</v>
      </c>
      <c r="S974" s="60">
        <v>3</v>
      </c>
      <c r="T974" s="60">
        <v>5</v>
      </c>
      <c r="U974" s="60">
        <v>4</v>
      </c>
      <c r="V974" s="60">
        <v>4</v>
      </c>
      <c r="W974" s="60">
        <v>6</v>
      </c>
      <c r="X974" s="60">
        <v>7</v>
      </c>
      <c r="Y974" s="60">
        <v>2</v>
      </c>
      <c r="Z974" s="60">
        <v>10</v>
      </c>
      <c r="AA974" s="60">
        <v>8</v>
      </c>
      <c r="AB974" s="60">
        <v>4</v>
      </c>
      <c r="AC974" s="60">
        <v>4</v>
      </c>
      <c r="AD974" s="49">
        <f t="shared" si="696"/>
        <v>64</v>
      </c>
      <c r="AE974" s="50" t="s">
        <v>22</v>
      </c>
      <c r="AF974" s="51">
        <f t="shared" si="699"/>
        <v>9.1303655106175705E-2</v>
      </c>
      <c r="AG974" s="52">
        <f t="shared" si="700"/>
        <v>0.94556546654093121</v>
      </c>
      <c r="AH974" s="52">
        <f t="shared" si="701"/>
        <v>0.94556546654093121</v>
      </c>
      <c r="AI974" s="52">
        <f t="shared" si="702"/>
        <v>0.97838185909037034</v>
      </c>
      <c r="AJ974" s="52">
        <f t="shared" si="703"/>
        <v>0.97014161501946738</v>
      </c>
      <c r="AK974" s="52">
        <f t="shared" si="704"/>
        <v>0.87314238852535664</v>
      </c>
      <c r="AL974" s="52">
        <f t="shared" si="705"/>
        <v>1.0791366811221552</v>
      </c>
      <c r="AM974" s="52">
        <f t="shared" si="706"/>
        <v>1.2259528557238528</v>
      </c>
      <c r="AN974" s="52">
        <f t="shared" si="707"/>
        <v>0.98664617019872825</v>
      </c>
      <c r="AO974" s="52">
        <f t="shared" si="708"/>
        <v>0.98664617019872825</v>
      </c>
      <c r="AP974" s="52">
        <f t="shared" si="709"/>
        <v>1.2010202234948961</v>
      </c>
      <c r="AQ974" s="52">
        <f t="shared" si="710"/>
        <v>0.98780509325996024</v>
      </c>
      <c r="AR974" s="52">
        <f t="shared" si="711"/>
        <v>1.2763705215999015</v>
      </c>
      <c r="AS974" s="52">
        <f t="shared" si="712"/>
        <v>1.3478168392639713</v>
      </c>
      <c r="AT974" s="146"/>
      <c r="AU974" s="146"/>
      <c r="AV974" s="146"/>
      <c r="AW974" s="146"/>
      <c r="AX974" s="146"/>
      <c r="AY974" s="146"/>
      <c r="AZ974" s="146"/>
      <c r="BA974" s="146"/>
      <c r="BB974" s="146"/>
      <c r="BC974" s="146"/>
      <c r="BD974" s="146"/>
      <c r="BE974" s="146"/>
      <c r="BF974" s="146"/>
      <c r="BG974" s="53">
        <f t="shared" si="739"/>
        <v>4.285808996647039</v>
      </c>
      <c r="BH974" s="53">
        <f t="shared" si="713"/>
        <v>4.2455193703565843</v>
      </c>
      <c r="BI974" s="53">
        <f t="shared" si="714"/>
        <v>4.1861183757757674</v>
      </c>
      <c r="BJ974" s="53">
        <f t="shared" si="715"/>
        <v>3.8143285226111638</v>
      </c>
      <c r="BK974" s="53">
        <f t="shared" si="716"/>
        <v>3.2890030107076531</v>
      </c>
      <c r="BL974" s="53">
        <f t="shared" si="717"/>
        <v>4.2512159747284919</v>
      </c>
      <c r="BM974" s="53">
        <f t="shared" si="718"/>
        <v>3.7925120294675843</v>
      </c>
      <c r="BN974" s="53">
        <f t="shared" si="719"/>
        <v>3.2795211464529852</v>
      </c>
      <c r="BO974" s="53">
        <f t="shared" si="720"/>
        <v>3.1663303262415576</v>
      </c>
      <c r="BP974" s="53">
        <f t="shared" si="721"/>
        <v>4.2437896340020353</v>
      </c>
      <c r="BQ974" s="53">
        <f t="shared" si="722"/>
        <v>3.6668294629586513</v>
      </c>
      <c r="BR974" s="53">
        <f t="shared" si="723"/>
        <v>3.8913647394097381</v>
      </c>
      <c r="BS974" s="53">
        <f t="shared" si="724"/>
        <v>4.1080216887628822</v>
      </c>
      <c r="BT974" s="54">
        <f t="shared" si="697"/>
        <v>50.220363278122136</v>
      </c>
      <c r="BU974" s="55">
        <f t="shared" si="740"/>
        <v>1.4553093315803003</v>
      </c>
      <c r="BV974" s="55">
        <f t="shared" si="725"/>
        <v>8.6751849660526883</v>
      </c>
      <c r="BW974" s="55">
        <f t="shared" si="726"/>
        <v>4.2953217077871617</v>
      </c>
      <c r="BX974" s="55">
        <f t="shared" si="727"/>
        <v>6.6938231972219819</v>
      </c>
      <c r="BY974" s="55">
        <f t="shared" si="728"/>
        <v>4.7623379303737732</v>
      </c>
      <c r="BZ974" s="55">
        <f t="shared" si="729"/>
        <v>5.7888202148599994</v>
      </c>
      <c r="CA974" s="55">
        <f t="shared" si="730"/>
        <v>7.998171624871393</v>
      </c>
      <c r="CB974" s="55">
        <f t="shared" si="731"/>
        <v>8.3138819386218881</v>
      </c>
      <c r="CC974" s="55">
        <f t="shared" si="732"/>
        <v>2.3051465830631725</v>
      </c>
      <c r="CD974" s="55">
        <f t="shared" si="733"/>
        <v>14.454566516631804</v>
      </c>
      <c r="CE974" s="55">
        <f t="shared" si="734"/>
        <v>10.394619057067024</v>
      </c>
      <c r="CF974" s="55">
        <f t="shared" si="735"/>
        <v>5.4350397154243231</v>
      </c>
      <c r="CG974" s="55">
        <f t="shared" si="736"/>
        <v>5.6517662867712142</v>
      </c>
      <c r="CH974" s="56">
        <f t="shared" si="698"/>
        <v>86.223989070326724</v>
      </c>
      <c r="CI974" s="57">
        <f t="shared" si="695"/>
        <v>3.9403920248049742</v>
      </c>
      <c r="CJ974" s="58">
        <f t="shared" si="737"/>
        <v>36.180767682296619</v>
      </c>
      <c r="CK974" s="67">
        <f t="shared" si="738"/>
        <v>13.779636721877864</v>
      </c>
    </row>
    <row r="975" spans="1:89">
      <c r="A975" s="48">
        <v>4863</v>
      </c>
      <c r="B975" s="89">
        <v>6.8895643363728484E-2</v>
      </c>
      <c r="C975" s="59">
        <v>0.34530386740331492</v>
      </c>
      <c r="D975" s="59">
        <v>0.34530386740331492</v>
      </c>
      <c r="E975" s="59">
        <v>0.35681399631675875</v>
      </c>
      <c r="F975" s="59">
        <v>0.35451197053406996</v>
      </c>
      <c r="G975" s="59">
        <v>0.324585635359116</v>
      </c>
      <c r="H975" s="59">
        <v>0.38674033149171272</v>
      </c>
      <c r="I975" s="59">
        <v>0.43706261510128913</v>
      </c>
      <c r="J975" s="59">
        <v>0.36141804788213627</v>
      </c>
      <c r="K975" s="59">
        <v>0.36141804788213627</v>
      </c>
      <c r="L975" s="59">
        <v>0.42357274401473294</v>
      </c>
      <c r="M975" s="59">
        <v>0.36178637200736646</v>
      </c>
      <c r="N975" s="59">
        <v>0.45119705340699817</v>
      </c>
      <c r="O975" s="59">
        <v>0.48554327808471454</v>
      </c>
      <c r="P975" s="120">
        <v>0.3842506020682816</v>
      </c>
      <c r="Q975" s="60">
        <v>6</v>
      </c>
      <c r="R975" s="60">
        <v>6</v>
      </c>
      <c r="S975" s="60">
        <v>6</v>
      </c>
      <c r="T975" s="60">
        <v>9</v>
      </c>
      <c r="U975" s="60">
        <v>6</v>
      </c>
      <c r="V975" s="60">
        <v>10</v>
      </c>
      <c r="W975" s="60">
        <v>4</v>
      </c>
      <c r="X975" s="60">
        <v>4</v>
      </c>
      <c r="Y975" s="60">
        <v>8</v>
      </c>
      <c r="Z975" s="60">
        <v>4</v>
      </c>
      <c r="AA975" s="60">
        <v>5</v>
      </c>
      <c r="AB975" s="60">
        <v>8</v>
      </c>
      <c r="AC975" s="60">
        <v>4</v>
      </c>
      <c r="AD975" s="49">
        <f t="shared" si="696"/>
        <v>80</v>
      </c>
      <c r="AE975" s="50" t="s">
        <v>22</v>
      </c>
      <c r="AF975" s="51">
        <f t="shared" si="699"/>
        <v>5.7055791458284821E-2</v>
      </c>
      <c r="AG975" s="52">
        <f t="shared" si="700"/>
        <v>1.0283280842832325</v>
      </c>
      <c r="AH975" s="52">
        <f t="shared" si="701"/>
        <v>1.0283280842832325</v>
      </c>
      <c r="AI975" s="52">
        <f t="shared" si="702"/>
        <v>1.0706088698434555</v>
      </c>
      <c r="AJ975" s="52">
        <f t="shared" si="703"/>
        <v>1.0621049175174129</v>
      </c>
      <c r="AK975" s="52">
        <f t="shared" si="704"/>
        <v>0.95373340074071655</v>
      </c>
      <c r="AL975" s="52">
        <f t="shared" si="705"/>
        <v>1.183324270370163</v>
      </c>
      <c r="AM975" s="52">
        <f t="shared" si="706"/>
        <v>1.3818295150352302</v>
      </c>
      <c r="AN975" s="52">
        <f t="shared" si="707"/>
        <v>1.0876883318927526</v>
      </c>
      <c r="AO975" s="52">
        <f t="shared" si="708"/>
        <v>1.0876883318927526</v>
      </c>
      <c r="AP975" s="52">
        <f t="shared" si="709"/>
        <v>1.3275217718159649</v>
      </c>
      <c r="AQ975" s="52">
        <f t="shared" si="710"/>
        <v>1.0890588070169289</v>
      </c>
      <c r="AR975" s="52">
        <f t="shared" si="711"/>
        <v>1.4395853702683472</v>
      </c>
      <c r="AS975" s="52">
        <f t="shared" si="712"/>
        <v>1.5835406410518538</v>
      </c>
      <c r="AT975" s="146"/>
      <c r="AU975" s="146"/>
      <c r="AV975" s="146"/>
      <c r="AW975" s="146"/>
      <c r="AX975" s="146"/>
      <c r="AY975" s="146"/>
      <c r="AZ975" s="146"/>
      <c r="BA975" s="146"/>
      <c r="BB975" s="146"/>
      <c r="BC975" s="146"/>
      <c r="BD975" s="146"/>
      <c r="BE975" s="146"/>
      <c r="BF975" s="146"/>
      <c r="BG975" s="53">
        <f t="shared" si="739"/>
        <v>2.912624354492074</v>
      </c>
      <c r="BH975" s="53">
        <f t="shared" si="713"/>
        <v>2.885243632005662</v>
      </c>
      <c r="BI975" s="53">
        <f t="shared" si="714"/>
        <v>2.8625001705704749</v>
      </c>
      <c r="BJ975" s="53">
        <f t="shared" si="715"/>
        <v>2.6095279394530801</v>
      </c>
      <c r="BK975" s="53">
        <f t="shared" si="716"/>
        <v>2.2450073195447642</v>
      </c>
      <c r="BL975" s="53">
        <f t="shared" si="717"/>
        <v>2.9130776189790382</v>
      </c>
      <c r="BM975" s="53">
        <f t="shared" si="718"/>
        <v>2.6712788922882131</v>
      </c>
      <c r="BN975" s="53">
        <f t="shared" si="719"/>
        <v>2.2592539029807686</v>
      </c>
      <c r="BO975" s="53">
        <f t="shared" si="720"/>
        <v>2.181277030466668</v>
      </c>
      <c r="BP975" s="53">
        <f t="shared" si="721"/>
        <v>2.9312762554584655</v>
      </c>
      <c r="BQ975" s="53">
        <f t="shared" si="722"/>
        <v>2.5262850554108494</v>
      </c>
      <c r="BR975" s="53">
        <f t="shared" si="723"/>
        <v>2.7426738693641166</v>
      </c>
      <c r="BS975" s="53">
        <f t="shared" si="724"/>
        <v>3.0160784532768559</v>
      </c>
      <c r="BT975" s="54">
        <f t="shared" si="697"/>
        <v>34.756104494291023</v>
      </c>
      <c r="BU975" s="55">
        <f t="shared" si="740"/>
        <v>6.4143270888098911</v>
      </c>
      <c r="BV975" s="55">
        <f t="shared" si="725"/>
        <v>6.3576560653807803</v>
      </c>
      <c r="BW975" s="55">
        <f t="shared" si="726"/>
        <v>6.3101725708097707</v>
      </c>
      <c r="BX975" s="55">
        <f t="shared" si="727"/>
        <v>8.632524049797814</v>
      </c>
      <c r="BY975" s="55">
        <f t="shared" si="728"/>
        <v>4.8522526893911371</v>
      </c>
      <c r="BZ975" s="55">
        <f t="shared" si="729"/>
        <v>10.692101233411664</v>
      </c>
      <c r="CA975" s="55">
        <f t="shared" si="730"/>
        <v>3.930229374443106</v>
      </c>
      <c r="CB975" s="55">
        <f t="shared" si="731"/>
        <v>3.2601385094175233</v>
      </c>
      <c r="CC975" s="55">
        <f t="shared" si="732"/>
        <v>6.2392839926627222</v>
      </c>
      <c r="CD975" s="55">
        <f t="shared" si="733"/>
        <v>4.301751641033527</v>
      </c>
      <c r="CE975" s="55">
        <f t="shared" si="734"/>
        <v>4.6337493305045534</v>
      </c>
      <c r="CF975" s="55">
        <f t="shared" si="735"/>
        <v>8.0714664742797648</v>
      </c>
      <c r="CG975" s="55">
        <f t="shared" si="736"/>
        <v>4.4158298486683769</v>
      </c>
      <c r="CH975" s="56">
        <f t="shared" si="698"/>
        <v>78.111482868610622</v>
      </c>
      <c r="CI975" s="57">
        <f t="shared" si="695"/>
        <v>2.5397787458458603</v>
      </c>
      <c r="CJ975" s="58">
        <f t="shared" si="737"/>
        <v>61.908627285498312</v>
      </c>
      <c r="CK975" s="67">
        <f t="shared" si="738"/>
        <v>45.243895505708977</v>
      </c>
    </row>
    <row r="976" spans="1:89">
      <c r="A976" s="48">
        <v>4864</v>
      </c>
      <c r="B976" s="89">
        <v>0.1773049645390071</v>
      </c>
      <c r="C976" s="59">
        <v>1.7034990791896871E-2</v>
      </c>
      <c r="D976" s="59">
        <v>1.7034990791896871E-2</v>
      </c>
      <c r="E976" s="59">
        <v>2.3020257826887661E-2</v>
      </c>
      <c r="F976" s="59">
        <v>2.4401473296500921E-2</v>
      </c>
      <c r="G976" s="59">
        <v>2.3941068139963169E-2</v>
      </c>
      <c r="H976" s="59">
        <v>2.0718232044198894E-2</v>
      </c>
      <c r="I976" s="59">
        <v>2.3480662983425413E-2</v>
      </c>
      <c r="J976" s="59">
        <v>2.3941068139963169E-2</v>
      </c>
      <c r="K976" s="59">
        <v>2.3480662983425413E-2</v>
      </c>
      <c r="L976" s="59">
        <v>2.3941068139963169E-2</v>
      </c>
      <c r="M976" s="59">
        <v>2.3526703499079191E-2</v>
      </c>
      <c r="N976" s="59">
        <v>2.5322283609576429E-2</v>
      </c>
      <c r="O976" s="59">
        <v>2.6427255985267035E-2</v>
      </c>
      <c r="P976" s="120">
        <v>2.2790055248618785E-2</v>
      </c>
      <c r="Q976" s="60">
        <v>1</v>
      </c>
      <c r="R976" s="60">
        <v>0</v>
      </c>
      <c r="S976" s="60">
        <v>1</v>
      </c>
      <c r="T976" s="60">
        <v>0</v>
      </c>
      <c r="U976" s="60">
        <v>0</v>
      </c>
      <c r="V976" s="60">
        <v>0</v>
      </c>
      <c r="W976" s="60">
        <v>1</v>
      </c>
      <c r="X976" s="60">
        <v>0</v>
      </c>
      <c r="Y976" s="60">
        <v>2</v>
      </c>
      <c r="Z976" s="60">
        <v>0</v>
      </c>
      <c r="AA976" s="60">
        <v>0</v>
      </c>
      <c r="AB976" s="60">
        <v>1</v>
      </c>
      <c r="AC976" s="60">
        <v>0</v>
      </c>
      <c r="AD976" s="49">
        <f t="shared" si="696"/>
        <v>6</v>
      </c>
      <c r="AE976" s="50" t="s">
        <v>22</v>
      </c>
      <c r="AF976" s="51">
        <f t="shared" si="699"/>
        <v>0.15695158762536013</v>
      </c>
      <c r="AG976" s="52">
        <f t="shared" si="700"/>
        <v>6.3315815916278953E-2</v>
      </c>
      <c r="AH976" s="52">
        <f t="shared" si="701"/>
        <v>6.3315815916278953E-2</v>
      </c>
      <c r="AI976" s="52">
        <f t="shared" si="702"/>
        <v>7.9426536779613852E-2</v>
      </c>
      <c r="AJ976" s="52">
        <f t="shared" si="703"/>
        <v>8.3042000824492118E-2</v>
      </c>
      <c r="AK976" s="52">
        <f t="shared" si="704"/>
        <v>8.1840278884837914E-2</v>
      </c>
      <c r="AL976" s="52">
        <f t="shared" si="705"/>
        <v>7.3325147042703528E-2</v>
      </c>
      <c r="AM976" s="52">
        <f t="shared" si="706"/>
        <v>8.0635170366408451E-2</v>
      </c>
      <c r="AN976" s="52">
        <f t="shared" si="707"/>
        <v>8.1840278884837914E-2</v>
      </c>
      <c r="AO976" s="52">
        <f t="shared" si="708"/>
        <v>8.0635170366408451E-2</v>
      </c>
      <c r="AP976" s="52">
        <f t="shared" si="709"/>
        <v>8.1840278884837914E-2</v>
      </c>
      <c r="AQ976" s="52">
        <f t="shared" si="710"/>
        <v>8.0755837509933467E-2</v>
      </c>
      <c r="AR976" s="52">
        <f t="shared" si="711"/>
        <v>8.5435807781616649E-2</v>
      </c>
      <c r="AS976" s="52">
        <f t="shared" si="712"/>
        <v>8.8292571081107038E-2</v>
      </c>
      <c r="AT976" s="146"/>
      <c r="AU976" s="146"/>
      <c r="AV976" s="146"/>
      <c r="AW976" s="146"/>
      <c r="AX976" s="146"/>
      <c r="AY976" s="146"/>
      <c r="AZ976" s="146"/>
      <c r="BA976" s="146"/>
      <c r="BB976" s="146"/>
      <c r="BC976" s="146"/>
      <c r="BD976" s="146"/>
      <c r="BE976" s="146"/>
      <c r="BF976" s="146"/>
      <c r="BG976" s="53">
        <f t="shared" si="739"/>
        <v>0.49332254868231706</v>
      </c>
      <c r="BH976" s="53">
        <f t="shared" si="713"/>
        <v>0.48868496890621999</v>
      </c>
      <c r="BI976" s="53">
        <f t="shared" si="714"/>
        <v>0.58417946895018114</v>
      </c>
      <c r="BJ976" s="53">
        <f t="shared" si="715"/>
        <v>0.56125253427313859</v>
      </c>
      <c r="BK976" s="53">
        <f t="shared" si="716"/>
        <v>0.52993651889807758</v>
      </c>
      <c r="BL976" s="53">
        <f t="shared" si="717"/>
        <v>0.49655482467432183</v>
      </c>
      <c r="BM976" s="53">
        <f t="shared" si="718"/>
        <v>0.42880047188908721</v>
      </c>
      <c r="BN976" s="53">
        <f t="shared" si="719"/>
        <v>0.46762061760353962</v>
      </c>
      <c r="BO976" s="53">
        <f t="shared" si="720"/>
        <v>0.44483284156621861</v>
      </c>
      <c r="BP976" s="53">
        <f t="shared" si="721"/>
        <v>0.49710505252437154</v>
      </c>
      <c r="BQ976" s="53">
        <f t="shared" si="722"/>
        <v>0.51531279508774575</v>
      </c>
      <c r="BR976" s="53">
        <f t="shared" si="723"/>
        <v>0.4477572775175816</v>
      </c>
      <c r="BS976" s="53">
        <f t="shared" si="724"/>
        <v>0.46259779979105764</v>
      </c>
      <c r="BT976" s="54">
        <f t="shared" si="697"/>
        <v>6.4179577203638587</v>
      </c>
      <c r="BU976" s="55">
        <f t="shared" si="740"/>
        <v>-0.70659206191012336</v>
      </c>
      <c r="BV976" s="55">
        <f t="shared" si="725"/>
        <v>0</v>
      </c>
      <c r="BW976" s="55">
        <f t="shared" si="726"/>
        <v>-0.53754703351770838</v>
      </c>
      <c r="BX976" s="55">
        <f t="shared" si="727"/>
        <v>0</v>
      </c>
      <c r="BY976" s="55">
        <f t="shared" si="728"/>
        <v>0</v>
      </c>
      <c r="BZ976" s="55">
        <f t="shared" si="729"/>
        <v>0</v>
      </c>
      <c r="CA976" s="55">
        <f t="shared" si="730"/>
        <v>-0.84676356873854031</v>
      </c>
      <c r="CB976" s="55">
        <f t="shared" si="731"/>
        <v>0</v>
      </c>
      <c r="CC976" s="55">
        <f t="shared" si="732"/>
        <v>-1.620113408629934</v>
      </c>
      <c r="CD976" s="55">
        <f t="shared" si="733"/>
        <v>0</v>
      </c>
      <c r="CE976" s="55">
        <f t="shared" si="734"/>
        <v>0</v>
      </c>
      <c r="CF976" s="55">
        <f t="shared" si="735"/>
        <v>-0.80350398464446593</v>
      </c>
      <c r="CG976" s="55">
        <f t="shared" si="736"/>
        <v>0</v>
      </c>
      <c r="CH976" s="56">
        <f t="shared" si="698"/>
        <v>-4.5145200574407713</v>
      </c>
      <c r="CI976" s="57">
        <f t="shared" si="695"/>
        <v>6.5361953018091983</v>
      </c>
      <c r="CJ976" s="58">
        <f t="shared" si="737"/>
        <v>-11.257387543408093</v>
      </c>
      <c r="CK976" s="67">
        <f t="shared" si="738"/>
        <v>0.4179577203638587</v>
      </c>
    </row>
    <row r="977" spans="1:89">
      <c r="A977" s="48">
        <v>4865</v>
      </c>
      <c r="B977" s="89">
        <v>9.2705167173252293E-2</v>
      </c>
      <c r="C977" s="59">
        <v>1.7034990791896871E-2</v>
      </c>
      <c r="D977" s="59">
        <v>1.7034990791896871E-2</v>
      </c>
      <c r="E977" s="59">
        <v>2.3020257826887661E-2</v>
      </c>
      <c r="F977" s="59">
        <v>2.4401473296500921E-2</v>
      </c>
      <c r="G977" s="59">
        <v>2.3941068139963169E-2</v>
      </c>
      <c r="H977" s="59">
        <v>2.0718232044198894E-2</v>
      </c>
      <c r="I977" s="59">
        <v>2.3480662983425413E-2</v>
      </c>
      <c r="J977" s="59">
        <v>2.3941068139963169E-2</v>
      </c>
      <c r="K977" s="59">
        <v>2.3480662983425413E-2</v>
      </c>
      <c r="L977" s="59">
        <v>2.3941068139963169E-2</v>
      </c>
      <c r="M977" s="59">
        <v>2.3526703499079191E-2</v>
      </c>
      <c r="N977" s="59">
        <v>2.5322283609576429E-2</v>
      </c>
      <c r="O977" s="59">
        <v>2.6427255985267035E-2</v>
      </c>
      <c r="P977" s="120">
        <v>2.2790055248618785E-2</v>
      </c>
      <c r="Q977" s="60">
        <v>0</v>
      </c>
      <c r="R977" s="60">
        <v>0</v>
      </c>
      <c r="S977" s="60">
        <v>0</v>
      </c>
      <c r="T977" s="60">
        <v>0</v>
      </c>
      <c r="U977" s="60">
        <v>0</v>
      </c>
      <c r="V977" s="60">
        <v>0</v>
      </c>
      <c r="W977" s="60">
        <v>1</v>
      </c>
      <c r="X977" s="60">
        <v>0</v>
      </c>
      <c r="Y977" s="60">
        <v>0</v>
      </c>
      <c r="Z977" s="60">
        <v>0</v>
      </c>
      <c r="AA977" s="60">
        <v>0</v>
      </c>
      <c r="AB977" s="60">
        <v>1</v>
      </c>
      <c r="AC977" s="60">
        <v>0</v>
      </c>
      <c r="AD977" s="49">
        <f t="shared" si="696"/>
        <v>2</v>
      </c>
      <c r="AE977" s="50" t="s">
        <v>22</v>
      </c>
      <c r="AF977" s="51">
        <f t="shared" si="699"/>
        <v>7.8396831301128039E-2</v>
      </c>
      <c r="AG977" s="52">
        <f t="shared" si="700"/>
        <v>6.3315815916278953E-2</v>
      </c>
      <c r="AH977" s="52">
        <f t="shared" si="701"/>
        <v>6.3315815916278953E-2</v>
      </c>
      <c r="AI977" s="52">
        <f t="shared" si="702"/>
        <v>7.9426536779613852E-2</v>
      </c>
      <c r="AJ977" s="52">
        <f t="shared" si="703"/>
        <v>8.3042000824492118E-2</v>
      </c>
      <c r="AK977" s="52">
        <f t="shared" si="704"/>
        <v>8.1840278884837914E-2</v>
      </c>
      <c r="AL977" s="52">
        <f t="shared" si="705"/>
        <v>7.3325147042703528E-2</v>
      </c>
      <c r="AM977" s="52">
        <f t="shared" si="706"/>
        <v>8.0635170366408451E-2</v>
      </c>
      <c r="AN977" s="52">
        <f t="shared" si="707"/>
        <v>8.1840278884837914E-2</v>
      </c>
      <c r="AO977" s="52">
        <f t="shared" si="708"/>
        <v>8.0635170366408451E-2</v>
      </c>
      <c r="AP977" s="52">
        <f t="shared" si="709"/>
        <v>8.1840278884837914E-2</v>
      </c>
      <c r="AQ977" s="52">
        <f t="shared" si="710"/>
        <v>8.0755837509933467E-2</v>
      </c>
      <c r="AR977" s="52">
        <f t="shared" si="711"/>
        <v>8.5435807781616649E-2</v>
      </c>
      <c r="AS977" s="52">
        <f t="shared" si="712"/>
        <v>8.8292571081107038E-2</v>
      </c>
      <c r="AT977" s="146"/>
      <c r="AU977" s="146"/>
      <c r="AV977" s="146"/>
      <c r="AW977" s="146"/>
      <c r="AX977" s="146"/>
      <c r="AY977" s="146"/>
      <c r="AZ977" s="146"/>
      <c r="BA977" s="146"/>
      <c r="BB977" s="146"/>
      <c r="BC977" s="146"/>
      <c r="BD977" s="146"/>
      <c r="BE977" s="146"/>
      <c r="BF977" s="146"/>
      <c r="BG977" s="53">
        <f t="shared" si="739"/>
        <v>0.24641308323944006</v>
      </c>
      <c r="BH977" s="53">
        <f t="shared" si="713"/>
        <v>0.24409662652273556</v>
      </c>
      <c r="BI977" s="53">
        <f t="shared" si="714"/>
        <v>0.2917958331596382</v>
      </c>
      <c r="BJ977" s="53">
        <f t="shared" si="715"/>
        <v>0.28034390038646712</v>
      </c>
      <c r="BK977" s="53">
        <f t="shared" si="716"/>
        <v>0.26470164781975591</v>
      </c>
      <c r="BL977" s="53">
        <f t="shared" si="717"/>
        <v>0.24802759507393482</v>
      </c>
      <c r="BM977" s="53">
        <f t="shared" si="718"/>
        <v>0.21418450596864888</v>
      </c>
      <c r="BN977" s="53">
        <f t="shared" si="719"/>
        <v>0.23357504836905843</v>
      </c>
      <c r="BO977" s="53">
        <f t="shared" si="720"/>
        <v>0.2221926249048877</v>
      </c>
      <c r="BP977" s="53">
        <f t="shared" si="721"/>
        <v>0.24830243217873998</v>
      </c>
      <c r="BQ977" s="53">
        <f t="shared" si="722"/>
        <v>0.25739714312567519</v>
      </c>
      <c r="BR977" s="53">
        <f t="shared" si="723"/>
        <v>0.22365337159371518</v>
      </c>
      <c r="BS977" s="53">
        <f t="shared" si="724"/>
        <v>0.23106616644782943</v>
      </c>
      <c r="BT977" s="54">
        <f t="shared" si="697"/>
        <v>3.2057499787905268</v>
      </c>
      <c r="BU977" s="55">
        <f t="shared" si="740"/>
        <v>0</v>
      </c>
      <c r="BV977" s="55">
        <f t="shared" si="725"/>
        <v>0</v>
      </c>
      <c r="BW977" s="55">
        <f t="shared" si="726"/>
        <v>0</v>
      </c>
      <c r="BX977" s="55">
        <f t="shared" si="727"/>
        <v>0</v>
      </c>
      <c r="BY977" s="55">
        <f t="shared" si="728"/>
        <v>0</v>
      </c>
      <c r="BZ977" s="55">
        <f t="shared" si="729"/>
        <v>0</v>
      </c>
      <c r="CA977" s="55">
        <f t="shared" si="730"/>
        <v>-1.5409174579981524</v>
      </c>
      <c r="CB977" s="55">
        <f t="shared" si="731"/>
        <v>0</v>
      </c>
      <c r="CC977" s="55">
        <f t="shared" si="732"/>
        <v>0</v>
      </c>
      <c r="CD977" s="55">
        <f t="shared" si="733"/>
        <v>0</v>
      </c>
      <c r="CE977" s="55">
        <f t="shared" si="734"/>
        <v>0</v>
      </c>
      <c r="CF977" s="55">
        <f t="shared" si="735"/>
        <v>-1.497657873904078</v>
      </c>
      <c r="CG977" s="55">
        <f t="shared" si="736"/>
        <v>0</v>
      </c>
      <c r="CH977" s="56">
        <f t="shared" si="698"/>
        <v>-3.0385753319022304</v>
      </c>
      <c r="CI977" s="57">
        <f t="shared" ref="CI977:CI1040" si="741">$CJ$3*B977</f>
        <v>3.4174964006602386</v>
      </c>
      <c r="CJ977" s="58">
        <f t="shared" si="737"/>
        <v>-6.3665454070001788</v>
      </c>
      <c r="CK977" s="67">
        <f t="shared" si="738"/>
        <v>1.2057499787905268</v>
      </c>
    </row>
    <row r="978" spans="1:89">
      <c r="A978" s="48">
        <v>4866</v>
      </c>
      <c r="B978" s="89">
        <v>0.17831813576494429</v>
      </c>
      <c r="C978" s="59">
        <v>1.7034990791896871E-2</v>
      </c>
      <c r="D978" s="59">
        <v>1.7034990791896871E-2</v>
      </c>
      <c r="E978" s="59">
        <v>2.3020257826887661E-2</v>
      </c>
      <c r="F978" s="59">
        <v>2.4401473296500921E-2</v>
      </c>
      <c r="G978" s="59">
        <v>2.3941068139963169E-2</v>
      </c>
      <c r="H978" s="59">
        <v>2.0718232044198894E-2</v>
      </c>
      <c r="I978" s="59">
        <v>2.3480662983425413E-2</v>
      </c>
      <c r="J978" s="59">
        <v>2.3941068139963169E-2</v>
      </c>
      <c r="K978" s="59">
        <v>2.3480662983425413E-2</v>
      </c>
      <c r="L978" s="59">
        <v>2.3941068139963169E-2</v>
      </c>
      <c r="M978" s="59">
        <v>2.3526703499079191E-2</v>
      </c>
      <c r="N978" s="59">
        <v>2.5322283609576429E-2</v>
      </c>
      <c r="O978" s="59">
        <v>2.6427255985267035E-2</v>
      </c>
      <c r="P978" s="120">
        <v>2.2790055248618785E-2</v>
      </c>
      <c r="Q978" s="60">
        <v>1</v>
      </c>
      <c r="R978" s="60">
        <v>0</v>
      </c>
      <c r="S978" s="60">
        <v>2</v>
      </c>
      <c r="T978" s="60">
        <v>0</v>
      </c>
      <c r="U978" s="60">
        <v>0</v>
      </c>
      <c r="V978" s="60">
        <v>0</v>
      </c>
      <c r="W978" s="60">
        <v>0</v>
      </c>
      <c r="X978" s="60">
        <v>0</v>
      </c>
      <c r="Y978" s="60">
        <v>0</v>
      </c>
      <c r="Z978" s="60">
        <v>1</v>
      </c>
      <c r="AA978" s="60">
        <v>0</v>
      </c>
      <c r="AB978" s="60">
        <v>0</v>
      </c>
      <c r="AC978" s="60">
        <v>0</v>
      </c>
      <c r="AD978" s="49">
        <f t="shared" ref="AD978:AD1041" si="742">SUM(Q978:AC978)</f>
        <v>4</v>
      </c>
      <c r="AE978" s="50" t="s">
        <v>22</v>
      </c>
      <c r="AF978" s="51">
        <f t="shared" si="699"/>
        <v>0.1579118639882518</v>
      </c>
      <c r="AG978" s="52">
        <f t="shared" si="700"/>
        <v>6.3315815916278953E-2</v>
      </c>
      <c r="AH978" s="52">
        <f t="shared" si="701"/>
        <v>6.3315815916278953E-2</v>
      </c>
      <c r="AI978" s="52">
        <f t="shared" si="702"/>
        <v>7.9426536779613852E-2</v>
      </c>
      <c r="AJ978" s="52">
        <f t="shared" si="703"/>
        <v>8.3042000824492118E-2</v>
      </c>
      <c r="AK978" s="52">
        <f t="shared" si="704"/>
        <v>8.1840278884837914E-2</v>
      </c>
      <c r="AL978" s="52">
        <f t="shared" si="705"/>
        <v>7.3325147042703528E-2</v>
      </c>
      <c r="AM978" s="52">
        <f t="shared" si="706"/>
        <v>8.0635170366408451E-2</v>
      </c>
      <c r="AN978" s="52">
        <f t="shared" si="707"/>
        <v>8.1840278884837914E-2</v>
      </c>
      <c r="AO978" s="52">
        <f t="shared" si="708"/>
        <v>8.0635170366408451E-2</v>
      </c>
      <c r="AP978" s="52">
        <f t="shared" si="709"/>
        <v>8.1840278884837914E-2</v>
      </c>
      <c r="AQ978" s="52">
        <f t="shared" si="710"/>
        <v>8.0755837509933467E-2</v>
      </c>
      <c r="AR978" s="52">
        <f t="shared" si="711"/>
        <v>8.5435807781616649E-2</v>
      </c>
      <c r="AS978" s="52">
        <f t="shared" si="712"/>
        <v>8.8292571081107038E-2</v>
      </c>
      <c r="AT978" s="146"/>
      <c r="AU978" s="146"/>
      <c r="AV978" s="146"/>
      <c r="AW978" s="146"/>
      <c r="AX978" s="146"/>
      <c r="AY978" s="146"/>
      <c r="AZ978" s="146"/>
      <c r="BA978" s="146"/>
      <c r="BB978" s="146"/>
      <c r="BC978" s="146"/>
      <c r="BD978" s="146"/>
      <c r="BE978" s="146"/>
      <c r="BF978" s="146"/>
      <c r="BG978" s="53">
        <f t="shared" si="739"/>
        <v>0.49634084234820769</v>
      </c>
      <c r="BH978" s="53">
        <f t="shared" si="713"/>
        <v>0.49167488848359464</v>
      </c>
      <c r="BI978" s="53">
        <f t="shared" si="714"/>
        <v>0.58775365220125153</v>
      </c>
      <c r="BJ978" s="53">
        <f t="shared" si="715"/>
        <v>0.56468644373802424</v>
      </c>
      <c r="BK978" s="53">
        <f t="shared" si="716"/>
        <v>0.53317882769297564</v>
      </c>
      <c r="BL978" s="53">
        <f t="shared" si="717"/>
        <v>0.49959289436338261</v>
      </c>
      <c r="BM978" s="53">
        <f t="shared" si="718"/>
        <v>0.43142400035274803</v>
      </c>
      <c r="BN978" s="53">
        <f t="shared" si="719"/>
        <v>0.47048165923223184</v>
      </c>
      <c r="BO978" s="53">
        <f t="shared" si="720"/>
        <v>0.44755446082255651</v>
      </c>
      <c r="BP978" s="53">
        <f t="shared" si="721"/>
        <v>0.5001464886706094</v>
      </c>
      <c r="BQ978" s="53">
        <f t="shared" si="722"/>
        <v>0.51846563160316594</v>
      </c>
      <c r="BR978" s="53">
        <f t="shared" si="723"/>
        <v>0.45049678934041959</v>
      </c>
      <c r="BS978" s="53">
        <f t="shared" si="724"/>
        <v>0.46542811033067066</v>
      </c>
      <c r="BT978" s="54">
        <f t="shared" ref="BT978:BT1041" si="743">SUM(BG978:BS978)</f>
        <v>6.4572246891798386</v>
      </c>
      <c r="BU978" s="55">
        <f t="shared" si="740"/>
        <v>-0.70049240610510999</v>
      </c>
      <c r="BV978" s="55">
        <f t="shared" si="725"/>
        <v>0</v>
      </c>
      <c r="BW978" s="55">
        <f t="shared" si="726"/>
        <v>-1.06289475542539</v>
      </c>
      <c r="BX978" s="55">
        <f t="shared" si="727"/>
        <v>0</v>
      </c>
      <c r="BY978" s="55">
        <f t="shared" si="728"/>
        <v>0</v>
      </c>
      <c r="BZ978" s="55">
        <f t="shared" si="729"/>
        <v>0</v>
      </c>
      <c r="CA978" s="55">
        <f t="shared" si="730"/>
        <v>0</v>
      </c>
      <c r="CB978" s="55">
        <f t="shared" si="731"/>
        <v>0</v>
      </c>
      <c r="CC978" s="55">
        <f t="shared" si="732"/>
        <v>0</v>
      </c>
      <c r="CD978" s="55">
        <f t="shared" si="733"/>
        <v>-0.6928542461282069</v>
      </c>
      <c r="CE978" s="55">
        <f t="shared" si="734"/>
        <v>0</v>
      </c>
      <c r="CF978" s="55">
        <f t="shared" si="735"/>
        <v>0</v>
      </c>
      <c r="CG978" s="55">
        <f t="shared" si="736"/>
        <v>0</v>
      </c>
      <c r="CH978" s="56">
        <f t="shared" ref="CH978:CH1041" si="744">SUM(BU978:CG978)</f>
        <v>-2.4562414076587067</v>
      </c>
      <c r="CI978" s="57">
        <f t="shared" si="741"/>
        <v>6.5735449892481084</v>
      </c>
      <c r="CJ978" s="58">
        <f t="shared" si="737"/>
        <v>-8.908111079072075</v>
      </c>
      <c r="CK978" s="67">
        <f t="shared" si="738"/>
        <v>2.4572246891798386</v>
      </c>
    </row>
    <row r="979" spans="1:89">
      <c r="A979" s="48">
        <v>4867</v>
      </c>
      <c r="B979" s="89">
        <v>0.12917933130699089</v>
      </c>
      <c r="C979" s="59">
        <v>1.7034990791896871E-2</v>
      </c>
      <c r="D979" s="59">
        <v>1.7034990791896871E-2</v>
      </c>
      <c r="E979" s="59">
        <v>2.3020257826887661E-2</v>
      </c>
      <c r="F979" s="59">
        <v>2.4401473296500921E-2</v>
      </c>
      <c r="G979" s="59">
        <v>2.3941068139963169E-2</v>
      </c>
      <c r="H979" s="59">
        <v>2.0718232044198894E-2</v>
      </c>
      <c r="I979" s="59">
        <v>2.3480662983425413E-2</v>
      </c>
      <c r="J979" s="59">
        <v>2.3941068139963169E-2</v>
      </c>
      <c r="K979" s="59">
        <v>2.3480662983425413E-2</v>
      </c>
      <c r="L979" s="59">
        <v>2.3941068139963169E-2</v>
      </c>
      <c r="M979" s="59">
        <v>2.3526703499079191E-2</v>
      </c>
      <c r="N979" s="59">
        <v>2.5322283609576429E-2</v>
      </c>
      <c r="O979" s="59">
        <v>2.6427255985267035E-2</v>
      </c>
      <c r="P979" s="120">
        <v>2.2790055248618785E-2</v>
      </c>
      <c r="Q979" s="60">
        <v>1</v>
      </c>
      <c r="R979" s="60">
        <v>0</v>
      </c>
      <c r="S979" s="60">
        <v>0</v>
      </c>
      <c r="T979" s="60">
        <v>0</v>
      </c>
      <c r="U979" s="60">
        <v>1</v>
      </c>
      <c r="V979" s="60">
        <v>0</v>
      </c>
      <c r="W979" s="60">
        <v>0</v>
      </c>
      <c r="X979" s="60">
        <v>0</v>
      </c>
      <c r="Y979" s="60">
        <v>0</v>
      </c>
      <c r="Z979" s="60">
        <v>1</v>
      </c>
      <c r="AA979" s="60">
        <v>1</v>
      </c>
      <c r="AB979" s="60">
        <v>0</v>
      </c>
      <c r="AC979" s="60">
        <v>0</v>
      </c>
      <c r="AD979" s="49">
        <f t="shared" si="742"/>
        <v>4</v>
      </c>
      <c r="AE979" s="50" t="s">
        <v>22</v>
      </c>
      <c r="AF979" s="51">
        <f t="shared" si="699"/>
        <v>0.11182630222463089</v>
      </c>
      <c r="AG979" s="52">
        <f t="shared" si="700"/>
        <v>6.3315815916278953E-2</v>
      </c>
      <c r="AH979" s="52">
        <f t="shared" si="701"/>
        <v>6.3315815916278953E-2</v>
      </c>
      <c r="AI979" s="52">
        <f t="shared" si="702"/>
        <v>7.9426536779613852E-2</v>
      </c>
      <c r="AJ979" s="52">
        <f t="shared" si="703"/>
        <v>8.3042000824492118E-2</v>
      </c>
      <c r="AK979" s="52">
        <f t="shared" si="704"/>
        <v>8.1840278884837914E-2</v>
      </c>
      <c r="AL979" s="52">
        <f t="shared" si="705"/>
        <v>7.3325147042703528E-2</v>
      </c>
      <c r="AM979" s="52">
        <f t="shared" si="706"/>
        <v>8.0635170366408451E-2</v>
      </c>
      <c r="AN979" s="52">
        <f t="shared" si="707"/>
        <v>8.1840278884837914E-2</v>
      </c>
      <c r="AO979" s="52">
        <f t="shared" si="708"/>
        <v>8.0635170366408451E-2</v>
      </c>
      <c r="AP979" s="52">
        <f t="shared" si="709"/>
        <v>8.1840278884837914E-2</v>
      </c>
      <c r="AQ979" s="52">
        <f t="shared" si="710"/>
        <v>8.0755837509933467E-2</v>
      </c>
      <c r="AR979" s="52">
        <f t="shared" si="711"/>
        <v>8.5435807781616649E-2</v>
      </c>
      <c r="AS979" s="52">
        <f t="shared" si="712"/>
        <v>8.8292571081107038E-2</v>
      </c>
      <c r="AT979" s="146"/>
      <c r="AU979" s="146"/>
      <c r="AV979" s="146"/>
      <c r="AW979" s="146"/>
      <c r="AX979" s="146"/>
      <c r="AY979" s="146"/>
      <c r="AZ979" s="146"/>
      <c r="BA979" s="146"/>
      <c r="BB979" s="146"/>
      <c r="BC979" s="146"/>
      <c r="BD979" s="146"/>
      <c r="BE979" s="146"/>
      <c r="BF979" s="146"/>
      <c r="BG979" s="53">
        <f t="shared" si="739"/>
        <v>0.35148696013738334</v>
      </c>
      <c r="BH979" s="53">
        <f t="shared" si="713"/>
        <v>0.34818273489519874</v>
      </c>
      <c r="BI979" s="53">
        <f t="shared" si="714"/>
        <v>0.41622152943225088</v>
      </c>
      <c r="BJ979" s="53">
        <f t="shared" si="715"/>
        <v>0.39988633738310042</v>
      </c>
      <c r="BK979" s="53">
        <f t="shared" si="716"/>
        <v>0.37757401641338945</v>
      </c>
      <c r="BL979" s="53">
        <f t="shared" si="717"/>
        <v>0.35378992169020385</v>
      </c>
      <c r="BM979" s="53">
        <f t="shared" si="718"/>
        <v>0.30551568091169468</v>
      </c>
      <c r="BN979" s="53">
        <f t="shared" si="719"/>
        <v>0.33317461327898434</v>
      </c>
      <c r="BO979" s="53">
        <f t="shared" si="720"/>
        <v>0.31693857024984762</v>
      </c>
      <c r="BP979" s="53">
        <f t="shared" si="721"/>
        <v>0.35418195305976818</v>
      </c>
      <c r="BQ979" s="53">
        <f t="shared" si="722"/>
        <v>0.36715477196224594</v>
      </c>
      <c r="BR979" s="53">
        <f t="shared" si="723"/>
        <v>0.31902219911580276</v>
      </c>
      <c r="BS979" s="53">
        <f t="shared" si="724"/>
        <v>0.32959591011824541</v>
      </c>
      <c r="BT979" s="54">
        <f t="shared" si="743"/>
        <v>4.572725198648115</v>
      </c>
      <c r="BU979" s="55">
        <f t="shared" si="740"/>
        <v>-1.04558266617949</v>
      </c>
      <c r="BV979" s="55">
        <f t="shared" si="725"/>
        <v>0</v>
      </c>
      <c r="BW979" s="55">
        <f t="shared" si="726"/>
        <v>0</v>
      </c>
      <c r="BX979" s="55">
        <f t="shared" si="727"/>
        <v>0</v>
      </c>
      <c r="BY979" s="55">
        <f t="shared" si="728"/>
        <v>-0.97398865954301839</v>
      </c>
      <c r="BZ979" s="55">
        <f t="shared" si="729"/>
        <v>0</v>
      </c>
      <c r="CA979" s="55">
        <f t="shared" si="730"/>
        <v>0</v>
      </c>
      <c r="CB979" s="55">
        <f t="shared" si="731"/>
        <v>0</v>
      </c>
      <c r="CC979" s="55">
        <f t="shared" si="732"/>
        <v>0</v>
      </c>
      <c r="CD979" s="55">
        <f t="shared" si="733"/>
        <v>-1.0379445062025872</v>
      </c>
      <c r="CE979" s="55">
        <f t="shared" si="734"/>
        <v>-1.0019717978593101</v>
      </c>
      <c r="CF979" s="55">
        <f t="shared" si="735"/>
        <v>0</v>
      </c>
      <c r="CG979" s="55">
        <f t="shared" si="736"/>
        <v>0</v>
      </c>
      <c r="CH979" s="56">
        <f t="shared" si="744"/>
        <v>-4.0594876297844058</v>
      </c>
      <c r="CI979" s="57">
        <f t="shared" si="741"/>
        <v>4.7620851484609874</v>
      </c>
      <c r="CJ979" s="58">
        <f t="shared" si="737"/>
        <v>-8.9271141687797488</v>
      </c>
      <c r="CK979" s="67">
        <f t="shared" si="738"/>
        <v>0.572725198648115</v>
      </c>
    </row>
    <row r="980" spans="1:89">
      <c r="A980" s="48">
        <v>4868</v>
      </c>
      <c r="B980" s="89">
        <v>7.8520770010131719E-2</v>
      </c>
      <c r="C980" s="59">
        <v>1.7034990791896871E-2</v>
      </c>
      <c r="D980" s="59">
        <v>1.7034990791896871E-2</v>
      </c>
      <c r="E980" s="59">
        <v>2.3020257826887661E-2</v>
      </c>
      <c r="F980" s="59">
        <v>2.4401473296500921E-2</v>
      </c>
      <c r="G980" s="59">
        <v>2.3941068139963169E-2</v>
      </c>
      <c r="H980" s="59">
        <v>2.0718232044198894E-2</v>
      </c>
      <c r="I980" s="59">
        <v>2.3480662983425413E-2</v>
      </c>
      <c r="J980" s="59">
        <v>2.3941068139963169E-2</v>
      </c>
      <c r="K980" s="59">
        <v>2.3480662983425413E-2</v>
      </c>
      <c r="L980" s="59">
        <v>2.3941068139963169E-2</v>
      </c>
      <c r="M980" s="59">
        <v>2.3526703499079191E-2</v>
      </c>
      <c r="N980" s="59">
        <v>2.5322283609576429E-2</v>
      </c>
      <c r="O980" s="59">
        <v>2.6427255985267035E-2</v>
      </c>
      <c r="P980" s="120">
        <v>2.2790055248618785E-2</v>
      </c>
      <c r="Q980" s="60">
        <v>1</v>
      </c>
      <c r="R980" s="60">
        <v>1</v>
      </c>
      <c r="S980" s="60">
        <v>0</v>
      </c>
      <c r="T980" s="60">
        <v>0</v>
      </c>
      <c r="U980" s="60">
        <v>0</v>
      </c>
      <c r="V980" s="60">
        <v>0</v>
      </c>
      <c r="W980" s="60">
        <v>0</v>
      </c>
      <c r="X980" s="60">
        <v>0</v>
      </c>
      <c r="Y980" s="60">
        <v>1</v>
      </c>
      <c r="Z980" s="60">
        <v>0</v>
      </c>
      <c r="AA980" s="60">
        <v>0</v>
      </c>
      <c r="AB980" s="60">
        <v>0</v>
      </c>
      <c r="AC980" s="60">
        <v>1</v>
      </c>
      <c r="AD980" s="49">
        <f t="shared" si="742"/>
        <v>4</v>
      </c>
      <c r="AE980" s="50" t="s">
        <v>22</v>
      </c>
      <c r="AF980" s="51">
        <f t="shared" si="699"/>
        <v>6.5628980843378565E-2</v>
      </c>
      <c r="AG980" s="52">
        <f t="shared" si="700"/>
        <v>6.3315815916278953E-2</v>
      </c>
      <c r="AH980" s="52">
        <f t="shared" si="701"/>
        <v>6.3315815916278953E-2</v>
      </c>
      <c r="AI980" s="52">
        <f t="shared" si="702"/>
        <v>7.9426536779613852E-2</v>
      </c>
      <c r="AJ980" s="52">
        <f t="shared" si="703"/>
        <v>8.3042000824492118E-2</v>
      </c>
      <c r="AK980" s="52">
        <f t="shared" si="704"/>
        <v>8.1840278884837914E-2</v>
      </c>
      <c r="AL980" s="52">
        <f t="shared" si="705"/>
        <v>7.3325147042703528E-2</v>
      </c>
      <c r="AM980" s="52">
        <f t="shared" si="706"/>
        <v>8.0635170366408451E-2</v>
      </c>
      <c r="AN980" s="52">
        <f t="shared" si="707"/>
        <v>8.1840278884837914E-2</v>
      </c>
      <c r="AO980" s="52">
        <f t="shared" si="708"/>
        <v>8.0635170366408451E-2</v>
      </c>
      <c r="AP980" s="52">
        <f t="shared" si="709"/>
        <v>8.1840278884837914E-2</v>
      </c>
      <c r="AQ980" s="52">
        <f t="shared" si="710"/>
        <v>8.0755837509933467E-2</v>
      </c>
      <c r="AR980" s="52">
        <f t="shared" si="711"/>
        <v>8.5435807781616649E-2</v>
      </c>
      <c r="AS980" s="52">
        <f t="shared" si="712"/>
        <v>8.8292571081107038E-2</v>
      </c>
      <c r="AT980" s="146"/>
      <c r="AU980" s="146"/>
      <c r="AV980" s="146"/>
      <c r="AW980" s="146"/>
      <c r="AX980" s="146"/>
      <c r="AY980" s="146"/>
      <c r="AZ980" s="146"/>
      <c r="BA980" s="146"/>
      <c r="BB980" s="146"/>
      <c r="BC980" s="146"/>
      <c r="BD980" s="146"/>
      <c r="BE980" s="146"/>
      <c r="BF980" s="146"/>
      <c r="BG980" s="53">
        <f t="shared" si="739"/>
        <v>0.20628180056617121</v>
      </c>
      <c r="BH980" s="53">
        <f t="shared" si="713"/>
        <v>0.20434260620127181</v>
      </c>
      <c r="BI980" s="53">
        <f t="shared" si="714"/>
        <v>0.24427343333627866</v>
      </c>
      <c r="BJ980" s="53">
        <f t="shared" si="715"/>
        <v>0.23468658315220384</v>
      </c>
      <c r="BK980" s="53">
        <f t="shared" si="716"/>
        <v>0.22159185627345043</v>
      </c>
      <c r="BL980" s="53">
        <f t="shared" si="717"/>
        <v>0.20763337006839341</v>
      </c>
      <c r="BM980" s="53">
        <f t="shared" si="718"/>
        <v>0.17930202797574935</v>
      </c>
      <c r="BN980" s="53">
        <f t="shared" si="719"/>
        <v>0.19553459139213433</v>
      </c>
      <c r="BO980" s="53">
        <f t="shared" si="720"/>
        <v>0.18600593010464</v>
      </c>
      <c r="BP980" s="53">
        <f t="shared" si="721"/>
        <v>0.2078634467027031</v>
      </c>
      <c r="BQ980" s="53">
        <f t="shared" si="722"/>
        <v>0.21547697649218944</v>
      </c>
      <c r="BR980" s="53">
        <f t="shared" si="723"/>
        <v>0.18722877693233705</v>
      </c>
      <c r="BS980" s="53">
        <f t="shared" si="724"/>
        <v>0.19343431054131549</v>
      </c>
      <c r="BT980" s="54">
        <f t="shared" si="743"/>
        <v>2.6836557097388383</v>
      </c>
      <c r="BU980" s="55">
        <f t="shared" si="740"/>
        <v>-1.5785120810893105</v>
      </c>
      <c r="BV980" s="55">
        <f t="shared" si="725"/>
        <v>-1.5879572516608291</v>
      </c>
      <c r="BW980" s="55">
        <f t="shared" si="726"/>
        <v>0</v>
      </c>
      <c r="BX980" s="55">
        <f t="shared" si="727"/>
        <v>0</v>
      </c>
      <c r="BY980" s="55">
        <f t="shared" si="728"/>
        <v>0</v>
      </c>
      <c r="BZ980" s="55">
        <f t="shared" si="729"/>
        <v>0</v>
      </c>
      <c r="CA980" s="55">
        <f t="shared" si="730"/>
        <v>0</v>
      </c>
      <c r="CB980" s="55">
        <f t="shared" si="731"/>
        <v>0</v>
      </c>
      <c r="CC980" s="55">
        <f t="shared" si="732"/>
        <v>-1.6819767234941543</v>
      </c>
      <c r="CD980" s="55">
        <f t="shared" si="733"/>
        <v>0</v>
      </c>
      <c r="CE980" s="55">
        <f t="shared" si="734"/>
        <v>0</v>
      </c>
      <c r="CF980" s="55">
        <f t="shared" si="735"/>
        <v>0</v>
      </c>
      <c r="CG980" s="55">
        <f t="shared" si="736"/>
        <v>-1.6428173045554568</v>
      </c>
      <c r="CH980" s="56">
        <f t="shared" si="744"/>
        <v>-6.491263360799751</v>
      </c>
      <c r="CI980" s="57">
        <f t="shared" si="741"/>
        <v>2.8946007765155022</v>
      </c>
      <c r="CJ980" s="58">
        <f t="shared" si="737"/>
        <v>-9.4811027915570438</v>
      </c>
      <c r="CK980" s="67">
        <f t="shared" si="738"/>
        <v>1.3163442902611617</v>
      </c>
    </row>
    <row r="981" spans="1:89">
      <c r="A981" s="48">
        <v>4869</v>
      </c>
      <c r="B981" s="89">
        <v>0.16919959473150964</v>
      </c>
      <c r="C981" s="59">
        <v>1.2430939226519336E-2</v>
      </c>
      <c r="D981" s="59">
        <v>1.2430939226519336E-2</v>
      </c>
      <c r="E981" s="59">
        <v>2.3020257826887661E-2</v>
      </c>
      <c r="F981" s="59">
        <v>2.4401473296500921E-2</v>
      </c>
      <c r="G981" s="59">
        <v>2.3941068139963169E-2</v>
      </c>
      <c r="H981" s="59">
        <v>2.0718232044198894E-2</v>
      </c>
      <c r="I981" s="59">
        <v>2.3480662983425413E-2</v>
      </c>
      <c r="J981" s="59">
        <v>2.3941068139963169E-2</v>
      </c>
      <c r="K981" s="59">
        <v>2.3480662983425413E-2</v>
      </c>
      <c r="L981" s="59">
        <v>2.3941068139963169E-2</v>
      </c>
      <c r="M981" s="59">
        <v>2.3526703499079191E-2</v>
      </c>
      <c r="N981" s="59">
        <v>2.5322283609576429E-2</v>
      </c>
      <c r="O981" s="59">
        <v>2.6427255985267035E-2</v>
      </c>
      <c r="P981" s="120">
        <v>2.2081739623176087E-2</v>
      </c>
      <c r="Q981" s="60">
        <v>0</v>
      </c>
      <c r="R981" s="60">
        <v>1</v>
      </c>
      <c r="S981" s="60">
        <v>0</v>
      </c>
      <c r="T981" s="60">
        <v>0</v>
      </c>
      <c r="U981" s="60">
        <v>0</v>
      </c>
      <c r="V981" s="60">
        <v>0</v>
      </c>
      <c r="W981" s="60">
        <v>1</v>
      </c>
      <c r="X981" s="60">
        <v>0</v>
      </c>
      <c r="Y981" s="60">
        <v>0</v>
      </c>
      <c r="Z981" s="60">
        <v>0</v>
      </c>
      <c r="AA981" s="60">
        <v>0</v>
      </c>
      <c r="AB981" s="60">
        <v>1</v>
      </c>
      <c r="AC981" s="60">
        <v>0</v>
      </c>
      <c r="AD981" s="49">
        <f t="shared" si="742"/>
        <v>3</v>
      </c>
      <c r="AE981" s="50" t="s">
        <v>22</v>
      </c>
      <c r="AF981" s="51">
        <f t="shared" si="699"/>
        <v>0.14928347456001462</v>
      </c>
      <c r="AG981" s="52">
        <f t="shared" si="700"/>
        <v>5.0190817828255033E-2</v>
      </c>
      <c r="AH981" s="52">
        <f t="shared" si="701"/>
        <v>5.0190817828255033E-2</v>
      </c>
      <c r="AI981" s="52">
        <f t="shared" si="702"/>
        <v>7.9426536779613852E-2</v>
      </c>
      <c r="AJ981" s="52">
        <f t="shared" si="703"/>
        <v>8.3042000824492118E-2</v>
      </c>
      <c r="AK981" s="52">
        <f t="shared" si="704"/>
        <v>8.1840278884837914E-2</v>
      </c>
      <c r="AL981" s="52">
        <f t="shared" si="705"/>
        <v>7.3325147042703528E-2</v>
      </c>
      <c r="AM981" s="52">
        <f t="shared" si="706"/>
        <v>8.0635170366408451E-2</v>
      </c>
      <c r="AN981" s="52">
        <f t="shared" si="707"/>
        <v>8.1840278884837914E-2</v>
      </c>
      <c r="AO981" s="52">
        <f t="shared" si="708"/>
        <v>8.0635170366408451E-2</v>
      </c>
      <c r="AP981" s="52">
        <f t="shared" si="709"/>
        <v>8.1840278884837914E-2</v>
      </c>
      <c r="AQ981" s="52">
        <f t="shared" si="710"/>
        <v>8.0755837509933467E-2</v>
      </c>
      <c r="AR981" s="52">
        <f t="shared" si="711"/>
        <v>8.5435807781616649E-2</v>
      </c>
      <c r="AS981" s="52">
        <f t="shared" si="712"/>
        <v>8.8292571081107038E-2</v>
      </c>
      <c r="AT981" s="146"/>
      <c r="AU981" s="146"/>
      <c r="AV981" s="146"/>
      <c r="AW981" s="146"/>
      <c r="AX981" s="146"/>
      <c r="AY981" s="146"/>
      <c r="AZ981" s="146"/>
      <c r="BA981" s="146"/>
      <c r="BB981" s="146"/>
      <c r="BC981" s="146"/>
      <c r="BD981" s="146"/>
      <c r="BE981" s="146"/>
      <c r="BF981" s="146"/>
      <c r="BG981" s="53">
        <f t="shared" si="739"/>
        <v>0.37195384514143248</v>
      </c>
      <c r="BH981" s="53">
        <f t="shared" si="713"/>
        <v>0.36845721674997362</v>
      </c>
      <c r="BI981" s="53">
        <f t="shared" si="714"/>
        <v>0.55563847560224455</v>
      </c>
      <c r="BJ981" s="53">
        <f t="shared" si="715"/>
        <v>0.53383167185223035</v>
      </c>
      <c r="BK981" s="53">
        <f t="shared" si="716"/>
        <v>0.50404564894354231</v>
      </c>
      <c r="BL981" s="53">
        <f t="shared" si="717"/>
        <v>0.47229486912781116</v>
      </c>
      <c r="BM981" s="53">
        <f t="shared" si="718"/>
        <v>0.40785076025719458</v>
      </c>
      <c r="BN981" s="53">
        <f t="shared" si="719"/>
        <v>0.4447742875872433</v>
      </c>
      <c r="BO981" s="53">
        <f t="shared" si="720"/>
        <v>0.42309984366593145</v>
      </c>
      <c r="BP981" s="53">
        <f t="shared" si="721"/>
        <v>0.47281821474347435</v>
      </c>
      <c r="BQ981" s="53">
        <f t="shared" si="722"/>
        <v>0.49013638982458824</v>
      </c>
      <c r="BR981" s="53">
        <f t="shared" si="723"/>
        <v>0.42588140176644446</v>
      </c>
      <c r="BS981" s="53">
        <f t="shared" si="724"/>
        <v>0.43999686732362003</v>
      </c>
      <c r="BT981" s="54">
        <f t="shared" si="743"/>
        <v>5.910779492585732</v>
      </c>
      <c r="BU981" s="55">
        <f t="shared" si="740"/>
        <v>0</v>
      </c>
      <c r="BV981" s="55">
        <f t="shared" si="725"/>
        <v>-0.99843067517855177</v>
      </c>
      <c r="BW981" s="55">
        <f t="shared" si="726"/>
        <v>0</v>
      </c>
      <c r="BX981" s="55">
        <f t="shared" si="727"/>
        <v>0</v>
      </c>
      <c r="BY981" s="55">
        <f t="shared" si="728"/>
        <v>0</v>
      </c>
      <c r="BZ981" s="55">
        <f t="shared" si="729"/>
        <v>0</v>
      </c>
      <c r="CA981" s="55">
        <f t="shared" si="730"/>
        <v>-0.89685395517649158</v>
      </c>
      <c r="CB981" s="55">
        <f t="shared" si="731"/>
        <v>0</v>
      </c>
      <c r="CC981" s="55">
        <f t="shared" si="732"/>
        <v>0</v>
      </c>
      <c r="CD981" s="55">
        <f t="shared" si="733"/>
        <v>0</v>
      </c>
      <c r="CE981" s="55">
        <f t="shared" si="734"/>
        <v>0</v>
      </c>
      <c r="CF981" s="55">
        <f t="shared" si="735"/>
        <v>-0.8535943710824172</v>
      </c>
      <c r="CG981" s="55">
        <f t="shared" si="736"/>
        <v>0</v>
      </c>
      <c r="CH981" s="56">
        <f t="shared" si="744"/>
        <v>-2.7488790014374604</v>
      </c>
      <c r="CI981" s="57">
        <f t="shared" si="741"/>
        <v>6.2373978022979211</v>
      </c>
      <c r="CJ981" s="58">
        <f t="shared" si="737"/>
        <v>-8.4798567137834464</v>
      </c>
      <c r="CK981" s="67">
        <f t="shared" si="738"/>
        <v>2.910779492585732</v>
      </c>
    </row>
    <row r="982" spans="1:89">
      <c r="A982" s="48">
        <v>4870</v>
      </c>
      <c r="B982" s="89">
        <v>0.32725430597771027</v>
      </c>
      <c r="C982" s="59">
        <v>1.2430939226519336E-2</v>
      </c>
      <c r="D982" s="59">
        <v>1.2430939226519336E-2</v>
      </c>
      <c r="E982" s="59">
        <v>2.3020257826887661E-2</v>
      </c>
      <c r="F982" s="59">
        <v>2.4401473296500921E-2</v>
      </c>
      <c r="G982" s="59">
        <v>2.3941068139963169E-2</v>
      </c>
      <c r="H982" s="59">
        <v>2.0718232044198894E-2</v>
      </c>
      <c r="I982" s="59">
        <v>2.3480662983425413E-2</v>
      </c>
      <c r="J982" s="59">
        <v>2.3941068139963169E-2</v>
      </c>
      <c r="K982" s="59">
        <v>2.3480662983425413E-2</v>
      </c>
      <c r="L982" s="59">
        <v>2.3941068139963169E-2</v>
      </c>
      <c r="M982" s="59">
        <v>2.3526703499079191E-2</v>
      </c>
      <c r="N982" s="59">
        <v>2.5322283609576429E-2</v>
      </c>
      <c r="O982" s="59">
        <v>2.6427255985267035E-2</v>
      </c>
      <c r="P982" s="120">
        <v>2.2081739623176087E-2</v>
      </c>
      <c r="Q982" s="60">
        <v>1</v>
      </c>
      <c r="R982" s="60">
        <v>0</v>
      </c>
      <c r="S982" s="60">
        <v>1</v>
      </c>
      <c r="T982" s="60">
        <v>0</v>
      </c>
      <c r="U982" s="60">
        <v>0</v>
      </c>
      <c r="V982" s="60">
        <v>1</v>
      </c>
      <c r="W982" s="60">
        <v>1</v>
      </c>
      <c r="X982" s="60">
        <v>0</v>
      </c>
      <c r="Y982" s="60">
        <v>0</v>
      </c>
      <c r="Z982" s="60">
        <v>1</v>
      </c>
      <c r="AA982" s="60">
        <v>0</v>
      </c>
      <c r="AB982" s="60">
        <v>0</v>
      </c>
      <c r="AC982" s="60">
        <v>0</v>
      </c>
      <c r="AD982" s="49">
        <f t="shared" si="742"/>
        <v>5</v>
      </c>
      <c r="AE982" s="50" t="s">
        <v>22</v>
      </c>
      <c r="AF982" s="51">
        <f t="shared" si="699"/>
        <v>0.3024762230704543</v>
      </c>
      <c r="AG982" s="52">
        <f t="shared" si="700"/>
        <v>5.0190817828255033E-2</v>
      </c>
      <c r="AH982" s="52">
        <f t="shared" si="701"/>
        <v>5.0190817828255033E-2</v>
      </c>
      <c r="AI982" s="52">
        <f t="shared" si="702"/>
        <v>7.9426536779613852E-2</v>
      </c>
      <c r="AJ982" s="52">
        <f t="shared" si="703"/>
        <v>8.3042000824492118E-2</v>
      </c>
      <c r="AK982" s="52">
        <f t="shared" si="704"/>
        <v>8.1840278884837914E-2</v>
      </c>
      <c r="AL982" s="52">
        <f t="shared" si="705"/>
        <v>7.3325147042703528E-2</v>
      </c>
      <c r="AM982" s="52">
        <f t="shared" si="706"/>
        <v>8.0635170366408451E-2</v>
      </c>
      <c r="AN982" s="52">
        <f t="shared" si="707"/>
        <v>8.1840278884837914E-2</v>
      </c>
      <c r="AO982" s="52">
        <f t="shared" si="708"/>
        <v>8.0635170366408451E-2</v>
      </c>
      <c r="AP982" s="52">
        <f t="shared" si="709"/>
        <v>8.1840278884837914E-2</v>
      </c>
      <c r="AQ982" s="52">
        <f t="shared" si="710"/>
        <v>8.0755837509933467E-2</v>
      </c>
      <c r="AR982" s="52">
        <f t="shared" si="711"/>
        <v>8.5435807781616649E-2</v>
      </c>
      <c r="AS982" s="52">
        <f t="shared" si="712"/>
        <v>8.8292571081107038E-2</v>
      </c>
      <c r="AT982" s="146"/>
      <c r="AU982" s="146"/>
      <c r="AV982" s="146"/>
      <c r="AW982" s="146"/>
      <c r="AX982" s="146"/>
      <c r="AY982" s="146"/>
      <c r="AZ982" s="146"/>
      <c r="BA982" s="146"/>
      <c r="BB982" s="146"/>
      <c r="BC982" s="146"/>
      <c r="BD982" s="146"/>
      <c r="BE982" s="146"/>
      <c r="BF982" s="146"/>
      <c r="BG982" s="53">
        <f t="shared" si="739"/>
        <v>0.75364801473510212</v>
      </c>
      <c r="BH982" s="53">
        <f t="shared" si="713"/>
        <v>0.74656319203488963</v>
      </c>
      <c r="BI982" s="53">
        <f t="shared" si="714"/>
        <v>1.1258274098197361</v>
      </c>
      <c r="BJ982" s="53">
        <f t="shared" si="715"/>
        <v>1.081642749360944</v>
      </c>
      <c r="BK982" s="53">
        <f t="shared" si="716"/>
        <v>1.0212906994353645</v>
      </c>
      <c r="BL982" s="53">
        <f t="shared" si="717"/>
        <v>0.95695768476974574</v>
      </c>
      <c r="BM982" s="53">
        <f t="shared" si="718"/>
        <v>0.82638187450155143</v>
      </c>
      <c r="BN982" s="53">
        <f t="shared" si="719"/>
        <v>0.90119584250537044</v>
      </c>
      <c r="BO982" s="53">
        <f t="shared" si="720"/>
        <v>0.85727936779982516</v>
      </c>
      <c r="BP982" s="53">
        <f t="shared" si="721"/>
        <v>0.95801808080924611</v>
      </c>
      <c r="BQ982" s="53">
        <f t="shared" si="722"/>
        <v>0.99310794058406171</v>
      </c>
      <c r="BR982" s="53">
        <f t="shared" si="723"/>
        <v>0.86291532443182295</v>
      </c>
      <c r="BS982" s="53">
        <f t="shared" si="724"/>
        <v>0.89151589607044124</v>
      </c>
      <c r="BT982" s="54">
        <f t="shared" si="743"/>
        <v>11.976344076858103</v>
      </c>
      <c r="BU982" s="55">
        <f t="shared" si="740"/>
        <v>-0.28282984392915839</v>
      </c>
      <c r="BV982" s="55">
        <f t="shared" si="725"/>
        <v>0</v>
      </c>
      <c r="BW982" s="55">
        <f t="shared" si="726"/>
        <v>0.11851824072221484</v>
      </c>
      <c r="BX982" s="55">
        <f t="shared" si="727"/>
        <v>0</v>
      </c>
      <c r="BY982" s="55">
        <f t="shared" si="728"/>
        <v>0</v>
      </c>
      <c r="BZ982" s="55">
        <f t="shared" si="729"/>
        <v>-4.3996105048303376E-2</v>
      </c>
      <c r="CA982" s="55">
        <f t="shared" si="730"/>
        <v>-0.19069829449861714</v>
      </c>
      <c r="CB982" s="55">
        <f t="shared" si="731"/>
        <v>0</v>
      </c>
      <c r="CC982" s="55">
        <f t="shared" si="732"/>
        <v>0</v>
      </c>
      <c r="CD982" s="55">
        <f t="shared" si="733"/>
        <v>-4.2888627693297161E-2</v>
      </c>
      <c r="CE982" s="55">
        <f t="shared" si="734"/>
        <v>0</v>
      </c>
      <c r="CF982" s="55">
        <f t="shared" si="735"/>
        <v>0</v>
      </c>
      <c r="CG982" s="55">
        <f t="shared" si="736"/>
        <v>0</v>
      </c>
      <c r="CH982" s="56">
        <f t="shared" si="744"/>
        <v>-0.44189463044716121</v>
      </c>
      <c r="CI982" s="57">
        <f t="shared" si="741"/>
        <v>12.063949042767836</v>
      </c>
      <c r="CJ982" s="58">
        <f t="shared" si="737"/>
        <v>-11.466186472427445</v>
      </c>
      <c r="CK982" s="67">
        <f t="shared" si="738"/>
        <v>6.9763440768581031</v>
      </c>
    </row>
    <row r="983" spans="1:89">
      <c r="A983" s="48">
        <v>4871</v>
      </c>
      <c r="B983" s="89">
        <v>0.14640324214792302</v>
      </c>
      <c r="C983" s="59">
        <v>1.2430939226519336E-2</v>
      </c>
      <c r="D983" s="59">
        <v>1.2430939226519336E-2</v>
      </c>
      <c r="E983" s="59">
        <v>2.3020257826887661E-2</v>
      </c>
      <c r="F983" s="59">
        <v>2.4401473296500921E-2</v>
      </c>
      <c r="G983" s="59">
        <v>2.3941068139963169E-2</v>
      </c>
      <c r="H983" s="59">
        <v>2.0718232044198894E-2</v>
      </c>
      <c r="I983" s="59">
        <v>2.3480662983425413E-2</v>
      </c>
      <c r="J983" s="59">
        <v>2.3941068139963169E-2</v>
      </c>
      <c r="K983" s="59">
        <v>2.3480662983425413E-2</v>
      </c>
      <c r="L983" s="59">
        <v>2.3941068139963169E-2</v>
      </c>
      <c r="M983" s="59">
        <v>2.3526703499079191E-2</v>
      </c>
      <c r="N983" s="59">
        <v>2.5322283609576429E-2</v>
      </c>
      <c r="O983" s="59">
        <v>2.6427255985267035E-2</v>
      </c>
      <c r="P983" s="120">
        <v>2.2081739623176087E-2</v>
      </c>
      <c r="Q983" s="60">
        <v>0</v>
      </c>
      <c r="R983" s="60">
        <v>1</v>
      </c>
      <c r="S983" s="60">
        <v>0</v>
      </c>
      <c r="T983" s="60">
        <v>0</v>
      </c>
      <c r="U983" s="60">
        <v>0</v>
      </c>
      <c r="V983" s="60">
        <v>0</v>
      </c>
      <c r="W983" s="60">
        <v>0</v>
      </c>
      <c r="X983" s="60">
        <v>0</v>
      </c>
      <c r="Y983" s="60">
        <v>1</v>
      </c>
      <c r="Z983" s="60">
        <v>0</v>
      </c>
      <c r="AA983" s="60">
        <v>0</v>
      </c>
      <c r="AB983" s="60">
        <v>0</v>
      </c>
      <c r="AC983" s="60">
        <v>1</v>
      </c>
      <c r="AD983" s="49">
        <f t="shared" si="742"/>
        <v>3</v>
      </c>
      <c r="AE983" s="50" t="s">
        <v>22</v>
      </c>
      <c r="AF983" s="51">
        <f t="shared" si="699"/>
        <v>0.12785953441875386</v>
      </c>
      <c r="AG983" s="52">
        <f t="shared" si="700"/>
        <v>5.0190817828255033E-2</v>
      </c>
      <c r="AH983" s="52">
        <f t="shared" si="701"/>
        <v>5.0190817828255033E-2</v>
      </c>
      <c r="AI983" s="52">
        <f t="shared" si="702"/>
        <v>7.9426536779613852E-2</v>
      </c>
      <c r="AJ983" s="52">
        <f t="shared" si="703"/>
        <v>8.3042000824492118E-2</v>
      </c>
      <c r="AK983" s="52">
        <f t="shared" si="704"/>
        <v>8.1840278884837914E-2</v>
      </c>
      <c r="AL983" s="52">
        <f t="shared" si="705"/>
        <v>7.3325147042703528E-2</v>
      </c>
      <c r="AM983" s="52">
        <f t="shared" si="706"/>
        <v>8.0635170366408451E-2</v>
      </c>
      <c r="AN983" s="52">
        <f t="shared" si="707"/>
        <v>8.1840278884837914E-2</v>
      </c>
      <c r="AO983" s="52">
        <f t="shared" si="708"/>
        <v>8.0635170366408451E-2</v>
      </c>
      <c r="AP983" s="52">
        <f t="shared" si="709"/>
        <v>8.1840278884837914E-2</v>
      </c>
      <c r="AQ983" s="52">
        <f t="shared" si="710"/>
        <v>8.0755837509933467E-2</v>
      </c>
      <c r="AR983" s="52">
        <f t="shared" si="711"/>
        <v>8.5435807781616649E-2</v>
      </c>
      <c r="AS983" s="52">
        <f t="shared" si="712"/>
        <v>8.8292571081107038E-2</v>
      </c>
      <c r="AT983" s="146"/>
      <c r="AU983" s="146"/>
      <c r="AV983" s="146"/>
      <c r="AW983" s="146"/>
      <c r="AX983" s="146"/>
      <c r="AY983" s="146"/>
      <c r="AZ983" s="146"/>
      <c r="BA983" s="146"/>
      <c r="BB983" s="146"/>
      <c r="BC983" s="146"/>
      <c r="BD983" s="146"/>
      <c r="BE983" s="146"/>
      <c r="BF983" s="146"/>
      <c r="BG983" s="53">
        <f t="shared" si="739"/>
        <v>0.31857407931599113</v>
      </c>
      <c r="BH983" s="53">
        <f t="shared" si="713"/>
        <v>0.31557925835884898</v>
      </c>
      <c r="BI983" s="53">
        <f t="shared" si="714"/>
        <v>0.47589779783085301</v>
      </c>
      <c r="BJ983" s="53">
        <f t="shared" si="715"/>
        <v>0.45722052773879701</v>
      </c>
      <c r="BK983" s="53">
        <f t="shared" si="716"/>
        <v>0.43170915059195725</v>
      </c>
      <c r="BL983" s="53">
        <f t="shared" si="717"/>
        <v>0.40451498233832583</v>
      </c>
      <c r="BM983" s="53">
        <f t="shared" si="718"/>
        <v>0.3493193635297886</v>
      </c>
      <c r="BN983" s="53">
        <f t="shared" si="719"/>
        <v>0.3809439289911199</v>
      </c>
      <c r="BO983" s="53">
        <f t="shared" si="720"/>
        <v>0.36238002353050436</v>
      </c>
      <c r="BP983" s="53">
        <f t="shared" si="721"/>
        <v>0.40496322168267396</v>
      </c>
      <c r="BQ983" s="53">
        <f t="shared" si="722"/>
        <v>0.4197960342855418</v>
      </c>
      <c r="BR983" s="53">
        <f t="shared" si="723"/>
        <v>0.36476239522126591</v>
      </c>
      <c r="BS983" s="53">
        <f t="shared" si="724"/>
        <v>0.37685212490878645</v>
      </c>
      <c r="BT983" s="54">
        <f t="shared" si="743"/>
        <v>5.0625128883244548</v>
      </c>
      <c r="BU983" s="55">
        <f t="shared" si="740"/>
        <v>0</v>
      </c>
      <c r="BV983" s="55">
        <f t="shared" si="725"/>
        <v>-1.1533454134665797</v>
      </c>
      <c r="BW983" s="55">
        <f t="shared" si="726"/>
        <v>0</v>
      </c>
      <c r="BX983" s="55">
        <f t="shared" si="727"/>
        <v>0</v>
      </c>
      <c r="BY983" s="55">
        <f t="shared" si="728"/>
        <v>0</v>
      </c>
      <c r="BZ983" s="55">
        <f t="shared" si="729"/>
        <v>0</v>
      </c>
      <c r="CA983" s="55">
        <f t="shared" si="730"/>
        <v>0</v>
      </c>
      <c r="CB983" s="55">
        <f t="shared" si="731"/>
        <v>0</v>
      </c>
      <c r="CC983" s="55">
        <f t="shared" si="732"/>
        <v>-1.0150618290409463</v>
      </c>
      <c r="CD983" s="55">
        <f t="shared" si="733"/>
        <v>0</v>
      </c>
      <c r="CE983" s="55">
        <f t="shared" si="734"/>
        <v>0</v>
      </c>
      <c r="CF983" s="55">
        <f t="shared" si="735"/>
        <v>0</v>
      </c>
      <c r="CG983" s="55">
        <f t="shared" si="736"/>
        <v>-0.97590241010224898</v>
      </c>
      <c r="CH983" s="56">
        <f t="shared" si="744"/>
        <v>-3.1443096526097754</v>
      </c>
      <c r="CI983" s="57">
        <f t="shared" si="741"/>
        <v>5.3970298349224528</v>
      </c>
      <c r="CJ983" s="58">
        <f t="shared" si="737"/>
        <v>-8.2151237406009301</v>
      </c>
      <c r="CK983" s="67">
        <f t="shared" si="738"/>
        <v>2.0625128883244548</v>
      </c>
    </row>
    <row r="984" spans="1:89">
      <c r="A984" s="48">
        <v>4872</v>
      </c>
      <c r="B984" s="89">
        <v>0.14387031408308004</v>
      </c>
      <c r="C984" s="59">
        <v>1.2430939226519336E-2</v>
      </c>
      <c r="D984" s="59">
        <v>1.2430939226519336E-2</v>
      </c>
      <c r="E984" s="59">
        <v>2.3020257826887661E-2</v>
      </c>
      <c r="F984" s="59">
        <v>2.4401473296500921E-2</v>
      </c>
      <c r="G984" s="59">
        <v>2.3941068139963169E-2</v>
      </c>
      <c r="H984" s="59">
        <v>2.0718232044198894E-2</v>
      </c>
      <c r="I984" s="59">
        <v>2.3480662983425413E-2</v>
      </c>
      <c r="J984" s="59">
        <v>2.3941068139963169E-2</v>
      </c>
      <c r="K984" s="59">
        <v>2.3480662983425413E-2</v>
      </c>
      <c r="L984" s="59">
        <v>2.3941068139963169E-2</v>
      </c>
      <c r="M984" s="59">
        <v>2.3526703499079191E-2</v>
      </c>
      <c r="N984" s="59">
        <v>2.5322283609576429E-2</v>
      </c>
      <c r="O984" s="59">
        <v>2.6427255985267035E-2</v>
      </c>
      <c r="P984" s="120">
        <v>2.2081739623176087E-2</v>
      </c>
      <c r="Q984" s="60">
        <v>0</v>
      </c>
      <c r="R984" s="60">
        <v>0</v>
      </c>
      <c r="S984" s="60">
        <v>1</v>
      </c>
      <c r="T984" s="60">
        <v>1</v>
      </c>
      <c r="U984" s="60">
        <v>0</v>
      </c>
      <c r="V984" s="60">
        <v>1</v>
      </c>
      <c r="W984" s="60">
        <v>0</v>
      </c>
      <c r="X984" s="60">
        <v>0</v>
      </c>
      <c r="Y984" s="60">
        <v>1</v>
      </c>
      <c r="Z984" s="60">
        <v>0</v>
      </c>
      <c r="AA984" s="60">
        <v>0</v>
      </c>
      <c r="AB984" s="60">
        <v>0</v>
      </c>
      <c r="AC984" s="60">
        <v>0</v>
      </c>
      <c r="AD984" s="49">
        <f t="shared" si="742"/>
        <v>4</v>
      </c>
      <c r="AE984" s="50" t="s">
        <v>22</v>
      </c>
      <c r="AF984" s="51">
        <f t="shared" si="699"/>
        <v>0.12549295963659135</v>
      </c>
      <c r="AG984" s="52">
        <f t="shared" si="700"/>
        <v>5.0190817828255033E-2</v>
      </c>
      <c r="AH984" s="52">
        <f t="shared" si="701"/>
        <v>5.0190817828255033E-2</v>
      </c>
      <c r="AI984" s="52">
        <f t="shared" si="702"/>
        <v>7.9426536779613852E-2</v>
      </c>
      <c r="AJ984" s="52">
        <f t="shared" si="703"/>
        <v>8.3042000824492118E-2</v>
      </c>
      <c r="AK984" s="52">
        <f t="shared" si="704"/>
        <v>8.1840278884837914E-2</v>
      </c>
      <c r="AL984" s="52">
        <f t="shared" si="705"/>
        <v>7.3325147042703528E-2</v>
      </c>
      <c r="AM984" s="52">
        <f t="shared" si="706"/>
        <v>8.0635170366408451E-2</v>
      </c>
      <c r="AN984" s="52">
        <f t="shared" si="707"/>
        <v>8.1840278884837914E-2</v>
      </c>
      <c r="AO984" s="52">
        <f t="shared" si="708"/>
        <v>8.0635170366408451E-2</v>
      </c>
      <c r="AP984" s="52">
        <f t="shared" si="709"/>
        <v>8.1840278884837914E-2</v>
      </c>
      <c r="AQ984" s="52">
        <f t="shared" si="710"/>
        <v>8.0755837509933467E-2</v>
      </c>
      <c r="AR984" s="52">
        <f t="shared" si="711"/>
        <v>8.5435807781616649E-2</v>
      </c>
      <c r="AS984" s="52">
        <f t="shared" si="712"/>
        <v>8.8292571081107038E-2</v>
      </c>
      <c r="AT984" s="146"/>
      <c r="AU984" s="146"/>
      <c r="AV984" s="146"/>
      <c r="AW984" s="146"/>
      <c r="AX984" s="146"/>
      <c r="AY984" s="146"/>
      <c r="AZ984" s="146"/>
      <c r="BA984" s="146"/>
      <c r="BB984" s="146"/>
      <c r="BC984" s="146"/>
      <c r="BD984" s="146"/>
      <c r="BE984" s="146"/>
      <c r="BF984" s="146"/>
      <c r="BG984" s="53">
        <f t="shared" si="739"/>
        <v>0.31267753522338815</v>
      </c>
      <c r="BH984" s="53">
        <f t="shared" si="713"/>
        <v>0.30973814593809185</v>
      </c>
      <c r="BI984" s="53">
        <f t="shared" si="714"/>
        <v>0.46708932115093182</v>
      </c>
      <c r="BJ984" s="53">
        <f t="shared" si="715"/>
        <v>0.44875775196104495</v>
      </c>
      <c r="BK984" s="53">
        <f t="shared" si="716"/>
        <v>0.42371856941501007</v>
      </c>
      <c r="BL984" s="53">
        <f t="shared" si="717"/>
        <v>0.39702774284100767</v>
      </c>
      <c r="BM984" s="53">
        <f t="shared" si="718"/>
        <v>0.34285374952291164</v>
      </c>
      <c r="BN984" s="53">
        <f t="shared" si="719"/>
        <v>0.37389297029752983</v>
      </c>
      <c r="BO984" s="53">
        <f t="shared" si="720"/>
        <v>0.35567266745302933</v>
      </c>
      <c r="BP984" s="53">
        <f t="shared" si="721"/>
        <v>0.39746768564389312</v>
      </c>
      <c r="BQ984" s="53">
        <f t="shared" si="722"/>
        <v>0.41202595508958406</v>
      </c>
      <c r="BR984" s="53">
        <f t="shared" si="723"/>
        <v>0.35801094340395634</v>
      </c>
      <c r="BS984" s="53">
        <f t="shared" si="724"/>
        <v>0.3698769021421166</v>
      </c>
      <c r="BT984" s="54">
        <f t="shared" si="743"/>
        <v>4.9688099400824948</v>
      </c>
      <c r="BU984" s="55">
        <f t="shared" si="740"/>
        <v>0</v>
      </c>
      <c r="BV984" s="55">
        <f t="shared" si="725"/>
        <v>0</v>
      </c>
      <c r="BW984" s="55">
        <f t="shared" si="726"/>
        <v>-0.7612347737544003</v>
      </c>
      <c r="BX984" s="55">
        <f t="shared" si="727"/>
        <v>-0.80127206476384938</v>
      </c>
      <c r="BY984" s="55">
        <f t="shared" si="728"/>
        <v>0</v>
      </c>
      <c r="BZ984" s="55">
        <f t="shared" si="729"/>
        <v>-0.92374911952491856</v>
      </c>
      <c r="CA984" s="55">
        <f t="shared" si="730"/>
        <v>0</v>
      </c>
      <c r="CB984" s="55">
        <f t="shared" si="731"/>
        <v>0</v>
      </c>
      <c r="CC984" s="55">
        <f t="shared" si="732"/>
        <v>-1.033744444551659</v>
      </c>
      <c r="CD984" s="55">
        <f t="shared" si="733"/>
        <v>0</v>
      </c>
      <c r="CE984" s="55">
        <f t="shared" si="734"/>
        <v>0</v>
      </c>
      <c r="CF984" s="55">
        <f t="shared" si="735"/>
        <v>0</v>
      </c>
      <c r="CG984" s="55">
        <f t="shared" si="736"/>
        <v>0</v>
      </c>
      <c r="CH984" s="56">
        <f t="shared" si="744"/>
        <v>-3.5200004025948273</v>
      </c>
      <c r="CI984" s="57">
        <f t="shared" si="741"/>
        <v>5.3036556163251785</v>
      </c>
      <c r="CJ984" s="58">
        <f t="shared" si="737"/>
        <v>-8.7293633690318142</v>
      </c>
      <c r="CK984" s="67">
        <f t="shared" si="738"/>
        <v>0.96880994008249477</v>
      </c>
    </row>
    <row r="985" spans="1:89">
      <c r="A985" s="48">
        <v>4873</v>
      </c>
      <c r="B985" s="89">
        <v>9.7771023302938201E-2</v>
      </c>
      <c r="C985" s="59">
        <v>1.2430939226519336E-2</v>
      </c>
      <c r="D985" s="59">
        <v>1.2430939226519336E-2</v>
      </c>
      <c r="E985" s="59">
        <v>1.4732965009208104E-2</v>
      </c>
      <c r="F985" s="59">
        <v>1.5653775322283611E-2</v>
      </c>
      <c r="G985" s="59">
        <v>1.5193370165745856E-2</v>
      </c>
      <c r="H985" s="59">
        <v>1.3351749539594844E-2</v>
      </c>
      <c r="I985" s="59">
        <v>1.4364640883977901E-2</v>
      </c>
      <c r="J985" s="59">
        <v>1.4732965009208104E-2</v>
      </c>
      <c r="K985" s="59">
        <v>1.427255985267035E-2</v>
      </c>
      <c r="L985" s="59">
        <v>1.4732965009208104E-2</v>
      </c>
      <c r="M985" s="59">
        <v>1.427255985267035E-2</v>
      </c>
      <c r="N985" s="59">
        <v>1.5469613259668509E-2</v>
      </c>
      <c r="O985" s="59">
        <v>1.6114180478821363E-2</v>
      </c>
      <c r="P985" s="120">
        <v>1.4442555602776595E-2</v>
      </c>
      <c r="Q985" s="60">
        <v>0</v>
      </c>
      <c r="R985" s="60">
        <v>0</v>
      </c>
      <c r="S985" s="60">
        <v>1</v>
      </c>
      <c r="T985" s="60">
        <v>0</v>
      </c>
      <c r="U985" s="60">
        <v>0</v>
      </c>
      <c r="V985" s="60">
        <v>0</v>
      </c>
      <c r="W985" s="60">
        <v>0</v>
      </c>
      <c r="X985" s="60">
        <v>0</v>
      </c>
      <c r="Y985" s="60">
        <v>0</v>
      </c>
      <c r="Z985" s="60">
        <v>0</v>
      </c>
      <c r="AA985" s="60">
        <v>0</v>
      </c>
      <c r="AB985" s="60">
        <v>0</v>
      </c>
      <c r="AC985" s="60">
        <v>1</v>
      </c>
      <c r="AD985" s="49">
        <f t="shared" si="742"/>
        <v>2</v>
      </c>
      <c r="AE985" s="50" t="s">
        <v>22</v>
      </c>
      <c r="AF985" s="51">
        <f t="shared" si="699"/>
        <v>8.2991460944618484E-2</v>
      </c>
      <c r="AG985" s="52">
        <f t="shared" si="700"/>
        <v>5.0190817828255033E-2</v>
      </c>
      <c r="AH985" s="52">
        <f t="shared" si="701"/>
        <v>5.0190817828255033E-2</v>
      </c>
      <c r="AI985" s="52">
        <f t="shared" si="702"/>
        <v>5.6857672617319208E-2</v>
      </c>
      <c r="AJ985" s="52">
        <f t="shared" si="703"/>
        <v>5.9463023102523181E-2</v>
      </c>
      <c r="AK985" s="52">
        <f t="shared" si="704"/>
        <v>5.8164280613698105E-2</v>
      </c>
      <c r="AL985" s="52">
        <f t="shared" si="705"/>
        <v>5.2886312491973807E-2</v>
      </c>
      <c r="AM985" s="52">
        <f t="shared" si="706"/>
        <v>5.5806443329323892E-2</v>
      </c>
      <c r="AN985" s="52">
        <f t="shared" si="707"/>
        <v>5.6857672617319208E-2</v>
      </c>
      <c r="AO985" s="52">
        <f t="shared" si="708"/>
        <v>5.5542781284624948E-2</v>
      </c>
      <c r="AP985" s="52">
        <f t="shared" si="709"/>
        <v>5.6857672617319208E-2</v>
      </c>
      <c r="AQ985" s="52">
        <f t="shared" si="710"/>
        <v>5.5542781284624948E-2</v>
      </c>
      <c r="AR985" s="52">
        <f t="shared" si="711"/>
        <v>5.8944444470442482E-2</v>
      </c>
      <c r="AS985" s="52">
        <f t="shared" si="712"/>
        <v>6.0754288834101146E-2</v>
      </c>
      <c r="AT985" s="146"/>
      <c r="AU985" s="146"/>
      <c r="AV985" s="146"/>
      <c r="AW985" s="146"/>
      <c r="AX985" s="146"/>
      <c r="AY985" s="146"/>
      <c r="AZ985" s="146"/>
      <c r="BA985" s="146"/>
      <c r="BB985" s="146"/>
      <c r="BC985" s="146"/>
      <c r="BD985" s="146"/>
      <c r="BE985" s="146"/>
      <c r="BF985" s="146"/>
      <c r="BG985" s="53">
        <f t="shared" si="739"/>
        <v>0.20678104594789543</v>
      </c>
      <c r="BH985" s="53">
        <f t="shared" si="713"/>
        <v>0.20483715832441343</v>
      </c>
      <c r="BI985" s="53">
        <f t="shared" si="714"/>
        <v>0.22112479244643987</v>
      </c>
      <c r="BJ985" s="53">
        <f t="shared" si="715"/>
        <v>0.21250795503457542</v>
      </c>
      <c r="BK985" s="53">
        <f t="shared" si="716"/>
        <v>0.1991502269358526</v>
      </c>
      <c r="BL985" s="53">
        <f t="shared" si="717"/>
        <v>0.18937613419522098</v>
      </c>
      <c r="BM985" s="53">
        <f t="shared" si="718"/>
        <v>0.15692162190712697</v>
      </c>
      <c r="BN985" s="53">
        <f t="shared" si="719"/>
        <v>0.17178424311004378</v>
      </c>
      <c r="BO985" s="53">
        <f t="shared" si="720"/>
        <v>0.16201963713905324</v>
      </c>
      <c r="BP985" s="53">
        <f t="shared" si="721"/>
        <v>0.18261559045815548</v>
      </c>
      <c r="BQ985" s="53">
        <f t="shared" si="722"/>
        <v>0.18740980995712295</v>
      </c>
      <c r="BR985" s="53">
        <f t="shared" si="723"/>
        <v>0.16334780349057057</v>
      </c>
      <c r="BS985" s="53">
        <f t="shared" si="724"/>
        <v>0.16831547126332189</v>
      </c>
      <c r="BT985" s="54">
        <f t="shared" si="743"/>
        <v>2.4261914902097925</v>
      </c>
      <c r="BU985" s="55">
        <f t="shared" si="740"/>
        <v>0</v>
      </c>
      <c r="BV985" s="55">
        <f t="shared" si="725"/>
        <v>0</v>
      </c>
      <c r="BW985" s="55">
        <f t="shared" si="726"/>
        <v>-1.5090280651281121</v>
      </c>
      <c r="BX985" s="55">
        <f t="shared" si="727"/>
        <v>0</v>
      </c>
      <c r="BY985" s="55">
        <f t="shared" si="728"/>
        <v>0</v>
      </c>
      <c r="BZ985" s="55">
        <f t="shared" si="729"/>
        <v>0</v>
      </c>
      <c r="CA985" s="55">
        <f t="shared" si="730"/>
        <v>0</v>
      </c>
      <c r="CB985" s="55">
        <f t="shared" si="731"/>
        <v>0</v>
      </c>
      <c r="CC985" s="55">
        <f t="shared" si="732"/>
        <v>0</v>
      </c>
      <c r="CD985" s="55">
        <f t="shared" si="733"/>
        <v>0</v>
      </c>
      <c r="CE985" s="55">
        <f t="shared" si="734"/>
        <v>0</v>
      </c>
      <c r="CF985" s="55">
        <f t="shared" si="735"/>
        <v>0</v>
      </c>
      <c r="CG985" s="55">
        <f t="shared" si="736"/>
        <v>-1.7819152553120887</v>
      </c>
      <c r="CH985" s="56">
        <f t="shared" si="744"/>
        <v>-3.290943320440201</v>
      </c>
      <c r="CI985" s="57">
        <f t="shared" si="741"/>
        <v>3.6042448378547864</v>
      </c>
      <c r="CJ985" s="58">
        <f t="shared" si="737"/>
        <v>-5.9306215053910822</v>
      </c>
      <c r="CK985" s="67">
        <f t="shared" si="738"/>
        <v>0.42619149020979252</v>
      </c>
    </row>
    <row r="986" spans="1:89">
      <c r="A986" s="48">
        <v>4874</v>
      </c>
      <c r="B986" s="89">
        <v>0.16919959473150964</v>
      </c>
      <c r="C986" s="59">
        <v>1.3812154696132596E-2</v>
      </c>
      <c r="D986" s="59">
        <v>1.3812154696132596E-2</v>
      </c>
      <c r="E986" s="59">
        <v>1.4732965009208104E-2</v>
      </c>
      <c r="F986" s="59">
        <v>1.5653775322283611E-2</v>
      </c>
      <c r="G986" s="59">
        <v>1.5193370165745856E-2</v>
      </c>
      <c r="H986" s="59">
        <v>1.3351749539594844E-2</v>
      </c>
      <c r="I986" s="59">
        <v>1.2430939226519336E-2</v>
      </c>
      <c r="J986" s="59">
        <v>1.427255985267035E-2</v>
      </c>
      <c r="K986" s="59">
        <v>1.3812154696132596E-2</v>
      </c>
      <c r="L986" s="59">
        <v>1.2430939226519336E-2</v>
      </c>
      <c r="M986" s="59">
        <v>1.3812154696132596E-2</v>
      </c>
      <c r="N986" s="59">
        <v>1.3029465930018417E-2</v>
      </c>
      <c r="O986" s="59">
        <v>1.358195211786372E-2</v>
      </c>
      <c r="P986" s="120">
        <v>1.3840487321150305E-2</v>
      </c>
      <c r="Q986" s="60">
        <v>1</v>
      </c>
      <c r="R986" s="60">
        <v>0</v>
      </c>
      <c r="S986" s="60">
        <v>1</v>
      </c>
      <c r="T986" s="60">
        <v>1</v>
      </c>
      <c r="U986" s="60">
        <v>0</v>
      </c>
      <c r="V986" s="60">
        <v>0</v>
      </c>
      <c r="W986" s="60">
        <v>0</v>
      </c>
      <c r="X986" s="60">
        <v>1</v>
      </c>
      <c r="Y986" s="60">
        <v>0</v>
      </c>
      <c r="Z986" s="60">
        <v>1</v>
      </c>
      <c r="AA986" s="60">
        <v>0</v>
      </c>
      <c r="AB986" s="60">
        <v>0</v>
      </c>
      <c r="AC986" s="60">
        <v>0</v>
      </c>
      <c r="AD986" s="49">
        <f t="shared" si="742"/>
        <v>5</v>
      </c>
      <c r="AE986" s="50" t="s">
        <v>22</v>
      </c>
      <c r="AF986" s="51">
        <f t="shared" si="699"/>
        <v>0.14928347456001462</v>
      </c>
      <c r="AG986" s="52">
        <f t="shared" si="700"/>
        <v>5.4219156549778595E-2</v>
      </c>
      <c r="AH986" s="52">
        <f t="shared" si="701"/>
        <v>5.4219156549778595E-2</v>
      </c>
      <c r="AI986" s="52">
        <f t="shared" si="702"/>
        <v>5.6857672617319208E-2</v>
      </c>
      <c r="AJ986" s="52">
        <f t="shared" si="703"/>
        <v>5.9463023102523181E-2</v>
      </c>
      <c r="AK986" s="52">
        <f t="shared" si="704"/>
        <v>5.8164280613698105E-2</v>
      </c>
      <c r="AL986" s="52">
        <f t="shared" si="705"/>
        <v>5.2886312491973807E-2</v>
      </c>
      <c r="AM986" s="52">
        <f t="shared" si="706"/>
        <v>5.0190817828255033E-2</v>
      </c>
      <c r="AN986" s="52">
        <f t="shared" si="707"/>
        <v>5.5542781284624948E-2</v>
      </c>
      <c r="AO986" s="52">
        <f t="shared" si="708"/>
        <v>5.4219156549778595E-2</v>
      </c>
      <c r="AP986" s="52">
        <f t="shared" si="709"/>
        <v>5.0190817828255033E-2</v>
      </c>
      <c r="AQ986" s="52">
        <f t="shared" si="710"/>
        <v>5.4219156549778595E-2</v>
      </c>
      <c r="AR986" s="52">
        <f t="shared" si="711"/>
        <v>5.1947556260071234E-2</v>
      </c>
      <c r="AS986" s="52">
        <f t="shared" si="712"/>
        <v>5.355391881654107E-2</v>
      </c>
      <c r="AT986" s="146"/>
      <c r="AU986" s="146"/>
      <c r="AV986" s="146"/>
      <c r="AW986" s="146"/>
      <c r="AX986" s="146"/>
      <c r="AY986" s="146"/>
      <c r="AZ986" s="146"/>
      <c r="BA986" s="146"/>
      <c r="BB986" s="146"/>
      <c r="BC986" s="146"/>
      <c r="BD986" s="146"/>
      <c r="BE986" s="146"/>
      <c r="BF986" s="146"/>
      <c r="BG986" s="53">
        <f t="shared" si="739"/>
        <v>0.40180703625957581</v>
      </c>
      <c r="BH986" s="53">
        <f t="shared" si="713"/>
        <v>0.39802976682352809</v>
      </c>
      <c r="BI986" s="53">
        <f t="shared" si="714"/>
        <v>0.39775510579088252</v>
      </c>
      <c r="BJ986" s="53">
        <f t="shared" si="715"/>
        <v>0.38225530118543943</v>
      </c>
      <c r="BK986" s="53">
        <f t="shared" si="716"/>
        <v>0.35822767183528298</v>
      </c>
      <c r="BL986" s="53">
        <f t="shared" si="717"/>
        <v>0.34064621817263457</v>
      </c>
      <c r="BM986" s="53">
        <f t="shared" si="718"/>
        <v>0.25386395435349451</v>
      </c>
      <c r="BN986" s="53">
        <f t="shared" si="719"/>
        <v>0.30185626580336478</v>
      </c>
      <c r="BO986" s="53">
        <f t="shared" si="720"/>
        <v>0.28449269165885632</v>
      </c>
      <c r="BP986" s="53">
        <f t="shared" si="721"/>
        <v>0.28996886625305746</v>
      </c>
      <c r="BQ986" s="53">
        <f t="shared" si="722"/>
        <v>0.32907567390869791</v>
      </c>
      <c r="BR986" s="53">
        <f t="shared" si="723"/>
        <v>0.25894877865415017</v>
      </c>
      <c r="BS986" s="53">
        <f t="shared" si="724"/>
        <v>0.26688039801826202</v>
      </c>
      <c r="BT986" s="54">
        <f t="shared" si="743"/>
        <v>4.263807728717226</v>
      </c>
      <c r="BU986" s="55">
        <f t="shared" si="740"/>
        <v>-0.91178331490899944</v>
      </c>
      <c r="BV986" s="55">
        <f t="shared" si="725"/>
        <v>0</v>
      </c>
      <c r="BW986" s="55">
        <f t="shared" si="726"/>
        <v>-0.92191877516307907</v>
      </c>
      <c r="BX986" s="55">
        <f t="shared" si="727"/>
        <v>-0.96166656589649613</v>
      </c>
      <c r="BY986" s="55">
        <f t="shared" si="728"/>
        <v>0</v>
      </c>
      <c r="BZ986" s="55">
        <f t="shared" si="729"/>
        <v>0</v>
      </c>
      <c r="CA986" s="55">
        <f t="shared" si="730"/>
        <v>0</v>
      </c>
      <c r="CB986" s="55">
        <f t="shared" si="731"/>
        <v>-1.1978043159516187</v>
      </c>
      <c r="CC986" s="55">
        <f t="shared" si="732"/>
        <v>0</v>
      </c>
      <c r="CD986" s="55">
        <f t="shared" si="733"/>
        <v>-1.2379817195129506</v>
      </c>
      <c r="CE986" s="55">
        <f t="shared" si="734"/>
        <v>0</v>
      </c>
      <c r="CF986" s="55">
        <f t="shared" si="735"/>
        <v>0</v>
      </c>
      <c r="CG986" s="55">
        <f t="shared" si="736"/>
        <v>0</v>
      </c>
      <c r="CH986" s="56">
        <f t="shared" si="744"/>
        <v>-5.2311546914331437</v>
      </c>
      <c r="CI986" s="57">
        <f t="shared" si="741"/>
        <v>6.2373978022979211</v>
      </c>
      <c r="CJ986" s="58">
        <f t="shared" si="737"/>
        <v>-9.7700168660967499</v>
      </c>
      <c r="CK986" s="67">
        <f t="shared" si="738"/>
        <v>0.73619227128277398</v>
      </c>
    </row>
    <row r="987" spans="1:89">
      <c r="A987" s="48">
        <v>4875</v>
      </c>
      <c r="B987" s="89">
        <v>4.8125633232016213E-2</v>
      </c>
      <c r="C987" s="59">
        <v>1.3812154696132596E-2</v>
      </c>
      <c r="D987" s="59">
        <v>1.3812154696132596E-2</v>
      </c>
      <c r="E987" s="59">
        <v>1.4732965009208104E-2</v>
      </c>
      <c r="F987" s="59">
        <v>1.5653775322283611E-2</v>
      </c>
      <c r="G987" s="59">
        <v>2.0718232044198894E-2</v>
      </c>
      <c r="H987" s="59">
        <v>1.3812154696132596E-2</v>
      </c>
      <c r="I987" s="59">
        <v>1.339779005524862E-2</v>
      </c>
      <c r="J987" s="59">
        <v>1.4732965009208104E-2</v>
      </c>
      <c r="K987" s="59">
        <v>1.427255985267035E-2</v>
      </c>
      <c r="L987" s="59">
        <v>1.427255985267035E-2</v>
      </c>
      <c r="M987" s="59">
        <v>1.427255985267035E-2</v>
      </c>
      <c r="N987" s="59">
        <v>1.496316758747698E-2</v>
      </c>
      <c r="O987" s="59">
        <v>1.5607734806629834E-2</v>
      </c>
      <c r="P987" s="120">
        <v>1.4927751806204844E-2</v>
      </c>
      <c r="Q987" s="60">
        <v>0</v>
      </c>
      <c r="R987" s="60">
        <v>0</v>
      </c>
      <c r="S987" s="60">
        <v>1</v>
      </c>
      <c r="T987" s="60">
        <v>0</v>
      </c>
      <c r="U987" s="60">
        <v>0</v>
      </c>
      <c r="V987" s="60">
        <v>0</v>
      </c>
      <c r="W987" s="60">
        <v>0</v>
      </c>
      <c r="X987" s="60">
        <v>0</v>
      </c>
      <c r="Y987" s="60">
        <v>0</v>
      </c>
      <c r="Z987" s="60">
        <v>0</v>
      </c>
      <c r="AA987" s="60">
        <v>0</v>
      </c>
      <c r="AB987" s="60">
        <v>1</v>
      </c>
      <c r="AC987" s="60">
        <v>1</v>
      </c>
      <c r="AD987" s="49">
        <f t="shared" si="742"/>
        <v>3</v>
      </c>
      <c r="AE987" s="50" t="s">
        <v>22</v>
      </c>
      <c r="AF987" s="51">
        <f t="shared" si="699"/>
        <v>3.8859886242528126E-2</v>
      </c>
      <c r="AG987" s="52">
        <f t="shared" si="700"/>
        <v>5.4219156549778595E-2</v>
      </c>
      <c r="AH987" s="52">
        <f t="shared" si="701"/>
        <v>5.4219156549778595E-2</v>
      </c>
      <c r="AI987" s="52">
        <f t="shared" si="702"/>
        <v>5.6857672617319208E-2</v>
      </c>
      <c r="AJ987" s="52">
        <f t="shared" si="703"/>
        <v>5.9463023102523181E-2</v>
      </c>
      <c r="AK987" s="52">
        <f t="shared" si="704"/>
        <v>7.3325147042703528E-2</v>
      </c>
      <c r="AL987" s="52">
        <f t="shared" si="705"/>
        <v>5.4219156549778595E-2</v>
      </c>
      <c r="AM987" s="52">
        <f t="shared" si="706"/>
        <v>5.3020026422152013E-2</v>
      </c>
      <c r="AN987" s="52">
        <f t="shared" si="707"/>
        <v>5.6857672617319208E-2</v>
      </c>
      <c r="AO987" s="52">
        <f t="shared" si="708"/>
        <v>5.5542781284624948E-2</v>
      </c>
      <c r="AP987" s="52">
        <f t="shared" si="709"/>
        <v>5.5542781284624948E-2</v>
      </c>
      <c r="AQ987" s="52">
        <f t="shared" si="710"/>
        <v>5.5542781284624948E-2</v>
      </c>
      <c r="AR987" s="52">
        <f t="shared" si="711"/>
        <v>5.7511985201767146E-2</v>
      </c>
      <c r="AS987" s="52">
        <f t="shared" si="712"/>
        <v>5.9333491507346903E-2</v>
      </c>
      <c r="AT987" s="146"/>
      <c r="AU987" s="146"/>
      <c r="AV987" s="146"/>
      <c r="AW987" s="146"/>
      <c r="AX987" s="146"/>
      <c r="AY987" s="146"/>
      <c r="AZ987" s="146"/>
      <c r="BA987" s="146"/>
      <c r="BB987" s="146"/>
      <c r="BC987" s="146"/>
      <c r="BD987" s="146"/>
      <c r="BE987" s="146"/>
      <c r="BF987" s="146"/>
      <c r="BG987" s="53">
        <f t="shared" si="739"/>
        <v>0.10459413385516635</v>
      </c>
      <c r="BH987" s="53">
        <f t="shared" si="713"/>
        <v>0.10361087525253257</v>
      </c>
      <c r="BI987" s="53">
        <f t="shared" si="714"/>
        <v>0.10353937841394867</v>
      </c>
      <c r="BJ987" s="53">
        <f t="shared" si="715"/>
        <v>9.9504634142861995E-2</v>
      </c>
      <c r="BK987" s="53">
        <f t="shared" si="716"/>
        <v>0.1175561900491353</v>
      </c>
      <c r="BL987" s="53">
        <f t="shared" si="717"/>
        <v>9.0908152643667112E-2</v>
      </c>
      <c r="BM987" s="53">
        <f t="shared" si="718"/>
        <v>6.9808209402172014E-2</v>
      </c>
      <c r="BN987" s="53">
        <f t="shared" si="719"/>
        <v>8.0436180656824133E-2</v>
      </c>
      <c r="BO987" s="53">
        <f t="shared" si="720"/>
        <v>7.5864005725610223E-2</v>
      </c>
      <c r="BP987" s="53">
        <f t="shared" si="721"/>
        <v>8.3530390469081242E-2</v>
      </c>
      <c r="BQ987" s="53">
        <f t="shared" si="722"/>
        <v>8.7752689406534121E-2</v>
      </c>
      <c r="BR987" s="53">
        <f t="shared" si="723"/>
        <v>7.4627156475334494E-2</v>
      </c>
      <c r="BS987" s="53">
        <f t="shared" si="724"/>
        <v>7.6968871015166848E-2</v>
      </c>
      <c r="BT987" s="54">
        <f t="shared" si="743"/>
        <v>1.168700867508035</v>
      </c>
      <c r="BU987" s="55">
        <f t="shared" si="740"/>
        <v>0</v>
      </c>
      <c r="BV987" s="55">
        <f t="shared" si="725"/>
        <v>0</v>
      </c>
      <c r="BW987" s="55">
        <f t="shared" si="726"/>
        <v>-2.2678032708686016</v>
      </c>
      <c r="BX987" s="55">
        <f t="shared" si="727"/>
        <v>0</v>
      </c>
      <c r="BY987" s="55">
        <f t="shared" si="728"/>
        <v>0</v>
      </c>
      <c r="BZ987" s="55">
        <f t="shared" si="729"/>
        <v>0</v>
      </c>
      <c r="CA987" s="55">
        <f t="shared" si="730"/>
        <v>0</v>
      </c>
      <c r="CB987" s="55">
        <f t="shared" si="731"/>
        <v>0</v>
      </c>
      <c r="CC987" s="55">
        <f t="shared" si="732"/>
        <v>0</v>
      </c>
      <c r="CD987" s="55">
        <f t="shared" si="733"/>
        <v>0</v>
      </c>
      <c r="CE987" s="55">
        <f t="shared" si="734"/>
        <v>0</v>
      </c>
      <c r="CF987" s="55">
        <f t="shared" si="735"/>
        <v>-2.5952508101949761</v>
      </c>
      <c r="CG987" s="55">
        <f t="shared" si="736"/>
        <v>-2.5643542113989244</v>
      </c>
      <c r="CH987" s="56">
        <f t="shared" si="744"/>
        <v>-7.427408292462502</v>
      </c>
      <c r="CI987" s="57">
        <f t="shared" si="741"/>
        <v>1.7741101533482111</v>
      </c>
      <c r="CJ987" s="58">
        <f t="shared" si="737"/>
        <v>-8.6415277391094012</v>
      </c>
      <c r="CK987" s="67">
        <f t="shared" si="738"/>
        <v>1.831299132491965</v>
      </c>
    </row>
    <row r="988" spans="1:89">
      <c r="A988" s="48">
        <v>4876</v>
      </c>
      <c r="B988" s="89">
        <v>1.0638297872340425E-2</v>
      </c>
      <c r="C988" s="59">
        <v>4.6040515653775323E-2</v>
      </c>
      <c r="D988" s="59">
        <v>4.6040515653775323E-2</v>
      </c>
      <c r="E988" s="59">
        <v>4.1436464088397788E-2</v>
      </c>
      <c r="F988" s="59">
        <v>4.0976058931860036E-2</v>
      </c>
      <c r="G988" s="59">
        <v>6.6758747697974213E-2</v>
      </c>
      <c r="H988" s="59">
        <v>5.7550644567219152E-2</v>
      </c>
      <c r="I988" s="59">
        <v>6.4686924493554329E-2</v>
      </c>
      <c r="J988" s="59">
        <v>6.4456721915285453E-2</v>
      </c>
      <c r="K988" s="59">
        <v>0.13121546961325967</v>
      </c>
      <c r="L988" s="59">
        <v>0.12891344383057091</v>
      </c>
      <c r="M988" s="59">
        <v>0.13135359116022099</v>
      </c>
      <c r="N988" s="59">
        <v>0.1352670349907919</v>
      </c>
      <c r="O988" s="59">
        <v>0.14116022099447514</v>
      </c>
      <c r="P988" s="120">
        <v>8.4296642583935391E-2</v>
      </c>
      <c r="Q988" s="60">
        <v>0</v>
      </c>
      <c r="R988" s="60">
        <v>0</v>
      </c>
      <c r="S988" s="60">
        <v>0</v>
      </c>
      <c r="T988" s="60">
        <v>0</v>
      </c>
      <c r="U988" s="60">
        <v>0</v>
      </c>
      <c r="V988" s="60">
        <v>0</v>
      </c>
      <c r="W988" s="60">
        <v>0</v>
      </c>
      <c r="X988" s="60">
        <v>1</v>
      </c>
      <c r="Y988" s="60">
        <v>0</v>
      </c>
      <c r="Z988" s="60">
        <v>0</v>
      </c>
      <c r="AA988" s="60">
        <v>0</v>
      </c>
      <c r="AB988" s="60">
        <v>0</v>
      </c>
      <c r="AC988" s="60">
        <v>0</v>
      </c>
      <c r="AD988" s="49">
        <f t="shared" si="742"/>
        <v>1</v>
      </c>
      <c r="AE988" s="50" t="s">
        <v>22</v>
      </c>
      <c r="AF988" s="51">
        <f t="shared" si="699"/>
        <v>7.7231217338021574E-3</v>
      </c>
      <c r="AG988" s="52">
        <f t="shared" si="700"/>
        <v>0.13732547375136331</v>
      </c>
      <c r="AH988" s="52">
        <f t="shared" si="701"/>
        <v>0.13732547375136331</v>
      </c>
      <c r="AI988" s="52">
        <f t="shared" si="702"/>
        <v>0.12599120342385869</v>
      </c>
      <c r="AJ988" s="52">
        <f t="shared" si="703"/>
        <v>0.12485432877292491</v>
      </c>
      <c r="AK988" s="52">
        <f t="shared" si="704"/>
        <v>0.18810638159105661</v>
      </c>
      <c r="AL988" s="52">
        <f t="shared" si="705"/>
        <v>0.1655260906538652</v>
      </c>
      <c r="AM988" s="52">
        <f t="shared" si="706"/>
        <v>0.18301747816534475</v>
      </c>
      <c r="AN988" s="52">
        <f t="shared" si="707"/>
        <v>0.18245241604512599</v>
      </c>
      <c r="AO988" s="52">
        <f t="shared" si="708"/>
        <v>0.35255920073796004</v>
      </c>
      <c r="AP988" s="52">
        <f t="shared" si="709"/>
        <v>0.3464211582226272</v>
      </c>
      <c r="AQ988" s="52">
        <f t="shared" si="710"/>
        <v>0.35292819046330259</v>
      </c>
      <c r="AR988" s="52">
        <f t="shared" si="711"/>
        <v>0.36341638848400121</v>
      </c>
      <c r="AS988" s="52">
        <f t="shared" si="712"/>
        <v>0.37933360568121927</v>
      </c>
      <c r="AT988" s="146"/>
      <c r="AU988" s="146"/>
      <c r="AV988" s="146"/>
      <c r="AW988" s="146"/>
      <c r="AX988" s="146"/>
      <c r="AY988" s="146"/>
      <c r="AZ988" s="146"/>
      <c r="BA988" s="146"/>
      <c r="BB988" s="146"/>
      <c r="BC988" s="146"/>
      <c r="BD988" s="146"/>
      <c r="BE988" s="146"/>
      <c r="BF988" s="146"/>
      <c r="BG988" s="53">
        <f t="shared" si="739"/>
        <v>5.2649837120870409E-2</v>
      </c>
      <c r="BH988" s="53">
        <f t="shared" si="713"/>
        <v>5.2154891531014984E-2</v>
      </c>
      <c r="BI988" s="53">
        <f t="shared" si="714"/>
        <v>4.5598237312351894E-2</v>
      </c>
      <c r="BJ988" s="53">
        <f t="shared" si="715"/>
        <v>4.1523244620813228E-2</v>
      </c>
      <c r="BK988" s="53">
        <f t="shared" si="716"/>
        <v>5.9935957067095751E-2</v>
      </c>
      <c r="BL988" s="53">
        <f t="shared" si="717"/>
        <v>5.5157921039039902E-2</v>
      </c>
      <c r="BM988" s="53">
        <f t="shared" si="718"/>
        <v>4.7890622347676305E-2</v>
      </c>
      <c r="BN988" s="53">
        <f t="shared" si="719"/>
        <v>5.1298342923459653E-2</v>
      </c>
      <c r="BO988" s="53">
        <f t="shared" si="720"/>
        <v>9.5704323031089097E-2</v>
      </c>
      <c r="BP988" s="53">
        <f t="shared" si="721"/>
        <v>0.10354107108948575</v>
      </c>
      <c r="BQ988" s="53">
        <f t="shared" si="722"/>
        <v>0.11081805339190144</v>
      </c>
      <c r="BR988" s="53">
        <f t="shared" si="723"/>
        <v>9.3720457237482332E-2</v>
      </c>
      <c r="BS988" s="53">
        <f t="shared" si="724"/>
        <v>9.7797529841519584E-2</v>
      </c>
      <c r="BT988" s="54">
        <f t="shared" si="743"/>
        <v>0.90779048855380029</v>
      </c>
      <c r="BU988" s="55">
        <f t="shared" si="740"/>
        <v>0</v>
      </c>
      <c r="BV988" s="55">
        <f t="shared" si="725"/>
        <v>0</v>
      </c>
      <c r="BW988" s="55">
        <f t="shared" si="726"/>
        <v>0</v>
      </c>
      <c r="BX988" s="55">
        <f t="shared" si="727"/>
        <v>0</v>
      </c>
      <c r="BY988" s="55">
        <f t="shared" si="728"/>
        <v>0</v>
      </c>
      <c r="BZ988" s="55">
        <f t="shared" si="729"/>
        <v>0</v>
      </c>
      <c r="CA988" s="55">
        <f t="shared" si="730"/>
        <v>0</v>
      </c>
      <c r="CB988" s="55">
        <f t="shared" si="731"/>
        <v>-2.9700968290140701</v>
      </c>
      <c r="CC988" s="55">
        <f t="shared" si="732"/>
        <v>0</v>
      </c>
      <c r="CD988" s="55">
        <f t="shared" si="733"/>
        <v>0</v>
      </c>
      <c r="CE988" s="55">
        <f t="shared" si="734"/>
        <v>0</v>
      </c>
      <c r="CF988" s="55">
        <f t="shared" si="735"/>
        <v>0</v>
      </c>
      <c r="CG988" s="55">
        <f t="shared" si="736"/>
        <v>0</v>
      </c>
      <c r="CH988" s="56">
        <f t="shared" si="744"/>
        <v>-2.9700968290140701</v>
      </c>
      <c r="CI988" s="57">
        <f t="shared" si="741"/>
        <v>0.39217171810855189</v>
      </c>
      <c r="CJ988" s="58">
        <f t="shared" si="737"/>
        <v>-4.6384624284961635</v>
      </c>
      <c r="CK988" s="67">
        <f t="shared" si="738"/>
        <v>9.220951144619971E-2</v>
      </c>
    </row>
    <row r="989" spans="1:89">
      <c r="A989" s="48">
        <v>4877</v>
      </c>
      <c r="B989" s="89">
        <v>0.11499493414387033</v>
      </c>
      <c r="C989" s="59">
        <v>3.3701657458563537E-2</v>
      </c>
      <c r="D989" s="59">
        <v>3.3701657458563537E-2</v>
      </c>
      <c r="E989" s="59">
        <v>3.9318600368324123E-2</v>
      </c>
      <c r="F989" s="59">
        <v>3.8674033149171269E-2</v>
      </c>
      <c r="G989" s="59">
        <v>6.9060773480662987E-2</v>
      </c>
      <c r="H989" s="59">
        <v>4.5119705340699819E-2</v>
      </c>
      <c r="I989" s="59">
        <v>5.0322283609576426E-2</v>
      </c>
      <c r="J989" s="59">
        <v>6.6758747697974213E-2</v>
      </c>
      <c r="K989" s="59">
        <v>8.2872928176795577E-2</v>
      </c>
      <c r="L989" s="59">
        <v>0.10359116022099447</v>
      </c>
      <c r="M989" s="59">
        <v>8.2965009208103124E-2</v>
      </c>
      <c r="N989" s="59">
        <v>0.10870165745856354</v>
      </c>
      <c r="O989" s="59">
        <v>0.11344383057090239</v>
      </c>
      <c r="P989" s="120">
        <v>6.678708032299191E-2</v>
      </c>
      <c r="Q989" s="60">
        <v>2</v>
      </c>
      <c r="R989" s="60">
        <v>1</v>
      </c>
      <c r="S989" s="60">
        <v>2</v>
      </c>
      <c r="T989" s="60">
        <v>2</v>
      </c>
      <c r="U989" s="60">
        <v>0</v>
      </c>
      <c r="V989" s="60">
        <v>2</v>
      </c>
      <c r="W989" s="60">
        <v>2</v>
      </c>
      <c r="X989" s="60">
        <v>0</v>
      </c>
      <c r="Y989" s="60">
        <v>0</v>
      </c>
      <c r="Z989" s="60">
        <v>2</v>
      </c>
      <c r="AA989" s="60">
        <v>0</v>
      </c>
      <c r="AB989" s="60">
        <v>0</v>
      </c>
      <c r="AC989" s="60">
        <v>0</v>
      </c>
      <c r="AD989" s="49">
        <f t="shared" si="742"/>
        <v>13</v>
      </c>
      <c r="AE989" s="50" t="s">
        <v>22</v>
      </c>
      <c r="AF989" s="51">
        <f t="shared" si="699"/>
        <v>9.8734527734965258E-2</v>
      </c>
      <c r="AG989" s="52">
        <f t="shared" si="700"/>
        <v>0.10676428819126099</v>
      </c>
      <c r="AH989" s="52">
        <f t="shared" si="701"/>
        <v>0.10676428819126099</v>
      </c>
      <c r="AI989" s="52">
        <f t="shared" si="702"/>
        <v>0.12075502080526267</v>
      </c>
      <c r="AJ989" s="52">
        <f t="shared" si="703"/>
        <v>0.11915780715007912</v>
      </c>
      <c r="AK989" s="52">
        <f t="shared" si="704"/>
        <v>0.19376859479555156</v>
      </c>
      <c r="AL989" s="52">
        <f t="shared" si="705"/>
        <v>0.13506288683672246</v>
      </c>
      <c r="AM989" s="52">
        <f t="shared" si="706"/>
        <v>0.14782770735224243</v>
      </c>
      <c r="AN989" s="52">
        <f t="shared" si="707"/>
        <v>0.18810638159105661</v>
      </c>
      <c r="AO989" s="52">
        <f t="shared" si="708"/>
        <v>0.22797580318601238</v>
      </c>
      <c r="AP989" s="52">
        <f t="shared" si="709"/>
        <v>0.28031684841520732</v>
      </c>
      <c r="AQ989" s="52">
        <f t="shared" si="710"/>
        <v>0.22820545505843903</v>
      </c>
      <c r="AR989" s="52">
        <f t="shared" si="711"/>
        <v>0.29345660252367806</v>
      </c>
      <c r="AS989" s="52">
        <f t="shared" si="712"/>
        <v>0.30573776241204875</v>
      </c>
      <c r="AT989" s="146"/>
      <c r="AU989" s="146"/>
      <c r="AV989" s="146"/>
      <c r="AW989" s="146"/>
      <c r="AX989" s="146"/>
      <c r="AY989" s="146"/>
      <c r="AZ989" s="146"/>
      <c r="BA989" s="146"/>
      <c r="BB989" s="146"/>
      <c r="BC989" s="146"/>
      <c r="BD989" s="146"/>
      <c r="BE989" s="146"/>
      <c r="BF989" s="146"/>
      <c r="BG989" s="53">
        <f t="shared" si="739"/>
        <v>0.52329683469926991</v>
      </c>
      <c r="BH989" s="53">
        <f t="shared" si="713"/>
        <v>0.51837747550115687</v>
      </c>
      <c r="BI989" s="53">
        <f t="shared" si="714"/>
        <v>0.55871354510319127</v>
      </c>
      <c r="BJ989" s="53">
        <f t="shared" si="715"/>
        <v>0.50662469217432782</v>
      </c>
      <c r="BK989" s="53">
        <f t="shared" si="716"/>
        <v>0.78930249897376337</v>
      </c>
      <c r="BL989" s="53">
        <f t="shared" si="717"/>
        <v>0.5753785025210344</v>
      </c>
      <c r="BM989" s="53">
        <f t="shared" si="718"/>
        <v>0.49452690928352644</v>
      </c>
      <c r="BN989" s="53">
        <f t="shared" si="719"/>
        <v>0.67613500364406565</v>
      </c>
      <c r="BO989" s="53">
        <f t="shared" si="720"/>
        <v>0.79116019706085039</v>
      </c>
      <c r="BP989" s="53">
        <f t="shared" si="721"/>
        <v>1.0711088767240617</v>
      </c>
      <c r="BQ989" s="53">
        <f t="shared" si="722"/>
        <v>0.91606515150737589</v>
      </c>
      <c r="BR989" s="53">
        <f t="shared" si="723"/>
        <v>0.9674977163899966</v>
      </c>
      <c r="BS989" s="53">
        <f t="shared" si="724"/>
        <v>1.0077013075251795</v>
      </c>
      <c r="BT989" s="54">
        <f t="shared" si="743"/>
        <v>9.3958887111077996</v>
      </c>
      <c r="BU989" s="55">
        <f t="shared" si="740"/>
        <v>-1.2952128287057643</v>
      </c>
      <c r="BV989" s="55">
        <f t="shared" si="725"/>
        <v>-0.65705158492440097</v>
      </c>
      <c r="BW989" s="55">
        <f t="shared" si="726"/>
        <v>-1.1642367576920225</v>
      </c>
      <c r="BX989" s="55">
        <f t="shared" si="727"/>
        <v>-1.3599696032689699</v>
      </c>
      <c r="BY989" s="55">
        <f t="shared" si="728"/>
        <v>0</v>
      </c>
      <c r="BZ989" s="55">
        <f t="shared" si="729"/>
        <v>-1.1054543789847093</v>
      </c>
      <c r="CA989" s="55">
        <f t="shared" si="730"/>
        <v>-1.4083074244883274</v>
      </c>
      <c r="CB989" s="55">
        <f t="shared" si="731"/>
        <v>0</v>
      </c>
      <c r="CC989" s="55">
        <f t="shared" si="732"/>
        <v>0</v>
      </c>
      <c r="CD989" s="55">
        <f t="shared" si="733"/>
        <v>0.13738889047611724</v>
      </c>
      <c r="CE989" s="55">
        <f t="shared" si="734"/>
        <v>0</v>
      </c>
      <c r="CF989" s="55">
        <f t="shared" si="735"/>
        <v>0</v>
      </c>
      <c r="CG989" s="55">
        <f t="shared" si="736"/>
        <v>0</v>
      </c>
      <c r="CH989" s="56">
        <f t="shared" si="744"/>
        <v>-6.8528436875880772</v>
      </c>
      <c r="CI989" s="57">
        <f t="shared" si="741"/>
        <v>4.2391895243162523</v>
      </c>
      <c r="CJ989" s="58">
        <f t="shared" si="737"/>
        <v>-16.52576792970617</v>
      </c>
      <c r="CK989" s="67">
        <f t="shared" si="738"/>
        <v>3.6041112888922004</v>
      </c>
    </row>
    <row r="990" spans="1:89">
      <c r="A990" s="48">
        <v>4878</v>
      </c>
      <c r="B990" s="89">
        <v>3.1408308004052685E-2</v>
      </c>
      <c r="C990" s="59">
        <v>2.85451197053407E-2</v>
      </c>
      <c r="D990" s="59">
        <v>2.85451197053407E-2</v>
      </c>
      <c r="E990" s="59">
        <v>2.1639042357274402E-2</v>
      </c>
      <c r="F990" s="59">
        <v>2.1639042357274402E-2</v>
      </c>
      <c r="G990" s="59">
        <v>3.1307550644567222E-2</v>
      </c>
      <c r="H990" s="59">
        <v>2.9926335174953959E-2</v>
      </c>
      <c r="I990" s="59">
        <v>3.3517495395948435E-2</v>
      </c>
      <c r="J990" s="59">
        <v>4.6040515653775323E-2</v>
      </c>
      <c r="K990" s="59">
        <v>5.7550644567219152E-2</v>
      </c>
      <c r="L990" s="59">
        <v>7.1362799263351748E-2</v>
      </c>
      <c r="M990" s="59">
        <v>5.7596685082872925E-2</v>
      </c>
      <c r="N990" s="59">
        <v>7.490791896869245E-2</v>
      </c>
      <c r="O990" s="59">
        <v>7.8176795580110495E-2</v>
      </c>
      <c r="P990" s="120">
        <v>4.4673466496670915E-2</v>
      </c>
      <c r="Q990" s="60">
        <v>0</v>
      </c>
      <c r="R990" s="60">
        <v>0</v>
      </c>
      <c r="S990" s="60">
        <v>0</v>
      </c>
      <c r="T990" s="60">
        <v>0</v>
      </c>
      <c r="U990" s="60">
        <v>0</v>
      </c>
      <c r="V990" s="60">
        <v>0</v>
      </c>
      <c r="W990" s="60">
        <v>1</v>
      </c>
      <c r="X990" s="60">
        <v>0</v>
      </c>
      <c r="Y990" s="60">
        <v>0</v>
      </c>
      <c r="Z990" s="60">
        <v>0</v>
      </c>
      <c r="AA990" s="60">
        <v>0</v>
      </c>
      <c r="AB990" s="60">
        <v>0</v>
      </c>
      <c r="AC990" s="60">
        <v>0</v>
      </c>
      <c r="AD990" s="49">
        <f t="shared" si="742"/>
        <v>1</v>
      </c>
      <c r="AE990" s="50" t="s">
        <v>22</v>
      </c>
      <c r="AF990" s="51">
        <f t="shared" si="699"/>
        <v>2.4609691778191181E-2</v>
      </c>
      <c r="AG990" s="52">
        <f t="shared" si="700"/>
        <v>9.372511530875853E-2</v>
      </c>
      <c r="AH990" s="52">
        <f t="shared" si="701"/>
        <v>9.372511530875853E-2</v>
      </c>
      <c r="AI990" s="52">
        <f t="shared" si="702"/>
        <v>7.5777996870076192E-2</v>
      </c>
      <c r="AJ990" s="52">
        <f t="shared" si="703"/>
        <v>7.5777996870076192E-2</v>
      </c>
      <c r="AK990" s="52">
        <f t="shared" si="704"/>
        <v>0.10073918220701805</v>
      </c>
      <c r="AL990" s="52">
        <f t="shared" si="705"/>
        <v>9.7241352370197154E-2</v>
      </c>
      <c r="AM990" s="52">
        <f t="shared" si="706"/>
        <v>0.10630235552973957</v>
      </c>
      <c r="AN990" s="52">
        <f t="shared" si="707"/>
        <v>0.13732547375136331</v>
      </c>
      <c r="AO990" s="52">
        <f t="shared" si="708"/>
        <v>0.1655260906538652</v>
      </c>
      <c r="AP990" s="52">
        <f t="shared" si="709"/>
        <v>0.19944026044745766</v>
      </c>
      <c r="AQ990" s="52">
        <f t="shared" si="710"/>
        <v>0.16563881827861354</v>
      </c>
      <c r="AR990" s="52">
        <f t="shared" si="711"/>
        <v>0.20819562176100112</v>
      </c>
      <c r="AS990" s="52">
        <f t="shared" si="712"/>
        <v>0.21629401352740918</v>
      </c>
      <c r="AT990" s="146"/>
      <c r="AU990" s="146"/>
      <c r="AV990" s="146"/>
      <c r="AW990" s="146"/>
      <c r="AX990" s="146"/>
      <c r="AY990" s="146"/>
      <c r="AZ990" s="146"/>
      <c r="BA990" s="146"/>
      <c r="BB990" s="146"/>
      <c r="BC990" s="146"/>
      <c r="BD990" s="146"/>
      <c r="BE990" s="146"/>
      <c r="BF990" s="146"/>
      <c r="BG990" s="53">
        <f t="shared" si="739"/>
        <v>0.11450256184029525</v>
      </c>
      <c r="BH990" s="53">
        <f t="shared" si="713"/>
        <v>0.11342615702863559</v>
      </c>
      <c r="BI990" s="53">
        <f t="shared" si="714"/>
        <v>8.7390504254369034E-2</v>
      </c>
      <c r="BJ990" s="53">
        <f t="shared" si="715"/>
        <v>8.030527851493284E-2</v>
      </c>
      <c r="BK990" s="53">
        <f t="shared" si="716"/>
        <v>0.1022811565625143</v>
      </c>
      <c r="BL990" s="53">
        <f t="shared" si="717"/>
        <v>0.10325372180514991</v>
      </c>
      <c r="BM990" s="53">
        <f t="shared" si="718"/>
        <v>8.8636805624687232E-2</v>
      </c>
      <c r="BN990" s="53">
        <f t="shared" si="719"/>
        <v>0.12303200959541612</v>
      </c>
      <c r="BO990" s="53">
        <f t="shared" si="720"/>
        <v>0.14317897693370008</v>
      </c>
      <c r="BP990" s="53">
        <f t="shared" si="721"/>
        <v>0.18994784494482361</v>
      </c>
      <c r="BQ990" s="53">
        <f t="shared" si="722"/>
        <v>0.1657294103918415</v>
      </c>
      <c r="BR990" s="53">
        <f t="shared" si="723"/>
        <v>0.1710861198982597</v>
      </c>
      <c r="BS990" s="53">
        <f t="shared" si="724"/>
        <v>0.17769056159231045</v>
      </c>
      <c r="BT990" s="54">
        <f t="shared" si="743"/>
        <v>1.6604611089869357</v>
      </c>
      <c r="BU990" s="55">
        <f t="shared" si="740"/>
        <v>0</v>
      </c>
      <c r="BV990" s="55">
        <f t="shared" si="725"/>
        <v>0</v>
      </c>
      <c r="BW990" s="55">
        <f t="shared" si="726"/>
        <v>0</v>
      </c>
      <c r="BX990" s="55">
        <f t="shared" si="727"/>
        <v>0</v>
      </c>
      <c r="BY990" s="55">
        <f t="shared" si="728"/>
        <v>0</v>
      </c>
      <c r="BZ990" s="55">
        <f t="shared" si="729"/>
        <v>0</v>
      </c>
      <c r="CA990" s="55">
        <f t="shared" si="730"/>
        <v>-2.4232080942601604</v>
      </c>
      <c r="CB990" s="55">
        <f t="shared" si="731"/>
        <v>0</v>
      </c>
      <c r="CC990" s="55">
        <f t="shared" si="732"/>
        <v>0</v>
      </c>
      <c r="CD990" s="55">
        <f t="shared" si="733"/>
        <v>0</v>
      </c>
      <c r="CE990" s="55">
        <f t="shared" si="734"/>
        <v>0</v>
      </c>
      <c r="CF990" s="55">
        <f t="shared" si="735"/>
        <v>0</v>
      </c>
      <c r="CG990" s="55">
        <f t="shared" si="736"/>
        <v>0</v>
      </c>
      <c r="CH990" s="56">
        <f t="shared" si="744"/>
        <v>-2.4232080942601604</v>
      </c>
      <c r="CI990" s="57">
        <f t="shared" si="741"/>
        <v>1.1578403106062007</v>
      </c>
      <c r="CJ990" s="58">
        <f t="shared" si="737"/>
        <v>-4.3427751493380917</v>
      </c>
      <c r="CK990" s="67">
        <f t="shared" si="738"/>
        <v>0.66046110898693566</v>
      </c>
    </row>
    <row r="991" spans="1:89">
      <c r="A991" s="48">
        <v>4879</v>
      </c>
      <c r="B991" s="89">
        <v>0.40374873353596757</v>
      </c>
      <c r="C991" s="59">
        <v>2.85451197053407E-2</v>
      </c>
      <c r="D991" s="59">
        <v>2.85451197053407E-2</v>
      </c>
      <c r="E991" s="59">
        <v>2.1639042357274402E-2</v>
      </c>
      <c r="F991" s="59">
        <v>2.1639042357274402E-2</v>
      </c>
      <c r="G991" s="59">
        <v>3.1307550644567222E-2</v>
      </c>
      <c r="H991" s="59">
        <v>2.9926335174953959E-2</v>
      </c>
      <c r="I991" s="59">
        <v>3.3517495395948435E-2</v>
      </c>
      <c r="J991" s="59">
        <v>4.6040515653775323E-2</v>
      </c>
      <c r="K991" s="59">
        <v>5.7550644567219152E-2</v>
      </c>
      <c r="L991" s="59">
        <v>7.1362799263351748E-2</v>
      </c>
      <c r="M991" s="59">
        <v>5.7596685082872925E-2</v>
      </c>
      <c r="N991" s="59">
        <v>7.490791896869245E-2</v>
      </c>
      <c r="O991" s="59">
        <v>7.8176795580110495E-2</v>
      </c>
      <c r="P991" s="120">
        <v>4.4673466496670915E-2</v>
      </c>
      <c r="Q991" s="60">
        <v>1</v>
      </c>
      <c r="R991" s="60">
        <v>4</v>
      </c>
      <c r="S991" s="60">
        <v>1</v>
      </c>
      <c r="T991" s="60">
        <v>1</v>
      </c>
      <c r="U991" s="60">
        <v>3</v>
      </c>
      <c r="V991" s="60">
        <v>1</v>
      </c>
      <c r="W991" s="60">
        <v>3</v>
      </c>
      <c r="X991" s="60">
        <v>5</v>
      </c>
      <c r="Y991" s="60">
        <v>1</v>
      </c>
      <c r="Z991" s="60">
        <v>4</v>
      </c>
      <c r="AA991" s="60">
        <v>3</v>
      </c>
      <c r="AB991" s="60">
        <v>2</v>
      </c>
      <c r="AC991" s="60">
        <v>2</v>
      </c>
      <c r="AD991" s="49">
        <f t="shared" si="742"/>
        <v>31</v>
      </c>
      <c r="AE991" s="50" t="s">
        <v>22</v>
      </c>
      <c r="AF991" s="51">
        <f t="shared" si="699"/>
        <v>0.37874529849726429</v>
      </c>
      <c r="AG991" s="52">
        <f t="shared" si="700"/>
        <v>9.372511530875853E-2</v>
      </c>
      <c r="AH991" s="52">
        <f t="shared" si="701"/>
        <v>9.372511530875853E-2</v>
      </c>
      <c r="AI991" s="52">
        <f t="shared" si="702"/>
        <v>7.5777996870076192E-2</v>
      </c>
      <c r="AJ991" s="52">
        <f t="shared" si="703"/>
        <v>7.5777996870076192E-2</v>
      </c>
      <c r="AK991" s="52">
        <f t="shared" si="704"/>
        <v>0.10073918220701805</v>
      </c>
      <c r="AL991" s="52">
        <f t="shared" si="705"/>
        <v>9.7241352370197154E-2</v>
      </c>
      <c r="AM991" s="52">
        <f t="shared" si="706"/>
        <v>0.10630235552973957</v>
      </c>
      <c r="AN991" s="52">
        <f t="shared" si="707"/>
        <v>0.13732547375136331</v>
      </c>
      <c r="AO991" s="52">
        <f t="shared" si="708"/>
        <v>0.1655260906538652</v>
      </c>
      <c r="AP991" s="52">
        <f t="shared" si="709"/>
        <v>0.19944026044745766</v>
      </c>
      <c r="AQ991" s="52">
        <f t="shared" si="710"/>
        <v>0.16563881827861354</v>
      </c>
      <c r="AR991" s="52">
        <f t="shared" si="711"/>
        <v>0.20819562176100112</v>
      </c>
      <c r="AS991" s="52">
        <f t="shared" si="712"/>
        <v>0.21629401352740918</v>
      </c>
      <c r="AT991" s="146"/>
      <c r="AU991" s="146"/>
      <c r="AV991" s="146"/>
      <c r="AW991" s="146"/>
      <c r="AX991" s="146"/>
      <c r="AY991" s="146"/>
      <c r="AZ991" s="146"/>
      <c r="BA991" s="146"/>
      <c r="BB991" s="146"/>
      <c r="BC991" s="146"/>
      <c r="BD991" s="146"/>
      <c r="BE991" s="146"/>
      <c r="BF991" s="146"/>
      <c r="BG991" s="53">
        <f t="shared" si="739"/>
        <v>1.7622043930406184</v>
      </c>
      <c r="BH991" s="53">
        <f t="shared" si="713"/>
        <v>1.7456384292987559</v>
      </c>
      <c r="BI991" s="53">
        <f t="shared" si="714"/>
        <v>1.3449474669560535</v>
      </c>
      <c r="BJ991" s="53">
        <f t="shared" si="715"/>
        <v>1.2359052261271235</v>
      </c>
      <c r="BK991" s="53">
        <f t="shared" si="716"/>
        <v>1.5741159020628006</v>
      </c>
      <c r="BL991" s="53">
        <f t="shared" si="717"/>
        <v>1.589083765799173</v>
      </c>
      <c r="BM991" s="53">
        <f t="shared" si="718"/>
        <v>1.3641281535234904</v>
      </c>
      <c r="BN991" s="53">
        <f t="shared" si="719"/>
        <v>1.8934733363962153</v>
      </c>
      <c r="BO991" s="53">
        <f t="shared" si="720"/>
        <v>2.2035369173271682</v>
      </c>
      <c r="BP991" s="53">
        <f t="shared" si="721"/>
        <v>2.9233138667869589</v>
      </c>
      <c r="BQ991" s="53">
        <f t="shared" si="722"/>
        <v>2.5505900510407442</v>
      </c>
      <c r="BR991" s="53">
        <f t="shared" si="723"/>
        <v>2.6330302765932405</v>
      </c>
      <c r="BS991" s="53">
        <f t="shared" si="724"/>
        <v>2.7346732091161798</v>
      </c>
      <c r="BT991" s="54">
        <f t="shared" si="743"/>
        <v>25.554640994068521</v>
      </c>
      <c r="BU991" s="55">
        <f t="shared" si="740"/>
        <v>0.56656552137702887</v>
      </c>
      <c r="BV991" s="55">
        <f t="shared" si="725"/>
        <v>2.2284814032220406</v>
      </c>
      <c r="BW991" s="55">
        <f t="shared" si="726"/>
        <v>0.29635495426577885</v>
      </c>
      <c r="BX991" s="55">
        <f t="shared" si="727"/>
        <v>0.21180367820492252</v>
      </c>
      <c r="BY991" s="55">
        <f t="shared" si="728"/>
        <v>1.3610813479445254</v>
      </c>
      <c r="BZ991" s="55">
        <f t="shared" si="729"/>
        <v>0.46315760221244529</v>
      </c>
      <c r="CA991" s="55">
        <f t="shared" si="730"/>
        <v>0.93154652761187573</v>
      </c>
      <c r="CB991" s="55">
        <f t="shared" si="731"/>
        <v>3.1920644330541204</v>
      </c>
      <c r="CC991" s="55">
        <f t="shared" si="732"/>
        <v>0.79006375910880688</v>
      </c>
      <c r="CD991" s="55">
        <f t="shared" si="733"/>
        <v>4.2908714346798611</v>
      </c>
      <c r="CE991" s="55">
        <f t="shared" si="734"/>
        <v>2.808974174904606</v>
      </c>
      <c r="CF991" s="55">
        <f t="shared" si="735"/>
        <v>1.9362707586881762</v>
      </c>
      <c r="CG991" s="55">
        <f t="shared" si="736"/>
        <v>2.012023887902445</v>
      </c>
      <c r="CH991" s="56">
        <f t="shared" si="744"/>
        <v>21.089259483176633</v>
      </c>
      <c r="CI991" s="57">
        <f t="shared" si="741"/>
        <v>14.883850444405518</v>
      </c>
      <c r="CJ991" s="58">
        <f t="shared" si="737"/>
        <v>-4.680882294419149</v>
      </c>
      <c r="CK991" s="67">
        <f t="shared" si="738"/>
        <v>5.4453590059314791</v>
      </c>
    </row>
    <row r="992" spans="1:89">
      <c r="A992" s="48">
        <v>4880</v>
      </c>
      <c r="B992" s="89">
        <v>0.11144883485309019</v>
      </c>
      <c r="C992" s="59">
        <v>2.85451197053407E-2</v>
      </c>
      <c r="D992" s="59">
        <v>2.85451197053407E-2</v>
      </c>
      <c r="E992" s="59">
        <v>2.1639042357274402E-2</v>
      </c>
      <c r="F992" s="59">
        <v>2.1639042357274402E-2</v>
      </c>
      <c r="G992" s="59">
        <v>3.1307550644567222E-2</v>
      </c>
      <c r="H992" s="59">
        <v>2.9926335174953959E-2</v>
      </c>
      <c r="I992" s="59">
        <v>3.3517495395948435E-2</v>
      </c>
      <c r="J992" s="59">
        <v>4.6040515653775323E-2</v>
      </c>
      <c r="K992" s="59">
        <v>5.7550644567219152E-2</v>
      </c>
      <c r="L992" s="59">
        <v>7.1362799263351748E-2</v>
      </c>
      <c r="M992" s="59">
        <v>5.7596685082872925E-2</v>
      </c>
      <c r="N992" s="59">
        <v>7.490791896869245E-2</v>
      </c>
      <c r="O992" s="59">
        <v>7.8176795580110495E-2</v>
      </c>
      <c r="P992" s="120">
        <v>4.4673466496670915E-2</v>
      </c>
      <c r="Q992" s="60">
        <v>0</v>
      </c>
      <c r="R992" s="60">
        <v>0</v>
      </c>
      <c r="S992" s="60">
        <v>0</v>
      </c>
      <c r="T992" s="60">
        <v>1</v>
      </c>
      <c r="U992" s="60">
        <v>0</v>
      </c>
      <c r="V992" s="60">
        <v>1</v>
      </c>
      <c r="W992" s="60">
        <v>0</v>
      </c>
      <c r="X992" s="60">
        <v>1</v>
      </c>
      <c r="Y992" s="60">
        <v>1</v>
      </c>
      <c r="Z992" s="60">
        <v>0</v>
      </c>
      <c r="AA992" s="60">
        <v>0</v>
      </c>
      <c r="AB992" s="60">
        <v>1</v>
      </c>
      <c r="AC992" s="60">
        <v>0</v>
      </c>
      <c r="AD992" s="49">
        <f t="shared" si="742"/>
        <v>5</v>
      </c>
      <c r="AE992" s="50" t="s">
        <v>22</v>
      </c>
      <c r="AF992" s="51">
        <f t="shared" si="699"/>
        <v>9.5478817983534595E-2</v>
      </c>
      <c r="AG992" s="52">
        <f t="shared" si="700"/>
        <v>9.372511530875853E-2</v>
      </c>
      <c r="AH992" s="52">
        <f t="shared" si="701"/>
        <v>9.372511530875853E-2</v>
      </c>
      <c r="AI992" s="52">
        <f t="shared" si="702"/>
        <v>7.5777996870076192E-2</v>
      </c>
      <c r="AJ992" s="52">
        <f t="shared" si="703"/>
        <v>7.5777996870076192E-2</v>
      </c>
      <c r="AK992" s="52">
        <f t="shared" si="704"/>
        <v>0.10073918220701805</v>
      </c>
      <c r="AL992" s="52">
        <f t="shared" si="705"/>
        <v>9.7241352370197154E-2</v>
      </c>
      <c r="AM992" s="52">
        <f t="shared" si="706"/>
        <v>0.10630235552973957</v>
      </c>
      <c r="AN992" s="52">
        <f t="shared" si="707"/>
        <v>0.13732547375136331</v>
      </c>
      <c r="AO992" s="52">
        <f t="shared" si="708"/>
        <v>0.1655260906538652</v>
      </c>
      <c r="AP992" s="52">
        <f t="shared" si="709"/>
        <v>0.19944026044745766</v>
      </c>
      <c r="AQ992" s="52">
        <f t="shared" si="710"/>
        <v>0.16563881827861354</v>
      </c>
      <c r="AR992" s="52">
        <f t="shared" si="711"/>
        <v>0.20819562176100112</v>
      </c>
      <c r="AS992" s="52">
        <f t="shared" si="712"/>
        <v>0.21629401352740918</v>
      </c>
      <c r="AT992" s="146"/>
      <c r="AU992" s="146"/>
      <c r="AV992" s="146"/>
      <c r="AW992" s="146"/>
      <c r="AX992" s="146"/>
      <c r="AY992" s="146"/>
      <c r="AZ992" s="146"/>
      <c r="BA992" s="146"/>
      <c r="BB992" s="146"/>
      <c r="BC992" s="146"/>
      <c r="BD992" s="146"/>
      <c r="BE992" s="146"/>
      <c r="BF992" s="146"/>
      <c r="BG992" s="53">
        <f t="shared" si="739"/>
        <v>0.44423836588990839</v>
      </c>
      <c r="BH992" s="53">
        <f t="shared" si="713"/>
        <v>0.44006221203900442</v>
      </c>
      <c r="BI992" s="53">
        <f t="shared" si="714"/>
        <v>0.3390510585990561</v>
      </c>
      <c r="BJ992" s="53">
        <f t="shared" si="715"/>
        <v>0.31156233647912368</v>
      </c>
      <c r="BK992" s="53">
        <f t="shared" si="716"/>
        <v>0.39682268346131588</v>
      </c>
      <c r="BL992" s="53">
        <f t="shared" si="717"/>
        <v>0.40059596841813966</v>
      </c>
      <c r="BM992" s="53">
        <f t="shared" si="718"/>
        <v>0.34388636424862512</v>
      </c>
      <c r="BN992" s="53">
        <f t="shared" si="719"/>
        <v>0.47733027118686738</v>
      </c>
      <c r="BO992" s="53">
        <f t="shared" si="720"/>
        <v>0.55549494893861839</v>
      </c>
      <c r="BP992" s="53">
        <f t="shared" si="721"/>
        <v>0.73694526031908181</v>
      </c>
      <c r="BQ992" s="53">
        <f t="shared" si="722"/>
        <v>0.64298441248028437</v>
      </c>
      <c r="BR992" s="53">
        <f t="shared" si="723"/>
        <v>0.6637669682539904</v>
      </c>
      <c r="BS992" s="53">
        <f t="shared" si="724"/>
        <v>0.6893903808538977</v>
      </c>
      <c r="BT992" s="54">
        <f t="shared" si="743"/>
        <v>6.4421312311679131</v>
      </c>
      <c r="BU992" s="55">
        <f t="shared" si="740"/>
        <v>0</v>
      </c>
      <c r="BV992" s="55">
        <f t="shared" si="725"/>
        <v>0</v>
      </c>
      <c r="BW992" s="55">
        <f t="shared" si="726"/>
        <v>0</v>
      </c>
      <c r="BX992" s="55">
        <f t="shared" si="727"/>
        <v>-1.1661558436674455</v>
      </c>
      <c r="BY992" s="55">
        <f t="shared" si="728"/>
        <v>0</v>
      </c>
      <c r="BZ992" s="55">
        <f t="shared" si="729"/>
        <v>-0.91480191965992275</v>
      </c>
      <c r="CA992" s="55">
        <f t="shared" si="730"/>
        <v>0</v>
      </c>
      <c r="CB992" s="55">
        <f t="shared" si="731"/>
        <v>-0.73954663526154407</v>
      </c>
      <c r="CC992" s="55">
        <f t="shared" si="732"/>
        <v>-0.58789576276356115</v>
      </c>
      <c r="CD992" s="55">
        <f t="shared" si="733"/>
        <v>0</v>
      </c>
      <c r="CE992" s="55">
        <f t="shared" si="734"/>
        <v>0</v>
      </c>
      <c r="CF992" s="55">
        <f t="shared" si="735"/>
        <v>-0.40982414252828003</v>
      </c>
      <c r="CG992" s="55">
        <f t="shared" si="736"/>
        <v>0</v>
      </c>
      <c r="CH992" s="56">
        <f t="shared" si="744"/>
        <v>-3.8182243038807533</v>
      </c>
      <c r="CI992" s="57">
        <f t="shared" si="741"/>
        <v>4.1084656182800678</v>
      </c>
      <c r="CJ992" s="58">
        <f t="shared" si="737"/>
        <v>-10.566145749970289</v>
      </c>
      <c r="CK992" s="67">
        <f t="shared" si="738"/>
        <v>1.4421312311679131</v>
      </c>
    </row>
    <row r="993" spans="1:89">
      <c r="A993" s="48">
        <v>4881</v>
      </c>
      <c r="B993" s="89">
        <v>5.0658561296859173E-4</v>
      </c>
      <c r="C993" s="59">
        <v>2.85451197053407E-2</v>
      </c>
      <c r="D993" s="59">
        <v>2.85451197053407E-2</v>
      </c>
      <c r="E993" s="59">
        <v>2.1639042357274402E-2</v>
      </c>
      <c r="F993" s="59">
        <v>2.1639042357274402E-2</v>
      </c>
      <c r="G993" s="59">
        <v>3.1307550644567222E-2</v>
      </c>
      <c r="H993" s="59">
        <v>2.9926335174953959E-2</v>
      </c>
      <c r="I993" s="59">
        <v>3.3517495395948435E-2</v>
      </c>
      <c r="J993" s="59">
        <v>4.6040515653775323E-2</v>
      </c>
      <c r="K993" s="59">
        <v>5.7550644567219152E-2</v>
      </c>
      <c r="L993" s="59">
        <v>7.1362799263351748E-2</v>
      </c>
      <c r="M993" s="59">
        <v>5.7596685082872925E-2</v>
      </c>
      <c r="N993" s="59">
        <v>7.490791896869245E-2</v>
      </c>
      <c r="O993" s="59">
        <v>7.8176795580110495E-2</v>
      </c>
      <c r="P993" s="120">
        <v>4.4673466496670915E-2</v>
      </c>
      <c r="Q993" s="60">
        <v>0</v>
      </c>
      <c r="R993" s="60">
        <v>0</v>
      </c>
      <c r="S993" s="60">
        <v>0</v>
      </c>
      <c r="T993" s="60">
        <v>0</v>
      </c>
      <c r="U993" s="60">
        <v>0</v>
      </c>
      <c r="V993" s="60">
        <v>0</v>
      </c>
      <c r="W993" s="60">
        <v>0</v>
      </c>
      <c r="X993" s="60">
        <v>0</v>
      </c>
      <c r="Y993" s="60">
        <v>0</v>
      </c>
      <c r="Z993" s="60">
        <v>0</v>
      </c>
      <c r="AA993" s="60">
        <v>0</v>
      </c>
      <c r="AB993" s="60">
        <v>0</v>
      </c>
      <c r="AC993" s="60">
        <v>0</v>
      </c>
      <c r="AD993" s="49">
        <f t="shared" si="742"/>
        <v>0</v>
      </c>
      <c r="AE993" s="50" t="s">
        <v>22</v>
      </c>
      <c r="AF993" s="51">
        <f t="shared" si="699"/>
        <v>2.967390583716161E-4</v>
      </c>
      <c r="AG993" s="52">
        <f t="shared" si="700"/>
        <v>9.372511530875853E-2</v>
      </c>
      <c r="AH993" s="52">
        <f t="shared" si="701"/>
        <v>9.372511530875853E-2</v>
      </c>
      <c r="AI993" s="52">
        <f t="shared" si="702"/>
        <v>7.5777996870076192E-2</v>
      </c>
      <c r="AJ993" s="52">
        <f t="shared" si="703"/>
        <v>7.5777996870076192E-2</v>
      </c>
      <c r="AK993" s="52">
        <f t="shared" si="704"/>
        <v>0.10073918220701805</v>
      </c>
      <c r="AL993" s="52">
        <f t="shared" si="705"/>
        <v>9.7241352370197154E-2</v>
      </c>
      <c r="AM993" s="52">
        <f t="shared" si="706"/>
        <v>0.10630235552973957</v>
      </c>
      <c r="AN993" s="52">
        <f t="shared" si="707"/>
        <v>0.13732547375136331</v>
      </c>
      <c r="AO993" s="52">
        <f t="shared" si="708"/>
        <v>0.1655260906538652</v>
      </c>
      <c r="AP993" s="52">
        <f t="shared" si="709"/>
        <v>0.19944026044745766</v>
      </c>
      <c r="AQ993" s="52">
        <f t="shared" si="710"/>
        <v>0.16563881827861354</v>
      </c>
      <c r="AR993" s="52">
        <f t="shared" si="711"/>
        <v>0.20819562176100112</v>
      </c>
      <c r="AS993" s="52">
        <f t="shared" si="712"/>
        <v>0.21629401352740918</v>
      </c>
      <c r="AT993" s="146"/>
      <c r="AU993" s="146"/>
      <c r="AV993" s="146"/>
      <c r="AW993" s="146"/>
      <c r="AX993" s="146"/>
      <c r="AY993" s="146"/>
      <c r="AZ993" s="146"/>
      <c r="BA993" s="146"/>
      <c r="BB993" s="146"/>
      <c r="BC993" s="146"/>
      <c r="BD993" s="146"/>
      <c r="BE993" s="146"/>
      <c r="BF993" s="146"/>
      <c r="BG993" s="53">
        <f t="shared" si="739"/>
        <v>1.38065046437263E-3</v>
      </c>
      <c r="BH993" s="53">
        <f t="shared" si="713"/>
        <v>1.3676713765759425E-3</v>
      </c>
      <c r="BI993" s="53">
        <f t="shared" si="714"/>
        <v>1.0537383473466727E-3</v>
      </c>
      <c r="BJ993" s="53">
        <f t="shared" si="715"/>
        <v>9.6830602120377425E-4</v>
      </c>
      <c r="BK993" s="53">
        <f t="shared" si="716"/>
        <v>1.2332870464642253E-3</v>
      </c>
      <c r="BL993" s="53">
        <f t="shared" si="717"/>
        <v>1.2450140561686056E-3</v>
      </c>
      <c r="BM993" s="53">
        <f t="shared" si="718"/>
        <v>1.0687660160557629E-3</v>
      </c>
      <c r="BN993" s="53">
        <f t="shared" si="719"/>
        <v>1.4834969493305369E-3</v>
      </c>
      <c r="BO993" s="53">
        <f t="shared" si="720"/>
        <v>1.7264253114932871E-3</v>
      </c>
      <c r="BP993" s="53">
        <f t="shared" si="721"/>
        <v>2.2903555703446331E-3</v>
      </c>
      <c r="BQ993" s="53">
        <f t="shared" si="722"/>
        <v>1.9983342183805602E-3</v>
      </c>
      <c r="BR993" s="53">
        <f t="shared" si="723"/>
        <v>2.0629244192344148E-3</v>
      </c>
      <c r="BS993" s="53">
        <f t="shared" si="724"/>
        <v>2.1425595413247941E-3</v>
      </c>
      <c r="BT993" s="54">
        <f t="shared" si="743"/>
        <v>2.0021529338295839E-2</v>
      </c>
      <c r="BU993" s="55">
        <f t="shared" si="740"/>
        <v>0</v>
      </c>
      <c r="BV993" s="55">
        <f t="shared" si="725"/>
        <v>0</v>
      </c>
      <c r="BW993" s="55">
        <f t="shared" si="726"/>
        <v>0</v>
      </c>
      <c r="BX993" s="55">
        <f t="shared" si="727"/>
        <v>0</v>
      </c>
      <c r="BY993" s="55">
        <f t="shared" si="728"/>
        <v>0</v>
      </c>
      <c r="BZ993" s="55">
        <f t="shared" si="729"/>
        <v>0</v>
      </c>
      <c r="CA993" s="55">
        <f t="shared" si="730"/>
        <v>0</v>
      </c>
      <c r="CB993" s="55">
        <f t="shared" si="731"/>
        <v>0</v>
      </c>
      <c r="CC993" s="55">
        <f t="shared" si="732"/>
        <v>0</v>
      </c>
      <c r="CD993" s="55">
        <f t="shared" si="733"/>
        <v>0</v>
      </c>
      <c r="CE993" s="55">
        <f t="shared" si="734"/>
        <v>0</v>
      </c>
      <c r="CF993" s="55">
        <f t="shared" si="735"/>
        <v>0</v>
      </c>
      <c r="CG993" s="55">
        <f t="shared" si="736"/>
        <v>0</v>
      </c>
      <c r="CH993" s="56">
        <f t="shared" si="744"/>
        <v>0</v>
      </c>
      <c r="CI993" s="57">
        <f t="shared" si="741"/>
        <v>1.8674843719454853E-2</v>
      </c>
      <c r="CJ993" s="58">
        <f t="shared" si="737"/>
        <v>-1.360590313148085E-2</v>
      </c>
      <c r="CK993" s="67">
        <f t="shared" si="738"/>
        <v>2.0021529338295839E-2</v>
      </c>
    </row>
    <row r="994" spans="1:89">
      <c r="A994" s="48">
        <v>4882</v>
      </c>
      <c r="B994" s="89">
        <v>0.12613981762917936</v>
      </c>
      <c r="C994" s="59">
        <v>2.85451197053407E-2</v>
      </c>
      <c r="D994" s="59">
        <v>2.85451197053407E-2</v>
      </c>
      <c r="E994" s="59">
        <v>2.1639042357274402E-2</v>
      </c>
      <c r="F994" s="59">
        <v>2.1639042357274402E-2</v>
      </c>
      <c r="G994" s="59">
        <v>3.1307550644567222E-2</v>
      </c>
      <c r="H994" s="59">
        <v>2.85451197053407E-2</v>
      </c>
      <c r="I994" s="59">
        <v>3.1629834254143646E-2</v>
      </c>
      <c r="J994" s="59">
        <v>3.2688766114180479E-2</v>
      </c>
      <c r="K994" s="59">
        <v>4.0515653775322284E-2</v>
      </c>
      <c r="L994" s="59">
        <v>5.0644567219152857E-2</v>
      </c>
      <c r="M994" s="59">
        <v>4.0561694290976058E-2</v>
      </c>
      <c r="N994" s="59">
        <v>5.3130755064456719E-2</v>
      </c>
      <c r="O994" s="59">
        <v>5.5432780847145487E-2</v>
      </c>
      <c r="P994" s="120">
        <v>3.5755772772347358E-2</v>
      </c>
      <c r="Q994" s="60">
        <v>1</v>
      </c>
      <c r="R994" s="60">
        <v>0</v>
      </c>
      <c r="S994" s="60">
        <v>1</v>
      </c>
      <c r="T994" s="60">
        <v>0</v>
      </c>
      <c r="U994" s="60">
        <v>1</v>
      </c>
      <c r="V994" s="60">
        <v>0</v>
      </c>
      <c r="W994" s="60">
        <v>0</v>
      </c>
      <c r="X994" s="60">
        <v>1</v>
      </c>
      <c r="Y994" s="60">
        <v>1</v>
      </c>
      <c r="Z994" s="60">
        <v>0</v>
      </c>
      <c r="AA994" s="60">
        <v>0</v>
      </c>
      <c r="AB994" s="60">
        <v>0</v>
      </c>
      <c r="AC994" s="60">
        <v>2</v>
      </c>
      <c r="AD994" s="49">
        <f t="shared" si="742"/>
        <v>7</v>
      </c>
      <c r="AE994" s="50" t="s">
        <v>22</v>
      </c>
      <c r="AF994" s="51">
        <f t="shared" si="699"/>
        <v>0.1090119829783724</v>
      </c>
      <c r="AG994" s="52">
        <f t="shared" si="700"/>
        <v>9.372511530875853E-2</v>
      </c>
      <c r="AH994" s="52">
        <f t="shared" si="701"/>
        <v>9.372511530875853E-2</v>
      </c>
      <c r="AI994" s="52">
        <f t="shared" si="702"/>
        <v>7.5777996870076192E-2</v>
      </c>
      <c r="AJ994" s="52">
        <f t="shared" si="703"/>
        <v>7.5777996870076192E-2</v>
      </c>
      <c r="AK994" s="52">
        <f t="shared" si="704"/>
        <v>0.10073918220701805</v>
      </c>
      <c r="AL994" s="52">
        <f t="shared" si="705"/>
        <v>9.372511530875853E-2</v>
      </c>
      <c r="AM994" s="52">
        <f t="shared" si="706"/>
        <v>0.10155291343409296</v>
      </c>
      <c r="AN994" s="52">
        <f t="shared" si="707"/>
        <v>0.10422061244602085</v>
      </c>
      <c r="AO994" s="52">
        <f t="shared" si="708"/>
        <v>0.12371669389942951</v>
      </c>
      <c r="AP994" s="52">
        <f t="shared" si="709"/>
        <v>0.14861728263206953</v>
      </c>
      <c r="AQ994" s="52">
        <f t="shared" si="710"/>
        <v>0.12383049262731671</v>
      </c>
      <c r="AR994" s="52">
        <f t="shared" si="711"/>
        <v>0.15470581368894895</v>
      </c>
      <c r="AS994" s="52">
        <f t="shared" si="712"/>
        <v>0.16034127699254869</v>
      </c>
      <c r="AT994" s="146"/>
      <c r="AU994" s="146"/>
      <c r="AV994" s="146"/>
      <c r="AW994" s="146"/>
      <c r="AX994" s="146"/>
      <c r="AY994" s="146"/>
      <c r="AZ994" s="146"/>
      <c r="BA994" s="146"/>
      <c r="BB994" s="146"/>
      <c r="BC994" s="146"/>
      <c r="BD994" s="146"/>
      <c r="BE994" s="146"/>
      <c r="BF994" s="146"/>
      <c r="BG994" s="53">
        <f t="shared" si="739"/>
        <v>0.5072046994662418</v>
      </c>
      <c r="BH994" s="53">
        <f t="shared" si="713"/>
        <v>0.50243661768512549</v>
      </c>
      <c r="BI994" s="53">
        <f t="shared" si="714"/>
        <v>0.38710814617723205</v>
      </c>
      <c r="BJ994" s="53">
        <f t="shared" si="715"/>
        <v>0.35572317335161491</v>
      </c>
      <c r="BK994" s="53">
        <f t="shared" si="716"/>
        <v>0.45306831953425497</v>
      </c>
      <c r="BL994" s="53">
        <f t="shared" si="717"/>
        <v>0.44083774625937006</v>
      </c>
      <c r="BM994" s="53">
        <f t="shared" si="718"/>
        <v>0.37508669627478286</v>
      </c>
      <c r="BN994" s="53">
        <f t="shared" si="719"/>
        <v>0.41360777885008293</v>
      </c>
      <c r="BO994" s="53">
        <f t="shared" si="720"/>
        <v>0.47403364561734429</v>
      </c>
      <c r="BP994" s="53">
        <f t="shared" si="721"/>
        <v>0.62698755336107059</v>
      </c>
      <c r="BQ994" s="53">
        <f t="shared" si="722"/>
        <v>0.54882404173485855</v>
      </c>
      <c r="BR994" s="53">
        <f t="shared" si="723"/>
        <v>0.56314195511529286</v>
      </c>
      <c r="BS994" s="53">
        <f t="shared" si="724"/>
        <v>0.58348979376064913</v>
      </c>
      <c r="BT994" s="54">
        <f t="shared" si="743"/>
        <v>6.2315501671879208</v>
      </c>
      <c r="BU994" s="55">
        <f t="shared" si="740"/>
        <v>-0.67884061039289367</v>
      </c>
      <c r="BV994" s="55">
        <f t="shared" si="725"/>
        <v>0</v>
      </c>
      <c r="BW994" s="55">
        <f t="shared" si="726"/>
        <v>-0.94905117750414381</v>
      </c>
      <c r="BX994" s="55">
        <f t="shared" si="727"/>
        <v>0</v>
      </c>
      <c r="BY994" s="55">
        <f t="shared" si="728"/>
        <v>-0.79171234912174759</v>
      </c>
      <c r="BZ994" s="55">
        <f t="shared" si="729"/>
        <v>0</v>
      </c>
      <c r="CA994" s="55">
        <f t="shared" si="730"/>
        <v>0</v>
      </c>
      <c r="CB994" s="55">
        <f t="shared" si="731"/>
        <v>-0.88283714830016902</v>
      </c>
      <c r="CC994" s="55">
        <f t="shared" si="732"/>
        <v>-0.74647697749111352</v>
      </c>
      <c r="CD994" s="55">
        <f t="shared" si="733"/>
        <v>0</v>
      </c>
      <c r="CE994" s="55">
        <f t="shared" si="734"/>
        <v>0</v>
      </c>
      <c r="CF994" s="55">
        <f t="shared" si="735"/>
        <v>0</v>
      </c>
      <c r="CG994" s="55">
        <f t="shared" si="736"/>
        <v>-1.0774566376425443</v>
      </c>
      <c r="CH994" s="56">
        <f t="shared" si="744"/>
        <v>-5.1263749004526122</v>
      </c>
      <c r="CI994" s="57">
        <f t="shared" si="741"/>
        <v>4.6500360861442598</v>
      </c>
      <c r="CJ994" s="58">
        <f t="shared" si="737"/>
        <v>-11.801368041961947</v>
      </c>
      <c r="CK994" s="67">
        <f t="shared" si="738"/>
        <v>0.76844983281207924</v>
      </c>
    </row>
    <row r="995" spans="1:89">
      <c r="A995" s="48">
        <v>4883</v>
      </c>
      <c r="B995" s="89">
        <v>4.559270516717325E-3</v>
      </c>
      <c r="C995" s="59">
        <v>2.85451197053407E-2</v>
      </c>
      <c r="D995" s="59">
        <v>2.85451197053407E-2</v>
      </c>
      <c r="E995" s="59">
        <v>2.1639042357274402E-2</v>
      </c>
      <c r="F995" s="59">
        <v>2.1639042357274402E-2</v>
      </c>
      <c r="G995" s="59">
        <v>3.4530386740331494E-2</v>
      </c>
      <c r="H995" s="59">
        <v>3.1307550644567222E-2</v>
      </c>
      <c r="I995" s="59">
        <v>3.3517495395948435E-2</v>
      </c>
      <c r="J995" s="59">
        <v>3.2688766114180479E-2</v>
      </c>
      <c r="K995" s="59">
        <v>4.0515653775322284E-2</v>
      </c>
      <c r="L995" s="59">
        <v>5.0644567219152857E-2</v>
      </c>
      <c r="M995" s="59">
        <v>4.0561694290976058E-2</v>
      </c>
      <c r="N995" s="59">
        <v>5.3130755064456719E-2</v>
      </c>
      <c r="O995" s="59">
        <v>5.5432780847145487E-2</v>
      </c>
      <c r="P995" s="120">
        <v>3.6361382632100862E-2</v>
      </c>
      <c r="Q995" s="60">
        <v>0</v>
      </c>
      <c r="R995" s="60">
        <v>0</v>
      </c>
      <c r="S995" s="60">
        <v>0</v>
      </c>
      <c r="T995" s="60">
        <v>0</v>
      </c>
      <c r="U995" s="60">
        <v>0</v>
      </c>
      <c r="V995" s="60">
        <v>0</v>
      </c>
      <c r="W995" s="60">
        <v>0</v>
      </c>
      <c r="X995" s="60">
        <v>0</v>
      </c>
      <c r="Y995" s="60">
        <v>0</v>
      </c>
      <c r="Z995" s="60">
        <v>0</v>
      </c>
      <c r="AA995" s="60">
        <v>0</v>
      </c>
      <c r="AB995" s="60">
        <v>0</v>
      </c>
      <c r="AC995" s="60">
        <v>0</v>
      </c>
      <c r="AD995" s="49">
        <f t="shared" si="742"/>
        <v>0</v>
      </c>
      <c r="AE995" s="50" t="s">
        <v>22</v>
      </c>
      <c r="AF995" s="51">
        <f t="shared" si="699"/>
        <v>3.1180180626457989E-3</v>
      </c>
      <c r="AG995" s="52">
        <f t="shared" si="700"/>
        <v>9.372511530875853E-2</v>
      </c>
      <c r="AH995" s="52">
        <f t="shared" si="701"/>
        <v>9.372511530875853E-2</v>
      </c>
      <c r="AI995" s="52">
        <f t="shared" si="702"/>
        <v>7.5777996870076192E-2</v>
      </c>
      <c r="AJ995" s="52">
        <f t="shared" si="703"/>
        <v>7.5777996870076192E-2</v>
      </c>
      <c r="AK995" s="52">
        <f t="shared" si="704"/>
        <v>0.10884009472032441</v>
      </c>
      <c r="AL995" s="52">
        <f t="shared" si="705"/>
        <v>0.10073918220701805</v>
      </c>
      <c r="AM995" s="52">
        <f t="shared" si="706"/>
        <v>0.10630235552973957</v>
      </c>
      <c r="AN995" s="52">
        <f t="shared" si="707"/>
        <v>0.10422061244602085</v>
      </c>
      <c r="AO995" s="52">
        <f t="shared" si="708"/>
        <v>0.12371669389942951</v>
      </c>
      <c r="AP995" s="52">
        <f t="shared" si="709"/>
        <v>0.14861728263206953</v>
      </c>
      <c r="AQ995" s="52">
        <f t="shared" si="710"/>
        <v>0.12383049262731671</v>
      </c>
      <c r="AR995" s="52">
        <f t="shared" si="711"/>
        <v>0.15470581368894895</v>
      </c>
      <c r="AS995" s="52">
        <f t="shared" si="712"/>
        <v>0.16034127699254869</v>
      </c>
      <c r="AT995" s="146"/>
      <c r="AU995" s="146"/>
      <c r="AV995" s="146"/>
      <c r="AW995" s="146"/>
      <c r="AX995" s="146"/>
      <c r="AY995" s="146"/>
      <c r="AZ995" s="146"/>
      <c r="BA995" s="146"/>
      <c r="BB995" s="146"/>
      <c r="BC995" s="146"/>
      <c r="BD995" s="146"/>
      <c r="BE995" s="146"/>
      <c r="BF995" s="146"/>
      <c r="BG995" s="53">
        <f t="shared" si="739"/>
        <v>1.4507335534923116E-2</v>
      </c>
      <c r="BH995" s="53">
        <f t="shared" si="713"/>
        <v>1.4370956352456152E-2</v>
      </c>
      <c r="BI995" s="53">
        <f t="shared" si="714"/>
        <v>1.1072270763273852E-2</v>
      </c>
      <c r="BJ995" s="53">
        <f t="shared" si="715"/>
        <v>1.0174581266282162E-2</v>
      </c>
      <c r="BK995" s="53">
        <f t="shared" si="716"/>
        <v>1.4000984428900319E-2</v>
      </c>
      <c r="BL995" s="53">
        <f t="shared" si="717"/>
        <v>1.3552692916756849E-2</v>
      </c>
      <c r="BM995" s="53">
        <f t="shared" si="718"/>
        <v>1.1230175633402948E-2</v>
      </c>
      <c r="BN995" s="53">
        <f t="shared" si="719"/>
        <v>1.1830227192190668E-2</v>
      </c>
      <c r="BO995" s="53">
        <f t="shared" si="720"/>
        <v>1.3558559609267504E-2</v>
      </c>
      <c r="BP995" s="53">
        <f t="shared" si="721"/>
        <v>1.7933427711536734E-2</v>
      </c>
      <c r="BQ995" s="53">
        <f t="shared" si="722"/>
        <v>1.5697753848611901E-2</v>
      </c>
      <c r="BR995" s="53">
        <f t="shared" si="723"/>
        <v>1.6107282336397043E-2</v>
      </c>
      <c r="BS995" s="53">
        <f t="shared" si="724"/>
        <v>1.668928191753126E-2</v>
      </c>
      <c r="BT995" s="54">
        <f t="shared" si="743"/>
        <v>0.18072552951153054</v>
      </c>
      <c r="BU995" s="55">
        <f t="shared" si="740"/>
        <v>0</v>
      </c>
      <c r="BV995" s="55">
        <f t="shared" si="725"/>
        <v>0</v>
      </c>
      <c r="BW995" s="55">
        <f t="shared" si="726"/>
        <v>0</v>
      </c>
      <c r="BX995" s="55">
        <f t="shared" si="727"/>
        <v>0</v>
      </c>
      <c r="BY995" s="55">
        <f t="shared" si="728"/>
        <v>0</v>
      </c>
      <c r="BZ995" s="55">
        <f t="shared" si="729"/>
        <v>0</v>
      </c>
      <c r="CA995" s="55">
        <f t="shared" si="730"/>
        <v>0</v>
      </c>
      <c r="CB995" s="55">
        <f t="shared" si="731"/>
        <v>0</v>
      </c>
      <c r="CC995" s="55">
        <f t="shared" si="732"/>
        <v>0</v>
      </c>
      <c r="CD995" s="55">
        <f t="shared" si="733"/>
        <v>0</v>
      </c>
      <c r="CE995" s="55">
        <f t="shared" si="734"/>
        <v>0</v>
      </c>
      <c r="CF995" s="55">
        <f t="shared" si="735"/>
        <v>0</v>
      </c>
      <c r="CG995" s="55">
        <f t="shared" si="736"/>
        <v>0</v>
      </c>
      <c r="CH995" s="56">
        <f t="shared" si="744"/>
        <v>0</v>
      </c>
      <c r="CI995" s="57">
        <f t="shared" si="741"/>
        <v>0.16807359347509365</v>
      </c>
      <c r="CJ995" s="58">
        <f t="shared" si="737"/>
        <v>-0.12270956211822306</v>
      </c>
      <c r="CK995" s="67">
        <f t="shared" si="738"/>
        <v>0.18072552951153054</v>
      </c>
    </row>
    <row r="996" spans="1:89">
      <c r="A996" s="48">
        <v>4884</v>
      </c>
      <c r="B996" s="89">
        <v>3.7993920972644382E-2</v>
      </c>
      <c r="C996" s="59">
        <v>2.85451197053407E-2</v>
      </c>
      <c r="D996" s="59">
        <v>2.85451197053407E-2</v>
      </c>
      <c r="E996" s="59">
        <v>2.1639042357274402E-2</v>
      </c>
      <c r="F996" s="59">
        <v>2.1639042357274402E-2</v>
      </c>
      <c r="G996" s="59">
        <v>3.4530386740331494E-2</v>
      </c>
      <c r="H996" s="59">
        <v>3.1307550644567222E-2</v>
      </c>
      <c r="I996" s="59">
        <v>3.3517495395948435E-2</v>
      </c>
      <c r="J996" s="59">
        <v>3.2688766114180479E-2</v>
      </c>
      <c r="K996" s="59">
        <v>4.0515653775322284E-2</v>
      </c>
      <c r="L996" s="59">
        <v>5.0644567219152857E-2</v>
      </c>
      <c r="M996" s="59">
        <v>4.0561694290976058E-2</v>
      </c>
      <c r="N996" s="59">
        <v>5.3130755064456719E-2</v>
      </c>
      <c r="O996" s="59">
        <v>5.5432780847145487E-2</v>
      </c>
      <c r="P996" s="120">
        <v>3.6361382632100862E-2</v>
      </c>
      <c r="Q996" s="60">
        <v>0</v>
      </c>
      <c r="R996" s="60">
        <v>0</v>
      </c>
      <c r="S996" s="60">
        <v>0</v>
      </c>
      <c r="T996" s="60">
        <v>0</v>
      </c>
      <c r="U996" s="60">
        <v>0</v>
      </c>
      <c r="V996" s="60">
        <v>0</v>
      </c>
      <c r="W996" s="60">
        <v>0</v>
      </c>
      <c r="X996" s="60">
        <v>1</v>
      </c>
      <c r="Y996" s="60">
        <v>0</v>
      </c>
      <c r="Z996" s="60">
        <v>0</v>
      </c>
      <c r="AA996" s="60">
        <v>0</v>
      </c>
      <c r="AB996" s="60">
        <v>0</v>
      </c>
      <c r="AC996" s="60">
        <v>0</v>
      </c>
      <c r="AD996" s="49">
        <f t="shared" si="742"/>
        <v>1</v>
      </c>
      <c r="AE996" s="50" t="s">
        <v>22</v>
      </c>
      <c r="AF996" s="51">
        <f t="shared" si="699"/>
        <v>3.0171913474144323E-2</v>
      </c>
      <c r="AG996" s="52">
        <f t="shared" si="700"/>
        <v>9.372511530875853E-2</v>
      </c>
      <c r="AH996" s="52">
        <f t="shared" si="701"/>
        <v>9.372511530875853E-2</v>
      </c>
      <c r="AI996" s="52">
        <f t="shared" si="702"/>
        <v>7.5777996870076192E-2</v>
      </c>
      <c r="AJ996" s="52">
        <f t="shared" si="703"/>
        <v>7.5777996870076192E-2</v>
      </c>
      <c r="AK996" s="52">
        <f t="shared" si="704"/>
        <v>0.10884009472032441</v>
      </c>
      <c r="AL996" s="52">
        <f t="shared" si="705"/>
        <v>0.10073918220701805</v>
      </c>
      <c r="AM996" s="52">
        <f t="shared" si="706"/>
        <v>0.10630235552973957</v>
      </c>
      <c r="AN996" s="52">
        <f t="shared" si="707"/>
        <v>0.10422061244602085</v>
      </c>
      <c r="AO996" s="52">
        <f t="shared" si="708"/>
        <v>0.12371669389942951</v>
      </c>
      <c r="AP996" s="52">
        <f t="shared" si="709"/>
        <v>0.14861728263206953</v>
      </c>
      <c r="AQ996" s="52">
        <f t="shared" si="710"/>
        <v>0.12383049262731671</v>
      </c>
      <c r="AR996" s="52">
        <f t="shared" si="711"/>
        <v>0.15470581368894895</v>
      </c>
      <c r="AS996" s="52">
        <f t="shared" si="712"/>
        <v>0.16034127699254869</v>
      </c>
      <c r="AT996" s="146"/>
      <c r="AU996" s="146"/>
      <c r="AV996" s="146"/>
      <c r="AW996" s="146"/>
      <c r="AX996" s="146"/>
      <c r="AY996" s="146"/>
      <c r="AZ996" s="146"/>
      <c r="BA996" s="146"/>
      <c r="BB996" s="146"/>
      <c r="BC996" s="146"/>
      <c r="BD996" s="146"/>
      <c r="BE996" s="146"/>
      <c r="BF996" s="146"/>
      <c r="BG996" s="53">
        <f t="shared" si="739"/>
        <v>0.140382147795724</v>
      </c>
      <c r="BH996" s="53">
        <f t="shared" si="713"/>
        <v>0.1390624566296067</v>
      </c>
      <c r="BI996" s="53">
        <f t="shared" si="714"/>
        <v>0.1071422899802959</v>
      </c>
      <c r="BJ996" s="53">
        <f t="shared" si="715"/>
        <v>9.8455679035233445E-2</v>
      </c>
      <c r="BK996" s="53">
        <f t="shared" si="716"/>
        <v>0.13548237446166791</v>
      </c>
      <c r="BL996" s="53">
        <f t="shared" si="717"/>
        <v>0.13114442245374761</v>
      </c>
      <c r="BM996" s="53">
        <f t="shared" si="718"/>
        <v>0.10867027730524369</v>
      </c>
      <c r="BN996" s="53">
        <f t="shared" si="719"/>
        <v>0.11447675544232215</v>
      </c>
      <c r="BO996" s="53">
        <f t="shared" si="720"/>
        <v>0.13120119227844218</v>
      </c>
      <c r="BP996" s="53">
        <f t="shared" si="721"/>
        <v>0.17353518111058319</v>
      </c>
      <c r="BQ996" s="53">
        <f t="shared" si="722"/>
        <v>0.15190138778632789</v>
      </c>
      <c r="BR996" s="53">
        <f t="shared" si="723"/>
        <v>0.15586424427092618</v>
      </c>
      <c r="BS996" s="53">
        <f t="shared" si="724"/>
        <v>0.16149604006272772</v>
      </c>
      <c r="BT996" s="54">
        <f t="shared" si="743"/>
        <v>1.7488144486128485</v>
      </c>
      <c r="BU996" s="55">
        <f t="shared" si="740"/>
        <v>0</v>
      </c>
      <c r="BV996" s="55">
        <f t="shared" si="725"/>
        <v>0</v>
      </c>
      <c r="BW996" s="55">
        <f t="shared" si="726"/>
        <v>0</v>
      </c>
      <c r="BX996" s="55">
        <f t="shared" si="727"/>
        <v>0</v>
      </c>
      <c r="BY996" s="55">
        <f t="shared" si="728"/>
        <v>0</v>
      </c>
      <c r="BZ996" s="55">
        <f t="shared" si="729"/>
        <v>0</v>
      </c>
      <c r="CA996" s="55">
        <f t="shared" si="730"/>
        <v>0</v>
      </c>
      <c r="CB996" s="55">
        <f t="shared" si="731"/>
        <v>-2.1673834858343684</v>
      </c>
      <c r="CC996" s="55">
        <f t="shared" si="732"/>
        <v>0</v>
      </c>
      <c r="CD996" s="55">
        <f t="shared" si="733"/>
        <v>0</v>
      </c>
      <c r="CE996" s="55">
        <f t="shared" si="734"/>
        <v>0</v>
      </c>
      <c r="CF996" s="55">
        <f t="shared" si="735"/>
        <v>0</v>
      </c>
      <c r="CG996" s="55">
        <f t="shared" si="736"/>
        <v>0</v>
      </c>
      <c r="CH996" s="56">
        <f t="shared" si="744"/>
        <v>-2.1673834858343684</v>
      </c>
      <c r="CI996" s="57">
        <f t="shared" si="741"/>
        <v>1.4006132789591141</v>
      </c>
      <c r="CJ996" s="58">
        <f t="shared" si="737"/>
        <v>-4.1126257893610614</v>
      </c>
      <c r="CK996" s="67">
        <f t="shared" si="738"/>
        <v>0.74881444861284852</v>
      </c>
    </row>
    <row r="997" spans="1:89">
      <c r="A997" s="48">
        <v>4885</v>
      </c>
      <c r="B997" s="89">
        <v>0.20618034447821684</v>
      </c>
      <c r="C997" s="59">
        <v>2.85451197053407E-2</v>
      </c>
      <c r="D997" s="59">
        <v>2.85451197053407E-2</v>
      </c>
      <c r="E997" s="59">
        <v>2.1639042357274402E-2</v>
      </c>
      <c r="F997" s="59">
        <v>2.1639042357274402E-2</v>
      </c>
      <c r="G997" s="59">
        <v>3.4530386740331494E-2</v>
      </c>
      <c r="H997" s="59">
        <v>3.1307550644567222E-2</v>
      </c>
      <c r="I997" s="59">
        <v>3.3517495395948435E-2</v>
      </c>
      <c r="J997" s="59">
        <v>3.2688766114180479E-2</v>
      </c>
      <c r="K997" s="59">
        <v>4.0515653775322284E-2</v>
      </c>
      <c r="L997" s="59">
        <v>5.0644567219152857E-2</v>
      </c>
      <c r="M997" s="59">
        <v>4.0561694290976058E-2</v>
      </c>
      <c r="N997" s="59">
        <v>5.3130755064456719E-2</v>
      </c>
      <c r="O997" s="59">
        <v>5.5432780847145487E-2</v>
      </c>
      <c r="P997" s="120">
        <v>3.6361382632100862E-2</v>
      </c>
      <c r="Q997" s="60">
        <v>0</v>
      </c>
      <c r="R997" s="60">
        <v>0</v>
      </c>
      <c r="S997" s="60">
        <v>1</v>
      </c>
      <c r="T997" s="60">
        <v>2</v>
      </c>
      <c r="U997" s="60">
        <v>0</v>
      </c>
      <c r="V997" s="60">
        <v>1</v>
      </c>
      <c r="W997" s="60">
        <v>0</v>
      </c>
      <c r="X997" s="60">
        <v>0</v>
      </c>
      <c r="Y997" s="60">
        <v>1</v>
      </c>
      <c r="Z997" s="60">
        <v>0</v>
      </c>
      <c r="AA997" s="60">
        <v>0</v>
      </c>
      <c r="AB997" s="60">
        <v>1</v>
      </c>
      <c r="AC997" s="60">
        <v>1</v>
      </c>
      <c r="AD997" s="49">
        <f t="shared" si="742"/>
        <v>7</v>
      </c>
      <c r="AE997" s="50" t="s">
        <v>22</v>
      </c>
      <c r="AF997" s="51">
        <f t="shared" si="699"/>
        <v>0.18446365731856543</v>
      </c>
      <c r="AG997" s="52">
        <f t="shared" si="700"/>
        <v>9.372511530875853E-2</v>
      </c>
      <c r="AH997" s="52">
        <f t="shared" si="701"/>
        <v>9.372511530875853E-2</v>
      </c>
      <c r="AI997" s="52">
        <f t="shared" si="702"/>
        <v>7.5777996870076192E-2</v>
      </c>
      <c r="AJ997" s="52">
        <f t="shared" si="703"/>
        <v>7.5777996870076192E-2</v>
      </c>
      <c r="AK997" s="52">
        <f t="shared" si="704"/>
        <v>0.10884009472032441</v>
      </c>
      <c r="AL997" s="52">
        <f t="shared" si="705"/>
        <v>0.10073918220701805</v>
      </c>
      <c r="AM997" s="52">
        <f t="shared" si="706"/>
        <v>0.10630235552973957</v>
      </c>
      <c r="AN997" s="52">
        <f t="shared" si="707"/>
        <v>0.10422061244602085</v>
      </c>
      <c r="AO997" s="52">
        <f t="shared" si="708"/>
        <v>0.12371669389942951</v>
      </c>
      <c r="AP997" s="52">
        <f t="shared" si="709"/>
        <v>0.14861728263206953</v>
      </c>
      <c r="AQ997" s="52">
        <f t="shared" si="710"/>
        <v>0.12383049262731671</v>
      </c>
      <c r="AR997" s="52">
        <f t="shared" si="711"/>
        <v>0.15470581368894895</v>
      </c>
      <c r="AS997" s="52">
        <f t="shared" si="712"/>
        <v>0.16034127699254869</v>
      </c>
      <c r="AT997" s="146"/>
      <c r="AU997" s="146"/>
      <c r="AV997" s="146"/>
      <c r="AW997" s="146"/>
      <c r="AX997" s="146"/>
      <c r="AY997" s="146"/>
      <c r="AZ997" s="146"/>
      <c r="BA997" s="146"/>
      <c r="BB997" s="146"/>
      <c r="BC997" s="146"/>
      <c r="BD997" s="146"/>
      <c r="BE997" s="146"/>
      <c r="BF997" s="146"/>
      <c r="BG997" s="53">
        <f t="shared" si="739"/>
        <v>0.85826192053830375</v>
      </c>
      <c r="BH997" s="53">
        <f t="shared" si="713"/>
        <v>0.85019365336520569</v>
      </c>
      <c r="BI997" s="53">
        <f t="shared" si="714"/>
        <v>0.65504160616754437</v>
      </c>
      <c r="BJ997" s="53">
        <f t="shared" si="715"/>
        <v>0.60193380357481718</v>
      </c>
      <c r="BK997" s="53">
        <f t="shared" si="716"/>
        <v>0.82830591161608225</v>
      </c>
      <c r="BL997" s="53">
        <f t="shared" si="717"/>
        <v>0.80178474008550904</v>
      </c>
      <c r="BM997" s="53">
        <f t="shared" si="718"/>
        <v>0.66438334481921524</v>
      </c>
      <c r="BN997" s="53">
        <f t="shared" si="719"/>
        <v>0.6998827238766171</v>
      </c>
      <c r="BO997" s="53">
        <f t="shared" si="720"/>
        <v>0.80213181682949708</v>
      </c>
      <c r="BP997" s="53">
        <f t="shared" si="721"/>
        <v>1.0609514112696043</v>
      </c>
      <c r="BQ997" s="53">
        <f t="shared" si="722"/>
        <v>0.92868772034771885</v>
      </c>
      <c r="BR997" s="53">
        <f t="shared" si="723"/>
        <v>0.95291565011438806</v>
      </c>
      <c r="BS997" s="53">
        <f t="shared" si="724"/>
        <v>0.98734706428098595</v>
      </c>
      <c r="BT997" s="54">
        <f t="shared" si="743"/>
        <v>10.691821366885488</v>
      </c>
      <c r="BU997" s="55">
        <f t="shared" si="740"/>
        <v>0</v>
      </c>
      <c r="BV997" s="55">
        <f t="shared" si="725"/>
        <v>0</v>
      </c>
      <c r="BW997" s="55">
        <f t="shared" si="726"/>
        <v>-0.42305652449776998</v>
      </c>
      <c r="BX997" s="55">
        <f t="shared" si="727"/>
        <v>-1.0152156011172528</v>
      </c>
      <c r="BY997" s="55">
        <f t="shared" si="728"/>
        <v>0</v>
      </c>
      <c r="BZ997" s="55">
        <f t="shared" si="729"/>
        <v>-0.2209151110257967</v>
      </c>
      <c r="CA997" s="55">
        <f t="shared" si="730"/>
        <v>0</v>
      </c>
      <c r="CB997" s="55">
        <f t="shared" si="731"/>
        <v>0</v>
      </c>
      <c r="CC997" s="55">
        <f t="shared" si="732"/>
        <v>-0.22048232448473992</v>
      </c>
      <c r="CD997" s="55">
        <f t="shared" si="733"/>
        <v>0</v>
      </c>
      <c r="CE997" s="55">
        <f t="shared" si="734"/>
        <v>0</v>
      </c>
      <c r="CF997" s="55">
        <f t="shared" si="735"/>
        <v>-4.8228889093653741E-2</v>
      </c>
      <c r="CG997" s="55">
        <f t="shared" si="736"/>
        <v>-1.2733665814898352E-2</v>
      </c>
      <c r="CH997" s="56">
        <f t="shared" si="744"/>
        <v>-1.9406321160341118</v>
      </c>
      <c r="CI997" s="57">
        <f t="shared" si="741"/>
        <v>7.6006613938181262</v>
      </c>
      <c r="CJ997" s="58">
        <f t="shared" si="737"/>
        <v>-12.56362922282387</v>
      </c>
      <c r="CK997" s="67">
        <f t="shared" si="738"/>
        <v>3.6918213668854882</v>
      </c>
    </row>
    <row r="998" spans="1:89">
      <c r="A998" s="48">
        <v>4886</v>
      </c>
      <c r="B998" s="89">
        <v>1.9756838905775079E-2</v>
      </c>
      <c r="C998" s="59">
        <v>2.3941068139963169E-2</v>
      </c>
      <c r="D998" s="59">
        <v>2.3941068139963169E-2</v>
      </c>
      <c r="E998" s="59">
        <v>1.979742173112339E-2</v>
      </c>
      <c r="F998" s="59">
        <v>1.979742173112339E-2</v>
      </c>
      <c r="G998" s="59">
        <v>2.6243093922651933E-2</v>
      </c>
      <c r="H998" s="59">
        <v>2.3941068139963169E-2</v>
      </c>
      <c r="I998" s="59">
        <v>2.2513812154696132E-2</v>
      </c>
      <c r="J998" s="59">
        <v>2.3480662983425413E-2</v>
      </c>
      <c r="K998" s="59">
        <v>2.9005524861878452E-2</v>
      </c>
      <c r="L998" s="59">
        <v>3.6372007366482502E-2</v>
      </c>
      <c r="M998" s="59">
        <v>2.9051565377532229E-2</v>
      </c>
      <c r="N998" s="59">
        <v>3.8167587476979743E-2</v>
      </c>
      <c r="O998" s="59">
        <v>3.9825046040515656E-2</v>
      </c>
      <c r="P998" s="120">
        <v>2.7390565235869104E-2</v>
      </c>
      <c r="Q998" s="60">
        <v>0</v>
      </c>
      <c r="R998" s="60">
        <v>0</v>
      </c>
      <c r="S998" s="60">
        <v>0</v>
      </c>
      <c r="T998" s="60">
        <v>0</v>
      </c>
      <c r="U998" s="60">
        <v>1</v>
      </c>
      <c r="V998" s="60">
        <v>0</v>
      </c>
      <c r="W998" s="60">
        <v>1</v>
      </c>
      <c r="X998" s="60">
        <v>0</v>
      </c>
      <c r="Y998" s="60">
        <v>0</v>
      </c>
      <c r="Z998" s="60">
        <v>0</v>
      </c>
      <c r="AA998" s="60">
        <v>0</v>
      </c>
      <c r="AB998" s="60">
        <v>0</v>
      </c>
      <c r="AC998" s="60">
        <v>1</v>
      </c>
      <c r="AD998" s="49">
        <f t="shared" si="742"/>
        <v>3</v>
      </c>
      <c r="AE998" s="50" t="s">
        <v>22</v>
      </c>
      <c r="AF998" s="51">
        <f t="shared" si="699"/>
        <v>1.4982635388682743E-2</v>
      </c>
      <c r="AG998" s="52">
        <f t="shared" si="700"/>
        <v>8.1840278884837914E-2</v>
      </c>
      <c r="AH998" s="52">
        <f t="shared" si="701"/>
        <v>8.1840278884837914E-2</v>
      </c>
      <c r="AI998" s="52">
        <f t="shared" si="702"/>
        <v>7.0854225841930879E-2</v>
      </c>
      <c r="AJ998" s="52">
        <f t="shared" si="703"/>
        <v>7.0854225841930879E-2</v>
      </c>
      <c r="AK998" s="52">
        <f t="shared" si="704"/>
        <v>8.7817579858759875E-2</v>
      </c>
      <c r="AL998" s="52">
        <f t="shared" si="705"/>
        <v>8.1840278884837914E-2</v>
      </c>
      <c r="AM998" s="52">
        <f t="shared" si="706"/>
        <v>7.8092794843523855E-2</v>
      </c>
      <c r="AN998" s="52">
        <f t="shared" si="707"/>
        <v>8.0635170366408451E-2</v>
      </c>
      <c r="AO998" s="52">
        <f t="shared" si="708"/>
        <v>9.4899373015784369E-2</v>
      </c>
      <c r="AP998" s="52">
        <f t="shared" si="709"/>
        <v>0.11343738681872267</v>
      </c>
      <c r="AQ998" s="52">
        <f t="shared" si="710"/>
        <v>9.5016676037865566E-2</v>
      </c>
      <c r="AR998" s="52">
        <f t="shared" si="711"/>
        <v>0.11790154817602329</v>
      </c>
      <c r="AS998" s="52">
        <f t="shared" si="712"/>
        <v>0.12200873616024066</v>
      </c>
      <c r="AT998" s="146"/>
      <c r="AU998" s="146"/>
      <c r="AV998" s="146"/>
      <c r="AW998" s="146"/>
      <c r="AX998" s="146"/>
      <c r="AY998" s="146"/>
      <c r="AZ998" s="146"/>
      <c r="BA998" s="146"/>
      <c r="BB998" s="146"/>
      <c r="BC998" s="146"/>
      <c r="BD998" s="146"/>
      <c r="BE998" s="146"/>
      <c r="BF998" s="146"/>
      <c r="BG998" s="53">
        <f t="shared" si="739"/>
        <v>6.0870708560832806E-2</v>
      </c>
      <c r="BH998" s="53">
        <f t="shared" si="713"/>
        <v>6.0298480983292657E-2</v>
      </c>
      <c r="BI998" s="53">
        <f t="shared" si="714"/>
        <v>4.9747231658069206E-2</v>
      </c>
      <c r="BJ998" s="53">
        <f t="shared" si="715"/>
        <v>4.5713951735762023E-2</v>
      </c>
      <c r="BK998" s="53">
        <f t="shared" si="716"/>
        <v>5.4282608609837274E-2</v>
      </c>
      <c r="BL998" s="53">
        <f t="shared" si="717"/>
        <v>5.2905870161312422E-2</v>
      </c>
      <c r="BM998" s="53">
        <f t="shared" si="718"/>
        <v>3.9642789868193772E-2</v>
      </c>
      <c r="BN998" s="53">
        <f t="shared" si="719"/>
        <v>4.3981856384596368E-2</v>
      </c>
      <c r="BO998" s="53">
        <f t="shared" si="720"/>
        <v>4.9975618338944559E-2</v>
      </c>
      <c r="BP998" s="53">
        <f t="shared" si="721"/>
        <v>6.5774838099048147E-2</v>
      </c>
      <c r="BQ998" s="53">
        <f t="shared" si="722"/>
        <v>5.7878775125901658E-2</v>
      </c>
      <c r="BR998" s="53">
        <f t="shared" si="723"/>
        <v>5.8985427172427406E-2</v>
      </c>
      <c r="BS998" s="53">
        <f t="shared" si="724"/>
        <v>6.1022897545297945E-2</v>
      </c>
      <c r="BT998" s="54">
        <f t="shared" si="743"/>
        <v>0.70108105424351619</v>
      </c>
      <c r="BU998" s="55">
        <f t="shared" si="740"/>
        <v>0</v>
      </c>
      <c r="BV998" s="55">
        <f t="shared" si="725"/>
        <v>0</v>
      </c>
      <c r="BW998" s="55">
        <f t="shared" si="726"/>
        <v>0</v>
      </c>
      <c r="BX998" s="55">
        <f t="shared" si="727"/>
        <v>0</v>
      </c>
      <c r="BY998" s="55">
        <f t="shared" si="728"/>
        <v>-2.9135513867723501</v>
      </c>
      <c r="BZ998" s="55">
        <f t="shared" si="729"/>
        <v>0</v>
      </c>
      <c r="CA998" s="55">
        <f t="shared" si="730"/>
        <v>-3.2278461918709365</v>
      </c>
      <c r="CB998" s="55">
        <f t="shared" si="731"/>
        <v>0</v>
      </c>
      <c r="CC998" s="55">
        <f t="shared" si="732"/>
        <v>0</v>
      </c>
      <c r="CD998" s="55">
        <f t="shared" si="733"/>
        <v>0</v>
      </c>
      <c r="CE998" s="55">
        <f t="shared" si="734"/>
        <v>0</v>
      </c>
      <c r="CF998" s="55">
        <f t="shared" si="735"/>
        <v>0</v>
      </c>
      <c r="CG998" s="55">
        <f t="shared" si="736"/>
        <v>-2.7965061156473188</v>
      </c>
      <c r="CH998" s="56">
        <f t="shared" si="744"/>
        <v>-8.9379036942906058</v>
      </c>
      <c r="CI998" s="57">
        <f t="shared" si="741"/>
        <v>0.72831890505873931</v>
      </c>
      <c r="CJ998" s="58">
        <f t="shared" si="737"/>
        <v>-9.2669336973398444</v>
      </c>
      <c r="CK998" s="67">
        <f t="shared" si="738"/>
        <v>2.2989189457564838</v>
      </c>
    </row>
    <row r="999" spans="1:89">
      <c r="A999" s="48">
        <v>4887</v>
      </c>
      <c r="B999" s="89">
        <v>0.42755825734549141</v>
      </c>
      <c r="C999" s="59">
        <v>2.3941068139963169E-2</v>
      </c>
      <c r="D999" s="59">
        <v>2.3941068139963169E-2</v>
      </c>
      <c r="E999" s="59">
        <v>1.979742173112339E-2</v>
      </c>
      <c r="F999" s="59">
        <v>1.979742173112339E-2</v>
      </c>
      <c r="G999" s="59">
        <v>2.6243093922651933E-2</v>
      </c>
      <c r="H999" s="59">
        <v>2.3941068139963169E-2</v>
      </c>
      <c r="I999" s="59">
        <v>2.2513812154696132E-2</v>
      </c>
      <c r="J999" s="59">
        <v>2.3480662983425413E-2</v>
      </c>
      <c r="K999" s="59">
        <v>2.9005524861878452E-2</v>
      </c>
      <c r="L999" s="59">
        <v>3.6372007366482502E-2</v>
      </c>
      <c r="M999" s="59">
        <v>2.9051565377532229E-2</v>
      </c>
      <c r="N999" s="59">
        <v>3.8167587476979743E-2</v>
      </c>
      <c r="O999" s="59">
        <v>3.9825046040515656E-2</v>
      </c>
      <c r="P999" s="120">
        <v>2.7390565235869104E-2</v>
      </c>
      <c r="Q999" s="60">
        <v>0</v>
      </c>
      <c r="R999" s="60">
        <v>0</v>
      </c>
      <c r="S999" s="60">
        <v>3</v>
      </c>
      <c r="T999" s="60">
        <v>0</v>
      </c>
      <c r="U999" s="60">
        <v>1</v>
      </c>
      <c r="V999" s="60">
        <v>1</v>
      </c>
      <c r="W999" s="60">
        <v>0</v>
      </c>
      <c r="X999" s="60">
        <v>2</v>
      </c>
      <c r="Y999" s="60">
        <v>1</v>
      </c>
      <c r="Z999" s="60">
        <v>1</v>
      </c>
      <c r="AA999" s="60">
        <v>2</v>
      </c>
      <c r="AB999" s="60">
        <v>2</v>
      </c>
      <c r="AC999" s="60">
        <v>2</v>
      </c>
      <c r="AD999" s="49">
        <f t="shared" si="742"/>
        <v>15</v>
      </c>
      <c r="AE999" s="50" t="s">
        <v>22</v>
      </c>
      <c r="AF999" s="51">
        <f t="shared" si="699"/>
        <v>0.40270347342071705</v>
      </c>
      <c r="AG999" s="52">
        <f t="shared" si="700"/>
        <v>8.1840278884837914E-2</v>
      </c>
      <c r="AH999" s="52">
        <f t="shared" si="701"/>
        <v>8.1840278884837914E-2</v>
      </c>
      <c r="AI999" s="52">
        <f t="shared" si="702"/>
        <v>7.0854225841930879E-2</v>
      </c>
      <c r="AJ999" s="52">
        <f t="shared" si="703"/>
        <v>7.0854225841930879E-2</v>
      </c>
      <c r="AK999" s="52">
        <f t="shared" si="704"/>
        <v>8.7817579858759875E-2</v>
      </c>
      <c r="AL999" s="52">
        <f t="shared" si="705"/>
        <v>8.1840278884837914E-2</v>
      </c>
      <c r="AM999" s="52">
        <f t="shared" si="706"/>
        <v>7.8092794843523855E-2</v>
      </c>
      <c r="AN999" s="52">
        <f t="shared" si="707"/>
        <v>8.0635170366408451E-2</v>
      </c>
      <c r="AO999" s="52">
        <f t="shared" si="708"/>
        <v>9.4899373015784369E-2</v>
      </c>
      <c r="AP999" s="52">
        <f t="shared" si="709"/>
        <v>0.11343738681872267</v>
      </c>
      <c r="AQ999" s="52">
        <f t="shared" si="710"/>
        <v>9.5016676037865566E-2</v>
      </c>
      <c r="AR999" s="52">
        <f t="shared" si="711"/>
        <v>0.11790154817602329</v>
      </c>
      <c r="AS999" s="52">
        <f t="shared" si="712"/>
        <v>0.12200873616024066</v>
      </c>
      <c r="AT999" s="146"/>
      <c r="AU999" s="146"/>
      <c r="AV999" s="146"/>
      <c r="AW999" s="146"/>
      <c r="AX999" s="146"/>
      <c r="AY999" s="146"/>
      <c r="AZ999" s="146"/>
      <c r="BA999" s="146"/>
      <c r="BB999" s="146"/>
      <c r="BC999" s="146"/>
      <c r="BD999" s="146"/>
      <c r="BE999" s="146"/>
      <c r="BF999" s="146"/>
      <c r="BG999" s="53">
        <f t="shared" si="739"/>
        <v>1.636083714988054</v>
      </c>
      <c r="BH999" s="53">
        <f t="shared" si="713"/>
        <v>1.6207033745416326</v>
      </c>
      <c r="BI999" s="53">
        <f t="shared" si="714"/>
        <v>1.3371067547236652</v>
      </c>
      <c r="BJ999" s="53">
        <f t="shared" si="715"/>
        <v>1.228700203282254</v>
      </c>
      <c r="BK999" s="53">
        <f t="shared" si="716"/>
        <v>1.4590086768066695</v>
      </c>
      <c r="BL999" s="53">
        <f t="shared" si="717"/>
        <v>1.4220046824605488</v>
      </c>
      <c r="BM999" s="53">
        <f t="shared" si="718"/>
        <v>1.0655194337885308</v>
      </c>
      <c r="BN999" s="53">
        <f t="shared" si="719"/>
        <v>1.1821449213765649</v>
      </c>
      <c r="BO999" s="53">
        <f t="shared" si="720"/>
        <v>1.3432453349724383</v>
      </c>
      <c r="BP999" s="53">
        <f t="shared" si="721"/>
        <v>1.7678969739982957</v>
      </c>
      <c r="BQ999" s="53">
        <f t="shared" si="722"/>
        <v>1.5556664882963831</v>
      </c>
      <c r="BR999" s="53">
        <f t="shared" si="723"/>
        <v>1.5854110967342743</v>
      </c>
      <c r="BS999" s="53">
        <f t="shared" si="724"/>
        <v>1.6401742525383953</v>
      </c>
      <c r="BT999" s="54">
        <f t="shared" si="743"/>
        <v>18.843665908507706</v>
      </c>
      <c r="BU999" s="55">
        <f t="shared" si="740"/>
        <v>0</v>
      </c>
      <c r="BV999" s="55">
        <f t="shared" si="725"/>
        <v>0</v>
      </c>
      <c r="BW999" s="55">
        <f t="shared" si="726"/>
        <v>0.87152442419165133</v>
      </c>
      <c r="BX999" s="55">
        <f t="shared" si="727"/>
        <v>0</v>
      </c>
      <c r="BY999" s="55">
        <f t="shared" si="728"/>
        <v>0.37775721661458189</v>
      </c>
      <c r="BZ999" s="55">
        <f t="shared" si="729"/>
        <v>0.35206762424521187</v>
      </c>
      <c r="CA999" s="55">
        <f t="shared" si="730"/>
        <v>0</v>
      </c>
      <c r="CB999" s="55">
        <f t="shared" si="731"/>
        <v>0.33466103677172049</v>
      </c>
      <c r="CC999" s="55">
        <f t="shared" si="732"/>
        <v>0.29508857768008806</v>
      </c>
      <c r="CD999" s="55">
        <f t="shared" si="733"/>
        <v>0.56979068989213799</v>
      </c>
      <c r="CE999" s="55">
        <f t="shared" si="734"/>
        <v>0.88380812728228264</v>
      </c>
      <c r="CF999" s="55">
        <f t="shared" si="735"/>
        <v>0.9216874814484215</v>
      </c>
      <c r="CG999" s="55">
        <f t="shared" si="736"/>
        <v>0.98960497547922632</v>
      </c>
      <c r="CH999" s="56">
        <f t="shared" si="744"/>
        <v>5.5959901536053218</v>
      </c>
      <c r="CI999" s="57">
        <f t="shared" si="741"/>
        <v>15.761568099219897</v>
      </c>
      <c r="CJ999" s="58">
        <f t="shared" si="737"/>
        <v>-13.362763868890482</v>
      </c>
      <c r="CK999" s="67">
        <f t="shared" si="738"/>
        <v>3.8436659085077061</v>
      </c>
    </row>
    <row r="1000" spans="1:89">
      <c r="A1000" s="48">
        <v>4888</v>
      </c>
      <c r="B1000" s="89">
        <v>0.10891590678824722</v>
      </c>
      <c r="C1000" s="59">
        <v>2.3941068139963169E-2</v>
      </c>
      <c r="D1000" s="59">
        <v>2.3941068139963169E-2</v>
      </c>
      <c r="E1000" s="59">
        <v>1.979742173112339E-2</v>
      </c>
      <c r="F1000" s="59">
        <v>1.979742173112339E-2</v>
      </c>
      <c r="G1000" s="59">
        <v>2.6243093922651933E-2</v>
      </c>
      <c r="H1000" s="59">
        <v>2.3941068139963169E-2</v>
      </c>
      <c r="I1000" s="59">
        <v>2.2513812154696132E-2</v>
      </c>
      <c r="J1000" s="59">
        <v>2.3480662983425413E-2</v>
      </c>
      <c r="K1000" s="59">
        <v>2.9005524861878452E-2</v>
      </c>
      <c r="L1000" s="59">
        <v>3.6372007366482502E-2</v>
      </c>
      <c r="M1000" s="59">
        <v>2.9051565377532229E-2</v>
      </c>
      <c r="N1000" s="59">
        <v>3.8167587476979743E-2</v>
      </c>
      <c r="O1000" s="59">
        <v>3.9825046040515656E-2</v>
      </c>
      <c r="P1000" s="120">
        <v>2.7390565235869104E-2</v>
      </c>
      <c r="Q1000" s="60">
        <v>0</v>
      </c>
      <c r="R1000" s="60">
        <v>0</v>
      </c>
      <c r="S1000" s="60">
        <v>0</v>
      </c>
      <c r="T1000" s="60">
        <v>0</v>
      </c>
      <c r="U1000" s="60">
        <v>0</v>
      </c>
      <c r="V1000" s="60">
        <v>0</v>
      </c>
      <c r="W1000" s="60">
        <v>0</v>
      </c>
      <c r="X1000" s="60">
        <v>2</v>
      </c>
      <c r="Y1000" s="60">
        <v>0</v>
      </c>
      <c r="Z1000" s="60">
        <v>0</v>
      </c>
      <c r="AA1000" s="60">
        <v>0</v>
      </c>
      <c r="AB1000" s="60">
        <v>0</v>
      </c>
      <c r="AC1000" s="60">
        <v>0</v>
      </c>
      <c r="AD1000" s="49">
        <f t="shared" si="742"/>
        <v>2</v>
      </c>
      <c r="AE1000" s="50" t="s">
        <v>22</v>
      </c>
      <c r="AF1000" s="51">
        <f t="shared" si="699"/>
        <v>9.3157764485786346E-2</v>
      </c>
      <c r="AG1000" s="52">
        <f t="shared" si="700"/>
        <v>8.1840278884837914E-2</v>
      </c>
      <c r="AH1000" s="52">
        <f t="shared" si="701"/>
        <v>8.1840278884837914E-2</v>
      </c>
      <c r="AI1000" s="52">
        <f t="shared" si="702"/>
        <v>7.0854225841930879E-2</v>
      </c>
      <c r="AJ1000" s="52">
        <f t="shared" si="703"/>
        <v>7.0854225841930879E-2</v>
      </c>
      <c r="AK1000" s="52">
        <f t="shared" si="704"/>
        <v>8.7817579858759875E-2</v>
      </c>
      <c r="AL1000" s="52">
        <f t="shared" si="705"/>
        <v>8.1840278884837914E-2</v>
      </c>
      <c r="AM1000" s="52">
        <f t="shared" si="706"/>
        <v>7.8092794843523855E-2</v>
      </c>
      <c r="AN1000" s="52">
        <f t="shared" si="707"/>
        <v>8.0635170366408451E-2</v>
      </c>
      <c r="AO1000" s="52">
        <f t="shared" si="708"/>
        <v>9.4899373015784369E-2</v>
      </c>
      <c r="AP1000" s="52">
        <f t="shared" si="709"/>
        <v>0.11343738681872267</v>
      </c>
      <c r="AQ1000" s="52">
        <f t="shared" si="710"/>
        <v>9.5016676037865566E-2</v>
      </c>
      <c r="AR1000" s="52">
        <f t="shared" si="711"/>
        <v>0.11790154817602329</v>
      </c>
      <c r="AS1000" s="52">
        <f t="shared" si="712"/>
        <v>0.12200873616024066</v>
      </c>
      <c r="AT1000" s="146"/>
      <c r="AU1000" s="146"/>
      <c r="AV1000" s="146"/>
      <c r="AW1000" s="146"/>
      <c r="AX1000" s="146"/>
      <c r="AY1000" s="146"/>
      <c r="AZ1000" s="146"/>
      <c r="BA1000" s="146"/>
      <c r="BB1000" s="146"/>
      <c r="BC1000" s="146"/>
      <c r="BD1000" s="146"/>
      <c r="BE1000" s="146"/>
      <c r="BF1000" s="146"/>
      <c r="BG1000" s="53">
        <f t="shared" si="739"/>
        <v>0.37847674892204347</v>
      </c>
      <c r="BH1000" s="53">
        <f t="shared" si="713"/>
        <v>0.37491880063605476</v>
      </c>
      <c r="BI1000" s="53">
        <f t="shared" si="714"/>
        <v>0.30931413402229979</v>
      </c>
      <c r="BJ1000" s="53">
        <f t="shared" si="715"/>
        <v>0.28423634688003541</v>
      </c>
      <c r="BK1000" s="53">
        <f t="shared" si="716"/>
        <v>0.33751381765380667</v>
      </c>
      <c r="BL1000" s="53">
        <f t="shared" si="717"/>
        <v>0.32895364964470719</v>
      </c>
      <c r="BM1000" s="53">
        <f t="shared" si="718"/>
        <v>0.24648758955252131</v>
      </c>
      <c r="BN1000" s="53">
        <f t="shared" si="719"/>
        <v>0.27346667074464082</v>
      </c>
      <c r="BO1000" s="53">
        <f t="shared" si="720"/>
        <v>0.31073417743100124</v>
      </c>
      <c r="BP1000" s="53">
        <f t="shared" si="721"/>
        <v>0.40896923123085971</v>
      </c>
      <c r="BQ1000" s="53">
        <f t="shared" si="722"/>
        <v>0.35987375798901966</v>
      </c>
      <c r="BR1000" s="53">
        <f t="shared" si="723"/>
        <v>0.36675460558648781</v>
      </c>
      <c r="BS1000" s="53">
        <f t="shared" si="724"/>
        <v>0.37942301673170015</v>
      </c>
      <c r="BT1000" s="54">
        <f t="shared" si="743"/>
        <v>4.3591225470251773</v>
      </c>
      <c r="BU1000" s="55">
        <f t="shared" si="740"/>
        <v>0</v>
      </c>
      <c r="BV1000" s="55">
        <f t="shared" si="725"/>
        <v>0</v>
      </c>
      <c r="BW1000" s="55">
        <f t="shared" si="726"/>
        <v>0</v>
      </c>
      <c r="BX1000" s="55">
        <f t="shared" si="727"/>
        <v>0</v>
      </c>
      <c r="BY1000" s="55">
        <f t="shared" si="728"/>
        <v>0</v>
      </c>
      <c r="BZ1000" s="55">
        <f t="shared" si="729"/>
        <v>0</v>
      </c>
      <c r="CA1000" s="55">
        <f t="shared" si="730"/>
        <v>0</v>
      </c>
      <c r="CB1000" s="55">
        <f t="shared" si="731"/>
        <v>-2.5931510530797559</v>
      </c>
      <c r="CC1000" s="55">
        <f t="shared" si="732"/>
        <v>0</v>
      </c>
      <c r="CD1000" s="55">
        <f t="shared" si="733"/>
        <v>0</v>
      </c>
      <c r="CE1000" s="55">
        <f t="shared" si="734"/>
        <v>0</v>
      </c>
      <c r="CF1000" s="55">
        <f t="shared" si="735"/>
        <v>0</v>
      </c>
      <c r="CG1000" s="55">
        <f t="shared" si="736"/>
        <v>0</v>
      </c>
      <c r="CH1000" s="56">
        <f t="shared" si="744"/>
        <v>-2.5931510530797559</v>
      </c>
      <c r="CI1000" s="57">
        <f t="shared" si="741"/>
        <v>4.0150913996827935</v>
      </c>
      <c r="CJ1000" s="58">
        <f t="shared" si="737"/>
        <v>-6.7924357895288594</v>
      </c>
      <c r="CK1000" s="67">
        <f t="shared" si="738"/>
        <v>2.3591225470251773</v>
      </c>
    </row>
    <row r="1001" spans="1:89">
      <c r="A1001" s="48">
        <v>4889</v>
      </c>
      <c r="B1001" s="89">
        <v>2.3302938196555222E-2</v>
      </c>
      <c r="C1001" s="59">
        <v>3.6832412523020261E-2</v>
      </c>
      <c r="D1001" s="59">
        <v>3.6832412523020261E-2</v>
      </c>
      <c r="E1001" s="59">
        <v>3.7753222836095765E-2</v>
      </c>
      <c r="F1001" s="59">
        <v>3.7292817679558013E-2</v>
      </c>
      <c r="G1001" s="59">
        <v>4.189686924493554E-2</v>
      </c>
      <c r="H1001" s="59">
        <v>3.4530386740331494E-2</v>
      </c>
      <c r="I1001" s="59">
        <v>3.1123388581952117E-2</v>
      </c>
      <c r="J1001" s="59">
        <v>3.6372007366482502E-2</v>
      </c>
      <c r="K1001" s="59">
        <v>4.5580110497237571E-2</v>
      </c>
      <c r="L1001" s="59">
        <v>4.2817679558011051E-2</v>
      </c>
      <c r="M1001" s="59">
        <v>4.5626151012891344E-2</v>
      </c>
      <c r="N1001" s="59">
        <v>4.4935543278084716E-2</v>
      </c>
      <c r="O1001" s="59">
        <v>4.6869244935543279E-2</v>
      </c>
      <c r="P1001" s="120">
        <v>3.988171129055107E-2</v>
      </c>
      <c r="Q1001" s="60">
        <v>0</v>
      </c>
      <c r="R1001" s="60">
        <v>0</v>
      </c>
      <c r="S1001" s="60">
        <v>0</v>
      </c>
      <c r="T1001" s="60">
        <v>0</v>
      </c>
      <c r="U1001" s="60">
        <v>0</v>
      </c>
      <c r="V1001" s="60">
        <v>0</v>
      </c>
      <c r="W1001" s="60">
        <v>0</v>
      </c>
      <c r="X1001" s="60">
        <v>0</v>
      </c>
      <c r="Y1001" s="60">
        <v>0</v>
      </c>
      <c r="Z1001" s="60">
        <v>0</v>
      </c>
      <c r="AA1001" s="60">
        <v>0</v>
      </c>
      <c r="AB1001" s="60">
        <v>1</v>
      </c>
      <c r="AC1001" s="60">
        <v>0</v>
      </c>
      <c r="AD1001" s="49">
        <f t="shared" si="742"/>
        <v>1</v>
      </c>
      <c r="AE1001" s="50" t="s">
        <v>22</v>
      </c>
      <c r="AF1001" s="51">
        <f t="shared" si="699"/>
        <v>1.7878655417289415E-2</v>
      </c>
      <c r="AG1001" s="52">
        <f t="shared" si="700"/>
        <v>0.11458364015253301</v>
      </c>
      <c r="AH1001" s="52">
        <f t="shared" si="701"/>
        <v>0.11458364015253301</v>
      </c>
      <c r="AI1001" s="52">
        <f t="shared" si="702"/>
        <v>0.11687280255930946</v>
      </c>
      <c r="AJ1001" s="52">
        <f t="shared" si="703"/>
        <v>0.11572876332456647</v>
      </c>
      <c r="AK1001" s="52">
        <f t="shared" si="704"/>
        <v>0.12712735327898483</v>
      </c>
      <c r="AL1001" s="52">
        <f t="shared" si="705"/>
        <v>0.10884009472032441</v>
      </c>
      <c r="AM1001" s="52">
        <f t="shared" si="706"/>
        <v>0.10027379400359934</v>
      </c>
      <c r="AN1001" s="52">
        <f t="shared" si="707"/>
        <v>0.11343738681872267</v>
      </c>
      <c r="AO1001" s="52">
        <f t="shared" si="708"/>
        <v>0.13619440330863203</v>
      </c>
      <c r="AP1001" s="52">
        <f t="shared" si="709"/>
        <v>0.12939761544497885</v>
      </c>
      <c r="AQ1001" s="52">
        <f t="shared" si="710"/>
        <v>0.13630752997199827</v>
      </c>
      <c r="AR1001" s="52">
        <f t="shared" si="711"/>
        <v>0.13461014916065009</v>
      </c>
      <c r="AS1001" s="52">
        <f t="shared" si="712"/>
        <v>0.13936036254592174</v>
      </c>
      <c r="AT1001" s="146"/>
      <c r="AU1001" s="146"/>
      <c r="AV1001" s="146"/>
      <c r="AW1001" s="146"/>
      <c r="AX1001" s="146"/>
      <c r="AY1001" s="146"/>
      <c r="AZ1001" s="146"/>
      <c r="BA1001" s="146"/>
      <c r="BB1001" s="146"/>
      <c r="BC1001" s="146"/>
      <c r="BD1001" s="146"/>
      <c r="BE1001" s="146"/>
      <c r="BF1001" s="146"/>
      <c r="BG1001" s="53">
        <f t="shared" si="739"/>
        <v>0.10169755571091585</v>
      </c>
      <c r="BH1001" s="53">
        <f t="shared" si="713"/>
        <v>0.10074152698507879</v>
      </c>
      <c r="BI1001" s="53">
        <f t="shared" si="714"/>
        <v>9.7918164167849001E-2</v>
      </c>
      <c r="BJ1001" s="53">
        <f t="shared" si="715"/>
        <v>8.9098617169799943E-2</v>
      </c>
      <c r="BK1001" s="53">
        <f t="shared" si="716"/>
        <v>9.3770211218047073E-2</v>
      </c>
      <c r="BL1001" s="53">
        <f t="shared" si="717"/>
        <v>8.3959977879135658E-2</v>
      </c>
      <c r="BM1001" s="53">
        <f t="shared" si="718"/>
        <v>6.0741754919383738E-2</v>
      </c>
      <c r="BN1001" s="53">
        <f t="shared" si="719"/>
        <v>7.3833236273553177E-2</v>
      </c>
      <c r="BO1001" s="53">
        <f t="shared" si="720"/>
        <v>8.5585607506562925E-2</v>
      </c>
      <c r="BP1001" s="53">
        <f t="shared" si="721"/>
        <v>8.9531629910003185E-2</v>
      </c>
      <c r="BQ1001" s="53">
        <f t="shared" si="722"/>
        <v>9.9079998088699439E-2</v>
      </c>
      <c r="BR1001" s="53">
        <f t="shared" si="723"/>
        <v>8.0361802589851747E-2</v>
      </c>
      <c r="BS1001" s="53">
        <f t="shared" si="724"/>
        <v>8.3174042060354544E-2</v>
      </c>
      <c r="BT1001" s="54">
        <f t="shared" si="743"/>
        <v>1.1394941244792351</v>
      </c>
      <c r="BU1001" s="55">
        <f t="shared" si="740"/>
        <v>0</v>
      </c>
      <c r="BV1001" s="55">
        <f t="shared" si="725"/>
        <v>0</v>
      </c>
      <c r="BW1001" s="55">
        <f t="shared" si="726"/>
        <v>0</v>
      </c>
      <c r="BX1001" s="55">
        <f t="shared" si="727"/>
        <v>0</v>
      </c>
      <c r="BY1001" s="55">
        <f t="shared" si="728"/>
        <v>0</v>
      </c>
      <c r="BZ1001" s="55">
        <f t="shared" si="729"/>
        <v>0</v>
      </c>
      <c r="CA1001" s="55">
        <f t="shared" si="730"/>
        <v>0</v>
      </c>
      <c r="CB1001" s="55">
        <f t="shared" si="731"/>
        <v>0</v>
      </c>
      <c r="CC1001" s="55">
        <f t="shared" si="732"/>
        <v>0</v>
      </c>
      <c r="CD1001" s="55">
        <f t="shared" si="733"/>
        <v>0</v>
      </c>
      <c r="CE1001" s="55">
        <f t="shared" si="734"/>
        <v>0</v>
      </c>
      <c r="CF1001" s="55">
        <f t="shared" si="735"/>
        <v>-2.5212163078552798</v>
      </c>
      <c r="CG1001" s="55">
        <f t="shared" si="736"/>
        <v>0</v>
      </c>
      <c r="CH1001" s="56">
        <f t="shared" si="744"/>
        <v>-2.5212163078552798</v>
      </c>
      <c r="CI1001" s="57">
        <f t="shared" si="741"/>
        <v>0.85904281109492342</v>
      </c>
      <c r="CJ1001" s="58">
        <f t="shared" si="737"/>
        <v>-4.0909026388139091</v>
      </c>
      <c r="CK1001" s="67">
        <f t="shared" si="738"/>
        <v>0.13949412447923515</v>
      </c>
    </row>
    <row r="1002" spans="1:89">
      <c r="A1002" s="48">
        <v>4890</v>
      </c>
      <c r="B1002" s="89">
        <v>0.24772036474164133</v>
      </c>
      <c r="C1002" s="59">
        <v>3.6832412523020261E-2</v>
      </c>
      <c r="D1002" s="59">
        <v>3.6832412523020261E-2</v>
      </c>
      <c r="E1002" s="59">
        <v>3.7753222836095765E-2</v>
      </c>
      <c r="F1002" s="59">
        <v>3.7292817679558013E-2</v>
      </c>
      <c r="G1002" s="59">
        <v>4.189686924493554E-2</v>
      </c>
      <c r="H1002" s="59">
        <v>3.4530386740331494E-2</v>
      </c>
      <c r="I1002" s="59">
        <v>3.1123388581952117E-2</v>
      </c>
      <c r="J1002" s="59">
        <v>3.6372007366482502E-2</v>
      </c>
      <c r="K1002" s="59">
        <v>4.5580110497237571E-2</v>
      </c>
      <c r="L1002" s="59">
        <v>4.2817679558011051E-2</v>
      </c>
      <c r="M1002" s="59">
        <v>4.5626151012891344E-2</v>
      </c>
      <c r="N1002" s="59">
        <v>4.4935543278084716E-2</v>
      </c>
      <c r="O1002" s="59">
        <v>4.6869244935543279E-2</v>
      </c>
      <c r="P1002" s="120">
        <v>3.988171129055107E-2</v>
      </c>
      <c r="Q1002" s="60">
        <v>1</v>
      </c>
      <c r="R1002" s="60">
        <v>2</v>
      </c>
      <c r="S1002" s="60">
        <v>1</v>
      </c>
      <c r="T1002" s="60">
        <v>0</v>
      </c>
      <c r="U1002" s="60">
        <v>0</v>
      </c>
      <c r="V1002" s="60">
        <v>1</v>
      </c>
      <c r="W1002" s="60">
        <v>2</v>
      </c>
      <c r="X1002" s="60">
        <v>3</v>
      </c>
      <c r="Y1002" s="60">
        <v>0</v>
      </c>
      <c r="Z1002" s="60">
        <v>1</v>
      </c>
      <c r="AA1002" s="60">
        <v>3</v>
      </c>
      <c r="AB1002" s="60">
        <v>5</v>
      </c>
      <c r="AC1002" s="60">
        <v>1</v>
      </c>
      <c r="AD1002" s="49">
        <f t="shared" si="742"/>
        <v>20</v>
      </c>
      <c r="AE1002" s="50" t="s">
        <v>22</v>
      </c>
      <c r="AF1002" s="51">
        <f t="shared" si="699"/>
        <v>0.22451433385876221</v>
      </c>
      <c r="AG1002" s="52">
        <f t="shared" si="700"/>
        <v>0.11458364015253301</v>
      </c>
      <c r="AH1002" s="52">
        <f t="shared" si="701"/>
        <v>0.11458364015253301</v>
      </c>
      <c r="AI1002" s="52">
        <f t="shared" si="702"/>
        <v>0.11687280255930946</v>
      </c>
      <c r="AJ1002" s="52">
        <f t="shared" si="703"/>
        <v>0.11572876332456647</v>
      </c>
      <c r="AK1002" s="52">
        <f t="shared" si="704"/>
        <v>0.12712735327898483</v>
      </c>
      <c r="AL1002" s="52">
        <f t="shared" si="705"/>
        <v>0.10884009472032441</v>
      </c>
      <c r="AM1002" s="52">
        <f t="shared" si="706"/>
        <v>0.10027379400359934</v>
      </c>
      <c r="AN1002" s="52">
        <f t="shared" si="707"/>
        <v>0.11343738681872267</v>
      </c>
      <c r="AO1002" s="52">
        <f t="shared" si="708"/>
        <v>0.13619440330863203</v>
      </c>
      <c r="AP1002" s="52">
        <f t="shared" si="709"/>
        <v>0.12939761544497885</v>
      </c>
      <c r="AQ1002" s="52">
        <f t="shared" si="710"/>
        <v>0.13630752997199827</v>
      </c>
      <c r="AR1002" s="52">
        <f t="shared" si="711"/>
        <v>0.13461014916065009</v>
      </c>
      <c r="AS1002" s="52">
        <f t="shared" si="712"/>
        <v>0.13936036254592174</v>
      </c>
      <c r="AT1002" s="146"/>
      <c r="AU1002" s="146"/>
      <c r="AV1002" s="146"/>
      <c r="AW1002" s="146"/>
      <c r="AX1002" s="146"/>
      <c r="AY1002" s="146"/>
      <c r="AZ1002" s="146"/>
      <c r="BA1002" s="146"/>
      <c r="BB1002" s="146"/>
      <c r="BC1002" s="146"/>
      <c r="BD1002" s="146"/>
      <c r="BE1002" s="146"/>
      <c r="BF1002" s="146"/>
      <c r="BG1002" s="53">
        <f t="shared" si="739"/>
        <v>1.277084794274886</v>
      </c>
      <c r="BH1002" s="53">
        <f t="shared" si="713"/>
        <v>1.2650792967963911</v>
      </c>
      <c r="BI1002" s="53">
        <f t="shared" si="714"/>
        <v>1.2296244257584408</v>
      </c>
      <c r="BJ1002" s="53">
        <f t="shared" si="715"/>
        <v>1.1188714259949255</v>
      </c>
      <c r="BK1002" s="53">
        <f t="shared" si="716"/>
        <v>1.1775357830911808</v>
      </c>
      <c r="BL1002" s="53">
        <f t="shared" si="717"/>
        <v>1.0543420668033905</v>
      </c>
      <c r="BM1002" s="53">
        <f t="shared" si="718"/>
        <v>0.76277518218454476</v>
      </c>
      <c r="BN1002" s="53">
        <f t="shared" si="719"/>
        <v>0.9271737427504253</v>
      </c>
      <c r="BO1002" s="53">
        <f t="shared" si="720"/>
        <v>1.0747561943976809</v>
      </c>
      <c r="BP1002" s="53">
        <f t="shared" si="721"/>
        <v>1.1243090590075888</v>
      </c>
      <c r="BQ1002" s="53">
        <f t="shared" si="722"/>
        <v>1.2442143578705618</v>
      </c>
      <c r="BR1002" s="53">
        <f t="shared" si="723"/>
        <v>1.0091573530021827</v>
      </c>
      <c r="BS1002" s="53">
        <f t="shared" si="724"/>
        <v>1.0444725406734363</v>
      </c>
      <c r="BT1002" s="54">
        <f t="shared" si="743"/>
        <v>14.309396222605633</v>
      </c>
      <c r="BU1002" s="55">
        <f t="shared" si="740"/>
        <v>0.24457997600090475</v>
      </c>
      <c r="BV1002" s="55">
        <f t="shared" si="725"/>
        <v>0.470269610858772</v>
      </c>
      <c r="BW1002" s="55">
        <f t="shared" si="726"/>
        <v>0.20670877784523994</v>
      </c>
      <c r="BX1002" s="55">
        <f t="shared" si="727"/>
        <v>0</v>
      </c>
      <c r="BY1002" s="55">
        <f t="shared" si="728"/>
        <v>0</v>
      </c>
      <c r="BZ1002" s="55">
        <f t="shared" si="729"/>
        <v>5.2916939026144354E-2</v>
      </c>
      <c r="CA1002" s="55">
        <f t="shared" si="730"/>
        <v>-0.54158388187826345</v>
      </c>
      <c r="CB1002" s="55">
        <f t="shared" si="731"/>
        <v>-0.22684291866110146</v>
      </c>
      <c r="CC1002" s="55">
        <f t="shared" si="732"/>
        <v>0</v>
      </c>
      <c r="CD1002" s="55">
        <f t="shared" si="733"/>
        <v>0.11716867720583934</v>
      </c>
      <c r="CE1002" s="55">
        <f t="shared" si="734"/>
        <v>0.65551287862053598</v>
      </c>
      <c r="CF1002" s="55">
        <f t="shared" si="735"/>
        <v>4.5578393348442374E-2</v>
      </c>
      <c r="CG1002" s="55">
        <f t="shared" si="736"/>
        <v>4.3512012222702422E-2</v>
      </c>
      <c r="CH1002" s="56">
        <f t="shared" si="744"/>
        <v>1.0678204645892162</v>
      </c>
      <c r="CI1002" s="57">
        <f t="shared" si="741"/>
        <v>9.1319985788134233</v>
      </c>
      <c r="CJ1002" s="58">
        <f t="shared" si="737"/>
        <v>-13.18710187815465</v>
      </c>
      <c r="CK1002" s="67">
        <f t="shared" si="738"/>
        <v>5.690603777394367</v>
      </c>
    </row>
    <row r="1003" spans="1:89">
      <c r="A1003" s="48">
        <v>4891</v>
      </c>
      <c r="B1003" s="89">
        <v>2.4822695035460994E-2</v>
      </c>
      <c r="C1003" s="59">
        <v>3.6832412523020261E-2</v>
      </c>
      <c r="D1003" s="59">
        <v>3.6832412523020261E-2</v>
      </c>
      <c r="E1003" s="59">
        <v>3.7753222836095765E-2</v>
      </c>
      <c r="F1003" s="59">
        <v>3.7292817679558013E-2</v>
      </c>
      <c r="G1003" s="59">
        <v>4.189686924493554E-2</v>
      </c>
      <c r="H1003" s="59">
        <v>3.5451197053406998E-2</v>
      </c>
      <c r="I1003" s="59">
        <v>3.2090239410681398E-2</v>
      </c>
      <c r="J1003" s="59">
        <v>3.6832412523020261E-2</v>
      </c>
      <c r="K1003" s="59">
        <v>4.5119705340699819E-2</v>
      </c>
      <c r="L1003" s="59">
        <v>4.3738489871086556E-2</v>
      </c>
      <c r="M1003" s="59">
        <v>4.5165745856353592E-2</v>
      </c>
      <c r="N1003" s="59">
        <v>4.5902394106813994E-2</v>
      </c>
      <c r="O1003" s="59">
        <v>4.7882136279926338E-2</v>
      </c>
      <c r="P1003" s="120">
        <v>4.0214619634509147E-2</v>
      </c>
      <c r="Q1003" s="60">
        <v>0</v>
      </c>
      <c r="R1003" s="60">
        <v>0</v>
      </c>
      <c r="S1003" s="60">
        <v>1</v>
      </c>
      <c r="T1003" s="60">
        <v>1</v>
      </c>
      <c r="U1003" s="60">
        <v>0</v>
      </c>
      <c r="V1003" s="60">
        <v>0</v>
      </c>
      <c r="W1003" s="60">
        <v>0</v>
      </c>
      <c r="X1003" s="60">
        <v>0</v>
      </c>
      <c r="Y1003" s="60">
        <v>2</v>
      </c>
      <c r="Z1003" s="60">
        <v>1</v>
      </c>
      <c r="AA1003" s="60">
        <v>0</v>
      </c>
      <c r="AB1003" s="60">
        <v>0</v>
      </c>
      <c r="AC1003" s="60">
        <v>0</v>
      </c>
      <c r="AD1003" s="49">
        <f t="shared" si="742"/>
        <v>5</v>
      </c>
      <c r="AE1003" s="50" t="s">
        <v>22</v>
      </c>
      <c r="AF1003" s="51">
        <f t="shared" si="699"/>
        <v>1.9129654837378982E-2</v>
      </c>
      <c r="AG1003" s="52">
        <f t="shared" si="700"/>
        <v>0.11458364015253301</v>
      </c>
      <c r="AH1003" s="52">
        <f t="shared" si="701"/>
        <v>0.11458364015253301</v>
      </c>
      <c r="AI1003" s="52">
        <f t="shared" si="702"/>
        <v>0.11687280255930946</v>
      </c>
      <c r="AJ1003" s="52">
        <f t="shared" si="703"/>
        <v>0.11572876332456647</v>
      </c>
      <c r="AK1003" s="52">
        <f t="shared" si="704"/>
        <v>0.12712735327898483</v>
      </c>
      <c r="AL1003" s="52">
        <f t="shared" si="705"/>
        <v>0.11114129737760246</v>
      </c>
      <c r="AM1003" s="52">
        <f t="shared" si="706"/>
        <v>0.10271388633844077</v>
      </c>
      <c r="AN1003" s="52">
        <f t="shared" si="707"/>
        <v>0.11458364015253301</v>
      </c>
      <c r="AO1003" s="52">
        <f t="shared" si="708"/>
        <v>0.13506288683672246</v>
      </c>
      <c r="AP1003" s="52">
        <f t="shared" si="709"/>
        <v>0.13166537972677567</v>
      </c>
      <c r="AQ1003" s="52">
        <f t="shared" si="710"/>
        <v>0.13517605934139754</v>
      </c>
      <c r="AR1003" s="52">
        <f t="shared" si="711"/>
        <v>0.13698619782714844</v>
      </c>
      <c r="AS1003" s="52">
        <f t="shared" si="712"/>
        <v>0.14184582665038709</v>
      </c>
      <c r="AT1003" s="146"/>
      <c r="AU1003" s="146"/>
      <c r="AV1003" s="146"/>
      <c r="AW1003" s="146"/>
      <c r="AX1003" s="146"/>
      <c r="AY1003" s="146"/>
      <c r="AZ1003" s="146"/>
      <c r="BA1003" s="146"/>
      <c r="BB1003" s="146"/>
      <c r="BC1003" s="146"/>
      <c r="BD1003" s="146"/>
      <c r="BE1003" s="146"/>
      <c r="BF1003" s="146"/>
      <c r="BG1003" s="53">
        <f t="shared" si="739"/>
        <v>0.108813503764585</v>
      </c>
      <c r="BH1003" s="53">
        <f t="shared" si="713"/>
        <v>0.10779058010992379</v>
      </c>
      <c r="BI1003" s="53">
        <f t="shared" si="714"/>
        <v>0.10476966187453647</v>
      </c>
      <c r="BJ1003" s="53">
        <f t="shared" si="715"/>
        <v>9.5332996423086153E-2</v>
      </c>
      <c r="BK1003" s="53">
        <f t="shared" si="716"/>
        <v>0.10033146971973578</v>
      </c>
      <c r="BL1003" s="53">
        <f t="shared" si="717"/>
        <v>9.1734172220035548E-2</v>
      </c>
      <c r="BM1003" s="53">
        <f t="shared" si="718"/>
        <v>6.6573490715712322E-2</v>
      </c>
      <c r="BN1003" s="53">
        <f t="shared" si="719"/>
        <v>7.9797739043705296E-2</v>
      </c>
      <c r="BO1003" s="53">
        <f t="shared" si="720"/>
        <v>9.0813368358452218E-2</v>
      </c>
      <c r="BP1003" s="53">
        <f t="shared" si="721"/>
        <v>9.7475190698638609E-2</v>
      </c>
      <c r="BQ1003" s="53">
        <f t="shared" si="722"/>
        <v>0.10513279321376234</v>
      </c>
      <c r="BR1003" s="53">
        <f t="shared" si="723"/>
        <v>8.750259963947761E-2</v>
      </c>
      <c r="BS1003" s="53">
        <f t="shared" si="724"/>
        <v>9.0581056680535607E-2</v>
      </c>
      <c r="BT1003" s="54">
        <f t="shared" si="743"/>
        <v>1.2266486224621869</v>
      </c>
      <c r="BU1003" s="55">
        <f t="shared" si="740"/>
        <v>0</v>
      </c>
      <c r="BV1003" s="55">
        <f t="shared" si="725"/>
        <v>0</v>
      </c>
      <c r="BW1003" s="55">
        <f t="shared" si="726"/>
        <v>-2.2559910349343308</v>
      </c>
      <c r="BX1003" s="55">
        <f t="shared" si="727"/>
        <v>-2.3503792908602108</v>
      </c>
      <c r="BY1003" s="55">
        <f t="shared" si="728"/>
        <v>0</v>
      </c>
      <c r="BZ1003" s="55">
        <f t="shared" si="729"/>
        <v>0</v>
      </c>
      <c r="CA1003" s="55">
        <f t="shared" si="730"/>
        <v>0</v>
      </c>
      <c r="CB1003" s="55">
        <f t="shared" si="731"/>
        <v>0</v>
      </c>
      <c r="CC1003" s="55">
        <f t="shared" si="732"/>
        <v>-4.797897551189287</v>
      </c>
      <c r="CD1003" s="55">
        <f t="shared" si="733"/>
        <v>-2.3281573877302795</v>
      </c>
      <c r="CE1003" s="55">
        <f t="shared" si="734"/>
        <v>0</v>
      </c>
      <c r="CF1003" s="55">
        <f t="shared" si="735"/>
        <v>0</v>
      </c>
      <c r="CG1003" s="55">
        <f t="shared" si="736"/>
        <v>0</v>
      </c>
      <c r="CH1003" s="56">
        <f t="shared" si="744"/>
        <v>-11.732425264714108</v>
      </c>
      <c r="CI1003" s="57">
        <f t="shared" si="741"/>
        <v>0.91506734225328779</v>
      </c>
      <c r="CJ1003" s="58">
        <f t="shared" si="737"/>
        <v>-11.730577211791896</v>
      </c>
      <c r="CK1003" s="67">
        <f t="shared" si="738"/>
        <v>3.7733513775378134</v>
      </c>
    </row>
    <row r="1004" spans="1:89">
      <c r="A1004" s="48">
        <v>4892</v>
      </c>
      <c r="B1004" s="89">
        <v>9.7264437689969604E-2</v>
      </c>
      <c r="C1004" s="59">
        <v>3.6832412523020261E-2</v>
      </c>
      <c r="D1004" s="59">
        <v>3.6832412523020261E-2</v>
      </c>
      <c r="E1004" s="59">
        <v>3.7753222836095765E-2</v>
      </c>
      <c r="F1004" s="59">
        <v>3.7292817679558013E-2</v>
      </c>
      <c r="G1004" s="59">
        <v>4.189686924493554E-2</v>
      </c>
      <c r="H1004" s="59">
        <v>3.5451197053406998E-2</v>
      </c>
      <c r="I1004" s="59">
        <v>3.2090239410681398E-2</v>
      </c>
      <c r="J1004" s="59">
        <v>3.6832412523020261E-2</v>
      </c>
      <c r="K1004" s="59">
        <v>4.5119705340699819E-2</v>
      </c>
      <c r="L1004" s="59">
        <v>4.3738489871086556E-2</v>
      </c>
      <c r="M1004" s="59">
        <v>4.5165745856353592E-2</v>
      </c>
      <c r="N1004" s="59">
        <v>4.5902394106813994E-2</v>
      </c>
      <c r="O1004" s="59">
        <v>4.7882136279926338E-2</v>
      </c>
      <c r="P1004" s="120">
        <v>4.0214619634509147E-2</v>
      </c>
      <c r="Q1004" s="60">
        <v>1</v>
      </c>
      <c r="R1004" s="60">
        <v>0</v>
      </c>
      <c r="S1004" s="60">
        <v>0</v>
      </c>
      <c r="T1004" s="60">
        <v>1</v>
      </c>
      <c r="U1004" s="60">
        <v>0</v>
      </c>
      <c r="V1004" s="60">
        <v>0</v>
      </c>
      <c r="W1004" s="60">
        <v>0</v>
      </c>
      <c r="X1004" s="60">
        <v>0</v>
      </c>
      <c r="Y1004" s="60">
        <v>0</v>
      </c>
      <c r="Z1004" s="60">
        <v>0</v>
      </c>
      <c r="AA1004" s="60">
        <v>0</v>
      </c>
      <c r="AB1004" s="60">
        <v>0</v>
      </c>
      <c r="AC1004" s="60">
        <v>0</v>
      </c>
      <c r="AD1004" s="49">
        <f t="shared" si="742"/>
        <v>2</v>
      </c>
      <c r="AE1004" s="50" t="s">
        <v>22</v>
      </c>
      <c r="AF1004" s="51">
        <f t="shared" si="699"/>
        <v>8.2531227754423481E-2</v>
      </c>
      <c r="AG1004" s="52">
        <f t="shared" si="700"/>
        <v>0.11458364015253301</v>
      </c>
      <c r="AH1004" s="52">
        <f t="shared" si="701"/>
        <v>0.11458364015253301</v>
      </c>
      <c r="AI1004" s="52">
        <f t="shared" si="702"/>
        <v>0.11687280255930946</v>
      </c>
      <c r="AJ1004" s="52">
        <f t="shared" si="703"/>
        <v>0.11572876332456647</v>
      </c>
      <c r="AK1004" s="52">
        <f t="shared" si="704"/>
        <v>0.12712735327898483</v>
      </c>
      <c r="AL1004" s="52">
        <f t="shared" si="705"/>
        <v>0.11114129737760246</v>
      </c>
      <c r="AM1004" s="52">
        <f t="shared" si="706"/>
        <v>0.10271388633844077</v>
      </c>
      <c r="AN1004" s="52">
        <f t="shared" si="707"/>
        <v>0.11458364015253301</v>
      </c>
      <c r="AO1004" s="52">
        <f t="shared" si="708"/>
        <v>0.13506288683672246</v>
      </c>
      <c r="AP1004" s="52">
        <f t="shared" si="709"/>
        <v>0.13166537972677567</v>
      </c>
      <c r="AQ1004" s="52">
        <f t="shared" si="710"/>
        <v>0.13517605934139754</v>
      </c>
      <c r="AR1004" s="52">
        <f t="shared" si="711"/>
        <v>0.13698619782714844</v>
      </c>
      <c r="AS1004" s="52">
        <f t="shared" si="712"/>
        <v>0.14184582665038709</v>
      </c>
      <c r="AT1004" s="146"/>
      <c r="AU1004" s="146"/>
      <c r="AV1004" s="146"/>
      <c r="AW1004" s="146"/>
      <c r="AX1004" s="146"/>
      <c r="AY1004" s="146"/>
      <c r="AZ1004" s="146"/>
      <c r="BA1004" s="146"/>
      <c r="BB1004" s="146"/>
      <c r="BC1004" s="146"/>
      <c r="BD1004" s="146"/>
      <c r="BE1004" s="146"/>
      <c r="BF1004" s="146"/>
      <c r="BG1004" s="53">
        <f t="shared" si="739"/>
        <v>0.46945499740037294</v>
      </c>
      <c r="BH1004" s="53">
        <f t="shared" si="713"/>
        <v>0.46504178943421193</v>
      </c>
      <c r="BI1004" s="53">
        <f t="shared" si="714"/>
        <v>0.45200861695767169</v>
      </c>
      <c r="BJ1004" s="53">
        <f t="shared" si="715"/>
        <v>0.41129593331352426</v>
      </c>
      <c r="BK1004" s="53">
        <f t="shared" si="716"/>
        <v>0.43286088791292027</v>
      </c>
      <c r="BL1004" s="53">
        <f t="shared" si="717"/>
        <v>0.39576949635085951</v>
      </c>
      <c r="BM1004" s="53">
        <f t="shared" si="718"/>
        <v>0.28721856046924138</v>
      </c>
      <c r="BN1004" s="53">
        <f t="shared" si="719"/>
        <v>0.34427204417904889</v>
      </c>
      <c r="BO1004" s="53">
        <f t="shared" si="720"/>
        <v>0.39179686465083552</v>
      </c>
      <c r="BP1004" s="53">
        <f t="shared" si="721"/>
        <v>0.42053801975746685</v>
      </c>
      <c r="BQ1004" s="53">
        <f t="shared" si="722"/>
        <v>0.45357527749165366</v>
      </c>
      <c r="BR1004" s="53">
        <f t="shared" si="723"/>
        <v>0.37751318784062965</v>
      </c>
      <c r="BS1004" s="53">
        <f t="shared" si="724"/>
        <v>0.39079460046138015</v>
      </c>
      <c r="BT1004" s="54">
        <f t="shared" si="743"/>
        <v>5.2921402762198166</v>
      </c>
      <c r="BU1004" s="55">
        <f t="shared" si="740"/>
        <v>-0.75618283711031276</v>
      </c>
      <c r="BV1004" s="55">
        <f t="shared" si="725"/>
        <v>0</v>
      </c>
      <c r="BW1004" s="55">
        <f t="shared" si="726"/>
        <v>0</v>
      </c>
      <c r="BX1004" s="55">
        <f t="shared" si="727"/>
        <v>-0.88844229119185725</v>
      </c>
      <c r="BY1004" s="55">
        <f t="shared" si="728"/>
        <v>0</v>
      </c>
      <c r="BZ1004" s="55">
        <f t="shared" si="729"/>
        <v>0</v>
      </c>
      <c r="CA1004" s="55">
        <f t="shared" si="730"/>
        <v>0</v>
      </c>
      <c r="CB1004" s="55">
        <f t="shared" si="731"/>
        <v>0</v>
      </c>
      <c r="CC1004" s="55">
        <f t="shared" si="732"/>
        <v>0</v>
      </c>
      <c r="CD1004" s="55">
        <f t="shared" si="733"/>
        <v>0</v>
      </c>
      <c r="CE1004" s="55">
        <f t="shared" si="734"/>
        <v>0</v>
      </c>
      <c r="CF1004" s="55">
        <f t="shared" si="735"/>
        <v>0</v>
      </c>
      <c r="CG1004" s="55">
        <f t="shared" si="736"/>
        <v>0</v>
      </c>
      <c r="CH1004" s="56">
        <f t="shared" si="744"/>
        <v>-1.64462512830217</v>
      </c>
      <c r="CI1004" s="57">
        <f t="shared" si="741"/>
        <v>3.5855699941353318</v>
      </c>
      <c r="CJ1004" s="58">
        <f t="shared" si="737"/>
        <v>-6.4626523552433621</v>
      </c>
      <c r="CK1004" s="67">
        <f t="shared" si="738"/>
        <v>3.2921402762198166</v>
      </c>
    </row>
    <row r="1005" spans="1:89">
      <c r="A1005" s="48">
        <v>4893</v>
      </c>
      <c r="B1005" s="89">
        <v>4.4579533941236073E-2</v>
      </c>
      <c r="C1005" s="59">
        <v>3.6832412523020261E-2</v>
      </c>
      <c r="D1005" s="59">
        <v>3.6832412523020261E-2</v>
      </c>
      <c r="E1005" s="59">
        <v>3.7753222836095765E-2</v>
      </c>
      <c r="F1005" s="59">
        <v>3.7292817679558013E-2</v>
      </c>
      <c r="G1005" s="59">
        <v>4.189686924493554E-2</v>
      </c>
      <c r="H1005" s="59">
        <v>3.5451197053406998E-2</v>
      </c>
      <c r="I1005" s="59">
        <v>3.2090239410681398E-2</v>
      </c>
      <c r="J1005" s="59">
        <v>3.6832412523020261E-2</v>
      </c>
      <c r="K1005" s="59">
        <v>4.5119705340699819E-2</v>
      </c>
      <c r="L1005" s="59">
        <v>4.3738489871086556E-2</v>
      </c>
      <c r="M1005" s="59">
        <v>4.5165745856353592E-2</v>
      </c>
      <c r="N1005" s="59">
        <v>4.5902394106813994E-2</v>
      </c>
      <c r="O1005" s="59">
        <v>4.7882136279926338E-2</v>
      </c>
      <c r="P1005" s="120">
        <v>4.0214619634509147E-2</v>
      </c>
      <c r="Q1005" s="60">
        <v>0</v>
      </c>
      <c r="R1005" s="60">
        <v>0</v>
      </c>
      <c r="S1005" s="60">
        <v>0</v>
      </c>
      <c r="T1005" s="60">
        <v>1</v>
      </c>
      <c r="U1005" s="60">
        <v>1</v>
      </c>
      <c r="V1005" s="60">
        <v>0</v>
      </c>
      <c r="W1005" s="60">
        <v>2</v>
      </c>
      <c r="X1005" s="60">
        <v>1</v>
      </c>
      <c r="Y1005" s="60">
        <v>1</v>
      </c>
      <c r="Z1005" s="60">
        <v>0</v>
      </c>
      <c r="AA1005" s="60">
        <v>1</v>
      </c>
      <c r="AB1005" s="60">
        <v>1</v>
      </c>
      <c r="AC1005" s="60">
        <v>0</v>
      </c>
      <c r="AD1005" s="49">
        <f t="shared" si="742"/>
        <v>8</v>
      </c>
      <c r="AE1005" s="50" t="s">
        <v>22</v>
      </c>
      <c r="AF1005" s="51">
        <f t="shared" si="699"/>
        <v>3.5802845811796095E-2</v>
      </c>
      <c r="AG1005" s="52">
        <f t="shared" si="700"/>
        <v>0.11458364015253301</v>
      </c>
      <c r="AH1005" s="52">
        <f t="shared" si="701"/>
        <v>0.11458364015253301</v>
      </c>
      <c r="AI1005" s="52">
        <f t="shared" si="702"/>
        <v>0.11687280255930946</v>
      </c>
      <c r="AJ1005" s="52">
        <f t="shared" si="703"/>
        <v>0.11572876332456647</v>
      </c>
      <c r="AK1005" s="52">
        <f t="shared" si="704"/>
        <v>0.12712735327898483</v>
      </c>
      <c r="AL1005" s="52">
        <f t="shared" si="705"/>
        <v>0.11114129737760246</v>
      </c>
      <c r="AM1005" s="52">
        <f t="shared" si="706"/>
        <v>0.10271388633844077</v>
      </c>
      <c r="AN1005" s="52">
        <f t="shared" si="707"/>
        <v>0.11458364015253301</v>
      </c>
      <c r="AO1005" s="52">
        <f t="shared" si="708"/>
        <v>0.13506288683672246</v>
      </c>
      <c r="AP1005" s="52">
        <f t="shared" si="709"/>
        <v>0.13166537972677567</v>
      </c>
      <c r="AQ1005" s="52">
        <f t="shared" si="710"/>
        <v>0.13517605934139754</v>
      </c>
      <c r="AR1005" s="52">
        <f t="shared" si="711"/>
        <v>0.13698619782714844</v>
      </c>
      <c r="AS1005" s="52">
        <f t="shared" si="712"/>
        <v>0.14184582665038709</v>
      </c>
      <c r="AT1005" s="146"/>
      <c r="AU1005" s="146"/>
      <c r="AV1005" s="146"/>
      <c r="AW1005" s="146"/>
      <c r="AX1005" s="146"/>
      <c r="AY1005" s="146"/>
      <c r="AZ1005" s="146"/>
      <c r="BA1005" s="146"/>
      <c r="BB1005" s="146"/>
      <c r="BC1005" s="146"/>
      <c r="BD1005" s="146"/>
      <c r="BE1005" s="146"/>
      <c r="BF1005" s="146"/>
      <c r="BG1005" s="53">
        <f t="shared" si="739"/>
        <v>0.2036541239579685</v>
      </c>
      <c r="BH1005" s="53">
        <f t="shared" si="713"/>
        <v>0.20173963160583719</v>
      </c>
      <c r="BI1005" s="53">
        <f t="shared" si="714"/>
        <v>0.1960857151755063</v>
      </c>
      <c r="BJ1005" s="53">
        <f t="shared" si="715"/>
        <v>0.17842415875915066</v>
      </c>
      <c r="BK1005" s="53">
        <f t="shared" si="716"/>
        <v>0.18777924489403708</v>
      </c>
      <c r="BL1005" s="53">
        <f t="shared" si="717"/>
        <v>0.17168864005058446</v>
      </c>
      <c r="BM1005" s="53">
        <f t="shared" si="718"/>
        <v>0.12459819288481536</v>
      </c>
      <c r="BN1005" s="53">
        <f t="shared" si="719"/>
        <v>0.14934854660990671</v>
      </c>
      <c r="BO1005" s="53">
        <f t="shared" si="720"/>
        <v>0.16996527394913463</v>
      </c>
      <c r="BP1005" s="53">
        <f t="shared" si="721"/>
        <v>0.18243346535660446</v>
      </c>
      <c r="BQ1005" s="53">
        <f t="shared" si="722"/>
        <v>0.1967653476862995</v>
      </c>
      <c r="BR1005" s="53">
        <f t="shared" si="723"/>
        <v>0.16376887662928596</v>
      </c>
      <c r="BS1005" s="53">
        <f t="shared" si="724"/>
        <v>0.1695304820380712</v>
      </c>
      <c r="BT1005" s="54">
        <f t="shared" si="743"/>
        <v>2.2957816995972018</v>
      </c>
      <c r="BU1005" s="55">
        <f t="shared" si="740"/>
        <v>0</v>
      </c>
      <c r="BV1005" s="55">
        <f t="shared" si="725"/>
        <v>0</v>
      </c>
      <c r="BW1005" s="55">
        <f t="shared" si="726"/>
        <v>0</v>
      </c>
      <c r="BX1005" s="55">
        <f t="shared" si="727"/>
        <v>-1.7235916489510252</v>
      </c>
      <c r="BY1005" s="55">
        <f t="shared" si="728"/>
        <v>-1.6724882353865911</v>
      </c>
      <c r="BZ1005" s="55">
        <f t="shared" si="729"/>
        <v>0</v>
      </c>
      <c r="CA1005" s="55">
        <f t="shared" si="730"/>
        <v>-4.1653223521321969</v>
      </c>
      <c r="CB1005" s="55">
        <f t="shared" si="731"/>
        <v>-1.9014724658042172</v>
      </c>
      <c r="CC1005" s="55">
        <f t="shared" si="732"/>
        <v>-1.7721611336854579</v>
      </c>
      <c r="CD1005" s="55">
        <f t="shared" si="733"/>
        <v>0</v>
      </c>
      <c r="CE1005" s="55">
        <f t="shared" si="734"/>
        <v>-1.6257433886974602</v>
      </c>
      <c r="CF1005" s="55">
        <f t="shared" si="735"/>
        <v>-1.8092991339852624</v>
      </c>
      <c r="CG1005" s="55">
        <f t="shared" si="736"/>
        <v>0</v>
      </c>
      <c r="CH1005" s="56">
        <f t="shared" si="744"/>
        <v>-14.670078358642211</v>
      </c>
      <c r="CI1005" s="57">
        <f t="shared" si="741"/>
        <v>1.6433862473120271</v>
      </c>
      <c r="CJ1005" s="58">
        <f t="shared" si="737"/>
        <v>-14.962581879786079</v>
      </c>
      <c r="CK1005" s="67">
        <f t="shared" si="738"/>
        <v>5.7042183004027986</v>
      </c>
    </row>
    <row r="1006" spans="1:89">
      <c r="A1006" s="48">
        <v>4894</v>
      </c>
      <c r="B1006" s="89">
        <v>2.0263424518743669E-3</v>
      </c>
      <c r="C1006" s="59">
        <v>3.6832412523020261E-2</v>
      </c>
      <c r="D1006" s="59">
        <v>3.6832412523020261E-2</v>
      </c>
      <c r="E1006" s="59">
        <v>3.7753222836095765E-2</v>
      </c>
      <c r="F1006" s="59">
        <v>3.7292817679558013E-2</v>
      </c>
      <c r="G1006" s="59">
        <v>4.189686924493554E-2</v>
      </c>
      <c r="H1006" s="59">
        <v>4.189686924493554E-2</v>
      </c>
      <c r="I1006" s="59">
        <v>3.8305709023941065E-2</v>
      </c>
      <c r="J1006" s="59">
        <v>3.8213627992633517E-2</v>
      </c>
      <c r="K1006" s="59">
        <v>4.5580110497237571E-2</v>
      </c>
      <c r="L1006" s="59">
        <v>4.465930018416206E-2</v>
      </c>
      <c r="M1006" s="59">
        <v>4.5626151012891344E-2</v>
      </c>
      <c r="N1006" s="59">
        <v>4.6869244935543279E-2</v>
      </c>
      <c r="O1006" s="59">
        <v>4.889502762430939E-2</v>
      </c>
      <c r="P1006" s="120">
        <v>4.1588751947867972E-2</v>
      </c>
      <c r="Q1006" s="60">
        <v>0</v>
      </c>
      <c r="R1006" s="60">
        <v>0</v>
      </c>
      <c r="S1006" s="60">
        <v>0</v>
      </c>
      <c r="T1006" s="60">
        <v>0</v>
      </c>
      <c r="U1006" s="60">
        <v>1</v>
      </c>
      <c r="V1006" s="60">
        <v>0</v>
      </c>
      <c r="W1006" s="60">
        <v>0</v>
      </c>
      <c r="X1006" s="60">
        <v>0</v>
      </c>
      <c r="Y1006" s="60">
        <v>0</v>
      </c>
      <c r="Z1006" s="60">
        <v>0</v>
      </c>
      <c r="AA1006" s="60">
        <v>0</v>
      </c>
      <c r="AB1006" s="60">
        <v>0</v>
      </c>
      <c r="AC1006" s="60">
        <v>0</v>
      </c>
      <c r="AD1006" s="49">
        <f t="shared" si="742"/>
        <v>1</v>
      </c>
      <c r="AE1006" s="50" t="s">
        <v>22</v>
      </c>
      <c r="AF1006" s="51">
        <f t="shared" si="699"/>
        <v>1.3087959005242491E-3</v>
      </c>
      <c r="AG1006" s="52">
        <f t="shared" si="700"/>
        <v>0.11458364015253301</v>
      </c>
      <c r="AH1006" s="52">
        <f t="shared" si="701"/>
        <v>0.11458364015253301</v>
      </c>
      <c r="AI1006" s="52">
        <f t="shared" si="702"/>
        <v>0.11687280255930946</v>
      </c>
      <c r="AJ1006" s="52">
        <f t="shared" si="703"/>
        <v>0.11572876332456647</v>
      </c>
      <c r="AK1006" s="52">
        <f t="shared" si="704"/>
        <v>0.12712735327898483</v>
      </c>
      <c r="AL1006" s="52">
        <f t="shared" si="705"/>
        <v>0.12712735327898483</v>
      </c>
      <c r="AM1006" s="52">
        <f t="shared" si="706"/>
        <v>0.11824428185491624</v>
      </c>
      <c r="AN1006" s="52">
        <f t="shared" si="707"/>
        <v>0.11801580267678038</v>
      </c>
      <c r="AO1006" s="52">
        <f t="shared" si="708"/>
        <v>0.13619440330863203</v>
      </c>
      <c r="AP1006" s="52">
        <f t="shared" si="709"/>
        <v>0.1339308965523428</v>
      </c>
      <c r="AQ1006" s="52">
        <f t="shared" si="710"/>
        <v>0.13630752997199827</v>
      </c>
      <c r="AR1006" s="52">
        <f t="shared" si="711"/>
        <v>0.13936036254592174</v>
      </c>
      <c r="AS1006" s="52">
        <f t="shared" si="712"/>
        <v>0.14432975433041695</v>
      </c>
      <c r="AT1006" s="146"/>
      <c r="AU1006" s="146"/>
      <c r="AV1006" s="146"/>
      <c r="AW1006" s="146"/>
      <c r="AX1006" s="146"/>
      <c r="AY1006" s="146"/>
      <c r="AZ1006" s="146"/>
      <c r="BA1006" s="146"/>
      <c r="BB1006" s="146"/>
      <c r="BC1006" s="146"/>
      <c r="BD1006" s="146"/>
      <c r="BE1006" s="146"/>
      <c r="BF1006" s="146"/>
      <c r="BG1006" s="53">
        <f t="shared" si="739"/>
        <v>7.4447066013179309E-3</v>
      </c>
      <c r="BH1006" s="53">
        <f t="shared" si="713"/>
        <v>7.37472111035372E-3</v>
      </c>
      <c r="BI1006" s="53">
        <f t="shared" si="714"/>
        <v>7.1680385833606921E-3</v>
      </c>
      <c r="BJ1006" s="53">
        <f t="shared" si="715"/>
        <v>6.5224091058573132E-3</v>
      </c>
      <c r="BK1006" s="53">
        <f t="shared" si="716"/>
        <v>6.8643902558126199E-3</v>
      </c>
      <c r="BL1006" s="53">
        <f t="shared" si="717"/>
        <v>7.178926081916448E-3</v>
      </c>
      <c r="BM1006" s="53">
        <f t="shared" si="718"/>
        <v>5.243449717211409E-3</v>
      </c>
      <c r="BN1006" s="53">
        <f t="shared" si="719"/>
        <v>5.6230627236615281E-3</v>
      </c>
      <c r="BO1006" s="53">
        <f t="shared" si="720"/>
        <v>6.2652414084867145E-3</v>
      </c>
      <c r="BP1006" s="53">
        <f t="shared" si="721"/>
        <v>6.7837223684485744E-3</v>
      </c>
      <c r="BQ1006" s="53">
        <f t="shared" si="722"/>
        <v>7.2530899162046936E-3</v>
      </c>
      <c r="BR1006" s="53">
        <f t="shared" si="723"/>
        <v>6.090433473252669E-3</v>
      </c>
      <c r="BS1006" s="53">
        <f t="shared" si="724"/>
        <v>6.3058187635541049E-3</v>
      </c>
      <c r="BT1006" s="54">
        <f t="shared" si="743"/>
        <v>8.6118010109438425E-2</v>
      </c>
      <c r="BU1006" s="55">
        <f t="shared" si="740"/>
        <v>0</v>
      </c>
      <c r="BV1006" s="55">
        <f t="shared" si="725"/>
        <v>0</v>
      </c>
      <c r="BW1006" s="55">
        <f t="shared" si="726"/>
        <v>0</v>
      </c>
      <c r="BX1006" s="55">
        <f t="shared" si="727"/>
        <v>0</v>
      </c>
      <c r="BY1006" s="55">
        <f t="shared" si="728"/>
        <v>-4.9814080629621289</v>
      </c>
      <c r="BZ1006" s="55">
        <f t="shared" si="729"/>
        <v>0</v>
      </c>
      <c r="CA1006" s="55">
        <f t="shared" si="730"/>
        <v>0</v>
      </c>
      <c r="CB1006" s="55">
        <f t="shared" si="731"/>
        <v>0</v>
      </c>
      <c r="CC1006" s="55">
        <f t="shared" si="732"/>
        <v>0</v>
      </c>
      <c r="CD1006" s="55">
        <f t="shared" si="733"/>
        <v>0</v>
      </c>
      <c r="CE1006" s="55">
        <f t="shared" si="734"/>
        <v>0</v>
      </c>
      <c r="CF1006" s="55">
        <f t="shared" si="735"/>
        <v>0</v>
      </c>
      <c r="CG1006" s="55">
        <f t="shared" si="736"/>
        <v>0</v>
      </c>
      <c r="CH1006" s="56">
        <f t="shared" si="744"/>
        <v>-4.9814080629621289</v>
      </c>
      <c r="CI1006" s="57">
        <f t="shared" si="741"/>
        <v>7.4699374877819413E-2</v>
      </c>
      <c r="CJ1006" s="58">
        <f t="shared" si="737"/>
        <v>-5.8054851179625979</v>
      </c>
      <c r="CK1006" s="67">
        <f t="shared" si="738"/>
        <v>0.91388198989056157</v>
      </c>
    </row>
    <row r="1007" spans="1:89">
      <c r="A1007" s="48">
        <v>4895</v>
      </c>
      <c r="B1007" s="89">
        <v>1.0131712259371836E-2</v>
      </c>
      <c r="C1007" s="59">
        <v>3.6832412523020261E-2</v>
      </c>
      <c r="D1007" s="59">
        <v>3.6832412523020261E-2</v>
      </c>
      <c r="E1007" s="59">
        <v>3.7753222836095765E-2</v>
      </c>
      <c r="F1007" s="59">
        <v>3.7292817679558013E-2</v>
      </c>
      <c r="G1007" s="59">
        <v>4.189686924493554E-2</v>
      </c>
      <c r="H1007" s="59">
        <v>4.189686924493554E-2</v>
      </c>
      <c r="I1007" s="59">
        <v>3.8305709023941065E-2</v>
      </c>
      <c r="J1007" s="59">
        <v>3.8213627992633517E-2</v>
      </c>
      <c r="K1007" s="59">
        <v>4.5580110497237571E-2</v>
      </c>
      <c r="L1007" s="59">
        <v>4.465930018416206E-2</v>
      </c>
      <c r="M1007" s="59">
        <v>4.5626151012891344E-2</v>
      </c>
      <c r="N1007" s="59">
        <v>4.6869244935543279E-2</v>
      </c>
      <c r="O1007" s="59">
        <v>4.889502762430939E-2</v>
      </c>
      <c r="P1007" s="120">
        <v>4.1588751947867972E-2</v>
      </c>
      <c r="Q1007" s="60">
        <v>0</v>
      </c>
      <c r="R1007" s="60">
        <v>0</v>
      </c>
      <c r="S1007" s="60">
        <v>0</v>
      </c>
      <c r="T1007" s="60">
        <v>0</v>
      </c>
      <c r="U1007" s="60">
        <v>0</v>
      </c>
      <c r="V1007" s="60">
        <v>0</v>
      </c>
      <c r="W1007" s="60">
        <v>0</v>
      </c>
      <c r="X1007" s="60">
        <v>0</v>
      </c>
      <c r="Y1007" s="60">
        <v>0</v>
      </c>
      <c r="Z1007" s="60">
        <v>0</v>
      </c>
      <c r="AA1007" s="60">
        <v>0</v>
      </c>
      <c r="AB1007" s="60">
        <v>0</v>
      </c>
      <c r="AC1007" s="60">
        <v>0</v>
      </c>
      <c r="AD1007" s="49">
        <f t="shared" si="742"/>
        <v>0</v>
      </c>
      <c r="AE1007" s="50" t="s">
        <v>22</v>
      </c>
      <c r="AF1007" s="51">
        <f t="shared" si="699"/>
        <v>7.3301019929421628E-3</v>
      </c>
      <c r="AG1007" s="52">
        <f t="shared" si="700"/>
        <v>0.11458364015253301</v>
      </c>
      <c r="AH1007" s="52">
        <f t="shared" si="701"/>
        <v>0.11458364015253301</v>
      </c>
      <c r="AI1007" s="52">
        <f t="shared" si="702"/>
        <v>0.11687280255930946</v>
      </c>
      <c r="AJ1007" s="52">
        <f t="shared" si="703"/>
        <v>0.11572876332456647</v>
      </c>
      <c r="AK1007" s="52">
        <f t="shared" si="704"/>
        <v>0.12712735327898483</v>
      </c>
      <c r="AL1007" s="52">
        <f t="shared" si="705"/>
        <v>0.12712735327898483</v>
      </c>
      <c r="AM1007" s="52">
        <f t="shared" si="706"/>
        <v>0.11824428185491624</v>
      </c>
      <c r="AN1007" s="52">
        <f t="shared" si="707"/>
        <v>0.11801580267678038</v>
      </c>
      <c r="AO1007" s="52">
        <f t="shared" si="708"/>
        <v>0.13619440330863203</v>
      </c>
      <c r="AP1007" s="52">
        <f t="shared" si="709"/>
        <v>0.1339308965523428</v>
      </c>
      <c r="AQ1007" s="52">
        <f t="shared" si="710"/>
        <v>0.13630752997199827</v>
      </c>
      <c r="AR1007" s="52">
        <f t="shared" si="711"/>
        <v>0.13936036254592174</v>
      </c>
      <c r="AS1007" s="52">
        <f t="shared" si="712"/>
        <v>0.14432975433041695</v>
      </c>
      <c r="AT1007" s="146"/>
      <c r="AU1007" s="146"/>
      <c r="AV1007" s="146"/>
      <c r="AW1007" s="146"/>
      <c r="AX1007" s="146"/>
      <c r="AY1007" s="146"/>
      <c r="AZ1007" s="146"/>
      <c r="BA1007" s="146"/>
      <c r="BB1007" s="146"/>
      <c r="BC1007" s="146"/>
      <c r="BD1007" s="146"/>
      <c r="BE1007" s="146"/>
      <c r="BF1007" s="146"/>
      <c r="BG1007" s="53">
        <f t="shared" si="739"/>
        <v>4.1695163220889973E-2</v>
      </c>
      <c r="BH1007" s="53">
        <f t="shared" si="713"/>
        <v>4.1303199289318734E-2</v>
      </c>
      <c r="BI1007" s="53">
        <f t="shared" si="714"/>
        <v>4.0145643705280717E-2</v>
      </c>
      <c r="BJ1007" s="53">
        <f t="shared" si="715"/>
        <v>3.6529701817126822E-2</v>
      </c>
      <c r="BK1007" s="53">
        <f t="shared" si="716"/>
        <v>3.8445017037652761E-2</v>
      </c>
      <c r="BL1007" s="53">
        <f t="shared" si="717"/>
        <v>4.0206620726090256E-2</v>
      </c>
      <c r="BM1007" s="53">
        <f t="shared" si="718"/>
        <v>2.9366703552958794E-2</v>
      </c>
      <c r="BN1007" s="53">
        <f t="shared" si="719"/>
        <v>3.1492781464734179E-2</v>
      </c>
      <c r="BO1007" s="53">
        <f t="shared" si="720"/>
        <v>3.5089396686081187E-2</v>
      </c>
      <c r="BP1007" s="53">
        <f t="shared" si="721"/>
        <v>3.7993224789757751E-2</v>
      </c>
      <c r="BQ1007" s="53">
        <f t="shared" si="722"/>
        <v>4.0621986077786991E-2</v>
      </c>
      <c r="BR1007" s="53">
        <f t="shared" si="723"/>
        <v>3.4110359393919806E-2</v>
      </c>
      <c r="BS1007" s="53">
        <f t="shared" si="724"/>
        <v>3.531665607093154E-2</v>
      </c>
      <c r="BT1007" s="54">
        <f t="shared" si="743"/>
        <v>0.48231645383252952</v>
      </c>
      <c r="BU1007" s="55">
        <f t="shared" si="740"/>
        <v>0</v>
      </c>
      <c r="BV1007" s="55">
        <f t="shared" si="725"/>
        <v>0</v>
      </c>
      <c r="BW1007" s="55">
        <f t="shared" si="726"/>
        <v>0</v>
      </c>
      <c r="BX1007" s="55">
        <f t="shared" si="727"/>
        <v>0</v>
      </c>
      <c r="BY1007" s="55">
        <f t="shared" si="728"/>
        <v>0</v>
      </c>
      <c r="BZ1007" s="55">
        <f t="shared" si="729"/>
        <v>0</v>
      </c>
      <c r="CA1007" s="55">
        <f t="shared" si="730"/>
        <v>0</v>
      </c>
      <c r="CB1007" s="55">
        <f t="shared" si="731"/>
        <v>0</v>
      </c>
      <c r="CC1007" s="55">
        <f t="shared" si="732"/>
        <v>0</v>
      </c>
      <c r="CD1007" s="55">
        <f t="shared" si="733"/>
        <v>0</v>
      </c>
      <c r="CE1007" s="55">
        <f t="shared" si="734"/>
        <v>0</v>
      </c>
      <c r="CF1007" s="55">
        <f t="shared" si="735"/>
        <v>0</v>
      </c>
      <c r="CG1007" s="55">
        <f t="shared" si="736"/>
        <v>0</v>
      </c>
      <c r="CH1007" s="56">
        <f t="shared" si="744"/>
        <v>0</v>
      </c>
      <c r="CI1007" s="57">
        <f t="shared" si="741"/>
        <v>0.37349687438909712</v>
      </c>
      <c r="CJ1007" s="58">
        <f t="shared" si="737"/>
        <v>-0.30968218511667611</v>
      </c>
      <c r="CK1007" s="67">
        <f t="shared" si="738"/>
        <v>0.48231645383252952</v>
      </c>
    </row>
    <row r="1008" spans="1:89">
      <c r="A1008" s="48">
        <v>4896</v>
      </c>
      <c r="B1008" s="89">
        <v>3.5460992907801426E-3</v>
      </c>
      <c r="C1008" s="59">
        <v>3.6832412523020261E-2</v>
      </c>
      <c r="D1008" s="59">
        <v>3.6832412523020261E-2</v>
      </c>
      <c r="E1008" s="59">
        <v>3.7753222836095765E-2</v>
      </c>
      <c r="F1008" s="59">
        <v>3.7292817679558013E-2</v>
      </c>
      <c r="G1008" s="59">
        <v>4.189686924493554E-2</v>
      </c>
      <c r="H1008" s="59">
        <v>4.189686924493554E-2</v>
      </c>
      <c r="I1008" s="59">
        <v>3.8305709023941065E-2</v>
      </c>
      <c r="J1008" s="59">
        <v>3.8213627992633517E-2</v>
      </c>
      <c r="K1008" s="59">
        <v>4.5580110497237571E-2</v>
      </c>
      <c r="L1008" s="59">
        <v>4.465930018416206E-2</v>
      </c>
      <c r="M1008" s="59">
        <v>4.5626151012891344E-2</v>
      </c>
      <c r="N1008" s="59">
        <v>4.6869244935543279E-2</v>
      </c>
      <c r="O1008" s="59">
        <v>4.889502762430939E-2</v>
      </c>
      <c r="P1008" s="120">
        <v>4.1588751947867972E-2</v>
      </c>
      <c r="Q1008" s="60">
        <v>0</v>
      </c>
      <c r="R1008" s="60">
        <v>0</v>
      </c>
      <c r="S1008" s="60">
        <v>0</v>
      </c>
      <c r="T1008" s="60">
        <v>0</v>
      </c>
      <c r="U1008" s="60">
        <v>0</v>
      </c>
      <c r="V1008" s="60">
        <v>0</v>
      </c>
      <c r="W1008" s="60">
        <v>0</v>
      </c>
      <c r="X1008" s="60">
        <v>0</v>
      </c>
      <c r="Y1008" s="60">
        <v>0</v>
      </c>
      <c r="Z1008" s="60">
        <v>0</v>
      </c>
      <c r="AA1008" s="60">
        <v>0</v>
      </c>
      <c r="AB1008" s="60">
        <v>0</v>
      </c>
      <c r="AC1008" s="60">
        <v>0</v>
      </c>
      <c r="AD1008" s="49">
        <f t="shared" si="742"/>
        <v>0</v>
      </c>
      <c r="AE1008" s="50" t="s">
        <v>22</v>
      </c>
      <c r="AF1008" s="51">
        <f t="shared" si="699"/>
        <v>2.3825439688320276E-3</v>
      </c>
      <c r="AG1008" s="52">
        <f t="shared" si="700"/>
        <v>0.11458364015253301</v>
      </c>
      <c r="AH1008" s="52">
        <f t="shared" si="701"/>
        <v>0.11458364015253301</v>
      </c>
      <c r="AI1008" s="52">
        <f t="shared" si="702"/>
        <v>0.11687280255930946</v>
      </c>
      <c r="AJ1008" s="52">
        <f t="shared" si="703"/>
        <v>0.11572876332456647</v>
      </c>
      <c r="AK1008" s="52">
        <f t="shared" si="704"/>
        <v>0.12712735327898483</v>
      </c>
      <c r="AL1008" s="52">
        <f t="shared" si="705"/>
        <v>0.12712735327898483</v>
      </c>
      <c r="AM1008" s="52">
        <f t="shared" si="706"/>
        <v>0.11824428185491624</v>
      </c>
      <c r="AN1008" s="52">
        <f t="shared" si="707"/>
        <v>0.11801580267678038</v>
      </c>
      <c r="AO1008" s="52">
        <f t="shared" si="708"/>
        <v>0.13619440330863203</v>
      </c>
      <c r="AP1008" s="52">
        <f t="shared" si="709"/>
        <v>0.1339308965523428</v>
      </c>
      <c r="AQ1008" s="52">
        <f t="shared" si="710"/>
        <v>0.13630752997199827</v>
      </c>
      <c r="AR1008" s="52">
        <f t="shared" si="711"/>
        <v>0.13936036254592174</v>
      </c>
      <c r="AS1008" s="52">
        <f t="shared" si="712"/>
        <v>0.14432975433041695</v>
      </c>
      <c r="AT1008" s="146"/>
      <c r="AU1008" s="146"/>
      <c r="AV1008" s="146"/>
      <c r="AW1008" s="146"/>
      <c r="AX1008" s="146"/>
      <c r="AY1008" s="146"/>
      <c r="AZ1008" s="146"/>
      <c r="BA1008" s="146"/>
      <c r="BB1008" s="146"/>
      <c r="BC1008" s="146"/>
      <c r="BD1008" s="146"/>
      <c r="BE1008" s="146"/>
      <c r="BF1008" s="146"/>
      <c r="BG1008" s="53">
        <f t="shared" si="739"/>
        <v>1.3552411652259287E-2</v>
      </c>
      <c r="BH1008" s="53">
        <f t="shared" si="713"/>
        <v>1.3425009427561195E-2</v>
      </c>
      <c r="BI1008" s="53">
        <f t="shared" si="714"/>
        <v>1.3048762674379164E-2</v>
      </c>
      <c r="BJ1008" s="53">
        <f t="shared" si="715"/>
        <v>1.1873452897576154E-2</v>
      </c>
      <c r="BK1008" s="53">
        <f t="shared" si="716"/>
        <v>1.2495998495368666E-2</v>
      </c>
      <c r="BL1008" s="53">
        <f t="shared" si="717"/>
        <v>1.3068582375838569E-2</v>
      </c>
      <c r="BM1008" s="53">
        <f t="shared" si="718"/>
        <v>9.5452235865133503E-3</v>
      </c>
      <c r="BN1008" s="53">
        <f t="shared" si="719"/>
        <v>1.0236274558361321E-2</v>
      </c>
      <c r="BO1008" s="53">
        <f t="shared" si="720"/>
        <v>1.1405302480766847E-2</v>
      </c>
      <c r="BP1008" s="53">
        <f t="shared" si="721"/>
        <v>1.2349149939042472E-2</v>
      </c>
      <c r="BQ1008" s="53">
        <f t="shared" si="722"/>
        <v>1.3203590894751363E-2</v>
      </c>
      <c r="BR1008" s="53">
        <f t="shared" si="723"/>
        <v>1.1087080524517576E-2</v>
      </c>
      <c r="BS1008" s="53">
        <f t="shared" si="724"/>
        <v>1.1479169867231187E-2</v>
      </c>
      <c r="BT1008" s="54">
        <f t="shared" si="743"/>
        <v>0.15677000937416713</v>
      </c>
      <c r="BU1008" s="55">
        <f t="shared" si="740"/>
        <v>0</v>
      </c>
      <c r="BV1008" s="55">
        <f t="shared" si="725"/>
        <v>0</v>
      </c>
      <c r="BW1008" s="55">
        <f t="shared" si="726"/>
        <v>0</v>
      </c>
      <c r="BX1008" s="55">
        <f t="shared" si="727"/>
        <v>0</v>
      </c>
      <c r="BY1008" s="55">
        <f t="shared" si="728"/>
        <v>0</v>
      </c>
      <c r="BZ1008" s="55">
        <f t="shared" si="729"/>
        <v>0</v>
      </c>
      <c r="CA1008" s="55">
        <f t="shared" si="730"/>
        <v>0</v>
      </c>
      <c r="CB1008" s="55">
        <f t="shared" si="731"/>
        <v>0</v>
      </c>
      <c r="CC1008" s="55">
        <f t="shared" si="732"/>
        <v>0</v>
      </c>
      <c r="CD1008" s="55">
        <f t="shared" si="733"/>
        <v>0</v>
      </c>
      <c r="CE1008" s="55">
        <f t="shared" si="734"/>
        <v>0</v>
      </c>
      <c r="CF1008" s="55">
        <f t="shared" si="735"/>
        <v>0</v>
      </c>
      <c r="CG1008" s="55">
        <f t="shared" si="736"/>
        <v>0</v>
      </c>
      <c r="CH1008" s="56">
        <f t="shared" si="744"/>
        <v>0</v>
      </c>
      <c r="CI1008" s="57">
        <f t="shared" si="741"/>
        <v>0.130723906036184</v>
      </c>
      <c r="CJ1008" s="58">
        <f t="shared" si="737"/>
        <v>-0.10302536461609316</v>
      </c>
      <c r="CK1008" s="67">
        <f t="shared" si="738"/>
        <v>0.15677000937416713</v>
      </c>
    </row>
    <row r="1009" spans="1:89">
      <c r="A1009" s="48">
        <v>4897</v>
      </c>
      <c r="B1009" s="89">
        <v>8.3080040526849044E-2</v>
      </c>
      <c r="C1009" s="59">
        <v>4.3738489871086556E-2</v>
      </c>
      <c r="D1009" s="59">
        <v>4.3738489871086556E-2</v>
      </c>
      <c r="E1009" s="59">
        <v>4.5119705340699819E-2</v>
      </c>
      <c r="F1009" s="59">
        <v>4.465930018416206E-2</v>
      </c>
      <c r="G1009" s="59">
        <v>5.0644567219152857E-2</v>
      </c>
      <c r="H1009" s="59">
        <v>5.7550644567219152E-2</v>
      </c>
      <c r="I1009" s="59">
        <v>5.9898710865561693E-2</v>
      </c>
      <c r="J1009" s="59">
        <v>5.5248618784530384E-2</v>
      </c>
      <c r="K1009" s="59">
        <v>6.4456721915285453E-2</v>
      </c>
      <c r="L1009" s="59">
        <v>6.4456721915285453E-2</v>
      </c>
      <c r="M1009" s="59">
        <v>6.450276243093922E-2</v>
      </c>
      <c r="N1009" s="59">
        <v>6.7633517495395951E-2</v>
      </c>
      <c r="O1009" s="59">
        <v>7.0580110497237572E-2</v>
      </c>
      <c r="P1009" s="120">
        <v>5.6325258535203281E-2</v>
      </c>
      <c r="Q1009" s="60">
        <v>0</v>
      </c>
      <c r="R1009" s="60">
        <v>1</v>
      </c>
      <c r="S1009" s="60">
        <v>1</v>
      </c>
      <c r="T1009" s="60">
        <v>0</v>
      </c>
      <c r="U1009" s="60">
        <v>0</v>
      </c>
      <c r="V1009" s="60">
        <v>1</v>
      </c>
      <c r="W1009" s="60">
        <v>1</v>
      </c>
      <c r="X1009" s="60">
        <v>0</v>
      </c>
      <c r="Y1009" s="60">
        <v>0</v>
      </c>
      <c r="Z1009" s="60">
        <v>2</v>
      </c>
      <c r="AA1009" s="60">
        <v>0</v>
      </c>
      <c r="AB1009" s="60">
        <v>0</v>
      </c>
      <c r="AC1009" s="60">
        <v>1</v>
      </c>
      <c r="AD1009" s="49">
        <f t="shared" si="742"/>
        <v>7</v>
      </c>
      <c r="AE1009" s="50" t="s">
        <v>22</v>
      </c>
      <c r="AF1009" s="51">
        <f t="shared" si="699"/>
        <v>6.9716502333025968E-2</v>
      </c>
      <c r="AG1009" s="52">
        <f t="shared" si="700"/>
        <v>0.13166537972677567</v>
      </c>
      <c r="AH1009" s="52">
        <f t="shared" si="701"/>
        <v>0.13166537972677567</v>
      </c>
      <c r="AI1009" s="52">
        <f t="shared" si="702"/>
        <v>0.13506288683672246</v>
      </c>
      <c r="AJ1009" s="52">
        <f t="shared" si="703"/>
        <v>0.1339308965523428</v>
      </c>
      <c r="AK1009" s="52">
        <f t="shared" si="704"/>
        <v>0.14861728263206953</v>
      </c>
      <c r="AL1009" s="52">
        <f t="shared" si="705"/>
        <v>0.1655260906538652</v>
      </c>
      <c r="AM1009" s="52">
        <f t="shared" si="706"/>
        <v>0.17127659083091595</v>
      </c>
      <c r="AN1009" s="52">
        <f t="shared" si="707"/>
        <v>0.159890457607966</v>
      </c>
      <c r="AO1009" s="52">
        <f t="shared" si="708"/>
        <v>0.18245241604512599</v>
      </c>
      <c r="AP1009" s="52">
        <f t="shared" si="709"/>
        <v>0.18245241604512599</v>
      </c>
      <c r="AQ1009" s="52">
        <f t="shared" si="710"/>
        <v>0.18256542287624483</v>
      </c>
      <c r="AR1009" s="52">
        <f t="shared" si="711"/>
        <v>0.19025698330534324</v>
      </c>
      <c r="AS1009" s="52">
        <f t="shared" si="712"/>
        <v>0.19751076322511593</v>
      </c>
      <c r="AT1009" s="146"/>
      <c r="AU1009" s="146"/>
      <c r="AV1009" s="146"/>
      <c r="AW1009" s="146"/>
      <c r="AX1009" s="146"/>
      <c r="AY1009" s="146"/>
      <c r="AZ1009" s="146"/>
      <c r="BA1009" s="146"/>
      <c r="BB1009" s="146"/>
      <c r="BC1009" s="146"/>
      <c r="BD1009" s="146"/>
      <c r="BE1009" s="146"/>
      <c r="BF1009" s="146"/>
      <c r="BG1009" s="53">
        <f t="shared" si="739"/>
        <v>0.45568027757274149</v>
      </c>
      <c r="BH1009" s="53">
        <f t="shared" si="713"/>
        <v>0.45139656168486608</v>
      </c>
      <c r="BI1009" s="53">
        <f t="shared" si="714"/>
        <v>0.44125187979925679</v>
      </c>
      <c r="BJ1009" s="53">
        <f t="shared" si="715"/>
        <v>0.40207878962806709</v>
      </c>
      <c r="BK1009" s="53">
        <f t="shared" si="716"/>
        <v>0.42746045290861245</v>
      </c>
      <c r="BL1009" s="53">
        <f t="shared" si="717"/>
        <v>0.4979097136294855</v>
      </c>
      <c r="BM1009" s="53">
        <f t="shared" si="718"/>
        <v>0.40457461927303612</v>
      </c>
      <c r="BN1009" s="53">
        <f t="shared" si="719"/>
        <v>0.40580647599026626</v>
      </c>
      <c r="BO1009" s="53">
        <f t="shared" si="720"/>
        <v>0.44708678326872103</v>
      </c>
      <c r="BP1009" s="53">
        <f t="shared" si="721"/>
        <v>0.4922668296092188</v>
      </c>
      <c r="BQ1009" s="53">
        <f t="shared" si="722"/>
        <v>0.51747027215890928</v>
      </c>
      <c r="BR1009" s="53">
        <f t="shared" si="723"/>
        <v>0.44290767595205127</v>
      </c>
      <c r="BS1009" s="53">
        <f t="shared" si="724"/>
        <v>0.45966352561729151</v>
      </c>
      <c r="BT1009" s="54">
        <f t="shared" si="743"/>
        <v>5.8455538570925247</v>
      </c>
      <c r="BU1009" s="55">
        <f t="shared" si="740"/>
        <v>0</v>
      </c>
      <c r="BV1009" s="55">
        <f t="shared" si="725"/>
        <v>-0.79540903163066634</v>
      </c>
      <c r="BW1009" s="55">
        <f t="shared" si="726"/>
        <v>-0.81813941057541772</v>
      </c>
      <c r="BX1009" s="55">
        <f t="shared" si="727"/>
        <v>0</v>
      </c>
      <c r="BY1009" s="55">
        <f t="shared" si="728"/>
        <v>0</v>
      </c>
      <c r="BZ1009" s="55">
        <f t="shared" si="729"/>
        <v>-0.69733651632670102</v>
      </c>
      <c r="CA1009" s="55">
        <f t="shared" si="730"/>
        <v>-0.9049190866337341</v>
      </c>
      <c r="CB1009" s="55">
        <f t="shared" si="731"/>
        <v>0</v>
      </c>
      <c r="CC1009" s="55">
        <f t="shared" si="732"/>
        <v>0</v>
      </c>
      <c r="CD1009" s="55">
        <f t="shared" si="733"/>
        <v>-1.4174687457941422</v>
      </c>
      <c r="CE1009" s="55">
        <f t="shared" si="734"/>
        <v>0</v>
      </c>
      <c r="CF1009" s="55">
        <f t="shared" si="735"/>
        <v>0</v>
      </c>
      <c r="CG1009" s="55">
        <f t="shared" si="736"/>
        <v>-0.77726052320018013</v>
      </c>
      <c r="CH1009" s="56">
        <f t="shared" si="744"/>
        <v>-5.4105333141608414</v>
      </c>
      <c r="CI1009" s="57">
        <f t="shared" si="741"/>
        <v>3.0626743699905958</v>
      </c>
      <c r="CJ1009" s="58">
        <f t="shared" si="737"/>
        <v>-11.797928847664755</v>
      </c>
      <c r="CK1009" s="67">
        <f t="shared" si="738"/>
        <v>1.1544461429074753</v>
      </c>
    </row>
    <row r="1010" spans="1:89">
      <c r="A1010" s="48">
        <v>4898</v>
      </c>
      <c r="B1010" s="89">
        <v>0.16919959473150964</v>
      </c>
      <c r="C1010" s="59">
        <v>4.3738489871086556E-2</v>
      </c>
      <c r="D1010" s="59">
        <v>4.3738489871086556E-2</v>
      </c>
      <c r="E1010" s="59">
        <v>4.5119705340699819E-2</v>
      </c>
      <c r="F1010" s="59">
        <v>4.465930018416206E-2</v>
      </c>
      <c r="G1010" s="59">
        <v>5.0644567219152857E-2</v>
      </c>
      <c r="H1010" s="59">
        <v>5.7550644567219152E-2</v>
      </c>
      <c r="I1010" s="59">
        <v>5.9898710865561693E-2</v>
      </c>
      <c r="J1010" s="59">
        <v>5.5248618784530384E-2</v>
      </c>
      <c r="K1010" s="59">
        <v>6.4456721915285453E-2</v>
      </c>
      <c r="L1010" s="59">
        <v>6.4456721915285453E-2</v>
      </c>
      <c r="M1010" s="59">
        <v>6.450276243093922E-2</v>
      </c>
      <c r="N1010" s="59">
        <v>6.7633517495395951E-2</v>
      </c>
      <c r="O1010" s="59">
        <v>7.0580110497237572E-2</v>
      </c>
      <c r="P1010" s="120">
        <v>5.6325258535203281E-2</v>
      </c>
      <c r="Q1010" s="60">
        <v>0</v>
      </c>
      <c r="R1010" s="60">
        <v>1</v>
      </c>
      <c r="S1010" s="60">
        <v>1</v>
      </c>
      <c r="T1010" s="60">
        <v>0</v>
      </c>
      <c r="U1010" s="60">
        <v>1</v>
      </c>
      <c r="V1010" s="60">
        <v>1</v>
      </c>
      <c r="W1010" s="60">
        <v>0</v>
      </c>
      <c r="X1010" s="60">
        <v>0</v>
      </c>
      <c r="Y1010" s="60">
        <v>1</v>
      </c>
      <c r="Z1010" s="60">
        <v>0</v>
      </c>
      <c r="AA1010" s="60">
        <v>0</v>
      </c>
      <c r="AB1010" s="60">
        <v>2</v>
      </c>
      <c r="AC1010" s="60">
        <v>1</v>
      </c>
      <c r="AD1010" s="49">
        <f t="shared" si="742"/>
        <v>8</v>
      </c>
      <c r="AE1010" s="50" t="s">
        <v>22</v>
      </c>
      <c r="AF1010" s="51">
        <f t="shared" si="699"/>
        <v>0.14928347456001462</v>
      </c>
      <c r="AG1010" s="52">
        <f t="shared" si="700"/>
        <v>0.13166537972677567</v>
      </c>
      <c r="AH1010" s="52">
        <f t="shared" si="701"/>
        <v>0.13166537972677567</v>
      </c>
      <c r="AI1010" s="52">
        <f t="shared" si="702"/>
        <v>0.13506288683672246</v>
      </c>
      <c r="AJ1010" s="52">
        <f t="shared" si="703"/>
        <v>0.1339308965523428</v>
      </c>
      <c r="AK1010" s="52">
        <f t="shared" si="704"/>
        <v>0.14861728263206953</v>
      </c>
      <c r="AL1010" s="52">
        <f t="shared" si="705"/>
        <v>0.1655260906538652</v>
      </c>
      <c r="AM1010" s="52">
        <f t="shared" si="706"/>
        <v>0.17127659083091595</v>
      </c>
      <c r="AN1010" s="52">
        <f t="shared" si="707"/>
        <v>0.159890457607966</v>
      </c>
      <c r="AO1010" s="52">
        <f t="shared" si="708"/>
        <v>0.18245241604512599</v>
      </c>
      <c r="AP1010" s="52">
        <f t="shared" si="709"/>
        <v>0.18245241604512599</v>
      </c>
      <c r="AQ1010" s="52">
        <f t="shared" si="710"/>
        <v>0.18256542287624483</v>
      </c>
      <c r="AR1010" s="52">
        <f t="shared" si="711"/>
        <v>0.19025698330534324</v>
      </c>
      <c r="AS1010" s="52">
        <f t="shared" si="712"/>
        <v>0.19751076322511593</v>
      </c>
      <c r="AT1010" s="146"/>
      <c r="AU1010" s="146"/>
      <c r="AV1010" s="146"/>
      <c r="AW1010" s="146"/>
      <c r="AX1010" s="146"/>
      <c r="AY1010" s="146"/>
      <c r="AZ1010" s="146"/>
      <c r="BA1010" s="146"/>
      <c r="BB1010" s="146"/>
      <c r="BC1010" s="146"/>
      <c r="BD1010" s="146"/>
      <c r="BE1010" s="146"/>
      <c r="BF1010" s="146"/>
      <c r="BG1010" s="53">
        <f t="shared" si="739"/>
        <v>0.97574509403214604</v>
      </c>
      <c r="BH1010" s="53">
        <f t="shared" si="713"/>
        <v>0.96657240219635621</v>
      </c>
      <c r="BI1010" s="53">
        <f t="shared" si="714"/>
        <v>0.94484966354036959</v>
      </c>
      <c r="BJ1010" s="53">
        <f t="shared" si="715"/>
        <v>0.8609685907052268</v>
      </c>
      <c r="BK1010" s="53">
        <f t="shared" si="716"/>
        <v>0.91531817448859465</v>
      </c>
      <c r="BL1010" s="53">
        <f t="shared" si="717"/>
        <v>1.0661706996247307</v>
      </c>
      <c r="BM1010" s="53">
        <f t="shared" si="718"/>
        <v>0.86631289383063426</v>
      </c>
      <c r="BN1010" s="53">
        <f t="shared" si="719"/>
        <v>0.86895066028124823</v>
      </c>
      <c r="BO1010" s="53">
        <f t="shared" si="720"/>
        <v>0.95734390284519022</v>
      </c>
      <c r="BP1010" s="53">
        <f t="shared" si="721"/>
        <v>1.054087630266767</v>
      </c>
      <c r="BQ1010" s="53">
        <f t="shared" si="722"/>
        <v>1.1080555912054668</v>
      </c>
      <c r="BR1010" s="53">
        <f t="shared" si="723"/>
        <v>0.94839520863486548</v>
      </c>
      <c r="BS1010" s="53">
        <f t="shared" si="724"/>
        <v>0.98427439610878109</v>
      </c>
      <c r="BT1010" s="54">
        <f t="shared" si="743"/>
        <v>12.517044907760376</v>
      </c>
      <c r="BU1010" s="55">
        <f t="shared" si="740"/>
        <v>0</v>
      </c>
      <c r="BV1010" s="55">
        <f t="shared" si="725"/>
        <v>-3.3999071399861767E-2</v>
      </c>
      <c r="BW1010" s="55">
        <f t="shared" si="726"/>
        <v>-5.6729450344613255E-2</v>
      </c>
      <c r="BX1010" s="55">
        <f t="shared" si="727"/>
        <v>0</v>
      </c>
      <c r="BY1010" s="55">
        <f t="shared" si="728"/>
        <v>-8.8483542469740759E-2</v>
      </c>
      <c r="BZ1010" s="55">
        <f t="shared" si="729"/>
        <v>6.4073443904103453E-2</v>
      </c>
      <c r="CA1010" s="55">
        <f t="shared" si="730"/>
        <v>0</v>
      </c>
      <c r="CB1010" s="55">
        <f t="shared" si="731"/>
        <v>0</v>
      </c>
      <c r="CC1010" s="55">
        <f t="shared" si="732"/>
        <v>-4.3592596966626478E-2</v>
      </c>
      <c r="CD1010" s="55">
        <f t="shared" si="733"/>
        <v>0</v>
      </c>
      <c r="CE1010" s="55">
        <f t="shared" si="734"/>
        <v>0</v>
      </c>
      <c r="CF1010" s="55">
        <f t="shared" si="735"/>
        <v>-0.10596795370922513</v>
      </c>
      <c r="CG1010" s="55">
        <f t="shared" si="736"/>
        <v>-1.5850562969375689E-2</v>
      </c>
      <c r="CH1010" s="56">
        <f t="shared" si="744"/>
        <v>-0.28054973395533961</v>
      </c>
      <c r="CI1010" s="57">
        <f t="shared" si="741"/>
        <v>6.2373978022979211</v>
      </c>
      <c r="CJ1010" s="58">
        <f t="shared" si="737"/>
        <v>-12.623937252135207</v>
      </c>
      <c r="CK1010" s="67">
        <f t="shared" si="738"/>
        <v>4.5170449077603756</v>
      </c>
    </row>
    <row r="1011" spans="1:89">
      <c r="A1011" s="48">
        <v>4899</v>
      </c>
      <c r="B1011" s="89">
        <v>6.5856129685916923E-3</v>
      </c>
      <c r="C1011" s="59">
        <v>4.3738489871086556E-2</v>
      </c>
      <c r="D1011" s="59">
        <v>4.3738489871086556E-2</v>
      </c>
      <c r="E1011" s="59">
        <v>4.5119705340699819E-2</v>
      </c>
      <c r="F1011" s="59">
        <v>4.465930018416206E-2</v>
      </c>
      <c r="G1011" s="59">
        <v>5.0644567219152857E-2</v>
      </c>
      <c r="H1011" s="59">
        <v>5.7550644567219152E-2</v>
      </c>
      <c r="I1011" s="59">
        <v>5.9898710865561693E-2</v>
      </c>
      <c r="J1011" s="59">
        <v>5.5248618784530384E-2</v>
      </c>
      <c r="K1011" s="59">
        <v>6.4456721915285453E-2</v>
      </c>
      <c r="L1011" s="59">
        <v>6.6758747697974213E-2</v>
      </c>
      <c r="M1011" s="59">
        <v>6.450276243093922E-2</v>
      </c>
      <c r="N1011" s="59">
        <v>7.0073664825046039E-2</v>
      </c>
      <c r="O1011" s="59">
        <v>7.3112338858195208E-2</v>
      </c>
      <c r="P1011" s="120">
        <v>5.6884827879303018E-2</v>
      </c>
      <c r="Q1011" s="60">
        <v>0</v>
      </c>
      <c r="R1011" s="60">
        <v>0</v>
      </c>
      <c r="S1011" s="60">
        <v>0</v>
      </c>
      <c r="T1011" s="60">
        <v>0</v>
      </c>
      <c r="U1011" s="60">
        <v>0</v>
      </c>
      <c r="V1011" s="60">
        <v>0</v>
      </c>
      <c r="W1011" s="60">
        <v>0</v>
      </c>
      <c r="X1011" s="60">
        <v>0</v>
      </c>
      <c r="Y1011" s="60">
        <v>0</v>
      </c>
      <c r="Z1011" s="60">
        <v>0</v>
      </c>
      <c r="AA1011" s="60">
        <v>0</v>
      </c>
      <c r="AB1011" s="60">
        <v>0</v>
      </c>
      <c r="AC1011" s="60">
        <v>0</v>
      </c>
      <c r="AD1011" s="49">
        <f t="shared" si="742"/>
        <v>0</v>
      </c>
      <c r="AE1011" s="50" t="s">
        <v>22</v>
      </c>
      <c r="AF1011" s="51">
        <f t="shared" si="699"/>
        <v>4.6220671915968292E-3</v>
      </c>
      <c r="AG1011" s="52">
        <f t="shared" si="700"/>
        <v>0.13166537972677567</v>
      </c>
      <c r="AH1011" s="52">
        <f t="shared" si="701"/>
        <v>0.13166537972677567</v>
      </c>
      <c r="AI1011" s="52">
        <f t="shared" si="702"/>
        <v>0.13506288683672246</v>
      </c>
      <c r="AJ1011" s="52">
        <f t="shared" si="703"/>
        <v>0.1339308965523428</v>
      </c>
      <c r="AK1011" s="52">
        <f t="shared" si="704"/>
        <v>0.14861728263206953</v>
      </c>
      <c r="AL1011" s="52">
        <f t="shared" si="705"/>
        <v>0.1655260906538652</v>
      </c>
      <c r="AM1011" s="52">
        <f t="shared" si="706"/>
        <v>0.17127659083091595</v>
      </c>
      <c r="AN1011" s="52">
        <f t="shared" si="707"/>
        <v>0.159890457607966</v>
      </c>
      <c r="AO1011" s="52">
        <f t="shared" si="708"/>
        <v>0.18245241604512599</v>
      </c>
      <c r="AP1011" s="52">
        <f t="shared" si="709"/>
        <v>0.18810638159105661</v>
      </c>
      <c r="AQ1011" s="52">
        <f t="shared" si="710"/>
        <v>0.18256542287624483</v>
      </c>
      <c r="AR1011" s="52">
        <f t="shared" si="711"/>
        <v>0.19626289581299594</v>
      </c>
      <c r="AS1011" s="52">
        <f t="shared" si="712"/>
        <v>0.20375772847767226</v>
      </c>
      <c r="AT1011" s="146"/>
      <c r="AU1011" s="146"/>
      <c r="AV1011" s="146"/>
      <c r="AW1011" s="146"/>
      <c r="AX1011" s="146"/>
      <c r="AY1011" s="146"/>
      <c r="AZ1011" s="146"/>
      <c r="BA1011" s="146"/>
      <c r="BB1011" s="146"/>
      <c r="BC1011" s="146"/>
      <c r="BD1011" s="146"/>
      <c r="BE1011" s="146"/>
      <c r="BF1011" s="146"/>
      <c r="BG1011" s="53">
        <f t="shared" si="739"/>
        <v>3.0210707513204763E-2</v>
      </c>
      <c r="BH1011" s="53">
        <f t="shared" si="713"/>
        <v>2.9926705562434326E-2</v>
      </c>
      <c r="BI1011" s="53">
        <f t="shared" si="714"/>
        <v>2.925413307609992E-2</v>
      </c>
      <c r="BJ1011" s="53">
        <f t="shared" si="715"/>
        <v>2.6657034128008426E-2</v>
      </c>
      <c r="BK1011" s="53">
        <f t="shared" si="716"/>
        <v>2.833978855760912E-2</v>
      </c>
      <c r="BL1011" s="53">
        <f t="shared" si="717"/>
        <v>3.3010436191289183E-2</v>
      </c>
      <c r="BM1011" s="53">
        <f t="shared" si="718"/>
        <v>2.6822502732023024E-2</v>
      </c>
      <c r="BN1011" s="53">
        <f t="shared" si="719"/>
        <v>2.6904172413187741E-2</v>
      </c>
      <c r="BO1011" s="53">
        <f t="shared" si="720"/>
        <v>2.9640975717222632E-2</v>
      </c>
      <c r="BP1011" s="53">
        <f t="shared" si="721"/>
        <v>3.3647681740323038E-2</v>
      </c>
      <c r="BQ1011" s="53">
        <f t="shared" si="722"/>
        <v>3.4307262807694618E-2</v>
      </c>
      <c r="BR1011" s="53">
        <f t="shared" si="723"/>
        <v>3.0290850480527116E-2</v>
      </c>
      <c r="BS1011" s="53">
        <f t="shared" si="724"/>
        <v>3.1438660295905058E-2</v>
      </c>
      <c r="BT1011" s="54">
        <f t="shared" si="743"/>
        <v>0.390450911215529</v>
      </c>
      <c r="BU1011" s="55">
        <f t="shared" si="740"/>
        <v>0</v>
      </c>
      <c r="BV1011" s="55">
        <f t="shared" si="725"/>
        <v>0</v>
      </c>
      <c r="BW1011" s="55">
        <f t="shared" si="726"/>
        <v>0</v>
      </c>
      <c r="BX1011" s="55">
        <f t="shared" si="727"/>
        <v>0</v>
      </c>
      <c r="BY1011" s="55">
        <f t="shared" si="728"/>
        <v>0</v>
      </c>
      <c r="BZ1011" s="55">
        <f t="shared" si="729"/>
        <v>0</v>
      </c>
      <c r="CA1011" s="55">
        <f t="shared" si="730"/>
        <v>0</v>
      </c>
      <c r="CB1011" s="55">
        <f t="shared" si="731"/>
        <v>0</v>
      </c>
      <c r="CC1011" s="55">
        <f t="shared" si="732"/>
        <v>0</v>
      </c>
      <c r="CD1011" s="55">
        <f t="shared" si="733"/>
        <v>0</v>
      </c>
      <c r="CE1011" s="55">
        <f t="shared" si="734"/>
        <v>0</v>
      </c>
      <c r="CF1011" s="55">
        <f t="shared" si="735"/>
        <v>0</v>
      </c>
      <c r="CG1011" s="55">
        <f t="shared" si="736"/>
        <v>0</v>
      </c>
      <c r="CH1011" s="56">
        <f t="shared" si="744"/>
        <v>0</v>
      </c>
      <c r="CI1011" s="57">
        <f t="shared" si="741"/>
        <v>0.24277296835291309</v>
      </c>
      <c r="CJ1011" s="58">
        <f t="shared" si="737"/>
        <v>-0.23274579408170626</v>
      </c>
      <c r="CK1011" s="67">
        <f t="shared" si="738"/>
        <v>0.390450911215529</v>
      </c>
    </row>
    <row r="1012" spans="1:89">
      <c r="A1012" s="48">
        <v>4900</v>
      </c>
      <c r="B1012" s="89">
        <v>5.0658561296859173E-4</v>
      </c>
      <c r="C1012" s="59">
        <v>7.1362799263351748E-2</v>
      </c>
      <c r="D1012" s="59">
        <v>7.1362799263351748E-2</v>
      </c>
      <c r="E1012" s="59">
        <v>4.5119705340699819E-2</v>
      </c>
      <c r="F1012" s="59">
        <v>4.465930018416206E-2</v>
      </c>
      <c r="G1012" s="59">
        <v>5.9852670349907919E-2</v>
      </c>
      <c r="H1012" s="59">
        <v>6.9060773480662987E-2</v>
      </c>
      <c r="I1012" s="59">
        <v>7.1869244935543281E-2</v>
      </c>
      <c r="J1012" s="59">
        <v>8.0570902394106816E-2</v>
      </c>
      <c r="K1012" s="59">
        <v>9.2081031307550645E-2</v>
      </c>
      <c r="L1012" s="59">
        <v>9.4383057090239406E-2</v>
      </c>
      <c r="M1012" s="59">
        <v>9.2173112338858193E-2</v>
      </c>
      <c r="N1012" s="59">
        <v>9.9033149171270721E-2</v>
      </c>
      <c r="O1012" s="59">
        <v>0.1033609576427256</v>
      </c>
      <c r="P1012" s="120">
        <v>7.6529961750956221E-2</v>
      </c>
      <c r="Q1012" s="60">
        <v>0</v>
      </c>
      <c r="R1012" s="60">
        <v>0</v>
      </c>
      <c r="S1012" s="60">
        <v>0</v>
      </c>
      <c r="T1012" s="60">
        <v>0</v>
      </c>
      <c r="U1012" s="60">
        <v>0</v>
      </c>
      <c r="V1012" s="60">
        <v>0</v>
      </c>
      <c r="W1012" s="60">
        <v>0</v>
      </c>
      <c r="X1012" s="60">
        <v>0</v>
      </c>
      <c r="Y1012" s="60">
        <v>0</v>
      </c>
      <c r="Z1012" s="60">
        <v>0</v>
      </c>
      <c r="AA1012" s="60">
        <v>1</v>
      </c>
      <c r="AB1012" s="60">
        <v>0</v>
      </c>
      <c r="AC1012" s="60">
        <v>0</v>
      </c>
      <c r="AD1012" s="49">
        <f t="shared" si="742"/>
        <v>1</v>
      </c>
      <c r="AE1012" s="50" t="s">
        <v>22</v>
      </c>
      <c r="AF1012" s="51">
        <f t="shared" si="699"/>
        <v>2.967390583716161E-4</v>
      </c>
      <c r="AG1012" s="52">
        <f t="shared" si="700"/>
        <v>0.19944026044745766</v>
      </c>
      <c r="AH1012" s="52">
        <f t="shared" si="701"/>
        <v>0.19944026044745766</v>
      </c>
      <c r="AI1012" s="52">
        <f t="shared" si="702"/>
        <v>0.13506288683672246</v>
      </c>
      <c r="AJ1012" s="52">
        <f t="shared" si="703"/>
        <v>0.1339308965523428</v>
      </c>
      <c r="AK1012" s="52">
        <f t="shared" si="704"/>
        <v>0.17116380284077592</v>
      </c>
      <c r="AL1012" s="52">
        <f t="shared" si="705"/>
        <v>0.19376859479555156</v>
      </c>
      <c r="AM1012" s="52">
        <f t="shared" si="706"/>
        <v>0.20068940652469036</v>
      </c>
      <c r="AN1012" s="52">
        <f t="shared" si="707"/>
        <v>0.22224210340120579</v>
      </c>
      <c r="AO1012" s="52">
        <f t="shared" si="708"/>
        <v>0.25106531409501592</v>
      </c>
      <c r="AP1012" s="52">
        <f t="shared" si="709"/>
        <v>0.25687934034296084</v>
      </c>
      <c r="AQ1012" s="52">
        <f t="shared" si="710"/>
        <v>0.25129754134935006</v>
      </c>
      <c r="AR1012" s="52">
        <f t="shared" si="711"/>
        <v>0.26867813374093746</v>
      </c>
      <c r="AS1012" s="52">
        <f t="shared" si="712"/>
        <v>0.27972723995466581</v>
      </c>
      <c r="AT1012" s="146"/>
      <c r="AU1012" s="146"/>
      <c r="AV1012" s="146"/>
      <c r="AW1012" s="146"/>
      <c r="AX1012" s="146"/>
      <c r="AY1012" s="146"/>
      <c r="AZ1012" s="146"/>
      <c r="BA1012" s="146"/>
      <c r="BB1012" s="146"/>
      <c r="BC1012" s="146"/>
      <c r="BD1012" s="146"/>
      <c r="BE1012" s="146"/>
      <c r="BF1012" s="146"/>
      <c r="BG1012" s="53">
        <f t="shared" si="739"/>
        <v>2.9379242404159391E-3</v>
      </c>
      <c r="BH1012" s="53">
        <f t="shared" si="713"/>
        <v>2.910305681164085E-3</v>
      </c>
      <c r="BI1012" s="53">
        <f t="shared" si="714"/>
        <v>1.8781301834517007E-3</v>
      </c>
      <c r="BJ1012" s="53">
        <f t="shared" si="715"/>
        <v>1.7113951135341347E-3</v>
      </c>
      <c r="BK1012" s="53">
        <f t="shared" si="716"/>
        <v>2.0954518017953449E-3</v>
      </c>
      <c r="BL1012" s="53">
        <f t="shared" si="717"/>
        <v>2.4808851202118621E-3</v>
      </c>
      <c r="BM1012" s="53">
        <f t="shared" si="718"/>
        <v>2.0177353211705846E-3</v>
      </c>
      <c r="BN1012" s="53">
        <f t="shared" si="719"/>
        <v>2.400832659827015E-3</v>
      </c>
      <c r="BO1012" s="53">
        <f t="shared" si="720"/>
        <v>2.6185933068281911E-3</v>
      </c>
      <c r="BP1012" s="53">
        <f t="shared" si="721"/>
        <v>2.9499812462186097E-3</v>
      </c>
      <c r="BQ1012" s="53">
        <f t="shared" si="722"/>
        <v>3.0317559681488533E-3</v>
      </c>
      <c r="BR1012" s="53">
        <f t="shared" si="723"/>
        <v>2.6622206476790257E-3</v>
      </c>
      <c r="BS1012" s="53">
        <f t="shared" si="724"/>
        <v>2.7709147246341649E-3</v>
      </c>
      <c r="BT1012" s="54">
        <f t="shared" si="743"/>
        <v>3.2466126015079505E-2</v>
      </c>
      <c r="BU1012" s="55">
        <f t="shared" si="740"/>
        <v>0</v>
      </c>
      <c r="BV1012" s="55">
        <f t="shared" si="725"/>
        <v>0</v>
      </c>
      <c r="BW1012" s="55">
        <f t="shared" si="726"/>
        <v>0</v>
      </c>
      <c r="BX1012" s="55">
        <f t="shared" si="727"/>
        <v>0</v>
      </c>
      <c r="BY1012" s="55">
        <f t="shared" si="728"/>
        <v>0</v>
      </c>
      <c r="BZ1012" s="55">
        <f t="shared" si="729"/>
        <v>0</v>
      </c>
      <c r="CA1012" s="55">
        <f t="shared" si="730"/>
        <v>0</v>
      </c>
      <c r="CB1012" s="55">
        <f t="shared" si="731"/>
        <v>0</v>
      </c>
      <c r="CC1012" s="55">
        <f t="shared" si="732"/>
        <v>0</v>
      </c>
      <c r="CD1012" s="55">
        <f t="shared" si="733"/>
        <v>0</v>
      </c>
      <c r="CE1012" s="55">
        <f t="shared" si="734"/>
        <v>-5.7986132998801709</v>
      </c>
      <c r="CF1012" s="55">
        <f t="shared" si="735"/>
        <v>0</v>
      </c>
      <c r="CG1012" s="55">
        <f t="shared" si="736"/>
        <v>0</v>
      </c>
      <c r="CH1012" s="56">
        <f t="shared" si="744"/>
        <v>-5.7986132998801709</v>
      </c>
      <c r="CI1012" s="57">
        <f t="shared" si="741"/>
        <v>1.8674843719454853E-2</v>
      </c>
      <c r="CJ1012" s="58">
        <f t="shared" si="737"/>
        <v>-6.8248350670892446</v>
      </c>
      <c r="CK1012" s="67">
        <f t="shared" si="738"/>
        <v>0.96753387398492052</v>
      </c>
    </row>
    <row r="1013" spans="1:89">
      <c r="A1013" s="48">
        <v>4901</v>
      </c>
      <c r="B1013" s="89">
        <v>1.9250253292806486E-2</v>
      </c>
      <c r="C1013" s="59">
        <v>7.1362799263351748E-2</v>
      </c>
      <c r="D1013" s="59">
        <v>7.1362799263351748E-2</v>
      </c>
      <c r="E1013" s="59">
        <v>4.5119705340699819E-2</v>
      </c>
      <c r="F1013" s="59">
        <v>4.465930018416206E-2</v>
      </c>
      <c r="G1013" s="59">
        <v>5.9852670349907919E-2</v>
      </c>
      <c r="H1013" s="59">
        <v>6.9060773480662987E-2</v>
      </c>
      <c r="I1013" s="59">
        <v>7.1869244935543281E-2</v>
      </c>
      <c r="J1013" s="59">
        <v>8.0570902394106816E-2</v>
      </c>
      <c r="K1013" s="59">
        <v>9.2081031307550645E-2</v>
      </c>
      <c r="L1013" s="59">
        <v>9.4383057090239406E-2</v>
      </c>
      <c r="M1013" s="59">
        <v>9.2173112338858193E-2</v>
      </c>
      <c r="N1013" s="59">
        <v>9.9033149171270721E-2</v>
      </c>
      <c r="O1013" s="59">
        <v>0.1033609576427256</v>
      </c>
      <c r="P1013" s="120">
        <v>7.6529961750956221E-2</v>
      </c>
      <c r="Q1013" s="60">
        <v>0</v>
      </c>
      <c r="R1013" s="60">
        <v>0</v>
      </c>
      <c r="S1013" s="60">
        <v>0</v>
      </c>
      <c r="T1013" s="60">
        <v>0</v>
      </c>
      <c r="U1013" s="60">
        <v>0</v>
      </c>
      <c r="V1013" s="60">
        <v>0</v>
      </c>
      <c r="W1013" s="60">
        <v>0</v>
      </c>
      <c r="X1013" s="60">
        <v>0</v>
      </c>
      <c r="Y1013" s="60">
        <v>0</v>
      </c>
      <c r="Z1013" s="60">
        <v>1</v>
      </c>
      <c r="AA1013" s="60">
        <v>0</v>
      </c>
      <c r="AB1013" s="60">
        <v>0</v>
      </c>
      <c r="AC1013" s="60">
        <v>0</v>
      </c>
      <c r="AD1013" s="49">
        <f t="shared" si="742"/>
        <v>1</v>
      </c>
      <c r="AE1013" s="50" t="s">
        <v>22</v>
      </c>
      <c r="AF1013" s="51">
        <f t="shared" si="699"/>
        <v>1.4571760991480862E-2</v>
      </c>
      <c r="AG1013" s="52">
        <f t="shared" si="700"/>
        <v>0.19944026044745766</v>
      </c>
      <c r="AH1013" s="52">
        <f t="shared" si="701"/>
        <v>0.19944026044745766</v>
      </c>
      <c r="AI1013" s="52">
        <f t="shared" si="702"/>
        <v>0.13506288683672246</v>
      </c>
      <c r="AJ1013" s="52">
        <f t="shared" si="703"/>
        <v>0.1339308965523428</v>
      </c>
      <c r="AK1013" s="52">
        <f t="shared" si="704"/>
        <v>0.17116380284077592</v>
      </c>
      <c r="AL1013" s="52">
        <f t="shared" si="705"/>
        <v>0.19376859479555156</v>
      </c>
      <c r="AM1013" s="52">
        <f t="shared" si="706"/>
        <v>0.20068940652469036</v>
      </c>
      <c r="AN1013" s="52">
        <f t="shared" si="707"/>
        <v>0.22224210340120579</v>
      </c>
      <c r="AO1013" s="52">
        <f t="shared" si="708"/>
        <v>0.25106531409501592</v>
      </c>
      <c r="AP1013" s="52">
        <f t="shared" si="709"/>
        <v>0.25687934034296084</v>
      </c>
      <c r="AQ1013" s="52">
        <f t="shared" si="710"/>
        <v>0.25129754134935006</v>
      </c>
      <c r="AR1013" s="52">
        <f t="shared" si="711"/>
        <v>0.26867813374093746</v>
      </c>
      <c r="AS1013" s="52">
        <f t="shared" si="712"/>
        <v>0.27972723995466581</v>
      </c>
      <c r="AT1013" s="146"/>
      <c r="AU1013" s="146"/>
      <c r="AV1013" s="146"/>
      <c r="AW1013" s="146"/>
      <c r="AX1013" s="146"/>
      <c r="AY1013" s="146"/>
      <c r="AZ1013" s="146"/>
      <c r="BA1013" s="146"/>
      <c r="BB1013" s="146"/>
      <c r="BC1013" s="146"/>
      <c r="BD1013" s="146"/>
      <c r="BE1013" s="146"/>
      <c r="BF1013" s="146"/>
      <c r="BG1013" s="53">
        <f t="shared" si="739"/>
        <v>0.14427062644650487</v>
      </c>
      <c r="BH1013" s="53">
        <f t="shared" si="713"/>
        <v>0.14291438083948718</v>
      </c>
      <c r="BI1013" s="53">
        <f t="shared" si="714"/>
        <v>9.2228048084828998E-2</v>
      </c>
      <c r="BJ1013" s="53">
        <f t="shared" si="715"/>
        <v>8.4040303602961969E-2</v>
      </c>
      <c r="BK1013" s="53">
        <f t="shared" si="716"/>
        <v>0.10289991143225384</v>
      </c>
      <c r="BL1013" s="53">
        <f t="shared" si="717"/>
        <v>0.1218271204924281</v>
      </c>
      <c r="BM1013" s="53">
        <f t="shared" si="718"/>
        <v>9.9083541632546374E-2</v>
      </c>
      <c r="BN1013" s="53">
        <f t="shared" si="719"/>
        <v>0.11789603934015482</v>
      </c>
      <c r="BO1013" s="53">
        <f t="shared" si="720"/>
        <v>0.12858946176612182</v>
      </c>
      <c r="BP1013" s="53">
        <f t="shared" si="721"/>
        <v>0.14486270154370823</v>
      </c>
      <c r="BQ1013" s="53">
        <f t="shared" si="722"/>
        <v>0.1488783566099855</v>
      </c>
      <c r="BR1013" s="53">
        <f t="shared" si="723"/>
        <v>0.13073183960832716</v>
      </c>
      <c r="BS1013" s="53">
        <f t="shared" si="724"/>
        <v>0.13606940494021008</v>
      </c>
      <c r="BT1013" s="54">
        <f t="shared" si="743"/>
        <v>1.594291736339519</v>
      </c>
      <c r="BU1013" s="55">
        <f t="shared" si="740"/>
        <v>0</v>
      </c>
      <c r="BV1013" s="55">
        <f t="shared" si="725"/>
        <v>0</v>
      </c>
      <c r="BW1013" s="55">
        <f t="shared" si="726"/>
        <v>0</v>
      </c>
      <c r="BX1013" s="55">
        <f t="shared" si="727"/>
        <v>0</v>
      </c>
      <c r="BY1013" s="55">
        <f t="shared" si="728"/>
        <v>0</v>
      </c>
      <c r="BZ1013" s="55">
        <f t="shared" si="729"/>
        <v>0</v>
      </c>
      <c r="CA1013" s="55">
        <f t="shared" si="730"/>
        <v>0</v>
      </c>
      <c r="CB1013" s="55">
        <f t="shared" si="731"/>
        <v>0</v>
      </c>
      <c r="CC1013" s="55">
        <f t="shared" si="732"/>
        <v>0</v>
      </c>
      <c r="CD1013" s="55">
        <f t="shared" si="733"/>
        <v>-1.9319688710466736</v>
      </c>
      <c r="CE1013" s="55">
        <f t="shared" si="734"/>
        <v>0</v>
      </c>
      <c r="CF1013" s="55">
        <f t="shared" si="735"/>
        <v>0</v>
      </c>
      <c r="CG1013" s="55">
        <f t="shared" si="736"/>
        <v>0</v>
      </c>
      <c r="CH1013" s="56">
        <f t="shared" si="744"/>
        <v>-1.9319688710466736</v>
      </c>
      <c r="CI1013" s="57">
        <f t="shared" si="741"/>
        <v>0.70964406133928448</v>
      </c>
      <c r="CJ1013" s="58">
        <f t="shared" si="737"/>
        <v>-3.9452638974163543</v>
      </c>
      <c r="CK1013" s="67">
        <f t="shared" si="738"/>
        <v>0.59429173633951904</v>
      </c>
    </row>
    <row r="1014" spans="1:89">
      <c r="A1014" s="48">
        <v>4902</v>
      </c>
      <c r="B1014" s="89">
        <v>5.5724417426545096E-2</v>
      </c>
      <c r="C1014" s="59">
        <v>7.1362799263351748E-2</v>
      </c>
      <c r="D1014" s="59">
        <v>7.1362799263351748E-2</v>
      </c>
      <c r="E1014" s="59">
        <v>4.5119705340699819E-2</v>
      </c>
      <c r="F1014" s="59">
        <v>4.465930018416206E-2</v>
      </c>
      <c r="G1014" s="59">
        <v>5.9852670349907919E-2</v>
      </c>
      <c r="H1014" s="59">
        <v>6.9060773480662987E-2</v>
      </c>
      <c r="I1014" s="59">
        <v>7.1869244935543281E-2</v>
      </c>
      <c r="J1014" s="59">
        <v>8.0570902394106816E-2</v>
      </c>
      <c r="K1014" s="59">
        <v>9.2081031307550645E-2</v>
      </c>
      <c r="L1014" s="59">
        <v>9.4383057090239406E-2</v>
      </c>
      <c r="M1014" s="59">
        <v>9.2173112338858193E-2</v>
      </c>
      <c r="N1014" s="59">
        <v>9.9033149171270721E-2</v>
      </c>
      <c r="O1014" s="59">
        <v>0.1033609576427256</v>
      </c>
      <c r="P1014" s="120">
        <v>7.6529961750956221E-2</v>
      </c>
      <c r="Q1014" s="60">
        <v>1</v>
      </c>
      <c r="R1014" s="60">
        <v>0</v>
      </c>
      <c r="S1014" s="60">
        <v>1</v>
      </c>
      <c r="T1014" s="60">
        <v>1</v>
      </c>
      <c r="U1014" s="60">
        <v>1</v>
      </c>
      <c r="V1014" s="60">
        <v>0</v>
      </c>
      <c r="W1014" s="60">
        <v>0</v>
      </c>
      <c r="X1014" s="60">
        <v>1</v>
      </c>
      <c r="Y1014" s="60">
        <v>0</v>
      </c>
      <c r="Z1014" s="60">
        <v>0</v>
      </c>
      <c r="AA1014" s="60">
        <v>0</v>
      </c>
      <c r="AB1014" s="60">
        <v>0</v>
      </c>
      <c r="AC1014" s="60">
        <v>1</v>
      </c>
      <c r="AD1014" s="49">
        <f t="shared" si="742"/>
        <v>6</v>
      </c>
      <c r="AE1014" s="50" t="s">
        <v>22</v>
      </c>
      <c r="AF1014" s="51">
        <f t="shared" si="699"/>
        <v>4.5463035332618855E-2</v>
      </c>
      <c r="AG1014" s="52">
        <f t="shared" si="700"/>
        <v>0.19944026044745766</v>
      </c>
      <c r="AH1014" s="52">
        <f t="shared" si="701"/>
        <v>0.19944026044745766</v>
      </c>
      <c r="AI1014" s="52">
        <f t="shared" si="702"/>
        <v>0.13506288683672246</v>
      </c>
      <c r="AJ1014" s="52">
        <f t="shared" si="703"/>
        <v>0.1339308965523428</v>
      </c>
      <c r="AK1014" s="52">
        <f t="shared" si="704"/>
        <v>0.17116380284077592</v>
      </c>
      <c r="AL1014" s="52">
        <f t="shared" si="705"/>
        <v>0.19376859479555156</v>
      </c>
      <c r="AM1014" s="52">
        <f t="shared" si="706"/>
        <v>0.20068940652469036</v>
      </c>
      <c r="AN1014" s="52">
        <f t="shared" si="707"/>
        <v>0.22224210340120579</v>
      </c>
      <c r="AO1014" s="52">
        <f t="shared" si="708"/>
        <v>0.25106531409501592</v>
      </c>
      <c r="AP1014" s="52">
        <f t="shared" si="709"/>
        <v>0.25687934034296084</v>
      </c>
      <c r="AQ1014" s="52">
        <f t="shared" si="710"/>
        <v>0.25129754134935006</v>
      </c>
      <c r="AR1014" s="52">
        <f t="shared" si="711"/>
        <v>0.26867813374093746</v>
      </c>
      <c r="AS1014" s="52">
        <f t="shared" si="712"/>
        <v>0.27972723995466581</v>
      </c>
      <c r="AT1014" s="146"/>
      <c r="AU1014" s="146"/>
      <c r="AV1014" s="146"/>
      <c r="AW1014" s="146"/>
      <c r="AX1014" s="146"/>
      <c r="AY1014" s="146"/>
      <c r="AZ1014" s="146"/>
      <c r="BA1014" s="146"/>
      <c r="BB1014" s="146"/>
      <c r="BC1014" s="146"/>
      <c r="BD1014" s="146"/>
      <c r="BE1014" s="146"/>
      <c r="BF1014" s="146"/>
      <c r="BG1014" s="53">
        <f t="shared" si="739"/>
        <v>0.45011585020033651</v>
      </c>
      <c r="BH1014" s="53">
        <f t="shared" si="713"/>
        <v>0.44588444385297726</v>
      </c>
      <c r="BI1014" s="53">
        <f t="shared" si="714"/>
        <v>0.28774607346293973</v>
      </c>
      <c r="BJ1014" s="53">
        <f t="shared" si="715"/>
        <v>0.26220079332204255</v>
      </c>
      <c r="BK1014" s="53">
        <f t="shared" si="716"/>
        <v>0.32104165803315776</v>
      </c>
      <c r="BL1014" s="53">
        <f t="shared" si="717"/>
        <v>0.38009343459973993</v>
      </c>
      <c r="BM1014" s="53">
        <f t="shared" si="718"/>
        <v>0.30913480922141323</v>
      </c>
      <c r="BN1014" s="53">
        <f t="shared" si="719"/>
        <v>0.36782869312987387</v>
      </c>
      <c r="BO1014" s="53">
        <f t="shared" si="720"/>
        <v>0.40119154075430169</v>
      </c>
      <c r="BP1014" s="53">
        <f t="shared" si="721"/>
        <v>0.45196308960259257</v>
      </c>
      <c r="BQ1014" s="53">
        <f t="shared" si="722"/>
        <v>0.4644916966987771</v>
      </c>
      <c r="BR1014" s="53">
        <f t="shared" si="723"/>
        <v>0.40787563333535237</v>
      </c>
      <c r="BS1014" s="53">
        <f t="shared" si="724"/>
        <v>0.42452852253765416</v>
      </c>
      <c r="BT1014" s="54">
        <f t="shared" si="743"/>
        <v>4.9740962387511587</v>
      </c>
      <c r="BU1014" s="55">
        <f t="shared" si="740"/>
        <v>-0.79825028446138402</v>
      </c>
      <c r="BV1014" s="55">
        <f t="shared" si="725"/>
        <v>0</v>
      </c>
      <c r="BW1014" s="55">
        <f t="shared" si="726"/>
        <v>-1.2456768771276709</v>
      </c>
      <c r="BX1014" s="55">
        <f t="shared" si="727"/>
        <v>-1.3386446820200342</v>
      </c>
      <c r="BY1014" s="55">
        <f t="shared" si="728"/>
        <v>-1.1361843884680427</v>
      </c>
      <c r="BZ1014" s="55">
        <f t="shared" si="729"/>
        <v>0</v>
      </c>
      <c r="CA1014" s="55">
        <f t="shared" si="730"/>
        <v>0</v>
      </c>
      <c r="CB1014" s="55">
        <f t="shared" si="731"/>
        <v>-1.0001379569948541</v>
      </c>
      <c r="CC1014" s="55">
        <f t="shared" si="732"/>
        <v>0</v>
      </c>
      <c r="CD1014" s="55">
        <f t="shared" si="733"/>
        <v>0</v>
      </c>
      <c r="CE1014" s="55">
        <f t="shared" si="734"/>
        <v>0</v>
      </c>
      <c r="CF1014" s="55">
        <f t="shared" si="735"/>
        <v>0</v>
      </c>
      <c r="CG1014" s="55">
        <f t="shared" si="736"/>
        <v>-0.85677608458651933</v>
      </c>
      <c r="CH1014" s="56">
        <f t="shared" si="744"/>
        <v>-6.3756702736585051</v>
      </c>
      <c r="CI1014" s="57">
        <f t="shared" si="741"/>
        <v>2.0542328091400339</v>
      </c>
      <c r="CJ1014" s="58">
        <f t="shared" si="737"/>
        <v>-11.991362234417029</v>
      </c>
      <c r="CK1014" s="67">
        <f t="shared" si="738"/>
        <v>1.0259037612488413</v>
      </c>
    </row>
    <row r="1015" spans="1:89">
      <c r="A1015" s="48">
        <v>4903</v>
      </c>
      <c r="B1015" s="89">
        <v>7.4468085106382989E-2</v>
      </c>
      <c r="C1015" s="59">
        <v>7.3158379373848989E-2</v>
      </c>
      <c r="D1015" s="59">
        <v>7.3158379373848989E-2</v>
      </c>
      <c r="E1015" s="59">
        <v>6.4456721915285453E-2</v>
      </c>
      <c r="F1015" s="59">
        <v>6.4456721915285453E-2</v>
      </c>
      <c r="G1015" s="59">
        <v>7.1362799263351748E-2</v>
      </c>
      <c r="H1015" s="59">
        <v>8.0570902394106816E-2</v>
      </c>
      <c r="I1015" s="59">
        <v>8.144567219152854E-2</v>
      </c>
      <c r="J1015" s="59">
        <v>8.9779005524861885E-2</v>
      </c>
      <c r="K1015" s="59">
        <v>0.10359116022099447</v>
      </c>
      <c r="L1015" s="59">
        <v>0.10819521178637201</v>
      </c>
      <c r="M1015" s="59">
        <v>0.10368324125230202</v>
      </c>
      <c r="N1015" s="59">
        <v>0.11353591160220994</v>
      </c>
      <c r="O1015" s="59">
        <v>0.11850828729281768</v>
      </c>
      <c r="P1015" s="120">
        <v>8.8146338008216446E-2</v>
      </c>
      <c r="Q1015" s="60">
        <v>0</v>
      </c>
      <c r="R1015" s="60">
        <v>0</v>
      </c>
      <c r="S1015" s="60">
        <v>1</v>
      </c>
      <c r="T1015" s="60">
        <v>3</v>
      </c>
      <c r="U1015" s="60">
        <v>0</v>
      </c>
      <c r="V1015" s="60">
        <v>0</v>
      </c>
      <c r="W1015" s="60">
        <v>1</v>
      </c>
      <c r="X1015" s="60">
        <v>0</v>
      </c>
      <c r="Y1015" s="60">
        <v>0</v>
      </c>
      <c r="Z1015" s="60">
        <v>1</v>
      </c>
      <c r="AA1015" s="60">
        <v>2</v>
      </c>
      <c r="AB1015" s="60">
        <v>1</v>
      </c>
      <c r="AC1015" s="60">
        <v>0</v>
      </c>
      <c r="AD1015" s="49">
        <f t="shared" si="742"/>
        <v>9</v>
      </c>
      <c r="AE1015" s="50" t="s">
        <v>22</v>
      </c>
      <c r="AF1015" s="51">
        <f t="shared" si="699"/>
        <v>6.2009622893600062E-2</v>
      </c>
      <c r="AG1015" s="52">
        <f t="shared" si="700"/>
        <v>0.20387143252800249</v>
      </c>
      <c r="AH1015" s="52">
        <f t="shared" si="701"/>
        <v>0.20387143252800249</v>
      </c>
      <c r="AI1015" s="52">
        <f t="shared" si="702"/>
        <v>0.18245241604512599</v>
      </c>
      <c r="AJ1015" s="52">
        <f t="shared" si="703"/>
        <v>0.18245241604512599</v>
      </c>
      <c r="AK1015" s="52">
        <f t="shared" si="704"/>
        <v>0.19944026044745766</v>
      </c>
      <c r="AL1015" s="52">
        <f t="shared" si="705"/>
        <v>0.22224210340120579</v>
      </c>
      <c r="AM1015" s="52">
        <f t="shared" si="706"/>
        <v>0.22441920678655131</v>
      </c>
      <c r="AN1015" s="52">
        <f t="shared" si="707"/>
        <v>0.24526849674409887</v>
      </c>
      <c r="AO1015" s="52">
        <f t="shared" si="708"/>
        <v>0.28031684841520732</v>
      </c>
      <c r="AP1015" s="52">
        <f t="shared" si="709"/>
        <v>0.29215010396427499</v>
      </c>
      <c r="AQ1015" s="52">
        <f t="shared" si="710"/>
        <v>0.28055274595096169</v>
      </c>
      <c r="AR1015" s="52">
        <f t="shared" si="711"/>
        <v>0.3059770918375968</v>
      </c>
      <c r="AS1015" s="52">
        <f t="shared" si="712"/>
        <v>0.31895044780699688</v>
      </c>
      <c r="AT1015" s="146"/>
      <c r="AU1015" s="146"/>
      <c r="AV1015" s="146"/>
      <c r="AW1015" s="146"/>
      <c r="AX1015" s="146"/>
      <c r="AY1015" s="146"/>
      <c r="AZ1015" s="146"/>
      <c r="BA1015" s="146"/>
      <c r="BB1015" s="146"/>
      <c r="BC1015" s="146"/>
      <c r="BD1015" s="146"/>
      <c r="BE1015" s="146"/>
      <c r="BF1015" s="146"/>
      <c r="BG1015" s="53">
        <f t="shared" si="739"/>
        <v>0.6275791555372543</v>
      </c>
      <c r="BH1015" s="53">
        <f t="shared" si="713"/>
        <v>0.62167946899871362</v>
      </c>
      <c r="BI1015" s="53">
        <f t="shared" si="714"/>
        <v>0.53018038831439263</v>
      </c>
      <c r="BJ1015" s="53">
        <f t="shared" si="715"/>
        <v>0.48719576697732542</v>
      </c>
      <c r="BK1015" s="53">
        <f t="shared" si="716"/>
        <v>0.51022643722284533</v>
      </c>
      <c r="BL1015" s="53">
        <f t="shared" si="717"/>
        <v>0.59461242409665549</v>
      </c>
      <c r="BM1015" s="53">
        <f t="shared" si="718"/>
        <v>0.4715026596906729</v>
      </c>
      <c r="BN1015" s="53">
        <f t="shared" si="719"/>
        <v>0.55368364708190587</v>
      </c>
      <c r="BO1015" s="53">
        <f t="shared" si="720"/>
        <v>0.61096300590739872</v>
      </c>
      <c r="BP1015" s="53">
        <f t="shared" si="721"/>
        <v>0.70110085857840909</v>
      </c>
      <c r="BQ1015" s="53">
        <f t="shared" si="722"/>
        <v>0.70730202489507332</v>
      </c>
      <c r="BR1015" s="53">
        <f t="shared" si="723"/>
        <v>0.6335560069861419</v>
      </c>
      <c r="BS1015" s="53">
        <f t="shared" si="724"/>
        <v>0.66023112240632043</v>
      </c>
      <c r="BT1015" s="54">
        <f t="shared" si="743"/>
        <v>7.7098129666931081</v>
      </c>
      <c r="BU1015" s="55">
        <f t="shared" si="740"/>
        <v>0</v>
      </c>
      <c r="BV1015" s="55">
        <f t="shared" si="725"/>
        <v>0</v>
      </c>
      <c r="BW1015" s="55">
        <f t="shared" si="726"/>
        <v>-0.63453797503352427</v>
      </c>
      <c r="BX1015" s="55">
        <f t="shared" si="727"/>
        <v>-2.1572677532831421</v>
      </c>
      <c r="BY1015" s="55">
        <f t="shared" si="728"/>
        <v>0</v>
      </c>
      <c r="BZ1015" s="55">
        <f t="shared" si="729"/>
        <v>0</v>
      </c>
      <c r="CA1015" s="55">
        <f t="shared" si="730"/>
        <v>-0.75183053601112459</v>
      </c>
      <c r="CB1015" s="55">
        <f t="shared" si="731"/>
        <v>0</v>
      </c>
      <c r="CC1015" s="55">
        <f t="shared" si="732"/>
        <v>0</v>
      </c>
      <c r="CD1015" s="55">
        <f t="shared" si="733"/>
        <v>-0.35510352415377738</v>
      </c>
      <c r="CE1015" s="55">
        <f t="shared" si="734"/>
        <v>-0.69259502418499519</v>
      </c>
      <c r="CF1015" s="55">
        <f t="shared" si="735"/>
        <v>-0.45640687431086896</v>
      </c>
      <c r="CG1015" s="55">
        <f t="shared" si="736"/>
        <v>0</v>
      </c>
      <c r="CH1015" s="56">
        <f t="shared" si="744"/>
        <v>-5.0477416869774325</v>
      </c>
      <c r="CI1015" s="57">
        <f t="shared" si="741"/>
        <v>2.7452020267598636</v>
      </c>
      <c r="CJ1015" s="58">
        <f t="shared" si="737"/>
        <v>-13.43096220417369</v>
      </c>
      <c r="CK1015" s="67">
        <f t="shared" si="738"/>
        <v>1.2901870333068919</v>
      </c>
    </row>
    <row r="1016" spans="1:89">
      <c r="A1016" s="48">
        <v>4904</v>
      </c>
      <c r="B1016" s="89">
        <v>5.0658561296859179E-3</v>
      </c>
      <c r="C1016" s="59">
        <v>5.9852670349907919E-2</v>
      </c>
      <c r="D1016" s="59">
        <v>5.9852670349907919E-2</v>
      </c>
      <c r="E1016" s="59">
        <v>6.2154696132596686E-2</v>
      </c>
      <c r="F1016" s="59">
        <v>6.2154696132596686E-2</v>
      </c>
      <c r="G1016" s="59">
        <v>6.9060773480662987E-2</v>
      </c>
      <c r="H1016" s="59">
        <v>0.11049723756906077</v>
      </c>
      <c r="I1016" s="59">
        <v>0.1078268876611418</v>
      </c>
      <c r="J1016" s="59">
        <v>7.5966850828729282E-2</v>
      </c>
      <c r="K1016" s="59">
        <v>8.9779005524861885E-2</v>
      </c>
      <c r="L1016" s="59">
        <v>9.668508287292818E-2</v>
      </c>
      <c r="M1016" s="59">
        <v>8.9871086556169433E-2</v>
      </c>
      <c r="N1016" s="59">
        <v>0.10147329650092081</v>
      </c>
      <c r="O1016" s="59">
        <v>0.10589318600368323</v>
      </c>
      <c r="P1016" s="120">
        <v>8.3928318458705201E-2</v>
      </c>
      <c r="Q1016" s="60">
        <v>0</v>
      </c>
      <c r="R1016" s="60">
        <v>0</v>
      </c>
      <c r="S1016" s="60">
        <v>0</v>
      </c>
      <c r="T1016" s="60">
        <v>0</v>
      </c>
      <c r="U1016" s="60">
        <v>0</v>
      </c>
      <c r="V1016" s="60">
        <v>0</v>
      </c>
      <c r="W1016" s="60">
        <v>0</v>
      </c>
      <c r="X1016" s="60">
        <v>0</v>
      </c>
      <c r="Y1016" s="60">
        <v>0</v>
      </c>
      <c r="Z1016" s="60">
        <v>0</v>
      </c>
      <c r="AA1016" s="60">
        <v>0</v>
      </c>
      <c r="AB1016" s="60">
        <v>0</v>
      </c>
      <c r="AC1016" s="60">
        <v>0</v>
      </c>
      <c r="AD1016" s="49">
        <f t="shared" si="742"/>
        <v>0</v>
      </c>
      <c r="AE1016" s="50" t="s">
        <v>22</v>
      </c>
      <c r="AF1016" s="51">
        <f t="shared" si="699"/>
        <v>3.4902891859668649E-3</v>
      </c>
      <c r="AG1016" s="52">
        <f t="shared" si="700"/>
        <v>0.17116380284077592</v>
      </c>
      <c r="AH1016" s="52">
        <f t="shared" si="701"/>
        <v>0.17116380284077592</v>
      </c>
      <c r="AI1016" s="52">
        <f t="shared" si="702"/>
        <v>0.17680537527300441</v>
      </c>
      <c r="AJ1016" s="52">
        <f t="shared" si="703"/>
        <v>0.17680537527300441</v>
      </c>
      <c r="AK1016" s="52">
        <f t="shared" si="704"/>
        <v>0.19376859479555156</v>
      </c>
      <c r="AL1016" s="52">
        <f t="shared" si="705"/>
        <v>0.29809658706494158</v>
      </c>
      <c r="AM1016" s="52">
        <f t="shared" si="706"/>
        <v>0.29120053176005223</v>
      </c>
      <c r="AN1016" s="52">
        <f t="shared" si="707"/>
        <v>0.21081625547498323</v>
      </c>
      <c r="AO1016" s="52">
        <f t="shared" si="708"/>
        <v>0.24526849674409887</v>
      </c>
      <c r="AP1016" s="52">
        <f t="shared" si="709"/>
        <v>0.26271106621682</v>
      </c>
      <c r="AQ1016" s="52">
        <f t="shared" si="710"/>
        <v>0.24550004552636293</v>
      </c>
      <c r="AR1016" s="52">
        <f t="shared" si="711"/>
        <v>0.27489970184731399</v>
      </c>
      <c r="AS1016" s="52">
        <f t="shared" si="712"/>
        <v>0.28622363159758291</v>
      </c>
      <c r="AT1016" s="146"/>
      <c r="AU1016" s="146"/>
      <c r="AV1016" s="146"/>
      <c r="AW1016" s="146"/>
      <c r="AX1016" s="146"/>
      <c r="AY1016" s="146"/>
      <c r="AZ1016" s="146"/>
      <c r="BA1016" s="146"/>
      <c r="BB1016" s="146"/>
      <c r="BC1016" s="146"/>
      <c r="BD1016" s="146"/>
      <c r="BE1016" s="146"/>
      <c r="BF1016" s="146"/>
      <c r="BG1016" s="53">
        <f t="shared" si="739"/>
        <v>2.9656943120320932E-2</v>
      </c>
      <c r="BH1016" s="53">
        <f t="shared" si="713"/>
        <v>2.9378146945276785E-2</v>
      </c>
      <c r="BI1016" s="53">
        <f t="shared" si="714"/>
        <v>2.8918237889494974E-2</v>
      </c>
      <c r="BJ1016" s="53">
        <f t="shared" si="715"/>
        <v>2.6573678315408921E-2</v>
      </c>
      <c r="BK1016" s="53">
        <f t="shared" si="716"/>
        <v>2.7902032245697844E-2</v>
      </c>
      <c r="BL1016" s="53">
        <f t="shared" si="717"/>
        <v>4.4891794455683365E-2</v>
      </c>
      <c r="BM1016" s="53">
        <f t="shared" si="718"/>
        <v>3.443646860814753E-2</v>
      </c>
      <c r="BN1016" s="53">
        <f t="shared" si="719"/>
        <v>2.6787139796816118E-2</v>
      </c>
      <c r="BO1016" s="53">
        <f t="shared" si="720"/>
        <v>3.0089141957089803E-2</v>
      </c>
      <c r="BP1016" s="53">
        <f t="shared" si="721"/>
        <v>3.5485844263647197E-2</v>
      </c>
      <c r="BQ1016" s="53">
        <f t="shared" si="722"/>
        <v>3.4837282962908084E-2</v>
      </c>
      <c r="BR1016" s="53">
        <f t="shared" si="723"/>
        <v>3.2038538058047988E-2</v>
      </c>
      <c r="BS1016" s="53">
        <f t="shared" si="724"/>
        <v>3.3348828741707845E-2</v>
      </c>
      <c r="BT1016" s="54">
        <f t="shared" si="743"/>
        <v>0.41434407736024748</v>
      </c>
      <c r="BU1016" s="55">
        <f t="shared" si="740"/>
        <v>0</v>
      </c>
      <c r="BV1016" s="55">
        <f t="shared" si="725"/>
        <v>0</v>
      </c>
      <c r="BW1016" s="55">
        <f t="shared" si="726"/>
        <v>0</v>
      </c>
      <c r="BX1016" s="55">
        <f t="shared" si="727"/>
        <v>0</v>
      </c>
      <c r="BY1016" s="55">
        <f t="shared" si="728"/>
        <v>0</v>
      </c>
      <c r="BZ1016" s="55">
        <f t="shared" si="729"/>
        <v>0</v>
      </c>
      <c r="CA1016" s="55">
        <f t="shared" si="730"/>
        <v>0</v>
      </c>
      <c r="CB1016" s="55">
        <f t="shared" si="731"/>
        <v>0</v>
      </c>
      <c r="CC1016" s="55">
        <f t="shared" si="732"/>
        <v>0</v>
      </c>
      <c r="CD1016" s="55">
        <f t="shared" si="733"/>
        <v>0</v>
      </c>
      <c r="CE1016" s="55">
        <f t="shared" si="734"/>
        <v>0</v>
      </c>
      <c r="CF1016" s="55">
        <f t="shared" si="735"/>
        <v>0</v>
      </c>
      <c r="CG1016" s="55">
        <f t="shared" si="736"/>
        <v>0</v>
      </c>
      <c r="CH1016" s="56">
        <f t="shared" si="744"/>
        <v>0</v>
      </c>
      <c r="CI1016" s="57">
        <f t="shared" si="741"/>
        <v>0.18674843719454856</v>
      </c>
      <c r="CJ1016" s="58">
        <f t="shared" si="737"/>
        <v>-0.21830638358444687</v>
      </c>
      <c r="CK1016" s="67">
        <f t="shared" si="738"/>
        <v>0.41434407736024748</v>
      </c>
    </row>
    <row r="1017" spans="1:89">
      <c r="A1017" s="48">
        <v>4905</v>
      </c>
      <c r="B1017" s="89">
        <v>8.8652482269503549E-2</v>
      </c>
      <c r="C1017" s="59">
        <v>5.9852670349907919E-2</v>
      </c>
      <c r="D1017" s="59">
        <v>5.9852670349907919E-2</v>
      </c>
      <c r="E1017" s="59">
        <v>6.2154696132596686E-2</v>
      </c>
      <c r="F1017" s="59">
        <v>6.2154696132596686E-2</v>
      </c>
      <c r="G1017" s="59">
        <v>6.9060773480662987E-2</v>
      </c>
      <c r="H1017" s="59">
        <v>5.7550644567219152E-2</v>
      </c>
      <c r="I1017" s="59">
        <v>6.7081031307550651E-2</v>
      </c>
      <c r="J1017" s="59">
        <v>6.2154696132596686E-2</v>
      </c>
      <c r="K1017" s="59">
        <v>6.2154696132596686E-2</v>
      </c>
      <c r="L1017" s="59">
        <v>5.9852670349907919E-2</v>
      </c>
      <c r="M1017" s="59">
        <v>6.220073664825046E-2</v>
      </c>
      <c r="N1017" s="59">
        <v>6.279926335174954E-2</v>
      </c>
      <c r="O1017" s="59">
        <v>6.5515653775322286E-2</v>
      </c>
      <c r="P1017" s="120">
        <v>6.2491146054681972E-2</v>
      </c>
      <c r="Q1017" s="60">
        <v>0</v>
      </c>
      <c r="R1017" s="60">
        <v>1</v>
      </c>
      <c r="S1017" s="60">
        <v>2</v>
      </c>
      <c r="T1017" s="60">
        <v>1</v>
      </c>
      <c r="U1017" s="60">
        <v>2</v>
      </c>
      <c r="V1017" s="60">
        <v>1</v>
      </c>
      <c r="W1017" s="60">
        <v>0</v>
      </c>
      <c r="X1017" s="60">
        <v>1</v>
      </c>
      <c r="Y1017" s="60">
        <v>1</v>
      </c>
      <c r="Z1017" s="60">
        <v>0</v>
      </c>
      <c r="AA1017" s="60">
        <v>1</v>
      </c>
      <c r="AB1017" s="60">
        <v>3</v>
      </c>
      <c r="AC1017" s="60">
        <v>5</v>
      </c>
      <c r="AD1017" s="49">
        <f t="shared" si="742"/>
        <v>18</v>
      </c>
      <c r="AE1017" s="50" t="s">
        <v>22</v>
      </c>
      <c r="AF1017" s="51">
        <f t="shared" si="699"/>
        <v>7.4733807188028772E-2</v>
      </c>
      <c r="AG1017" s="52">
        <f t="shared" si="700"/>
        <v>0.17116380284077592</v>
      </c>
      <c r="AH1017" s="52">
        <f t="shared" si="701"/>
        <v>0.17116380284077592</v>
      </c>
      <c r="AI1017" s="52">
        <f t="shared" si="702"/>
        <v>0.17680537527300441</v>
      </c>
      <c r="AJ1017" s="52">
        <f t="shared" si="703"/>
        <v>0.17680537527300441</v>
      </c>
      <c r="AK1017" s="52">
        <f t="shared" si="704"/>
        <v>0.19376859479555156</v>
      </c>
      <c r="AL1017" s="52">
        <f t="shared" si="705"/>
        <v>0.1655260906538652</v>
      </c>
      <c r="AM1017" s="52">
        <f t="shared" si="706"/>
        <v>0.1888985661783863</v>
      </c>
      <c r="AN1017" s="52">
        <f t="shared" si="707"/>
        <v>0.17680537527300441</v>
      </c>
      <c r="AO1017" s="52">
        <f t="shared" si="708"/>
        <v>0.17680537527300441</v>
      </c>
      <c r="AP1017" s="52">
        <f t="shared" si="709"/>
        <v>0.17116380284077592</v>
      </c>
      <c r="AQ1017" s="52">
        <f t="shared" si="710"/>
        <v>0.17691825740878545</v>
      </c>
      <c r="AR1017" s="52">
        <f t="shared" si="711"/>
        <v>0.17838593020146107</v>
      </c>
      <c r="AS1017" s="52">
        <f t="shared" si="712"/>
        <v>0.1850522972596863</v>
      </c>
      <c r="AT1017" s="146"/>
      <c r="AU1017" s="146"/>
      <c r="AV1017" s="146"/>
      <c r="AW1017" s="146"/>
      <c r="AX1017" s="146"/>
      <c r="AY1017" s="146"/>
      <c r="AZ1017" s="146"/>
      <c r="BA1017" s="146"/>
      <c r="BB1017" s="146"/>
      <c r="BC1017" s="146"/>
      <c r="BD1017" s="146"/>
      <c r="BE1017" s="146"/>
      <c r="BF1017" s="146"/>
      <c r="BG1017" s="53">
        <f t="shared" si="739"/>
        <v>0.63501221556414655</v>
      </c>
      <c r="BH1017" s="53">
        <f t="shared" si="713"/>
        <v>0.62904265302065276</v>
      </c>
      <c r="BI1017" s="53">
        <f t="shared" si="714"/>
        <v>0.61919511521862258</v>
      </c>
      <c r="BJ1017" s="53">
        <f t="shared" si="715"/>
        <v>0.56899358353606788</v>
      </c>
      <c r="BK1017" s="53">
        <f t="shared" si="716"/>
        <v>0.59743619708878182</v>
      </c>
      <c r="BL1017" s="53">
        <f t="shared" si="717"/>
        <v>0.53374290577118089</v>
      </c>
      <c r="BM1017" s="53">
        <f t="shared" si="718"/>
        <v>0.47831147754760484</v>
      </c>
      <c r="BN1017" s="53">
        <f t="shared" si="719"/>
        <v>0.48103138064462647</v>
      </c>
      <c r="BO1017" s="53">
        <f t="shared" si="720"/>
        <v>0.46442885421131164</v>
      </c>
      <c r="BP1017" s="53">
        <f t="shared" si="721"/>
        <v>0.49504467989559919</v>
      </c>
      <c r="BQ1017" s="53">
        <f t="shared" si="722"/>
        <v>0.53755270012752721</v>
      </c>
      <c r="BR1017" s="53">
        <f t="shared" si="723"/>
        <v>0.44515854554797268</v>
      </c>
      <c r="BS1017" s="53">
        <f t="shared" si="724"/>
        <v>0.46166321763884299</v>
      </c>
      <c r="BT1017" s="54">
        <f t="shared" si="743"/>
        <v>6.9466135258129373</v>
      </c>
      <c r="BU1017" s="55">
        <f t="shared" si="740"/>
        <v>0</v>
      </c>
      <c r="BV1017" s="55">
        <f t="shared" si="725"/>
        <v>-0.46355621373710276</v>
      </c>
      <c r="BW1017" s="55">
        <f t="shared" si="726"/>
        <v>-0.95866969119310108</v>
      </c>
      <c r="BX1017" s="55">
        <f t="shared" si="727"/>
        <v>-0.56388612165740681</v>
      </c>
      <c r="BY1017" s="55">
        <f t="shared" si="728"/>
        <v>-1.0302155679864071</v>
      </c>
      <c r="BZ1017" s="55">
        <f t="shared" si="729"/>
        <v>-0.62784100582284419</v>
      </c>
      <c r="CA1017" s="55">
        <f t="shared" si="730"/>
        <v>0</v>
      </c>
      <c r="CB1017" s="55">
        <f t="shared" si="731"/>
        <v>-0.73182277057902101</v>
      </c>
      <c r="CC1017" s="55">
        <f t="shared" si="732"/>
        <v>-0.76694689885056166</v>
      </c>
      <c r="CD1017" s="55">
        <f t="shared" si="733"/>
        <v>0</v>
      </c>
      <c r="CE1017" s="55">
        <f t="shared" si="734"/>
        <v>-0.62072847703769973</v>
      </c>
      <c r="CF1017" s="55">
        <f t="shared" si="735"/>
        <v>-2.427974334417085</v>
      </c>
      <c r="CG1017" s="55">
        <f t="shared" si="736"/>
        <v>-3.8645980993755256</v>
      </c>
      <c r="CH1017" s="56">
        <f t="shared" si="744"/>
        <v>-12.056239180656755</v>
      </c>
      <c r="CI1017" s="57">
        <f t="shared" si="741"/>
        <v>3.2680976509045991</v>
      </c>
      <c r="CJ1017" s="58">
        <f t="shared" si="737"/>
        <v>-15.416661594735366</v>
      </c>
      <c r="CK1017" s="67">
        <f t="shared" si="738"/>
        <v>11.053386474187063</v>
      </c>
    </row>
    <row r="1018" spans="1:89">
      <c r="A1018" s="48">
        <v>4906</v>
      </c>
      <c r="B1018" s="89">
        <v>2.3809523809523812E-2</v>
      </c>
      <c r="C1018" s="59">
        <v>5.9852670349907919E-2</v>
      </c>
      <c r="D1018" s="59">
        <v>5.9852670349907919E-2</v>
      </c>
      <c r="E1018" s="59">
        <v>6.2154696132596686E-2</v>
      </c>
      <c r="F1018" s="59">
        <v>6.2154696132596686E-2</v>
      </c>
      <c r="G1018" s="59">
        <v>6.9060773480662987E-2</v>
      </c>
      <c r="H1018" s="59">
        <v>5.7550644567219152E-2</v>
      </c>
      <c r="I1018" s="59">
        <v>6.7081031307550651E-2</v>
      </c>
      <c r="J1018" s="59">
        <v>6.2154696132596686E-2</v>
      </c>
      <c r="K1018" s="59">
        <v>6.2154696132596686E-2</v>
      </c>
      <c r="L1018" s="59">
        <v>5.9852670349907919E-2</v>
      </c>
      <c r="M1018" s="59">
        <v>6.220073664825046E-2</v>
      </c>
      <c r="N1018" s="59">
        <v>6.279926335174954E-2</v>
      </c>
      <c r="O1018" s="59">
        <v>6.5515653775322286E-2</v>
      </c>
      <c r="P1018" s="120">
        <v>6.2491146054681972E-2</v>
      </c>
      <c r="Q1018" s="60">
        <v>0</v>
      </c>
      <c r="R1018" s="60">
        <v>0</v>
      </c>
      <c r="S1018" s="60">
        <v>0</v>
      </c>
      <c r="T1018" s="60">
        <v>0</v>
      </c>
      <c r="U1018" s="60">
        <v>1</v>
      </c>
      <c r="V1018" s="60">
        <v>0</v>
      </c>
      <c r="W1018" s="60">
        <v>0</v>
      </c>
      <c r="X1018" s="60">
        <v>0</v>
      </c>
      <c r="Y1018" s="60">
        <v>0</v>
      </c>
      <c r="Z1018" s="60">
        <v>0</v>
      </c>
      <c r="AA1018" s="60">
        <v>0</v>
      </c>
      <c r="AB1018" s="60">
        <v>0</v>
      </c>
      <c r="AC1018" s="60">
        <v>0</v>
      </c>
      <c r="AD1018" s="49">
        <f t="shared" si="742"/>
        <v>1</v>
      </c>
      <c r="AE1018" s="50" t="s">
        <v>22</v>
      </c>
      <c r="AF1018" s="51">
        <f t="shared" si="699"/>
        <v>1.8295034297172528E-2</v>
      </c>
      <c r="AG1018" s="52">
        <f t="shared" si="700"/>
        <v>0.17116380284077592</v>
      </c>
      <c r="AH1018" s="52">
        <f t="shared" si="701"/>
        <v>0.17116380284077592</v>
      </c>
      <c r="AI1018" s="52">
        <f t="shared" si="702"/>
        <v>0.17680537527300441</v>
      </c>
      <c r="AJ1018" s="52">
        <f t="shared" si="703"/>
        <v>0.17680537527300441</v>
      </c>
      <c r="AK1018" s="52">
        <f t="shared" si="704"/>
        <v>0.19376859479555156</v>
      </c>
      <c r="AL1018" s="52">
        <f t="shared" si="705"/>
        <v>0.1655260906538652</v>
      </c>
      <c r="AM1018" s="52">
        <f t="shared" si="706"/>
        <v>0.1888985661783863</v>
      </c>
      <c r="AN1018" s="52">
        <f t="shared" si="707"/>
        <v>0.17680537527300441</v>
      </c>
      <c r="AO1018" s="52">
        <f t="shared" si="708"/>
        <v>0.17680537527300441</v>
      </c>
      <c r="AP1018" s="52">
        <f t="shared" si="709"/>
        <v>0.17116380284077592</v>
      </c>
      <c r="AQ1018" s="52">
        <f t="shared" si="710"/>
        <v>0.17691825740878545</v>
      </c>
      <c r="AR1018" s="52">
        <f t="shared" si="711"/>
        <v>0.17838593020146107</v>
      </c>
      <c r="AS1018" s="52">
        <f t="shared" si="712"/>
        <v>0.1850522972596863</v>
      </c>
      <c r="AT1018" s="146"/>
      <c r="AU1018" s="146"/>
      <c r="AV1018" s="146"/>
      <c r="AW1018" s="146"/>
      <c r="AX1018" s="146"/>
      <c r="AY1018" s="146"/>
      <c r="AZ1018" s="146"/>
      <c r="BA1018" s="146"/>
      <c r="BB1018" s="146"/>
      <c r="BC1018" s="146"/>
      <c r="BD1018" s="146"/>
      <c r="BE1018" s="146"/>
      <c r="BF1018" s="146"/>
      <c r="BG1018" s="53">
        <f t="shared" si="739"/>
        <v>0.15545267530182158</v>
      </c>
      <c r="BH1018" s="53">
        <f t="shared" si="713"/>
        <v>0.15399131055162818</v>
      </c>
      <c r="BI1018" s="53">
        <f t="shared" si="714"/>
        <v>0.1515806071683847</v>
      </c>
      <c r="BJ1018" s="53">
        <f t="shared" si="715"/>
        <v>0.13929113900851753</v>
      </c>
      <c r="BK1018" s="53">
        <f t="shared" si="716"/>
        <v>0.14625396627541851</v>
      </c>
      <c r="BL1018" s="53">
        <f t="shared" si="717"/>
        <v>0.13066167955806299</v>
      </c>
      <c r="BM1018" s="53">
        <f t="shared" si="718"/>
        <v>0.11709191884802614</v>
      </c>
      <c r="BN1018" s="53">
        <f t="shared" si="719"/>
        <v>0.11775775834312639</v>
      </c>
      <c r="BO1018" s="53">
        <f t="shared" si="720"/>
        <v>0.11369341581936074</v>
      </c>
      <c r="BP1018" s="53">
        <f t="shared" si="721"/>
        <v>0.12118825118243884</v>
      </c>
      <c r="BQ1018" s="53">
        <f t="shared" si="722"/>
        <v>0.13159432732534673</v>
      </c>
      <c r="BR1018" s="53">
        <f t="shared" si="723"/>
        <v>0.10897599312703254</v>
      </c>
      <c r="BS1018" s="53">
        <f t="shared" si="724"/>
        <v>0.11301638064812258</v>
      </c>
      <c r="BT1018" s="54">
        <f t="shared" si="743"/>
        <v>1.7005494231572877</v>
      </c>
      <c r="BU1018" s="55">
        <f t="shared" si="740"/>
        <v>0</v>
      </c>
      <c r="BV1018" s="55">
        <f t="shared" si="725"/>
        <v>0</v>
      </c>
      <c r="BW1018" s="55">
        <f t="shared" si="726"/>
        <v>0</v>
      </c>
      <c r="BX1018" s="55">
        <f t="shared" si="727"/>
        <v>0</v>
      </c>
      <c r="BY1018" s="55">
        <f t="shared" si="728"/>
        <v>-1.9224106734059858</v>
      </c>
      <c r="BZ1018" s="55">
        <f t="shared" si="729"/>
        <v>0</v>
      </c>
      <c r="CA1018" s="55">
        <f t="shared" si="730"/>
        <v>0</v>
      </c>
      <c r="CB1018" s="55">
        <f t="shared" si="731"/>
        <v>0</v>
      </c>
      <c r="CC1018" s="55">
        <f t="shared" si="732"/>
        <v>0</v>
      </c>
      <c r="CD1018" s="55">
        <f t="shared" si="733"/>
        <v>0</v>
      </c>
      <c r="CE1018" s="55">
        <f t="shared" si="734"/>
        <v>0</v>
      </c>
      <c r="CF1018" s="55">
        <f t="shared" si="735"/>
        <v>0</v>
      </c>
      <c r="CG1018" s="55">
        <f t="shared" si="736"/>
        <v>0</v>
      </c>
      <c r="CH1018" s="56">
        <f t="shared" si="744"/>
        <v>-1.9224106734059858</v>
      </c>
      <c r="CI1018" s="57">
        <f t="shared" si="741"/>
        <v>0.87771765481437813</v>
      </c>
      <c r="CJ1018" s="58">
        <f t="shared" si="737"/>
        <v>-3.9457412254947677</v>
      </c>
      <c r="CK1018" s="67">
        <f t="shared" si="738"/>
        <v>0.70054942315728774</v>
      </c>
    </row>
    <row r="1019" spans="1:89">
      <c r="A1019" s="48">
        <v>4907</v>
      </c>
      <c r="B1019" s="89">
        <v>1.6210739614994935E-2</v>
      </c>
      <c r="C1019" s="59">
        <v>5.9852670349907919E-2</v>
      </c>
      <c r="D1019" s="59">
        <v>5.9852670349907919E-2</v>
      </c>
      <c r="E1019" s="59">
        <v>6.2154696132596686E-2</v>
      </c>
      <c r="F1019" s="59">
        <v>6.2154696132596686E-2</v>
      </c>
      <c r="G1019" s="59">
        <v>6.9060773480662987E-2</v>
      </c>
      <c r="H1019" s="59">
        <v>5.7550644567219152E-2</v>
      </c>
      <c r="I1019" s="59">
        <v>6.7081031307550651E-2</v>
      </c>
      <c r="J1019" s="59">
        <v>6.2154696132596686E-2</v>
      </c>
      <c r="K1019" s="59">
        <v>6.2154696132596686E-2</v>
      </c>
      <c r="L1019" s="59">
        <v>5.9852670349907919E-2</v>
      </c>
      <c r="M1019" s="59">
        <v>6.220073664825046E-2</v>
      </c>
      <c r="N1019" s="59">
        <v>6.279926335174954E-2</v>
      </c>
      <c r="O1019" s="59">
        <v>6.5515653775322286E-2</v>
      </c>
      <c r="P1019" s="120">
        <v>6.2491146054681972E-2</v>
      </c>
      <c r="Q1019" s="60">
        <v>0</v>
      </c>
      <c r="R1019" s="60">
        <v>2</v>
      </c>
      <c r="S1019" s="60">
        <v>0</v>
      </c>
      <c r="T1019" s="60">
        <v>0</v>
      </c>
      <c r="U1019" s="60">
        <v>0</v>
      </c>
      <c r="V1019" s="60">
        <v>0</v>
      </c>
      <c r="W1019" s="60">
        <v>0</v>
      </c>
      <c r="X1019" s="60">
        <v>0</v>
      </c>
      <c r="Y1019" s="60">
        <v>1</v>
      </c>
      <c r="Z1019" s="60">
        <v>0</v>
      </c>
      <c r="AA1019" s="60">
        <v>0</v>
      </c>
      <c r="AB1019" s="60">
        <v>0</v>
      </c>
      <c r="AC1019" s="60">
        <v>0</v>
      </c>
      <c r="AD1019" s="49">
        <f t="shared" si="742"/>
        <v>3</v>
      </c>
      <c r="AE1019" s="50" t="s">
        <v>22</v>
      </c>
      <c r="AF1019" s="51">
        <f t="shared" si="699"/>
        <v>1.2123213225462325E-2</v>
      </c>
      <c r="AG1019" s="52">
        <f t="shared" si="700"/>
        <v>0.17116380284077592</v>
      </c>
      <c r="AH1019" s="52">
        <f t="shared" si="701"/>
        <v>0.17116380284077592</v>
      </c>
      <c r="AI1019" s="52">
        <f t="shared" si="702"/>
        <v>0.17680537527300441</v>
      </c>
      <c r="AJ1019" s="52">
        <f t="shared" si="703"/>
        <v>0.17680537527300441</v>
      </c>
      <c r="AK1019" s="52">
        <f t="shared" si="704"/>
        <v>0.19376859479555156</v>
      </c>
      <c r="AL1019" s="52">
        <f t="shared" si="705"/>
        <v>0.1655260906538652</v>
      </c>
      <c r="AM1019" s="52">
        <f t="shared" si="706"/>
        <v>0.1888985661783863</v>
      </c>
      <c r="AN1019" s="52">
        <f t="shared" si="707"/>
        <v>0.17680537527300441</v>
      </c>
      <c r="AO1019" s="52">
        <f t="shared" si="708"/>
        <v>0.17680537527300441</v>
      </c>
      <c r="AP1019" s="52">
        <f t="shared" si="709"/>
        <v>0.17116380284077592</v>
      </c>
      <c r="AQ1019" s="52">
        <f t="shared" si="710"/>
        <v>0.17691825740878545</v>
      </c>
      <c r="AR1019" s="52">
        <f t="shared" si="711"/>
        <v>0.17838593020146107</v>
      </c>
      <c r="AS1019" s="52">
        <f t="shared" si="712"/>
        <v>0.1850522972596863</v>
      </c>
      <c r="AT1019" s="146"/>
      <c r="AU1019" s="146"/>
      <c r="AV1019" s="146"/>
      <c r="AW1019" s="146"/>
      <c r="AX1019" s="146"/>
      <c r="AY1019" s="146"/>
      <c r="AZ1019" s="146"/>
      <c r="BA1019" s="146"/>
      <c r="BB1019" s="146"/>
      <c r="BC1019" s="146"/>
      <c r="BD1019" s="146"/>
      <c r="BE1019" s="146"/>
      <c r="BF1019" s="146"/>
      <c r="BG1019" s="53">
        <f t="shared" si="739"/>
        <v>0.1030107896241443</v>
      </c>
      <c r="BH1019" s="53">
        <f t="shared" si="713"/>
        <v>0.10204241557362355</v>
      </c>
      <c r="BI1019" s="53">
        <f t="shared" si="714"/>
        <v>0.10044496182395111</v>
      </c>
      <c r="BJ1019" s="53">
        <f t="shared" si="715"/>
        <v>9.2301339871155658E-2</v>
      </c>
      <c r="BK1019" s="53">
        <f t="shared" si="716"/>
        <v>9.6915260689098573E-2</v>
      </c>
      <c r="BL1019" s="53">
        <f t="shared" si="717"/>
        <v>8.6583024439819745E-2</v>
      </c>
      <c r="BM1019" s="53">
        <f t="shared" si="718"/>
        <v>7.7591016016435574E-2</v>
      </c>
      <c r="BN1019" s="53">
        <f t="shared" si="719"/>
        <v>7.8032234876259307E-2</v>
      </c>
      <c r="BO1019" s="53">
        <f t="shared" si="720"/>
        <v>7.5338996359371718E-2</v>
      </c>
      <c r="BP1019" s="53">
        <f t="shared" si="721"/>
        <v>8.0305452596645538E-2</v>
      </c>
      <c r="BQ1019" s="53">
        <f t="shared" si="722"/>
        <v>8.7201043928790023E-2</v>
      </c>
      <c r="BR1019" s="53">
        <f t="shared" si="723"/>
        <v>7.221299395649193E-2</v>
      </c>
      <c r="BS1019" s="53">
        <f t="shared" si="724"/>
        <v>7.4890358679401567E-2</v>
      </c>
      <c r="BT1019" s="54">
        <f t="shared" si="743"/>
        <v>1.1268698884351886</v>
      </c>
      <c r="BU1019" s="55">
        <f t="shared" si="740"/>
        <v>0</v>
      </c>
      <c r="BV1019" s="55">
        <f t="shared" si="725"/>
        <v>-4.5647334263556596</v>
      </c>
      <c r="BW1019" s="55">
        <f t="shared" si="726"/>
        <v>0</v>
      </c>
      <c r="BX1019" s="55">
        <f t="shared" si="727"/>
        <v>0</v>
      </c>
      <c r="BY1019" s="55">
        <f t="shared" si="728"/>
        <v>0</v>
      </c>
      <c r="BZ1019" s="55">
        <f t="shared" si="729"/>
        <v>0</v>
      </c>
      <c r="CA1019" s="55">
        <f t="shared" si="730"/>
        <v>0</v>
      </c>
      <c r="CB1019" s="55">
        <f t="shared" si="731"/>
        <v>0</v>
      </c>
      <c r="CC1019" s="55">
        <f t="shared" si="732"/>
        <v>-2.5857573982912885</v>
      </c>
      <c r="CD1019" s="55">
        <f t="shared" si="733"/>
        <v>0</v>
      </c>
      <c r="CE1019" s="55">
        <f t="shared" si="734"/>
        <v>0</v>
      </c>
      <c r="CF1019" s="55">
        <f t="shared" si="735"/>
        <v>0</v>
      </c>
      <c r="CG1019" s="55">
        <f t="shared" si="736"/>
        <v>0</v>
      </c>
      <c r="CH1019" s="56">
        <f t="shared" si="744"/>
        <v>-7.1504908246469476</v>
      </c>
      <c r="CI1019" s="57">
        <f t="shared" si="741"/>
        <v>0.59759499902255531</v>
      </c>
      <c r="CJ1019" s="58">
        <f t="shared" si="737"/>
        <v>-8.5103043881922886</v>
      </c>
      <c r="CK1019" s="67">
        <f t="shared" si="738"/>
        <v>1.8731301115648114</v>
      </c>
    </row>
    <row r="1020" spans="1:89">
      <c r="A1020" s="48">
        <v>4908</v>
      </c>
      <c r="B1020" s="89">
        <v>1.7730496453900711E-2</v>
      </c>
      <c r="C1020" s="59">
        <v>5.9852670349907919E-2</v>
      </c>
      <c r="D1020" s="59">
        <v>5.9852670349907919E-2</v>
      </c>
      <c r="E1020" s="59">
        <v>6.2154696132596686E-2</v>
      </c>
      <c r="F1020" s="59">
        <v>6.2154696132596686E-2</v>
      </c>
      <c r="G1020" s="59">
        <v>6.9060773480662987E-2</v>
      </c>
      <c r="H1020" s="59">
        <v>5.7550644567219152E-2</v>
      </c>
      <c r="I1020" s="59">
        <v>6.7081031307550651E-2</v>
      </c>
      <c r="J1020" s="59">
        <v>6.2154696132596686E-2</v>
      </c>
      <c r="K1020" s="59">
        <v>6.2154696132596686E-2</v>
      </c>
      <c r="L1020" s="59">
        <v>5.9852670349907919E-2</v>
      </c>
      <c r="M1020" s="59">
        <v>6.220073664825046E-2</v>
      </c>
      <c r="N1020" s="59">
        <v>6.279926335174954E-2</v>
      </c>
      <c r="O1020" s="59">
        <v>6.5515653775322286E-2</v>
      </c>
      <c r="P1020" s="120">
        <v>6.2491146054681972E-2</v>
      </c>
      <c r="Q1020" s="60">
        <v>0</v>
      </c>
      <c r="R1020" s="60">
        <v>0</v>
      </c>
      <c r="S1020" s="60">
        <v>0</v>
      </c>
      <c r="T1020" s="60">
        <v>0</v>
      </c>
      <c r="U1020" s="60">
        <v>0</v>
      </c>
      <c r="V1020" s="60">
        <v>1</v>
      </c>
      <c r="W1020" s="60">
        <v>0</v>
      </c>
      <c r="X1020" s="60">
        <v>0</v>
      </c>
      <c r="Y1020" s="60">
        <v>1</v>
      </c>
      <c r="Z1020" s="60">
        <v>0</v>
      </c>
      <c r="AA1020" s="60">
        <v>0</v>
      </c>
      <c r="AB1020" s="60">
        <v>0</v>
      </c>
      <c r="AC1020" s="60">
        <v>0</v>
      </c>
      <c r="AD1020" s="49">
        <f t="shared" si="742"/>
        <v>2</v>
      </c>
      <c r="AE1020" s="50" t="s">
        <v>22</v>
      </c>
      <c r="AF1020" s="51">
        <f t="shared" si="699"/>
        <v>1.3343784380140944E-2</v>
      </c>
      <c r="AG1020" s="52">
        <f t="shared" si="700"/>
        <v>0.17116380284077592</v>
      </c>
      <c r="AH1020" s="52">
        <f t="shared" si="701"/>
        <v>0.17116380284077592</v>
      </c>
      <c r="AI1020" s="52">
        <f t="shared" si="702"/>
        <v>0.17680537527300441</v>
      </c>
      <c r="AJ1020" s="52">
        <f t="shared" si="703"/>
        <v>0.17680537527300441</v>
      </c>
      <c r="AK1020" s="52">
        <f t="shared" si="704"/>
        <v>0.19376859479555156</v>
      </c>
      <c r="AL1020" s="52">
        <f t="shared" si="705"/>
        <v>0.1655260906538652</v>
      </c>
      <c r="AM1020" s="52">
        <f t="shared" si="706"/>
        <v>0.1888985661783863</v>
      </c>
      <c r="AN1020" s="52">
        <f t="shared" si="707"/>
        <v>0.17680537527300441</v>
      </c>
      <c r="AO1020" s="52">
        <f t="shared" si="708"/>
        <v>0.17680537527300441</v>
      </c>
      <c r="AP1020" s="52">
        <f t="shared" si="709"/>
        <v>0.17116380284077592</v>
      </c>
      <c r="AQ1020" s="52">
        <f t="shared" si="710"/>
        <v>0.17691825740878545</v>
      </c>
      <c r="AR1020" s="52">
        <f t="shared" si="711"/>
        <v>0.17838593020146107</v>
      </c>
      <c r="AS1020" s="52">
        <f t="shared" si="712"/>
        <v>0.1850522972596863</v>
      </c>
      <c r="AT1020" s="146"/>
      <c r="AU1020" s="146"/>
      <c r="AV1020" s="146"/>
      <c r="AW1020" s="146"/>
      <c r="AX1020" s="146"/>
      <c r="AY1020" s="146"/>
      <c r="AZ1020" s="146"/>
      <c r="BA1020" s="146"/>
      <c r="BB1020" s="146"/>
      <c r="BC1020" s="146"/>
      <c r="BD1020" s="146"/>
      <c r="BE1020" s="146"/>
      <c r="BF1020" s="146"/>
      <c r="BG1020" s="53">
        <f t="shared" si="739"/>
        <v>0.11338196730596746</v>
      </c>
      <c r="BH1020" s="53">
        <f t="shared" si="713"/>
        <v>0.11231609687300888</v>
      </c>
      <c r="BI1020" s="53">
        <f t="shared" si="714"/>
        <v>0.11055781068299891</v>
      </c>
      <c r="BJ1020" s="53">
        <f t="shared" si="715"/>
        <v>0.10159428480990343</v>
      </c>
      <c r="BK1020" s="53">
        <f t="shared" si="716"/>
        <v>0.10667273747725109</v>
      </c>
      <c r="BL1020" s="53">
        <f t="shared" si="717"/>
        <v>9.5300246528606983E-2</v>
      </c>
      <c r="BM1020" s="53">
        <f t="shared" si="718"/>
        <v>8.540291821188313E-2</v>
      </c>
      <c r="BN1020" s="53">
        <f t="shared" si="719"/>
        <v>8.5888559206596812E-2</v>
      </c>
      <c r="BO1020" s="53">
        <f t="shared" si="720"/>
        <v>8.2924164092423758E-2</v>
      </c>
      <c r="BP1020" s="53">
        <f t="shared" si="721"/>
        <v>8.8390645620967587E-2</v>
      </c>
      <c r="BQ1020" s="53">
        <f t="shared" si="722"/>
        <v>9.5980488527999008E-2</v>
      </c>
      <c r="BR1020" s="53">
        <f t="shared" si="723"/>
        <v>7.9483434208351328E-2</v>
      </c>
      <c r="BS1020" s="53">
        <f t="shared" si="724"/>
        <v>8.2430357347050759E-2</v>
      </c>
      <c r="BT1020" s="54">
        <f t="shared" si="743"/>
        <v>1.2403237108930092</v>
      </c>
      <c r="BU1020" s="55">
        <f t="shared" si="740"/>
        <v>0</v>
      </c>
      <c r="BV1020" s="55">
        <f t="shared" si="725"/>
        <v>0</v>
      </c>
      <c r="BW1020" s="55">
        <f t="shared" si="726"/>
        <v>0</v>
      </c>
      <c r="BX1020" s="55">
        <f t="shared" si="727"/>
        <v>0</v>
      </c>
      <c r="BY1020" s="55">
        <f t="shared" si="728"/>
        <v>0</v>
      </c>
      <c r="BZ1020" s="55">
        <f t="shared" si="729"/>
        <v>-2.3507228814564178</v>
      </c>
      <c r="CA1020" s="55">
        <f t="shared" si="730"/>
        <v>0</v>
      </c>
      <c r="CB1020" s="55">
        <f t="shared" si="731"/>
        <v>0</v>
      </c>
      <c r="CC1020" s="55">
        <f t="shared" si="732"/>
        <v>-2.4898287744841352</v>
      </c>
      <c r="CD1020" s="55">
        <f t="shared" si="733"/>
        <v>0</v>
      </c>
      <c r="CE1020" s="55">
        <f t="shared" si="734"/>
        <v>0</v>
      </c>
      <c r="CF1020" s="55">
        <f t="shared" si="735"/>
        <v>0</v>
      </c>
      <c r="CG1020" s="55">
        <f t="shared" si="736"/>
        <v>0</v>
      </c>
      <c r="CH1020" s="56">
        <f t="shared" si="744"/>
        <v>-4.840551655940553</v>
      </c>
      <c r="CI1020" s="57">
        <f t="shared" si="741"/>
        <v>0.65361953018091989</v>
      </c>
      <c r="CJ1020" s="58">
        <f t="shared" si="737"/>
        <v>-6.7355168822879756</v>
      </c>
      <c r="CK1020" s="67">
        <f t="shared" si="738"/>
        <v>0.75967628910699081</v>
      </c>
    </row>
    <row r="1021" spans="1:89">
      <c r="A1021" s="48">
        <v>4909</v>
      </c>
      <c r="B1021" s="89">
        <v>0.20364741641337386</v>
      </c>
      <c r="C1021" s="59">
        <v>5.9852670349907919E-2</v>
      </c>
      <c r="D1021" s="59">
        <v>5.9852670349907919E-2</v>
      </c>
      <c r="E1021" s="59">
        <v>6.2154696132596686E-2</v>
      </c>
      <c r="F1021" s="59">
        <v>6.2154696132596686E-2</v>
      </c>
      <c r="G1021" s="59">
        <v>6.9060773480662987E-2</v>
      </c>
      <c r="H1021" s="59">
        <v>5.7550644567219152E-2</v>
      </c>
      <c r="I1021" s="59">
        <v>6.7081031307550651E-2</v>
      </c>
      <c r="J1021" s="59">
        <v>6.2154696132596686E-2</v>
      </c>
      <c r="K1021" s="59">
        <v>6.2154696132596686E-2</v>
      </c>
      <c r="L1021" s="59">
        <v>5.9852670349907919E-2</v>
      </c>
      <c r="M1021" s="59">
        <v>6.220073664825046E-2</v>
      </c>
      <c r="N1021" s="59">
        <v>6.279926335174954E-2</v>
      </c>
      <c r="O1021" s="59">
        <v>6.5515653775322286E-2</v>
      </c>
      <c r="P1021" s="120">
        <v>6.2491146054681972E-2</v>
      </c>
      <c r="Q1021" s="60">
        <v>2</v>
      </c>
      <c r="R1021" s="60">
        <v>2</v>
      </c>
      <c r="S1021" s="60">
        <v>1</v>
      </c>
      <c r="T1021" s="60">
        <v>1</v>
      </c>
      <c r="U1021" s="60">
        <v>4</v>
      </c>
      <c r="V1021" s="60">
        <v>3</v>
      </c>
      <c r="W1021" s="60">
        <v>2</v>
      </c>
      <c r="X1021" s="60">
        <v>1</v>
      </c>
      <c r="Y1021" s="60">
        <v>2</v>
      </c>
      <c r="Z1021" s="60">
        <v>0</v>
      </c>
      <c r="AA1021" s="60">
        <v>1</v>
      </c>
      <c r="AB1021" s="60">
        <v>0</v>
      </c>
      <c r="AC1021" s="60">
        <v>0</v>
      </c>
      <c r="AD1021" s="49">
        <f t="shared" si="742"/>
        <v>19</v>
      </c>
      <c r="AE1021" s="50" t="s">
        <v>22</v>
      </c>
      <c r="AF1021" s="51">
        <f t="shared" si="699"/>
        <v>0.18203884075667207</v>
      </c>
      <c r="AG1021" s="52">
        <f t="shared" si="700"/>
        <v>0.17116380284077592</v>
      </c>
      <c r="AH1021" s="52">
        <f t="shared" si="701"/>
        <v>0.17116380284077592</v>
      </c>
      <c r="AI1021" s="52">
        <f t="shared" si="702"/>
        <v>0.17680537527300441</v>
      </c>
      <c r="AJ1021" s="52">
        <f t="shared" si="703"/>
        <v>0.17680537527300441</v>
      </c>
      <c r="AK1021" s="52">
        <f t="shared" si="704"/>
        <v>0.19376859479555156</v>
      </c>
      <c r="AL1021" s="52">
        <f t="shared" si="705"/>
        <v>0.1655260906538652</v>
      </c>
      <c r="AM1021" s="52">
        <f t="shared" si="706"/>
        <v>0.1888985661783863</v>
      </c>
      <c r="AN1021" s="52">
        <f t="shared" si="707"/>
        <v>0.17680537527300441</v>
      </c>
      <c r="AO1021" s="52">
        <f t="shared" si="708"/>
        <v>0.17680537527300441</v>
      </c>
      <c r="AP1021" s="52">
        <f t="shared" si="709"/>
        <v>0.17116380284077592</v>
      </c>
      <c r="AQ1021" s="52">
        <f t="shared" si="710"/>
        <v>0.17691825740878545</v>
      </c>
      <c r="AR1021" s="52">
        <f t="shared" si="711"/>
        <v>0.17838593020146107</v>
      </c>
      <c r="AS1021" s="52">
        <f t="shared" si="712"/>
        <v>0.1850522972596863</v>
      </c>
      <c r="AT1021" s="146"/>
      <c r="AU1021" s="146"/>
      <c r="AV1021" s="146"/>
      <c r="AW1021" s="146"/>
      <c r="AX1021" s="146"/>
      <c r="AY1021" s="146"/>
      <c r="AZ1021" s="146"/>
      <c r="BA1021" s="146"/>
      <c r="BB1021" s="146"/>
      <c r="BC1021" s="146"/>
      <c r="BD1021" s="146"/>
      <c r="BE1021" s="146"/>
      <c r="BF1021" s="146"/>
      <c r="BG1021" s="53">
        <f t="shared" si="739"/>
        <v>1.5467817302119204</v>
      </c>
      <c r="BH1021" s="53">
        <f t="shared" si="713"/>
        <v>1.5322408913850163</v>
      </c>
      <c r="BI1021" s="53">
        <f t="shared" si="714"/>
        <v>1.5082539645410666</v>
      </c>
      <c r="BJ1021" s="53">
        <f t="shared" si="715"/>
        <v>1.3859715735381701</v>
      </c>
      <c r="BK1021" s="53">
        <f t="shared" si="716"/>
        <v>1.4552529415567854</v>
      </c>
      <c r="BL1021" s="53">
        <f t="shared" si="717"/>
        <v>1.3001069192718351</v>
      </c>
      <c r="BM1021" s="53">
        <f t="shared" si="718"/>
        <v>1.1650853899936797</v>
      </c>
      <c r="BN1021" s="53">
        <f t="shared" si="719"/>
        <v>1.1717106112340023</v>
      </c>
      <c r="BO1021" s="53">
        <f t="shared" si="720"/>
        <v>1.1312696812282743</v>
      </c>
      <c r="BP1021" s="53">
        <f t="shared" si="721"/>
        <v>1.2058446242972636</v>
      </c>
      <c r="BQ1021" s="53">
        <f t="shared" si="722"/>
        <v>1.309386930209933</v>
      </c>
      <c r="BR1021" s="53">
        <f t="shared" si="723"/>
        <v>1.084330487547541</v>
      </c>
      <c r="BS1021" s="53">
        <f t="shared" si="724"/>
        <v>1.1245330610218427</v>
      </c>
      <c r="BT1021" s="54">
        <f t="shared" si="743"/>
        <v>16.92076880603733</v>
      </c>
      <c r="BU1021" s="55">
        <f t="shared" si="740"/>
        <v>0.87235293867297481</v>
      </c>
      <c r="BV1021" s="55">
        <f t="shared" si="725"/>
        <v>0.85346259752993725</v>
      </c>
      <c r="BW1021" s="55">
        <f t="shared" si="726"/>
        <v>0.41095266690552079</v>
      </c>
      <c r="BX1021" s="55">
        <f t="shared" si="727"/>
        <v>0.32640139084466452</v>
      </c>
      <c r="BY1021" s="55">
        <f t="shared" si="728"/>
        <v>1.5007189140354711</v>
      </c>
      <c r="BZ1021" s="55">
        <f t="shared" si="729"/>
        <v>0.78733952003768071</v>
      </c>
      <c r="CA1021" s="55">
        <f t="shared" si="730"/>
        <v>0.30558876092709519</v>
      </c>
      <c r="CB1021" s="55">
        <f t="shared" si="731"/>
        <v>0.15846474192305035</v>
      </c>
      <c r="CC1021" s="55">
        <f t="shared" si="732"/>
        <v>0.24668122730301917</v>
      </c>
      <c r="CD1021" s="55">
        <f t="shared" si="733"/>
        <v>0</v>
      </c>
      <c r="CE1021" s="55">
        <f t="shared" si="734"/>
        <v>0.26955903546437165</v>
      </c>
      <c r="CF1021" s="55">
        <f t="shared" si="735"/>
        <v>0</v>
      </c>
      <c r="CG1021" s="55">
        <f t="shared" si="736"/>
        <v>0</v>
      </c>
      <c r="CH1021" s="56">
        <f t="shared" si="744"/>
        <v>5.7315217936437852</v>
      </c>
      <c r="CI1021" s="57">
        <f t="shared" si="741"/>
        <v>7.507287175220851</v>
      </c>
      <c r="CJ1021" s="58">
        <f t="shared" si="737"/>
        <v>-11.741890383298752</v>
      </c>
      <c r="CK1021" s="67">
        <f t="shared" si="738"/>
        <v>2.07923119396267</v>
      </c>
    </row>
    <row r="1022" spans="1:89">
      <c r="A1022" s="48">
        <v>4910</v>
      </c>
      <c r="B1022" s="89">
        <v>8.054711246200609E-2</v>
      </c>
      <c r="C1022" s="59">
        <v>7.3664825046040522E-2</v>
      </c>
      <c r="D1022" s="59">
        <v>7.3664825046040522E-2</v>
      </c>
      <c r="E1022" s="59">
        <v>6.2154696132596686E-2</v>
      </c>
      <c r="F1022" s="59">
        <v>6.2154696132596686E-2</v>
      </c>
      <c r="G1022" s="59">
        <v>6.9060773480662987E-2</v>
      </c>
      <c r="H1022" s="59">
        <v>5.7550644567219152E-2</v>
      </c>
      <c r="I1022" s="59">
        <v>6.7081031307550651E-2</v>
      </c>
      <c r="J1022" s="59">
        <v>6.2154696132596686E-2</v>
      </c>
      <c r="K1022" s="59">
        <v>6.2154696132596686E-2</v>
      </c>
      <c r="L1022" s="59">
        <v>5.9852670349907919E-2</v>
      </c>
      <c r="M1022" s="59">
        <v>6.220073664825046E-2</v>
      </c>
      <c r="N1022" s="59">
        <v>6.279926335174954E-2</v>
      </c>
      <c r="O1022" s="59">
        <v>6.5515653775322286E-2</v>
      </c>
      <c r="P1022" s="120">
        <v>6.4616092931010061E-2</v>
      </c>
      <c r="Q1022" s="60">
        <v>2</v>
      </c>
      <c r="R1022" s="60">
        <v>0</v>
      </c>
      <c r="S1022" s="60">
        <v>2</v>
      </c>
      <c r="T1022" s="60">
        <v>0</v>
      </c>
      <c r="U1022" s="60">
        <v>0</v>
      </c>
      <c r="V1022" s="60">
        <v>2</v>
      </c>
      <c r="W1022" s="60">
        <v>0</v>
      </c>
      <c r="X1022" s="60">
        <v>0</v>
      </c>
      <c r="Y1022" s="60">
        <v>3</v>
      </c>
      <c r="Z1022" s="60">
        <v>1</v>
      </c>
      <c r="AA1022" s="60">
        <v>0</v>
      </c>
      <c r="AB1022" s="60">
        <v>2</v>
      </c>
      <c r="AC1022" s="60">
        <v>0</v>
      </c>
      <c r="AD1022" s="49">
        <f t="shared" si="742"/>
        <v>12</v>
      </c>
      <c r="AE1022" s="50" t="s">
        <v>22</v>
      </c>
      <c r="AF1022" s="51">
        <f t="shared" si="699"/>
        <v>6.7443647774948684E-2</v>
      </c>
      <c r="AG1022" s="52">
        <f t="shared" si="700"/>
        <v>0.20512247849538204</v>
      </c>
      <c r="AH1022" s="52">
        <f t="shared" si="701"/>
        <v>0.20512247849538204</v>
      </c>
      <c r="AI1022" s="52">
        <f t="shared" si="702"/>
        <v>0.17680537527300441</v>
      </c>
      <c r="AJ1022" s="52">
        <f t="shared" si="703"/>
        <v>0.17680537527300441</v>
      </c>
      <c r="AK1022" s="52">
        <f t="shared" si="704"/>
        <v>0.19376859479555156</v>
      </c>
      <c r="AL1022" s="52">
        <f t="shared" si="705"/>
        <v>0.1655260906538652</v>
      </c>
      <c r="AM1022" s="52">
        <f t="shared" si="706"/>
        <v>0.1888985661783863</v>
      </c>
      <c r="AN1022" s="52">
        <f t="shared" si="707"/>
        <v>0.17680537527300441</v>
      </c>
      <c r="AO1022" s="52">
        <f t="shared" si="708"/>
        <v>0.17680537527300441</v>
      </c>
      <c r="AP1022" s="52">
        <f t="shared" si="709"/>
        <v>0.17116380284077592</v>
      </c>
      <c r="AQ1022" s="52">
        <f t="shared" si="710"/>
        <v>0.17691825740878545</v>
      </c>
      <c r="AR1022" s="52">
        <f t="shared" si="711"/>
        <v>0.17838593020146107</v>
      </c>
      <c r="AS1022" s="52">
        <f t="shared" si="712"/>
        <v>0.1850522972596863</v>
      </c>
      <c r="AT1022" s="146"/>
      <c r="AU1022" s="146"/>
      <c r="AV1022" s="146"/>
      <c r="AW1022" s="146"/>
      <c r="AX1022" s="146"/>
      <c r="AY1022" s="146"/>
      <c r="AZ1022" s="146"/>
      <c r="BA1022" s="146"/>
      <c r="BB1022" s="146"/>
      <c r="BC1022" s="146"/>
      <c r="BD1022" s="146"/>
      <c r="BE1022" s="146"/>
      <c r="BF1022" s="146"/>
      <c r="BG1022" s="53">
        <f t="shared" si="739"/>
        <v>0.68676373319002249</v>
      </c>
      <c r="BH1022" s="53">
        <f t="shared" si="713"/>
        <v>0.68030766989328906</v>
      </c>
      <c r="BI1022" s="53">
        <f t="shared" si="714"/>
        <v>0.55879365478737442</v>
      </c>
      <c r="BJ1022" s="53">
        <f t="shared" si="715"/>
        <v>0.51348919957552352</v>
      </c>
      <c r="BK1022" s="53">
        <f t="shared" si="716"/>
        <v>0.5391572831701662</v>
      </c>
      <c r="BL1022" s="53">
        <f t="shared" si="717"/>
        <v>0.48167716718405612</v>
      </c>
      <c r="BM1022" s="53">
        <f t="shared" si="718"/>
        <v>0.43165298319772144</v>
      </c>
      <c r="BN1022" s="53">
        <f t="shared" si="719"/>
        <v>0.43410756424155861</v>
      </c>
      <c r="BO1022" s="53">
        <f t="shared" si="720"/>
        <v>0.41912458683047171</v>
      </c>
      <c r="BP1022" s="53">
        <f t="shared" si="721"/>
        <v>0.44675388930391879</v>
      </c>
      <c r="BQ1022" s="53">
        <f t="shared" si="722"/>
        <v>0.48511532239563171</v>
      </c>
      <c r="BR1022" s="53">
        <f t="shared" si="723"/>
        <v>0.40173406493808561</v>
      </c>
      <c r="BS1022" s="53">
        <f t="shared" si="724"/>
        <v>0.41662873353615476</v>
      </c>
      <c r="BT1022" s="54">
        <f t="shared" si="743"/>
        <v>6.4953058522439742</v>
      </c>
      <c r="BU1022" s="55">
        <f t="shared" si="740"/>
        <v>-0.75152991368453637</v>
      </c>
      <c r="BV1022" s="55">
        <f t="shared" si="725"/>
        <v>0</v>
      </c>
      <c r="BW1022" s="55">
        <f t="shared" si="726"/>
        <v>-1.1639500134658438</v>
      </c>
      <c r="BX1022" s="55">
        <f t="shared" si="727"/>
        <v>0</v>
      </c>
      <c r="BY1022" s="55">
        <f t="shared" si="728"/>
        <v>0</v>
      </c>
      <c r="BZ1022" s="55">
        <f t="shared" si="729"/>
        <v>-1.4609623339184312</v>
      </c>
      <c r="CA1022" s="55">
        <f t="shared" si="730"/>
        <v>0</v>
      </c>
      <c r="CB1022" s="55">
        <f t="shared" si="731"/>
        <v>0</v>
      </c>
      <c r="CC1022" s="55">
        <f t="shared" si="732"/>
        <v>-2.6087611799607995</v>
      </c>
      <c r="CD1022" s="55">
        <f t="shared" si="733"/>
        <v>-0.80574741920787285</v>
      </c>
      <c r="CE1022" s="55">
        <f t="shared" si="734"/>
        <v>0</v>
      </c>
      <c r="CF1022" s="55">
        <f t="shared" si="735"/>
        <v>-1.8239298785507994</v>
      </c>
      <c r="CG1022" s="55">
        <f t="shared" si="736"/>
        <v>0</v>
      </c>
      <c r="CH1022" s="56">
        <f t="shared" si="744"/>
        <v>-8.6148807387882833</v>
      </c>
      <c r="CI1022" s="57">
        <f t="shared" si="741"/>
        <v>2.9693001513933219</v>
      </c>
      <c r="CJ1022" s="58">
        <f t="shared" si="737"/>
        <v>-14.58355400801512</v>
      </c>
      <c r="CK1022" s="67">
        <f t="shared" si="738"/>
        <v>5.5046941477560258</v>
      </c>
    </row>
    <row r="1023" spans="1:89">
      <c r="A1023" s="48">
        <v>4911</v>
      </c>
      <c r="B1023" s="89">
        <v>4.9138804457953399E-2</v>
      </c>
      <c r="C1023" s="59">
        <v>7.3664825046040522E-2</v>
      </c>
      <c r="D1023" s="59">
        <v>7.3664825046040522E-2</v>
      </c>
      <c r="E1023" s="59">
        <v>6.2154696132596686E-2</v>
      </c>
      <c r="F1023" s="59">
        <v>6.2154696132596686E-2</v>
      </c>
      <c r="G1023" s="59">
        <v>6.9060773480662987E-2</v>
      </c>
      <c r="H1023" s="59">
        <v>5.7550644567219152E-2</v>
      </c>
      <c r="I1023" s="59">
        <v>6.7081031307550651E-2</v>
      </c>
      <c r="J1023" s="59">
        <v>6.2154696132596686E-2</v>
      </c>
      <c r="K1023" s="59">
        <v>6.2154696132596686E-2</v>
      </c>
      <c r="L1023" s="59">
        <v>5.9852670349907919E-2</v>
      </c>
      <c r="M1023" s="59">
        <v>6.220073664825046E-2</v>
      </c>
      <c r="N1023" s="59">
        <v>6.279926335174954E-2</v>
      </c>
      <c r="O1023" s="59">
        <v>6.5515653775322286E-2</v>
      </c>
      <c r="P1023" s="120">
        <v>6.4616092931010061E-2</v>
      </c>
      <c r="Q1023" s="60">
        <v>0</v>
      </c>
      <c r="R1023" s="60">
        <v>1</v>
      </c>
      <c r="S1023" s="60">
        <v>0</v>
      </c>
      <c r="T1023" s="60">
        <v>0</v>
      </c>
      <c r="U1023" s="60">
        <v>0</v>
      </c>
      <c r="V1023" s="60">
        <v>1</v>
      </c>
      <c r="W1023" s="60">
        <v>0</v>
      </c>
      <c r="X1023" s="60">
        <v>1</v>
      </c>
      <c r="Y1023" s="60">
        <v>1</v>
      </c>
      <c r="Z1023" s="60">
        <v>2</v>
      </c>
      <c r="AA1023" s="60">
        <v>0</v>
      </c>
      <c r="AB1023" s="60">
        <v>1</v>
      </c>
      <c r="AC1023" s="60">
        <v>0</v>
      </c>
      <c r="AD1023" s="49">
        <f t="shared" si="742"/>
        <v>7</v>
      </c>
      <c r="AE1023" s="50" t="s">
        <v>22</v>
      </c>
      <c r="AF1023" s="51">
        <f t="shared" si="699"/>
        <v>3.9736300073745214E-2</v>
      </c>
      <c r="AG1023" s="52">
        <f t="shared" si="700"/>
        <v>0.20512247849538204</v>
      </c>
      <c r="AH1023" s="52">
        <f t="shared" si="701"/>
        <v>0.20512247849538204</v>
      </c>
      <c r="AI1023" s="52">
        <f t="shared" si="702"/>
        <v>0.17680537527300441</v>
      </c>
      <c r="AJ1023" s="52">
        <f t="shared" si="703"/>
        <v>0.17680537527300441</v>
      </c>
      <c r="AK1023" s="52">
        <f t="shared" si="704"/>
        <v>0.19376859479555156</v>
      </c>
      <c r="AL1023" s="52">
        <f t="shared" si="705"/>
        <v>0.1655260906538652</v>
      </c>
      <c r="AM1023" s="52">
        <f t="shared" si="706"/>
        <v>0.1888985661783863</v>
      </c>
      <c r="AN1023" s="52">
        <f t="shared" si="707"/>
        <v>0.17680537527300441</v>
      </c>
      <c r="AO1023" s="52">
        <f t="shared" si="708"/>
        <v>0.17680537527300441</v>
      </c>
      <c r="AP1023" s="52">
        <f t="shared" si="709"/>
        <v>0.17116380284077592</v>
      </c>
      <c r="AQ1023" s="52">
        <f t="shared" si="710"/>
        <v>0.17691825740878545</v>
      </c>
      <c r="AR1023" s="52">
        <f t="shared" si="711"/>
        <v>0.17838593020146107</v>
      </c>
      <c r="AS1023" s="52">
        <f t="shared" si="712"/>
        <v>0.1850522972596863</v>
      </c>
      <c r="AT1023" s="146"/>
      <c r="AU1023" s="146"/>
      <c r="AV1023" s="146"/>
      <c r="AW1023" s="146"/>
      <c r="AX1023" s="146"/>
      <c r="AY1023" s="146"/>
      <c r="AZ1023" s="146"/>
      <c r="BA1023" s="146"/>
      <c r="BB1023" s="146"/>
      <c r="BC1023" s="146"/>
      <c r="BD1023" s="146"/>
      <c r="BE1023" s="146"/>
      <c r="BF1023" s="146"/>
      <c r="BG1023" s="53">
        <f t="shared" si="739"/>
        <v>0.40462594598776497</v>
      </c>
      <c r="BH1023" s="53">
        <f t="shared" si="713"/>
        <v>0.40082217681279181</v>
      </c>
      <c r="BI1023" s="53">
        <f t="shared" si="714"/>
        <v>0.32922881662672343</v>
      </c>
      <c r="BJ1023" s="53">
        <f t="shared" si="715"/>
        <v>0.30253643733871677</v>
      </c>
      <c r="BK1023" s="53">
        <f t="shared" si="716"/>
        <v>0.31765950238167179</v>
      </c>
      <c r="BL1023" s="53">
        <f t="shared" si="717"/>
        <v>0.28379349405544158</v>
      </c>
      <c r="BM1023" s="53">
        <f t="shared" si="718"/>
        <v>0.25432035534772807</v>
      </c>
      <c r="BN1023" s="53">
        <f t="shared" si="719"/>
        <v>0.25576654000901311</v>
      </c>
      <c r="BO1023" s="53">
        <f t="shared" si="720"/>
        <v>0.24693890232856369</v>
      </c>
      <c r="BP1023" s="53">
        <f t="shared" si="721"/>
        <v>0.26321747399741352</v>
      </c>
      <c r="BQ1023" s="53">
        <f t="shared" si="722"/>
        <v>0.28581917878179514</v>
      </c>
      <c r="BR1023" s="53">
        <f t="shared" si="723"/>
        <v>0.23669279288530243</v>
      </c>
      <c r="BS1023" s="53">
        <f t="shared" si="724"/>
        <v>0.24546840097350711</v>
      </c>
      <c r="BT1023" s="54">
        <f t="shared" si="743"/>
        <v>3.8268900175264329</v>
      </c>
      <c r="BU1023" s="55">
        <f t="shared" si="740"/>
        <v>0</v>
      </c>
      <c r="BV1023" s="55">
        <f t="shared" si="725"/>
        <v>-0.91423739937296467</v>
      </c>
      <c r="BW1023" s="55">
        <f t="shared" si="726"/>
        <v>0</v>
      </c>
      <c r="BX1023" s="55">
        <f t="shared" si="727"/>
        <v>0</v>
      </c>
      <c r="BY1023" s="55">
        <f t="shared" si="728"/>
        <v>0</v>
      </c>
      <c r="BZ1023" s="55">
        <f t="shared" si="729"/>
        <v>-1.2595084389183935</v>
      </c>
      <c r="CA1023" s="55">
        <f t="shared" si="730"/>
        <v>0</v>
      </c>
      <c r="CB1023" s="55">
        <f t="shared" si="731"/>
        <v>-1.3634902036745704</v>
      </c>
      <c r="CC1023" s="55">
        <f t="shared" si="732"/>
        <v>-1.3986143319461108</v>
      </c>
      <c r="CD1023" s="55">
        <f t="shared" si="733"/>
        <v>-2.6695493823341012</v>
      </c>
      <c r="CE1023" s="55">
        <f t="shared" si="734"/>
        <v>0</v>
      </c>
      <c r="CF1023" s="55">
        <f t="shared" si="735"/>
        <v>-1.4409922112345774</v>
      </c>
      <c r="CG1023" s="55">
        <f t="shared" si="736"/>
        <v>0</v>
      </c>
      <c r="CH1023" s="56">
        <f t="shared" si="744"/>
        <v>-9.0463919674807176</v>
      </c>
      <c r="CI1023" s="57">
        <f t="shared" si="741"/>
        <v>1.8114598407871207</v>
      </c>
      <c r="CJ1023" s="58">
        <f t="shared" si="737"/>
        <v>-12.939489463621744</v>
      </c>
      <c r="CK1023" s="67">
        <f t="shared" si="738"/>
        <v>3.1731099824735671</v>
      </c>
    </row>
    <row r="1024" spans="1:89">
      <c r="A1024" s="48">
        <v>4912</v>
      </c>
      <c r="B1024" s="89">
        <v>5.471124620060791E-2</v>
      </c>
      <c r="C1024" s="59">
        <v>7.3664825046040522E-2</v>
      </c>
      <c r="D1024" s="59">
        <v>7.3664825046040522E-2</v>
      </c>
      <c r="E1024" s="59">
        <v>7.5966850828729282E-2</v>
      </c>
      <c r="F1024" s="59">
        <v>7.5966850828729282E-2</v>
      </c>
      <c r="G1024" s="59">
        <v>0.10128913443830571</v>
      </c>
      <c r="H1024" s="59">
        <v>9.668508287292818E-2</v>
      </c>
      <c r="I1024" s="59">
        <v>0.10064456721915285</v>
      </c>
      <c r="J1024" s="59">
        <v>0.13121546961325967</v>
      </c>
      <c r="K1024" s="59">
        <v>0.13351749539594843</v>
      </c>
      <c r="L1024" s="59">
        <v>0.12891344383057091</v>
      </c>
      <c r="M1024" s="59">
        <v>0.13365561694290976</v>
      </c>
      <c r="N1024" s="59">
        <v>0.1352670349907919</v>
      </c>
      <c r="O1024" s="59">
        <v>0.14116022099447514</v>
      </c>
      <c r="P1024" s="120">
        <v>0.10781626292676018</v>
      </c>
      <c r="Q1024" s="60">
        <v>0</v>
      </c>
      <c r="R1024" s="60">
        <v>0</v>
      </c>
      <c r="S1024" s="60">
        <v>2</v>
      </c>
      <c r="T1024" s="60">
        <v>1</v>
      </c>
      <c r="U1024" s="60">
        <v>0</v>
      </c>
      <c r="V1024" s="60">
        <v>0</v>
      </c>
      <c r="W1024" s="60">
        <v>0</v>
      </c>
      <c r="X1024" s="60">
        <v>0</v>
      </c>
      <c r="Y1024" s="60">
        <v>1</v>
      </c>
      <c r="Z1024" s="60">
        <v>0</v>
      </c>
      <c r="AA1024" s="60">
        <v>1</v>
      </c>
      <c r="AB1024" s="60">
        <v>1</v>
      </c>
      <c r="AC1024" s="60">
        <v>1</v>
      </c>
      <c r="AD1024" s="49">
        <f t="shared" si="742"/>
        <v>7</v>
      </c>
      <c r="AE1024" s="50" t="s">
        <v>22</v>
      </c>
      <c r="AF1024" s="51">
        <f t="shared" si="699"/>
        <v>4.4578740574346742E-2</v>
      </c>
      <c r="AG1024" s="52">
        <f t="shared" si="700"/>
        <v>0.20512247849538204</v>
      </c>
      <c r="AH1024" s="52">
        <f t="shared" si="701"/>
        <v>0.20512247849538204</v>
      </c>
      <c r="AI1024" s="52">
        <f t="shared" si="702"/>
        <v>0.21081625547498323</v>
      </c>
      <c r="AJ1024" s="52">
        <f t="shared" si="703"/>
        <v>0.21081625547498323</v>
      </c>
      <c r="AK1024" s="52">
        <f t="shared" si="704"/>
        <v>0.27442941015613814</v>
      </c>
      <c r="AL1024" s="52">
        <f t="shared" si="705"/>
        <v>0.26271106621682</v>
      </c>
      <c r="AM1024" s="52">
        <f t="shared" si="706"/>
        <v>0.27278434445268468</v>
      </c>
      <c r="AN1024" s="52">
        <f t="shared" si="707"/>
        <v>0.35255920073796004</v>
      </c>
      <c r="AO1024" s="52">
        <f t="shared" si="708"/>
        <v>0.35871953230616305</v>
      </c>
      <c r="AP1024" s="52">
        <f t="shared" si="709"/>
        <v>0.3464211582226272</v>
      </c>
      <c r="AQ1024" s="52">
        <f t="shared" si="710"/>
        <v>0.35908986448171826</v>
      </c>
      <c r="AR1024" s="52">
        <f t="shared" si="711"/>
        <v>0.36341638848400121</v>
      </c>
      <c r="AS1024" s="52">
        <f t="shared" si="712"/>
        <v>0.37933360568121927</v>
      </c>
      <c r="AT1024" s="146"/>
      <c r="AU1024" s="146"/>
      <c r="AV1024" s="146"/>
      <c r="AW1024" s="146"/>
      <c r="AX1024" s="146"/>
      <c r="AY1024" s="146"/>
      <c r="AZ1024" s="146"/>
      <c r="BA1024" s="146"/>
      <c r="BB1024" s="146"/>
      <c r="BC1024" s="146"/>
      <c r="BD1024" s="146"/>
      <c r="BE1024" s="146"/>
      <c r="BF1024" s="146"/>
      <c r="BG1024" s="53">
        <f t="shared" si="739"/>
        <v>0.45393544548341552</v>
      </c>
      <c r="BH1024" s="53">
        <f t="shared" si="713"/>
        <v>0.44966813224737867</v>
      </c>
      <c r="BI1024" s="53">
        <f t="shared" si="714"/>
        <v>0.4403995229196967</v>
      </c>
      <c r="BJ1024" s="53">
        <f t="shared" si="715"/>
        <v>0.40469392696222684</v>
      </c>
      <c r="BK1024" s="53">
        <f t="shared" si="716"/>
        <v>0.50471879989199608</v>
      </c>
      <c r="BL1024" s="53">
        <f t="shared" si="717"/>
        <v>0.50530629902287627</v>
      </c>
      <c r="BM1024" s="53">
        <f t="shared" si="718"/>
        <v>0.41201428162260917</v>
      </c>
      <c r="BN1024" s="53">
        <f t="shared" si="719"/>
        <v>0.57216420572656779</v>
      </c>
      <c r="BO1024" s="53">
        <f t="shared" si="720"/>
        <v>0.5620687522916924</v>
      </c>
      <c r="BP1024" s="53">
        <f t="shared" si="721"/>
        <v>0.59765088599941263</v>
      </c>
      <c r="BQ1024" s="53">
        <f t="shared" si="722"/>
        <v>0.65082200612759966</v>
      </c>
      <c r="BR1024" s="53">
        <f t="shared" si="723"/>
        <v>0.54096518139978189</v>
      </c>
      <c r="BS1024" s="53">
        <f t="shared" si="724"/>
        <v>0.56449851004364826</v>
      </c>
      <c r="BT1024" s="54">
        <f t="shared" si="743"/>
        <v>6.6589059497389025</v>
      </c>
      <c r="BU1024" s="55">
        <f t="shared" si="740"/>
        <v>0</v>
      </c>
      <c r="BV1024" s="55">
        <f t="shared" si="725"/>
        <v>0</v>
      </c>
      <c r="BW1024" s="55">
        <f t="shared" si="726"/>
        <v>-1.6401459148456154</v>
      </c>
      <c r="BX1024" s="55">
        <f t="shared" si="727"/>
        <v>-0.90462423348366394</v>
      </c>
      <c r="BY1024" s="55">
        <f t="shared" si="728"/>
        <v>0</v>
      </c>
      <c r="BZ1024" s="55">
        <f t="shared" si="729"/>
        <v>0</v>
      </c>
      <c r="CA1024" s="55">
        <f t="shared" si="730"/>
        <v>0</v>
      </c>
      <c r="CB1024" s="55">
        <f t="shared" si="731"/>
        <v>0</v>
      </c>
      <c r="CC1024" s="55">
        <f t="shared" si="732"/>
        <v>-0.57613110153216807</v>
      </c>
      <c r="CD1024" s="55">
        <f t="shared" si="733"/>
        <v>0</v>
      </c>
      <c r="CE1024" s="55">
        <f t="shared" si="734"/>
        <v>-0.42951909024519708</v>
      </c>
      <c r="CF1024" s="55">
        <f t="shared" si="735"/>
        <v>-0.61440036191148473</v>
      </c>
      <c r="CG1024" s="55">
        <f t="shared" si="736"/>
        <v>-0.57181753482256747</v>
      </c>
      <c r="CH1024" s="56">
        <f t="shared" si="744"/>
        <v>-4.7366382368406974</v>
      </c>
      <c r="CI1024" s="57">
        <f t="shared" si="741"/>
        <v>2.0168831217011243</v>
      </c>
      <c r="CJ1024" s="58">
        <f t="shared" si="737"/>
        <v>-12.169459493862595</v>
      </c>
      <c r="CK1024" s="67">
        <f t="shared" si="738"/>
        <v>0.34109405026109751</v>
      </c>
    </row>
    <row r="1025" spans="1:89">
      <c r="A1025" s="48">
        <v>4913</v>
      </c>
      <c r="B1025" s="89">
        <v>3.1914893617021281E-2</v>
      </c>
      <c r="C1025" s="59">
        <v>7.3664825046040522E-2</v>
      </c>
      <c r="D1025" s="59">
        <v>7.3664825046040522E-2</v>
      </c>
      <c r="E1025" s="59">
        <v>7.5966850828729282E-2</v>
      </c>
      <c r="F1025" s="59">
        <v>7.5966850828729282E-2</v>
      </c>
      <c r="G1025" s="59">
        <v>0.10128913443830571</v>
      </c>
      <c r="H1025" s="59">
        <v>9.668508287292818E-2</v>
      </c>
      <c r="I1025" s="59">
        <v>0.10064456721915285</v>
      </c>
      <c r="J1025" s="59">
        <v>0.13121546961325967</v>
      </c>
      <c r="K1025" s="59">
        <v>0.13351749539594843</v>
      </c>
      <c r="L1025" s="59">
        <v>0.12891344383057091</v>
      </c>
      <c r="M1025" s="59">
        <v>0.13365561694290976</v>
      </c>
      <c r="N1025" s="59">
        <v>0.1352670349907919</v>
      </c>
      <c r="O1025" s="59">
        <v>0.14116022099447514</v>
      </c>
      <c r="P1025" s="120">
        <v>0.10781626292676018</v>
      </c>
      <c r="Q1025" s="60">
        <v>0</v>
      </c>
      <c r="R1025" s="60">
        <v>0</v>
      </c>
      <c r="S1025" s="60">
        <v>0</v>
      </c>
      <c r="T1025" s="60">
        <v>0</v>
      </c>
      <c r="U1025" s="60">
        <v>1</v>
      </c>
      <c r="V1025" s="60">
        <v>0</v>
      </c>
      <c r="W1025" s="60">
        <v>0</v>
      </c>
      <c r="X1025" s="60">
        <v>0</v>
      </c>
      <c r="Y1025" s="60">
        <v>0</v>
      </c>
      <c r="Z1025" s="60">
        <v>0</v>
      </c>
      <c r="AA1025" s="60">
        <v>0</v>
      </c>
      <c r="AB1025" s="60">
        <v>0</v>
      </c>
      <c r="AC1025" s="60">
        <v>1</v>
      </c>
      <c r="AD1025" s="49">
        <f t="shared" si="742"/>
        <v>2</v>
      </c>
      <c r="AE1025" s="50" t="s">
        <v>22</v>
      </c>
      <c r="AF1025" s="51">
        <f t="shared" si="699"/>
        <v>2.5034840949595266E-2</v>
      </c>
      <c r="AG1025" s="52">
        <f t="shared" si="700"/>
        <v>0.20512247849538204</v>
      </c>
      <c r="AH1025" s="52">
        <f t="shared" si="701"/>
        <v>0.20512247849538204</v>
      </c>
      <c r="AI1025" s="52">
        <f t="shared" si="702"/>
        <v>0.21081625547498323</v>
      </c>
      <c r="AJ1025" s="52">
        <f t="shared" si="703"/>
        <v>0.21081625547498323</v>
      </c>
      <c r="AK1025" s="52">
        <f t="shared" si="704"/>
        <v>0.27442941015613814</v>
      </c>
      <c r="AL1025" s="52">
        <f t="shared" si="705"/>
        <v>0.26271106621682</v>
      </c>
      <c r="AM1025" s="52">
        <f t="shared" si="706"/>
        <v>0.27278434445268468</v>
      </c>
      <c r="AN1025" s="52">
        <f t="shared" si="707"/>
        <v>0.35255920073796004</v>
      </c>
      <c r="AO1025" s="52">
        <f t="shared" si="708"/>
        <v>0.35871953230616305</v>
      </c>
      <c r="AP1025" s="52">
        <f t="shared" si="709"/>
        <v>0.3464211582226272</v>
      </c>
      <c r="AQ1025" s="52">
        <f t="shared" si="710"/>
        <v>0.35908986448171826</v>
      </c>
      <c r="AR1025" s="52">
        <f t="shared" si="711"/>
        <v>0.36341638848400121</v>
      </c>
      <c r="AS1025" s="52">
        <f t="shared" si="712"/>
        <v>0.37933360568121927</v>
      </c>
      <c r="AT1025" s="146"/>
      <c r="AU1025" s="146"/>
      <c r="AV1025" s="146"/>
      <c r="AW1025" s="146"/>
      <c r="AX1025" s="146"/>
      <c r="AY1025" s="146"/>
      <c r="AZ1025" s="146"/>
      <c r="BA1025" s="146"/>
      <c r="BB1025" s="146"/>
      <c r="BC1025" s="146"/>
      <c r="BD1025" s="146"/>
      <c r="BE1025" s="146"/>
      <c r="BF1025" s="146"/>
      <c r="BG1025" s="53">
        <f t="shared" si="739"/>
        <v>0.25492424264674313</v>
      </c>
      <c r="BH1025" s="53">
        <f t="shared" si="713"/>
        <v>0.25252777503079249</v>
      </c>
      <c r="BI1025" s="53">
        <f t="shared" si="714"/>
        <v>0.24732264457280057</v>
      </c>
      <c r="BJ1025" s="53">
        <f t="shared" si="715"/>
        <v>0.22727084624272023</v>
      </c>
      <c r="BK1025" s="53">
        <f t="shared" si="716"/>
        <v>0.28344351403318857</v>
      </c>
      <c r="BL1025" s="53">
        <f t="shared" si="717"/>
        <v>0.28377344590452713</v>
      </c>
      <c r="BM1025" s="53">
        <f t="shared" si="718"/>
        <v>0.23138186221706478</v>
      </c>
      <c r="BN1025" s="53">
        <f t="shared" si="719"/>
        <v>0.32131997680659097</v>
      </c>
      <c r="BO1025" s="53">
        <f t="shared" si="720"/>
        <v>0.31565050145130041</v>
      </c>
      <c r="BP1025" s="53">
        <f t="shared" si="721"/>
        <v>0.33563296498757678</v>
      </c>
      <c r="BQ1025" s="53">
        <f t="shared" si="722"/>
        <v>0.36549317454870101</v>
      </c>
      <c r="BR1025" s="53">
        <f t="shared" si="723"/>
        <v>0.30379901049528363</v>
      </c>
      <c r="BS1025" s="53">
        <f t="shared" si="724"/>
        <v>0.31701502180523039</v>
      </c>
      <c r="BT1025" s="54">
        <f t="shared" si="743"/>
        <v>3.7395549807425201</v>
      </c>
      <c r="BU1025" s="55">
        <f t="shared" si="740"/>
        <v>0</v>
      </c>
      <c r="BV1025" s="55">
        <f t="shared" si="725"/>
        <v>0</v>
      </c>
      <c r="BW1025" s="55">
        <f t="shared" si="726"/>
        <v>0</v>
      </c>
      <c r="BX1025" s="55">
        <f t="shared" si="727"/>
        <v>0</v>
      </c>
      <c r="BY1025" s="55">
        <f t="shared" si="728"/>
        <v>-1.2607424206991034</v>
      </c>
      <c r="BZ1025" s="55">
        <f t="shared" si="729"/>
        <v>0</v>
      </c>
      <c r="CA1025" s="55">
        <f t="shared" si="730"/>
        <v>0</v>
      </c>
      <c r="CB1025" s="55">
        <f t="shared" si="731"/>
        <v>0</v>
      </c>
      <c r="CC1025" s="55">
        <f t="shared" si="732"/>
        <v>0</v>
      </c>
      <c r="CD1025" s="55">
        <f t="shared" si="733"/>
        <v>0</v>
      </c>
      <c r="CE1025" s="55">
        <f t="shared" si="734"/>
        <v>0</v>
      </c>
      <c r="CF1025" s="55">
        <f t="shared" si="735"/>
        <v>0</v>
      </c>
      <c r="CG1025" s="55">
        <f t="shared" si="736"/>
        <v>-1.1488061188294005</v>
      </c>
      <c r="CH1025" s="56">
        <f t="shared" si="744"/>
        <v>-2.4095485395285037</v>
      </c>
      <c r="CI1025" s="57">
        <f t="shared" si="741"/>
        <v>1.1765151543256558</v>
      </c>
      <c r="CJ1025" s="58">
        <f t="shared" si="737"/>
        <v>-6.3366465622875729</v>
      </c>
      <c r="CK1025" s="67">
        <f t="shared" si="738"/>
        <v>1.7395549807425201</v>
      </c>
    </row>
    <row r="1026" spans="1:89">
      <c r="A1026" s="48">
        <v>4914</v>
      </c>
      <c r="B1026" s="89">
        <v>4.3059777102330297E-2</v>
      </c>
      <c r="C1026" s="59">
        <v>7.3664825046040522E-2</v>
      </c>
      <c r="D1026" s="59">
        <v>7.3664825046040522E-2</v>
      </c>
      <c r="E1026" s="59">
        <v>7.5966850828729282E-2</v>
      </c>
      <c r="F1026" s="59">
        <v>7.5966850828729282E-2</v>
      </c>
      <c r="G1026" s="59">
        <v>0.10128913443830571</v>
      </c>
      <c r="H1026" s="59">
        <v>9.668508287292818E-2</v>
      </c>
      <c r="I1026" s="59">
        <v>0.11979742173112339</v>
      </c>
      <c r="J1026" s="59">
        <v>0.13581952117863719</v>
      </c>
      <c r="K1026" s="59">
        <v>0.13812154696132597</v>
      </c>
      <c r="L1026" s="59">
        <v>0.13351749539594843</v>
      </c>
      <c r="M1026" s="59">
        <v>0.1382596685082873</v>
      </c>
      <c r="N1026" s="59">
        <v>0.13581952117863719</v>
      </c>
      <c r="O1026" s="59">
        <v>0.14175874769797422</v>
      </c>
      <c r="P1026" s="120">
        <v>0.1107947301317467</v>
      </c>
      <c r="Q1026" s="60">
        <v>3</v>
      </c>
      <c r="R1026" s="60">
        <v>2</v>
      </c>
      <c r="S1026" s="60">
        <v>1</v>
      </c>
      <c r="T1026" s="60">
        <v>1</v>
      </c>
      <c r="U1026" s="60">
        <v>1</v>
      </c>
      <c r="V1026" s="60">
        <v>1</v>
      </c>
      <c r="W1026" s="60">
        <v>0</v>
      </c>
      <c r="X1026" s="60">
        <v>0</v>
      </c>
      <c r="Y1026" s="60">
        <v>2</v>
      </c>
      <c r="Z1026" s="60">
        <v>3</v>
      </c>
      <c r="AA1026" s="60">
        <v>1</v>
      </c>
      <c r="AB1026" s="60">
        <v>0</v>
      </c>
      <c r="AC1026" s="60">
        <v>0</v>
      </c>
      <c r="AD1026" s="49">
        <f t="shared" si="742"/>
        <v>15</v>
      </c>
      <c r="AE1026" s="50" t="s">
        <v>22</v>
      </c>
      <c r="AF1026" s="51">
        <f t="shared" si="699"/>
        <v>3.4497848293129969E-2</v>
      </c>
      <c r="AG1026" s="52">
        <f t="shared" si="700"/>
        <v>0.20512247849538204</v>
      </c>
      <c r="AH1026" s="52">
        <f t="shared" si="701"/>
        <v>0.20512247849538204</v>
      </c>
      <c r="AI1026" s="52">
        <f t="shared" si="702"/>
        <v>0.21081625547498323</v>
      </c>
      <c r="AJ1026" s="52">
        <f t="shared" si="703"/>
        <v>0.21081625547498323</v>
      </c>
      <c r="AK1026" s="52">
        <f t="shared" si="704"/>
        <v>0.27442941015613814</v>
      </c>
      <c r="AL1026" s="52">
        <f t="shared" si="705"/>
        <v>0.26271106621682</v>
      </c>
      <c r="AM1026" s="52">
        <f t="shared" si="706"/>
        <v>0.32232997094201121</v>
      </c>
      <c r="AN1026" s="52">
        <f t="shared" si="707"/>
        <v>0.36490231042490007</v>
      </c>
      <c r="AO1026" s="52">
        <f t="shared" si="708"/>
        <v>0.37110768300070651</v>
      </c>
      <c r="AP1026" s="52">
        <f t="shared" si="709"/>
        <v>0.35871953230616305</v>
      </c>
      <c r="AQ1026" s="52">
        <f t="shared" si="710"/>
        <v>0.37148072693673378</v>
      </c>
      <c r="AR1026" s="52">
        <f t="shared" si="711"/>
        <v>0.36490231042490007</v>
      </c>
      <c r="AS1026" s="52">
        <f t="shared" si="712"/>
        <v>0.38095855858742766</v>
      </c>
      <c r="AT1026" s="146"/>
      <c r="AU1026" s="146"/>
      <c r="AV1026" s="146"/>
      <c r="AW1026" s="146"/>
      <c r="AX1026" s="146"/>
      <c r="AY1026" s="146"/>
      <c r="AZ1026" s="146"/>
      <c r="BA1026" s="146"/>
      <c r="BB1026" s="146"/>
      <c r="BC1026" s="146"/>
      <c r="BD1026" s="146"/>
      <c r="BE1026" s="146"/>
      <c r="BF1026" s="146"/>
      <c r="BG1026" s="53">
        <f t="shared" si="739"/>
        <v>0.35128395130509404</v>
      </c>
      <c r="BH1026" s="53">
        <f t="shared" si="713"/>
        <v>0.34798163448906494</v>
      </c>
      <c r="BI1026" s="53">
        <f t="shared" si="714"/>
        <v>0.34080899851157698</v>
      </c>
      <c r="BJ1026" s="53">
        <f t="shared" si="715"/>
        <v>0.31317775059638975</v>
      </c>
      <c r="BK1026" s="53">
        <f t="shared" si="716"/>
        <v>0.39058332211799723</v>
      </c>
      <c r="BL1026" s="53">
        <f t="shared" si="717"/>
        <v>0.39103796609466246</v>
      </c>
      <c r="BM1026" s="53">
        <f t="shared" si="718"/>
        <v>0.3767538774830505</v>
      </c>
      <c r="BN1026" s="53">
        <f t="shared" si="719"/>
        <v>0.45827847430463492</v>
      </c>
      <c r="BO1026" s="53">
        <f t="shared" si="720"/>
        <v>0.44998555833089804</v>
      </c>
      <c r="BP1026" s="53">
        <f t="shared" si="721"/>
        <v>0.47891936305224542</v>
      </c>
      <c r="BQ1026" s="53">
        <f t="shared" si="722"/>
        <v>0.5210262235444465</v>
      </c>
      <c r="BR1026" s="53">
        <f t="shared" si="723"/>
        <v>0.42034475369419244</v>
      </c>
      <c r="BS1026" s="53">
        <f t="shared" si="724"/>
        <v>0.43871595503461164</v>
      </c>
      <c r="BT1026" s="54">
        <f t="shared" si="743"/>
        <v>5.2788978285588657</v>
      </c>
      <c r="BU1026" s="55">
        <f t="shared" si="740"/>
        <v>-3.1384812134564237</v>
      </c>
      <c r="BV1026" s="55">
        <f t="shared" si="725"/>
        <v>-2.1112111501139865</v>
      </c>
      <c r="BW1026" s="55">
        <f t="shared" si="726"/>
        <v>-1.0764330802922923</v>
      </c>
      <c r="BX1026" s="55">
        <f t="shared" si="727"/>
        <v>-1.1609843563531486</v>
      </c>
      <c r="BY1026" s="55">
        <f t="shared" si="728"/>
        <v>-0.94011395956175492</v>
      </c>
      <c r="BZ1026" s="55">
        <f t="shared" si="729"/>
        <v>-0.93895062372432081</v>
      </c>
      <c r="CA1026" s="55">
        <f t="shared" si="730"/>
        <v>0</v>
      </c>
      <c r="CB1026" s="55">
        <f t="shared" si="731"/>
        <v>0</v>
      </c>
      <c r="CC1026" s="55">
        <f t="shared" si="732"/>
        <v>-1.5970795786615088</v>
      </c>
      <c r="CD1026" s="55">
        <f t="shared" si="733"/>
        <v>-2.2086691203038789</v>
      </c>
      <c r="CE1026" s="55">
        <f t="shared" si="734"/>
        <v>-0.65195490539669232</v>
      </c>
      <c r="CF1026" s="55">
        <f t="shared" si="735"/>
        <v>0</v>
      </c>
      <c r="CG1026" s="55">
        <f t="shared" si="736"/>
        <v>0</v>
      </c>
      <c r="CH1026" s="56">
        <f t="shared" si="744"/>
        <v>-13.823877987864009</v>
      </c>
      <c r="CI1026" s="57">
        <f t="shared" si="741"/>
        <v>1.5873617161536626</v>
      </c>
      <c r="CJ1026" s="58">
        <f t="shared" si="737"/>
        <v>-15.413594103861772</v>
      </c>
      <c r="CK1026" s="67">
        <f t="shared" si="738"/>
        <v>9.7211021714411352</v>
      </c>
    </row>
    <row r="1027" spans="1:89">
      <c r="A1027" s="48">
        <v>4915</v>
      </c>
      <c r="B1027" s="89">
        <v>4.6099290780141848E-2</v>
      </c>
      <c r="C1027" s="59">
        <v>7.3664825046040522E-2</v>
      </c>
      <c r="D1027" s="59">
        <v>7.3664825046040522E-2</v>
      </c>
      <c r="E1027" s="59">
        <v>7.5966850828729282E-2</v>
      </c>
      <c r="F1027" s="59">
        <v>7.5966850828729282E-2</v>
      </c>
      <c r="G1027" s="59">
        <v>0.10128913443830571</v>
      </c>
      <c r="H1027" s="59">
        <v>9.668508287292818E-2</v>
      </c>
      <c r="I1027" s="59">
        <v>0.11979742173112339</v>
      </c>
      <c r="J1027" s="59">
        <v>0.13581952117863719</v>
      </c>
      <c r="K1027" s="59">
        <v>0.13812154696132597</v>
      </c>
      <c r="L1027" s="59">
        <v>0.13351749539594843</v>
      </c>
      <c r="M1027" s="59">
        <v>0.1382596685082873</v>
      </c>
      <c r="N1027" s="59">
        <v>0.13581952117863719</v>
      </c>
      <c r="O1027" s="59">
        <v>0.14175874769797422</v>
      </c>
      <c r="P1027" s="120">
        <v>0.1107947301317467</v>
      </c>
      <c r="Q1027" s="60">
        <v>0</v>
      </c>
      <c r="R1027" s="60">
        <v>0</v>
      </c>
      <c r="S1027" s="60">
        <v>0</v>
      </c>
      <c r="T1027" s="60">
        <v>0</v>
      </c>
      <c r="U1027" s="60">
        <v>0</v>
      </c>
      <c r="V1027" s="60">
        <v>1</v>
      </c>
      <c r="W1027" s="60">
        <v>0</v>
      </c>
      <c r="X1027" s="60">
        <v>0</v>
      </c>
      <c r="Y1027" s="60">
        <v>0</v>
      </c>
      <c r="Z1027" s="60">
        <v>1</v>
      </c>
      <c r="AA1027" s="60">
        <v>0</v>
      </c>
      <c r="AB1027" s="60">
        <v>0</v>
      </c>
      <c r="AC1027" s="60">
        <v>0</v>
      </c>
      <c r="AD1027" s="49">
        <f t="shared" si="742"/>
        <v>2</v>
      </c>
      <c r="AE1027" s="50" t="s">
        <v>22</v>
      </c>
      <c r="AF1027" s="51">
        <f t="shared" si="699"/>
        <v>3.7110983539903206E-2</v>
      </c>
      <c r="AG1027" s="52">
        <f t="shared" si="700"/>
        <v>0.20512247849538204</v>
      </c>
      <c r="AH1027" s="52">
        <f t="shared" si="701"/>
        <v>0.20512247849538204</v>
      </c>
      <c r="AI1027" s="52">
        <f t="shared" si="702"/>
        <v>0.21081625547498323</v>
      </c>
      <c r="AJ1027" s="52">
        <f t="shared" si="703"/>
        <v>0.21081625547498323</v>
      </c>
      <c r="AK1027" s="52">
        <f t="shared" si="704"/>
        <v>0.27442941015613814</v>
      </c>
      <c r="AL1027" s="52">
        <f t="shared" si="705"/>
        <v>0.26271106621682</v>
      </c>
      <c r="AM1027" s="52">
        <f t="shared" si="706"/>
        <v>0.32232997094201121</v>
      </c>
      <c r="AN1027" s="52">
        <f t="shared" si="707"/>
        <v>0.36490231042490007</v>
      </c>
      <c r="AO1027" s="52">
        <f t="shared" si="708"/>
        <v>0.37110768300070651</v>
      </c>
      <c r="AP1027" s="52">
        <f t="shared" si="709"/>
        <v>0.35871953230616305</v>
      </c>
      <c r="AQ1027" s="52">
        <f t="shared" si="710"/>
        <v>0.37148072693673378</v>
      </c>
      <c r="AR1027" s="52">
        <f t="shared" si="711"/>
        <v>0.36490231042490007</v>
      </c>
      <c r="AS1027" s="52">
        <f t="shared" si="712"/>
        <v>0.38095855858742766</v>
      </c>
      <c r="AT1027" s="146"/>
      <c r="AU1027" s="146"/>
      <c r="AV1027" s="146"/>
      <c r="AW1027" s="146"/>
      <c r="AX1027" s="146"/>
      <c r="AY1027" s="146"/>
      <c r="AZ1027" s="146"/>
      <c r="BA1027" s="146"/>
      <c r="BB1027" s="146"/>
      <c r="BC1027" s="146"/>
      <c r="BD1027" s="146"/>
      <c r="BE1027" s="146"/>
      <c r="BF1027" s="146"/>
      <c r="BG1027" s="53">
        <f t="shared" si="739"/>
        <v>0.37789292897179438</v>
      </c>
      <c r="BH1027" s="53">
        <f t="shared" si="713"/>
        <v>0.37434046900496198</v>
      </c>
      <c r="BI1027" s="53">
        <f t="shared" si="714"/>
        <v>0.36662452181206756</v>
      </c>
      <c r="BJ1027" s="53">
        <f t="shared" si="715"/>
        <v>0.33690026834981018</v>
      </c>
      <c r="BK1027" s="53">
        <f t="shared" si="716"/>
        <v>0.42016913967843844</v>
      </c>
      <c r="BL1027" s="53">
        <f t="shared" si="717"/>
        <v>0.4206582219247042</v>
      </c>
      <c r="BM1027" s="53">
        <f t="shared" si="718"/>
        <v>0.40529214538439967</v>
      </c>
      <c r="BN1027" s="53">
        <f t="shared" si="719"/>
        <v>0.49299204901420279</v>
      </c>
      <c r="BO1027" s="53">
        <f t="shared" si="720"/>
        <v>0.48407096310808728</v>
      </c>
      <c r="BP1027" s="53">
        <f t="shared" si="721"/>
        <v>0.51519643915624214</v>
      </c>
      <c r="BQ1027" s="53">
        <f t="shared" si="722"/>
        <v>0.56049280063842366</v>
      </c>
      <c r="BR1027" s="53">
        <f t="shared" si="723"/>
        <v>0.45218493347413691</v>
      </c>
      <c r="BS1027" s="53">
        <f t="shared" si="724"/>
        <v>0.47194771243818934</v>
      </c>
      <c r="BT1027" s="54">
        <f t="shared" si="743"/>
        <v>5.6787625929554597</v>
      </c>
      <c r="BU1027" s="55">
        <f t="shared" si="740"/>
        <v>0</v>
      </c>
      <c r="BV1027" s="55">
        <f t="shared" si="725"/>
        <v>0</v>
      </c>
      <c r="BW1027" s="55">
        <f t="shared" si="726"/>
        <v>0</v>
      </c>
      <c r="BX1027" s="55">
        <f t="shared" si="727"/>
        <v>0</v>
      </c>
      <c r="BY1027" s="55">
        <f t="shared" si="728"/>
        <v>0</v>
      </c>
      <c r="BZ1027" s="55">
        <f t="shared" si="729"/>
        <v>-0.86593459941452322</v>
      </c>
      <c r="CA1027" s="55">
        <f t="shared" si="730"/>
        <v>0</v>
      </c>
      <c r="CB1027" s="55">
        <f t="shared" si="731"/>
        <v>0</v>
      </c>
      <c r="CC1027" s="55">
        <f t="shared" si="732"/>
        <v>0</v>
      </c>
      <c r="CD1027" s="55">
        <f t="shared" si="733"/>
        <v>-0.66320701579149521</v>
      </c>
      <c r="CE1027" s="55">
        <f t="shared" si="734"/>
        <v>0</v>
      </c>
      <c r="CF1027" s="55">
        <f t="shared" si="735"/>
        <v>0</v>
      </c>
      <c r="CG1027" s="55">
        <f t="shared" si="736"/>
        <v>0</v>
      </c>
      <c r="CH1027" s="56">
        <f t="shared" si="744"/>
        <v>-1.5291416152060184</v>
      </c>
      <c r="CI1027" s="57">
        <f t="shared" si="741"/>
        <v>1.6994107784703918</v>
      </c>
      <c r="CJ1027" s="58">
        <f t="shared" si="737"/>
        <v>-6.4980292418958108</v>
      </c>
      <c r="CK1027" s="67">
        <f t="shared" si="738"/>
        <v>3.6787625929554597</v>
      </c>
    </row>
    <row r="1028" spans="1:89">
      <c r="A1028" s="48">
        <v>4916</v>
      </c>
      <c r="B1028" s="89">
        <v>0.10030395136778117</v>
      </c>
      <c r="C1028" s="59">
        <v>7.3664825046040522E-2</v>
      </c>
      <c r="D1028" s="59">
        <v>7.3664825046040522E-2</v>
      </c>
      <c r="E1028" s="59">
        <v>7.5966850828729282E-2</v>
      </c>
      <c r="F1028" s="59">
        <v>7.5966850828729282E-2</v>
      </c>
      <c r="G1028" s="59">
        <v>0.10128913443830571</v>
      </c>
      <c r="H1028" s="59">
        <v>0.1151012891344383</v>
      </c>
      <c r="I1028" s="59">
        <v>0.11979742173112339</v>
      </c>
      <c r="J1028" s="59">
        <v>0.1427255985267035</v>
      </c>
      <c r="K1028" s="59">
        <v>0.14502762430939226</v>
      </c>
      <c r="L1028" s="59">
        <v>0.14042357274401474</v>
      </c>
      <c r="M1028" s="59">
        <v>0.14516574585635358</v>
      </c>
      <c r="N1028" s="59">
        <v>0.14737569060773481</v>
      </c>
      <c r="O1028" s="59">
        <v>0.15382136279926334</v>
      </c>
      <c r="P1028" s="120">
        <v>0.1161531378382207</v>
      </c>
      <c r="Q1028" s="60">
        <v>0</v>
      </c>
      <c r="R1028" s="60">
        <v>1</v>
      </c>
      <c r="S1028" s="60">
        <v>0</v>
      </c>
      <c r="T1028" s="60">
        <v>2</v>
      </c>
      <c r="U1028" s="60">
        <v>5</v>
      </c>
      <c r="V1028" s="60">
        <v>1</v>
      </c>
      <c r="W1028" s="60">
        <v>0</v>
      </c>
      <c r="X1028" s="60">
        <v>0</v>
      </c>
      <c r="Y1028" s="60">
        <v>3</v>
      </c>
      <c r="Z1028" s="60">
        <v>0</v>
      </c>
      <c r="AA1028" s="60">
        <v>3</v>
      </c>
      <c r="AB1028" s="60">
        <v>0</v>
      </c>
      <c r="AC1028" s="60">
        <v>0</v>
      </c>
      <c r="AD1028" s="49">
        <f t="shared" si="742"/>
        <v>15</v>
      </c>
      <c r="AE1028" s="50" t="s">
        <v>22</v>
      </c>
      <c r="AF1028" s="51">
        <f t="shared" si="699"/>
        <v>8.5295132641068652E-2</v>
      </c>
      <c r="AG1028" s="52">
        <f t="shared" si="700"/>
        <v>0.20512247849538204</v>
      </c>
      <c r="AH1028" s="52">
        <f t="shared" si="701"/>
        <v>0.20512247849538204</v>
      </c>
      <c r="AI1028" s="52">
        <f t="shared" si="702"/>
        <v>0.21081625547498323</v>
      </c>
      <c r="AJ1028" s="52">
        <f t="shared" si="703"/>
        <v>0.21081625547498323</v>
      </c>
      <c r="AK1028" s="52">
        <f t="shared" si="704"/>
        <v>0.27442941015613814</v>
      </c>
      <c r="AL1028" s="52">
        <f t="shared" si="705"/>
        <v>0.3100507682725166</v>
      </c>
      <c r="AM1028" s="52">
        <f t="shared" si="706"/>
        <v>0.32232997094201121</v>
      </c>
      <c r="AN1028" s="52">
        <f t="shared" si="707"/>
        <v>0.38358675876433534</v>
      </c>
      <c r="AO1028" s="52">
        <f t="shared" si="708"/>
        <v>0.38986071501052821</v>
      </c>
      <c r="AP1028" s="52">
        <f t="shared" si="709"/>
        <v>0.37733578895159009</v>
      </c>
      <c r="AQ1028" s="52">
        <f t="shared" si="710"/>
        <v>0.39023788590470038</v>
      </c>
      <c r="AR1028" s="52">
        <f t="shared" si="711"/>
        <v>0.39628395037125475</v>
      </c>
      <c r="AS1028" s="52">
        <f t="shared" si="712"/>
        <v>0.41404081570663781</v>
      </c>
      <c r="AT1028" s="146"/>
      <c r="AU1028" s="146"/>
      <c r="AV1028" s="146"/>
      <c r="AW1028" s="146"/>
      <c r="AX1028" s="146"/>
      <c r="AY1028" s="146"/>
      <c r="AZ1028" s="146"/>
      <c r="BA1028" s="146"/>
      <c r="BB1028" s="146"/>
      <c r="BC1028" s="146"/>
      <c r="BD1028" s="146"/>
      <c r="BE1028" s="146"/>
      <c r="BF1028" s="146"/>
      <c r="BG1028" s="53">
        <f t="shared" si="739"/>
        <v>0.86854145124215176</v>
      </c>
      <c r="BH1028" s="53">
        <f t="shared" si="713"/>
        <v>0.86037654923282481</v>
      </c>
      <c r="BI1028" s="53">
        <f t="shared" si="714"/>
        <v>0.8426423725419333</v>
      </c>
      <c r="BJ1028" s="53">
        <f t="shared" si="715"/>
        <v>0.77432475064452677</v>
      </c>
      <c r="BK1028" s="53">
        <f t="shared" si="716"/>
        <v>0.96570823734761058</v>
      </c>
      <c r="BL1028" s="53">
        <f t="shared" si="717"/>
        <v>1.1410524584548509</v>
      </c>
      <c r="BM1028" s="53">
        <f t="shared" si="718"/>
        <v>0.93151525509355482</v>
      </c>
      <c r="BN1028" s="53">
        <f t="shared" si="719"/>
        <v>1.191101285650128</v>
      </c>
      <c r="BO1028" s="53">
        <f t="shared" si="720"/>
        <v>1.1688003854953197</v>
      </c>
      <c r="BP1028" s="53">
        <f t="shared" si="721"/>
        <v>1.2455684837286958</v>
      </c>
      <c r="BQ1028" s="53">
        <f t="shared" si="722"/>
        <v>1.3532715961555202</v>
      </c>
      <c r="BR1028" s="53">
        <f t="shared" si="723"/>
        <v>1.1286719778664778</v>
      </c>
      <c r="BS1028" s="53">
        <f t="shared" si="724"/>
        <v>1.1789111914437256</v>
      </c>
      <c r="BT1028" s="54">
        <f t="shared" si="743"/>
        <v>13.65048599489732</v>
      </c>
      <c r="BU1028" s="55">
        <f t="shared" si="740"/>
        <v>0</v>
      </c>
      <c r="BV1028" s="55">
        <f t="shared" si="725"/>
        <v>-0.15038513761687916</v>
      </c>
      <c r="BW1028" s="55">
        <f t="shared" si="726"/>
        <v>0</v>
      </c>
      <c r="BX1028" s="55">
        <f t="shared" si="727"/>
        <v>-0.51152783782606881</v>
      </c>
      <c r="BY1028" s="55">
        <f t="shared" si="728"/>
        <v>-0.17446761060820284</v>
      </c>
      <c r="BZ1028" s="55">
        <f t="shared" si="729"/>
        <v>0.13195104568184624</v>
      </c>
      <c r="CA1028" s="55">
        <f t="shared" si="730"/>
        <v>0</v>
      </c>
      <c r="CB1028" s="55">
        <f t="shared" si="731"/>
        <v>0</v>
      </c>
      <c r="CC1028" s="55">
        <f t="shared" si="732"/>
        <v>0.46793373382726783</v>
      </c>
      <c r="CD1028" s="55">
        <f t="shared" si="733"/>
        <v>0</v>
      </c>
      <c r="CE1028" s="55">
        <f t="shared" si="734"/>
        <v>0.90757519590202795</v>
      </c>
      <c r="CF1028" s="55">
        <f t="shared" si="735"/>
        <v>0</v>
      </c>
      <c r="CG1028" s="55">
        <f t="shared" si="736"/>
        <v>0</v>
      </c>
      <c r="CH1028" s="56">
        <f t="shared" si="744"/>
        <v>0.67107938935999112</v>
      </c>
      <c r="CI1028" s="57">
        <f t="shared" si="741"/>
        <v>3.6976190564520612</v>
      </c>
      <c r="CJ1028" s="58">
        <f t="shared" si="737"/>
        <v>-13.756607775711245</v>
      </c>
      <c r="CK1028" s="67">
        <f t="shared" si="738"/>
        <v>1.3495140051026802</v>
      </c>
    </row>
    <row r="1029" spans="1:89">
      <c r="A1029" s="48">
        <v>4917</v>
      </c>
      <c r="B1029" s="89">
        <v>1.2664640324214793E-2</v>
      </c>
      <c r="C1029" s="59">
        <v>0.11049723756906077</v>
      </c>
      <c r="D1029" s="59">
        <v>0.11049723756906077</v>
      </c>
      <c r="E1029" s="59">
        <v>0.10589318600368323</v>
      </c>
      <c r="F1029" s="59">
        <v>0.10589318600368323</v>
      </c>
      <c r="G1029" s="59">
        <v>0.14042357274401474</v>
      </c>
      <c r="H1029" s="59">
        <v>0.15653775322283608</v>
      </c>
      <c r="I1029" s="59">
        <v>0.14617863720073665</v>
      </c>
      <c r="J1029" s="59">
        <v>0.1703499079189687</v>
      </c>
      <c r="K1029" s="59">
        <v>0.17265193370165746</v>
      </c>
      <c r="L1029" s="59">
        <v>0.16804788213627991</v>
      </c>
      <c r="M1029" s="59">
        <v>0.17283609576427256</v>
      </c>
      <c r="N1029" s="59">
        <v>0.17633517495395948</v>
      </c>
      <c r="O1029" s="59">
        <v>0.18402394106813996</v>
      </c>
      <c r="P1029" s="120">
        <v>0.14770505737356562</v>
      </c>
      <c r="Q1029" s="60">
        <v>0</v>
      </c>
      <c r="R1029" s="60">
        <v>0</v>
      </c>
      <c r="S1029" s="60">
        <v>0</v>
      </c>
      <c r="T1029" s="60">
        <v>0</v>
      </c>
      <c r="U1029" s="60">
        <v>0</v>
      </c>
      <c r="V1029" s="60">
        <v>0</v>
      </c>
      <c r="W1029" s="60">
        <v>0</v>
      </c>
      <c r="X1029" s="60">
        <v>0</v>
      </c>
      <c r="Y1029" s="60">
        <v>0</v>
      </c>
      <c r="Z1029" s="60">
        <v>0</v>
      </c>
      <c r="AA1029" s="60">
        <v>0</v>
      </c>
      <c r="AB1029" s="60">
        <v>0</v>
      </c>
      <c r="AC1029" s="60">
        <v>0</v>
      </c>
      <c r="AD1029" s="49">
        <f t="shared" si="742"/>
        <v>0</v>
      </c>
      <c r="AE1029" s="50" t="s">
        <v>22</v>
      </c>
      <c r="AF1029" s="51">
        <f t="shared" si="699"/>
        <v>9.3078826093492429E-3</v>
      </c>
      <c r="AG1029" s="52">
        <f t="shared" si="700"/>
        <v>0.29809658706494158</v>
      </c>
      <c r="AH1029" s="52">
        <f t="shared" si="701"/>
        <v>0.29809658706494158</v>
      </c>
      <c r="AI1029" s="52">
        <f t="shared" si="702"/>
        <v>0.28622363159758291</v>
      </c>
      <c r="AJ1029" s="52">
        <f t="shared" si="703"/>
        <v>0.28622363159758291</v>
      </c>
      <c r="AK1029" s="52">
        <f t="shared" si="704"/>
        <v>0.37733578895159009</v>
      </c>
      <c r="AL1029" s="52">
        <f t="shared" si="705"/>
        <v>0.42157908616904011</v>
      </c>
      <c r="AM1029" s="52">
        <f t="shared" si="706"/>
        <v>0.3930063493039167</v>
      </c>
      <c r="AN1029" s="52">
        <f t="shared" si="707"/>
        <v>0.46041975201226792</v>
      </c>
      <c r="AO1029" s="52">
        <f t="shared" si="708"/>
        <v>0.46697678746316607</v>
      </c>
      <c r="AP1029" s="52">
        <f t="shared" si="709"/>
        <v>0.45388670122045366</v>
      </c>
      <c r="AQ1029" s="52">
        <f t="shared" si="710"/>
        <v>0.46750238805199096</v>
      </c>
      <c r="AR1029" s="52">
        <f t="shared" si="711"/>
        <v>0.47751806351265003</v>
      </c>
      <c r="AS1029" s="52">
        <f t="shared" si="712"/>
        <v>0.49972212912492003</v>
      </c>
      <c r="AT1029" s="146"/>
      <c r="AU1029" s="146"/>
      <c r="AV1029" s="146"/>
      <c r="AW1029" s="146"/>
      <c r="AX1029" s="146"/>
      <c r="AY1029" s="146"/>
      <c r="AZ1029" s="146"/>
      <c r="BA1029" s="146"/>
      <c r="BB1029" s="146"/>
      <c r="BC1029" s="146"/>
      <c r="BD1029" s="146"/>
      <c r="BE1029" s="146"/>
      <c r="BF1029" s="146"/>
      <c r="BG1029" s="53">
        <f t="shared" si="739"/>
        <v>0.13774027534421612</v>
      </c>
      <c r="BH1029" s="53">
        <f t="shared" si="713"/>
        <v>0.13644541964180282</v>
      </c>
      <c r="BI1029" s="53">
        <f t="shared" si="714"/>
        <v>0.12484505213377124</v>
      </c>
      <c r="BJ1029" s="53">
        <f t="shared" si="715"/>
        <v>0.11472318152132165</v>
      </c>
      <c r="BK1029" s="53">
        <f t="shared" si="716"/>
        <v>0.14490051552521535</v>
      </c>
      <c r="BL1029" s="53">
        <f t="shared" si="717"/>
        <v>0.16930840008045489</v>
      </c>
      <c r="BM1029" s="53">
        <f t="shared" si="718"/>
        <v>0.12394114323218275</v>
      </c>
      <c r="BN1029" s="53">
        <f t="shared" si="719"/>
        <v>0.15601475784013583</v>
      </c>
      <c r="BO1029" s="53">
        <f t="shared" si="720"/>
        <v>0.15277518306588458</v>
      </c>
      <c r="BP1029" s="53">
        <f t="shared" si="721"/>
        <v>0.16349847983982888</v>
      </c>
      <c r="BQ1029" s="53">
        <f t="shared" si="722"/>
        <v>0.17691555466535097</v>
      </c>
      <c r="BR1029" s="53">
        <f t="shared" si="723"/>
        <v>0.14841497123002068</v>
      </c>
      <c r="BS1029" s="53">
        <f t="shared" si="724"/>
        <v>0.15527200645637296</v>
      </c>
      <c r="BT1029" s="54">
        <f t="shared" si="743"/>
        <v>1.9047949405765587</v>
      </c>
      <c r="BU1029" s="55">
        <f t="shared" si="740"/>
        <v>0</v>
      </c>
      <c r="BV1029" s="55">
        <f t="shared" si="725"/>
        <v>0</v>
      </c>
      <c r="BW1029" s="55">
        <f t="shared" si="726"/>
        <v>0</v>
      </c>
      <c r="BX1029" s="55">
        <f t="shared" si="727"/>
        <v>0</v>
      </c>
      <c r="BY1029" s="55">
        <f t="shared" si="728"/>
        <v>0</v>
      </c>
      <c r="BZ1029" s="55">
        <f t="shared" si="729"/>
        <v>0</v>
      </c>
      <c r="CA1029" s="55">
        <f t="shared" si="730"/>
        <v>0</v>
      </c>
      <c r="CB1029" s="55">
        <f t="shared" si="731"/>
        <v>0</v>
      </c>
      <c r="CC1029" s="55">
        <f t="shared" si="732"/>
        <v>0</v>
      </c>
      <c r="CD1029" s="55">
        <f t="shared" si="733"/>
        <v>0</v>
      </c>
      <c r="CE1029" s="55">
        <f t="shared" si="734"/>
        <v>0</v>
      </c>
      <c r="CF1029" s="55">
        <f t="shared" si="735"/>
        <v>0</v>
      </c>
      <c r="CG1029" s="55">
        <f t="shared" si="736"/>
        <v>0</v>
      </c>
      <c r="CH1029" s="56">
        <f t="shared" si="744"/>
        <v>0</v>
      </c>
      <c r="CI1029" s="57">
        <f t="shared" si="741"/>
        <v>0.46687109298637136</v>
      </c>
      <c r="CJ1029" s="58">
        <f t="shared" si="737"/>
        <v>-0.7588031445255331</v>
      </c>
      <c r="CK1029" s="67">
        <f t="shared" si="738"/>
        <v>1.9047949405765587</v>
      </c>
    </row>
    <row r="1030" spans="1:89">
      <c r="A1030" s="48">
        <v>4918</v>
      </c>
      <c r="B1030" s="89">
        <v>1.5197568389057751E-3</v>
      </c>
      <c r="C1030" s="59">
        <v>0.11049723756906077</v>
      </c>
      <c r="D1030" s="59">
        <v>0.11049723756906077</v>
      </c>
      <c r="E1030" s="59">
        <v>0.10589318600368323</v>
      </c>
      <c r="F1030" s="59">
        <v>0.10589318600368323</v>
      </c>
      <c r="G1030" s="59">
        <v>0.14042357274401474</v>
      </c>
      <c r="H1030" s="59">
        <v>0.15653775322283608</v>
      </c>
      <c r="I1030" s="59">
        <v>0.14617863720073665</v>
      </c>
      <c r="J1030" s="59">
        <v>0.1703499079189687</v>
      </c>
      <c r="K1030" s="59">
        <v>0.17265193370165746</v>
      </c>
      <c r="L1030" s="59">
        <v>0.16804788213627991</v>
      </c>
      <c r="M1030" s="59">
        <v>0.17283609576427256</v>
      </c>
      <c r="N1030" s="59">
        <v>0.17633517495395948</v>
      </c>
      <c r="O1030" s="59">
        <v>0.18402394106813996</v>
      </c>
      <c r="P1030" s="120">
        <v>0.14770505737356562</v>
      </c>
      <c r="Q1030" s="60">
        <v>0</v>
      </c>
      <c r="R1030" s="60">
        <v>0</v>
      </c>
      <c r="S1030" s="60">
        <v>0</v>
      </c>
      <c r="T1030" s="60">
        <v>0</v>
      </c>
      <c r="U1030" s="60">
        <v>0</v>
      </c>
      <c r="V1030" s="60">
        <v>0</v>
      </c>
      <c r="W1030" s="60">
        <v>0</v>
      </c>
      <c r="X1030" s="60">
        <v>0</v>
      </c>
      <c r="Y1030" s="60">
        <v>0</v>
      </c>
      <c r="Z1030" s="60">
        <v>0</v>
      </c>
      <c r="AA1030" s="60">
        <v>0</v>
      </c>
      <c r="AB1030" s="60">
        <v>0</v>
      </c>
      <c r="AC1030" s="60">
        <v>0</v>
      </c>
      <c r="AD1030" s="49">
        <f t="shared" si="742"/>
        <v>0</v>
      </c>
      <c r="AE1030" s="50" t="s">
        <v>22</v>
      </c>
      <c r="AF1030" s="51">
        <f t="shared" si="699"/>
        <v>9.6189279230858332E-4</v>
      </c>
      <c r="AG1030" s="52">
        <f t="shared" si="700"/>
        <v>0.29809658706494158</v>
      </c>
      <c r="AH1030" s="52">
        <f t="shared" si="701"/>
        <v>0.29809658706494158</v>
      </c>
      <c r="AI1030" s="52">
        <f t="shared" si="702"/>
        <v>0.28622363159758291</v>
      </c>
      <c r="AJ1030" s="52">
        <f t="shared" si="703"/>
        <v>0.28622363159758291</v>
      </c>
      <c r="AK1030" s="52">
        <f t="shared" si="704"/>
        <v>0.37733578895159009</v>
      </c>
      <c r="AL1030" s="52">
        <f t="shared" si="705"/>
        <v>0.42157908616904011</v>
      </c>
      <c r="AM1030" s="52">
        <f t="shared" si="706"/>
        <v>0.3930063493039167</v>
      </c>
      <c r="AN1030" s="52">
        <f t="shared" si="707"/>
        <v>0.46041975201226792</v>
      </c>
      <c r="AO1030" s="52">
        <f t="shared" si="708"/>
        <v>0.46697678746316607</v>
      </c>
      <c r="AP1030" s="52">
        <f t="shared" si="709"/>
        <v>0.45388670122045366</v>
      </c>
      <c r="AQ1030" s="52">
        <f t="shared" si="710"/>
        <v>0.46750238805199096</v>
      </c>
      <c r="AR1030" s="52">
        <f t="shared" si="711"/>
        <v>0.47751806351265003</v>
      </c>
      <c r="AS1030" s="52">
        <f t="shared" si="712"/>
        <v>0.49972212912492003</v>
      </c>
      <c r="AT1030" s="146"/>
      <c r="AU1030" s="146"/>
      <c r="AV1030" s="146"/>
      <c r="AW1030" s="146"/>
      <c r="AX1030" s="146"/>
      <c r="AY1030" s="146"/>
      <c r="AZ1030" s="146"/>
      <c r="BA1030" s="146"/>
      <c r="BB1030" s="146"/>
      <c r="BC1030" s="146"/>
      <c r="BD1030" s="146"/>
      <c r="BE1030" s="146"/>
      <c r="BF1030" s="146"/>
      <c r="BG1030" s="53">
        <f t="shared" si="739"/>
        <v>1.4234319836728612E-2</v>
      </c>
      <c r="BH1030" s="53">
        <f t="shared" si="713"/>
        <v>1.410050719431518E-2</v>
      </c>
      <c r="BI1030" s="53">
        <f t="shared" si="714"/>
        <v>1.2901705021746056E-2</v>
      </c>
      <c r="BJ1030" s="53">
        <f t="shared" si="715"/>
        <v>1.1855693292180846E-2</v>
      </c>
      <c r="BK1030" s="53">
        <f t="shared" si="716"/>
        <v>1.4974271521807175E-2</v>
      </c>
      <c r="BL1030" s="53">
        <f t="shared" si="717"/>
        <v>1.7496624801768272E-2</v>
      </c>
      <c r="BM1030" s="53">
        <f t="shared" si="718"/>
        <v>1.28082935023025E-2</v>
      </c>
      <c r="BN1030" s="53">
        <f t="shared" si="719"/>
        <v>1.6122836670657986E-2</v>
      </c>
      <c r="BO1030" s="53">
        <f t="shared" si="720"/>
        <v>1.5788053373931937E-2</v>
      </c>
      <c r="BP1030" s="53">
        <f t="shared" si="721"/>
        <v>1.689621753000782E-2</v>
      </c>
      <c r="BQ1030" s="53">
        <f t="shared" si="722"/>
        <v>1.8282761399348365E-2</v>
      </c>
      <c r="BR1030" s="53">
        <f t="shared" si="723"/>
        <v>1.5337461492418157E-2</v>
      </c>
      <c r="BS1030" s="53">
        <f t="shared" si="724"/>
        <v>1.6046079449654669E-2</v>
      </c>
      <c r="BT1030" s="54">
        <f t="shared" si="743"/>
        <v>0.1968448250868676</v>
      </c>
      <c r="BU1030" s="55">
        <f t="shared" si="740"/>
        <v>0</v>
      </c>
      <c r="BV1030" s="55">
        <f t="shared" si="725"/>
        <v>0</v>
      </c>
      <c r="BW1030" s="55">
        <f t="shared" si="726"/>
        <v>0</v>
      </c>
      <c r="BX1030" s="55">
        <f t="shared" si="727"/>
        <v>0</v>
      </c>
      <c r="BY1030" s="55">
        <f t="shared" si="728"/>
        <v>0</v>
      </c>
      <c r="BZ1030" s="55">
        <f t="shared" si="729"/>
        <v>0</v>
      </c>
      <c r="CA1030" s="55">
        <f t="shared" si="730"/>
        <v>0</v>
      </c>
      <c r="CB1030" s="55">
        <f t="shared" si="731"/>
        <v>0</v>
      </c>
      <c r="CC1030" s="55">
        <f t="shared" si="732"/>
        <v>0</v>
      </c>
      <c r="CD1030" s="55">
        <f t="shared" si="733"/>
        <v>0</v>
      </c>
      <c r="CE1030" s="55">
        <f t="shared" si="734"/>
        <v>0</v>
      </c>
      <c r="CF1030" s="55">
        <f t="shared" si="735"/>
        <v>0</v>
      </c>
      <c r="CG1030" s="55">
        <f t="shared" si="736"/>
        <v>0</v>
      </c>
      <c r="CH1030" s="56">
        <f t="shared" si="744"/>
        <v>0</v>
      </c>
      <c r="CI1030" s="57">
        <f t="shared" si="741"/>
        <v>5.602453115836456E-2</v>
      </c>
      <c r="CJ1030" s="58">
        <f t="shared" si="737"/>
        <v>-8.4433636736974682E-2</v>
      </c>
      <c r="CK1030" s="67">
        <f t="shared" si="738"/>
        <v>0.1968448250868676</v>
      </c>
    </row>
    <row r="1031" spans="1:89">
      <c r="A1031" s="48">
        <v>4919</v>
      </c>
      <c r="B1031" s="89">
        <v>0.10942249240121582</v>
      </c>
      <c r="C1031" s="59">
        <v>8.2872928176795577E-2</v>
      </c>
      <c r="D1031" s="59">
        <v>8.2872928176795577E-2</v>
      </c>
      <c r="E1031" s="59">
        <v>7.5966850828729282E-2</v>
      </c>
      <c r="F1031" s="59">
        <v>7.5966850828729282E-2</v>
      </c>
      <c r="G1031" s="59">
        <v>9.2081031307550645E-2</v>
      </c>
      <c r="H1031" s="59">
        <v>9.898710865561694E-2</v>
      </c>
      <c r="I1031" s="59">
        <v>8.8627992633517491E-2</v>
      </c>
      <c r="J1031" s="59">
        <v>8.7476979742173111E-2</v>
      </c>
      <c r="K1031" s="59">
        <v>8.9779005524861885E-2</v>
      </c>
      <c r="L1031" s="59">
        <v>0.10128913443830571</v>
      </c>
      <c r="M1031" s="59">
        <v>8.9871086556169433E-2</v>
      </c>
      <c r="N1031" s="59">
        <v>0.10630755064456722</v>
      </c>
      <c r="O1031" s="59">
        <v>0.11095764272559852</v>
      </c>
      <c r="P1031" s="120">
        <v>9.1004391556877742E-2</v>
      </c>
      <c r="Q1031" s="60">
        <v>0</v>
      </c>
      <c r="R1031" s="60">
        <v>0</v>
      </c>
      <c r="S1031" s="60">
        <v>0</v>
      </c>
      <c r="T1031" s="60">
        <v>2</v>
      </c>
      <c r="U1031" s="60">
        <v>6</v>
      </c>
      <c r="V1031" s="60">
        <v>2</v>
      </c>
      <c r="W1031" s="60">
        <v>0</v>
      </c>
      <c r="X1031" s="60">
        <v>1</v>
      </c>
      <c r="Y1031" s="60">
        <v>1</v>
      </c>
      <c r="Z1031" s="60">
        <v>0</v>
      </c>
      <c r="AA1031" s="60">
        <v>2</v>
      </c>
      <c r="AB1031" s="60">
        <v>2</v>
      </c>
      <c r="AC1031" s="60">
        <v>1</v>
      </c>
      <c r="AD1031" s="49">
        <f t="shared" si="742"/>
        <v>17</v>
      </c>
      <c r="AE1031" s="50" t="s">
        <v>22</v>
      </c>
      <c r="AF1031" s="51">
        <f t="shared" ref="AF1031:AF1094" si="745">B1031^$CF$3</f>
        <v>9.3621673654055992E-2</v>
      </c>
      <c r="AG1031" s="52">
        <f t="shared" ref="AG1031:AG1094" si="746">IF(C1031=0,0,C1031^$CG$3*(1+$CH$3*C1031))</f>
        <v>0.22797580318601238</v>
      </c>
      <c r="AH1031" s="52">
        <f t="shared" ref="AH1031:AH1094" si="747">IF(D1031=0,0,D1031^$CG$3*(1+$CH$3*D1031))</f>
        <v>0.22797580318601238</v>
      </c>
      <c r="AI1031" s="52">
        <f t="shared" ref="AI1031:AI1094" si="748">IF(E1031=0,0,E1031^$CG$3*(1+$CH$3*E1031))</f>
        <v>0.21081625547498323</v>
      </c>
      <c r="AJ1031" s="52">
        <f t="shared" ref="AJ1031:AJ1094" si="749">IF(F1031=0,0,F1031^$CG$3*(1+$CH$3*F1031))</f>
        <v>0.21081625547498323</v>
      </c>
      <c r="AK1031" s="52">
        <f t="shared" ref="AK1031:AK1094" si="750">IF(G1031=0,0,G1031^$CG$3*(1+$CH$3*G1031))</f>
        <v>0.25106531409501592</v>
      </c>
      <c r="AL1031" s="52">
        <f t="shared" ref="AL1031:AL1094" si="751">IF(H1031=0,0,H1031^$CG$3*(1+$CH$3*H1031))</f>
        <v>0.26856094794977786</v>
      </c>
      <c r="AM1031" s="52">
        <f t="shared" ref="AM1031:AM1094" si="752">IF(I1031=0,0,I1031^$CG$3*(1+$CH$3*I1031))</f>
        <v>0.24237637783723845</v>
      </c>
      <c r="AN1031" s="52">
        <f t="shared" ref="AN1031:AN1094" si="753">IF(J1031=0,0,J1031^$CG$3*(1+$CH$3*J1031))</f>
        <v>0.23948835985466299</v>
      </c>
      <c r="AO1031" s="52">
        <f t="shared" ref="AO1031:AO1094" si="754">IF(K1031=0,0,K1031^$CG$3*(1+$CH$3*K1031))</f>
        <v>0.24526849674409887</v>
      </c>
      <c r="AP1031" s="52">
        <f t="shared" ref="AP1031:AP1094" si="755">IF(L1031=0,0,L1031^$CG$3*(1+$CH$3*L1031))</f>
        <v>0.27442941015613814</v>
      </c>
      <c r="AQ1031" s="52">
        <f t="shared" ref="AQ1031:AQ1094" si="756">IF(M1031=0,0,M1031^$CG$3*(1+$CH$3*M1031))</f>
        <v>0.24550004552636293</v>
      </c>
      <c r="AR1031" s="52">
        <f t="shared" ref="AR1031:AR1094" si="757">IF(N1031=0,0,N1031^$CG$3*(1+$CH$3*N1031))</f>
        <v>0.28728893393823746</v>
      </c>
      <c r="AS1031" s="52">
        <f t="shared" ref="AS1031:AS1094" si="758">IF(O1031=0,0,O1031^$CG$3*(1+$CH$3*O1031))</f>
        <v>0.29928831177364884</v>
      </c>
      <c r="AT1031" s="146"/>
      <c r="AU1031" s="146"/>
      <c r="AV1031" s="146"/>
      <c r="AW1031" s="146"/>
      <c r="AX1031" s="146"/>
      <c r="AY1031" s="146"/>
      <c r="AZ1031" s="146"/>
      <c r="BA1031" s="146"/>
      <c r="BB1031" s="146"/>
      <c r="BC1031" s="146"/>
      <c r="BD1031" s="146"/>
      <c r="BE1031" s="146"/>
      <c r="BF1031" s="146"/>
      <c r="BG1031" s="53">
        <f t="shared" si="739"/>
        <v>1.0595420587050024</v>
      </c>
      <c r="BH1031" s="53">
        <f t="shared" ref="BH1031:BH1094" si="759">IF($CE$3&lt;0,0,$CE$3*$AF1031*AH1031*AU$7)</f>
        <v>1.0495816163199965</v>
      </c>
      <c r="BI1031" s="53">
        <f t="shared" ref="BI1031:BI1094" si="760">IF($CE$3&lt;0,0,$CE$3*$AF1031*AI1031*AV$7)</f>
        <v>0.92490141894938449</v>
      </c>
      <c r="BJ1031" s="53">
        <f t="shared" ref="BJ1031:BJ1094" si="761">IF($CE$3&lt;0,0,$CE$3*$AF1031*AJ1031*AW$7)</f>
        <v>0.84991460664187213</v>
      </c>
      <c r="BK1031" s="53">
        <f t="shared" ref="BK1031:BK1094" si="762">IF($CE$3&lt;0,0,$CE$3*$AF1031*AK1031*AX$7)</f>
        <v>0.96973741559380955</v>
      </c>
      <c r="BL1031" s="53">
        <f t="shared" ref="BL1031:BL1094" si="763">IF($CE$3&lt;0,0,$CE$3*$AF1031*AL1031*AY$7)</f>
        <v>1.0848453008883066</v>
      </c>
      <c r="BM1031" s="53">
        <f t="shared" ref="BM1031:BM1094" si="764">IF($CE$3&lt;0,0,$CE$3*$AF1031*AM1031*AZ$7)</f>
        <v>0.76883248534430093</v>
      </c>
      <c r="BN1031" s="53">
        <f t="shared" ref="BN1031:BN1094" si="765">IF($CE$3&lt;0,0,$CE$3*$AF1031*AN1031*BA$7)</f>
        <v>0.81624709334583612</v>
      </c>
      <c r="BO1031" s="53">
        <f t="shared" ref="BO1031:BO1094" si="766">IF($CE$3&lt;0,0,$CE$3*$AF1031*AO1031*BB$7)</f>
        <v>0.80709525163797369</v>
      </c>
      <c r="BP1031" s="53">
        <f t="shared" ref="BP1031:BP1094" si="767">IF($CE$3&lt;0,0,$CE$3*$AF1031*AP1031*BC$7)</f>
        <v>0.994311394553546</v>
      </c>
      <c r="BQ1031" s="53">
        <f t="shared" ref="BQ1031:BQ1094" si="768">IF($CE$3&lt;0,0,$CE$3*$AF1031*AQ1031*BD$7)</f>
        <v>0.93445687814658573</v>
      </c>
      <c r="BR1031" s="53">
        <f t="shared" ref="BR1031:BR1094" si="769">IF($CE$3&lt;0,0,$CE$3*$AF1031*AR1031*BE$7)</f>
        <v>0.89811574182644238</v>
      </c>
      <c r="BS1031" s="53">
        <f t="shared" ref="BS1031:BS1094" si="770">IF($CE$3&lt;0,0,$CE$3*$AF1031*AS1031*BF$7)</f>
        <v>0.93536226043083204</v>
      </c>
      <c r="BT1031" s="54">
        <f t="shared" si="743"/>
        <v>12.092943522383887</v>
      </c>
      <c r="BU1031" s="55">
        <f t="shared" si="740"/>
        <v>0</v>
      </c>
      <c r="BV1031" s="55">
        <f t="shared" ref="BV1031:BV1094" si="771">IF(BH1031&lt;=0,"",R1031*LN(BH1031))</f>
        <v>0</v>
      </c>
      <c r="BW1031" s="55">
        <f t="shared" ref="BW1031:BW1094" si="772">IF(BI1031&lt;=0,"",S1031*LN(BI1031))</f>
        <v>0</v>
      </c>
      <c r="BX1031" s="55">
        <f t="shared" ref="BX1031:BX1094" si="773">IF(BJ1031&lt;=0,"",T1031*LN(BJ1031))</f>
        <v>-0.32523879463753103</v>
      </c>
      <c r="BY1031" s="55">
        <f t="shared" ref="BY1031:BY1094" si="774">IF(BK1031&lt;=0,"",U1031*LN(BK1031))</f>
        <v>-0.18437969823281045</v>
      </c>
      <c r="BZ1031" s="55">
        <f t="shared" ref="BZ1031:BZ1094" si="775">IF(BL1031&lt;=0,"",V1031*LN(BL1031))</f>
        <v>0.16287479400101515</v>
      </c>
      <c r="CA1031" s="55">
        <f t="shared" ref="CA1031:CA1094" si="776">IF(BM1031&lt;=0,"",W1031*LN(BM1031))</f>
        <v>0</v>
      </c>
      <c r="CB1031" s="55">
        <f t="shared" ref="CB1031:CB1094" si="777">IF(BN1031&lt;=0,"",X1031*LN(BN1031))</f>
        <v>-0.20303815938302969</v>
      </c>
      <c r="CC1031" s="55">
        <f t="shared" ref="CC1031:CC1094" si="778">IF(BO1031&lt;=0,"",Y1031*LN(BO1031))</f>
        <v>-0.21431358590790536</v>
      </c>
      <c r="CD1031" s="55">
        <f t="shared" ref="CD1031:CD1094" si="779">IF(BP1031&lt;=0,"",Z1031*LN(BP1031))</f>
        <v>0</v>
      </c>
      <c r="CE1031" s="55">
        <f t="shared" ref="CE1031:CE1094" si="780">IF(BQ1031&lt;=0,"",AA1031*LN(BQ1031))</f>
        <v>-0.13557959491323993</v>
      </c>
      <c r="CF1031" s="55">
        <f t="shared" ref="CF1031:CF1094" si="781">IF(BR1031&lt;=0,"",AB1031*LN(BR1031))</f>
        <v>-0.21491266107437149</v>
      </c>
      <c r="CG1031" s="55">
        <f t="shared" ref="CG1031:CG1094" si="782">IF(BS1031&lt;=0,"",AC1031*LN(BS1031))</f>
        <v>-6.6821380419565632E-2</v>
      </c>
      <c r="CH1031" s="56">
        <f t="shared" si="744"/>
        <v>-1.1814090805674384</v>
      </c>
      <c r="CI1031" s="57">
        <f t="shared" si="741"/>
        <v>4.0337662434022485</v>
      </c>
      <c r="CJ1031" s="58">
        <f t="shared" ref="CJ1031:CJ1094" si="783">IF(CI1031&lt;=0,"",CI1031*LN(CI1031)+CH1031+GAMMALN(AD1031+CI1031)-GAMMALN(CI1031)-(AD1031+CI1031)*LN(BT1031+CI1031))</f>
        <v>-13.436113386380633</v>
      </c>
      <c r="CK1031" s="67">
        <f t="shared" ref="CK1031:CK1094" si="784">ABS(AD1031-BT1031)</f>
        <v>4.9070564776161127</v>
      </c>
    </row>
    <row r="1032" spans="1:89">
      <c r="A1032" s="48">
        <v>4920</v>
      </c>
      <c r="B1032" s="89">
        <v>3.7993920972644382E-2</v>
      </c>
      <c r="C1032" s="59">
        <v>6.9060773480662987E-2</v>
      </c>
      <c r="D1032" s="59">
        <v>6.9060773480662987E-2</v>
      </c>
      <c r="E1032" s="59">
        <v>6.2154696132596686E-2</v>
      </c>
      <c r="F1032" s="59">
        <v>6.2154696132596686E-2</v>
      </c>
      <c r="G1032" s="59">
        <v>7.3664825046040522E-2</v>
      </c>
      <c r="H1032" s="59">
        <v>8.0570902394106816E-2</v>
      </c>
      <c r="I1032" s="59">
        <v>8.144567219152854E-2</v>
      </c>
      <c r="J1032" s="59">
        <v>8.0570902394106816E-2</v>
      </c>
      <c r="K1032" s="59">
        <v>8.5174953959484351E-2</v>
      </c>
      <c r="L1032" s="59">
        <v>9.668508287292818E-2</v>
      </c>
      <c r="M1032" s="59">
        <v>8.5267034990791898E-2</v>
      </c>
      <c r="N1032" s="59">
        <v>0.10147329650092081</v>
      </c>
      <c r="O1032" s="59">
        <v>0.10589318600368323</v>
      </c>
      <c r="P1032" s="120">
        <v>8.1013599660008512E-2</v>
      </c>
      <c r="Q1032" s="60">
        <v>0</v>
      </c>
      <c r="R1032" s="60">
        <v>0</v>
      </c>
      <c r="S1032" s="60">
        <v>0</v>
      </c>
      <c r="T1032" s="60">
        <v>0</v>
      </c>
      <c r="U1032" s="60">
        <v>0</v>
      </c>
      <c r="V1032" s="60">
        <v>0</v>
      </c>
      <c r="W1032" s="60">
        <v>0</v>
      </c>
      <c r="X1032" s="60">
        <v>1</v>
      </c>
      <c r="Y1032" s="60">
        <v>0</v>
      </c>
      <c r="Z1032" s="60">
        <v>0</v>
      </c>
      <c r="AA1032" s="60">
        <v>1</v>
      </c>
      <c r="AB1032" s="60">
        <v>0</v>
      </c>
      <c r="AC1032" s="60">
        <v>0</v>
      </c>
      <c r="AD1032" s="49">
        <f t="shared" si="742"/>
        <v>2</v>
      </c>
      <c r="AE1032" s="50" t="s">
        <v>22</v>
      </c>
      <c r="AF1032" s="51">
        <f t="shared" si="745"/>
        <v>3.0171913474144323E-2</v>
      </c>
      <c r="AG1032" s="52">
        <f t="shared" si="746"/>
        <v>0.19376859479555156</v>
      </c>
      <c r="AH1032" s="52">
        <f t="shared" si="747"/>
        <v>0.19376859479555156</v>
      </c>
      <c r="AI1032" s="52">
        <f t="shared" si="748"/>
        <v>0.17680537527300441</v>
      </c>
      <c r="AJ1032" s="52">
        <f t="shared" si="749"/>
        <v>0.17680537527300441</v>
      </c>
      <c r="AK1032" s="52">
        <f t="shared" si="750"/>
        <v>0.20512247849538204</v>
      </c>
      <c r="AL1032" s="52">
        <f t="shared" si="751"/>
        <v>0.22224210340120579</v>
      </c>
      <c r="AM1032" s="52">
        <f t="shared" si="752"/>
        <v>0.22441920678655131</v>
      </c>
      <c r="AN1032" s="52">
        <f t="shared" si="753"/>
        <v>0.22224210340120579</v>
      </c>
      <c r="AO1032" s="52">
        <f t="shared" si="754"/>
        <v>0.23372433369120429</v>
      </c>
      <c r="AP1032" s="52">
        <f t="shared" si="755"/>
        <v>0.26271106621682</v>
      </c>
      <c r="AQ1032" s="52">
        <f t="shared" si="756"/>
        <v>0.2339545929709626</v>
      </c>
      <c r="AR1032" s="52">
        <f t="shared" si="757"/>
        <v>0.27489970184731399</v>
      </c>
      <c r="AS1032" s="52">
        <f t="shared" si="758"/>
        <v>0.28622363159758291</v>
      </c>
      <c r="AT1032" s="146"/>
      <c r="AU1032" s="146"/>
      <c r="AV1032" s="146"/>
      <c r="AW1032" s="146"/>
      <c r="AX1032" s="146"/>
      <c r="AY1032" s="146"/>
      <c r="AZ1032" s="146"/>
      <c r="BA1032" s="146"/>
      <c r="BB1032" s="146"/>
      <c r="BC1032" s="146"/>
      <c r="BD1032" s="146"/>
      <c r="BE1032" s="146"/>
      <c r="BF1032" s="146"/>
      <c r="BG1032" s="53">
        <f t="shared" ref="BG1032:BG1095" si="785">IF($CE$3&lt;0,0,$CE$3*$AF1032*AG1032*AT$7)</f>
        <v>0.29022798663035526</v>
      </c>
      <c r="BH1032" s="53">
        <f t="shared" si="759"/>
        <v>0.28749963892995234</v>
      </c>
      <c r="BI1032" s="53">
        <f t="shared" si="760"/>
        <v>0.24998460727398522</v>
      </c>
      <c r="BJ1032" s="53">
        <f t="shared" si="761"/>
        <v>0.22971698908099442</v>
      </c>
      <c r="BK1032" s="53">
        <f t="shared" si="762"/>
        <v>0.2553331151854214</v>
      </c>
      <c r="BL1032" s="53">
        <f t="shared" si="763"/>
        <v>0.28931952450797971</v>
      </c>
      <c r="BM1032" s="53">
        <f t="shared" si="764"/>
        <v>0.22941822232052572</v>
      </c>
      <c r="BN1032" s="53">
        <f t="shared" si="765"/>
        <v>0.24411250637415027</v>
      </c>
      <c r="BO1032" s="53">
        <f t="shared" si="766"/>
        <v>0.24786397274484462</v>
      </c>
      <c r="BP1032" s="53">
        <f t="shared" si="767"/>
        <v>0.30675848493715274</v>
      </c>
      <c r="BQ1032" s="53">
        <f t="shared" si="768"/>
        <v>0.28698930770008979</v>
      </c>
      <c r="BR1032" s="53">
        <f t="shared" si="769"/>
        <v>0.27695813917428241</v>
      </c>
      <c r="BS1032" s="53">
        <f t="shared" si="770"/>
        <v>0.28828498776101658</v>
      </c>
      <c r="BT1032" s="54">
        <f t="shared" si="743"/>
        <v>3.4824674826207507</v>
      </c>
      <c r="BU1032" s="55">
        <f t="shared" ref="BU1032:BU1095" si="786">IF(BG1032&lt;=0,"",Q1032*LN(BG1032))</f>
        <v>0</v>
      </c>
      <c r="BV1032" s="55">
        <f t="shared" si="771"/>
        <v>0</v>
      </c>
      <c r="BW1032" s="55">
        <f t="shared" si="772"/>
        <v>0</v>
      </c>
      <c r="BX1032" s="55">
        <f t="shared" si="773"/>
        <v>0</v>
      </c>
      <c r="BY1032" s="55">
        <f t="shared" si="774"/>
        <v>0</v>
      </c>
      <c r="BZ1032" s="55">
        <f t="shared" si="775"/>
        <v>0</v>
      </c>
      <c r="CA1032" s="55">
        <f t="shared" si="776"/>
        <v>0</v>
      </c>
      <c r="CB1032" s="55">
        <f t="shared" si="777"/>
        <v>-1.4101260682617092</v>
      </c>
      <c r="CC1032" s="55">
        <f t="shared" si="778"/>
        <v>0</v>
      </c>
      <c r="CD1032" s="55">
        <f t="shared" si="779"/>
        <v>0</v>
      </c>
      <c r="CE1032" s="55">
        <f t="shared" si="780"/>
        <v>-1.2483103193168996</v>
      </c>
      <c r="CF1032" s="55">
        <f t="shared" si="781"/>
        <v>0</v>
      </c>
      <c r="CG1032" s="55">
        <f t="shared" si="782"/>
        <v>0</v>
      </c>
      <c r="CH1032" s="56">
        <f t="shared" si="744"/>
        <v>-2.6584363875786088</v>
      </c>
      <c r="CI1032" s="57">
        <f t="shared" si="741"/>
        <v>1.4006132789591141</v>
      </c>
      <c r="CJ1032" s="58">
        <f t="shared" si="783"/>
        <v>-6.3665330828622864</v>
      </c>
      <c r="CK1032" s="67">
        <f t="shared" si="784"/>
        <v>1.4824674826207507</v>
      </c>
    </row>
    <row r="1033" spans="1:89">
      <c r="A1033" s="48">
        <v>4921</v>
      </c>
      <c r="B1033" s="89">
        <v>1.5197568389057751E-2</v>
      </c>
      <c r="C1033" s="59">
        <v>6.9060773480662987E-2</v>
      </c>
      <c r="D1033" s="59">
        <v>6.9060773480662987E-2</v>
      </c>
      <c r="E1033" s="59">
        <v>6.2154696132596686E-2</v>
      </c>
      <c r="F1033" s="59">
        <v>6.2154696132596686E-2</v>
      </c>
      <c r="G1033" s="59">
        <v>7.3664825046040522E-2</v>
      </c>
      <c r="H1033" s="59">
        <v>8.0570902394106816E-2</v>
      </c>
      <c r="I1033" s="59">
        <v>8.144567219152854E-2</v>
      </c>
      <c r="J1033" s="59">
        <v>8.0570902394106816E-2</v>
      </c>
      <c r="K1033" s="59">
        <v>8.5174953959484351E-2</v>
      </c>
      <c r="L1033" s="59">
        <v>9.668508287292818E-2</v>
      </c>
      <c r="M1033" s="59">
        <v>8.5267034990791898E-2</v>
      </c>
      <c r="N1033" s="59">
        <v>0.10147329650092081</v>
      </c>
      <c r="O1033" s="59">
        <v>0.10589318600368323</v>
      </c>
      <c r="P1033" s="120">
        <v>8.1013599660008512E-2</v>
      </c>
      <c r="Q1033" s="60">
        <v>1</v>
      </c>
      <c r="R1033" s="60">
        <v>0</v>
      </c>
      <c r="S1033" s="60">
        <v>0</v>
      </c>
      <c r="T1033" s="60">
        <v>0</v>
      </c>
      <c r="U1033" s="60">
        <v>1</v>
      </c>
      <c r="V1033" s="60">
        <v>2</v>
      </c>
      <c r="W1033" s="60">
        <v>0</v>
      </c>
      <c r="X1033" s="60">
        <v>0</v>
      </c>
      <c r="Y1033" s="60">
        <v>0</v>
      </c>
      <c r="Z1033" s="60">
        <v>0</v>
      </c>
      <c r="AA1033" s="60">
        <v>0</v>
      </c>
      <c r="AB1033" s="60">
        <v>0</v>
      </c>
      <c r="AC1033" s="60">
        <v>0</v>
      </c>
      <c r="AD1033" s="49">
        <f t="shared" si="742"/>
        <v>4</v>
      </c>
      <c r="AE1033" s="50" t="s">
        <v>22</v>
      </c>
      <c r="AF1033" s="51">
        <f t="shared" si="745"/>
        <v>1.1313926887405866E-2</v>
      </c>
      <c r="AG1033" s="52">
        <f t="shared" si="746"/>
        <v>0.19376859479555156</v>
      </c>
      <c r="AH1033" s="52">
        <f t="shared" si="747"/>
        <v>0.19376859479555156</v>
      </c>
      <c r="AI1033" s="52">
        <f t="shared" si="748"/>
        <v>0.17680537527300441</v>
      </c>
      <c r="AJ1033" s="52">
        <f t="shared" si="749"/>
        <v>0.17680537527300441</v>
      </c>
      <c r="AK1033" s="52">
        <f t="shared" si="750"/>
        <v>0.20512247849538204</v>
      </c>
      <c r="AL1033" s="52">
        <f t="shared" si="751"/>
        <v>0.22224210340120579</v>
      </c>
      <c r="AM1033" s="52">
        <f t="shared" si="752"/>
        <v>0.22441920678655131</v>
      </c>
      <c r="AN1033" s="52">
        <f t="shared" si="753"/>
        <v>0.22224210340120579</v>
      </c>
      <c r="AO1033" s="52">
        <f t="shared" si="754"/>
        <v>0.23372433369120429</v>
      </c>
      <c r="AP1033" s="52">
        <f t="shared" si="755"/>
        <v>0.26271106621682</v>
      </c>
      <c r="AQ1033" s="52">
        <f t="shared" si="756"/>
        <v>0.2339545929709626</v>
      </c>
      <c r="AR1033" s="52">
        <f t="shared" si="757"/>
        <v>0.27489970184731399</v>
      </c>
      <c r="AS1033" s="52">
        <f t="shared" si="758"/>
        <v>0.28622363159758291</v>
      </c>
      <c r="AT1033" s="146"/>
      <c r="AU1033" s="146"/>
      <c r="AV1033" s="146"/>
      <c r="AW1033" s="146"/>
      <c r="AX1033" s="146"/>
      <c r="AY1033" s="146"/>
      <c r="AZ1033" s="146"/>
      <c r="BA1033" s="146"/>
      <c r="BB1033" s="146"/>
      <c r="BC1033" s="146"/>
      <c r="BD1033" s="146"/>
      <c r="BE1033" s="146"/>
      <c r="BF1033" s="146"/>
      <c r="BG1033" s="53">
        <f t="shared" si="785"/>
        <v>0.10883029424795107</v>
      </c>
      <c r="BH1033" s="53">
        <f t="shared" si="759"/>
        <v>0.10780721275090804</v>
      </c>
      <c r="BI1033" s="53">
        <f t="shared" si="760"/>
        <v>9.3739748130274941E-2</v>
      </c>
      <c r="BJ1033" s="53">
        <f t="shared" si="761"/>
        <v>8.6139754493349735E-2</v>
      </c>
      <c r="BK1033" s="53">
        <f t="shared" si="762"/>
        <v>9.574534275451238E-2</v>
      </c>
      <c r="BL1033" s="53">
        <f t="shared" si="763"/>
        <v>0.10848963723124105</v>
      </c>
      <c r="BM1033" s="53">
        <f t="shared" si="764"/>
        <v>8.6027722311922891E-2</v>
      </c>
      <c r="BN1033" s="53">
        <f t="shared" si="765"/>
        <v>9.1537815517908946E-2</v>
      </c>
      <c r="BO1033" s="53">
        <f t="shared" si="766"/>
        <v>9.2944548182543232E-2</v>
      </c>
      <c r="BP1033" s="53">
        <f t="shared" si="767"/>
        <v>0.11502893489484819</v>
      </c>
      <c r="BQ1033" s="53">
        <f t="shared" si="768"/>
        <v>0.1076158476845866</v>
      </c>
      <c r="BR1033" s="53">
        <f t="shared" si="769"/>
        <v>0.10385433924086498</v>
      </c>
      <c r="BS1033" s="53">
        <f t="shared" si="770"/>
        <v>0.1081017044895041</v>
      </c>
      <c r="BT1033" s="54">
        <f t="shared" si="743"/>
        <v>1.3058629019304164</v>
      </c>
      <c r="BU1033" s="55">
        <f t="shared" si="786"/>
        <v>-2.2179655435384937</v>
      </c>
      <c r="BV1033" s="55">
        <f t="shared" si="771"/>
        <v>0</v>
      </c>
      <c r="BW1033" s="55">
        <f t="shared" si="772"/>
        <v>0</v>
      </c>
      <c r="BX1033" s="55">
        <f t="shared" si="773"/>
        <v>0</v>
      </c>
      <c r="BY1033" s="55">
        <f t="shared" si="774"/>
        <v>-2.3460632917438846</v>
      </c>
      <c r="BZ1033" s="55">
        <f t="shared" si="775"/>
        <v>-4.4422012399048363</v>
      </c>
      <c r="CA1033" s="55">
        <f t="shared" si="776"/>
        <v>0</v>
      </c>
      <c r="CB1033" s="55">
        <f t="shared" si="777"/>
        <v>0</v>
      </c>
      <c r="CC1033" s="55">
        <f t="shared" si="778"/>
        <v>0</v>
      </c>
      <c r="CD1033" s="55">
        <f t="shared" si="779"/>
        <v>0</v>
      </c>
      <c r="CE1033" s="55">
        <f t="shared" si="780"/>
        <v>0</v>
      </c>
      <c r="CF1033" s="55">
        <f t="shared" si="781"/>
        <v>0</v>
      </c>
      <c r="CG1033" s="55">
        <f t="shared" si="782"/>
        <v>0</v>
      </c>
      <c r="CH1033" s="56">
        <f t="shared" si="744"/>
        <v>-9.0062300751872151</v>
      </c>
      <c r="CI1033" s="57">
        <f t="shared" si="741"/>
        <v>0.56024531158364554</v>
      </c>
      <c r="CJ1033" s="58">
        <f t="shared" si="783"/>
        <v>-10.100362512390319</v>
      </c>
      <c r="CK1033" s="67">
        <f t="shared" si="784"/>
        <v>2.6941370980695836</v>
      </c>
    </row>
    <row r="1034" spans="1:89">
      <c r="A1034" s="48">
        <v>4922</v>
      </c>
      <c r="B1034" s="89">
        <v>0.13272543059777103</v>
      </c>
      <c r="C1034" s="59">
        <v>6.9060773480662987E-2</v>
      </c>
      <c r="D1034" s="59">
        <v>6.9060773480662987E-2</v>
      </c>
      <c r="E1034" s="59">
        <v>6.2154696132596686E-2</v>
      </c>
      <c r="F1034" s="59">
        <v>6.2154696132596686E-2</v>
      </c>
      <c r="G1034" s="59">
        <v>7.3664825046040522E-2</v>
      </c>
      <c r="H1034" s="59">
        <v>8.0570902394106816E-2</v>
      </c>
      <c r="I1034" s="59">
        <v>8.144567219152854E-2</v>
      </c>
      <c r="J1034" s="59">
        <v>8.0570902394106816E-2</v>
      </c>
      <c r="K1034" s="59">
        <v>8.5174953959484351E-2</v>
      </c>
      <c r="L1034" s="59">
        <v>9.668508287292818E-2</v>
      </c>
      <c r="M1034" s="59">
        <v>8.5267034990791898E-2</v>
      </c>
      <c r="N1034" s="59">
        <v>0.10147329650092081</v>
      </c>
      <c r="O1034" s="59">
        <v>0.10589318600368323</v>
      </c>
      <c r="P1034" s="120">
        <v>8.1013599660008512E-2</v>
      </c>
      <c r="Q1034" s="60">
        <v>1</v>
      </c>
      <c r="R1034" s="60">
        <v>4</v>
      </c>
      <c r="S1034" s="60">
        <v>1</v>
      </c>
      <c r="T1034" s="60">
        <v>1</v>
      </c>
      <c r="U1034" s="60">
        <v>3</v>
      </c>
      <c r="V1034" s="60">
        <v>1</v>
      </c>
      <c r="W1034" s="60">
        <v>0</v>
      </c>
      <c r="X1034" s="60">
        <v>0</v>
      </c>
      <c r="Y1034" s="60">
        <v>1</v>
      </c>
      <c r="Z1034" s="60">
        <v>0</v>
      </c>
      <c r="AA1034" s="60">
        <v>0</v>
      </c>
      <c r="AB1034" s="60">
        <v>1</v>
      </c>
      <c r="AC1034" s="60">
        <v>0</v>
      </c>
      <c r="AD1034" s="49">
        <f t="shared" si="742"/>
        <v>13</v>
      </c>
      <c r="AE1034" s="50" t="s">
        <v>22</v>
      </c>
      <c r="AF1034" s="51">
        <f t="shared" si="745"/>
        <v>0.11511557231802429</v>
      </c>
      <c r="AG1034" s="52">
        <f t="shared" si="746"/>
        <v>0.19376859479555156</v>
      </c>
      <c r="AH1034" s="52">
        <f t="shared" si="747"/>
        <v>0.19376859479555156</v>
      </c>
      <c r="AI1034" s="52">
        <f t="shared" si="748"/>
        <v>0.17680537527300441</v>
      </c>
      <c r="AJ1034" s="52">
        <f t="shared" si="749"/>
        <v>0.17680537527300441</v>
      </c>
      <c r="AK1034" s="52">
        <f t="shared" si="750"/>
        <v>0.20512247849538204</v>
      </c>
      <c r="AL1034" s="52">
        <f t="shared" si="751"/>
        <v>0.22224210340120579</v>
      </c>
      <c r="AM1034" s="52">
        <f t="shared" si="752"/>
        <v>0.22441920678655131</v>
      </c>
      <c r="AN1034" s="52">
        <f t="shared" si="753"/>
        <v>0.22224210340120579</v>
      </c>
      <c r="AO1034" s="52">
        <f t="shared" si="754"/>
        <v>0.23372433369120429</v>
      </c>
      <c r="AP1034" s="52">
        <f t="shared" si="755"/>
        <v>0.26271106621682</v>
      </c>
      <c r="AQ1034" s="52">
        <f t="shared" si="756"/>
        <v>0.2339545929709626</v>
      </c>
      <c r="AR1034" s="52">
        <f t="shared" si="757"/>
        <v>0.27489970184731399</v>
      </c>
      <c r="AS1034" s="52">
        <f t="shared" si="758"/>
        <v>0.28622363159758291</v>
      </c>
      <c r="AT1034" s="146"/>
      <c r="AU1034" s="146"/>
      <c r="AV1034" s="146"/>
      <c r="AW1034" s="146"/>
      <c r="AX1034" s="146"/>
      <c r="AY1034" s="146"/>
      <c r="AZ1034" s="146"/>
      <c r="BA1034" s="146"/>
      <c r="BB1034" s="146"/>
      <c r="BC1034" s="146"/>
      <c r="BD1034" s="146"/>
      <c r="BE1034" s="146"/>
      <c r="BF1034" s="146"/>
      <c r="BG1034" s="53">
        <f t="shared" si="785"/>
        <v>1.1073132902986607</v>
      </c>
      <c r="BH1034" s="53">
        <f t="shared" si="759"/>
        <v>1.09690376465543</v>
      </c>
      <c r="BI1034" s="53">
        <f t="shared" si="760"/>
        <v>0.95377183027194368</v>
      </c>
      <c r="BJ1034" s="53">
        <f t="shared" si="761"/>
        <v>0.87644433595148263</v>
      </c>
      <c r="BK1034" s="53">
        <f t="shared" si="762"/>
        <v>0.97417811142478061</v>
      </c>
      <c r="BL1034" s="53">
        <f t="shared" si="763"/>
        <v>1.1038472145644806</v>
      </c>
      <c r="BM1034" s="53">
        <f t="shared" si="764"/>
        <v>0.87530444448750799</v>
      </c>
      <c r="BN1034" s="53">
        <f t="shared" si="765"/>
        <v>0.93136787314894043</v>
      </c>
      <c r="BO1034" s="53">
        <f t="shared" si="766"/>
        <v>0.94568092620288013</v>
      </c>
      <c r="BP1034" s="53">
        <f t="shared" si="767"/>
        <v>1.1703824680264778</v>
      </c>
      <c r="BQ1034" s="53">
        <f t="shared" si="768"/>
        <v>1.0949566865674683</v>
      </c>
      <c r="BR1034" s="53">
        <f t="shared" si="769"/>
        <v>1.0566845462586865</v>
      </c>
      <c r="BS1034" s="53">
        <f t="shared" si="770"/>
        <v>1.0999001235119781</v>
      </c>
      <c r="BT1034" s="54">
        <f t="shared" si="743"/>
        <v>13.286735615370718</v>
      </c>
      <c r="BU1034" s="55">
        <f t="shared" si="786"/>
        <v>0.10193662208705088</v>
      </c>
      <c r="BV1034" s="55">
        <f t="shared" si="771"/>
        <v>0.36996580606212898</v>
      </c>
      <c r="BW1034" s="55">
        <f t="shared" si="772"/>
        <v>-4.7330807762644894E-2</v>
      </c>
      <c r="BX1034" s="55">
        <f t="shared" si="773"/>
        <v>-0.13188208382350131</v>
      </c>
      <c r="BY1034" s="55">
        <f t="shared" si="774"/>
        <v>-7.8483378355019826E-2</v>
      </c>
      <c r="BZ1034" s="55">
        <f t="shared" si="775"/>
        <v>9.8801545673126351E-2</v>
      </c>
      <c r="CA1034" s="55">
        <f t="shared" si="776"/>
        <v>0</v>
      </c>
      <c r="CB1034" s="55">
        <f t="shared" si="777"/>
        <v>0</v>
      </c>
      <c r="CC1034" s="55">
        <f t="shared" si="778"/>
        <v>-5.5850054136383692E-2</v>
      </c>
      <c r="CD1034" s="55">
        <f t="shared" si="779"/>
        <v>0</v>
      </c>
      <c r="CE1034" s="55">
        <f t="shared" si="780"/>
        <v>0</v>
      </c>
      <c r="CF1034" s="55">
        <f t="shared" si="781"/>
        <v>5.5136219827470835E-2</v>
      </c>
      <c r="CG1034" s="55">
        <f t="shared" si="782"/>
        <v>0</v>
      </c>
      <c r="CH1034" s="56">
        <f t="shared" si="744"/>
        <v>0.31229386957222738</v>
      </c>
      <c r="CI1034" s="57">
        <f t="shared" si="741"/>
        <v>4.8928090544971719</v>
      </c>
      <c r="CJ1034" s="58">
        <f t="shared" si="783"/>
        <v>-13.632836139052316</v>
      </c>
      <c r="CK1034" s="67">
        <f t="shared" si="784"/>
        <v>0.28673561537071812</v>
      </c>
    </row>
    <row r="1035" spans="1:89">
      <c r="A1035" s="48">
        <v>4923</v>
      </c>
      <c r="B1035" s="89">
        <v>2.532928064842959E-3</v>
      </c>
      <c r="C1035" s="59">
        <v>6.9060773480662987E-2</v>
      </c>
      <c r="D1035" s="59">
        <v>6.9060773480662987E-2</v>
      </c>
      <c r="E1035" s="59">
        <v>6.2154696132596686E-2</v>
      </c>
      <c r="F1035" s="59">
        <v>6.2154696132596686E-2</v>
      </c>
      <c r="G1035" s="59">
        <v>7.3664825046040522E-2</v>
      </c>
      <c r="H1035" s="59">
        <v>8.0570902394106816E-2</v>
      </c>
      <c r="I1035" s="59">
        <v>8.144567219152854E-2</v>
      </c>
      <c r="J1035" s="59">
        <v>8.0570902394106816E-2</v>
      </c>
      <c r="K1035" s="59">
        <v>8.5174953959484351E-2</v>
      </c>
      <c r="L1035" s="59">
        <v>9.668508287292818E-2</v>
      </c>
      <c r="M1035" s="59">
        <v>8.5267034990791898E-2</v>
      </c>
      <c r="N1035" s="59">
        <v>0.10147329650092081</v>
      </c>
      <c r="O1035" s="59">
        <v>0.10589318600368323</v>
      </c>
      <c r="P1035" s="120">
        <v>8.1013599660008512E-2</v>
      </c>
      <c r="Q1035" s="60">
        <v>0</v>
      </c>
      <c r="R1035" s="60">
        <v>0</v>
      </c>
      <c r="S1035" s="60">
        <v>0</v>
      </c>
      <c r="T1035" s="60">
        <v>0</v>
      </c>
      <c r="U1035" s="60">
        <v>0</v>
      </c>
      <c r="V1035" s="60">
        <v>0</v>
      </c>
      <c r="W1035" s="60">
        <v>0</v>
      </c>
      <c r="X1035" s="60">
        <v>0</v>
      </c>
      <c r="Y1035" s="60">
        <v>0</v>
      </c>
      <c r="Z1035" s="60">
        <v>0</v>
      </c>
      <c r="AA1035" s="60">
        <v>0</v>
      </c>
      <c r="AB1035" s="60">
        <v>0</v>
      </c>
      <c r="AC1035" s="60">
        <v>0</v>
      </c>
      <c r="AD1035" s="49">
        <f t="shared" si="742"/>
        <v>0</v>
      </c>
      <c r="AE1035" s="50" t="s">
        <v>22</v>
      </c>
      <c r="AF1035" s="51">
        <f t="shared" si="745"/>
        <v>1.6619302996611623E-3</v>
      </c>
      <c r="AG1035" s="52">
        <f t="shared" si="746"/>
        <v>0.19376859479555156</v>
      </c>
      <c r="AH1035" s="52">
        <f t="shared" si="747"/>
        <v>0.19376859479555156</v>
      </c>
      <c r="AI1035" s="52">
        <f t="shared" si="748"/>
        <v>0.17680537527300441</v>
      </c>
      <c r="AJ1035" s="52">
        <f t="shared" si="749"/>
        <v>0.17680537527300441</v>
      </c>
      <c r="AK1035" s="52">
        <f t="shared" si="750"/>
        <v>0.20512247849538204</v>
      </c>
      <c r="AL1035" s="52">
        <f t="shared" si="751"/>
        <v>0.22224210340120579</v>
      </c>
      <c r="AM1035" s="52">
        <f t="shared" si="752"/>
        <v>0.22441920678655131</v>
      </c>
      <c r="AN1035" s="52">
        <f t="shared" si="753"/>
        <v>0.22224210340120579</v>
      </c>
      <c r="AO1035" s="52">
        <f t="shared" si="754"/>
        <v>0.23372433369120429</v>
      </c>
      <c r="AP1035" s="52">
        <f t="shared" si="755"/>
        <v>0.26271106621682</v>
      </c>
      <c r="AQ1035" s="52">
        <f t="shared" si="756"/>
        <v>0.2339545929709626</v>
      </c>
      <c r="AR1035" s="52">
        <f t="shared" si="757"/>
        <v>0.27489970184731399</v>
      </c>
      <c r="AS1035" s="52">
        <f t="shared" si="758"/>
        <v>0.28622363159758291</v>
      </c>
      <c r="AT1035" s="146"/>
      <c r="AU1035" s="146"/>
      <c r="AV1035" s="146"/>
      <c r="AW1035" s="146"/>
      <c r="AX1035" s="146"/>
      <c r="AY1035" s="146"/>
      <c r="AZ1035" s="146"/>
      <c r="BA1035" s="146"/>
      <c r="BB1035" s="146"/>
      <c r="BC1035" s="146"/>
      <c r="BD1035" s="146"/>
      <c r="BE1035" s="146"/>
      <c r="BF1035" s="146"/>
      <c r="BG1035" s="53">
        <f t="shared" si="785"/>
        <v>1.5986347210095904E-2</v>
      </c>
      <c r="BH1035" s="53">
        <f t="shared" si="759"/>
        <v>1.5836064275100876E-2</v>
      </c>
      <c r="BI1035" s="53">
        <f t="shared" si="760"/>
        <v>1.3769660105699168E-2</v>
      </c>
      <c r="BJ1035" s="53">
        <f t="shared" si="761"/>
        <v>1.2653278514397044E-2</v>
      </c>
      <c r="BK1035" s="53">
        <f t="shared" si="762"/>
        <v>1.4064266788951476E-2</v>
      </c>
      <c r="BL1035" s="53">
        <f t="shared" si="763"/>
        <v>1.593630727051553E-2</v>
      </c>
      <c r="BM1035" s="53">
        <f t="shared" si="764"/>
        <v>1.2636821834174226E-2</v>
      </c>
      <c r="BN1035" s="53">
        <f t="shared" si="765"/>
        <v>1.3446212856771243E-2</v>
      </c>
      <c r="BO1035" s="53">
        <f t="shared" si="766"/>
        <v>1.365285124697343E-2</v>
      </c>
      <c r="BP1035" s="53">
        <f t="shared" si="767"/>
        <v>1.6896880644712401E-2</v>
      </c>
      <c r="BQ1035" s="53">
        <f t="shared" si="768"/>
        <v>1.5807954194031647E-2</v>
      </c>
      <c r="BR1035" s="53">
        <f t="shared" si="769"/>
        <v>1.5255417049566717E-2</v>
      </c>
      <c r="BS1035" s="53">
        <f t="shared" si="770"/>
        <v>1.5879322884445213E-2</v>
      </c>
      <c r="BT1035" s="54">
        <f t="shared" si="743"/>
        <v>0.19182138487543485</v>
      </c>
      <c r="BU1035" s="55">
        <f t="shared" si="786"/>
        <v>0</v>
      </c>
      <c r="BV1035" s="55">
        <f t="shared" si="771"/>
        <v>0</v>
      </c>
      <c r="BW1035" s="55">
        <f t="shared" si="772"/>
        <v>0</v>
      </c>
      <c r="BX1035" s="55">
        <f t="shared" si="773"/>
        <v>0</v>
      </c>
      <c r="BY1035" s="55">
        <f t="shared" si="774"/>
        <v>0</v>
      </c>
      <c r="BZ1035" s="55">
        <f t="shared" si="775"/>
        <v>0</v>
      </c>
      <c r="CA1035" s="55">
        <f t="shared" si="776"/>
        <v>0</v>
      </c>
      <c r="CB1035" s="55">
        <f t="shared" si="777"/>
        <v>0</v>
      </c>
      <c r="CC1035" s="55">
        <f t="shared" si="778"/>
        <v>0</v>
      </c>
      <c r="CD1035" s="55">
        <f t="shared" si="779"/>
        <v>0</v>
      </c>
      <c r="CE1035" s="55">
        <f t="shared" si="780"/>
        <v>0</v>
      </c>
      <c r="CF1035" s="55">
        <f t="shared" si="781"/>
        <v>0</v>
      </c>
      <c r="CG1035" s="55">
        <f t="shared" si="782"/>
        <v>0</v>
      </c>
      <c r="CH1035" s="56">
        <f t="shared" si="744"/>
        <v>0</v>
      </c>
      <c r="CI1035" s="57">
        <f t="shared" si="741"/>
        <v>9.3374218597274281E-2</v>
      </c>
      <c r="CJ1035" s="58">
        <f t="shared" si="783"/>
        <v>-0.10425791731583715</v>
      </c>
      <c r="CK1035" s="67">
        <f t="shared" si="784"/>
        <v>0.19182138487543485</v>
      </c>
    </row>
    <row r="1036" spans="1:89">
      <c r="A1036" s="48">
        <v>4924</v>
      </c>
      <c r="B1036" s="89">
        <v>2.7862208713272548E-2</v>
      </c>
      <c r="C1036" s="59">
        <v>4.5119705340699819E-2</v>
      </c>
      <c r="D1036" s="59">
        <v>4.5119705340699819E-2</v>
      </c>
      <c r="E1036" s="59">
        <v>3.9134438305709021E-2</v>
      </c>
      <c r="F1036" s="59">
        <v>3.8674033149171269E-2</v>
      </c>
      <c r="G1036" s="59">
        <v>5.0644567219152857E-2</v>
      </c>
      <c r="H1036" s="59">
        <v>5.5248618784530384E-2</v>
      </c>
      <c r="I1036" s="59">
        <v>6.2292817679558014E-2</v>
      </c>
      <c r="J1036" s="59">
        <v>5.7550644567219152E-2</v>
      </c>
      <c r="K1036" s="59">
        <v>6.4456721915285453E-2</v>
      </c>
      <c r="L1036" s="59">
        <v>9.2081031307550645E-2</v>
      </c>
      <c r="M1036" s="59">
        <v>6.450276243093922E-2</v>
      </c>
      <c r="N1036" s="59">
        <v>9.6639042357274399E-2</v>
      </c>
      <c r="O1036" s="59">
        <v>0.10082872928176796</v>
      </c>
      <c r="P1036" s="120">
        <v>6.2484062898427548E-2</v>
      </c>
      <c r="Q1036" s="60">
        <v>0</v>
      </c>
      <c r="R1036" s="60">
        <v>0</v>
      </c>
      <c r="S1036" s="60">
        <v>0</v>
      </c>
      <c r="T1036" s="60">
        <v>0</v>
      </c>
      <c r="U1036" s="60">
        <v>0</v>
      </c>
      <c r="V1036" s="60">
        <v>0</v>
      </c>
      <c r="W1036" s="60">
        <v>0</v>
      </c>
      <c r="X1036" s="60">
        <v>0</v>
      </c>
      <c r="Y1036" s="60">
        <v>0</v>
      </c>
      <c r="Z1036" s="60">
        <v>0</v>
      </c>
      <c r="AA1036" s="60">
        <v>0</v>
      </c>
      <c r="AB1036" s="60">
        <v>0</v>
      </c>
      <c r="AC1036" s="60">
        <v>0</v>
      </c>
      <c r="AD1036" s="49">
        <f t="shared" si="742"/>
        <v>0</v>
      </c>
      <c r="AE1036" s="50" t="s">
        <v>22</v>
      </c>
      <c r="AF1036" s="51">
        <f t="shared" si="745"/>
        <v>2.1647603366972828E-2</v>
      </c>
      <c r="AG1036" s="52">
        <f t="shared" si="746"/>
        <v>0.13506288683672246</v>
      </c>
      <c r="AH1036" s="52">
        <f t="shared" si="747"/>
        <v>0.13506288683672246</v>
      </c>
      <c r="AI1036" s="52">
        <f t="shared" si="748"/>
        <v>0.12029885815994329</v>
      </c>
      <c r="AJ1036" s="52">
        <f t="shared" si="749"/>
        <v>0.11915780715007912</v>
      </c>
      <c r="AK1036" s="52">
        <f t="shared" si="750"/>
        <v>0.14861728263206953</v>
      </c>
      <c r="AL1036" s="52">
        <f t="shared" si="751"/>
        <v>0.159890457607966</v>
      </c>
      <c r="AM1036" s="52">
        <f t="shared" si="752"/>
        <v>0.17714402830627593</v>
      </c>
      <c r="AN1036" s="52">
        <f t="shared" si="753"/>
        <v>0.1655260906538652</v>
      </c>
      <c r="AO1036" s="52">
        <f t="shared" si="754"/>
        <v>0.18245241604512599</v>
      </c>
      <c r="AP1036" s="52">
        <f t="shared" si="755"/>
        <v>0.25106531409501592</v>
      </c>
      <c r="AQ1036" s="52">
        <f t="shared" si="756"/>
        <v>0.18256542287624483</v>
      </c>
      <c r="AR1036" s="52">
        <f t="shared" si="757"/>
        <v>0.26259425523812779</v>
      </c>
      <c r="AS1036" s="52">
        <f t="shared" si="758"/>
        <v>0.27325421189055238</v>
      </c>
      <c r="AT1036" s="146"/>
      <c r="AU1036" s="146"/>
      <c r="AV1036" s="146"/>
      <c r="AW1036" s="146"/>
      <c r="AX1036" s="146"/>
      <c r="AY1036" s="146"/>
      <c r="AZ1036" s="146"/>
      <c r="BA1036" s="146"/>
      <c r="BB1036" s="146"/>
      <c r="BC1036" s="146"/>
      <c r="BD1036" s="146"/>
      <c r="BE1036" s="146"/>
      <c r="BF1036" s="146"/>
      <c r="BG1036" s="53">
        <f t="shared" si="785"/>
        <v>0.14514393592967459</v>
      </c>
      <c r="BH1036" s="53">
        <f t="shared" si="759"/>
        <v>0.14377948059778575</v>
      </c>
      <c r="BI1036" s="53">
        <f t="shared" si="760"/>
        <v>0.1220355259464397</v>
      </c>
      <c r="BJ1036" s="53">
        <f t="shared" si="761"/>
        <v>0.11107776219423482</v>
      </c>
      <c r="BK1036" s="53">
        <f t="shared" si="762"/>
        <v>0.13273032969195103</v>
      </c>
      <c r="BL1036" s="53">
        <f t="shared" si="763"/>
        <v>0.14934164055280849</v>
      </c>
      <c r="BM1036" s="53">
        <f t="shared" si="764"/>
        <v>0.12992758678723082</v>
      </c>
      <c r="BN1036" s="53">
        <f t="shared" si="765"/>
        <v>0.13044790767412534</v>
      </c>
      <c r="BO1036" s="53">
        <f t="shared" si="766"/>
        <v>0.13882448245301893</v>
      </c>
      <c r="BP1036" s="53">
        <f t="shared" si="767"/>
        <v>0.21033517276278407</v>
      </c>
      <c r="BQ1036" s="53">
        <f t="shared" si="768"/>
        <v>0.16067919116746865</v>
      </c>
      <c r="BR1036" s="53">
        <f t="shared" si="769"/>
        <v>0.18981566600784278</v>
      </c>
      <c r="BS1036" s="53">
        <f t="shared" si="770"/>
        <v>0.19746511066184541</v>
      </c>
      <c r="BT1036" s="54">
        <f t="shared" si="743"/>
        <v>1.9616037924272103</v>
      </c>
      <c r="BU1036" s="55">
        <f t="shared" si="786"/>
        <v>0</v>
      </c>
      <c r="BV1036" s="55">
        <f t="shared" si="771"/>
        <v>0</v>
      </c>
      <c r="BW1036" s="55">
        <f t="shared" si="772"/>
        <v>0</v>
      </c>
      <c r="BX1036" s="55">
        <f t="shared" si="773"/>
        <v>0</v>
      </c>
      <c r="BY1036" s="55">
        <f t="shared" si="774"/>
        <v>0</v>
      </c>
      <c r="BZ1036" s="55">
        <f t="shared" si="775"/>
        <v>0</v>
      </c>
      <c r="CA1036" s="55">
        <f t="shared" si="776"/>
        <v>0</v>
      </c>
      <c r="CB1036" s="55">
        <f t="shared" si="777"/>
        <v>0</v>
      </c>
      <c r="CC1036" s="55">
        <f t="shared" si="778"/>
        <v>0</v>
      </c>
      <c r="CD1036" s="55">
        <f t="shared" si="779"/>
        <v>0</v>
      </c>
      <c r="CE1036" s="55">
        <f t="shared" si="780"/>
        <v>0</v>
      </c>
      <c r="CF1036" s="55">
        <f t="shared" si="781"/>
        <v>0</v>
      </c>
      <c r="CG1036" s="55">
        <f t="shared" si="782"/>
        <v>0</v>
      </c>
      <c r="CH1036" s="56">
        <f t="shared" si="744"/>
        <v>0</v>
      </c>
      <c r="CI1036" s="57">
        <f t="shared" si="741"/>
        <v>1.027116404570017</v>
      </c>
      <c r="CJ1036" s="58">
        <f t="shared" si="783"/>
        <v>-1.0970527597502806</v>
      </c>
      <c r="CK1036" s="67">
        <f t="shared" si="784"/>
        <v>1.9616037924272103</v>
      </c>
    </row>
    <row r="1037" spans="1:89">
      <c r="A1037" s="48">
        <v>4925</v>
      </c>
      <c r="B1037" s="89">
        <v>0.13880445795339413</v>
      </c>
      <c r="C1037" s="59">
        <v>4.5119705340699819E-2</v>
      </c>
      <c r="D1037" s="59">
        <v>4.5119705340699819E-2</v>
      </c>
      <c r="E1037" s="59">
        <v>3.9134438305709021E-2</v>
      </c>
      <c r="F1037" s="59">
        <v>3.8674033149171269E-2</v>
      </c>
      <c r="G1037" s="59">
        <v>3.6832412523020261E-2</v>
      </c>
      <c r="H1037" s="59">
        <v>3.9134438305709021E-2</v>
      </c>
      <c r="I1037" s="59">
        <v>5.0322283609576426E-2</v>
      </c>
      <c r="J1037" s="59">
        <v>4.189686924493554E-2</v>
      </c>
      <c r="K1037" s="59">
        <v>5.0644567219152857E-2</v>
      </c>
      <c r="L1037" s="59">
        <v>5.5248618784530384E-2</v>
      </c>
      <c r="M1037" s="59">
        <v>5.0690607734806631E-2</v>
      </c>
      <c r="N1037" s="59">
        <v>5.7550644567219152E-2</v>
      </c>
      <c r="O1037" s="59">
        <v>6.0036832412523021E-2</v>
      </c>
      <c r="P1037" s="120">
        <v>4.6954242810596389E-2</v>
      </c>
      <c r="Q1037" s="60">
        <v>0</v>
      </c>
      <c r="R1037" s="60">
        <v>2</v>
      </c>
      <c r="S1037" s="60">
        <v>0</v>
      </c>
      <c r="T1037" s="60">
        <v>0</v>
      </c>
      <c r="U1037" s="60">
        <v>0</v>
      </c>
      <c r="V1037" s="60">
        <v>0</v>
      </c>
      <c r="W1037" s="60">
        <v>0</v>
      </c>
      <c r="X1037" s="60">
        <v>1</v>
      </c>
      <c r="Y1037" s="60">
        <v>2</v>
      </c>
      <c r="Z1037" s="60">
        <v>0</v>
      </c>
      <c r="AA1037" s="60">
        <v>0</v>
      </c>
      <c r="AB1037" s="60">
        <v>0</v>
      </c>
      <c r="AC1037" s="60">
        <v>1</v>
      </c>
      <c r="AD1037" s="49">
        <f t="shared" si="742"/>
        <v>6</v>
      </c>
      <c r="AE1037" s="50" t="s">
        <v>22</v>
      </c>
      <c r="AF1037" s="51">
        <f t="shared" si="745"/>
        <v>0.12076866440948546</v>
      </c>
      <c r="AG1037" s="52">
        <f t="shared" si="746"/>
        <v>0.13506288683672246</v>
      </c>
      <c r="AH1037" s="52">
        <f t="shared" si="747"/>
        <v>0.13506288683672246</v>
      </c>
      <c r="AI1037" s="52">
        <f t="shared" si="748"/>
        <v>0.12029885815994329</v>
      </c>
      <c r="AJ1037" s="52">
        <f t="shared" si="749"/>
        <v>0.11915780715007912</v>
      </c>
      <c r="AK1037" s="52">
        <f t="shared" si="750"/>
        <v>0.11458364015253301</v>
      </c>
      <c r="AL1037" s="52">
        <f t="shared" si="751"/>
        <v>0.12029885815994329</v>
      </c>
      <c r="AM1037" s="52">
        <f t="shared" si="752"/>
        <v>0.14782770735224243</v>
      </c>
      <c r="AN1037" s="52">
        <f t="shared" si="753"/>
        <v>0.12712735327898483</v>
      </c>
      <c r="AO1037" s="52">
        <f t="shared" si="754"/>
        <v>0.14861728263206953</v>
      </c>
      <c r="AP1037" s="52">
        <f t="shared" si="755"/>
        <v>0.159890457607966</v>
      </c>
      <c r="AQ1037" s="52">
        <f t="shared" si="756"/>
        <v>0.14873007164359725</v>
      </c>
      <c r="AR1037" s="52">
        <f t="shared" si="757"/>
        <v>0.1655260906538652</v>
      </c>
      <c r="AS1037" s="52">
        <f t="shared" si="758"/>
        <v>0.17161496423523784</v>
      </c>
      <c r="AT1037" s="146"/>
      <c r="AU1037" s="146"/>
      <c r="AV1037" s="146"/>
      <c r="AW1037" s="146"/>
      <c r="AX1037" s="146"/>
      <c r="AY1037" s="146"/>
      <c r="AZ1037" s="146"/>
      <c r="BA1037" s="146"/>
      <c r="BB1037" s="146"/>
      <c r="BC1037" s="146"/>
      <c r="BD1037" s="146"/>
      <c r="BE1037" s="146"/>
      <c r="BF1037" s="146"/>
      <c r="BG1037" s="53">
        <f t="shared" si="785"/>
        <v>0.80973579348307956</v>
      </c>
      <c r="BH1037" s="53">
        <f t="shared" si="759"/>
        <v>0.80212370611778616</v>
      </c>
      <c r="BI1037" s="53">
        <f t="shared" si="760"/>
        <v>0.68081751264650869</v>
      </c>
      <c r="BJ1037" s="53">
        <f t="shared" si="761"/>
        <v>0.61968582657323834</v>
      </c>
      <c r="BK1037" s="53">
        <f t="shared" si="762"/>
        <v>0.5709103459241216</v>
      </c>
      <c r="BL1037" s="53">
        <f t="shared" si="763"/>
        <v>0.62685099405363187</v>
      </c>
      <c r="BM1037" s="53">
        <f t="shared" si="764"/>
        <v>0.60488823635272415</v>
      </c>
      <c r="BN1037" s="53">
        <f t="shared" si="765"/>
        <v>0.55892573441715676</v>
      </c>
      <c r="BO1037" s="53">
        <f t="shared" si="766"/>
        <v>0.63085594778389043</v>
      </c>
      <c r="BP1037" s="53">
        <f t="shared" si="767"/>
        <v>0.74729516509458183</v>
      </c>
      <c r="BQ1037" s="53">
        <f t="shared" si="768"/>
        <v>0.73027147648754698</v>
      </c>
      <c r="BR1037" s="53">
        <f t="shared" si="769"/>
        <v>0.6675099315888513</v>
      </c>
      <c r="BS1037" s="53">
        <f t="shared" si="770"/>
        <v>0.69186777600074445</v>
      </c>
      <c r="BT1037" s="54">
        <f t="shared" si="743"/>
        <v>8.741738446523863</v>
      </c>
      <c r="BU1037" s="55">
        <f t="shared" si="786"/>
        <v>0</v>
      </c>
      <c r="BV1037" s="55">
        <f t="shared" si="771"/>
        <v>-0.44098487196162789</v>
      </c>
      <c r="BW1037" s="55">
        <f t="shared" si="772"/>
        <v>0</v>
      </c>
      <c r="BX1037" s="55">
        <f t="shared" si="773"/>
        <v>0</v>
      </c>
      <c r="BY1037" s="55">
        <f t="shared" si="774"/>
        <v>0</v>
      </c>
      <c r="BZ1037" s="55">
        <f t="shared" si="775"/>
        <v>0</v>
      </c>
      <c r="CA1037" s="55">
        <f t="shared" si="776"/>
        <v>0</v>
      </c>
      <c r="CB1037" s="55">
        <f t="shared" si="777"/>
        <v>-0.58173866900509363</v>
      </c>
      <c r="CC1037" s="55">
        <f t="shared" si="778"/>
        <v>-0.92135546889323516</v>
      </c>
      <c r="CD1037" s="55">
        <f t="shared" si="779"/>
        <v>0</v>
      </c>
      <c r="CE1037" s="55">
        <f t="shared" si="780"/>
        <v>0</v>
      </c>
      <c r="CF1037" s="55">
        <f t="shared" si="781"/>
        <v>0</v>
      </c>
      <c r="CG1037" s="55">
        <f t="shared" si="782"/>
        <v>-0.3683604167650813</v>
      </c>
      <c r="CH1037" s="56">
        <f t="shared" si="744"/>
        <v>-2.3124394266250379</v>
      </c>
      <c r="CI1037" s="57">
        <f t="shared" si="741"/>
        <v>5.1169071791306298</v>
      </c>
      <c r="CJ1037" s="58">
        <f t="shared" si="783"/>
        <v>-11.159804126814738</v>
      </c>
      <c r="CK1037" s="67">
        <f t="shared" si="784"/>
        <v>2.741738446523863</v>
      </c>
    </row>
    <row r="1038" spans="1:89">
      <c r="A1038" s="48">
        <v>4926</v>
      </c>
      <c r="B1038" s="89">
        <v>0.12765957446808512</v>
      </c>
      <c r="C1038" s="59">
        <v>4.498158379373849E-2</v>
      </c>
      <c r="D1038" s="59">
        <v>4.498158379373849E-2</v>
      </c>
      <c r="E1038" s="59">
        <v>3.9134438305709021E-2</v>
      </c>
      <c r="F1038" s="59">
        <v>3.8674033149171269E-2</v>
      </c>
      <c r="G1038" s="59">
        <v>3.6832412523020261E-2</v>
      </c>
      <c r="H1038" s="59">
        <v>3.9134438305709021E-2</v>
      </c>
      <c r="I1038" s="59">
        <v>5.0322283609576426E-2</v>
      </c>
      <c r="J1038" s="59">
        <v>4.189686924493554E-2</v>
      </c>
      <c r="K1038" s="59">
        <v>5.0644567219152857E-2</v>
      </c>
      <c r="L1038" s="59">
        <v>5.5248618784530384E-2</v>
      </c>
      <c r="M1038" s="59">
        <v>5.0690607734806631E-2</v>
      </c>
      <c r="N1038" s="59">
        <v>5.7550644567219152E-2</v>
      </c>
      <c r="O1038" s="59">
        <v>6.0036832412523021E-2</v>
      </c>
      <c r="P1038" s="120">
        <v>4.693299334183311E-2</v>
      </c>
      <c r="Q1038" s="60">
        <v>1</v>
      </c>
      <c r="R1038" s="60">
        <v>1</v>
      </c>
      <c r="S1038" s="60">
        <v>0</v>
      </c>
      <c r="T1038" s="60">
        <v>3</v>
      </c>
      <c r="U1038" s="60">
        <v>3</v>
      </c>
      <c r="V1038" s="60">
        <v>2</v>
      </c>
      <c r="W1038" s="60">
        <v>2</v>
      </c>
      <c r="X1038" s="60">
        <v>0</v>
      </c>
      <c r="Y1038" s="60">
        <v>2</v>
      </c>
      <c r="Z1038" s="60">
        <v>2</v>
      </c>
      <c r="AA1038" s="60">
        <v>2</v>
      </c>
      <c r="AB1038" s="60">
        <v>1</v>
      </c>
      <c r="AC1038" s="60">
        <v>2</v>
      </c>
      <c r="AD1038" s="49">
        <f t="shared" si="742"/>
        <v>21</v>
      </c>
      <c r="AE1038" s="50" t="s">
        <v>22</v>
      </c>
      <c r="AF1038" s="51">
        <f t="shared" si="745"/>
        <v>0.11041855219501838</v>
      </c>
      <c r="AG1038" s="52">
        <f t="shared" si="746"/>
        <v>0.13472334078478015</v>
      </c>
      <c r="AH1038" s="52">
        <f t="shared" si="747"/>
        <v>0.13472334078478015</v>
      </c>
      <c r="AI1038" s="52">
        <f t="shared" si="748"/>
        <v>0.12029885815994329</v>
      </c>
      <c r="AJ1038" s="52">
        <f t="shared" si="749"/>
        <v>0.11915780715007912</v>
      </c>
      <c r="AK1038" s="52">
        <f t="shared" si="750"/>
        <v>0.11458364015253301</v>
      </c>
      <c r="AL1038" s="52">
        <f t="shared" si="751"/>
        <v>0.12029885815994329</v>
      </c>
      <c r="AM1038" s="52">
        <f t="shared" si="752"/>
        <v>0.14782770735224243</v>
      </c>
      <c r="AN1038" s="52">
        <f t="shared" si="753"/>
        <v>0.12712735327898483</v>
      </c>
      <c r="AO1038" s="52">
        <f t="shared" si="754"/>
        <v>0.14861728263206953</v>
      </c>
      <c r="AP1038" s="52">
        <f t="shared" si="755"/>
        <v>0.159890457607966</v>
      </c>
      <c r="AQ1038" s="52">
        <f t="shared" si="756"/>
        <v>0.14873007164359725</v>
      </c>
      <c r="AR1038" s="52">
        <f t="shared" si="757"/>
        <v>0.1655260906538652</v>
      </c>
      <c r="AS1038" s="52">
        <f t="shared" si="758"/>
        <v>0.17161496423523784</v>
      </c>
      <c r="AT1038" s="146"/>
      <c r="AU1038" s="146"/>
      <c r="AV1038" s="146"/>
      <c r="AW1038" s="146"/>
      <c r="AX1038" s="146"/>
      <c r="AY1038" s="146"/>
      <c r="AZ1038" s="146"/>
      <c r="BA1038" s="146"/>
      <c r="BB1038" s="146"/>
      <c r="BC1038" s="146"/>
      <c r="BD1038" s="146"/>
      <c r="BE1038" s="146"/>
      <c r="BF1038" s="146"/>
      <c r="BG1038" s="53">
        <f t="shared" si="785"/>
        <v>0.73847863925802104</v>
      </c>
      <c r="BH1038" s="53">
        <f t="shared" si="759"/>
        <v>0.73153641938250491</v>
      </c>
      <c r="BI1038" s="53">
        <f t="shared" si="760"/>
        <v>0.62247011195345059</v>
      </c>
      <c r="BJ1038" s="53">
        <f t="shared" si="761"/>
        <v>0.56657753168475034</v>
      </c>
      <c r="BK1038" s="53">
        <f t="shared" si="762"/>
        <v>0.52198220571815312</v>
      </c>
      <c r="BL1038" s="53">
        <f t="shared" si="763"/>
        <v>0.57312863021091531</v>
      </c>
      <c r="BM1038" s="53">
        <f t="shared" si="764"/>
        <v>0.55304812406801762</v>
      </c>
      <c r="BN1038" s="53">
        <f t="shared" si="765"/>
        <v>0.51102469900323344</v>
      </c>
      <c r="BO1038" s="53">
        <f t="shared" si="766"/>
        <v>0.57679035152468072</v>
      </c>
      <c r="BP1038" s="53">
        <f t="shared" si="767"/>
        <v>0.68325049875768951</v>
      </c>
      <c r="BQ1038" s="53">
        <f t="shared" si="768"/>
        <v>0.66768577376715654</v>
      </c>
      <c r="BR1038" s="53">
        <f t="shared" si="769"/>
        <v>0.61030301678195698</v>
      </c>
      <c r="BS1038" s="53">
        <f t="shared" si="770"/>
        <v>0.63257334599114157</v>
      </c>
      <c r="BT1038" s="54">
        <f t="shared" si="743"/>
        <v>7.9888493481016711</v>
      </c>
      <c r="BU1038" s="55">
        <f t="shared" si="786"/>
        <v>-0.30316310192730284</v>
      </c>
      <c r="BV1038" s="55">
        <f t="shared" si="771"/>
        <v>-0.31260827249882162</v>
      </c>
      <c r="BW1038" s="55">
        <f t="shared" si="772"/>
        <v>0</v>
      </c>
      <c r="BX1038" s="55">
        <f t="shared" si="773"/>
        <v>-1.7044240410159759</v>
      </c>
      <c r="BY1038" s="55">
        <f t="shared" si="774"/>
        <v>-1.9503653410292157</v>
      </c>
      <c r="BZ1038" s="55">
        <f t="shared" si="775"/>
        <v>-1.1132902038532422</v>
      </c>
      <c r="CA1038" s="55">
        <f t="shared" si="776"/>
        <v>-1.1846205152300078</v>
      </c>
      <c r="CB1038" s="55">
        <f t="shared" si="777"/>
        <v>0</v>
      </c>
      <c r="CC1038" s="55">
        <f t="shared" si="778"/>
        <v>-1.1005528414874906</v>
      </c>
      <c r="CD1038" s="55">
        <f t="shared" si="779"/>
        <v>-0.76178744839180523</v>
      </c>
      <c r="CE1038" s="55">
        <f t="shared" si="780"/>
        <v>-0.80787522933951827</v>
      </c>
      <c r="CF1038" s="55">
        <f t="shared" si="781"/>
        <v>-0.49379969633075244</v>
      </c>
      <c r="CG1038" s="55">
        <f t="shared" si="782"/>
        <v>-0.91591820612441799</v>
      </c>
      <c r="CH1038" s="56">
        <f t="shared" si="744"/>
        <v>-10.64840489722855</v>
      </c>
      <c r="CI1038" s="57">
        <f t="shared" si="741"/>
        <v>4.7060606173026232</v>
      </c>
      <c r="CJ1038" s="58">
        <f t="shared" si="783"/>
        <v>-14.375496979542007</v>
      </c>
      <c r="CK1038" s="67">
        <f t="shared" si="784"/>
        <v>13.01115065189833</v>
      </c>
    </row>
    <row r="1039" spans="1:89">
      <c r="A1039" s="48">
        <v>4927</v>
      </c>
      <c r="B1039" s="89">
        <v>0.19807497467071938</v>
      </c>
      <c r="C1039" s="59">
        <v>4.1436464088397788E-2</v>
      </c>
      <c r="D1039" s="59">
        <v>4.1436464088397788E-2</v>
      </c>
      <c r="E1039" s="59">
        <v>3.6832412523020261E-2</v>
      </c>
      <c r="F1039" s="59">
        <v>3.6372007366482502E-2</v>
      </c>
      <c r="G1039" s="59">
        <v>3.1767955801104975E-2</v>
      </c>
      <c r="H1039" s="59">
        <v>3.3609576427255983E-2</v>
      </c>
      <c r="I1039" s="59">
        <v>4.5994475138121549E-2</v>
      </c>
      <c r="J1039" s="59">
        <v>3.6832412523020261E-2</v>
      </c>
      <c r="K1039" s="59">
        <v>4.465930018416206E-2</v>
      </c>
      <c r="L1039" s="59">
        <v>4.834254143646409E-2</v>
      </c>
      <c r="M1039" s="59">
        <v>4.470534069981584E-2</v>
      </c>
      <c r="N1039" s="59">
        <v>5.0736648250460405E-2</v>
      </c>
      <c r="O1039" s="59">
        <v>5.2946593001841617E-2</v>
      </c>
      <c r="P1039" s="120">
        <v>4.1974783963734247E-2</v>
      </c>
      <c r="Q1039" s="60">
        <v>1</v>
      </c>
      <c r="R1039" s="60">
        <v>1</v>
      </c>
      <c r="S1039" s="60">
        <v>0</v>
      </c>
      <c r="T1039" s="60">
        <v>1</v>
      </c>
      <c r="U1039" s="60">
        <v>0</v>
      </c>
      <c r="V1039" s="60">
        <v>0</v>
      </c>
      <c r="W1039" s="60">
        <v>2</v>
      </c>
      <c r="X1039" s="60">
        <v>0</v>
      </c>
      <c r="Y1039" s="60">
        <v>0</v>
      </c>
      <c r="Z1039" s="60">
        <v>1</v>
      </c>
      <c r="AA1039" s="60">
        <v>1</v>
      </c>
      <c r="AB1039" s="60">
        <v>0</v>
      </c>
      <c r="AC1039" s="60">
        <v>0</v>
      </c>
      <c r="AD1039" s="49">
        <f t="shared" si="742"/>
        <v>7</v>
      </c>
      <c r="AE1039" s="50" t="s">
        <v>22</v>
      </c>
      <c r="AF1039" s="51">
        <f t="shared" si="745"/>
        <v>0.17671175922918259</v>
      </c>
      <c r="AG1039" s="52">
        <f t="shared" si="746"/>
        <v>0.12599120342385869</v>
      </c>
      <c r="AH1039" s="52">
        <f t="shared" si="747"/>
        <v>0.12599120342385869</v>
      </c>
      <c r="AI1039" s="52">
        <f t="shared" si="748"/>
        <v>0.11458364015253301</v>
      </c>
      <c r="AJ1039" s="52">
        <f t="shared" si="749"/>
        <v>0.11343738681872267</v>
      </c>
      <c r="AK1039" s="52">
        <f t="shared" si="750"/>
        <v>0.10190138824952427</v>
      </c>
      <c r="AL1039" s="52">
        <f t="shared" si="751"/>
        <v>0.10653335182976115</v>
      </c>
      <c r="AM1039" s="52">
        <f t="shared" si="752"/>
        <v>0.13721238600129704</v>
      </c>
      <c r="AN1039" s="52">
        <f t="shared" si="753"/>
        <v>0.11458364015253301</v>
      </c>
      <c r="AO1039" s="52">
        <f t="shared" si="754"/>
        <v>0.1339308965523428</v>
      </c>
      <c r="AP1039" s="52">
        <f t="shared" si="755"/>
        <v>0.14297505977232439</v>
      </c>
      <c r="AQ1039" s="52">
        <f t="shared" si="756"/>
        <v>0.13404411770917343</v>
      </c>
      <c r="AR1039" s="52">
        <f t="shared" si="757"/>
        <v>0.14884285885378634</v>
      </c>
      <c r="AS1039" s="52">
        <f t="shared" si="758"/>
        <v>0.15425492426763457</v>
      </c>
      <c r="AT1039" s="146"/>
      <c r="AU1039" s="146"/>
      <c r="AV1039" s="146"/>
      <c r="AW1039" s="146"/>
      <c r="AX1039" s="146"/>
      <c r="AY1039" s="146"/>
      <c r="AZ1039" s="146"/>
      <c r="BA1039" s="146"/>
      <c r="BB1039" s="146"/>
      <c r="BC1039" s="146"/>
      <c r="BD1039" s="146"/>
      <c r="BE1039" s="146"/>
      <c r="BF1039" s="146"/>
      <c r="BG1039" s="53">
        <f t="shared" si="785"/>
        <v>1.1052454108490266</v>
      </c>
      <c r="BH1039" s="53">
        <f t="shared" si="759"/>
        <v>1.0948553247305868</v>
      </c>
      <c r="BI1039" s="53">
        <f t="shared" si="760"/>
        <v>0.94886191496737882</v>
      </c>
      <c r="BJ1039" s="53">
        <f t="shared" si="761"/>
        <v>0.86320999669220022</v>
      </c>
      <c r="BK1039" s="53">
        <f t="shared" si="762"/>
        <v>0.74291065290509084</v>
      </c>
      <c r="BL1039" s="53">
        <f t="shared" si="763"/>
        <v>0.81226846369233607</v>
      </c>
      <c r="BM1039" s="53">
        <f t="shared" si="764"/>
        <v>0.82153070596714273</v>
      </c>
      <c r="BN1039" s="53">
        <f t="shared" si="765"/>
        <v>0.73713817467165788</v>
      </c>
      <c r="BO1039" s="53">
        <f t="shared" si="766"/>
        <v>0.83186499372561884</v>
      </c>
      <c r="BP1039" s="53">
        <f t="shared" si="767"/>
        <v>0.97777988974876184</v>
      </c>
      <c r="BQ1039" s="53">
        <f t="shared" si="768"/>
        <v>0.96304038219791688</v>
      </c>
      <c r="BR1039" s="53">
        <f t="shared" si="769"/>
        <v>0.87827488449089464</v>
      </c>
      <c r="BS1039" s="53">
        <f t="shared" si="770"/>
        <v>0.9099513494829794</v>
      </c>
      <c r="BT1039" s="54">
        <f t="shared" si="743"/>
        <v>11.68693214412159</v>
      </c>
      <c r="BU1039" s="55">
        <f t="shared" si="786"/>
        <v>0.10006740157718924</v>
      </c>
      <c r="BV1039" s="55">
        <f t="shared" si="771"/>
        <v>9.0622231005670476E-2</v>
      </c>
      <c r="BW1039" s="55">
        <f t="shared" si="772"/>
        <v>0</v>
      </c>
      <c r="BX1039" s="55">
        <f t="shared" si="773"/>
        <v>-0.14709728413654977</v>
      </c>
      <c r="BY1039" s="55">
        <f t="shared" si="774"/>
        <v>0</v>
      </c>
      <c r="BZ1039" s="55">
        <f t="shared" si="775"/>
        <v>0</v>
      </c>
      <c r="CA1039" s="55">
        <f t="shared" si="776"/>
        <v>-0.39317192855242994</v>
      </c>
      <c r="CB1039" s="55">
        <f t="shared" si="777"/>
        <v>0</v>
      </c>
      <c r="CC1039" s="55">
        <f t="shared" si="778"/>
        <v>0</v>
      </c>
      <c r="CD1039" s="55">
        <f t="shared" si="779"/>
        <v>-2.2470695884066715E-2</v>
      </c>
      <c r="CE1039" s="55">
        <f t="shared" si="780"/>
        <v>-3.7659934316667656E-2</v>
      </c>
      <c r="CF1039" s="55">
        <f t="shared" si="781"/>
        <v>0</v>
      </c>
      <c r="CG1039" s="55">
        <f t="shared" si="782"/>
        <v>0</v>
      </c>
      <c r="CH1039" s="56">
        <f t="shared" si="744"/>
        <v>-0.40971021030685434</v>
      </c>
      <c r="CI1039" s="57">
        <f t="shared" si="741"/>
        <v>7.3018638943068481</v>
      </c>
      <c r="CJ1039" s="58">
        <f t="shared" si="783"/>
        <v>-11.805415681693489</v>
      </c>
      <c r="CK1039" s="67">
        <f t="shared" si="784"/>
        <v>4.6869321441215899</v>
      </c>
    </row>
    <row r="1040" spans="1:89">
      <c r="A1040" s="48">
        <v>4928</v>
      </c>
      <c r="B1040" s="89">
        <v>0.34143870314083086</v>
      </c>
      <c r="C1040" s="59">
        <v>4.1436464088397788E-2</v>
      </c>
      <c r="D1040" s="59">
        <v>4.1436464088397788E-2</v>
      </c>
      <c r="E1040" s="59">
        <v>3.6832412523020261E-2</v>
      </c>
      <c r="F1040" s="59">
        <v>3.6372007366482502E-2</v>
      </c>
      <c r="G1040" s="59">
        <v>3.1767955801104975E-2</v>
      </c>
      <c r="H1040" s="59">
        <v>3.3609576427255983E-2</v>
      </c>
      <c r="I1040" s="59">
        <v>4.5994475138121549E-2</v>
      </c>
      <c r="J1040" s="59">
        <v>3.6832412523020261E-2</v>
      </c>
      <c r="K1040" s="59">
        <v>4.465930018416206E-2</v>
      </c>
      <c r="L1040" s="59">
        <v>4.834254143646409E-2</v>
      </c>
      <c r="M1040" s="59">
        <v>4.470534069981584E-2</v>
      </c>
      <c r="N1040" s="59">
        <v>5.0736648250460405E-2</v>
      </c>
      <c r="O1040" s="59">
        <v>5.2946593001841617E-2</v>
      </c>
      <c r="P1040" s="120">
        <v>4.1974783963734247E-2</v>
      </c>
      <c r="Q1040" s="60">
        <v>2</v>
      </c>
      <c r="R1040" s="60">
        <v>1</v>
      </c>
      <c r="S1040" s="60">
        <v>1</v>
      </c>
      <c r="T1040" s="60">
        <v>2</v>
      </c>
      <c r="U1040" s="60">
        <v>2</v>
      </c>
      <c r="V1040" s="60">
        <v>1</v>
      </c>
      <c r="W1040" s="60">
        <v>0</v>
      </c>
      <c r="X1040" s="60">
        <v>0</v>
      </c>
      <c r="Y1040" s="60">
        <v>2</v>
      </c>
      <c r="Z1040" s="60">
        <v>1</v>
      </c>
      <c r="AA1040" s="60">
        <v>0</v>
      </c>
      <c r="AB1040" s="60">
        <v>0</v>
      </c>
      <c r="AC1040" s="60">
        <v>2</v>
      </c>
      <c r="AD1040" s="49">
        <f t="shared" si="742"/>
        <v>14</v>
      </c>
      <c r="AE1040" s="50" t="s">
        <v>22</v>
      </c>
      <c r="AF1040" s="51">
        <f t="shared" si="745"/>
        <v>0.31653191489728233</v>
      </c>
      <c r="AG1040" s="52">
        <f t="shared" si="746"/>
        <v>0.12599120342385869</v>
      </c>
      <c r="AH1040" s="52">
        <f t="shared" si="747"/>
        <v>0.12599120342385869</v>
      </c>
      <c r="AI1040" s="52">
        <f t="shared" si="748"/>
        <v>0.11458364015253301</v>
      </c>
      <c r="AJ1040" s="52">
        <f t="shared" si="749"/>
        <v>0.11343738681872267</v>
      </c>
      <c r="AK1040" s="52">
        <f t="shared" si="750"/>
        <v>0.10190138824952427</v>
      </c>
      <c r="AL1040" s="52">
        <f t="shared" si="751"/>
        <v>0.10653335182976115</v>
      </c>
      <c r="AM1040" s="52">
        <f t="shared" si="752"/>
        <v>0.13721238600129704</v>
      </c>
      <c r="AN1040" s="52">
        <f t="shared" si="753"/>
        <v>0.11458364015253301</v>
      </c>
      <c r="AO1040" s="52">
        <f t="shared" si="754"/>
        <v>0.1339308965523428</v>
      </c>
      <c r="AP1040" s="52">
        <f t="shared" si="755"/>
        <v>0.14297505977232439</v>
      </c>
      <c r="AQ1040" s="52">
        <f t="shared" si="756"/>
        <v>0.13404411770917343</v>
      </c>
      <c r="AR1040" s="52">
        <f t="shared" si="757"/>
        <v>0.14884285885378634</v>
      </c>
      <c r="AS1040" s="52">
        <f t="shared" si="758"/>
        <v>0.15425492426763457</v>
      </c>
      <c r="AT1040" s="146"/>
      <c r="AU1040" s="146"/>
      <c r="AV1040" s="146"/>
      <c r="AW1040" s="146"/>
      <c r="AX1040" s="146"/>
      <c r="AY1040" s="146"/>
      <c r="AZ1040" s="146"/>
      <c r="BA1040" s="146"/>
      <c r="BB1040" s="146"/>
      <c r="BC1040" s="146"/>
      <c r="BD1040" s="146"/>
      <c r="BE1040" s="146"/>
      <c r="BF1040" s="146"/>
      <c r="BG1040" s="53">
        <f t="shared" si="785"/>
        <v>1.9797519296593684</v>
      </c>
      <c r="BH1040" s="53">
        <f t="shared" si="759"/>
        <v>1.9611408656907725</v>
      </c>
      <c r="BI1040" s="53">
        <f t="shared" si="760"/>
        <v>1.6996326686341259</v>
      </c>
      <c r="BJ1040" s="53">
        <f t="shared" si="761"/>
        <v>1.5462101356655864</v>
      </c>
      <c r="BK1040" s="53">
        <f t="shared" si="762"/>
        <v>1.3307259946218939</v>
      </c>
      <c r="BL1040" s="53">
        <f t="shared" si="763"/>
        <v>1.4549619863710193</v>
      </c>
      <c r="BM1040" s="53">
        <f t="shared" si="764"/>
        <v>1.4715528193539265</v>
      </c>
      <c r="BN1040" s="53">
        <f t="shared" si="765"/>
        <v>1.3203861417626304</v>
      </c>
      <c r="BO1040" s="53">
        <f t="shared" si="766"/>
        <v>1.4900639354650371</v>
      </c>
      <c r="BP1040" s="53">
        <f t="shared" si="767"/>
        <v>1.7514314961282889</v>
      </c>
      <c r="BQ1040" s="53">
        <f t="shared" si="768"/>
        <v>1.7250296054444827</v>
      </c>
      <c r="BR1040" s="53">
        <f t="shared" si="769"/>
        <v>1.5731948581505739</v>
      </c>
      <c r="BS1040" s="53">
        <f t="shared" si="770"/>
        <v>1.6299347840324589</v>
      </c>
      <c r="BT1040" s="54">
        <f t="shared" si="743"/>
        <v>20.934017220980166</v>
      </c>
      <c r="BU1040" s="55">
        <f t="shared" si="786"/>
        <v>1.3659430976128328</v>
      </c>
      <c r="BV1040" s="55">
        <f t="shared" si="771"/>
        <v>0.67352637823489758</v>
      </c>
      <c r="BW1040" s="55">
        <f t="shared" si="772"/>
        <v>0.53041215044006929</v>
      </c>
      <c r="BX1040" s="55">
        <f t="shared" si="773"/>
        <v>0.8716137261853546</v>
      </c>
      <c r="BY1040" s="55">
        <f t="shared" si="774"/>
        <v>0.57144930784782799</v>
      </c>
      <c r="BZ1040" s="55">
        <f t="shared" si="775"/>
        <v>0.37497977407667554</v>
      </c>
      <c r="CA1040" s="55">
        <f t="shared" si="776"/>
        <v>0</v>
      </c>
      <c r="CB1040" s="55">
        <f t="shared" si="777"/>
        <v>0</v>
      </c>
      <c r="CC1040" s="55">
        <f t="shared" si="778"/>
        <v>0.7976380574897024</v>
      </c>
      <c r="CD1040" s="55">
        <f t="shared" si="779"/>
        <v>0.56043345134516054</v>
      </c>
      <c r="CE1040" s="55">
        <f t="shared" si="780"/>
        <v>0</v>
      </c>
      <c r="CF1040" s="55">
        <f t="shared" si="781"/>
        <v>0</v>
      </c>
      <c r="CG1040" s="55">
        <f t="shared" si="782"/>
        <v>0.97708000844444054</v>
      </c>
      <c r="CH1040" s="56">
        <f t="shared" si="744"/>
        <v>6.7230759516769609</v>
      </c>
      <c r="CI1040" s="57">
        <f t="shared" si="741"/>
        <v>12.586844666912572</v>
      </c>
      <c r="CJ1040" s="58">
        <f t="shared" si="783"/>
        <v>-13.815831219810903</v>
      </c>
      <c r="CK1040" s="67">
        <f t="shared" si="784"/>
        <v>6.9340172209801665</v>
      </c>
    </row>
    <row r="1041" spans="1:89">
      <c r="A1041" s="48">
        <v>4929</v>
      </c>
      <c r="B1041" s="89">
        <v>0.22998986828774065</v>
      </c>
      <c r="C1041" s="59">
        <v>4.1942909760589321E-2</v>
      </c>
      <c r="D1041" s="59">
        <v>4.1942909760589321E-2</v>
      </c>
      <c r="E1041" s="59">
        <v>3.6832412523020261E-2</v>
      </c>
      <c r="F1041" s="59">
        <v>3.6372007366482502E-2</v>
      </c>
      <c r="G1041" s="59">
        <v>3.1767955801104975E-2</v>
      </c>
      <c r="H1041" s="59">
        <v>3.3609576427255983E-2</v>
      </c>
      <c r="I1041" s="59">
        <v>4.5027624309392264E-2</v>
      </c>
      <c r="J1041" s="59">
        <v>3.6832412523020261E-2</v>
      </c>
      <c r="K1041" s="59">
        <v>4.465930018416206E-2</v>
      </c>
      <c r="L1041" s="59">
        <v>4.834254143646409E-2</v>
      </c>
      <c r="M1041" s="59">
        <v>4.470534069981584E-2</v>
      </c>
      <c r="N1041" s="59">
        <v>5.0736648250460405E-2</v>
      </c>
      <c r="O1041" s="59">
        <v>5.2946593001841617E-2</v>
      </c>
      <c r="P1041" s="120">
        <v>4.1978325541861462E-2</v>
      </c>
      <c r="Q1041" s="60">
        <v>1</v>
      </c>
      <c r="R1041" s="60">
        <v>0</v>
      </c>
      <c r="S1041" s="60">
        <v>0</v>
      </c>
      <c r="T1041" s="60">
        <v>0</v>
      </c>
      <c r="U1041" s="60">
        <v>0</v>
      </c>
      <c r="V1041" s="60">
        <v>0</v>
      </c>
      <c r="W1041" s="60">
        <v>0</v>
      </c>
      <c r="X1041" s="60">
        <v>2</v>
      </c>
      <c r="Y1041" s="60">
        <v>0</v>
      </c>
      <c r="Z1041" s="60">
        <v>0</v>
      </c>
      <c r="AA1041" s="60">
        <v>0</v>
      </c>
      <c r="AB1041" s="60">
        <v>0</v>
      </c>
      <c r="AC1041" s="60">
        <v>1</v>
      </c>
      <c r="AD1041" s="49">
        <f t="shared" si="742"/>
        <v>4</v>
      </c>
      <c r="AE1041" s="50" t="s">
        <v>22</v>
      </c>
      <c r="AF1041" s="51">
        <f t="shared" si="745"/>
        <v>0.20735650255919594</v>
      </c>
      <c r="AG1041" s="52">
        <f t="shared" si="746"/>
        <v>0.12724092973521772</v>
      </c>
      <c r="AH1041" s="52">
        <f t="shared" si="747"/>
        <v>0.12724092973521772</v>
      </c>
      <c r="AI1041" s="52">
        <f t="shared" si="748"/>
        <v>0.11458364015253301</v>
      </c>
      <c r="AJ1041" s="52">
        <f t="shared" si="749"/>
        <v>0.11343738681872267</v>
      </c>
      <c r="AK1041" s="52">
        <f t="shared" si="750"/>
        <v>0.10190138824952427</v>
      </c>
      <c r="AL1041" s="52">
        <f t="shared" si="751"/>
        <v>0.10653335182976115</v>
      </c>
      <c r="AM1041" s="52">
        <f t="shared" si="752"/>
        <v>0.13483652758662998</v>
      </c>
      <c r="AN1041" s="52">
        <f t="shared" si="753"/>
        <v>0.11458364015253301</v>
      </c>
      <c r="AO1041" s="52">
        <f t="shared" si="754"/>
        <v>0.1339308965523428</v>
      </c>
      <c r="AP1041" s="52">
        <f t="shared" si="755"/>
        <v>0.14297505977232439</v>
      </c>
      <c r="AQ1041" s="52">
        <f t="shared" si="756"/>
        <v>0.13404411770917343</v>
      </c>
      <c r="AR1041" s="52">
        <f t="shared" si="757"/>
        <v>0.14884285885378634</v>
      </c>
      <c r="AS1041" s="52">
        <f t="shared" si="758"/>
        <v>0.15425492426763457</v>
      </c>
      <c r="AT1041" s="146"/>
      <c r="AU1041" s="146"/>
      <c r="AV1041" s="146"/>
      <c r="AW1041" s="146"/>
      <c r="AX1041" s="146"/>
      <c r="AY1041" s="146"/>
      <c r="AZ1041" s="146"/>
      <c r="BA1041" s="146"/>
      <c r="BB1041" s="146"/>
      <c r="BC1041" s="146"/>
      <c r="BD1041" s="146"/>
      <c r="BE1041" s="146"/>
      <c r="BF1041" s="146"/>
      <c r="BG1041" s="53">
        <f t="shared" si="785"/>
        <v>1.3097775389941355</v>
      </c>
      <c r="BH1041" s="53">
        <f t="shared" si="759"/>
        <v>1.2974647066651657</v>
      </c>
      <c r="BI1041" s="53">
        <f t="shared" si="760"/>
        <v>1.1134102730768618</v>
      </c>
      <c r="BJ1041" s="53">
        <f t="shared" si="761"/>
        <v>1.0129048947789012</v>
      </c>
      <c r="BK1041" s="53">
        <f t="shared" si="762"/>
        <v>0.87174365402915777</v>
      </c>
      <c r="BL1041" s="53">
        <f t="shared" si="763"/>
        <v>0.9531292569609553</v>
      </c>
      <c r="BM1041" s="53">
        <f t="shared" si="764"/>
        <v>0.94730592238525146</v>
      </c>
      <c r="BN1041" s="53">
        <f t="shared" si="765"/>
        <v>0.86497013254533084</v>
      </c>
      <c r="BO1041" s="53">
        <f t="shared" si="766"/>
        <v>0.97612414959131921</v>
      </c>
      <c r="BP1041" s="53">
        <f t="shared" si="767"/>
        <v>1.1473431032287353</v>
      </c>
      <c r="BQ1041" s="53">
        <f t="shared" si="768"/>
        <v>1.1300475211547418</v>
      </c>
      <c r="BR1041" s="53">
        <f t="shared" si="769"/>
        <v>1.0305822834202119</v>
      </c>
      <c r="BS1041" s="53">
        <f t="shared" si="770"/>
        <v>1.0677519716336534</v>
      </c>
      <c r="BT1041" s="54">
        <f t="shared" si="743"/>
        <v>13.722555408464421</v>
      </c>
      <c r="BU1041" s="55">
        <f t="shared" si="786"/>
        <v>0.26985730523069684</v>
      </c>
      <c r="BV1041" s="55">
        <f t="shared" si="771"/>
        <v>0</v>
      </c>
      <c r="BW1041" s="55">
        <f t="shared" si="772"/>
        <v>0</v>
      </c>
      <c r="BX1041" s="55">
        <f t="shared" si="773"/>
        <v>0</v>
      </c>
      <c r="BY1041" s="55">
        <f t="shared" si="774"/>
        <v>0</v>
      </c>
      <c r="BZ1041" s="55">
        <f t="shared" si="775"/>
        <v>0</v>
      </c>
      <c r="CA1041" s="55">
        <f t="shared" si="776"/>
        <v>0</v>
      </c>
      <c r="CB1041" s="55">
        <f t="shared" si="777"/>
        <v>-0.29012060299144138</v>
      </c>
      <c r="CC1041" s="55">
        <f t="shared" si="778"/>
        <v>0</v>
      </c>
      <c r="CD1041" s="55">
        <f t="shared" si="779"/>
        <v>0</v>
      </c>
      <c r="CE1041" s="55">
        <f t="shared" si="780"/>
        <v>0</v>
      </c>
      <c r="CF1041" s="55">
        <f t="shared" si="781"/>
        <v>0</v>
      </c>
      <c r="CG1041" s="55">
        <f t="shared" si="782"/>
        <v>6.5555477268900861E-2</v>
      </c>
      <c r="CH1041" s="56">
        <f t="shared" si="744"/>
        <v>4.5292179508156324E-2</v>
      </c>
      <c r="CI1041" s="57">
        <f t="shared" ref="CI1041:CI1104" si="787">$CJ$3*B1041</f>
        <v>8.4783790486325046</v>
      </c>
      <c r="CJ1041" s="58">
        <f t="shared" si="783"/>
        <v>-11.34034925489572</v>
      </c>
      <c r="CK1041" s="67">
        <f t="shared" si="784"/>
        <v>9.7225554084644212</v>
      </c>
    </row>
    <row r="1042" spans="1:89">
      <c r="A1042" s="48">
        <v>4930</v>
      </c>
      <c r="B1042" s="89">
        <v>0.25582573454913882</v>
      </c>
      <c r="C1042" s="59">
        <v>4.1436464088397788E-2</v>
      </c>
      <c r="D1042" s="59">
        <v>4.1436464088397788E-2</v>
      </c>
      <c r="E1042" s="59">
        <v>3.6832412523020261E-2</v>
      </c>
      <c r="F1042" s="59">
        <v>3.6372007366482502E-2</v>
      </c>
      <c r="G1042" s="59">
        <v>3.1767955801104975E-2</v>
      </c>
      <c r="H1042" s="59">
        <v>3.3609576427255983E-2</v>
      </c>
      <c r="I1042" s="59">
        <v>4.5027624309392264E-2</v>
      </c>
      <c r="J1042" s="59">
        <v>3.6832412523020261E-2</v>
      </c>
      <c r="K1042" s="59">
        <v>4.465930018416206E-2</v>
      </c>
      <c r="L1042" s="59">
        <v>4.834254143646409E-2</v>
      </c>
      <c r="M1042" s="59">
        <v>4.470534069981584E-2</v>
      </c>
      <c r="N1042" s="59">
        <v>5.0736648250460405E-2</v>
      </c>
      <c r="O1042" s="59">
        <v>5.2946593001841617E-2</v>
      </c>
      <c r="P1042" s="120">
        <v>4.1900410823062763E-2</v>
      </c>
      <c r="Q1042" s="60">
        <v>0</v>
      </c>
      <c r="R1042" s="60">
        <v>2</v>
      </c>
      <c r="S1042" s="60">
        <v>1</v>
      </c>
      <c r="T1042" s="60">
        <v>2</v>
      </c>
      <c r="U1042" s="60">
        <v>1</v>
      </c>
      <c r="V1042" s="60">
        <v>2</v>
      </c>
      <c r="W1042" s="60">
        <v>0</v>
      </c>
      <c r="X1042" s="60">
        <v>1</v>
      </c>
      <c r="Y1042" s="60">
        <v>0</v>
      </c>
      <c r="Z1042" s="60">
        <v>0</v>
      </c>
      <c r="AA1042" s="60">
        <v>1</v>
      </c>
      <c r="AB1042" s="60">
        <v>1</v>
      </c>
      <c r="AC1042" s="60">
        <v>1</v>
      </c>
      <c r="AD1042" s="49">
        <f t="shared" ref="AD1042:AD1105" si="788">SUM(Q1042:AC1042)</f>
        <v>12</v>
      </c>
      <c r="AE1042" s="50" t="s">
        <v>22</v>
      </c>
      <c r="AF1042" s="51">
        <f t="shared" si="745"/>
        <v>0.23238718427375704</v>
      </c>
      <c r="AG1042" s="52">
        <f t="shared" si="746"/>
        <v>0.12599120342385869</v>
      </c>
      <c r="AH1042" s="52">
        <f t="shared" si="747"/>
        <v>0.12599120342385869</v>
      </c>
      <c r="AI1042" s="52">
        <f t="shared" si="748"/>
        <v>0.11458364015253301</v>
      </c>
      <c r="AJ1042" s="52">
        <f t="shared" si="749"/>
        <v>0.11343738681872267</v>
      </c>
      <c r="AK1042" s="52">
        <f t="shared" si="750"/>
        <v>0.10190138824952427</v>
      </c>
      <c r="AL1042" s="52">
        <f t="shared" si="751"/>
        <v>0.10653335182976115</v>
      </c>
      <c r="AM1042" s="52">
        <f t="shared" si="752"/>
        <v>0.13483652758662998</v>
      </c>
      <c r="AN1042" s="52">
        <f t="shared" si="753"/>
        <v>0.11458364015253301</v>
      </c>
      <c r="AO1042" s="52">
        <f t="shared" si="754"/>
        <v>0.1339308965523428</v>
      </c>
      <c r="AP1042" s="52">
        <f t="shared" si="755"/>
        <v>0.14297505977232439</v>
      </c>
      <c r="AQ1042" s="52">
        <f t="shared" si="756"/>
        <v>0.13404411770917343</v>
      </c>
      <c r="AR1042" s="52">
        <f t="shared" si="757"/>
        <v>0.14884285885378634</v>
      </c>
      <c r="AS1042" s="52">
        <f t="shared" si="758"/>
        <v>0.15425492426763457</v>
      </c>
      <c r="AT1042" s="146"/>
      <c r="AU1042" s="146"/>
      <c r="AV1042" s="146"/>
      <c r="AW1042" s="146"/>
      <c r="AX1042" s="146"/>
      <c r="AY1042" s="146"/>
      <c r="AZ1042" s="146"/>
      <c r="BA1042" s="146"/>
      <c r="BB1042" s="146"/>
      <c r="BC1042" s="146"/>
      <c r="BD1042" s="146"/>
      <c r="BE1042" s="146"/>
      <c r="BF1042" s="146"/>
      <c r="BG1042" s="53">
        <f t="shared" si="785"/>
        <v>1.4534678964153571</v>
      </c>
      <c r="BH1042" s="53">
        <f t="shared" si="759"/>
        <v>1.4398042734173278</v>
      </c>
      <c r="BI1042" s="53">
        <f t="shared" si="760"/>
        <v>1.2478136692527468</v>
      </c>
      <c r="BJ1042" s="53">
        <f t="shared" si="761"/>
        <v>1.1351759579740077</v>
      </c>
      <c r="BK1042" s="53">
        <f t="shared" si="762"/>
        <v>0.97697468209620908</v>
      </c>
      <c r="BL1042" s="53">
        <f t="shared" si="763"/>
        <v>1.0681846073810126</v>
      </c>
      <c r="BM1042" s="53">
        <f t="shared" si="764"/>
        <v>1.0616583190397755</v>
      </c>
      <c r="BN1042" s="53">
        <f t="shared" si="765"/>
        <v>0.96938350667698159</v>
      </c>
      <c r="BO1042" s="53">
        <f t="shared" si="766"/>
        <v>1.0939552887201334</v>
      </c>
      <c r="BP1042" s="53">
        <f t="shared" si="767"/>
        <v>1.2858426423310441</v>
      </c>
      <c r="BQ1042" s="53">
        <f t="shared" si="768"/>
        <v>1.2664592539687543</v>
      </c>
      <c r="BR1042" s="53">
        <f t="shared" si="769"/>
        <v>1.1549872420232954</v>
      </c>
      <c r="BS1042" s="53">
        <f t="shared" si="770"/>
        <v>1.1966438048879648</v>
      </c>
      <c r="BT1042" s="54">
        <f t="shared" ref="BT1042:BT1105" si="789">SUM(BG1042:BS1042)</f>
        <v>15.350351144184611</v>
      </c>
      <c r="BU1042" s="55">
        <f t="shared" si="786"/>
        <v>0</v>
      </c>
      <c r="BV1042" s="55">
        <f t="shared" si="771"/>
        <v>0.7290143662236277</v>
      </c>
      <c r="BW1042" s="55">
        <f t="shared" si="772"/>
        <v>0.22139295531698538</v>
      </c>
      <c r="BX1042" s="55">
        <f t="shared" si="773"/>
        <v>0.25357533593918707</v>
      </c>
      <c r="BY1042" s="55">
        <f t="shared" si="774"/>
        <v>-2.3294541199169773E-2</v>
      </c>
      <c r="BZ1042" s="55">
        <f t="shared" si="775"/>
        <v>0.13192115790718328</v>
      </c>
      <c r="CA1042" s="55">
        <f t="shared" si="776"/>
        <v>0</v>
      </c>
      <c r="CB1042" s="55">
        <f t="shared" si="777"/>
        <v>-3.1094969665485216E-2</v>
      </c>
      <c r="CC1042" s="55">
        <f t="shared" si="778"/>
        <v>0</v>
      </c>
      <c r="CD1042" s="55">
        <f t="shared" si="779"/>
        <v>0</v>
      </c>
      <c r="CE1042" s="55">
        <f t="shared" si="780"/>
        <v>0.23622501778947555</v>
      </c>
      <c r="CF1042" s="55">
        <f t="shared" si="781"/>
        <v>0.1440892980454741</v>
      </c>
      <c r="CG1042" s="55">
        <f t="shared" si="782"/>
        <v>0.17952080909913637</v>
      </c>
      <c r="CH1042" s="56">
        <f t="shared" ref="CH1042:CH1105" si="790">SUM(BU1042:CG1042)</f>
        <v>1.8413494294564141</v>
      </c>
      <c r="CI1042" s="57">
        <f t="shared" si="787"/>
        <v>9.4307960783247005</v>
      </c>
      <c r="CJ1042" s="58">
        <f t="shared" si="783"/>
        <v>-13.686933043883634</v>
      </c>
      <c r="CK1042" s="67">
        <f t="shared" si="784"/>
        <v>3.3503511441846108</v>
      </c>
    </row>
    <row r="1043" spans="1:89">
      <c r="A1043" s="48">
        <v>4931</v>
      </c>
      <c r="B1043" s="89">
        <v>6.3829787234042562E-2</v>
      </c>
      <c r="C1043" s="59">
        <v>4.1436464088397788E-2</v>
      </c>
      <c r="D1043" s="59">
        <v>4.1436464088397788E-2</v>
      </c>
      <c r="E1043" s="59">
        <v>4.6040515653775323E-2</v>
      </c>
      <c r="F1043" s="59">
        <v>4.5580110497237571E-2</v>
      </c>
      <c r="G1043" s="59">
        <v>3.959484346224678E-2</v>
      </c>
      <c r="H1043" s="59">
        <v>4.189686924493554E-2</v>
      </c>
      <c r="I1043" s="59">
        <v>6.4686924493554329E-2</v>
      </c>
      <c r="J1043" s="59">
        <v>4.6040515653775323E-2</v>
      </c>
      <c r="K1043" s="59">
        <v>5.5248618784530384E-2</v>
      </c>
      <c r="L1043" s="59">
        <v>7.5966850828729282E-2</v>
      </c>
      <c r="M1043" s="59">
        <v>5.5294659300184165E-2</v>
      </c>
      <c r="N1043" s="59">
        <v>7.974217311233886E-2</v>
      </c>
      <c r="O1043" s="59">
        <v>8.3195211786372014E-2</v>
      </c>
      <c r="P1043" s="120">
        <v>5.5089247768805784E-2</v>
      </c>
      <c r="Q1043" s="60">
        <v>1</v>
      </c>
      <c r="R1043" s="60">
        <v>0</v>
      </c>
      <c r="S1043" s="60">
        <v>0</v>
      </c>
      <c r="T1043" s="60">
        <v>0</v>
      </c>
      <c r="U1043" s="60">
        <v>0</v>
      </c>
      <c r="V1043" s="60">
        <v>0</v>
      </c>
      <c r="W1043" s="60">
        <v>0</v>
      </c>
      <c r="X1043" s="60">
        <v>1</v>
      </c>
      <c r="Y1043" s="60">
        <v>0</v>
      </c>
      <c r="Z1043" s="60">
        <v>1</v>
      </c>
      <c r="AA1043" s="60">
        <v>0</v>
      </c>
      <c r="AB1043" s="60">
        <v>1</v>
      </c>
      <c r="AC1043" s="60">
        <v>0</v>
      </c>
      <c r="AD1043" s="49">
        <f t="shared" si="788"/>
        <v>4</v>
      </c>
      <c r="AE1043" s="50" t="s">
        <v>22</v>
      </c>
      <c r="AF1043" s="51">
        <f t="shared" si="745"/>
        <v>5.2576714352333458E-2</v>
      </c>
      <c r="AG1043" s="52">
        <f t="shared" si="746"/>
        <v>0.12599120342385869</v>
      </c>
      <c r="AH1043" s="52">
        <f t="shared" si="747"/>
        <v>0.12599120342385869</v>
      </c>
      <c r="AI1043" s="52">
        <f t="shared" si="748"/>
        <v>0.13732547375136331</v>
      </c>
      <c r="AJ1043" s="52">
        <f t="shared" si="749"/>
        <v>0.13619440330863203</v>
      </c>
      <c r="AK1043" s="52">
        <f t="shared" si="750"/>
        <v>0.12143899664650093</v>
      </c>
      <c r="AL1043" s="52">
        <f t="shared" si="751"/>
        <v>0.12712735327898483</v>
      </c>
      <c r="AM1043" s="52">
        <f t="shared" si="752"/>
        <v>0.18301747816534475</v>
      </c>
      <c r="AN1043" s="52">
        <f t="shared" si="753"/>
        <v>0.13732547375136331</v>
      </c>
      <c r="AO1043" s="52">
        <f t="shared" si="754"/>
        <v>0.159890457607966</v>
      </c>
      <c r="AP1043" s="52">
        <f t="shared" si="755"/>
        <v>0.21081625547498323</v>
      </c>
      <c r="AQ1043" s="52">
        <f t="shared" si="756"/>
        <v>0.16000316234128648</v>
      </c>
      <c r="AR1043" s="52">
        <f t="shared" si="757"/>
        <v>0.22018146520799428</v>
      </c>
      <c r="AS1043" s="52">
        <f t="shared" si="758"/>
        <v>0.22877968887597128</v>
      </c>
      <c r="AT1043" s="146"/>
      <c r="AU1043" s="146"/>
      <c r="AV1043" s="146"/>
      <c r="AW1043" s="146"/>
      <c r="AX1043" s="146"/>
      <c r="AY1043" s="146"/>
      <c r="AZ1043" s="146"/>
      <c r="BA1043" s="146"/>
      <c r="BB1043" s="146"/>
      <c r="BC1043" s="146"/>
      <c r="BD1043" s="146"/>
      <c r="BE1043" s="146"/>
      <c r="BF1043" s="146"/>
      <c r="BG1043" s="53">
        <f t="shared" si="785"/>
        <v>0.32884156950795757</v>
      </c>
      <c r="BH1043" s="53">
        <f t="shared" si="759"/>
        <v>0.32575022690388744</v>
      </c>
      <c r="BI1043" s="53">
        <f t="shared" si="760"/>
        <v>0.33834479390409644</v>
      </c>
      <c r="BJ1043" s="53">
        <f t="shared" si="761"/>
        <v>0.30835251936043184</v>
      </c>
      <c r="BK1043" s="53">
        <f t="shared" si="762"/>
        <v>0.26341630144557532</v>
      </c>
      <c r="BL1043" s="53">
        <f t="shared" si="763"/>
        <v>0.28839053194944225</v>
      </c>
      <c r="BM1043" s="53">
        <f t="shared" si="764"/>
        <v>0.32602510462950529</v>
      </c>
      <c r="BN1043" s="53">
        <f t="shared" si="765"/>
        <v>0.26284842910646106</v>
      </c>
      <c r="BO1043" s="53">
        <f t="shared" si="766"/>
        <v>0.29547627155654971</v>
      </c>
      <c r="BP1043" s="53">
        <f t="shared" si="767"/>
        <v>0.42895615236448964</v>
      </c>
      <c r="BQ1043" s="53">
        <f t="shared" si="768"/>
        <v>0.34202141241805739</v>
      </c>
      <c r="BR1043" s="53">
        <f t="shared" si="769"/>
        <v>0.38655492432441979</v>
      </c>
      <c r="BS1043" s="53">
        <f t="shared" si="770"/>
        <v>0.40153609732307405</v>
      </c>
      <c r="BT1043" s="54">
        <f t="shared" si="789"/>
        <v>4.2965143347939474</v>
      </c>
      <c r="BU1043" s="55">
        <f t="shared" si="786"/>
        <v>-1.1121791958475413</v>
      </c>
      <c r="BV1043" s="55">
        <f t="shared" si="771"/>
        <v>0</v>
      </c>
      <c r="BW1043" s="55">
        <f t="shared" si="772"/>
        <v>0</v>
      </c>
      <c r="BX1043" s="55">
        <f t="shared" si="773"/>
        <v>0</v>
      </c>
      <c r="BY1043" s="55">
        <f t="shared" si="774"/>
        <v>0</v>
      </c>
      <c r="BZ1043" s="55">
        <f t="shared" si="775"/>
        <v>0</v>
      </c>
      <c r="CA1043" s="55">
        <f t="shared" si="776"/>
        <v>0</v>
      </c>
      <c r="CB1043" s="55">
        <f t="shared" si="777"/>
        <v>-1.3361777281223604</v>
      </c>
      <c r="CC1043" s="55">
        <f t="shared" si="778"/>
        <v>0</v>
      </c>
      <c r="CD1043" s="55">
        <f t="shared" si="779"/>
        <v>-0.84640057421839343</v>
      </c>
      <c r="CE1043" s="55">
        <f t="shared" si="780"/>
        <v>0</v>
      </c>
      <c r="CF1043" s="55">
        <f t="shared" si="781"/>
        <v>-0.95048131413130676</v>
      </c>
      <c r="CG1043" s="55">
        <f t="shared" si="782"/>
        <v>0</v>
      </c>
      <c r="CH1043" s="56">
        <f t="shared" si="790"/>
        <v>-4.2452388123196023</v>
      </c>
      <c r="CI1043" s="57">
        <f t="shared" si="787"/>
        <v>2.3530303086513116</v>
      </c>
      <c r="CJ1043" s="58">
        <f t="shared" si="783"/>
        <v>-9.0537611160590821</v>
      </c>
      <c r="CK1043" s="67">
        <f t="shared" si="784"/>
        <v>0.2965143347939474</v>
      </c>
    </row>
    <row r="1044" spans="1:89">
      <c r="A1044" s="48">
        <v>4932</v>
      </c>
      <c r="B1044" s="89">
        <v>0.18135764944275584</v>
      </c>
      <c r="C1044" s="59">
        <v>4.1436464088397788E-2</v>
      </c>
      <c r="D1044" s="59">
        <v>4.1436464088397788E-2</v>
      </c>
      <c r="E1044" s="59">
        <v>4.6040515653775323E-2</v>
      </c>
      <c r="F1044" s="59">
        <v>4.5580110497237571E-2</v>
      </c>
      <c r="G1044" s="59">
        <v>3.959484346224678E-2</v>
      </c>
      <c r="H1044" s="59">
        <v>4.189686924493554E-2</v>
      </c>
      <c r="I1044" s="59">
        <v>6.4686924493554329E-2</v>
      </c>
      <c r="J1044" s="59">
        <v>4.6040515653775323E-2</v>
      </c>
      <c r="K1044" s="59">
        <v>5.5248618784530384E-2</v>
      </c>
      <c r="L1044" s="59">
        <v>7.5966850828729282E-2</v>
      </c>
      <c r="M1044" s="59">
        <v>5.5294659300184165E-2</v>
      </c>
      <c r="N1044" s="59">
        <v>7.974217311233886E-2</v>
      </c>
      <c r="O1044" s="59">
        <v>8.3195211786372014E-2</v>
      </c>
      <c r="P1044" s="120">
        <v>5.5089247768805784E-2</v>
      </c>
      <c r="Q1044" s="60">
        <v>0</v>
      </c>
      <c r="R1044" s="60">
        <v>1</v>
      </c>
      <c r="S1044" s="60">
        <v>1</v>
      </c>
      <c r="T1044" s="60">
        <v>4</v>
      </c>
      <c r="U1044" s="60">
        <v>1</v>
      </c>
      <c r="V1044" s="60">
        <v>2</v>
      </c>
      <c r="W1044" s="60">
        <v>1</v>
      </c>
      <c r="X1044" s="60">
        <v>0</v>
      </c>
      <c r="Y1044" s="60">
        <v>0</v>
      </c>
      <c r="Z1044" s="60">
        <v>0</v>
      </c>
      <c r="AA1044" s="60">
        <v>1</v>
      </c>
      <c r="AB1044" s="60">
        <v>1</v>
      </c>
      <c r="AC1044" s="60">
        <v>2</v>
      </c>
      <c r="AD1044" s="49">
        <f t="shared" si="788"/>
        <v>14</v>
      </c>
      <c r="AE1044" s="50" t="s">
        <v>22</v>
      </c>
      <c r="AF1044" s="51">
        <f t="shared" si="745"/>
        <v>0.16079499299250657</v>
      </c>
      <c r="AG1044" s="52">
        <f t="shared" si="746"/>
        <v>0.12599120342385869</v>
      </c>
      <c r="AH1044" s="52">
        <f t="shared" si="747"/>
        <v>0.12599120342385869</v>
      </c>
      <c r="AI1044" s="52">
        <f t="shared" si="748"/>
        <v>0.13732547375136331</v>
      </c>
      <c r="AJ1044" s="52">
        <f t="shared" si="749"/>
        <v>0.13619440330863203</v>
      </c>
      <c r="AK1044" s="52">
        <f t="shared" si="750"/>
        <v>0.12143899664650093</v>
      </c>
      <c r="AL1044" s="52">
        <f t="shared" si="751"/>
        <v>0.12712735327898483</v>
      </c>
      <c r="AM1044" s="52">
        <f t="shared" si="752"/>
        <v>0.18301747816534475</v>
      </c>
      <c r="AN1044" s="52">
        <f t="shared" si="753"/>
        <v>0.13732547375136331</v>
      </c>
      <c r="AO1044" s="52">
        <f t="shared" si="754"/>
        <v>0.159890457607966</v>
      </c>
      <c r="AP1044" s="52">
        <f t="shared" si="755"/>
        <v>0.21081625547498323</v>
      </c>
      <c r="AQ1044" s="52">
        <f t="shared" si="756"/>
        <v>0.16000316234128648</v>
      </c>
      <c r="AR1044" s="52">
        <f t="shared" si="757"/>
        <v>0.22018146520799428</v>
      </c>
      <c r="AS1044" s="52">
        <f t="shared" si="758"/>
        <v>0.22877968887597128</v>
      </c>
      <c r="AT1044" s="146"/>
      <c r="AU1044" s="146"/>
      <c r="AV1044" s="146"/>
      <c r="AW1044" s="146"/>
      <c r="AX1044" s="146"/>
      <c r="AY1044" s="146"/>
      <c r="AZ1044" s="146"/>
      <c r="BA1044" s="146"/>
      <c r="BB1044" s="146"/>
      <c r="BC1044" s="146"/>
      <c r="BD1044" s="146"/>
      <c r="BE1044" s="146"/>
      <c r="BF1044" s="146"/>
      <c r="BG1044" s="53">
        <f t="shared" si="785"/>
        <v>1.0056938421510577</v>
      </c>
      <c r="BH1044" s="53">
        <f t="shared" si="759"/>
        <v>0.99623961096749902</v>
      </c>
      <c r="BI1044" s="53">
        <f t="shared" si="760"/>
        <v>1.0347574859904822</v>
      </c>
      <c r="BJ1044" s="53">
        <f t="shared" si="761"/>
        <v>0.943032325251832</v>
      </c>
      <c r="BK1044" s="53">
        <f t="shared" si="762"/>
        <v>0.80560420838038616</v>
      </c>
      <c r="BL1044" s="53">
        <f t="shared" si="763"/>
        <v>0.88198272058546279</v>
      </c>
      <c r="BM1044" s="53">
        <f t="shared" si="764"/>
        <v>0.99708026756822021</v>
      </c>
      <c r="BN1044" s="53">
        <f t="shared" si="765"/>
        <v>0.80386748842910494</v>
      </c>
      <c r="BO1044" s="53">
        <f t="shared" si="766"/>
        <v>0.90365298782271197</v>
      </c>
      <c r="BP1044" s="53">
        <f t="shared" si="767"/>
        <v>1.3118735615794428</v>
      </c>
      <c r="BQ1044" s="53">
        <f t="shared" si="768"/>
        <v>1.0460016623425221</v>
      </c>
      <c r="BR1044" s="53">
        <f t="shared" si="769"/>
        <v>1.1821981862814024</v>
      </c>
      <c r="BS1044" s="53">
        <f t="shared" si="770"/>
        <v>1.2280150015200906</v>
      </c>
      <c r="BT1044" s="54">
        <f t="shared" si="789"/>
        <v>13.139999348870216</v>
      </c>
      <c r="BU1044" s="55">
        <f t="shared" si="786"/>
        <v>0</v>
      </c>
      <c r="BV1044" s="55">
        <f t="shared" si="771"/>
        <v>-3.7674770701042128E-3</v>
      </c>
      <c r="BW1044" s="55">
        <f t="shared" si="772"/>
        <v>3.4167086209066007E-2</v>
      </c>
      <c r="BX1044" s="55">
        <f t="shared" si="773"/>
        <v>-0.23461887108802318</v>
      </c>
      <c r="BY1044" s="55">
        <f t="shared" si="774"/>
        <v>-0.21616271368330325</v>
      </c>
      <c r="BZ1044" s="55">
        <f t="shared" si="775"/>
        <v>-0.25116562868039993</v>
      </c>
      <c r="CA1044" s="55">
        <f t="shared" si="776"/>
        <v>-2.9240031654752829E-3</v>
      </c>
      <c r="CB1044" s="55">
        <f t="shared" si="777"/>
        <v>0</v>
      </c>
      <c r="CC1044" s="55">
        <f t="shared" si="778"/>
        <v>0</v>
      </c>
      <c r="CD1044" s="55">
        <f t="shared" si="779"/>
        <v>0</v>
      </c>
      <c r="CE1044" s="55">
        <f t="shared" si="780"/>
        <v>4.4974954879061169E-2</v>
      </c>
      <c r="CF1044" s="55">
        <f t="shared" si="781"/>
        <v>0.16737557521764915</v>
      </c>
      <c r="CG1044" s="55">
        <f t="shared" si="782"/>
        <v>0.41079809174381082</v>
      </c>
      <c r="CH1044" s="56">
        <f t="shared" si="790"/>
        <v>-5.132298563771881E-2</v>
      </c>
      <c r="CI1044" s="57">
        <f t="shared" si="787"/>
        <v>6.6855940515648378</v>
      </c>
      <c r="CJ1044" s="58">
        <f t="shared" si="783"/>
        <v>-13.74610199832189</v>
      </c>
      <c r="CK1044" s="67">
        <f t="shared" si="784"/>
        <v>0.86000065112978419</v>
      </c>
    </row>
    <row r="1045" spans="1:89">
      <c r="A1045" s="48">
        <v>4933</v>
      </c>
      <c r="B1045" s="89">
        <v>7.3961499493414393E-2</v>
      </c>
      <c r="C1045" s="59">
        <v>7.5966850828729282E-2</v>
      </c>
      <c r="D1045" s="59">
        <v>7.5966850828729282E-2</v>
      </c>
      <c r="E1045" s="59">
        <v>8.2872928176795577E-2</v>
      </c>
      <c r="F1045" s="59">
        <v>8.2872928176795577E-2</v>
      </c>
      <c r="G1045" s="59">
        <v>7.1362799263351748E-2</v>
      </c>
      <c r="H1045" s="59">
        <v>8.2872928176795577E-2</v>
      </c>
      <c r="I1045" s="59">
        <v>8.6233885819521183E-2</v>
      </c>
      <c r="J1045" s="59">
        <v>8.2872928176795577E-2</v>
      </c>
      <c r="K1045" s="59">
        <v>8.7476979742173111E-2</v>
      </c>
      <c r="L1045" s="59">
        <v>0.10819521178637201</v>
      </c>
      <c r="M1045" s="59">
        <v>8.7569060773480659E-2</v>
      </c>
      <c r="N1045" s="59">
        <v>0.11353591160220994</v>
      </c>
      <c r="O1045" s="59">
        <v>0.11850828729281768</v>
      </c>
      <c r="P1045" s="120">
        <v>8.8946734664966706E-2</v>
      </c>
      <c r="Q1045" s="60">
        <v>0</v>
      </c>
      <c r="R1045" s="60">
        <v>0</v>
      </c>
      <c r="S1045" s="60">
        <v>1</v>
      </c>
      <c r="T1045" s="60">
        <v>0</v>
      </c>
      <c r="U1045" s="60">
        <v>0</v>
      </c>
      <c r="V1045" s="60">
        <v>1</v>
      </c>
      <c r="W1045" s="60">
        <v>1</v>
      </c>
      <c r="X1045" s="60">
        <v>0</v>
      </c>
      <c r="Y1045" s="60">
        <v>0</v>
      </c>
      <c r="Z1045" s="60">
        <v>0</v>
      </c>
      <c r="AA1045" s="60">
        <v>1</v>
      </c>
      <c r="AB1045" s="60">
        <v>0</v>
      </c>
      <c r="AC1045" s="60">
        <v>0</v>
      </c>
      <c r="AD1045" s="49">
        <f t="shared" si="788"/>
        <v>4</v>
      </c>
      <c r="AE1045" s="50" t="s">
        <v>22</v>
      </c>
      <c r="AF1045" s="51">
        <f t="shared" si="745"/>
        <v>6.1558163519429769E-2</v>
      </c>
      <c r="AG1045" s="52">
        <f t="shared" si="746"/>
        <v>0.21081625547498323</v>
      </c>
      <c r="AH1045" s="52">
        <f t="shared" si="747"/>
        <v>0.21081625547498323</v>
      </c>
      <c r="AI1045" s="52">
        <f t="shared" si="748"/>
        <v>0.22797580318601238</v>
      </c>
      <c r="AJ1045" s="52">
        <f t="shared" si="749"/>
        <v>0.22797580318601238</v>
      </c>
      <c r="AK1045" s="52">
        <f t="shared" si="750"/>
        <v>0.19944026044745766</v>
      </c>
      <c r="AL1045" s="52">
        <f t="shared" si="751"/>
        <v>0.22797580318601238</v>
      </c>
      <c r="AM1045" s="52">
        <f t="shared" si="752"/>
        <v>0.2363738228825473</v>
      </c>
      <c r="AN1045" s="52">
        <f t="shared" si="753"/>
        <v>0.22797580318601238</v>
      </c>
      <c r="AO1045" s="52">
        <f t="shared" si="754"/>
        <v>0.23948835985466299</v>
      </c>
      <c r="AP1045" s="52">
        <f t="shared" si="755"/>
        <v>0.29215010396427499</v>
      </c>
      <c r="AQ1045" s="52">
        <f t="shared" si="756"/>
        <v>0.2397192520699708</v>
      </c>
      <c r="AR1045" s="52">
        <f t="shared" si="757"/>
        <v>0.3059770918375968</v>
      </c>
      <c r="AS1045" s="52">
        <f t="shared" si="758"/>
        <v>0.31895044780699688</v>
      </c>
      <c r="AT1045" s="146"/>
      <c r="AU1045" s="146"/>
      <c r="AV1045" s="146"/>
      <c r="AW1045" s="146"/>
      <c r="AX1045" s="146"/>
      <c r="AY1045" s="146"/>
      <c r="AZ1045" s="146"/>
      <c r="BA1045" s="146"/>
      <c r="BB1045" s="146"/>
      <c r="BC1045" s="146"/>
      <c r="BD1045" s="146"/>
      <c r="BE1045" s="146"/>
      <c r="BF1045" s="146"/>
      <c r="BG1045" s="53">
        <f t="shared" si="785"/>
        <v>0.6442327455990734</v>
      </c>
      <c r="BH1045" s="53">
        <f t="shared" si="759"/>
        <v>0.63817650357229005</v>
      </c>
      <c r="BI1045" s="53">
        <f t="shared" si="760"/>
        <v>0.6576417242817898</v>
      </c>
      <c r="BJ1045" s="53">
        <f t="shared" si="761"/>
        <v>0.60432311590477505</v>
      </c>
      <c r="BK1045" s="53">
        <f t="shared" si="762"/>
        <v>0.5065117475136528</v>
      </c>
      <c r="BL1045" s="53">
        <f t="shared" si="763"/>
        <v>0.60551228624347642</v>
      </c>
      <c r="BM1045" s="53">
        <f t="shared" si="764"/>
        <v>0.49300357401168915</v>
      </c>
      <c r="BN1045" s="53">
        <f t="shared" si="765"/>
        <v>0.51089922841056001</v>
      </c>
      <c r="BO1045" s="53">
        <f t="shared" si="766"/>
        <v>0.51817527547781428</v>
      </c>
      <c r="BP1045" s="53">
        <f t="shared" si="767"/>
        <v>0.69599651283215025</v>
      </c>
      <c r="BQ1045" s="53">
        <f t="shared" si="768"/>
        <v>0.59995662909608372</v>
      </c>
      <c r="BR1045" s="53">
        <f t="shared" si="769"/>
        <v>0.62894341969615675</v>
      </c>
      <c r="BS1045" s="53">
        <f t="shared" si="770"/>
        <v>0.6554243276634989</v>
      </c>
      <c r="BT1045" s="54">
        <f t="shared" si="789"/>
        <v>7.7587970903030099</v>
      </c>
      <c r="BU1045" s="55">
        <f t="shared" si="786"/>
        <v>0</v>
      </c>
      <c r="BV1045" s="55">
        <f t="shared" si="771"/>
        <v>0</v>
      </c>
      <c r="BW1045" s="55">
        <f t="shared" si="772"/>
        <v>-0.41909498791936878</v>
      </c>
      <c r="BX1045" s="55">
        <f t="shared" si="773"/>
        <v>0</v>
      </c>
      <c r="BY1045" s="55">
        <f t="shared" si="774"/>
        <v>0</v>
      </c>
      <c r="BZ1045" s="55">
        <f t="shared" si="775"/>
        <v>-0.50168042512387434</v>
      </c>
      <c r="CA1045" s="55">
        <f t="shared" si="776"/>
        <v>-0.70723885544911369</v>
      </c>
      <c r="CB1045" s="55">
        <f t="shared" si="777"/>
        <v>0</v>
      </c>
      <c r="CC1045" s="55">
        <f t="shared" si="778"/>
        <v>0</v>
      </c>
      <c r="CD1045" s="55">
        <f t="shared" si="779"/>
        <v>0</v>
      </c>
      <c r="CE1045" s="55">
        <f t="shared" si="780"/>
        <v>-0.51089791121852612</v>
      </c>
      <c r="CF1045" s="55">
        <f t="shared" si="781"/>
        <v>0</v>
      </c>
      <c r="CG1045" s="55">
        <f t="shared" si="782"/>
        <v>0</v>
      </c>
      <c r="CH1045" s="56">
        <f t="shared" si="790"/>
        <v>-2.138912179710883</v>
      </c>
      <c r="CI1045" s="57">
        <f t="shared" si="787"/>
        <v>2.7265271830404085</v>
      </c>
      <c r="CJ1045" s="58">
        <f t="shared" si="783"/>
        <v>-9.5945031220207593</v>
      </c>
      <c r="CK1045" s="67">
        <f t="shared" si="784"/>
        <v>3.7587970903030099</v>
      </c>
    </row>
    <row r="1046" spans="1:89">
      <c r="A1046" s="48">
        <v>4934</v>
      </c>
      <c r="B1046" s="89">
        <v>0.17375886524822698</v>
      </c>
      <c r="C1046" s="59">
        <v>7.5966850828729282E-2</v>
      </c>
      <c r="D1046" s="59">
        <v>7.5966850828729282E-2</v>
      </c>
      <c r="E1046" s="59">
        <v>8.2872928176795577E-2</v>
      </c>
      <c r="F1046" s="59">
        <v>8.2872928176795577E-2</v>
      </c>
      <c r="G1046" s="59">
        <v>7.1362799263351748E-2</v>
      </c>
      <c r="H1046" s="59">
        <v>8.2872928176795577E-2</v>
      </c>
      <c r="I1046" s="59">
        <v>8.6233885819521183E-2</v>
      </c>
      <c r="J1046" s="59">
        <v>8.2872928176795577E-2</v>
      </c>
      <c r="K1046" s="59">
        <v>8.7476979742173111E-2</v>
      </c>
      <c r="L1046" s="59">
        <v>0.10819521178637201</v>
      </c>
      <c r="M1046" s="59">
        <v>8.7569060773480659E-2</v>
      </c>
      <c r="N1046" s="59">
        <v>0.11353591160220994</v>
      </c>
      <c r="O1046" s="59">
        <v>0.11850828729281768</v>
      </c>
      <c r="P1046" s="120">
        <v>8.8946734664966706E-2</v>
      </c>
      <c r="Q1046" s="60">
        <v>1</v>
      </c>
      <c r="R1046" s="60">
        <v>1</v>
      </c>
      <c r="S1046" s="60">
        <v>1</v>
      </c>
      <c r="T1046" s="60">
        <v>2</v>
      </c>
      <c r="U1046" s="60">
        <v>2</v>
      </c>
      <c r="V1046" s="60">
        <v>0</v>
      </c>
      <c r="W1046" s="60">
        <v>0</v>
      </c>
      <c r="X1046" s="60">
        <v>2</v>
      </c>
      <c r="Y1046" s="60">
        <v>1</v>
      </c>
      <c r="Z1046" s="60">
        <v>1</v>
      </c>
      <c r="AA1046" s="60">
        <v>0</v>
      </c>
      <c r="AB1046" s="60">
        <v>1</v>
      </c>
      <c r="AC1046" s="60">
        <v>2</v>
      </c>
      <c r="AD1046" s="49">
        <f t="shared" si="788"/>
        <v>14</v>
      </c>
      <c r="AE1046" s="50" t="s">
        <v>22</v>
      </c>
      <c r="AF1046" s="51">
        <f t="shared" si="745"/>
        <v>0.15359367927075462</v>
      </c>
      <c r="AG1046" s="52">
        <f t="shared" si="746"/>
        <v>0.21081625547498323</v>
      </c>
      <c r="AH1046" s="52">
        <f t="shared" si="747"/>
        <v>0.21081625547498323</v>
      </c>
      <c r="AI1046" s="52">
        <f t="shared" si="748"/>
        <v>0.22797580318601238</v>
      </c>
      <c r="AJ1046" s="52">
        <f t="shared" si="749"/>
        <v>0.22797580318601238</v>
      </c>
      <c r="AK1046" s="52">
        <f t="shared" si="750"/>
        <v>0.19944026044745766</v>
      </c>
      <c r="AL1046" s="52">
        <f t="shared" si="751"/>
        <v>0.22797580318601238</v>
      </c>
      <c r="AM1046" s="52">
        <f t="shared" si="752"/>
        <v>0.2363738228825473</v>
      </c>
      <c r="AN1046" s="52">
        <f t="shared" si="753"/>
        <v>0.22797580318601238</v>
      </c>
      <c r="AO1046" s="52">
        <f t="shared" si="754"/>
        <v>0.23948835985466299</v>
      </c>
      <c r="AP1046" s="52">
        <f t="shared" si="755"/>
        <v>0.29215010396427499</v>
      </c>
      <c r="AQ1046" s="52">
        <f t="shared" si="756"/>
        <v>0.2397192520699708</v>
      </c>
      <c r="AR1046" s="52">
        <f t="shared" si="757"/>
        <v>0.3059770918375968</v>
      </c>
      <c r="AS1046" s="52">
        <f t="shared" si="758"/>
        <v>0.31895044780699688</v>
      </c>
      <c r="AT1046" s="146"/>
      <c r="AU1046" s="146"/>
      <c r="AV1046" s="146"/>
      <c r="AW1046" s="146"/>
      <c r="AX1046" s="146"/>
      <c r="AY1046" s="146"/>
      <c r="AZ1046" s="146"/>
      <c r="BA1046" s="146"/>
      <c r="BB1046" s="146"/>
      <c r="BC1046" s="146"/>
      <c r="BD1046" s="146"/>
      <c r="BE1046" s="146"/>
      <c r="BF1046" s="146"/>
      <c r="BG1046" s="53">
        <f t="shared" si="785"/>
        <v>1.6074241342828537</v>
      </c>
      <c r="BH1046" s="53">
        <f t="shared" si="759"/>
        <v>1.5923132141015812</v>
      </c>
      <c r="BI1046" s="53">
        <f t="shared" si="760"/>
        <v>1.6408808564037383</v>
      </c>
      <c r="BJ1046" s="53">
        <f t="shared" si="761"/>
        <v>1.5078456785164494</v>
      </c>
      <c r="BK1046" s="53">
        <f t="shared" si="762"/>
        <v>1.2637966834394947</v>
      </c>
      <c r="BL1046" s="53">
        <f t="shared" si="763"/>
        <v>1.5108127756024943</v>
      </c>
      <c r="BM1046" s="53">
        <f t="shared" si="764"/>
        <v>1.2300924604774264</v>
      </c>
      <c r="BN1046" s="53">
        <f t="shared" si="765"/>
        <v>1.274743880288105</v>
      </c>
      <c r="BO1046" s="53">
        <f t="shared" si="766"/>
        <v>1.292898334152766</v>
      </c>
      <c r="BP1046" s="53">
        <f t="shared" si="767"/>
        <v>1.7365798304194633</v>
      </c>
      <c r="BQ1046" s="53">
        <f t="shared" si="768"/>
        <v>1.4969508639851081</v>
      </c>
      <c r="BR1046" s="53">
        <f t="shared" si="769"/>
        <v>1.5692757607002432</v>
      </c>
      <c r="BS1046" s="53">
        <f t="shared" si="770"/>
        <v>1.6353482335063976</v>
      </c>
      <c r="BT1046" s="54">
        <f t="shared" si="789"/>
        <v>19.35896270587612</v>
      </c>
      <c r="BU1046" s="55">
        <f t="shared" si="786"/>
        <v>0.47463298116855612</v>
      </c>
      <c r="BV1046" s="55">
        <f t="shared" si="771"/>
        <v>0.46518781059703745</v>
      </c>
      <c r="BW1046" s="55">
        <f t="shared" si="772"/>
        <v>0.4952332052087231</v>
      </c>
      <c r="BX1046" s="55">
        <f t="shared" si="773"/>
        <v>0.82136385829573366</v>
      </c>
      <c r="BY1046" s="55">
        <f t="shared" si="774"/>
        <v>0.46824086215476307</v>
      </c>
      <c r="BZ1046" s="55">
        <f t="shared" si="775"/>
        <v>0</v>
      </c>
      <c r="CA1046" s="55">
        <f t="shared" si="776"/>
        <v>0</v>
      </c>
      <c r="CB1046" s="55">
        <f t="shared" si="777"/>
        <v>0.48549056045250516</v>
      </c>
      <c r="CC1046" s="55">
        <f t="shared" si="778"/>
        <v>0.25688646881962879</v>
      </c>
      <c r="CD1046" s="55">
        <f t="shared" si="779"/>
        <v>0.55191756416918802</v>
      </c>
      <c r="CE1046" s="55">
        <f t="shared" si="780"/>
        <v>0</v>
      </c>
      <c r="CF1046" s="55">
        <f t="shared" si="781"/>
        <v>0.45061421401209645</v>
      </c>
      <c r="CG1046" s="55">
        <f t="shared" si="782"/>
        <v>0.98371153704960523</v>
      </c>
      <c r="CH1046" s="56">
        <f t="shared" si="790"/>
        <v>5.4532790619278373</v>
      </c>
      <c r="CI1046" s="57">
        <f t="shared" si="787"/>
        <v>6.4054713957730156</v>
      </c>
      <c r="CJ1046" s="58">
        <f t="shared" si="783"/>
        <v>-13.893353483992485</v>
      </c>
      <c r="CK1046" s="67">
        <f t="shared" si="784"/>
        <v>5.3589627058761202</v>
      </c>
    </row>
    <row r="1047" spans="1:89">
      <c r="A1047" s="48">
        <v>4935</v>
      </c>
      <c r="B1047" s="89">
        <v>8.6119554204660605E-3</v>
      </c>
      <c r="C1047" s="59">
        <v>0.1151012891344383</v>
      </c>
      <c r="D1047" s="59">
        <v>0.1151012891344383</v>
      </c>
      <c r="E1047" s="59">
        <v>8.2872928176795577E-2</v>
      </c>
      <c r="F1047" s="59">
        <v>8.2872928176795577E-2</v>
      </c>
      <c r="G1047" s="59">
        <v>7.1362799263351748E-2</v>
      </c>
      <c r="H1047" s="59">
        <v>8.2872928176795577E-2</v>
      </c>
      <c r="I1047" s="59">
        <v>8.6233885819521183E-2</v>
      </c>
      <c r="J1047" s="59">
        <v>8.2872928176795577E-2</v>
      </c>
      <c r="K1047" s="59">
        <v>8.7476979742173111E-2</v>
      </c>
      <c r="L1047" s="59">
        <v>0.10819521178637201</v>
      </c>
      <c r="M1047" s="59">
        <v>8.7569060773480659E-2</v>
      </c>
      <c r="N1047" s="59">
        <v>0.11353591160220994</v>
      </c>
      <c r="O1047" s="59">
        <v>0.11850828729281768</v>
      </c>
      <c r="P1047" s="120">
        <v>9.4967417481229624E-2</v>
      </c>
      <c r="Q1047" s="60">
        <v>0</v>
      </c>
      <c r="R1047" s="60">
        <v>0</v>
      </c>
      <c r="S1047" s="60">
        <v>0</v>
      </c>
      <c r="T1047" s="60">
        <v>0</v>
      </c>
      <c r="U1047" s="60">
        <v>0</v>
      </c>
      <c r="V1047" s="60">
        <v>0</v>
      </c>
      <c r="W1047" s="60">
        <v>0</v>
      </c>
      <c r="X1047" s="60">
        <v>0</v>
      </c>
      <c r="Y1047" s="60">
        <v>0</v>
      </c>
      <c r="Z1047" s="60">
        <v>0</v>
      </c>
      <c r="AA1047" s="60">
        <v>0</v>
      </c>
      <c r="AB1047" s="60">
        <v>0</v>
      </c>
      <c r="AC1047" s="60">
        <v>0</v>
      </c>
      <c r="AD1047" s="49">
        <f t="shared" si="788"/>
        <v>0</v>
      </c>
      <c r="AE1047" s="50" t="s">
        <v>22</v>
      </c>
      <c r="AF1047" s="51">
        <f t="shared" si="745"/>
        <v>6.1596199434100054E-3</v>
      </c>
      <c r="AG1047" s="52">
        <f t="shared" si="746"/>
        <v>0.3100507682725166</v>
      </c>
      <c r="AH1047" s="52">
        <f t="shared" si="747"/>
        <v>0.3100507682725166</v>
      </c>
      <c r="AI1047" s="52">
        <f t="shared" si="748"/>
        <v>0.22797580318601238</v>
      </c>
      <c r="AJ1047" s="52">
        <f t="shared" si="749"/>
        <v>0.22797580318601238</v>
      </c>
      <c r="AK1047" s="52">
        <f t="shared" si="750"/>
        <v>0.19944026044745766</v>
      </c>
      <c r="AL1047" s="52">
        <f t="shared" si="751"/>
        <v>0.22797580318601238</v>
      </c>
      <c r="AM1047" s="52">
        <f t="shared" si="752"/>
        <v>0.2363738228825473</v>
      </c>
      <c r="AN1047" s="52">
        <f t="shared" si="753"/>
        <v>0.22797580318601238</v>
      </c>
      <c r="AO1047" s="52">
        <f t="shared" si="754"/>
        <v>0.23948835985466299</v>
      </c>
      <c r="AP1047" s="52">
        <f t="shared" si="755"/>
        <v>0.29215010396427499</v>
      </c>
      <c r="AQ1047" s="52">
        <f t="shared" si="756"/>
        <v>0.2397192520699708</v>
      </c>
      <c r="AR1047" s="52">
        <f t="shared" si="757"/>
        <v>0.3059770918375968</v>
      </c>
      <c r="AS1047" s="52">
        <f t="shared" si="758"/>
        <v>0.31895044780699688</v>
      </c>
      <c r="AT1047" s="146"/>
      <c r="AU1047" s="146"/>
      <c r="AV1047" s="146"/>
      <c r="AW1047" s="146"/>
      <c r="AX1047" s="146"/>
      <c r="AY1047" s="146"/>
      <c r="AZ1047" s="146"/>
      <c r="BA1047" s="146"/>
      <c r="BB1047" s="146"/>
      <c r="BC1047" s="146"/>
      <c r="BD1047" s="146"/>
      <c r="BE1047" s="146"/>
      <c r="BF1047" s="146"/>
      <c r="BG1047" s="53">
        <f t="shared" si="785"/>
        <v>9.4806862392447316E-2</v>
      </c>
      <c r="BH1047" s="53">
        <f t="shared" si="759"/>
        <v>9.3915611042107036E-2</v>
      </c>
      <c r="BI1047" s="53">
        <f t="shared" si="760"/>
        <v>6.5804807175998431E-2</v>
      </c>
      <c r="BJ1047" s="53">
        <f t="shared" si="761"/>
        <v>6.0469651857236094E-2</v>
      </c>
      <c r="BK1047" s="53">
        <f t="shared" si="762"/>
        <v>5.0682471392633412E-2</v>
      </c>
      <c r="BL1047" s="53">
        <f t="shared" si="763"/>
        <v>6.0588642368251976E-2</v>
      </c>
      <c r="BM1047" s="53">
        <f t="shared" si="764"/>
        <v>4.9330819391587677E-2</v>
      </c>
      <c r="BN1047" s="53">
        <f t="shared" si="765"/>
        <v>5.1121490578535385E-2</v>
      </c>
      <c r="BO1047" s="53">
        <f t="shared" si="766"/>
        <v>5.184954486187187E-2</v>
      </c>
      <c r="BP1047" s="53">
        <f t="shared" si="767"/>
        <v>6.9642655918927626E-2</v>
      </c>
      <c r="BQ1047" s="53">
        <f t="shared" si="768"/>
        <v>6.0032733377350572E-2</v>
      </c>
      <c r="BR1047" s="53">
        <f t="shared" si="769"/>
        <v>6.2933203489966991E-2</v>
      </c>
      <c r="BS1047" s="53">
        <f t="shared" si="770"/>
        <v>6.5582930504382589E-2</v>
      </c>
      <c r="BT1047" s="54">
        <f t="shared" si="789"/>
        <v>0.83676142435129697</v>
      </c>
      <c r="BU1047" s="55">
        <f t="shared" si="786"/>
        <v>0</v>
      </c>
      <c r="BV1047" s="55">
        <f t="shared" si="771"/>
        <v>0</v>
      </c>
      <c r="BW1047" s="55">
        <f t="shared" si="772"/>
        <v>0</v>
      </c>
      <c r="BX1047" s="55">
        <f t="shared" si="773"/>
        <v>0</v>
      </c>
      <c r="BY1047" s="55">
        <f t="shared" si="774"/>
        <v>0</v>
      </c>
      <c r="BZ1047" s="55">
        <f t="shared" si="775"/>
        <v>0</v>
      </c>
      <c r="CA1047" s="55">
        <f t="shared" si="776"/>
        <v>0</v>
      </c>
      <c r="CB1047" s="55">
        <f t="shared" si="777"/>
        <v>0</v>
      </c>
      <c r="CC1047" s="55">
        <f t="shared" si="778"/>
        <v>0</v>
      </c>
      <c r="CD1047" s="55">
        <f t="shared" si="779"/>
        <v>0</v>
      </c>
      <c r="CE1047" s="55">
        <f t="shared" si="780"/>
        <v>0</v>
      </c>
      <c r="CF1047" s="55">
        <f t="shared" si="781"/>
        <v>0</v>
      </c>
      <c r="CG1047" s="55">
        <f t="shared" si="782"/>
        <v>0</v>
      </c>
      <c r="CH1047" s="56">
        <f t="shared" si="790"/>
        <v>0</v>
      </c>
      <c r="CI1047" s="57">
        <f t="shared" si="787"/>
        <v>0.31747234323073253</v>
      </c>
      <c r="CJ1047" s="58">
        <f t="shared" si="783"/>
        <v>-0.4097937106611953</v>
      </c>
      <c r="CK1047" s="67">
        <f t="shared" si="784"/>
        <v>0.83676142435129697</v>
      </c>
    </row>
    <row r="1048" spans="1:89">
      <c r="A1048" s="48">
        <v>4936</v>
      </c>
      <c r="B1048" s="89">
        <v>0.19503546099290783</v>
      </c>
      <c r="C1048" s="59">
        <v>0.1151012891344383</v>
      </c>
      <c r="D1048" s="59">
        <v>0.1151012891344383</v>
      </c>
      <c r="E1048" s="59">
        <v>0.13581952117863719</v>
      </c>
      <c r="F1048" s="59">
        <v>0.13351749539594843</v>
      </c>
      <c r="G1048" s="59">
        <v>0.13259668508287292</v>
      </c>
      <c r="H1048" s="59">
        <v>0.13812154696132597</v>
      </c>
      <c r="I1048" s="59">
        <v>0.15096685082872929</v>
      </c>
      <c r="J1048" s="59">
        <v>0.15653775322283608</v>
      </c>
      <c r="K1048" s="59">
        <v>0.16574585635359115</v>
      </c>
      <c r="L1048" s="59">
        <v>0.17495395948434622</v>
      </c>
      <c r="M1048" s="59">
        <v>0.16593001841620625</v>
      </c>
      <c r="N1048" s="59">
        <v>0.18360957642725598</v>
      </c>
      <c r="O1048" s="59">
        <v>0.19162062615101288</v>
      </c>
      <c r="P1048" s="120">
        <v>0.15074018982858764</v>
      </c>
      <c r="Q1048" s="60">
        <v>3</v>
      </c>
      <c r="R1048" s="60">
        <v>1</v>
      </c>
      <c r="S1048" s="60">
        <v>3</v>
      </c>
      <c r="T1048" s="60">
        <v>0</v>
      </c>
      <c r="U1048" s="60">
        <v>3</v>
      </c>
      <c r="V1048" s="60">
        <v>1</v>
      </c>
      <c r="W1048" s="60">
        <v>4</v>
      </c>
      <c r="X1048" s="60">
        <v>3</v>
      </c>
      <c r="Y1048" s="60">
        <v>1</v>
      </c>
      <c r="Z1048" s="60">
        <v>2</v>
      </c>
      <c r="AA1048" s="60">
        <v>1</v>
      </c>
      <c r="AB1048" s="60">
        <v>4</v>
      </c>
      <c r="AC1048" s="60">
        <v>1</v>
      </c>
      <c r="AD1048" s="49">
        <f t="shared" si="788"/>
        <v>27</v>
      </c>
      <c r="AE1048" s="50" t="s">
        <v>22</v>
      </c>
      <c r="AF1048" s="51">
        <f t="shared" si="745"/>
        <v>0.17381050922207295</v>
      </c>
      <c r="AG1048" s="52">
        <f t="shared" si="746"/>
        <v>0.3100507682725166</v>
      </c>
      <c r="AH1048" s="52">
        <f t="shared" si="747"/>
        <v>0.3100507682725166</v>
      </c>
      <c r="AI1048" s="52">
        <f t="shared" si="748"/>
        <v>0.36490231042490007</v>
      </c>
      <c r="AJ1048" s="52">
        <f t="shared" si="749"/>
        <v>0.35871953230616305</v>
      </c>
      <c r="AK1048" s="52">
        <f t="shared" si="750"/>
        <v>0.356252714691074</v>
      </c>
      <c r="AL1048" s="52">
        <f t="shared" si="751"/>
        <v>0.37110768300070651</v>
      </c>
      <c r="AM1048" s="52">
        <f t="shared" si="752"/>
        <v>0.40615447048381842</v>
      </c>
      <c r="AN1048" s="52">
        <f t="shared" si="753"/>
        <v>0.42157908616904011</v>
      </c>
      <c r="AO1048" s="52">
        <f t="shared" si="754"/>
        <v>0.4473775782627531</v>
      </c>
      <c r="AP1048" s="52">
        <f t="shared" si="755"/>
        <v>0.47355786068242339</v>
      </c>
      <c r="AQ1048" s="52">
        <f t="shared" si="756"/>
        <v>0.44789742896007245</v>
      </c>
      <c r="AR1048" s="52">
        <f t="shared" si="757"/>
        <v>0.49851861834252609</v>
      </c>
      <c r="AS1048" s="52">
        <f t="shared" si="758"/>
        <v>0.52192595100917527</v>
      </c>
      <c r="AT1048" s="146"/>
      <c r="AU1048" s="146"/>
      <c r="AV1048" s="146"/>
      <c r="AW1048" s="146"/>
      <c r="AX1048" s="146"/>
      <c r="AY1048" s="146"/>
      <c r="AZ1048" s="146"/>
      <c r="BA1048" s="146"/>
      <c r="BB1048" s="146"/>
      <c r="BC1048" s="146"/>
      <c r="BD1048" s="146"/>
      <c r="BE1048" s="146"/>
      <c r="BF1048" s="146"/>
      <c r="BG1048" s="53">
        <f t="shared" si="785"/>
        <v>2.6752347030449579</v>
      </c>
      <c r="BH1048" s="53">
        <f t="shared" si="759"/>
        <v>2.650085610654406</v>
      </c>
      <c r="BI1048" s="53">
        <f t="shared" si="760"/>
        <v>2.9721285879786579</v>
      </c>
      <c r="BJ1048" s="53">
        <f t="shared" si="761"/>
        <v>2.6848860225241729</v>
      </c>
      <c r="BK1048" s="53">
        <f t="shared" si="762"/>
        <v>2.5546137722177225</v>
      </c>
      <c r="BL1048" s="53">
        <f t="shared" si="763"/>
        <v>2.7830725502258002</v>
      </c>
      <c r="BM1048" s="53">
        <f t="shared" si="764"/>
        <v>2.3918409850275819</v>
      </c>
      <c r="BN1048" s="53">
        <f t="shared" si="765"/>
        <v>2.6675706317226551</v>
      </c>
      <c r="BO1048" s="53">
        <f t="shared" si="766"/>
        <v>2.7331084729322597</v>
      </c>
      <c r="BP1048" s="53">
        <f t="shared" si="767"/>
        <v>3.1854034451190589</v>
      </c>
      <c r="BQ1048" s="53">
        <f t="shared" si="768"/>
        <v>3.1650887249878124</v>
      </c>
      <c r="BR1048" s="53">
        <f t="shared" si="769"/>
        <v>2.8933063809522945</v>
      </c>
      <c r="BS1048" s="53">
        <f t="shared" si="770"/>
        <v>3.0282979965777939</v>
      </c>
      <c r="BT1048" s="54">
        <f t="shared" si="789"/>
        <v>36.384637883965169</v>
      </c>
      <c r="BU1048" s="55">
        <f t="shared" si="786"/>
        <v>2.9521113478654439</v>
      </c>
      <c r="BV1048" s="55">
        <f t="shared" si="771"/>
        <v>0.97459194538362925</v>
      </c>
      <c r="BW1048" s="55">
        <f t="shared" si="772"/>
        <v>3.2678351771987355</v>
      </c>
      <c r="BX1048" s="55">
        <f t="shared" si="773"/>
        <v>0</v>
      </c>
      <c r="BY1048" s="55">
        <f t="shared" si="774"/>
        <v>2.8137031402695012</v>
      </c>
      <c r="BZ1048" s="55">
        <f t="shared" si="775"/>
        <v>1.0235555512753951</v>
      </c>
      <c r="CA1048" s="55">
        <f t="shared" si="776"/>
        <v>3.4882534241894314</v>
      </c>
      <c r="CB1048" s="55">
        <f t="shared" si="777"/>
        <v>2.9435045473939359</v>
      </c>
      <c r="CC1048" s="55">
        <f t="shared" si="778"/>
        <v>1.0054395962176719</v>
      </c>
      <c r="CD1048" s="55">
        <f t="shared" si="779"/>
        <v>2.3171579027383293</v>
      </c>
      <c r="CE1048" s="55">
        <f t="shared" si="780"/>
        <v>1.1521810883747221</v>
      </c>
      <c r="CF1048" s="55">
        <f t="shared" si="781"/>
        <v>4.2495996984867697</v>
      </c>
      <c r="CG1048" s="55">
        <f t="shared" si="782"/>
        <v>1.1080007443979527</v>
      </c>
      <c r="CH1048" s="56">
        <f t="shared" si="790"/>
        <v>27.295934163791518</v>
      </c>
      <c r="CI1048" s="57">
        <f t="shared" si="787"/>
        <v>7.1898148319901196</v>
      </c>
      <c r="CJ1048" s="58">
        <f t="shared" si="783"/>
        <v>-8.7853513540990065</v>
      </c>
      <c r="CK1048" s="67">
        <f t="shared" si="784"/>
        <v>9.3846378839651692</v>
      </c>
    </row>
    <row r="1049" spans="1:89">
      <c r="A1049" s="48">
        <v>4937</v>
      </c>
      <c r="B1049" s="89">
        <v>0.25582573454913882</v>
      </c>
      <c r="C1049" s="59">
        <v>0.1151012891344383</v>
      </c>
      <c r="D1049" s="59">
        <v>0.1151012891344383</v>
      </c>
      <c r="E1049" s="59">
        <v>0.13581952117863719</v>
      </c>
      <c r="F1049" s="59">
        <v>0.13351749539594843</v>
      </c>
      <c r="G1049" s="59">
        <v>0.13259668508287292</v>
      </c>
      <c r="H1049" s="59">
        <v>0.13812154696132597</v>
      </c>
      <c r="I1049" s="59">
        <v>0.15096685082872929</v>
      </c>
      <c r="J1049" s="59">
        <v>0.15653775322283608</v>
      </c>
      <c r="K1049" s="59">
        <v>0.16574585635359115</v>
      </c>
      <c r="L1049" s="59">
        <v>0.17495395948434622</v>
      </c>
      <c r="M1049" s="59">
        <v>0.16593001841620625</v>
      </c>
      <c r="N1049" s="59">
        <v>0.18360957642725598</v>
      </c>
      <c r="O1049" s="59">
        <v>0.19162062615101288</v>
      </c>
      <c r="P1049" s="120">
        <v>0.15074018982858764</v>
      </c>
      <c r="Q1049" s="60">
        <v>4</v>
      </c>
      <c r="R1049" s="60">
        <v>3</v>
      </c>
      <c r="S1049" s="60">
        <v>2</v>
      </c>
      <c r="T1049" s="60">
        <v>0</v>
      </c>
      <c r="U1049" s="60">
        <v>1</v>
      </c>
      <c r="V1049" s="60">
        <v>1</v>
      </c>
      <c r="W1049" s="60">
        <v>2</v>
      </c>
      <c r="X1049" s="60">
        <v>2</v>
      </c>
      <c r="Y1049" s="60">
        <v>1</v>
      </c>
      <c r="Z1049" s="60">
        <v>2</v>
      </c>
      <c r="AA1049" s="60">
        <v>1</v>
      </c>
      <c r="AB1049" s="60">
        <v>4</v>
      </c>
      <c r="AC1049" s="60">
        <v>1</v>
      </c>
      <c r="AD1049" s="49">
        <f t="shared" si="788"/>
        <v>24</v>
      </c>
      <c r="AE1049" s="50" t="s">
        <v>22</v>
      </c>
      <c r="AF1049" s="51">
        <f t="shared" si="745"/>
        <v>0.23238718427375704</v>
      </c>
      <c r="AG1049" s="52">
        <f t="shared" si="746"/>
        <v>0.3100507682725166</v>
      </c>
      <c r="AH1049" s="52">
        <f t="shared" si="747"/>
        <v>0.3100507682725166</v>
      </c>
      <c r="AI1049" s="52">
        <f t="shared" si="748"/>
        <v>0.36490231042490007</v>
      </c>
      <c r="AJ1049" s="52">
        <f t="shared" si="749"/>
        <v>0.35871953230616305</v>
      </c>
      <c r="AK1049" s="52">
        <f t="shared" si="750"/>
        <v>0.356252714691074</v>
      </c>
      <c r="AL1049" s="52">
        <f t="shared" si="751"/>
        <v>0.37110768300070651</v>
      </c>
      <c r="AM1049" s="52">
        <f t="shared" si="752"/>
        <v>0.40615447048381842</v>
      </c>
      <c r="AN1049" s="52">
        <f t="shared" si="753"/>
        <v>0.42157908616904011</v>
      </c>
      <c r="AO1049" s="52">
        <f t="shared" si="754"/>
        <v>0.4473775782627531</v>
      </c>
      <c r="AP1049" s="52">
        <f t="shared" si="755"/>
        <v>0.47355786068242339</v>
      </c>
      <c r="AQ1049" s="52">
        <f t="shared" si="756"/>
        <v>0.44789742896007245</v>
      </c>
      <c r="AR1049" s="52">
        <f t="shared" si="757"/>
        <v>0.49851861834252609</v>
      </c>
      <c r="AS1049" s="52">
        <f t="shared" si="758"/>
        <v>0.52192595100917527</v>
      </c>
      <c r="AT1049" s="146"/>
      <c r="AU1049" s="146"/>
      <c r="AV1049" s="146"/>
      <c r="AW1049" s="146"/>
      <c r="AX1049" s="146"/>
      <c r="AY1049" s="146"/>
      <c r="AZ1049" s="146"/>
      <c r="BA1049" s="146"/>
      <c r="BB1049" s="146"/>
      <c r="BC1049" s="146"/>
      <c r="BD1049" s="146"/>
      <c r="BE1049" s="146"/>
      <c r="BF1049" s="146"/>
      <c r="BG1049" s="53">
        <f t="shared" si="785"/>
        <v>3.5768277919129838</v>
      </c>
      <c r="BH1049" s="53">
        <f t="shared" si="759"/>
        <v>3.5432030888162691</v>
      </c>
      <c r="BI1049" s="53">
        <f t="shared" si="760"/>
        <v>3.9737792435636261</v>
      </c>
      <c r="BJ1049" s="53">
        <f t="shared" si="761"/>
        <v>3.5897317467333196</v>
      </c>
      <c r="BK1049" s="53">
        <f t="shared" si="762"/>
        <v>3.4155558492388685</v>
      </c>
      <c r="BL1049" s="53">
        <f t="shared" si="763"/>
        <v>3.7210085654269771</v>
      </c>
      <c r="BM1049" s="53">
        <f t="shared" si="764"/>
        <v>3.1979262602064895</v>
      </c>
      <c r="BN1049" s="53">
        <f t="shared" si="765"/>
        <v>3.5665808168443611</v>
      </c>
      <c r="BO1049" s="53">
        <f t="shared" si="766"/>
        <v>3.6542058658143364</v>
      </c>
      <c r="BP1049" s="53">
        <f t="shared" si="767"/>
        <v>4.2589308362324054</v>
      </c>
      <c r="BQ1049" s="53">
        <f t="shared" si="768"/>
        <v>4.2317697593116881</v>
      </c>
      <c r="BR1049" s="53">
        <f t="shared" si="769"/>
        <v>3.8683928038651136</v>
      </c>
      <c r="BS1049" s="53">
        <f t="shared" si="770"/>
        <v>4.0488785615801106</v>
      </c>
      <c r="BT1049" s="54">
        <f t="shared" si="789"/>
        <v>48.646791189546555</v>
      </c>
      <c r="BU1049" s="55">
        <f t="shared" si="786"/>
        <v>5.0979052638277125</v>
      </c>
      <c r="BV1049" s="55">
        <f t="shared" si="771"/>
        <v>3.7950934361562285</v>
      </c>
      <c r="BW1049" s="55">
        <f t="shared" si="772"/>
        <v>2.759435184802717</v>
      </c>
      <c r="BX1049" s="55">
        <f t="shared" si="773"/>
        <v>0</v>
      </c>
      <c r="BY1049" s="55">
        <f t="shared" si="774"/>
        <v>1.2283402467582807</v>
      </c>
      <c r="BZ1049" s="55">
        <f t="shared" si="775"/>
        <v>1.3139947512771752</v>
      </c>
      <c r="CA1049" s="55">
        <f t="shared" si="776"/>
        <v>2.325005112098276</v>
      </c>
      <c r="CB1049" s="55">
        <f t="shared" si="777"/>
        <v>2.5432147649328511</v>
      </c>
      <c r="CC1049" s="55">
        <f t="shared" si="778"/>
        <v>1.295878796219452</v>
      </c>
      <c r="CD1049" s="55">
        <f t="shared" si="779"/>
        <v>2.8980363027418896</v>
      </c>
      <c r="CE1049" s="55">
        <f t="shared" si="780"/>
        <v>1.4426202883765022</v>
      </c>
      <c r="CF1049" s="55">
        <f t="shared" si="781"/>
        <v>5.4113564984938893</v>
      </c>
      <c r="CG1049" s="55">
        <f t="shared" si="782"/>
        <v>1.3984399443997331</v>
      </c>
      <c r="CH1049" s="56">
        <f t="shared" si="790"/>
        <v>31.509320590084705</v>
      </c>
      <c r="CI1049" s="57">
        <f t="shared" si="787"/>
        <v>9.4307960783247005</v>
      </c>
      <c r="CJ1049" s="58">
        <f t="shared" si="783"/>
        <v>-11.593674326440222</v>
      </c>
      <c r="CK1049" s="67">
        <f t="shared" si="784"/>
        <v>24.646791189546555</v>
      </c>
    </row>
    <row r="1050" spans="1:89">
      <c r="A1050" s="48">
        <v>4938</v>
      </c>
      <c r="B1050" s="89">
        <v>1.5197568389057751E-3</v>
      </c>
      <c r="C1050" s="59">
        <v>0.17955801104972377</v>
      </c>
      <c r="D1050" s="59">
        <v>0.17955801104972377</v>
      </c>
      <c r="E1050" s="59">
        <v>0.13581952117863719</v>
      </c>
      <c r="F1050" s="59">
        <v>0.13351749539594843</v>
      </c>
      <c r="G1050" s="59">
        <v>0.13259668508287292</v>
      </c>
      <c r="H1050" s="59">
        <v>0.13812154696132597</v>
      </c>
      <c r="I1050" s="59">
        <v>0.15096685082872929</v>
      </c>
      <c r="J1050" s="59">
        <v>0.15653775322283608</v>
      </c>
      <c r="K1050" s="59">
        <v>0.16574585635359115</v>
      </c>
      <c r="L1050" s="59">
        <v>0.17495395948434622</v>
      </c>
      <c r="M1050" s="59">
        <v>0.16593001841620625</v>
      </c>
      <c r="N1050" s="59">
        <v>0.18360957642725598</v>
      </c>
      <c r="O1050" s="59">
        <v>0.19162062615101288</v>
      </c>
      <c r="P1050" s="120">
        <v>0.16065660858478539</v>
      </c>
      <c r="Q1050" s="60">
        <v>0</v>
      </c>
      <c r="R1050" s="60">
        <v>0</v>
      </c>
      <c r="S1050" s="60">
        <v>0</v>
      </c>
      <c r="T1050" s="60">
        <v>0</v>
      </c>
      <c r="U1050" s="60">
        <v>0</v>
      </c>
      <c r="V1050" s="60">
        <v>0</v>
      </c>
      <c r="W1050" s="60">
        <v>0</v>
      </c>
      <c r="X1050" s="60">
        <v>0</v>
      </c>
      <c r="Y1050" s="60">
        <v>0</v>
      </c>
      <c r="Z1050" s="60">
        <v>0</v>
      </c>
      <c r="AA1050" s="60">
        <v>0</v>
      </c>
      <c r="AB1050" s="60">
        <v>0</v>
      </c>
      <c r="AC1050" s="60">
        <v>0</v>
      </c>
      <c r="AD1050" s="49">
        <f t="shared" si="788"/>
        <v>0</v>
      </c>
      <c r="AE1050" s="50" t="s">
        <v>22</v>
      </c>
      <c r="AF1050" s="51">
        <f t="shared" si="745"/>
        <v>9.6189279230858332E-4</v>
      </c>
      <c r="AG1050" s="52">
        <f t="shared" si="746"/>
        <v>0.48679231544467072</v>
      </c>
      <c r="AH1050" s="52">
        <f t="shared" si="747"/>
        <v>0.48679231544467072</v>
      </c>
      <c r="AI1050" s="52">
        <f t="shared" si="748"/>
        <v>0.36490231042490007</v>
      </c>
      <c r="AJ1050" s="52">
        <f t="shared" si="749"/>
        <v>0.35871953230616305</v>
      </c>
      <c r="AK1050" s="52">
        <f t="shared" si="750"/>
        <v>0.356252714691074</v>
      </c>
      <c r="AL1050" s="52">
        <f t="shared" si="751"/>
        <v>0.37110768300070651</v>
      </c>
      <c r="AM1050" s="52">
        <f t="shared" si="752"/>
        <v>0.40615447048381842</v>
      </c>
      <c r="AN1050" s="52">
        <f t="shared" si="753"/>
        <v>0.42157908616904011</v>
      </c>
      <c r="AO1050" s="52">
        <f t="shared" si="754"/>
        <v>0.4473775782627531</v>
      </c>
      <c r="AP1050" s="52">
        <f t="shared" si="755"/>
        <v>0.47355786068242339</v>
      </c>
      <c r="AQ1050" s="52">
        <f t="shared" si="756"/>
        <v>0.44789742896007245</v>
      </c>
      <c r="AR1050" s="52">
        <f t="shared" si="757"/>
        <v>0.49851861834252609</v>
      </c>
      <c r="AS1050" s="52">
        <f t="shared" si="758"/>
        <v>0.52192595100917527</v>
      </c>
      <c r="AT1050" s="146"/>
      <c r="AU1050" s="146"/>
      <c r="AV1050" s="146"/>
      <c r="AW1050" s="146"/>
      <c r="AX1050" s="146"/>
      <c r="AY1050" s="146"/>
      <c r="AZ1050" s="146"/>
      <c r="BA1050" s="146"/>
      <c r="BB1050" s="146"/>
      <c r="BC1050" s="146"/>
      <c r="BD1050" s="146"/>
      <c r="BE1050" s="146"/>
      <c r="BF1050" s="146"/>
      <c r="BG1050" s="53">
        <f t="shared" si="785"/>
        <v>2.3244672407442164E-2</v>
      </c>
      <c r="BH1050" s="53">
        <f t="shared" si="759"/>
        <v>2.3026156098089005E-2</v>
      </c>
      <c r="BI1050" s="53">
        <f t="shared" si="760"/>
        <v>1.6448194527399141E-2</v>
      </c>
      <c r="BJ1050" s="53">
        <f t="shared" si="761"/>
        <v>1.4858552137007899E-2</v>
      </c>
      <c r="BK1050" s="53">
        <f t="shared" si="762"/>
        <v>1.4137606440637536E-2</v>
      </c>
      <c r="BL1050" s="53">
        <f t="shared" si="763"/>
        <v>1.5401930749271974E-2</v>
      </c>
      <c r="BM1050" s="53">
        <f t="shared" si="764"/>
        <v>1.3236798017240481E-2</v>
      </c>
      <c r="BN1050" s="53">
        <f t="shared" si="765"/>
        <v>1.4762726230493201E-2</v>
      </c>
      <c r="BO1050" s="53">
        <f t="shared" si="766"/>
        <v>1.5125422234118838E-2</v>
      </c>
      <c r="BP1050" s="53">
        <f t="shared" si="767"/>
        <v>1.762848879603789E-2</v>
      </c>
      <c r="BQ1050" s="53">
        <f t="shared" si="768"/>
        <v>1.7516064162110573E-2</v>
      </c>
      <c r="BR1050" s="53">
        <f t="shared" si="769"/>
        <v>1.6011980899397843E-2</v>
      </c>
      <c r="BS1050" s="53">
        <f t="shared" si="770"/>
        <v>1.6759044254044345E-2</v>
      </c>
      <c r="BT1050" s="54">
        <f t="shared" si="789"/>
        <v>0.21815763695329091</v>
      </c>
      <c r="BU1050" s="55">
        <f t="shared" si="786"/>
        <v>0</v>
      </c>
      <c r="BV1050" s="55">
        <f t="shared" si="771"/>
        <v>0</v>
      </c>
      <c r="BW1050" s="55">
        <f t="shared" si="772"/>
        <v>0</v>
      </c>
      <c r="BX1050" s="55">
        <f t="shared" si="773"/>
        <v>0</v>
      </c>
      <c r="BY1050" s="55">
        <f t="shared" si="774"/>
        <v>0</v>
      </c>
      <c r="BZ1050" s="55">
        <f t="shared" si="775"/>
        <v>0</v>
      </c>
      <c r="CA1050" s="55">
        <f t="shared" si="776"/>
        <v>0</v>
      </c>
      <c r="CB1050" s="55">
        <f t="shared" si="777"/>
        <v>0</v>
      </c>
      <c r="CC1050" s="55">
        <f t="shared" si="778"/>
        <v>0</v>
      </c>
      <c r="CD1050" s="55">
        <f t="shared" si="779"/>
        <v>0</v>
      </c>
      <c r="CE1050" s="55">
        <f t="shared" si="780"/>
        <v>0</v>
      </c>
      <c r="CF1050" s="55">
        <f t="shared" si="781"/>
        <v>0</v>
      </c>
      <c r="CG1050" s="55">
        <f t="shared" si="782"/>
        <v>0</v>
      </c>
      <c r="CH1050" s="56">
        <f t="shared" si="790"/>
        <v>0</v>
      </c>
      <c r="CI1050" s="57">
        <f t="shared" si="787"/>
        <v>5.602453115836456E-2</v>
      </c>
      <c r="CJ1050" s="58">
        <f t="shared" si="783"/>
        <v>-8.8967128112472676E-2</v>
      </c>
      <c r="CK1050" s="67">
        <f t="shared" si="784"/>
        <v>0.21815763695329091</v>
      </c>
    </row>
    <row r="1051" spans="1:89">
      <c r="A1051" s="48">
        <v>4939</v>
      </c>
      <c r="B1051" s="89">
        <v>2.3302938196555222E-2</v>
      </c>
      <c r="C1051" s="59">
        <v>0.17955801104972377</v>
      </c>
      <c r="D1051" s="59">
        <v>0.17955801104972377</v>
      </c>
      <c r="E1051" s="59">
        <v>0.1703499079189687</v>
      </c>
      <c r="F1051" s="59">
        <v>0.16804788213627991</v>
      </c>
      <c r="G1051" s="59">
        <v>0.15883977900552487</v>
      </c>
      <c r="H1051" s="59">
        <v>0.16804788213627991</v>
      </c>
      <c r="I1051" s="59">
        <v>0.17730202578268878</v>
      </c>
      <c r="J1051" s="59">
        <v>0.20257826887661143</v>
      </c>
      <c r="K1051" s="59">
        <v>0.21408839779005526</v>
      </c>
      <c r="L1051" s="59">
        <v>0.20718232044198895</v>
      </c>
      <c r="M1051" s="59">
        <v>0.21431860036832412</v>
      </c>
      <c r="N1051" s="59">
        <v>0.21740331491712708</v>
      </c>
      <c r="O1051" s="59">
        <v>0.22688766114180478</v>
      </c>
      <c r="P1051" s="120">
        <v>0.19108938943193085</v>
      </c>
      <c r="Q1051" s="60">
        <v>0</v>
      </c>
      <c r="R1051" s="60">
        <v>1</v>
      </c>
      <c r="S1051" s="60">
        <v>0</v>
      </c>
      <c r="T1051" s="60">
        <v>0</v>
      </c>
      <c r="U1051" s="60">
        <v>0</v>
      </c>
      <c r="V1051" s="60">
        <v>0</v>
      </c>
      <c r="W1051" s="60">
        <v>0</v>
      </c>
      <c r="X1051" s="60">
        <v>0</v>
      </c>
      <c r="Y1051" s="60">
        <v>0</v>
      </c>
      <c r="Z1051" s="60">
        <v>0</v>
      </c>
      <c r="AA1051" s="60">
        <v>0</v>
      </c>
      <c r="AB1051" s="60">
        <v>0</v>
      </c>
      <c r="AC1051" s="60">
        <v>1</v>
      </c>
      <c r="AD1051" s="49">
        <f t="shared" si="788"/>
        <v>2</v>
      </c>
      <c r="AE1051" s="50" t="s">
        <v>22</v>
      </c>
      <c r="AF1051" s="51">
        <f t="shared" si="745"/>
        <v>1.7878655417289415E-2</v>
      </c>
      <c r="AG1051" s="52">
        <f t="shared" si="746"/>
        <v>0.48679231544467072</v>
      </c>
      <c r="AH1051" s="52">
        <f t="shared" si="747"/>
        <v>0.48679231544467072</v>
      </c>
      <c r="AI1051" s="52">
        <f t="shared" si="748"/>
        <v>0.46041975201226792</v>
      </c>
      <c r="AJ1051" s="52">
        <f t="shared" si="749"/>
        <v>0.45388670122045366</v>
      </c>
      <c r="AK1051" s="52">
        <f t="shared" si="750"/>
        <v>0.42799314793927462</v>
      </c>
      <c r="AL1051" s="52">
        <f t="shared" si="751"/>
        <v>0.45388670122045366</v>
      </c>
      <c r="AM1051" s="52">
        <f t="shared" si="752"/>
        <v>0.48029537048461518</v>
      </c>
      <c r="AN1051" s="52">
        <f t="shared" si="753"/>
        <v>0.5544207117163521</v>
      </c>
      <c r="AO1051" s="52">
        <f t="shared" si="754"/>
        <v>0.58915075854974064</v>
      </c>
      <c r="AP1051" s="52">
        <f t="shared" si="755"/>
        <v>0.5682392258243989</v>
      </c>
      <c r="AQ1051" s="52">
        <f t="shared" si="756"/>
        <v>0.58985161079721926</v>
      </c>
      <c r="AR1051" s="52">
        <f t="shared" si="757"/>
        <v>0.59926670630083345</v>
      </c>
      <c r="AS1051" s="52">
        <f t="shared" si="758"/>
        <v>0.62849077659751817</v>
      </c>
      <c r="AT1051" s="146"/>
      <c r="AU1051" s="146"/>
      <c r="AV1051" s="146"/>
      <c r="AW1051" s="146"/>
      <c r="AX1051" s="146"/>
      <c r="AY1051" s="146"/>
      <c r="AZ1051" s="146"/>
      <c r="BA1051" s="146"/>
      <c r="BB1051" s="146"/>
      <c r="BC1051" s="146"/>
      <c r="BD1051" s="146"/>
      <c r="BE1051" s="146"/>
      <c r="BF1051" s="146"/>
      <c r="BG1051" s="53">
        <f t="shared" si="785"/>
        <v>0.43204761651557411</v>
      </c>
      <c r="BH1051" s="53">
        <f t="shared" si="759"/>
        <v>0.42798606430391178</v>
      </c>
      <c r="BI1051" s="53">
        <f t="shared" si="760"/>
        <v>0.38574806008249063</v>
      </c>
      <c r="BJ1051" s="53">
        <f t="shared" si="761"/>
        <v>0.34944361512865124</v>
      </c>
      <c r="BK1051" s="53">
        <f t="shared" si="762"/>
        <v>0.31569136654697388</v>
      </c>
      <c r="BL1051" s="53">
        <f t="shared" si="763"/>
        <v>0.35013124062438855</v>
      </c>
      <c r="BM1051" s="53">
        <f t="shared" si="764"/>
        <v>0.2909432516520109</v>
      </c>
      <c r="BN1051" s="53">
        <f t="shared" si="765"/>
        <v>0.36085700271393001</v>
      </c>
      <c r="BO1051" s="53">
        <f t="shared" si="766"/>
        <v>0.37022685483755202</v>
      </c>
      <c r="BP1051" s="53">
        <f t="shared" si="767"/>
        <v>0.39317095521354112</v>
      </c>
      <c r="BQ1051" s="53">
        <f t="shared" si="768"/>
        <v>0.42875471723690284</v>
      </c>
      <c r="BR1051" s="53">
        <f t="shared" si="769"/>
        <v>0.3577601915658235</v>
      </c>
      <c r="BS1051" s="53">
        <f t="shared" si="770"/>
        <v>0.37510033220559114</v>
      </c>
      <c r="BT1051" s="54">
        <f t="shared" si="789"/>
        <v>4.837861268627341</v>
      </c>
      <c r="BU1051" s="55">
        <f t="shared" si="786"/>
        <v>0</v>
      </c>
      <c r="BV1051" s="55">
        <f t="shared" si="771"/>
        <v>-0.84866464396801911</v>
      </c>
      <c r="BW1051" s="55">
        <f t="shared" si="772"/>
        <v>0</v>
      </c>
      <c r="BX1051" s="55">
        <f t="shared" si="773"/>
        <v>0</v>
      </c>
      <c r="BY1051" s="55">
        <f t="shared" si="774"/>
        <v>0</v>
      </c>
      <c r="BZ1051" s="55">
        <f t="shared" si="775"/>
        <v>0</v>
      </c>
      <c r="CA1051" s="55">
        <f t="shared" si="776"/>
        <v>0</v>
      </c>
      <c r="CB1051" s="55">
        <f t="shared" si="777"/>
        <v>0</v>
      </c>
      <c r="CC1051" s="55">
        <f t="shared" si="778"/>
        <v>0</v>
      </c>
      <c r="CD1051" s="55">
        <f t="shared" si="779"/>
        <v>0</v>
      </c>
      <c r="CE1051" s="55">
        <f t="shared" si="780"/>
        <v>0</v>
      </c>
      <c r="CF1051" s="55">
        <f t="shared" si="781"/>
        <v>0</v>
      </c>
      <c r="CG1051" s="55">
        <f t="shared" si="782"/>
        <v>-0.98056173624928333</v>
      </c>
      <c r="CH1051" s="56">
        <f t="shared" si="790"/>
        <v>-1.8292263802173023</v>
      </c>
      <c r="CI1051" s="57">
        <f t="shared" si="787"/>
        <v>0.85904281109492342</v>
      </c>
      <c r="CJ1051" s="58">
        <f t="shared" si="783"/>
        <v>-6.466135149531449</v>
      </c>
      <c r="CK1051" s="67">
        <f t="shared" si="784"/>
        <v>2.837861268627341</v>
      </c>
    </row>
    <row r="1052" spans="1:89">
      <c r="A1052" s="48">
        <v>4940</v>
      </c>
      <c r="B1052" s="89">
        <v>5.0658561296859179E-3</v>
      </c>
      <c r="C1052" s="59">
        <v>0.17955801104972377</v>
      </c>
      <c r="D1052" s="59">
        <v>0.17955801104972377</v>
      </c>
      <c r="E1052" s="59">
        <v>0.1703499079189687</v>
      </c>
      <c r="F1052" s="59">
        <v>0.16804788213627991</v>
      </c>
      <c r="G1052" s="59">
        <v>0.15883977900552487</v>
      </c>
      <c r="H1052" s="59">
        <v>0.16804788213627991</v>
      </c>
      <c r="I1052" s="59">
        <v>0.17730202578268878</v>
      </c>
      <c r="J1052" s="59">
        <v>0.20257826887661143</v>
      </c>
      <c r="K1052" s="59">
        <v>0.21408839779005526</v>
      </c>
      <c r="L1052" s="59">
        <v>0.20718232044198895</v>
      </c>
      <c r="M1052" s="59">
        <v>0.21431860036832412</v>
      </c>
      <c r="N1052" s="59">
        <v>0.21740331491712708</v>
      </c>
      <c r="O1052" s="59">
        <v>0.22688766114180478</v>
      </c>
      <c r="P1052" s="120">
        <v>0.19108938943193085</v>
      </c>
      <c r="Q1052" s="60">
        <v>0</v>
      </c>
      <c r="R1052" s="60">
        <v>0</v>
      </c>
      <c r="S1052" s="60">
        <v>1</v>
      </c>
      <c r="T1052" s="60">
        <v>0</v>
      </c>
      <c r="U1052" s="60">
        <v>0</v>
      </c>
      <c r="V1052" s="60">
        <v>0</v>
      </c>
      <c r="W1052" s="60">
        <v>0</v>
      </c>
      <c r="X1052" s="60">
        <v>0</v>
      </c>
      <c r="Y1052" s="60">
        <v>0</v>
      </c>
      <c r="Z1052" s="60">
        <v>0</v>
      </c>
      <c r="AA1052" s="60">
        <v>0</v>
      </c>
      <c r="AB1052" s="60">
        <v>0</v>
      </c>
      <c r="AC1052" s="60">
        <v>0</v>
      </c>
      <c r="AD1052" s="49">
        <f t="shared" si="788"/>
        <v>1</v>
      </c>
      <c r="AE1052" s="50" t="s">
        <v>22</v>
      </c>
      <c r="AF1052" s="51">
        <f t="shared" si="745"/>
        <v>3.4902891859668649E-3</v>
      </c>
      <c r="AG1052" s="52">
        <f t="shared" si="746"/>
        <v>0.48679231544467072</v>
      </c>
      <c r="AH1052" s="52">
        <f t="shared" si="747"/>
        <v>0.48679231544467072</v>
      </c>
      <c r="AI1052" s="52">
        <f t="shared" si="748"/>
        <v>0.46041975201226792</v>
      </c>
      <c r="AJ1052" s="52">
        <f t="shared" si="749"/>
        <v>0.45388670122045366</v>
      </c>
      <c r="AK1052" s="52">
        <f t="shared" si="750"/>
        <v>0.42799314793927462</v>
      </c>
      <c r="AL1052" s="52">
        <f t="shared" si="751"/>
        <v>0.45388670122045366</v>
      </c>
      <c r="AM1052" s="52">
        <f t="shared" si="752"/>
        <v>0.48029537048461518</v>
      </c>
      <c r="AN1052" s="52">
        <f t="shared" si="753"/>
        <v>0.5544207117163521</v>
      </c>
      <c r="AO1052" s="52">
        <f t="shared" si="754"/>
        <v>0.58915075854974064</v>
      </c>
      <c r="AP1052" s="52">
        <f t="shared" si="755"/>
        <v>0.5682392258243989</v>
      </c>
      <c r="AQ1052" s="52">
        <f t="shared" si="756"/>
        <v>0.58985161079721926</v>
      </c>
      <c r="AR1052" s="52">
        <f t="shared" si="757"/>
        <v>0.59926670630083345</v>
      </c>
      <c r="AS1052" s="52">
        <f t="shared" si="758"/>
        <v>0.62849077659751817</v>
      </c>
      <c r="AT1052" s="146"/>
      <c r="AU1052" s="146"/>
      <c r="AV1052" s="146"/>
      <c r="AW1052" s="146"/>
      <c r="AX1052" s="146"/>
      <c r="AY1052" s="146"/>
      <c r="AZ1052" s="146"/>
      <c r="BA1052" s="146"/>
      <c r="BB1052" s="146"/>
      <c r="BC1052" s="146"/>
      <c r="BD1052" s="146"/>
      <c r="BE1052" s="146"/>
      <c r="BF1052" s="146"/>
      <c r="BG1052" s="53">
        <f t="shared" si="785"/>
        <v>8.4344772498316373E-2</v>
      </c>
      <c r="BH1052" s="53">
        <f t="shared" si="759"/>
        <v>8.3551872169307526E-2</v>
      </c>
      <c r="BI1052" s="53">
        <f t="shared" si="760"/>
        <v>7.530612628238334E-2</v>
      </c>
      <c r="BJ1052" s="53">
        <f t="shared" si="761"/>
        <v>6.8218735834532418E-2</v>
      </c>
      <c r="BK1052" s="53">
        <f t="shared" si="762"/>
        <v>6.1629587742737371E-2</v>
      </c>
      <c r="BL1052" s="53">
        <f t="shared" si="763"/>
        <v>6.8352974779002831E-2</v>
      </c>
      <c r="BM1052" s="53">
        <f t="shared" si="764"/>
        <v>5.6798235732483646E-2</v>
      </c>
      <c r="BN1052" s="53">
        <f t="shared" si="765"/>
        <v>7.0446868897918388E-2</v>
      </c>
      <c r="BO1052" s="53">
        <f t="shared" si="766"/>
        <v>7.2276060902455863E-2</v>
      </c>
      <c r="BP1052" s="53">
        <f t="shared" si="767"/>
        <v>7.6755231374448452E-2</v>
      </c>
      <c r="BQ1052" s="53">
        <f t="shared" si="768"/>
        <v>8.3701929371997719E-2</v>
      </c>
      <c r="BR1052" s="53">
        <f t="shared" si="769"/>
        <v>6.9842306294694567E-2</v>
      </c>
      <c r="BS1052" s="53">
        <f t="shared" si="770"/>
        <v>7.3227466081352707E-2</v>
      </c>
      <c r="BT1052" s="54">
        <f t="shared" si="789"/>
        <v>0.94445216796163101</v>
      </c>
      <c r="BU1052" s="55">
        <f t="shared" si="786"/>
        <v>0</v>
      </c>
      <c r="BV1052" s="55">
        <f t="shared" si="771"/>
        <v>0</v>
      </c>
      <c r="BW1052" s="55">
        <f t="shared" si="772"/>
        <v>-2.5861937891539148</v>
      </c>
      <c r="BX1052" s="55">
        <f t="shared" si="773"/>
        <v>0</v>
      </c>
      <c r="BY1052" s="55">
        <f t="shared" si="774"/>
        <v>0</v>
      </c>
      <c r="BZ1052" s="55">
        <f t="shared" si="775"/>
        <v>0</v>
      </c>
      <c r="CA1052" s="55">
        <f t="shared" si="776"/>
        <v>0</v>
      </c>
      <c r="CB1052" s="55">
        <f t="shared" si="777"/>
        <v>0</v>
      </c>
      <c r="CC1052" s="55">
        <f t="shared" si="778"/>
        <v>0</v>
      </c>
      <c r="CD1052" s="55">
        <f t="shared" si="779"/>
        <v>0</v>
      </c>
      <c r="CE1052" s="55">
        <f t="shared" si="780"/>
        <v>0</v>
      </c>
      <c r="CF1052" s="55">
        <f t="shared" si="781"/>
        <v>0</v>
      </c>
      <c r="CG1052" s="55">
        <f t="shared" si="782"/>
        <v>0</v>
      </c>
      <c r="CH1052" s="56">
        <f t="shared" si="790"/>
        <v>-2.5861937891539148</v>
      </c>
      <c r="CI1052" s="57">
        <f t="shared" si="787"/>
        <v>0.18674843719454856</v>
      </c>
      <c r="CJ1052" s="58">
        <f t="shared" si="783"/>
        <v>-4.7238509647639102</v>
      </c>
      <c r="CK1052" s="67">
        <f t="shared" si="784"/>
        <v>5.5547832038368994E-2</v>
      </c>
    </row>
    <row r="1053" spans="1:89">
      <c r="A1053" s="48">
        <v>4941</v>
      </c>
      <c r="B1053" s="89">
        <v>1.5197568389057751E-3</v>
      </c>
      <c r="C1053" s="59">
        <v>0.17955801104972377</v>
      </c>
      <c r="D1053" s="59">
        <v>0.17955801104972377</v>
      </c>
      <c r="E1053" s="59">
        <v>0.1703499079189687</v>
      </c>
      <c r="F1053" s="59">
        <v>0.16804788213627991</v>
      </c>
      <c r="G1053" s="59">
        <v>0.15883977900552487</v>
      </c>
      <c r="H1053" s="59">
        <v>0.16804788213627991</v>
      </c>
      <c r="I1053" s="59">
        <v>0.17730202578268878</v>
      </c>
      <c r="J1053" s="59">
        <v>0.20257826887661143</v>
      </c>
      <c r="K1053" s="59">
        <v>0.21408839779005526</v>
      </c>
      <c r="L1053" s="59">
        <v>0.20718232044198895</v>
      </c>
      <c r="M1053" s="59">
        <v>0.21431860036832412</v>
      </c>
      <c r="N1053" s="59">
        <v>0.21740331491712708</v>
      </c>
      <c r="O1053" s="59">
        <v>0.22688766114180478</v>
      </c>
      <c r="P1053" s="120">
        <v>0.19108938943193085</v>
      </c>
      <c r="Q1053" s="60">
        <v>0</v>
      </c>
      <c r="R1053" s="60">
        <v>0</v>
      </c>
      <c r="S1053" s="60">
        <v>0</v>
      </c>
      <c r="T1053" s="60">
        <v>0</v>
      </c>
      <c r="U1053" s="60">
        <v>0</v>
      </c>
      <c r="V1053" s="60">
        <v>0</v>
      </c>
      <c r="W1053" s="60">
        <v>0</v>
      </c>
      <c r="X1053" s="60">
        <v>0</v>
      </c>
      <c r="Y1053" s="60">
        <v>0</v>
      </c>
      <c r="Z1053" s="60">
        <v>0</v>
      </c>
      <c r="AA1053" s="60">
        <v>0</v>
      </c>
      <c r="AB1053" s="60">
        <v>0</v>
      </c>
      <c r="AC1053" s="60">
        <v>0</v>
      </c>
      <c r="AD1053" s="49">
        <f t="shared" si="788"/>
        <v>0</v>
      </c>
      <c r="AE1053" s="50" t="s">
        <v>22</v>
      </c>
      <c r="AF1053" s="51">
        <f t="shared" si="745"/>
        <v>9.6189279230858332E-4</v>
      </c>
      <c r="AG1053" s="52">
        <f t="shared" si="746"/>
        <v>0.48679231544467072</v>
      </c>
      <c r="AH1053" s="52">
        <f t="shared" si="747"/>
        <v>0.48679231544467072</v>
      </c>
      <c r="AI1053" s="52">
        <f t="shared" si="748"/>
        <v>0.46041975201226792</v>
      </c>
      <c r="AJ1053" s="52">
        <f t="shared" si="749"/>
        <v>0.45388670122045366</v>
      </c>
      <c r="AK1053" s="52">
        <f t="shared" si="750"/>
        <v>0.42799314793927462</v>
      </c>
      <c r="AL1053" s="52">
        <f t="shared" si="751"/>
        <v>0.45388670122045366</v>
      </c>
      <c r="AM1053" s="52">
        <f t="shared" si="752"/>
        <v>0.48029537048461518</v>
      </c>
      <c r="AN1053" s="52">
        <f t="shared" si="753"/>
        <v>0.5544207117163521</v>
      </c>
      <c r="AO1053" s="52">
        <f t="shared" si="754"/>
        <v>0.58915075854974064</v>
      </c>
      <c r="AP1053" s="52">
        <f t="shared" si="755"/>
        <v>0.5682392258243989</v>
      </c>
      <c r="AQ1053" s="52">
        <f t="shared" si="756"/>
        <v>0.58985161079721926</v>
      </c>
      <c r="AR1053" s="52">
        <f t="shared" si="757"/>
        <v>0.59926670630083345</v>
      </c>
      <c r="AS1053" s="52">
        <f t="shared" si="758"/>
        <v>0.62849077659751817</v>
      </c>
      <c r="AT1053" s="146"/>
      <c r="AU1053" s="146"/>
      <c r="AV1053" s="146"/>
      <c r="AW1053" s="146"/>
      <c r="AX1053" s="146"/>
      <c r="AY1053" s="146"/>
      <c r="AZ1053" s="146"/>
      <c r="BA1053" s="146"/>
      <c r="BB1053" s="146"/>
      <c r="BC1053" s="146"/>
      <c r="BD1053" s="146"/>
      <c r="BE1053" s="146"/>
      <c r="BF1053" s="146"/>
      <c r="BG1053" s="53">
        <f t="shared" si="785"/>
        <v>2.3244672407442164E-2</v>
      </c>
      <c r="BH1053" s="53">
        <f t="shared" si="759"/>
        <v>2.3026156098089005E-2</v>
      </c>
      <c r="BI1053" s="53">
        <f t="shared" si="760"/>
        <v>2.0753701549700809E-2</v>
      </c>
      <c r="BJ1053" s="53">
        <f t="shared" si="761"/>
        <v>1.8800479502807294E-2</v>
      </c>
      <c r="BK1053" s="53">
        <f t="shared" si="762"/>
        <v>1.698456863718778E-2</v>
      </c>
      <c r="BL1053" s="53">
        <f t="shared" si="763"/>
        <v>1.8837474567185441E-2</v>
      </c>
      <c r="BM1053" s="53">
        <f t="shared" si="764"/>
        <v>1.5653090805937166E-2</v>
      </c>
      <c r="BN1053" s="53">
        <f t="shared" si="765"/>
        <v>1.9414533244426328E-2</v>
      </c>
      <c r="BO1053" s="53">
        <f t="shared" si="766"/>
        <v>1.9918642362945022E-2</v>
      </c>
      <c r="BP1053" s="53">
        <f t="shared" si="767"/>
        <v>2.1153062080902462E-2</v>
      </c>
      <c r="BQ1053" s="53">
        <f t="shared" si="768"/>
        <v>2.3067510534358071E-2</v>
      </c>
      <c r="BR1053" s="53">
        <f t="shared" si="769"/>
        <v>1.9247921144524009E-2</v>
      </c>
      <c r="BS1053" s="53">
        <f t="shared" si="770"/>
        <v>2.0180841205329033E-2</v>
      </c>
      <c r="BT1053" s="54">
        <f t="shared" si="789"/>
        <v>0.26028265414083457</v>
      </c>
      <c r="BU1053" s="55">
        <f t="shared" si="786"/>
        <v>0</v>
      </c>
      <c r="BV1053" s="55">
        <f t="shared" si="771"/>
        <v>0</v>
      </c>
      <c r="BW1053" s="55">
        <f t="shared" si="772"/>
        <v>0</v>
      </c>
      <c r="BX1053" s="55">
        <f t="shared" si="773"/>
        <v>0</v>
      </c>
      <c r="BY1053" s="55">
        <f t="shared" si="774"/>
        <v>0</v>
      </c>
      <c r="BZ1053" s="55">
        <f t="shared" si="775"/>
        <v>0</v>
      </c>
      <c r="CA1053" s="55">
        <f t="shared" si="776"/>
        <v>0</v>
      </c>
      <c r="CB1053" s="55">
        <f t="shared" si="777"/>
        <v>0</v>
      </c>
      <c r="CC1053" s="55">
        <f t="shared" si="778"/>
        <v>0</v>
      </c>
      <c r="CD1053" s="55">
        <f t="shared" si="779"/>
        <v>0</v>
      </c>
      <c r="CE1053" s="55">
        <f t="shared" si="780"/>
        <v>0</v>
      </c>
      <c r="CF1053" s="55">
        <f t="shared" si="781"/>
        <v>0</v>
      </c>
      <c r="CG1053" s="55">
        <f t="shared" si="782"/>
        <v>0</v>
      </c>
      <c r="CH1053" s="56">
        <f t="shared" si="790"/>
        <v>0</v>
      </c>
      <c r="CI1053" s="57">
        <f t="shared" si="787"/>
        <v>5.602453115836456E-2</v>
      </c>
      <c r="CJ1053" s="58">
        <f t="shared" si="783"/>
        <v>-9.6974216526910337E-2</v>
      </c>
      <c r="CK1053" s="67">
        <f t="shared" si="784"/>
        <v>0.26028265414083457</v>
      </c>
    </row>
    <row r="1054" spans="1:89">
      <c r="A1054" s="48">
        <v>4942</v>
      </c>
      <c r="B1054" s="89">
        <v>3.5460992907801426E-3</v>
      </c>
      <c r="C1054" s="59">
        <v>0.17481583793738489</v>
      </c>
      <c r="D1054" s="59">
        <v>0.17481583793738489</v>
      </c>
      <c r="E1054" s="59">
        <v>0.20718232044198895</v>
      </c>
      <c r="F1054" s="59">
        <v>0.20488029465930019</v>
      </c>
      <c r="G1054" s="59">
        <v>0.20257826887661143</v>
      </c>
      <c r="H1054" s="59">
        <v>0.21408839779005526</v>
      </c>
      <c r="I1054" s="59">
        <v>0.22044198895027625</v>
      </c>
      <c r="J1054" s="59">
        <v>0.2509208103130755</v>
      </c>
      <c r="K1054" s="59">
        <v>0.36832412523020258</v>
      </c>
      <c r="L1054" s="59">
        <v>0.27624309392265195</v>
      </c>
      <c r="M1054" s="59">
        <v>0.36869244935543277</v>
      </c>
      <c r="N1054" s="59">
        <v>0.28987108655616944</v>
      </c>
      <c r="O1054" s="59">
        <v>0.30253222836095767</v>
      </c>
      <c r="P1054" s="120">
        <v>0.25041436464088396</v>
      </c>
      <c r="Q1054" s="60">
        <v>0</v>
      </c>
      <c r="R1054" s="60">
        <v>0</v>
      </c>
      <c r="S1054" s="60">
        <v>0</v>
      </c>
      <c r="T1054" s="60">
        <v>0</v>
      </c>
      <c r="U1054" s="60">
        <v>0</v>
      </c>
      <c r="V1054" s="60">
        <v>0</v>
      </c>
      <c r="W1054" s="60">
        <v>0</v>
      </c>
      <c r="X1054" s="60">
        <v>0</v>
      </c>
      <c r="Y1054" s="60">
        <v>0</v>
      </c>
      <c r="Z1054" s="60">
        <v>0</v>
      </c>
      <c r="AA1054" s="60">
        <v>0</v>
      </c>
      <c r="AB1054" s="60">
        <v>0</v>
      </c>
      <c r="AC1054" s="60">
        <v>0</v>
      </c>
      <c r="AD1054" s="49">
        <f t="shared" si="788"/>
        <v>0</v>
      </c>
      <c r="AE1054" s="50" t="s">
        <v>22</v>
      </c>
      <c r="AF1054" s="51">
        <f t="shared" si="745"/>
        <v>2.3825439688320276E-3</v>
      </c>
      <c r="AG1054" s="52">
        <f t="shared" si="746"/>
        <v>0.47316231750341675</v>
      </c>
      <c r="AH1054" s="52">
        <f t="shared" si="747"/>
        <v>0.47316231750341675</v>
      </c>
      <c r="AI1054" s="52">
        <f t="shared" si="748"/>
        <v>0.5682392258243989</v>
      </c>
      <c r="AJ1054" s="52">
        <f t="shared" si="749"/>
        <v>0.56131772773979705</v>
      </c>
      <c r="AK1054" s="52">
        <f t="shared" si="750"/>
        <v>0.5544207117163521</v>
      </c>
      <c r="AL1054" s="52">
        <f t="shared" si="751"/>
        <v>0.58915075854974064</v>
      </c>
      <c r="AM1054" s="52">
        <f t="shared" si="752"/>
        <v>0.60858437266524956</v>
      </c>
      <c r="AN1054" s="52">
        <f t="shared" si="753"/>
        <v>0.70441131214243546</v>
      </c>
      <c r="AO1054" s="52">
        <f t="shared" si="754"/>
        <v>1.113486125540629</v>
      </c>
      <c r="AP1054" s="52">
        <f t="shared" si="755"/>
        <v>0.78729814052060609</v>
      </c>
      <c r="AQ1054" s="52">
        <f t="shared" si="756"/>
        <v>1.1148680193648741</v>
      </c>
      <c r="AR1054" s="52">
        <f t="shared" si="757"/>
        <v>0.83313150336955999</v>
      </c>
      <c r="AS1054" s="52">
        <f t="shared" si="758"/>
        <v>0.87647845821146197</v>
      </c>
      <c r="AT1054" s="146"/>
      <c r="AU1054" s="146"/>
      <c r="AV1054" s="146"/>
      <c r="AW1054" s="146"/>
      <c r="AX1054" s="146"/>
      <c r="AY1054" s="146"/>
      <c r="AZ1054" s="146"/>
      <c r="BA1054" s="146"/>
      <c r="BB1054" s="146"/>
      <c r="BC1054" s="146"/>
      <c r="BD1054" s="146"/>
      <c r="BE1054" s="146"/>
      <c r="BF1054" s="146"/>
      <c r="BG1054" s="53">
        <f t="shared" si="785"/>
        <v>5.5963403646515739E-2</v>
      </c>
      <c r="BH1054" s="53">
        <f t="shared" si="759"/>
        <v>5.5437308195079631E-2</v>
      </c>
      <c r="BI1054" s="53">
        <f t="shared" si="760"/>
        <v>6.3443492734699597E-2</v>
      </c>
      <c r="BJ1054" s="53">
        <f t="shared" si="761"/>
        <v>5.7589655410049484E-2</v>
      </c>
      <c r="BK1054" s="53">
        <f t="shared" si="762"/>
        <v>5.4496850604644979E-2</v>
      </c>
      <c r="BL1054" s="53">
        <f t="shared" si="763"/>
        <v>6.0564190328092286E-2</v>
      </c>
      <c r="BM1054" s="53">
        <f t="shared" si="764"/>
        <v>4.912773638792451E-2</v>
      </c>
      <c r="BN1054" s="53">
        <f t="shared" si="765"/>
        <v>6.1098153209648114E-2</v>
      </c>
      <c r="BO1054" s="53">
        <f t="shared" si="766"/>
        <v>9.3246460657778682E-2</v>
      </c>
      <c r="BP1054" s="53">
        <f t="shared" si="767"/>
        <v>7.2593128503538135E-2</v>
      </c>
      <c r="BQ1054" s="53">
        <f t="shared" si="768"/>
        <v>0.10799301573698482</v>
      </c>
      <c r="BR1054" s="53">
        <f t="shared" si="769"/>
        <v>6.6281372239735251E-2</v>
      </c>
      <c r="BS1054" s="53">
        <f t="shared" si="770"/>
        <v>6.9710124246070954E-2</v>
      </c>
      <c r="BT1054" s="54">
        <f t="shared" si="789"/>
        <v>0.86754489190076223</v>
      </c>
      <c r="BU1054" s="55">
        <f t="shared" si="786"/>
        <v>0</v>
      </c>
      <c r="BV1054" s="55">
        <f t="shared" si="771"/>
        <v>0</v>
      </c>
      <c r="BW1054" s="55">
        <f t="shared" si="772"/>
        <v>0</v>
      </c>
      <c r="BX1054" s="55">
        <f t="shared" si="773"/>
        <v>0</v>
      </c>
      <c r="BY1054" s="55">
        <f t="shared" si="774"/>
        <v>0</v>
      </c>
      <c r="BZ1054" s="55">
        <f t="shared" si="775"/>
        <v>0</v>
      </c>
      <c r="CA1054" s="55">
        <f t="shared" si="776"/>
        <v>0</v>
      </c>
      <c r="CB1054" s="55">
        <f t="shared" si="777"/>
        <v>0</v>
      </c>
      <c r="CC1054" s="55">
        <f t="shared" si="778"/>
        <v>0</v>
      </c>
      <c r="CD1054" s="55">
        <f t="shared" si="779"/>
        <v>0</v>
      </c>
      <c r="CE1054" s="55">
        <f t="shared" si="780"/>
        <v>0</v>
      </c>
      <c r="CF1054" s="55">
        <f t="shared" si="781"/>
        <v>0</v>
      </c>
      <c r="CG1054" s="55">
        <f t="shared" si="782"/>
        <v>0</v>
      </c>
      <c r="CH1054" s="56">
        <f t="shared" si="790"/>
        <v>0</v>
      </c>
      <c r="CI1054" s="57">
        <f t="shared" si="787"/>
        <v>0.130723906036184</v>
      </c>
      <c r="CJ1054" s="58">
        <f t="shared" si="783"/>
        <v>-0.26575321242178424</v>
      </c>
      <c r="CK1054" s="67">
        <f t="shared" si="784"/>
        <v>0.86754489190076223</v>
      </c>
    </row>
    <row r="1055" spans="1:89">
      <c r="A1055" s="48">
        <v>4943</v>
      </c>
      <c r="B1055" s="89">
        <v>2.0263424518743669E-3</v>
      </c>
      <c r="C1055" s="59">
        <v>0.16114180478821363</v>
      </c>
      <c r="D1055" s="59">
        <v>0.16114180478821363</v>
      </c>
      <c r="E1055" s="59">
        <v>0.20718232044198895</v>
      </c>
      <c r="F1055" s="59">
        <v>0.20488029465930019</v>
      </c>
      <c r="G1055" s="59">
        <v>0.20257826887661143</v>
      </c>
      <c r="H1055" s="59">
        <v>0.21408839779005526</v>
      </c>
      <c r="I1055" s="59">
        <v>0.22044198895027625</v>
      </c>
      <c r="J1055" s="59">
        <v>0.2509208103130755</v>
      </c>
      <c r="K1055" s="59">
        <v>0.36832412523020258</v>
      </c>
      <c r="L1055" s="59">
        <v>0.27624309392265195</v>
      </c>
      <c r="M1055" s="59">
        <v>0.36869244935543277</v>
      </c>
      <c r="N1055" s="59">
        <v>0.28987108655616944</v>
      </c>
      <c r="O1055" s="59">
        <v>0.30253222836095767</v>
      </c>
      <c r="P1055" s="120">
        <v>0.24831066723331915</v>
      </c>
      <c r="Q1055" s="60">
        <v>0</v>
      </c>
      <c r="R1055" s="60">
        <v>0</v>
      </c>
      <c r="S1055" s="60">
        <v>0</v>
      </c>
      <c r="T1055" s="60">
        <v>0</v>
      </c>
      <c r="U1055" s="60">
        <v>0</v>
      </c>
      <c r="V1055" s="60">
        <v>0</v>
      </c>
      <c r="W1055" s="60">
        <v>0</v>
      </c>
      <c r="X1055" s="60">
        <v>0</v>
      </c>
      <c r="Y1055" s="60">
        <v>0</v>
      </c>
      <c r="Z1055" s="60">
        <v>0</v>
      </c>
      <c r="AA1055" s="60">
        <v>0</v>
      </c>
      <c r="AB1055" s="60">
        <v>0</v>
      </c>
      <c r="AC1055" s="60">
        <v>0</v>
      </c>
      <c r="AD1055" s="49">
        <f t="shared" si="788"/>
        <v>0</v>
      </c>
      <c r="AE1055" s="50" t="s">
        <v>22</v>
      </c>
      <c r="AF1055" s="51">
        <f t="shared" si="745"/>
        <v>1.3087959005242491E-3</v>
      </c>
      <c r="AG1055" s="52">
        <f t="shared" si="746"/>
        <v>0.43443086870840331</v>
      </c>
      <c r="AH1055" s="52">
        <f t="shared" si="747"/>
        <v>0.43443086870840331</v>
      </c>
      <c r="AI1055" s="52">
        <f t="shared" si="748"/>
        <v>0.5682392258243989</v>
      </c>
      <c r="AJ1055" s="52">
        <f t="shared" si="749"/>
        <v>0.56131772773979705</v>
      </c>
      <c r="AK1055" s="52">
        <f t="shared" si="750"/>
        <v>0.5544207117163521</v>
      </c>
      <c r="AL1055" s="52">
        <f t="shared" si="751"/>
        <v>0.58915075854974064</v>
      </c>
      <c r="AM1055" s="52">
        <f t="shared" si="752"/>
        <v>0.60858437266524956</v>
      </c>
      <c r="AN1055" s="52">
        <f t="shared" si="753"/>
        <v>0.70441131214243546</v>
      </c>
      <c r="AO1055" s="52">
        <f t="shared" si="754"/>
        <v>1.113486125540629</v>
      </c>
      <c r="AP1055" s="52">
        <f t="shared" si="755"/>
        <v>0.78729814052060609</v>
      </c>
      <c r="AQ1055" s="52">
        <f t="shared" si="756"/>
        <v>1.1148680193648741</v>
      </c>
      <c r="AR1055" s="52">
        <f t="shared" si="757"/>
        <v>0.83313150336955999</v>
      </c>
      <c r="AS1055" s="52">
        <f t="shared" si="758"/>
        <v>0.87647845821146197</v>
      </c>
      <c r="AT1055" s="146"/>
      <c r="AU1055" s="146"/>
      <c r="AV1055" s="146"/>
      <c r="AW1055" s="146"/>
      <c r="AX1055" s="146"/>
      <c r="AY1055" s="146"/>
      <c r="AZ1055" s="146"/>
      <c r="BA1055" s="146"/>
      <c r="BB1055" s="146"/>
      <c r="BC1055" s="146"/>
      <c r="BD1055" s="146"/>
      <c r="BE1055" s="146"/>
      <c r="BF1055" s="146"/>
      <c r="BG1055" s="53">
        <f t="shared" si="785"/>
        <v>2.822576025499254E-2</v>
      </c>
      <c r="BH1055" s="53">
        <f t="shared" si="759"/>
        <v>2.7960418207942078E-2</v>
      </c>
      <c r="BI1055" s="53">
        <f t="shared" si="760"/>
        <v>3.4851228053860463E-2</v>
      </c>
      <c r="BJ1055" s="53">
        <f t="shared" si="761"/>
        <v>3.1635556740733047E-2</v>
      </c>
      <c r="BK1055" s="53">
        <f t="shared" si="762"/>
        <v>2.9936595335030444E-2</v>
      </c>
      <c r="BL1055" s="53">
        <f t="shared" si="763"/>
        <v>3.3269549295594107E-2</v>
      </c>
      <c r="BM1055" s="53">
        <f t="shared" si="764"/>
        <v>2.6987195547149498E-2</v>
      </c>
      <c r="BN1055" s="53">
        <f t="shared" si="765"/>
        <v>3.3562869561475688E-2</v>
      </c>
      <c r="BO1055" s="53">
        <f t="shared" si="766"/>
        <v>5.1222805137620717E-2</v>
      </c>
      <c r="BP1055" s="53">
        <f t="shared" si="767"/>
        <v>3.9877370673766163E-2</v>
      </c>
      <c r="BQ1055" s="53">
        <f t="shared" si="768"/>
        <v>5.9323487050316495E-2</v>
      </c>
      <c r="BR1055" s="53">
        <f t="shared" si="769"/>
        <v>3.641015209092377E-2</v>
      </c>
      <c r="BS1055" s="53">
        <f t="shared" si="770"/>
        <v>3.8293658388608744E-2</v>
      </c>
      <c r="BT1055" s="54">
        <f t="shared" si="789"/>
        <v>0.47155664633801386</v>
      </c>
      <c r="BU1055" s="55">
        <f t="shared" si="786"/>
        <v>0</v>
      </c>
      <c r="BV1055" s="55">
        <f t="shared" si="771"/>
        <v>0</v>
      </c>
      <c r="BW1055" s="55">
        <f t="shared" si="772"/>
        <v>0</v>
      </c>
      <c r="BX1055" s="55">
        <f t="shared" si="773"/>
        <v>0</v>
      </c>
      <c r="BY1055" s="55">
        <f t="shared" si="774"/>
        <v>0</v>
      </c>
      <c r="BZ1055" s="55">
        <f t="shared" si="775"/>
        <v>0</v>
      </c>
      <c r="CA1055" s="55">
        <f t="shared" si="776"/>
        <v>0</v>
      </c>
      <c r="CB1055" s="55">
        <f t="shared" si="777"/>
        <v>0</v>
      </c>
      <c r="CC1055" s="55">
        <f t="shared" si="778"/>
        <v>0</v>
      </c>
      <c r="CD1055" s="55">
        <f t="shared" si="779"/>
        <v>0</v>
      </c>
      <c r="CE1055" s="55">
        <f t="shared" si="780"/>
        <v>0</v>
      </c>
      <c r="CF1055" s="55">
        <f t="shared" si="781"/>
        <v>0</v>
      </c>
      <c r="CG1055" s="55">
        <f t="shared" si="782"/>
        <v>0</v>
      </c>
      <c r="CH1055" s="56">
        <f t="shared" si="790"/>
        <v>0</v>
      </c>
      <c r="CI1055" s="57">
        <f t="shared" si="787"/>
        <v>7.4699374877819413E-2</v>
      </c>
      <c r="CJ1055" s="58">
        <f t="shared" si="783"/>
        <v>-0.14862307484589315</v>
      </c>
      <c r="CK1055" s="67">
        <f t="shared" si="784"/>
        <v>0.47155664633801386</v>
      </c>
    </row>
    <row r="1056" spans="1:89">
      <c r="A1056" s="48">
        <v>4944</v>
      </c>
      <c r="B1056" s="89">
        <v>5.0658561296859173E-4</v>
      </c>
      <c r="C1056" s="59">
        <v>0.16114180478821363</v>
      </c>
      <c r="D1056" s="59">
        <v>0.16114180478821363</v>
      </c>
      <c r="E1056" s="59">
        <v>0.23020257826887661</v>
      </c>
      <c r="F1056" s="59">
        <v>0.22790055248618785</v>
      </c>
      <c r="G1056" s="59">
        <v>0.23020257826887661</v>
      </c>
      <c r="H1056" s="59">
        <v>0.2440147329650092</v>
      </c>
      <c r="I1056" s="59">
        <v>0.3210865561694291</v>
      </c>
      <c r="J1056" s="59">
        <v>0.34300184162062614</v>
      </c>
      <c r="K1056" s="59">
        <v>0.50184162062615101</v>
      </c>
      <c r="L1056" s="59">
        <v>0.42357274401473294</v>
      </c>
      <c r="M1056" s="59">
        <v>0.5023480662983425</v>
      </c>
      <c r="N1056" s="59">
        <v>0.44447513812154699</v>
      </c>
      <c r="O1056" s="59">
        <v>0.46390423572744016</v>
      </c>
      <c r="P1056" s="120">
        <v>0.32729494262643433</v>
      </c>
      <c r="Q1056" s="60">
        <v>0</v>
      </c>
      <c r="R1056" s="60">
        <v>0</v>
      </c>
      <c r="S1056" s="60">
        <v>0</v>
      </c>
      <c r="T1056" s="60">
        <v>0</v>
      </c>
      <c r="U1056" s="60">
        <v>0</v>
      </c>
      <c r="V1056" s="60">
        <v>0</v>
      </c>
      <c r="W1056" s="60">
        <v>0</v>
      </c>
      <c r="X1056" s="60">
        <v>0</v>
      </c>
      <c r="Y1056" s="60">
        <v>0</v>
      </c>
      <c r="Z1056" s="60">
        <v>0</v>
      </c>
      <c r="AA1056" s="60">
        <v>0</v>
      </c>
      <c r="AB1056" s="60">
        <v>0</v>
      </c>
      <c r="AC1056" s="60">
        <v>0</v>
      </c>
      <c r="AD1056" s="49">
        <f t="shared" si="788"/>
        <v>0</v>
      </c>
      <c r="AE1056" s="50" t="s">
        <v>22</v>
      </c>
      <c r="AF1056" s="51">
        <f t="shared" si="745"/>
        <v>2.967390583716161E-4</v>
      </c>
      <c r="AG1056" s="52">
        <f t="shared" si="746"/>
        <v>0.43443086870840331</v>
      </c>
      <c r="AH1056" s="52">
        <f t="shared" si="747"/>
        <v>0.43443086870840331</v>
      </c>
      <c r="AI1056" s="52">
        <f t="shared" si="748"/>
        <v>0.63880335577640757</v>
      </c>
      <c r="AJ1056" s="52">
        <f t="shared" si="749"/>
        <v>0.63163643680857773</v>
      </c>
      <c r="AK1056" s="52">
        <f t="shared" si="750"/>
        <v>0.63880335577640757</v>
      </c>
      <c r="AL1056" s="52">
        <f t="shared" si="751"/>
        <v>0.68232089432721277</v>
      </c>
      <c r="AM1056" s="52">
        <f t="shared" si="752"/>
        <v>0.94132767938797668</v>
      </c>
      <c r="AN1056" s="52">
        <f t="shared" si="753"/>
        <v>1.0199437158914115</v>
      </c>
      <c r="AO1056" s="52">
        <f t="shared" si="754"/>
        <v>1.6536271701231497</v>
      </c>
      <c r="AP1056" s="52">
        <f t="shared" si="755"/>
        <v>1.3275217718159649</v>
      </c>
      <c r="AQ1056" s="52">
        <f t="shared" si="756"/>
        <v>1.655823188944584</v>
      </c>
      <c r="AR1056" s="52">
        <f t="shared" si="757"/>
        <v>1.4120098234345486</v>
      </c>
      <c r="AS1056" s="52">
        <f t="shared" si="758"/>
        <v>1.4922507548431623</v>
      </c>
      <c r="AT1056" s="146"/>
      <c r="AU1056" s="146"/>
      <c r="AV1056" s="146"/>
      <c r="AW1056" s="146"/>
      <c r="AX1056" s="146"/>
      <c r="AY1056" s="146"/>
      <c r="AZ1056" s="146"/>
      <c r="BA1056" s="146"/>
      <c r="BB1056" s="146"/>
      <c r="BC1056" s="146"/>
      <c r="BD1056" s="146"/>
      <c r="BE1056" s="146"/>
      <c r="BF1056" s="146"/>
      <c r="BG1056" s="53">
        <f t="shared" si="785"/>
        <v>6.399535264844978E-3</v>
      </c>
      <c r="BH1056" s="53">
        <f t="shared" si="759"/>
        <v>6.3393751213446717E-3</v>
      </c>
      <c r="BI1056" s="53">
        <f t="shared" si="760"/>
        <v>8.882942545306997E-3</v>
      </c>
      <c r="BJ1056" s="53">
        <f t="shared" si="761"/>
        <v>8.0711735627174309E-3</v>
      </c>
      <c r="BK1056" s="53">
        <f t="shared" si="762"/>
        <v>7.8204715052971416E-3</v>
      </c>
      <c r="BL1056" s="53">
        <f t="shared" si="763"/>
        <v>8.7359861164916404E-3</v>
      </c>
      <c r="BM1056" s="53">
        <f t="shared" si="764"/>
        <v>9.4641273816462625E-3</v>
      </c>
      <c r="BN1056" s="53">
        <f t="shared" si="765"/>
        <v>1.1018228080197973E-2</v>
      </c>
      <c r="BO1056" s="53">
        <f t="shared" si="766"/>
        <v>1.7247213360723192E-2</v>
      </c>
      <c r="BP1056" s="53">
        <f t="shared" si="767"/>
        <v>1.5245150994141869E-2</v>
      </c>
      <c r="BQ1056" s="53">
        <f t="shared" si="768"/>
        <v>1.9976525867808664E-2</v>
      </c>
      <c r="BR1056" s="53">
        <f t="shared" si="769"/>
        <v>1.3991022098946169E-2</v>
      </c>
      <c r="BS1056" s="53">
        <f t="shared" si="770"/>
        <v>1.4781898216675256E-2</v>
      </c>
      <c r="BT1056" s="54">
        <f t="shared" si="789"/>
        <v>0.14797365011614222</v>
      </c>
      <c r="BU1056" s="55">
        <f t="shared" si="786"/>
        <v>0</v>
      </c>
      <c r="BV1056" s="55">
        <f t="shared" si="771"/>
        <v>0</v>
      </c>
      <c r="BW1056" s="55">
        <f t="shared" si="772"/>
        <v>0</v>
      </c>
      <c r="BX1056" s="55">
        <f t="shared" si="773"/>
        <v>0</v>
      </c>
      <c r="BY1056" s="55">
        <f t="shared" si="774"/>
        <v>0</v>
      </c>
      <c r="BZ1056" s="55">
        <f t="shared" si="775"/>
        <v>0</v>
      </c>
      <c r="CA1056" s="55">
        <f t="shared" si="776"/>
        <v>0</v>
      </c>
      <c r="CB1056" s="55">
        <f t="shared" si="777"/>
        <v>0</v>
      </c>
      <c r="CC1056" s="55">
        <f t="shared" si="778"/>
        <v>0</v>
      </c>
      <c r="CD1056" s="55">
        <f t="shared" si="779"/>
        <v>0</v>
      </c>
      <c r="CE1056" s="55">
        <f t="shared" si="780"/>
        <v>0</v>
      </c>
      <c r="CF1056" s="55">
        <f t="shared" si="781"/>
        <v>0</v>
      </c>
      <c r="CG1056" s="55">
        <f t="shared" si="782"/>
        <v>0</v>
      </c>
      <c r="CH1056" s="56">
        <f t="shared" si="790"/>
        <v>0</v>
      </c>
      <c r="CI1056" s="57">
        <f t="shared" si="787"/>
        <v>1.8674843719454853E-2</v>
      </c>
      <c r="CJ1056" s="58">
        <f t="shared" si="783"/>
        <v>-4.0873806072136552E-2</v>
      </c>
      <c r="CK1056" s="67">
        <f t="shared" si="784"/>
        <v>0.14797365011614222</v>
      </c>
    </row>
    <row r="1057" spans="1:89">
      <c r="A1057" s="48">
        <v>4945</v>
      </c>
      <c r="B1057" s="89">
        <v>2.0263424518743672E-2</v>
      </c>
      <c r="C1057" s="59">
        <v>0.33839779005524862</v>
      </c>
      <c r="D1057" s="59">
        <v>0.33839779005524862</v>
      </c>
      <c r="E1057" s="59">
        <v>0.35451197053406996</v>
      </c>
      <c r="F1057" s="59">
        <v>0.35220994475138123</v>
      </c>
      <c r="G1057" s="59">
        <v>0.4143646408839779</v>
      </c>
      <c r="H1057" s="59">
        <v>0.44198895027624308</v>
      </c>
      <c r="I1057" s="59">
        <v>0.46247697974217311</v>
      </c>
      <c r="J1057" s="59">
        <v>0.45119705340699817</v>
      </c>
      <c r="K1057" s="59">
        <v>0.66298342541436461</v>
      </c>
      <c r="L1057" s="59">
        <v>0.60773480662983426</v>
      </c>
      <c r="M1057" s="59">
        <v>0.66362799263351746</v>
      </c>
      <c r="N1057" s="59">
        <v>0.63775322283609581</v>
      </c>
      <c r="O1057" s="59">
        <v>0.66565377532228365</v>
      </c>
      <c r="P1057" s="120">
        <v>0.49163833404164892</v>
      </c>
      <c r="Q1057" s="60">
        <v>0</v>
      </c>
      <c r="R1057" s="60">
        <v>2</v>
      </c>
      <c r="S1057" s="60">
        <v>0</v>
      </c>
      <c r="T1057" s="60">
        <v>0</v>
      </c>
      <c r="U1057" s="60">
        <v>0</v>
      </c>
      <c r="V1057" s="60">
        <v>0</v>
      </c>
      <c r="W1057" s="60">
        <v>0</v>
      </c>
      <c r="X1057" s="60">
        <v>1</v>
      </c>
      <c r="Y1057" s="60">
        <v>0</v>
      </c>
      <c r="Z1057" s="60">
        <v>0</v>
      </c>
      <c r="AA1057" s="60">
        <v>1</v>
      </c>
      <c r="AB1057" s="60">
        <v>2</v>
      </c>
      <c r="AC1057" s="60">
        <v>1</v>
      </c>
      <c r="AD1057" s="49">
        <f t="shared" si="788"/>
        <v>7</v>
      </c>
      <c r="AE1057" s="50" t="s">
        <v>22</v>
      </c>
      <c r="AF1057" s="51">
        <f t="shared" si="745"/>
        <v>1.5394253130360759E-2</v>
      </c>
      <c r="AG1057" s="52">
        <f t="shared" si="746"/>
        <v>1.0032469199564473</v>
      </c>
      <c r="AH1057" s="52">
        <f t="shared" si="747"/>
        <v>1.0032469199564473</v>
      </c>
      <c r="AI1057" s="52">
        <f t="shared" si="748"/>
        <v>1.0621049175174129</v>
      </c>
      <c r="AJ1057" s="52">
        <f t="shared" si="749"/>
        <v>1.0536248435313207</v>
      </c>
      <c r="AK1057" s="52">
        <f t="shared" si="750"/>
        <v>1.2909104639070033</v>
      </c>
      <c r="AL1057" s="52">
        <f t="shared" si="751"/>
        <v>1.4018605115026499</v>
      </c>
      <c r="AM1057" s="52">
        <f t="shared" si="752"/>
        <v>1.4863005492776165</v>
      </c>
      <c r="AN1057" s="52">
        <f t="shared" si="753"/>
        <v>1.4395853702683472</v>
      </c>
      <c r="AO1057" s="52">
        <f t="shared" si="754"/>
        <v>2.4065157413132816</v>
      </c>
      <c r="AP1057" s="52">
        <f t="shared" si="755"/>
        <v>2.1362941318303932</v>
      </c>
      <c r="AQ1057" s="52">
        <f t="shared" si="756"/>
        <v>2.4097413953664315</v>
      </c>
      <c r="AR1057" s="52">
        <f t="shared" si="757"/>
        <v>2.2815740299427296</v>
      </c>
      <c r="AS1057" s="52">
        <f t="shared" si="758"/>
        <v>2.4198900663716847</v>
      </c>
      <c r="AT1057" s="146"/>
      <c r="AU1057" s="146"/>
      <c r="AV1057" s="146"/>
      <c r="AW1057" s="146"/>
      <c r="AX1057" s="146"/>
      <c r="AY1057" s="146"/>
      <c r="AZ1057" s="146"/>
      <c r="BA1057" s="146"/>
      <c r="BB1057" s="146"/>
      <c r="BC1057" s="146"/>
      <c r="BD1057" s="146"/>
      <c r="BE1057" s="146"/>
      <c r="BF1057" s="146"/>
      <c r="BG1057" s="53">
        <f t="shared" si="785"/>
        <v>0.76668948006132864</v>
      </c>
      <c r="BH1057" s="53">
        <f t="shared" si="759"/>
        <v>0.7594820583921269</v>
      </c>
      <c r="BI1057" s="53">
        <f t="shared" si="760"/>
        <v>0.76619796300206089</v>
      </c>
      <c r="BJ1057" s="53">
        <f t="shared" si="761"/>
        <v>0.69845659616328348</v>
      </c>
      <c r="BK1057" s="53">
        <f t="shared" si="762"/>
        <v>0.81987148016265088</v>
      </c>
      <c r="BL1057" s="53">
        <f t="shared" si="763"/>
        <v>0.93113355224965533</v>
      </c>
      <c r="BM1057" s="53">
        <f t="shared" si="764"/>
        <v>0.77522950842592264</v>
      </c>
      <c r="BN1057" s="53">
        <f t="shared" si="765"/>
        <v>0.80678327287885332</v>
      </c>
      <c r="BO1057" s="53">
        <f t="shared" si="766"/>
        <v>1.3021288239657778</v>
      </c>
      <c r="BP1057" s="53">
        <f t="shared" si="767"/>
        <v>1.2727263466842806</v>
      </c>
      <c r="BQ1057" s="53">
        <f t="shared" si="768"/>
        <v>1.5082049055599041</v>
      </c>
      <c r="BR1057" s="53">
        <f t="shared" si="769"/>
        <v>1.1728168542992252</v>
      </c>
      <c r="BS1057" s="53">
        <f t="shared" si="770"/>
        <v>1.2435634421364095</v>
      </c>
      <c r="BT1057" s="54">
        <f t="shared" si="789"/>
        <v>12.823284283981479</v>
      </c>
      <c r="BU1057" s="55">
        <f t="shared" si="786"/>
        <v>0</v>
      </c>
      <c r="BV1057" s="55">
        <f t="shared" si="771"/>
        <v>-0.55023716029102065</v>
      </c>
      <c r="BW1057" s="55">
        <f t="shared" si="772"/>
        <v>0</v>
      </c>
      <c r="BX1057" s="55">
        <f t="shared" si="773"/>
        <v>0</v>
      </c>
      <c r="BY1057" s="55">
        <f t="shared" si="774"/>
        <v>0</v>
      </c>
      <c r="BZ1057" s="55">
        <f t="shared" si="775"/>
        <v>0</v>
      </c>
      <c r="CA1057" s="55">
        <f t="shared" si="776"/>
        <v>0</v>
      </c>
      <c r="CB1057" s="55">
        <f t="shared" si="777"/>
        <v>-0.21470020579071203</v>
      </c>
      <c r="CC1057" s="55">
        <f t="shared" si="778"/>
        <v>0</v>
      </c>
      <c r="CD1057" s="55">
        <f t="shared" si="779"/>
        <v>0</v>
      </c>
      <c r="CE1057" s="55">
        <f t="shared" si="780"/>
        <v>0.41092013937355065</v>
      </c>
      <c r="CF1057" s="55">
        <f t="shared" si="781"/>
        <v>0.31881684607764849</v>
      </c>
      <c r="CG1057" s="55">
        <f t="shared" si="782"/>
        <v>0.21798100196786599</v>
      </c>
      <c r="CH1057" s="56">
        <f t="shared" si="790"/>
        <v>0.18278062133733244</v>
      </c>
      <c r="CI1057" s="57">
        <f t="shared" si="787"/>
        <v>0.74699374877819424</v>
      </c>
      <c r="CJ1057" s="58">
        <f t="shared" si="783"/>
        <v>-12.425417144090051</v>
      </c>
      <c r="CK1057" s="67">
        <f t="shared" si="784"/>
        <v>5.8232842839814793</v>
      </c>
    </row>
    <row r="1058" spans="1:89">
      <c r="A1058" s="48">
        <v>4946</v>
      </c>
      <c r="B1058" s="89">
        <v>1.0638297872340425E-2</v>
      </c>
      <c r="C1058" s="59">
        <v>0.33839779005524862</v>
      </c>
      <c r="D1058" s="59">
        <v>0.33839779005524862</v>
      </c>
      <c r="E1058" s="59">
        <v>0.35451197053406996</v>
      </c>
      <c r="F1058" s="59">
        <v>0.35220994475138123</v>
      </c>
      <c r="G1058" s="59">
        <v>0.4143646408839779</v>
      </c>
      <c r="H1058" s="59">
        <v>0.44198895027624308</v>
      </c>
      <c r="I1058" s="59">
        <v>0.46247697974217311</v>
      </c>
      <c r="J1058" s="59">
        <v>0.45119705340699817</v>
      </c>
      <c r="K1058" s="59">
        <v>0.66298342541436461</v>
      </c>
      <c r="L1058" s="59">
        <v>0.60773480662983426</v>
      </c>
      <c r="M1058" s="59">
        <v>0.66362799263351746</v>
      </c>
      <c r="N1058" s="59">
        <v>0.63775322283609581</v>
      </c>
      <c r="O1058" s="59">
        <v>0.66565377532228365</v>
      </c>
      <c r="P1058" s="120">
        <v>0.49163833404164892</v>
      </c>
      <c r="Q1058" s="60">
        <v>0</v>
      </c>
      <c r="R1058" s="60">
        <v>1</v>
      </c>
      <c r="S1058" s="60">
        <v>1</v>
      </c>
      <c r="T1058" s="60">
        <v>0</v>
      </c>
      <c r="U1058" s="60">
        <v>0</v>
      </c>
      <c r="V1058" s="60">
        <v>0</v>
      </c>
      <c r="W1058" s="60">
        <v>2</v>
      </c>
      <c r="X1058" s="60">
        <v>0</v>
      </c>
      <c r="Y1058" s="60">
        <v>0</v>
      </c>
      <c r="Z1058" s="60">
        <v>0</v>
      </c>
      <c r="AA1058" s="60">
        <v>1</v>
      </c>
      <c r="AB1058" s="60">
        <v>0</v>
      </c>
      <c r="AC1058" s="60">
        <v>4</v>
      </c>
      <c r="AD1058" s="49">
        <f t="shared" si="788"/>
        <v>9</v>
      </c>
      <c r="AE1058" s="50" t="s">
        <v>22</v>
      </c>
      <c r="AF1058" s="51">
        <f t="shared" si="745"/>
        <v>7.7231217338021574E-3</v>
      </c>
      <c r="AG1058" s="52">
        <f t="shared" si="746"/>
        <v>1.0032469199564473</v>
      </c>
      <c r="AH1058" s="52">
        <f t="shared" si="747"/>
        <v>1.0032469199564473</v>
      </c>
      <c r="AI1058" s="52">
        <f t="shared" si="748"/>
        <v>1.0621049175174129</v>
      </c>
      <c r="AJ1058" s="52">
        <f t="shared" si="749"/>
        <v>1.0536248435313207</v>
      </c>
      <c r="AK1058" s="52">
        <f t="shared" si="750"/>
        <v>1.2909104639070033</v>
      </c>
      <c r="AL1058" s="52">
        <f t="shared" si="751"/>
        <v>1.4018605115026499</v>
      </c>
      <c r="AM1058" s="52">
        <f t="shared" si="752"/>
        <v>1.4863005492776165</v>
      </c>
      <c r="AN1058" s="52">
        <f t="shared" si="753"/>
        <v>1.4395853702683472</v>
      </c>
      <c r="AO1058" s="52">
        <f t="shared" si="754"/>
        <v>2.4065157413132816</v>
      </c>
      <c r="AP1058" s="52">
        <f t="shared" si="755"/>
        <v>2.1362941318303932</v>
      </c>
      <c r="AQ1058" s="52">
        <f t="shared" si="756"/>
        <v>2.4097413953664315</v>
      </c>
      <c r="AR1058" s="52">
        <f t="shared" si="757"/>
        <v>2.2815740299427296</v>
      </c>
      <c r="AS1058" s="52">
        <f t="shared" si="758"/>
        <v>2.4198900663716847</v>
      </c>
      <c r="AT1058" s="146"/>
      <c r="AU1058" s="146"/>
      <c r="AV1058" s="146"/>
      <c r="AW1058" s="146"/>
      <c r="AX1058" s="146"/>
      <c r="AY1058" s="146"/>
      <c r="AZ1058" s="146"/>
      <c r="BA1058" s="146"/>
      <c r="BB1058" s="146"/>
      <c r="BC1058" s="146"/>
      <c r="BD1058" s="146"/>
      <c r="BE1058" s="146"/>
      <c r="BF1058" s="146"/>
      <c r="BG1058" s="53">
        <f t="shared" si="785"/>
        <v>0.38463939344099646</v>
      </c>
      <c r="BH1058" s="53">
        <f t="shared" si="759"/>
        <v>0.38102351195153933</v>
      </c>
      <c r="BI1058" s="53">
        <f t="shared" si="760"/>
        <v>0.38439280492183803</v>
      </c>
      <c r="BJ1058" s="53">
        <f t="shared" si="761"/>
        <v>0.35040773152596061</v>
      </c>
      <c r="BK1058" s="53">
        <f t="shared" si="762"/>
        <v>0.41132019811215909</v>
      </c>
      <c r="BL1058" s="53">
        <f t="shared" si="763"/>
        <v>0.46713911441855027</v>
      </c>
      <c r="BM1058" s="53">
        <f t="shared" si="764"/>
        <v>0.38892382855527974</v>
      </c>
      <c r="BN1058" s="53">
        <f t="shared" si="765"/>
        <v>0.40475399335548606</v>
      </c>
      <c r="BO1058" s="53">
        <f t="shared" si="766"/>
        <v>0.65326322332239517</v>
      </c>
      <c r="BP1058" s="53">
        <f t="shared" si="767"/>
        <v>0.63851233483190351</v>
      </c>
      <c r="BQ1058" s="53">
        <f t="shared" si="768"/>
        <v>0.75664924998435157</v>
      </c>
      <c r="BR1058" s="53">
        <f t="shared" si="769"/>
        <v>0.58838887866173195</v>
      </c>
      <c r="BS1058" s="53">
        <f t="shared" si="770"/>
        <v>0.62388163725747803</v>
      </c>
      <c r="BT1058" s="54">
        <f t="shared" si="789"/>
        <v>6.4332959003396697</v>
      </c>
      <c r="BU1058" s="55">
        <f t="shared" si="786"/>
        <v>0</v>
      </c>
      <c r="BV1058" s="55">
        <f t="shared" si="771"/>
        <v>-0.96489419460059545</v>
      </c>
      <c r="BW1058" s="55">
        <f t="shared" si="772"/>
        <v>-0.95609031974630243</v>
      </c>
      <c r="BX1058" s="55">
        <f t="shared" si="773"/>
        <v>0</v>
      </c>
      <c r="BY1058" s="55">
        <f t="shared" si="774"/>
        <v>0</v>
      </c>
      <c r="BZ1058" s="55">
        <f t="shared" si="775"/>
        <v>0</v>
      </c>
      <c r="CA1058" s="55">
        <f t="shared" si="776"/>
        <v>-1.8887435360404503</v>
      </c>
      <c r="CB1058" s="55">
        <f t="shared" si="777"/>
        <v>0</v>
      </c>
      <c r="CC1058" s="55">
        <f t="shared" si="778"/>
        <v>0</v>
      </c>
      <c r="CD1058" s="55">
        <f t="shared" si="779"/>
        <v>0</v>
      </c>
      <c r="CE1058" s="55">
        <f t="shared" si="780"/>
        <v>-0.27885547508153447</v>
      </c>
      <c r="CF1058" s="55">
        <f t="shared" si="781"/>
        <v>0</v>
      </c>
      <c r="CG1058" s="55">
        <f t="shared" si="782"/>
        <v>-1.887178449948876</v>
      </c>
      <c r="CH1058" s="56">
        <f t="shared" si="790"/>
        <v>-5.9757619754177584</v>
      </c>
      <c r="CI1058" s="57">
        <f t="shared" si="787"/>
        <v>0.39217171810855189</v>
      </c>
      <c r="CJ1058" s="58">
        <f t="shared" si="783"/>
        <v>-13.745984625672065</v>
      </c>
      <c r="CK1058" s="67">
        <f t="shared" si="784"/>
        <v>2.5667040996603303</v>
      </c>
    </row>
    <row r="1059" spans="1:89">
      <c r="A1059" s="48">
        <v>4947</v>
      </c>
      <c r="B1059" s="89">
        <v>5.0658561296859173E-4</v>
      </c>
      <c r="C1059" s="59">
        <v>0.33839779005524862</v>
      </c>
      <c r="D1059" s="59">
        <v>0.33839779005524862</v>
      </c>
      <c r="E1059" s="59">
        <v>0.35451197053406996</v>
      </c>
      <c r="F1059" s="59">
        <v>0.35220994475138123</v>
      </c>
      <c r="G1059" s="59">
        <v>0.4143646408839779</v>
      </c>
      <c r="H1059" s="59">
        <v>0.44198895027624308</v>
      </c>
      <c r="I1059" s="59">
        <v>0.46247697974217311</v>
      </c>
      <c r="J1059" s="59">
        <v>0.45119705340699817</v>
      </c>
      <c r="K1059" s="59">
        <v>0.66298342541436461</v>
      </c>
      <c r="L1059" s="59">
        <v>0.60773480662983426</v>
      </c>
      <c r="M1059" s="59">
        <v>0.66362799263351746</v>
      </c>
      <c r="N1059" s="59">
        <v>0.63775322283609581</v>
      </c>
      <c r="O1059" s="59">
        <v>0.66565377532228365</v>
      </c>
      <c r="P1059" s="120">
        <v>0.49163833404164892</v>
      </c>
      <c r="Q1059" s="60">
        <v>0</v>
      </c>
      <c r="R1059" s="60">
        <v>0</v>
      </c>
      <c r="S1059" s="60">
        <v>0</v>
      </c>
      <c r="T1059" s="60">
        <v>0</v>
      </c>
      <c r="U1059" s="60">
        <v>0</v>
      </c>
      <c r="V1059" s="60">
        <v>0</v>
      </c>
      <c r="W1059" s="60">
        <v>0</v>
      </c>
      <c r="X1059" s="60">
        <v>0</v>
      </c>
      <c r="Y1059" s="60">
        <v>0</v>
      </c>
      <c r="Z1059" s="60">
        <v>0</v>
      </c>
      <c r="AA1059" s="60">
        <v>0</v>
      </c>
      <c r="AB1059" s="60">
        <v>0</v>
      </c>
      <c r="AC1059" s="60">
        <v>0</v>
      </c>
      <c r="AD1059" s="49">
        <f t="shared" si="788"/>
        <v>0</v>
      </c>
      <c r="AE1059" s="50" t="s">
        <v>22</v>
      </c>
      <c r="AF1059" s="51">
        <f t="shared" si="745"/>
        <v>2.967390583716161E-4</v>
      </c>
      <c r="AG1059" s="52">
        <f t="shared" si="746"/>
        <v>1.0032469199564473</v>
      </c>
      <c r="AH1059" s="52">
        <f t="shared" si="747"/>
        <v>1.0032469199564473</v>
      </c>
      <c r="AI1059" s="52">
        <f t="shared" si="748"/>
        <v>1.0621049175174129</v>
      </c>
      <c r="AJ1059" s="52">
        <f t="shared" si="749"/>
        <v>1.0536248435313207</v>
      </c>
      <c r="AK1059" s="52">
        <f t="shared" si="750"/>
        <v>1.2909104639070033</v>
      </c>
      <c r="AL1059" s="52">
        <f t="shared" si="751"/>
        <v>1.4018605115026499</v>
      </c>
      <c r="AM1059" s="52">
        <f t="shared" si="752"/>
        <v>1.4863005492776165</v>
      </c>
      <c r="AN1059" s="52">
        <f t="shared" si="753"/>
        <v>1.4395853702683472</v>
      </c>
      <c r="AO1059" s="52">
        <f t="shared" si="754"/>
        <v>2.4065157413132816</v>
      </c>
      <c r="AP1059" s="52">
        <f t="shared" si="755"/>
        <v>2.1362941318303932</v>
      </c>
      <c r="AQ1059" s="52">
        <f t="shared" si="756"/>
        <v>2.4097413953664315</v>
      </c>
      <c r="AR1059" s="52">
        <f t="shared" si="757"/>
        <v>2.2815740299427296</v>
      </c>
      <c r="AS1059" s="52">
        <f t="shared" si="758"/>
        <v>2.4198900663716847</v>
      </c>
      <c r="AT1059" s="146"/>
      <c r="AU1059" s="146"/>
      <c r="AV1059" s="146"/>
      <c r="AW1059" s="146"/>
      <c r="AX1059" s="146"/>
      <c r="AY1059" s="146"/>
      <c r="AZ1059" s="146"/>
      <c r="BA1059" s="146"/>
      <c r="BB1059" s="146"/>
      <c r="BC1059" s="146"/>
      <c r="BD1059" s="146"/>
      <c r="BE1059" s="146"/>
      <c r="BF1059" s="146"/>
      <c r="BG1059" s="53">
        <f t="shared" si="785"/>
        <v>1.4778678280151877E-2</v>
      </c>
      <c r="BH1059" s="53">
        <f t="shared" si="759"/>
        <v>1.4639748284568779E-2</v>
      </c>
      <c r="BI1059" s="53">
        <f t="shared" si="760"/>
        <v>1.4769203815356111E-2</v>
      </c>
      <c r="BJ1059" s="53">
        <f t="shared" si="761"/>
        <v>1.3463423714280567E-2</v>
      </c>
      <c r="BK1059" s="53">
        <f t="shared" si="762"/>
        <v>1.5803812562325121E-2</v>
      </c>
      <c r="BL1059" s="53">
        <f t="shared" si="763"/>
        <v>1.7948496180555249E-2</v>
      </c>
      <c r="BM1059" s="53">
        <f t="shared" si="764"/>
        <v>1.4943295553488681E-2</v>
      </c>
      <c r="BN1059" s="53">
        <f t="shared" si="765"/>
        <v>1.5551524759059954E-2</v>
      </c>
      <c r="BO1059" s="53">
        <f t="shared" si="766"/>
        <v>2.5099787422625662E-2</v>
      </c>
      <c r="BP1059" s="53">
        <f t="shared" si="767"/>
        <v>2.4533026349618691E-2</v>
      </c>
      <c r="BQ1059" s="53">
        <f t="shared" si="768"/>
        <v>2.9072102408440135E-2</v>
      </c>
      <c r="BR1059" s="53">
        <f t="shared" si="769"/>
        <v>2.2607174641083558E-2</v>
      </c>
      <c r="BS1059" s="53">
        <f t="shared" si="770"/>
        <v>2.3970883271832766E-2</v>
      </c>
      <c r="BT1059" s="54">
        <f t="shared" si="789"/>
        <v>0.24718115724338713</v>
      </c>
      <c r="BU1059" s="55">
        <f t="shared" si="786"/>
        <v>0</v>
      </c>
      <c r="BV1059" s="55">
        <f t="shared" si="771"/>
        <v>0</v>
      </c>
      <c r="BW1059" s="55">
        <f t="shared" si="772"/>
        <v>0</v>
      </c>
      <c r="BX1059" s="55">
        <f t="shared" si="773"/>
        <v>0</v>
      </c>
      <c r="BY1059" s="55">
        <f t="shared" si="774"/>
        <v>0</v>
      </c>
      <c r="BZ1059" s="55">
        <f t="shared" si="775"/>
        <v>0</v>
      </c>
      <c r="CA1059" s="55">
        <f t="shared" si="776"/>
        <v>0</v>
      </c>
      <c r="CB1059" s="55">
        <f t="shared" si="777"/>
        <v>0</v>
      </c>
      <c r="CC1059" s="55">
        <f t="shared" si="778"/>
        <v>0</v>
      </c>
      <c r="CD1059" s="55">
        <f t="shared" si="779"/>
        <v>0</v>
      </c>
      <c r="CE1059" s="55">
        <f t="shared" si="780"/>
        <v>0</v>
      </c>
      <c r="CF1059" s="55">
        <f t="shared" si="781"/>
        <v>0</v>
      </c>
      <c r="CG1059" s="55">
        <f t="shared" si="782"/>
        <v>0</v>
      </c>
      <c r="CH1059" s="56">
        <f t="shared" si="790"/>
        <v>0</v>
      </c>
      <c r="CI1059" s="57">
        <f t="shared" si="787"/>
        <v>1.8674843719454853E-2</v>
      </c>
      <c r="CJ1059" s="58">
        <f t="shared" si="783"/>
        <v>-4.9596228830302312E-2</v>
      </c>
      <c r="CK1059" s="67">
        <f t="shared" si="784"/>
        <v>0.24718115724338713</v>
      </c>
    </row>
    <row r="1060" spans="1:89">
      <c r="A1060" s="48">
        <v>4948</v>
      </c>
      <c r="B1060" s="89">
        <v>4.559270516717325E-3</v>
      </c>
      <c r="C1060" s="59">
        <v>1.6114180478821363E-2</v>
      </c>
      <c r="D1060" s="59">
        <v>1.6114180478821363E-2</v>
      </c>
      <c r="E1060" s="59">
        <v>1.2430939226519336E-2</v>
      </c>
      <c r="F1060" s="59">
        <v>1.2430939226519336E-2</v>
      </c>
      <c r="G1060" s="59">
        <v>1.5193370165745856E-2</v>
      </c>
      <c r="H1060" s="59">
        <v>1.3812154696132596E-2</v>
      </c>
      <c r="I1060" s="59">
        <v>1.1648250460405157E-2</v>
      </c>
      <c r="J1060" s="59">
        <v>1.289134438305709E-2</v>
      </c>
      <c r="K1060" s="59">
        <v>1.5193370165745856E-2</v>
      </c>
      <c r="L1060" s="59">
        <v>1.4732965009208104E-2</v>
      </c>
      <c r="M1060" s="59">
        <v>1.5377532228360958E-2</v>
      </c>
      <c r="N1060" s="59">
        <v>1.5653775322283611E-2</v>
      </c>
      <c r="O1060" s="59">
        <v>1.6298342541436465E-2</v>
      </c>
      <c r="P1060" s="120">
        <v>1.4453180337158238E-2</v>
      </c>
      <c r="Q1060" s="60">
        <v>0</v>
      </c>
      <c r="R1060" s="60">
        <v>0</v>
      </c>
      <c r="S1060" s="60">
        <v>0</v>
      </c>
      <c r="T1060" s="60">
        <v>0</v>
      </c>
      <c r="U1060" s="60">
        <v>0</v>
      </c>
      <c r="V1060" s="60">
        <v>0</v>
      </c>
      <c r="W1060" s="60">
        <v>0</v>
      </c>
      <c r="X1060" s="60">
        <v>0</v>
      </c>
      <c r="Y1060" s="60">
        <v>0</v>
      </c>
      <c r="Z1060" s="60">
        <v>0</v>
      </c>
      <c r="AA1060" s="60">
        <v>0</v>
      </c>
      <c r="AB1060" s="60">
        <v>0</v>
      </c>
      <c r="AC1060" s="60">
        <v>0</v>
      </c>
      <c r="AD1060" s="49">
        <f t="shared" si="788"/>
        <v>0</v>
      </c>
      <c r="AE1060" s="50" t="s">
        <v>22</v>
      </c>
      <c r="AF1060" s="51">
        <f t="shared" si="745"/>
        <v>3.1180180626457989E-3</v>
      </c>
      <c r="AG1060" s="52">
        <f t="shared" si="746"/>
        <v>6.0754288834101146E-2</v>
      </c>
      <c r="AH1060" s="52">
        <f t="shared" si="747"/>
        <v>6.0754288834101146E-2</v>
      </c>
      <c r="AI1060" s="52">
        <f t="shared" si="748"/>
        <v>5.0190817828255033E-2</v>
      </c>
      <c r="AJ1060" s="52">
        <f t="shared" si="749"/>
        <v>5.0190817828255033E-2</v>
      </c>
      <c r="AK1060" s="52">
        <f t="shared" si="750"/>
        <v>5.8164280613698105E-2</v>
      </c>
      <c r="AL1060" s="52">
        <f t="shared" si="751"/>
        <v>5.4219156549778595E-2</v>
      </c>
      <c r="AM1060" s="52">
        <f t="shared" si="752"/>
        <v>4.7865417221955302E-2</v>
      </c>
      <c r="AN1060" s="52">
        <f t="shared" si="753"/>
        <v>5.1543723173321392E-2</v>
      </c>
      <c r="AO1060" s="52">
        <f t="shared" si="754"/>
        <v>5.8164280613698105E-2</v>
      </c>
      <c r="AP1060" s="52">
        <f t="shared" si="755"/>
        <v>5.6857672617319208E-2</v>
      </c>
      <c r="AQ1060" s="52">
        <f t="shared" si="756"/>
        <v>5.8684699080206515E-2</v>
      </c>
      <c r="AR1060" s="52">
        <f t="shared" si="757"/>
        <v>5.9463023102523181E-2</v>
      </c>
      <c r="AS1060" s="52">
        <f t="shared" si="758"/>
        <v>6.1268783647943623E-2</v>
      </c>
      <c r="AT1060" s="146"/>
      <c r="AU1060" s="146"/>
      <c r="AV1060" s="146"/>
      <c r="AW1060" s="146"/>
      <c r="AX1060" s="146"/>
      <c r="AY1060" s="146"/>
      <c r="AZ1060" s="146"/>
      <c r="BA1060" s="146"/>
      <c r="BB1060" s="146"/>
      <c r="BC1060" s="146"/>
      <c r="BD1060" s="146"/>
      <c r="BE1060" s="146"/>
      <c r="BF1060" s="146"/>
      <c r="BG1060" s="53">
        <f t="shared" si="785"/>
        <v>9.4039132456481891E-3</v>
      </c>
      <c r="BH1060" s="53">
        <f t="shared" si="759"/>
        <v>9.3155098308829887E-3</v>
      </c>
      <c r="BI1060" s="53">
        <f t="shared" si="760"/>
        <v>7.3336106492416639E-3</v>
      </c>
      <c r="BJ1060" s="53">
        <f t="shared" si="761"/>
        <v>6.739034758206996E-3</v>
      </c>
      <c r="BK1060" s="53">
        <f t="shared" si="762"/>
        <v>7.4821433156884764E-3</v>
      </c>
      <c r="BL1060" s="53">
        <f t="shared" si="763"/>
        <v>7.2942380792279616E-3</v>
      </c>
      <c r="BM1060" s="53">
        <f t="shared" si="764"/>
        <v>5.056680442215457E-3</v>
      </c>
      <c r="BN1060" s="53">
        <f t="shared" si="765"/>
        <v>5.8507999632759428E-3</v>
      </c>
      <c r="BO1060" s="53">
        <f t="shared" si="766"/>
        <v>6.3744337241348212E-3</v>
      </c>
      <c r="BP1060" s="53">
        <f t="shared" si="767"/>
        <v>6.8609312703776272E-3</v>
      </c>
      <c r="BQ1060" s="53">
        <f t="shared" si="768"/>
        <v>7.4393466527946667E-3</v>
      </c>
      <c r="BR1060" s="53">
        <f t="shared" si="769"/>
        <v>6.1910259146030931E-3</v>
      </c>
      <c r="BS1060" s="53">
        <f t="shared" si="770"/>
        <v>6.377222523257558E-3</v>
      </c>
      <c r="BT1060" s="54">
        <f t="shared" si="789"/>
        <v>9.1718890369555439E-2</v>
      </c>
      <c r="BU1060" s="55">
        <f t="shared" si="786"/>
        <v>0</v>
      </c>
      <c r="BV1060" s="55">
        <f t="shared" si="771"/>
        <v>0</v>
      </c>
      <c r="BW1060" s="55">
        <f t="shared" si="772"/>
        <v>0</v>
      </c>
      <c r="BX1060" s="55">
        <f t="shared" si="773"/>
        <v>0</v>
      </c>
      <c r="BY1060" s="55">
        <f t="shared" si="774"/>
        <v>0</v>
      </c>
      <c r="BZ1060" s="55">
        <f t="shared" si="775"/>
        <v>0</v>
      </c>
      <c r="CA1060" s="55">
        <f t="shared" si="776"/>
        <v>0</v>
      </c>
      <c r="CB1060" s="55">
        <f t="shared" si="777"/>
        <v>0</v>
      </c>
      <c r="CC1060" s="55">
        <f t="shared" si="778"/>
        <v>0</v>
      </c>
      <c r="CD1060" s="55">
        <f t="shared" si="779"/>
        <v>0</v>
      </c>
      <c r="CE1060" s="55">
        <f t="shared" si="780"/>
        <v>0</v>
      </c>
      <c r="CF1060" s="55">
        <f t="shared" si="781"/>
        <v>0</v>
      </c>
      <c r="CG1060" s="55">
        <f t="shared" si="782"/>
        <v>0</v>
      </c>
      <c r="CH1060" s="56">
        <f t="shared" si="790"/>
        <v>0</v>
      </c>
      <c r="CI1060" s="57">
        <f t="shared" si="787"/>
        <v>0.16807359347509365</v>
      </c>
      <c r="CJ1060" s="58">
        <f t="shared" si="783"/>
        <v>-7.3192895786822282E-2</v>
      </c>
      <c r="CK1060" s="67">
        <f t="shared" si="784"/>
        <v>9.1718890369555439E-2</v>
      </c>
    </row>
    <row r="1061" spans="1:89">
      <c r="A1061" s="48">
        <v>4949</v>
      </c>
      <c r="B1061" s="89">
        <v>1.5197568389057751E-3</v>
      </c>
      <c r="C1061" s="59">
        <v>1.6114180478821363E-2</v>
      </c>
      <c r="D1061" s="59">
        <v>1.6114180478821363E-2</v>
      </c>
      <c r="E1061" s="59">
        <v>1.2430939226519336E-2</v>
      </c>
      <c r="F1061" s="59">
        <v>1.2430939226519336E-2</v>
      </c>
      <c r="G1061" s="59">
        <v>1.5193370165745856E-2</v>
      </c>
      <c r="H1061" s="59">
        <v>1.3812154696132596E-2</v>
      </c>
      <c r="I1061" s="59">
        <v>1.1648250460405157E-2</v>
      </c>
      <c r="J1061" s="59">
        <v>1.289134438305709E-2</v>
      </c>
      <c r="K1061" s="59">
        <v>1.5193370165745856E-2</v>
      </c>
      <c r="L1061" s="59">
        <v>1.4732965009208104E-2</v>
      </c>
      <c r="M1061" s="59">
        <v>1.5377532228360958E-2</v>
      </c>
      <c r="N1061" s="59">
        <v>1.5653775322283611E-2</v>
      </c>
      <c r="O1061" s="59">
        <v>1.6298342541436465E-2</v>
      </c>
      <c r="P1061" s="120">
        <v>1.4453180337158238E-2</v>
      </c>
      <c r="Q1061" s="60">
        <v>0</v>
      </c>
      <c r="R1061" s="60">
        <v>0</v>
      </c>
      <c r="S1061" s="60">
        <v>0</v>
      </c>
      <c r="T1061" s="60">
        <v>0</v>
      </c>
      <c r="U1061" s="60">
        <v>0</v>
      </c>
      <c r="V1061" s="60">
        <v>0</v>
      </c>
      <c r="W1061" s="60">
        <v>0</v>
      </c>
      <c r="X1061" s="60">
        <v>0</v>
      </c>
      <c r="Y1061" s="60">
        <v>0</v>
      </c>
      <c r="Z1061" s="60">
        <v>0</v>
      </c>
      <c r="AA1061" s="60">
        <v>0</v>
      </c>
      <c r="AB1061" s="60">
        <v>0</v>
      </c>
      <c r="AC1061" s="60">
        <v>0</v>
      </c>
      <c r="AD1061" s="49">
        <f t="shared" si="788"/>
        <v>0</v>
      </c>
      <c r="AE1061" s="50" t="s">
        <v>22</v>
      </c>
      <c r="AF1061" s="51">
        <f t="shared" si="745"/>
        <v>9.6189279230858332E-4</v>
      </c>
      <c r="AG1061" s="52">
        <f t="shared" si="746"/>
        <v>6.0754288834101146E-2</v>
      </c>
      <c r="AH1061" s="52">
        <f t="shared" si="747"/>
        <v>6.0754288834101146E-2</v>
      </c>
      <c r="AI1061" s="52">
        <f t="shared" si="748"/>
        <v>5.0190817828255033E-2</v>
      </c>
      <c r="AJ1061" s="52">
        <f t="shared" si="749"/>
        <v>5.0190817828255033E-2</v>
      </c>
      <c r="AK1061" s="52">
        <f t="shared" si="750"/>
        <v>5.8164280613698105E-2</v>
      </c>
      <c r="AL1061" s="52">
        <f t="shared" si="751"/>
        <v>5.4219156549778595E-2</v>
      </c>
      <c r="AM1061" s="52">
        <f t="shared" si="752"/>
        <v>4.7865417221955302E-2</v>
      </c>
      <c r="AN1061" s="52">
        <f t="shared" si="753"/>
        <v>5.1543723173321392E-2</v>
      </c>
      <c r="AO1061" s="52">
        <f t="shared" si="754"/>
        <v>5.8164280613698105E-2</v>
      </c>
      <c r="AP1061" s="52">
        <f t="shared" si="755"/>
        <v>5.6857672617319208E-2</v>
      </c>
      <c r="AQ1061" s="52">
        <f t="shared" si="756"/>
        <v>5.8684699080206515E-2</v>
      </c>
      <c r="AR1061" s="52">
        <f t="shared" si="757"/>
        <v>5.9463023102523181E-2</v>
      </c>
      <c r="AS1061" s="52">
        <f t="shared" si="758"/>
        <v>6.1268783647943623E-2</v>
      </c>
      <c r="AT1061" s="146"/>
      <c r="AU1061" s="146"/>
      <c r="AV1061" s="146"/>
      <c r="AW1061" s="146"/>
      <c r="AX1061" s="146"/>
      <c r="AY1061" s="146"/>
      <c r="AZ1061" s="146"/>
      <c r="BA1061" s="146"/>
      <c r="BB1061" s="146"/>
      <c r="BC1061" s="146"/>
      <c r="BD1061" s="146"/>
      <c r="BE1061" s="146"/>
      <c r="BF1061" s="146"/>
      <c r="BG1061" s="53">
        <f t="shared" si="785"/>
        <v>2.9010596438971844E-3</v>
      </c>
      <c r="BH1061" s="53">
        <f t="shared" si="759"/>
        <v>2.8737876378440966E-3</v>
      </c>
      <c r="BI1061" s="53">
        <f t="shared" si="760"/>
        <v>2.2623817705267626E-3</v>
      </c>
      <c r="BJ1061" s="53">
        <f t="shared" si="761"/>
        <v>2.0789581172393282E-3</v>
      </c>
      <c r="BK1061" s="53">
        <f t="shared" si="762"/>
        <v>2.308203346414725E-3</v>
      </c>
      <c r="BL1061" s="53">
        <f t="shared" si="763"/>
        <v>2.2502355319386803E-3</v>
      </c>
      <c r="BM1061" s="53">
        <f t="shared" si="764"/>
        <v>1.559960325004496E-3</v>
      </c>
      <c r="BN1061" s="53">
        <f t="shared" si="765"/>
        <v>1.8049421782819757E-3</v>
      </c>
      <c r="BO1061" s="53">
        <f t="shared" si="766"/>
        <v>1.9664805434421164E-3</v>
      </c>
      <c r="BP1061" s="53">
        <f t="shared" si="767"/>
        <v>2.1165625743363443E-3</v>
      </c>
      <c r="BQ1061" s="53">
        <f t="shared" si="768"/>
        <v>2.2950007925021652E-3</v>
      </c>
      <c r="BR1061" s="53">
        <f t="shared" si="769"/>
        <v>1.9099001624125163E-3</v>
      </c>
      <c r="BS1061" s="53">
        <f t="shared" si="770"/>
        <v>1.9673408738576114E-3</v>
      </c>
      <c r="BT1061" s="54">
        <f t="shared" si="789"/>
        <v>2.8294813497698006E-2</v>
      </c>
      <c r="BU1061" s="55">
        <f t="shared" si="786"/>
        <v>0</v>
      </c>
      <c r="BV1061" s="55">
        <f t="shared" si="771"/>
        <v>0</v>
      </c>
      <c r="BW1061" s="55">
        <f t="shared" si="772"/>
        <v>0</v>
      </c>
      <c r="BX1061" s="55">
        <f t="shared" si="773"/>
        <v>0</v>
      </c>
      <c r="BY1061" s="55">
        <f t="shared" si="774"/>
        <v>0</v>
      </c>
      <c r="BZ1061" s="55">
        <f t="shared" si="775"/>
        <v>0</v>
      </c>
      <c r="CA1061" s="55">
        <f t="shared" si="776"/>
        <v>0</v>
      </c>
      <c r="CB1061" s="55">
        <f t="shared" si="777"/>
        <v>0</v>
      </c>
      <c r="CC1061" s="55">
        <f t="shared" si="778"/>
        <v>0</v>
      </c>
      <c r="CD1061" s="55">
        <f t="shared" si="779"/>
        <v>0</v>
      </c>
      <c r="CE1061" s="55">
        <f t="shared" si="780"/>
        <v>0</v>
      </c>
      <c r="CF1061" s="55">
        <f t="shared" si="781"/>
        <v>0</v>
      </c>
      <c r="CG1061" s="55">
        <f t="shared" si="782"/>
        <v>0</v>
      </c>
      <c r="CH1061" s="56">
        <f t="shared" si="790"/>
        <v>0</v>
      </c>
      <c r="CI1061" s="57">
        <f t="shared" si="787"/>
        <v>5.602453115836456E-2</v>
      </c>
      <c r="CJ1061" s="58">
        <f t="shared" si="783"/>
        <v>-2.2904041909644124E-2</v>
      </c>
      <c r="CK1061" s="67">
        <f t="shared" si="784"/>
        <v>2.8294813497698006E-2</v>
      </c>
    </row>
    <row r="1062" spans="1:89">
      <c r="A1062" s="48">
        <v>4950</v>
      </c>
      <c r="B1062" s="89">
        <v>0.29635258358662614</v>
      </c>
      <c r="C1062" s="59">
        <v>1.6114180478821363E-2</v>
      </c>
      <c r="D1062" s="59">
        <v>1.6114180478821363E-2</v>
      </c>
      <c r="E1062" s="59">
        <v>1.2430939226519336E-2</v>
      </c>
      <c r="F1062" s="59">
        <v>1.2430939226519336E-2</v>
      </c>
      <c r="G1062" s="59">
        <v>1.5193370165745856E-2</v>
      </c>
      <c r="H1062" s="59">
        <v>1.3812154696132596E-2</v>
      </c>
      <c r="I1062" s="59">
        <v>1.1648250460405157E-2</v>
      </c>
      <c r="J1062" s="59">
        <v>1.289134438305709E-2</v>
      </c>
      <c r="K1062" s="59">
        <v>1.5193370165745856E-2</v>
      </c>
      <c r="L1062" s="59">
        <v>1.4732965009208104E-2</v>
      </c>
      <c r="M1062" s="59">
        <v>1.5377532228360958E-2</v>
      </c>
      <c r="N1062" s="59">
        <v>1.5653775322283611E-2</v>
      </c>
      <c r="O1062" s="59">
        <v>1.6298342541436465E-2</v>
      </c>
      <c r="P1062" s="120">
        <v>1.4453180337158238E-2</v>
      </c>
      <c r="Q1062" s="60">
        <v>1</v>
      </c>
      <c r="R1062" s="60">
        <v>0</v>
      </c>
      <c r="S1062" s="60">
        <v>1</v>
      </c>
      <c r="T1062" s="60">
        <v>2</v>
      </c>
      <c r="U1062" s="60">
        <v>0</v>
      </c>
      <c r="V1062" s="60">
        <v>0</v>
      </c>
      <c r="W1062" s="60">
        <v>0</v>
      </c>
      <c r="X1062" s="60">
        <v>0</v>
      </c>
      <c r="Y1062" s="60">
        <v>0</v>
      </c>
      <c r="Z1062" s="60">
        <v>1</v>
      </c>
      <c r="AA1062" s="60">
        <v>0</v>
      </c>
      <c r="AB1062" s="60">
        <v>0</v>
      </c>
      <c r="AC1062" s="60">
        <v>2</v>
      </c>
      <c r="AD1062" s="49">
        <f t="shared" si="788"/>
        <v>7</v>
      </c>
      <c r="AE1062" s="50" t="s">
        <v>22</v>
      </c>
      <c r="AF1062" s="51">
        <f t="shared" si="745"/>
        <v>0.27200585888238205</v>
      </c>
      <c r="AG1062" s="52">
        <f t="shared" si="746"/>
        <v>6.0754288834101146E-2</v>
      </c>
      <c r="AH1062" s="52">
        <f t="shared" si="747"/>
        <v>6.0754288834101146E-2</v>
      </c>
      <c r="AI1062" s="52">
        <f t="shared" si="748"/>
        <v>5.0190817828255033E-2</v>
      </c>
      <c r="AJ1062" s="52">
        <f t="shared" si="749"/>
        <v>5.0190817828255033E-2</v>
      </c>
      <c r="AK1062" s="52">
        <f t="shared" si="750"/>
        <v>5.8164280613698105E-2</v>
      </c>
      <c r="AL1062" s="52">
        <f t="shared" si="751"/>
        <v>5.4219156549778595E-2</v>
      </c>
      <c r="AM1062" s="52">
        <f t="shared" si="752"/>
        <v>4.7865417221955302E-2</v>
      </c>
      <c r="AN1062" s="52">
        <f t="shared" si="753"/>
        <v>5.1543723173321392E-2</v>
      </c>
      <c r="AO1062" s="52">
        <f t="shared" si="754"/>
        <v>5.8164280613698105E-2</v>
      </c>
      <c r="AP1062" s="52">
        <f t="shared" si="755"/>
        <v>5.6857672617319208E-2</v>
      </c>
      <c r="AQ1062" s="52">
        <f t="shared" si="756"/>
        <v>5.8684699080206515E-2</v>
      </c>
      <c r="AR1062" s="52">
        <f t="shared" si="757"/>
        <v>5.9463023102523181E-2</v>
      </c>
      <c r="AS1062" s="52">
        <f t="shared" si="758"/>
        <v>6.1268783647943623E-2</v>
      </c>
      <c r="AT1062" s="146"/>
      <c r="AU1062" s="146"/>
      <c r="AV1062" s="146"/>
      <c r="AW1062" s="146"/>
      <c r="AX1062" s="146"/>
      <c r="AY1062" s="146"/>
      <c r="AZ1062" s="146"/>
      <c r="BA1062" s="146"/>
      <c r="BB1062" s="146"/>
      <c r="BC1062" s="146"/>
      <c r="BD1062" s="146"/>
      <c r="BE1062" s="146"/>
      <c r="BF1062" s="146"/>
      <c r="BG1062" s="53">
        <f t="shared" si="785"/>
        <v>0.82036712034548587</v>
      </c>
      <c r="BH1062" s="53">
        <f t="shared" si="759"/>
        <v>0.81265509101203826</v>
      </c>
      <c r="BI1062" s="53">
        <f t="shared" si="760"/>
        <v>0.6397605861408272</v>
      </c>
      <c r="BJ1062" s="53">
        <f t="shared" si="761"/>
        <v>0.58789169934726959</v>
      </c>
      <c r="BK1062" s="53">
        <f t="shared" si="762"/>
        <v>0.65271809783486534</v>
      </c>
      <c r="BL1062" s="53">
        <f t="shared" si="763"/>
        <v>0.63632584987316865</v>
      </c>
      <c r="BM1062" s="53">
        <f t="shared" si="764"/>
        <v>0.44112852432016436</v>
      </c>
      <c r="BN1062" s="53">
        <f t="shared" si="765"/>
        <v>0.51040495506605665</v>
      </c>
      <c r="BO1062" s="53">
        <f t="shared" si="766"/>
        <v>0.55608507878585667</v>
      </c>
      <c r="BP1062" s="53">
        <f t="shared" si="767"/>
        <v>0.59852555868405755</v>
      </c>
      <c r="BQ1062" s="53">
        <f t="shared" si="768"/>
        <v>0.64898465472650413</v>
      </c>
      <c r="BR1062" s="53">
        <f t="shared" si="769"/>
        <v>0.54008517187220617</v>
      </c>
      <c r="BS1062" s="53">
        <f t="shared" si="770"/>
        <v>0.55632836464417745</v>
      </c>
      <c r="BT1062" s="54">
        <f t="shared" si="789"/>
        <v>8.0012607526526782</v>
      </c>
      <c r="BU1062" s="55">
        <f t="shared" si="786"/>
        <v>-0.19800333117664723</v>
      </c>
      <c r="BV1062" s="55">
        <f t="shared" si="771"/>
        <v>0</v>
      </c>
      <c r="BW1062" s="55">
        <f t="shared" si="772"/>
        <v>-0.44666125677030905</v>
      </c>
      <c r="BX1062" s="55">
        <f t="shared" si="773"/>
        <v>-1.0624250656623311</v>
      </c>
      <c r="BY1062" s="55">
        <f t="shared" si="774"/>
        <v>0</v>
      </c>
      <c r="BZ1062" s="55">
        <f t="shared" si="775"/>
        <v>0</v>
      </c>
      <c r="CA1062" s="55">
        <f t="shared" si="776"/>
        <v>0</v>
      </c>
      <c r="CB1062" s="55">
        <f t="shared" si="777"/>
        <v>0</v>
      </c>
      <c r="CC1062" s="55">
        <f t="shared" si="778"/>
        <v>0</v>
      </c>
      <c r="CD1062" s="55">
        <f t="shared" si="779"/>
        <v>-0.51328605032774033</v>
      </c>
      <c r="CE1062" s="55">
        <f t="shared" si="780"/>
        <v>0</v>
      </c>
      <c r="CF1062" s="55">
        <f t="shared" si="781"/>
        <v>0</v>
      </c>
      <c r="CG1062" s="55">
        <f t="shared" si="782"/>
        <v>-1.1727931503303668</v>
      </c>
      <c r="CH1062" s="56">
        <f t="shared" si="790"/>
        <v>-3.3931688542673943</v>
      </c>
      <c r="CI1062" s="57">
        <f t="shared" si="787"/>
        <v>10.924783575881088</v>
      </c>
      <c r="CJ1062" s="58">
        <f t="shared" si="783"/>
        <v>-11.618016916932156</v>
      </c>
      <c r="CK1062" s="67">
        <f t="shared" si="784"/>
        <v>1.0012607526526782</v>
      </c>
    </row>
    <row r="1063" spans="1:89">
      <c r="A1063" s="48">
        <v>4951</v>
      </c>
      <c r="B1063" s="89">
        <v>0.11144883485309019</v>
      </c>
      <c r="C1063" s="59">
        <v>1.6114180478821363E-2</v>
      </c>
      <c r="D1063" s="59">
        <v>1.6114180478821363E-2</v>
      </c>
      <c r="E1063" s="59">
        <v>1.2430939226519336E-2</v>
      </c>
      <c r="F1063" s="59">
        <v>1.2430939226519336E-2</v>
      </c>
      <c r="G1063" s="59">
        <v>1.5193370165745856E-2</v>
      </c>
      <c r="H1063" s="59">
        <v>1.3812154696132596E-2</v>
      </c>
      <c r="I1063" s="59">
        <v>1.1648250460405157E-2</v>
      </c>
      <c r="J1063" s="59">
        <v>1.289134438305709E-2</v>
      </c>
      <c r="K1063" s="59">
        <v>1.5193370165745856E-2</v>
      </c>
      <c r="L1063" s="59">
        <v>1.4732965009208104E-2</v>
      </c>
      <c r="M1063" s="59">
        <v>1.5377532228360958E-2</v>
      </c>
      <c r="N1063" s="59">
        <v>1.5653775322283611E-2</v>
      </c>
      <c r="O1063" s="59">
        <v>1.6298342541436465E-2</v>
      </c>
      <c r="P1063" s="120">
        <v>1.4453180337158238E-2</v>
      </c>
      <c r="Q1063" s="60">
        <v>0</v>
      </c>
      <c r="R1063" s="60">
        <v>0</v>
      </c>
      <c r="S1063" s="60">
        <v>0</v>
      </c>
      <c r="T1063" s="60">
        <v>0</v>
      </c>
      <c r="U1063" s="60">
        <v>2</v>
      </c>
      <c r="V1063" s="60">
        <v>0</v>
      </c>
      <c r="W1063" s="60">
        <v>0</v>
      </c>
      <c r="X1063" s="60">
        <v>0</v>
      </c>
      <c r="Y1063" s="60">
        <v>0</v>
      </c>
      <c r="Z1063" s="60">
        <v>0</v>
      </c>
      <c r="AA1063" s="60">
        <v>0</v>
      </c>
      <c r="AB1063" s="60">
        <v>0</v>
      </c>
      <c r="AC1063" s="60">
        <v>0</v>
      </c>
      <c r="AD1063" s="49">
        <f t="shared" si="788"/>
        <v>2</v>
      </c>
      <c r="AE1063" s="50" t="s">
        <v>22</v>
      </c>
      <c r="AF1063" s="51">
        <f t="shared" si="745"/>
        <v>9.5478817983534595E-2</v>
      </c>
      <c r="AG1063" s="52">
        <f t="shared" si="746"/>
        <v>6.0754288834101146E-2</v>
      </c>
      <c r="AH1063" s="52">
        <f t="shared" si="747"/>
        <v>6.0754288834101146E-2</v>
      </c>
      <c r="AI1063" s="52">
        <f t="shared" si="748"/>
        <v>5.0190817828255033E-2</v>
      </c>
      <c r="AJ1063" s="52">
        <f t="shared" si="749"/>
        <v>5.0190817828255033E-2</v>
      </c>
      <c r="AK1063" s="52">
        <f t="shared" si="750"/>
        <v>5.8164280613698105E-2</v>
      </c>
      <c r="AL1063" s="52">
        <f t="shared" si="751"/>
        <v>5.4219156549778595E-2</v>
      </c>
      <c r="AM1063" s="52">
        <f t="shared" si="752"/>
        <v>4.7865417221955302E-2</v>
      </c>
      <c r="AN1063" s="52">
        <f t="shared" si="753"/>
        <v>5.1543723173321392E-2</v>
      </c>
      <c r="AO1063" s="52">
        <f t="shared" si="754"/>
        <v>5.8164280613698105E-2</v>
      </c>
      <c r="AP1063" s="52">
        <f t="shared" si="755"/>
        <v>5.6857672617319208E-2</v>
      </c>
      <c r="AQ1063" s="52">
        <f t="shared" si="756"/>
        <v>5.8684699080206515E-2</v>
      </c>
      <c r="AR1063" s="52">
        <f t="shared" si="757"/>
        <v>5.9463023102523181E-2</v>
      </c>
      <c r="AS1063" s="52">
        <f t="shared" si="758"/>
        <v>6.1268783647943623E-2</v>
      </c>
      <c r="AT1063" s="146"/>
      <c r="AU1063" s="146"/>
      <c r="AV1063" s="146"/>
      <c r="AW1063" s="146"/>
      <c r="AX1063" s="146"/>
      <c r="AY1063" s="146"/>
      <c r="AZ1063" s="146"/>
      <c r="BA1063" s="146"/>
      <c r="BB1063" s="146"/>
      <c r="BC1063" s="146"/>
      <c r="BD1063" s="146"/>
      <c r="BE1063" s="146"/>
      <c r="BF1063" s="146"/>
      <c r="BG1063" s="53">
        <f t="shared" si="785"/>
        <v>0.28796321992833512</v>
      </c>
      <c r="BH1063" s="53">
        <f t="shared" si="759"/>
        <v>0.2852561626317115</v>
      </c>
      <c r="BI1063" s="53">
        <f t="shared" si="760"/>
        <v>0.22456716486975589</v>
      </c>
      <c r="BJ1063" s="53">
        <f t="shared" si="761"/>
        <v>0.20636027763019793</v>
      </c>
      <c r="BK1063" s="53">
        <f t="shared" si="762"/>
        <v>0.22911547829814255</v>
      </c>
      <c r="BL1063" s="53">
        <f t="shared" si="763"/>
        <v>0.22336151231407683</v>
      </c>
      <c r="BM1063" s="53">
        <f t="shared" si="764"/>
        <v>0.15484383407756891</v>
      </c>
      <c r="BN1063" s="53">
        <f t="shared" si="765"/>
        <v>0.17916107396686165</v>
      </c>
      <c r="BO1063" s="53">
        <f t="shared" si="766"/>
        <v>0.1951955970320213</v>
      </c>
      <c r="BP1063" s="53">
        <f t="shared" si="767"/>
        <v>0.21009294840520029</v>
      </c>
      <c r="BQ1063" s="53">
        <f t="shared" si="768"/>
        <v>0.22780497441245517</v>
      </c>
      <c r="BR1063" s="53">
        <f t="shared" si="769"/>
        <v>0.18957934962382667</v>
      </c>
      <c r="BS1063" s="53">
        <f t="shared" si="770"/>
        <v>0.1952809946270585</v>
      </c>
      <c r="BT1063" s="54">
        <f t="shared" si="789"/>
        <v>2.8085825878172122</v>
      </c>
      <c r="BU1063" s="55">
        <f t="shared" si="786"/>
        <v>0</v>
      </c>
      <c r="BV1063" s="55">
        <f t="shared" si="771"/>
        <v>0</v>
      </c>
      <c r="BW1063" s="55">
        <f t="shared" si="772"/>
        <v>0</v>
      </c>
      <c r="BX1063" s="55">
        <f t="shared" si="773"/>
        <v>0</v>
      </c>
      <c r="BY1063" s="55">
        <f t="shared" si="774"/>
        <v>-2.947058260972053</v>
      </c>
      <c r="BZ1063" s="55">
        <f t="shared" si="775"/>
        <v>0</v>
      </c>
      <c r="CA1063" s="55">
        <f t="shared" si="776"/>
        <v>0</v>
      </c>
      <c r="CB1063" s="55">
        <f t="shared" si="777"/>
        <v>0</v>
      </c>
      <c r="CC1063" s="55">
        <f t="shared" si="778"/>
        <v>0</v>
      </c>
      <c r="CD1063" s="55">
        <f t="shared" si="779"/>
        <v>0</v>
      </c>
      <c r="CE1063" s="55">
        <f t="shared" si="780"/>
        <v>0</v>
      </c>
      <c r="CF1063" s="55">
        <f t="shared" si="781"/>
        <v>0</v>
      </c>
      <c r="CG1063" s="55">
        <f t="shared" si="782"/>
        <v>0</v>
      </c>
      <c r="CH1063" s="56">
        <f t="shared" si="790"/>
        <v>-2.947058260972053</v>
      </c>
      <c r="CI1063" s="57">
        <f t="shared" si="787"/>
        <v>4.1084656182800678</v>
      </c>
      <c r="CJ1063" s="58">
        <f t="shared" si="783"/>
        <v>-5.9113497593216611</v>
      </c>
      <c r="CK1063" s="67">
        <f t="shared" si="784"/>
        <v>0.80858258781721215</v>
      </c>
    </row>
    <row r="1064" spans="1:89">
      <c r="A1064" s="48">
        <v>4952</v>
      </c>
      <c r="B1064" s="89">
        <v>0.14994934143870314</v>
      </c>
      <c r="C1064" s="59">
        <v>1.6114180478821363E-2</v>
      </c>
      <c r="D1064" s="59">
        <v>1.6114180478821363E-2</v>
      </c>
      <c r="E1064" s="59">
        <v>1.2430939226519336E-2</v>
      </c>
      <c r="F1064" s="59">
        <v>1.2430939226519336E-2</v>
      </c>
      <c r="G1064" s="59">
        <v>1.5193370165745856E-2</v>
      </c>
      <c r="H1064" s="59">
        <v>1.3812154696132596E-2</v>
      </c>
      <c r="I1064" s="59">
        <v>1.1648250460405157E-2</v>
      </c>
      <c r="J1064" s="59">
        <v>1.289134438305709E-2</v>
      </c>
      <c r="K1064" s="59">
        <v>1.5193370165745856E-2</v>
      </c>
      <c r="L1064" s="59">
        <v>1.4732965009208104E-2</v>
      </c>
      <c r="M1064" s="59">
        <v>1.5377532228360958E-2</v>
      </c>
      <c r="N1064" s="59">
        <v>1.5653775322283611E-2</v>
      </c>
      <c r="O1064" s="59">
        <v>1.6298342541436465E-2</v>
      </c>
      <c r="P1064" s="120">
        <v>1.4453180337158238E-2</v>
      </c>
      <c r="Q1064" s="60">
        <v>0</v>
      </c>
      <c r="R1064" s="60">
        <v>0</v>
      </c>
      <c r="S1064" s="60">
        <v>0</v>
      </c>
      <c r="T1064" s="60">
        <v>1</v>
      </c>
      <c r="U1064" s="60">
        <v>0</v>
      </c>
      <c r="V1064" s="60">
        <v>0</v>
      </c>
      <c r="W1064" s="60">
        <v>0</v>
      </c>
      <c r="X1064" s="60">
        <v>0</v>
      </c>
      <c r="Y1064" s="60">
        <v>0</v>
      </c>
      <c r="Z1064" s="60">
        <v>0</v>
      </c>
      <c r="AA1064" s="60">
        <v>0</v>
      </c>
      <c r="AB1064" s="60">
        <v>0</v>
      </c>
      <c r="AC1064" s="60">
        <v>2</v>
      </c>
      <c r="AD1064" s="49">
        <f t="shared" si="788"/>
        <v>3</v>
      </c>
      <c r="AE1064" s="50" t="s">
        <v>22</v>
      </c>
      <c r="AF1064" s="51">
        <f t="shared" si="745"/>
        <v>0.1311775805374624</v>
      </c>
      <c r="AG1064" s="52">
        <f t="shared" si="746"/>
        <v>6.0754288834101146E-2</v>
      </c>
      <c r="AH1064" s="52">
        <f t="shared" si="747"/>
        <v>6.0754288834101146E-2</v>
      </c>
      <c r="AI1064" s="52">
        <f t="shared" si="748"/>
        <v>5.0190817828255033E-2</v>
      </c>
      <c r="AJ1064" s="52">
        <f t="shared" si="749"/>
        <v>5.0190817828255033E-2</v>
      </c>
      <c r="AK1064" s="52">
        <f t="shared" si="750"/>
        <v>5.8164280613698105E-2</v>
      </c>
      <c r="AL1064" s="52">
        <f t="shared" si="751"/>
        <v>5.4219156549778595E-2</v>
      </c>
      <c r="AM1064" s="52">
        <f t="shared" si="752"/>
        <v>4.7865417221955302E-2</v>
      </c>
      <c r="AN1064" s="52">
        <f t="shared" si="753"/>
        <v>5.1543723173321392E-2</v>
      </c>
      <c r="AO1064" s="52">
        <f t="shared" si="754"/>
        <v>5.8164280613698105E-2</v>
      </c>
      <c r="AP1064" s="52">
        <f t="shared" si="755"/>
        <v>5.6857672617319208E-2</v>
      </c>
      <c r="AQ1064" s="52">
        <f t="shared" si="756"/>
        <v>5.8684699080206515E-2</v>
      </c>
      <c r="AR1064" s="52">
        <f t="shared" si="757"/>
        <v>5.9463023102523181E-2</v>
      </c>
      <c r="AS1064" s="52">
        <f t="shared" si="758"/>
        <v>6.1268783647943623E-2</v>
      </c>
      <c r="AT1064" s="146"/>
      <c r="AU1064" s="146"/>
      <c r="AV1064" s="146"/>
      <c r="AW1064" s="146"/>
      <c r="AX1064" s="146"/>
      <c r="AY1064" s="146"/>
      <c r="AZ1064" s="146"/>
      <c r="BA1064" s="146"/>
      <c r="BB1064" s="146"/>
      <c r="BC1064" s="146"/>
      <c r="BD1064" s="146"/>
      <c r="BE1064" s="146"/>
      <c r="BF1064" s="146"/>
      <c r="BG1064" s="53">
        <f t="shared" si="785"/>
        <v>0.3956303531165456</v>
      </c>
      <c r="BH1064" s="53">
        <f t="shared" si="759"/>
        <v>0.39191114885693057</v>
      </c>
      <c r="BI1064" s="53">
        <f t="shared" si="760"/>
        <v>0.30853102266988774</v>
      </c>
      <c r="BJ1064" s="53">
        <f t="shared" si="761"/>
        <v>0.28351672664440197</v>
      </c>
      <c r="BK1064" s="53">
        <f t="shared" si="762"/>
        <v>0.31477991392831023</v>
      </c>
      <c r="BL1064" s="53">
        <f t="shared" si="763"/>
        <v>0.30687458631507175</v>
      </c>
      <c r="BM1064" s="53">
        <f t="shared" si="764"/>
        <v>0.21273869895354788</v>
      </c>
      <c r="BN1064" s="53">
        <f t="shared" si="765"/>
        <v>0.24614795936748168</v>
      </c>
      <c r="BO1064" s="53">
        <f t="shared" si="766"/>
        <v>0.26817766171593882</v>
      </c>
      <c r="BP1064" s="53">
        <f t="shared" si="767"/>
        <v>0.28864501301774337</v>
      </c>
      <c r="BQ1064" s="53">
        <f t="shared" si="768"/>
        <v>0.31297942317402522</v>
      </c>
      <c r="BR1064" s="53">
        <f t="shared" si="769"/>
        <v>0.26046154454706244</v>
      </c>
      <c r="BS1064" s="53">
        <f t="shared" si="770"/>
        <v>0.26829498878530644</v>
      </c>
      <c r="BT1064" s="54">
        <f t="shared" si="789"/>
        <v>3.8586890410922532</v>
      </c>
      <c r="BU1064" s="55">
        <f t="shared" si="786"/>
        <v>0</v>
      </c>
      <c r="BV1064" s="55">
        <f t="shared" si="771"/>
        <v>0</v>
      </c>
      <c r="BW1064" s="55">
        <f t="shared" si="772"/>
        <v>0</v>
      </c>
      <c r="BX1064" s="55">
        <f t="shared" si="773"/>
        <v>-1.2604841570454375</v>
      </c>
      <c r="BY1064" s="55">
        <f t="shared" si="774"/>
        <v>0</v>
      </c>
      <c r="BZ1064" s="55">
        <f t="shared" si="775"/>
        <v>0</v>
      </c>
      <c r="CA1064" s="55">
        <f t="shared" si="776"/>
        <v>0</v>
      </c>
      <c r="CB1064" s="55">
        <f t="shared" si="777"/>
        <v>0</v>
      </c>
      <c r="CC1064" s="55">
        <f t="shared" si="778"/>
        <v>0</v>
      </c>
      <c r="CD1064" s="55">
        <f t="shared" si="779"/>
        <v>0</v>
      </c>
      <c r="CE1064" s="55">
        <f t="shared" si="780"/>
        <v>0</v>
      </c>
      <c r="CF1064" s="55">
        <f t="shared" si="781"/>
        <v>0</v>
      </c>
      <c r="CG1064" s="55">
        <f t="shared" si="782"/>
        <v>-2.6313363987589109</v>
      </c>
      <c r="CH1064" s="56">
        <f t="shared" si="790"/>
        <v>-3.8918205558043484</v>
      </c>
      <c r="CI1064" s="57">
        <f t="shared" si="787"/>
        <v>5.5277537409586364</v>
      </c>
      <c r="CJ1064" s="58">
        <f t="shared" si="783"/>
        <v>-7.932040485666974</v>
      </c>
      <c r="CK1064" s="67">
        <f t="shared" si="784"/>
        <v>0.85868904109225319</v>
      </c>
    </row>
    <row r="1065" spans="1:89">
      <c r="A1065" s="48">
        <v>4953</v>
      </c>
      <c r="B1065" s="89">
        <v>9.7771023302938201E-2</v>
      </c>
      <c r="C1065" s="59">
        <v>1.6114180478821363E-2</v>
      </c>
      <c r="D1065" s="59">
        <v>1.6114180478821363E-2</v>
      </c>
      <c r="E1065" s="59">
        <v>1.2430939226519336E-2</v>
      </c>
      <c r="F1065" s="59">
        <v>1.2430939226519336E-2</v>
      </c>
      <c r="G1065" s="59">
        <v>1.5193370165745856E-2</v>
      </c>
      <c r="H1065" s="59">
        <v>1.3812154696132596E-2</v>
      </c>
      <c r="I1065" s="59">
        <v>1.1648250460405157E-2</v>
      </c>
      <c r="J1065" s="59">
        <v>1.289134438305709E-2</v>
      </c>
      <c r="K1065" s="59">
        <v>1.5193370165745856E-2</v>
      </c>
      <c r="L1065" s="59">
        <v>1.4732965009208104E-2</v>
      </c>
      <c r="M1065" s="59">
        <v>1.5377532228360958E-2</v>
      </c>
      <c r="N1065" s="59">
        <v>1.5653775322283611E-2</v>
      </c>
      <c r="O1065" s="59">
        <v>1.6298342541436465E-2</v>
      </c>
      <c r="P1065" s="120">
        <v>1.4453180337158238E-2</v>
      </c>
      <c r="Q1065" s="60">
        <v>0</v>
      </c>
      <c r="R1065" s="60">
        <v>0</v>
      </c>
      <c r="S1065" s="60">
        <v>0</v>
      </c>
      <c r="T1065" s="60">
        <v>0</v>
      </c>
      <c r="U1065" s="60">
        <v>0</v>
      </c>
      <c r="V1065" s="60">
        <v>0</v>
      </c>
      <c r="W1065" s="60">
        <v>1</v>
      </c>
      <c r="X1065" s="60">
        <v>0</v>
      </c>
      <c r="Y1065" s="60">
        <v>0</v>
      </c>
      <c r="Z1065" s="60">
        <v>0</v>
      </c>
      <c r="AA1065" s="60">
        <v>0</v>
      </c>
      <c r="AB1065" s="60">
        <v>1</v>
      </c>
      <c r="AC1065" s="60">
        <v>0</v>
      </c>
      <c r="AD1065" s="49">
        <f t="shared" si="788"/>
        <v>2</v>
      </c>
      <c r="AE1065" s="50" t="s">
        <v>22</v>
      </c>
      <c r="AF1065" s="51">
        <f t="shared" si="745"/>
        <v>8.2991460944618484E-2</v>
      </c>
      <c r="AG1065" s="52">
        <f t="shared" si="746"/>
        <v>6.0754288834101146E-2</v>
      </c>
      <c r="AH1065" s="52">
        <f t="shared" si="747"/>
        <v>6.0754288834101146E-2</v>
      </c>
      <c r="AI1065" s="52">
        <f t="shared" si="748"/>
        <v>5.0190817828255033E-2</v>
      </c>
      <c r="AJ1065" s="52">
        <f t="shared" si="749"/>
        <v>5.0190817828255033E-2</v>
      </c>
      <c r="AK1065" s="52">
        <f t="shared" si="750"/>
        <v>5.8164280613698105E-2</v>
      </c>
      <c r="AL1065" s="52">
        <f t="shared" si="751"/>
        <v>5.4219156549778595E-2</v>
      </c>
      <c r="AM1065" s="52">
        <f t="shared" si="752"/>
        <v>4.7865417221955302E-2</v>
      </c>
      <c r="AN1065" s="52">
        <f t="shared" si="753"/>
        <v>5.1543723173321392E-2</v>
      </c>
      <c r="AO1065" s="52">
        <f t="shared" si="754"/>
        <v>5.8164280613698105E-2</v>
      </c>
      <c r="AP1065" s="52">
        <f t="shared" si="755"/>
        <v>5.6857672617319208E-2</v>
      </c>
      <c r="AQ1065" s="52">
        <f t="shared" si="756"/>
        <v>5.8684699080206515E-2</v>
      </c>
      <c r="AR1065" s="52">
        <f t="shared" si="757"/>
        <v>5.9463023102523181E-2</v>
      </c>
      <c r="AS1065" s="52">
        <f t="shared" si="758"/>
        <v>6.1268783647943623E-2</v>
      </c>
      <c r="AT1065" s="146"/>
      <c r="AU1065" s="146"/>
      <c r="AV1065" s="146"/>
      <c r="AW1065" s="146"/>
      <c r="AX1065" s="146"/>
      <c r="AY1065" s="146"/>
      <c r="AZ1065" s="146"/>
      <c r="BA1065" s="146"/>
      <c r="BB1065" s="146"/>
      <c r="BC1065" s="146"/>
      <c r="BD1065" s="146"/>
      <c r="BE1065" s="146"/>
      <c r="BF1065" s="146"/>
      <c r="BG1065" s="53">
        <f t="shared" si="785"/>
        <v>0.25030146816742455</v>
      </c>
      <c r="BH1065" s="53">
        <f t="shared" si="759"/>
        <v>0.24794845789087999</v>
      </c>
      <c r="BI1065" s="53">
        <f t="shared" si="760"/>
        <v>0.19519677229295021</v>
      </c>
      <c r="BJ1065" s="53">
        <f t="shared" si="761"/>
        <v>0.17937110327885095</v>
      </c>
      <c r="BK1065" s="53">
        <f t="shared" si="762"/>
        <v>0.1991502269358526</v>
      </c>
      <c r="BL1065" s="53">
        <f t="shared" si="763"/>
        <v>0.19414880302499518</v>
      </c>
      <c r="BM1065" s="53">
        <f t="shared" si="764"/>
        <v>0.13459232403337526</v>
      </c>
      <c r="BN1065" s="53">
        <f t="shared" si="765"/>
        <v>0.15572919299734989</v>
      </c>
      <c r="BO1065" s="53">
        <f t="shared" si="766"/>
        <v>0.16966661412207798</v>
      </c>
      <c r="BP1065" s="53">
        <f t="shared" si="767"/>
        <v>0.18261559045815548</v>
      </c>
      <c r="BQ1065" s="53">
        <f t="shared" si="768"/>
        <v>0.19801111949460268</v>
      </c>
      <c r="BR1065" s="53">
        <f t="shared" si="769"/>
        <v>0.16478489703260918</v>
      </c>
      <c r="BS1065" s="53">
        <f t="shared" si="770"/>
        <v>0.16974084284969498</v>
      </c>
      <c r="BT1065" s="54">
        <f t="shared" si="789"/>
        <v>2.4412574125788189</v>
      </c>
      <c r="BU1065" s="55">
        <f t="shared" si="786"/>
        <v>0</v>
      </c>
      <c r="BV1065" s="55">
        <f t="shared" si="771"/>
        <v>0</v>
      </c>
      <c r="BW1065" s="55">
        <f t="shared" si="772"/>
        <v>0</v>
      </c>
      <c r="BX1065" s="55">
        <f t="shared" si="773"/>
        <v>0</v>
      </c>
      <c r="BY1065" s="55">
        <f t="shared" si="774"/>
        <v>0</v>
      </c>
      <c r="BZ1065" s="55">
        <f t="shared" si="775"/>
        <v>0</v>
      </c>
      <c r="CA1065" s="55">
        <f t="shared" si="776"/>
        <v>-2.0055048913815061</v>
      </c>
      <c r="CB1065" s="55">
        <f t="shared" si="777"/>
        <v>0</v>
      </c>
      <c r="CC1065" s="55">
        <f t="shared" si="778"/>
        <v>0</v>
      </c>
      <c r="CD1065" s="55">
        <f t="shared" si="779"/>
        <v>0</v>
      </c>
      <c r="CE1065" s="55">
        <f t="shared" si="780"/>
        <v>0</v>
      </c>
      <c r="CF1065" s="55">
        <f t="shared" si="781"/>
        <v>-1.8031143099259583</v>
      </c>
      <c r="CG1065" s="55">
        <f t="shared" si="782"/>
        <v>0</v>
      </c>
      <c r="CH1065" s="56">
        <f t="shared" si="790"/>
        <v>-3.8086192013074642</v>
      </c>
      <c r="CI1065" s="57">
        <f t="shared" si="787"/>
        <v>3.6042448378547864</v>
      </c>
      <c r="CJ1065" s="58">
        <f t="shared" si="783"/>
        <v>-6.4622810879676766</v>
      </c>
      <c r="CK1065" s="67">
        <f t="shared" si="784"/>
        <v>0.4412574125788189</v>
      </c>
    </row>
    <row r="1066" spans="1:89">
      <c r="A1066" s="48">
        <v>4954</v>
      </c>
      <c r="B1066" s="89">
        <v>0.12208713272543062</v>
      </c>
      <c r="C1066" s="59">
        <v>1.6114180478821363E-2</v>
      </c>
      <c r="D1066" s="59">
        <v>1.6114180478821363E-2</v>
      </c>
      <c r="E1066" s="59">
        <v>1.2430939226519336E-2</v>
      </c>
      <c r="F1066" s="59">
        <v>1.2430939226519336E-2</v>
      </c>
      <c r="G1066" s="59">
        <v>1.5193370165745856E-2</v>
      </c>
      <c r="H1066" s="59">
        <v>1.3812154696132596E-2</v>
      </c>
      <c r="I1066" s="59">
        <v>1.1648250460405157E-2</v>
      </c>
      <c r="J1066" s="59">
        <v>1.289134438305709E-2</v>
      </c>
      <c r="K1066" s="59">
        <v>1.5193370165745856E-2</v>
      </c>
      <c r="L1066" s="59">
        <v>1.4732965009208104E-2</v>
      </c>
      <c r="M1066" s="59">
        <v>1.5377532228360958E-2</v>
      </c>
      <c r="N1066" s="59">
        <v>1.5653775322283611E-2</v>
      </c>
      <c r="O1066" s="59">
        <v>1.6298342541436465E-2</v>
      </c>
      <c r="P1066" s="120">
        <v>1.4453180337158238E-2</v>
      </c>
      <c r="Q1066" s="60">
        <v>0</v>
      </c>
      <c r="R1066" s="60">
        <v>0</v>
      </c>
      <c r="S1066" s="60">
        <v>2</v>
      </c>
      <c r="T1066" s="60">
        <v>0</v>
      </c>
      <c r="U1066" s="60">
        <v>1</v>
      </c>
      <c r="V1066" s="60">
        <v>0</v>
      </c>
      <c r="W1066" s="60">
        <v>1</v>
      </c>
      <c r="X1066" s="60">
        <v>1</v>
      </c>
      <c r="Y1066" s="60">
        <v>1</v>
      </c>
      <c r="Z1066" s="60">
        <v>1</v>
      </c>
      <c r="AA1066" s="60">
        <v>0</v>
      </c>
      <c r="AB1066" s="60">
        <v>2</v>
      </c>
      <c r="AC1066" s="60">
        <v>2</v>
      </c>
      <c r="AD1066" s="49">
        <f t="shared" si="788"/>
        <v>11</v>
      </c>
      <c r="AE1066" s="50" t="s">
        <v>22</v>
      </c>
      <c r="AF1066" s="51">
        <f t="shared" si="745"/>
        <v>0.10526700611626226</v>
      </c>
      <c r="AG1066" s="52">
        <f t="shared" si="746"/>
        <v>6.0754288834101146E-2</v>
      </c>
      <c r="AH1066" s="52">
        <f t="shared" si="747"/>
        <v>6.0754288834101146E-2</v>
      </c>
      <c r="AI1066" s="52">
        <f t="shared" si="748"/>
        <v>5.0190817828255033E-2</v>
      </c>
      <c r="AJ1066" s="52">
        <f t="shared" si="749"/>
        <v>5.0190817828255033E-2</v>
      </c>
      <c r="AK1066" s="52">
        <f t="shared" si="750"/>
        <v>5.8164280613698105E-2</v>
      </c>
      <c r="AL1066" s="52">
        <f t="shared" si="751"/>
        <v>5.4219156549778595E-2</v>
      </c>
      <c r="AM1066" s="52">
        <f t="shared" si="752"/>
        <v>4.7865417221955302E-2</v>
      </c>
      <c r="AN1066" s="52">
        <f t="shared" si="753"/>
        <v>5.1543723173321392E-2</v>
      </c>
      <c r="AO1066" s="52">
        <f t="shared" si="754"/>
        <v>5.8164280613698105E-2</v>
      </c>
      <c r="AP1066" s="52">
        <f t="shared" si="755"/>
        <v>5.6857672617319208E-2</v>
      </c>
      <c r="AQ1066" s="52">
        <f t="shared" si="756"/>
        <v>5.8684699080206515E-2</v>
      </c>
      <c r="AR1066" s="52">
        <f t="shared" si="757"/>
        <v>5.9463023102523181E-2</v>
      </c>
      <c r="AS1066" s="52">
        <f t="shared" si="758"/>
        <v>6.1268783647943623E-2</v>
      </c>
      <c r="AT1066" s="146"/>
      <c r="AU1066" s="146"/>
      <c r="AV1066" s="146"/>
      <c r="AW1066" s="146"/>
      <c r="AX1066" s="146"/>
      <c r="AY1066" s="146"/>
      <c r="AZ1066" s="146"/>
      <c r="BA1066" s="146"/>
      <c r="BB1066" s="146"/>
      <c r="BC1066" s="146"/>
      <c r="BD1066" s="146"/>
      <c r="BE1066" s="146"/>
      <c r="BF1066" s="146"/>
      <c r="BG1066" s="53">
        <f t="shared" si="785"/>
        <v>0.31748430357277918</v>
      </c>
      <c r="BH1066" s="53">
        <f t="shared" si="759"/>
        <v>0.31449972727597281</v>
      </c>
      <c r="BI1066" s="53">
        <f t="shared" si="760"/>
        <v>0.24758908433421242</v>
      </c>
      <c r="BJ1066" s="53">
        <f t="shared" si="761"/>
        <v>0.22751568427667129</v>
      </c>
      <c r="BK1066" s="53">
        <f t="shared" si="762"/>
        <v>0.25260367655054283</v>
      </c>
      <c r="BL1066" s="53">
        <f t="shared" si="763"/>
        <v>0.24625983207037902</v>
      </c>
      <c r="BM1066" s="53">
        <f t="shared" si="764"/>
        <v>0.17071793695351239</v>
      </c>
      <c r="BN1066" s="53">
        <f t="shared" si="765"/>
        <v>0.19752810379699215</v>
      </c>
      <c r="BO1066" s="53">
        <f t="shared" si="766"/>
        <v>0.21520643573719891</v>
      </c>
      <c r="BP1066" s="53">
        <f t="shared" si="767"/>
        <v>0.2316310167200403</v>
      </c>
      <c r="BQ1066" s="53">
        <f t="shared" si="768"/>
        <v>0.25115882392811273</v>
      </c>
      <c r="BR1066" s="53">
        <f t="shared" si="769"/>
        <v>0.2090144283081708</v>
      </c>
      <c r="BS1066" s="53">
        <f t="shared" si="770"/>
        <v>0.21530058802509844</v>
      </c>
      <c r="BT1066" s="54">
        <f t="shared" si="789"/>
        <v>3.0965096415496833</v>
      </c>
      <c r="BU1066" s="55">
        <f t="shared" si="786"/>
        <v>0</v>
      </c>
      <c r="BV1066" s="55">
        <f t="shared" si="771"/>
        <v>0</v>
      </c>
      <c r="BW1066" s="55">
        <f t="shared" si="772"/>
        <v>-2.7919696500623585</v>
      </c>
      <c r="BX1066" s="55">
        <f t="shared" si="773"/>
        <v>0</v>
      </c>
      <c r="BY1066" s="55">
        <f t="shared" si="774"/>
        <v>-1.3759335143397475</v>
      </c>
      <c r="BZ1066" s="55">
        <f t="shared" si="775"/>
        <v>0</v>
      </c>
      <c r="CA1066" s="55">
        <f t="shared" si="776"/>
        <v>-1.7677425758883532</v>
      </c>
      <c r="CB1066" s="55">
        <f t="shared" si="777"/>
        <v>-1.6218744070580293</v>
      </c>
      <c r="CC1066" s="55">
        <f t="shared" si="778"/>
        <v>-1.5361575452996761</v>
      </c>
      <c r="CD1066" s="55">
        <f t="shared" si="779"/>
        <v>-1.4626096185886106</v>
      </c>
      <c r="CE1066" s="55">
        <f t="shared" si="780"/>
        <v>0</v>
      </c>
      <c r="CF1066" s="55">
        <f t="shared" si="781"/>
        <v>-3.1307039888656107</v>
      </c>
      <c r="CG1066" s="55">
        <f t="shared" si="782"/>
        <v>-3.0714402868521073</v>
      </c>
      <c r="CH1066" s="56">
        <f t="shared" si="790"/>
        <v>-16.758431586954494</v>
      </c>
      <c r="CI1066" s="57">
        <f t="shared" si="787"/>
        <v>4.5006373363886203</v>
      </c>
      <c r="CJ1066" s="58">
        <f t="shared" si="783"/>
        <v>-17.336239005128235</v>
      </c>
      <c r="CK1066" s="67">
        <f t="shared" si="784"/>
        <v>7.9034903584503162</v>
      </c>
    </row>
    <row r="1067" spans="1:89">
      <c r="A1067" s="48">
        <v>4955</v>
      </c>
      <c r="B1067" s="89">
        <v>0.33130699088145898</v>
      </c>
      <c r="C1067" s="59">
        <v>1.6114180478821363E-2</v>
      </c>
      <c r="D1067" s="59">
        <v>1.6114180478821363E-2</v>
      </c>
      <c r="E1067" s="59">
        <v>1.7034990791896871E-2</v>
      </c>
      <c r="F1067" s="59">
        <v>1.7034990791896871E-2</v>
      </c>
      <c r="G1067" s="59">
        <v>1.979742173112339E-2</v>
      </c>
      <c r="H1067" s="59">
        <v>1.841620626151013E-2</v>
      </c>
      <c r="I1067" s="59">
        <v>1.9429097605893186E-2</v>
      </c>
      <c r="J1067" s="59">
        <v>1.8876611418047883E-2</v>
      </c>
      <c r="K1067" s="59">
        <v>2.2559852670349909E-2</v>
      </c>
      <c r="L1067" s="59">
        <v>2.2099447513812154E-2</v>
      </c>
      <c r="M1067" s="59">
        <v>2.2836095764272559E-2</v>
      </c>
      <c r="N1067" s="59">
        <v>2.3480662983425413E-2</v>
      </c>
      <c r="O1067" s="59">
        <v>2.4493554327808472E-2</v>
      </c>
      <c r="P1067" s="120">
        <v>1.9868253293667655E-2</v>
      </c>
      <c r="Q1067" s="60">
        <v>2</v>
      </c>
      <c r="R1067" s="60">
        <v>0</v>
      </c>
      <c r="S1067" s="60">
        <v>2</v>
      </c>
      <c r="T1067" s="60">
        <v>2</v>
      </c>
      <c r="U1067" s="60">
        <v>2</v>
      </c>
      <c r="V1067" s="60">
        <v>0</v>
      </c>
      <c r="W1067" s="60">
        <v>1</v>
      </c>
      <c r="X1067" s="60">
        <v>0</v>
      </c>
      <c r="Y1067" s="60">
        <v>2</v>
      </c>
      <c r="Z1067" s="60">
        <v>0</v>
      </c>
      <c r="AA1067" s="60">
        <v>0</v>
      </c>
      <c r="AB1067" s="60">
        <v>1</v>
      </c>
      <c r="AC1067" s="60">
        <v>1</v>
      </c>
      <c r="AD1067" s="49">
        <f t="shared" si="788"/>
        <v>13</v>
      </c>
      <c r="AE1067" s="50" t="s">
        <v>22</v>
      </c>
      <c r="AF1067" s="51">
        <f t="shared" si="745"/>
        <v>0.30648783366123261</v>
      </c>
      <c r="AG1067" s="52">
        <f t="shared" si="746"/>
        <v>6.0754288834101146E-2</v>
      </c>
      <c r="AH1067" s="52">
        <f t="shared" si="747"/>
        <v>6.0754288834101146E-2</v>
      </c>
      <c r="AI1067" s="52">
        <f t="shared" si="748"/>
        <v>6.3315815916278953E-2</v>
      </c>
      <c r="AJ1067" s="52">
        <f t="shared" si="749"/>
        <v>6.3315815916278953E-2</v>
      </c>
      <c r="AK1067" s="52">
        <f t="shared" si="750"/>
        <v>7.0854225841930879E-2</v>
      </c>
      <c r="AL1067" s="52">
        <f t="shared" si="751"/>
        <v>6.7110359540143993E-2</v>
      </c>
      <c r="AM1067" s="52">
        <f t="shared" si="752"/>
        <v>6.986044008659141E-2</v>
      </c>
      <c r="AN1067" s="52">
        <f t="shared" si="753"/>
        <v>6.8363610864350791E-2</v>
      </c>
      <c r="AO1067" s="52">
        <f t="shared" si="754"/>
        <v>7.8214232900740019E-2</v>
      </c>
      <c r="AP1067" s="52">
        <f t="shared" si="755"/>
        <v>7.6998106307129291E-2</v>
      </c>
      <c r="AQ1067" s="52">
        <f t="shared" si="756"/>
        <v>7.8942064032281239E-2</v>
      </c>
      <c r="AR1067" s="52">
        <f t="shared" si="757"/>
        <v>8.0635170366408451E-2</v>
      </c>
      <c r="AS1067" s="52">
        <f t="shared" si="758"/>
        <v>8.3281950561486989E-2</v>
      </c>
      <c r="AT1067" s="146"/>
      <c r="AU1067" s="146"/>
      <c r="AV1067" s="146"/>
      <c r="AW1067" s="146"/>
      <c r="AX1067" s="146"/>
      <c r="AY1067" s="146"/>
      <c r="AZ1067" s="146"/>
      <c r="BA1067" s="146"/>
      <c r="BB1067" s="146"/>
      <c r="BC1067" s="146"/>
      <c r="BD1067" s="146"/>
      <c r="BE1067" s="146"/>
      <c r="BF1067" s="146"/>
      <c r="BG1067" s="53">
        <f t="shared" si="785"/>
        <v>0.92436443301139892</v>
      </c>
      <c r="BH1067" s="53">
        <f t="shared" si="759"/>
        <v>0.91567475561528699</v>
      </c>
      <c r="BI1067" s="53">
        <f t="shared" si="760"/>
        <v>0.90936952758842915</v>
      </c>
      <c r="BJ1067" s="53">
        <f t="shared" si="761"/>
        <v>0.83564197059007994</v>
      </c>
      <c r="BK1067" s="53">
        <f t="shared" si="762"/>
        <v>0.89592165013508596</v>
      </c>
      <c r="BL1067" s="53">
        <f t="shared" si="763"/>
        <v>0.88746524725232567</v>
      </c>
      <c r="BM1067" s="53">
        <f t="shared" si="764"/>
        <v>0.72545351655561918</v>
      </c>
      <c r="BN1067" s="53">
        <f t="shared" si="765"/>
        <v>0.76277960115392862</v>
      </c>
      <c r="BO1067" s="53">
        <f t="shared" si="766"/>
        <v>0.84256934064039191</v>
      </c>
      <c r="BP1067" s="53">
        <f t="shared" si="767"/>
        <v>0.91328988399557232</v>
      </c>
      <c r="BQ1067" s="53">
        <f t="shared" si="768"/>
        <v>0.98367810350556339</v>
      </c>
      <c r="BR1067" s="53">
        <f t="shared" si="769"/>
        <v>0.82522952457389043</v>
      </c>
      <c r="BS1067" s="53">
        <f t="shared" si="770"/>
        <v>0.85207498154237948</v>
      </c>
      <c r="BT1067" s="54">
        <f t="shared" si="789"/>
        <v>11.27351253615995</v>
      </c>
      <c r="BU1067" s="55">
        <f t="shared" si="786"/>
        <v>-0.15729775415571376</v>
      </c>
      <c r="BV1067" s="55">
        <f t="shared" si="771"/>
        <v>0</v>
      </c>
      <c r="BW1067" s="55">
        <f t="shared" si="772"/>
        <v>-0.19000749282512142</v>
      </c>
      <c r="BX1067" s="55">
        <f t="shared" si="773"/>
        <v>-0.35911004494683418</v>
      </c>
      <c r="BY1067" s="55">
        <f t="shared" si="774"/>
        <v>-0.21980462775264606</v>
      </c>
      <c r="BZ1067" s="55">
        <f t="shared" si="775"/>
        <v>0</v>
      </c>
      <c r="CA1067" s="55">
        <f t="shared" si="776"/>
        <v>-0.32095827961938683</v>
      </c>
      <c r="CB1067" s="55">
        <f t="shared" si="777"/>
        <v>0</v>
      </c>
      <c r="CC1067" s="55">
        <f t="shared" si="778"/>
        <v>-0.34259863342325914</v>
      </c>
      <c r="CD1067" s="55">
        <f t="shared" si="779"/>
        <v>0</v>
      </c>
      <c r="CE1067" s="55">
        <f t="shared" si="780"/>
        <v>0</v>
      </c>
      <c r="CF1067" s="55">
        <f t="shared" si="781"/>
        <v>-0.19209371973641237</v>
      </c>
      <c r="CG1067" s="55">
        <f t="shared" si="782"/>
        <v>-0.16008074952002635</v>
      </c>
      <c r="CH1067" s="56">
        <f t="shared" si="790"/>
        <v>-1.9419513019794001</v>
      </c>
      <c r="CI1067" s="57">
        <f t="shared" si="787"/>
        <v>12.213347792523473</v>
      </c>
      <c r="CJ1067" s="58">
        <f t="shared" si="783"/>
        <v>-13.519446768577623</v>
      </c>
      <c r="CK1067" s="67">
        <f t="shared" si="784"/>
        <v>1.7264874638400496</v>
      </c>
    </row>
    <row r="1068" spans="1:89">
      <c r="A1068" s="48">
        <v>4956</v>
      </c>
      <c r="B1068" s="89">
        <v>9.8277608915906797E-2</v>
      </c>
      <c r="C1068" s="59">
        <v>1.6114180478821363E-2</v>
      </c>
      <c r="D1068" s="59">
        <v>1.6114180478821363E-2</v>
      </c>
      <c r="E1068" s="59">
        <v>1.7034990791896871E-2</v>
      </c>
      <c r="F1068" s="59">
        <v>1.7034990791896871E-2</v>
      </c>
      <c r="G1068" s="59">
        <v>1.979742173112339E-2</v>
      </c>
      <c r="H1068" s="59">
        <v>1.841620626151013E-2</v>
      </c>
      <c r="I1068" s="59">
        <v>1.9429097605893186E-2</v>
      </c>
      <c r="J1068" s="59">
        <v>1.8876611418047883E-2</v>
      </c>
      <c r="K1068" s="59">
        <v>2.2559852670349909E-2</v>
      </c>
      <c r="L1068" s="59">
        <v>2.2099447513812154E-2</v>
      </c>
      <c r="M1068" s="59">
        <v>2.2836095764272559E-2</v>
      </c>
      <c r="N1068" s="59">
        <v>2.3480662983425413E-2</v>
      </c>
      <c r="O1068" s="59">
        <v>2.4493554327808472E-2</v>
      </c>
      <c r="P1068" s="120">
        <v>1.9868253293667655E-2</v>
      </c>
      <c r="Q1068" s="60">
        <v>0</v>
      </c>
      <c r="R1068" s="60">
        <v>1</v>
      </c>
      <c r="S1068" s="60">
        <v>2</v>
      </c>
      <c r="T1068" s="60">
        <v>0</v>
      </c>
      <c r="U1068" s="60">
        <v>0</v>
      </c>
      <c r="V1068" s="60">
        <v>0</v>
      </c>
      <c r="W1068" s="60">
        <v>1</v>
      </c>
      <c r="X1068" s="60">
        <v>0</v>
      </c>
      <c r="Y1068" s="60">
        <v>0</v>
      </c>
      <c r="Z1068" s="60">
        <v>0</v>
      </c>
      <c r="AA1068" s="60">
        <v>1</v>
      </c>
      <c r="AB1068" s="60">
        <v>0</v>
      </c>
      <c r="AC1068" s="60">
        <v>1</v>
      </c>
      <c r="AD1068" s="49">
        <f t="shared" si="788"/>
        <v>6</v>
      </c>
      <c r="AE1068" s="50" t="s">
        <v>22</v>
      </c>
      <c r="AF1068" s="51">
        <f t="shared" si="745"/>
        <v>8.3451862250783965E-2</v>
      </c>
      <c r="AG1068" s="52">
        <f t="shared" si="746"/>
        <v>6.0754288834101146E-2</v>
      </c>
      <c r="AH1068" s="52">
        <f t="shared" si="747"/>
        <v>6.0754288834101146E-2</v>
      </c>
      <c r="AI1068" s="52">
        <f t="shared" si="748"/>
        <v>6.3315815916278953E-2</v>
      </c>
      <c r="AJ1068" s="52">
        <f t="shared" si="749"/>
        <v>6.3315815916278953E-2</v>
      </c>
      <c r="AK1068" s="52">
        <f t="shared" si="750"/>
        <v>7.0854225841930879E-2</v>
      </c>
      <c r="AL1068" s="52">
        <f t="shared" si="751"/>
        <v>6.7110359540143993E-2</v>
      </c>
      <c r="AM1068" s="52">
        <f t="shared" si="752"/>
        <v>6.986044008659141E-2</v>
      </c>
      <c r="AN1068" s="52">
        <f t="shared" si="753"/>
        <v>6.8363610864350791E-2</v>
      </c>
      <c r="AO1068" s="52">
        <f t="shared" si="754"/>
        <v>7.8214232900740019E-2</v>
      </c>
      <c r="AP1068" s="52">
        <f t="shared" si="755"/>
        <v>7.6998106307129291E-2</v>
      </c>
      <c r="AQ1068" s="52">
        <f t="shared" si="756"/>
        <v>7.8942064032281239E-2</v>
      </c>
      <c r="AR1068" s="52">
        <f t="shared" si="757"/>
        <v>8.0635170366408451E-2</v>
      </c>
      <c r="AS1068" s="52">
        <f t="shared" si="758"/>
        <v>8.3281950561486989E-2</v>
      </c>
      <c r="AT1068" s="146"/>
      <c r="AU1068" s="146"/>
      <c r="AV1068" s="146"/>
      <c r="AW1068" s="146"/>
      <c r="AX1068" s="146"/>
      <c r="AY1068" s="146"/>
      <c r="AZ1068" s="146"/>
      <c r="BA1068" s="146"/>
      <c r="BB1068" s="146"/>
      <c r="BC1068" s="146"/>
      <c r="BD1068" s="146"/>
      <c r="BE1068" s="146"/>
      <c r="BF1068" s="146"/>
      <c r="BG1068" s="53">
        <f t="shared" si="785"/>
        <v>0.25169003419057623</v>
      </c>
      <c r="BH1068" s="53">
        <f t="shared" si="759"/>
        <v>0.2493239704144016</v>
      </c>
      <c r="BI1068" s="53">
        <f t="shared" si="760"/>
        <v>0.24760715505350631</v>
      </c>
      <c r="BJ1068" s="53">
        <f t="shared" si="761"/>
        <v>0.22753228990400165</v>
      </c>
      <c r="BK1068" s="53">
        <f t="shared" si="762"/>
        <v>0.24394550753100705</v>
      </c>
      <c r="BL1068" s="53">
        <f t="shared" si="763"/>
        <v>0.2416429607705726</v>
      </c>
      <c r="BM1068" s="53">
        <f t="shared" si="764"/>
        <v>0.19752969052553968</v>
      </c>
      <c r="BN1068" s="53">
        <f t="shared" si="765"/>
        <v>0.20769300184869718</v>
      </c>
      <c r="BO1068" s="53">
        <f t="shared" si="766"/>
        <v>0.22941850484536805</v>
      </c>
      <c r="BP1068" s="53">
        <f t="shared" si="767"/>
        <v>0.24867460702690017</v>
      </c>
      <c r="BQ1068" s="53">
        <f t="shared" si="768"/>
        <v>0.26784022260274848</v>
      </c>
      <c r="BR1068" s="53">
        <f t="shared" si="769"/>
        <v>0.22469714307204869</v>
      </c>
      <c r="BS1068" s="53">
        <f t="shared" si="770"/>
        <v>0.232006742772081</v>
      </c>
      <c r="BT1068" s="54">
        <f t="shared" si="789"/>
        <v>3.0696018305574482</v>
      </c>
      <c r="BU1068" s="55">
        <f t="shared" si="786"/>
        <v>0</v>
      </c>
      <c r="BV1068" s="55">
        <f t="shared" si="771"/>
        <v>-1.3890021421947538</v>
      </c>
      <c r="BW1068" s="55">
        <f t="shared" si="772"/>
        <v>-2.7918236819158779</v>
      </c>
      <c r="BX1068" s="55">
        <f t="shared" si="773"/>
        <v>0</v>
      </c>
      <c r="BY1068" s="55">
        <f t="shared" si="774"/>
        <v>0</v>
      </c>
      <c r="BZ1068" s="55">
        <f t="shared" si="775"/>
        <v>0</v>
      </c>
      <c r="CA1068" s="55">
        <f t="shared" si="776"/>
        <v>-1.621866374164765</v>
      </c>
      <c r="CB1068" s="55">
        <f t="shared" si="777"/>
        <v>0</v>
      </c>
      <c r="CC1068" s="55">
        <f t="shared" si="778"/>
        <v>0</v>
      </c>
      <c r="CD1068" s="55">
        <f t="shared" si="779"/>
        <v>0</v>
      </c>
      <c r="CE1068" s="55">
        <f t="shared" si="780"/>
        <v>-1.3173646605779203</v>
      </c>
      <c r="CF1068" s="55">
        <f t="shared" si="781"/>
        <v>0</v>
      </c>
      <c r="CG1068" s="55">
        <f t="shared" si="782"/>
        <v>-1.4609888440654046</v>
      </c>
      <c r="CH1068" s="56">
        <f t="shared" si="790"/>
        <v>-8.5810457029187219</v>
      </c>
      <c r="CI1068" s="57">
        <f t="shared" si="787"/>
        <v>3.6229196815742415</v>
      </c>
      <c r="CJ1068" s="58">
        <f t="shared" si="783"/>
        <v>-11.589136435974009</v>
      </c>
      <c r="CK1068" s="67">
        <f t="shared" si="784"/>
        <v>2.9303981694425518</v>
      </c>
    </row>
    <row r="1069" spans="1:89">
      <c r="A1069" s="48">
        <v>4957</v>
      </c>
      <c r="B1069" s="89">
        <v>9.6251266464032426E-2</v>
      </c>
      <c r="C1069" s="59">
        <v>1.6114180478821363E-2</v>
      </c>
      <c r="D1069" s="59">
        <v>1.6114180478821363E-2</v>
      </c>
      <c r="E1069" s="59">
        <v>1.7034990791896871E-2</v>
      </c>
      <c r="F1069" s="59">
        <v>1.7034990791896871E-2</v>
      </c>
      <c r="G1069" s="59">
        <v>1.979742173112339E-2</v>
      </c>
      <c r="H1069" s="59">
        <v>1.841620626151013E-2</v>
      </c>
      <c r="I1069" s="59">
        <v>1.9429097605893186E-2</v>
      </c>
      <c r="J1069" s="59">
        <v>1.8876611418047883E-2</v>
      </c>
      <c r="K1069" s="59">
        <v>2.2559852670349909E-2</v>
      </c>
      <c r="L1069" s="59">
        <v>2.2099447513812154E-2</v>
      </c>
      <c r="M1069" s="59">
        <v>2.2836095764272559E-2</v>
      </c>
      <c r="N1069" s="59">
        <v>2.3480662983425413E-2</v>
      </c>
      <c r="O1069" s="59">
        <v>2.4493554327808472E-2</v>
      </c>
      <c r="P1069" s="120">
        <v>1.9868253293667655E-2</v>
      </c>
      <c r="Q1069" s="60">
        <v>1</v>
      </c>
      <c r="R1069" s="60">
        <v>0</v>
      </c>
      <c r="S1069" s="60">
        <v>0</v>
      </c>
      <c r="T1069" s="60">
        <v>0</v>
      </c>
      <c r="U1069" s="60">
        <v>0</v>
      </c>
      <c r="V1069" s="60">
        <v>0</v>
      </c>
      <c r="W1069" s="60">
        <v>0</v>
      </c>
      <c r="X1069" s="60">
        <v>0</v>
      </c>
      <c r="Y1069" s="60">
        <v>0</v>
      </c>
      <c r="Z1069" s="60">
        <v>0</v>
      </c>
      <c r="AA1069" s="60">
        <v>0</v>
      </c>
      <c r="AB1069" s="60">
        <v>0</v>
      </c>
      <c r="AC1069" s="60">
        <v>1</v>
      </c>
      <c r="AD1069" s="49">
        <f t="shared" si="788"/>
        <v>2</v>
      </c>
      <c r="AE1069" s="50" t="s">
        <v>22</v>
      </c>
      <c r="AF1069" s="51">
        <f t="shared" si="745"/>
        <v>8.1611268985138319E-2</v>
      </c>
      <c r="AG1069" s="52">
        <f t="shared" si="746"/>
        <v>6.0754288834101146E-2</v>
      </c>
      <c r="AH1069" s="52">
        <f t="shared" si="747"/>
        <v>6.0754288834101146E-2</v>
      </c>
      <c r="AI1069" s="52">
        <f t="shared" si="748"/>
        <v>6.3315815916278953E-2</v>
      </c>
      <c r="AJ1069" s="52">
        <f t="shared" si="749"/>
        <v>6.3315815916278953E-2</v>
      </c>
      <c r="AK1069" s="52">
        <f t="shared" si="750"/>
        <v>7.0854225841930879E-2</v>
      </c>
      <c r="AL1069" s="52">
        <f t="shared" si="751"/>
        <v>6.7110359540143993E-2</v>
      </c>
      <c r="AM1069" s="52">
        <f t="shared" si="752"/>
        <v>6.986044008659141E-2</v>
      </c>
      <c r="AN1069" s="52">
        <f t="shared" si="753"/>
        <v>6.8363610864350791E-2</v>
      </c>
      <c r="AO1069" s="52">
        <f t="shared" si="754"/>
        <v>7.8214232900740019E-2</v>
      </c>
      <c r="AP1069" s="52">
        <f t="shared" si="755"/>
        <v>7.6998106307129291E-2</v>
      </c>
      <c r="AQ1069" s="52">
        <f t="shared" si="756"/>
        <v>7.8942064032281239E-2</v>
      </c>
      <c r="AR1069" s="52">
        <f t="shared" si="757"/>
        <v>8.0635170366408451E-2</v>
      </c>
      <c r="AS1069" s="52">
        <f t="shared" si="758"/>
        <v>8.3281950561486989E-2</v>
      </c>
      <c r="AT1069" s="146"/>
      <c r="AU1069" s="146"/>
      <c r="AV1069" s="146"/>
      <c r="AW1069" s="146"/>
      <c r="AX1069" s="146"/>
      <c r="AY1069" s="146"/>
      <c r="AZ1069" s="146"/>
      <c r="BA1069" s="146"/>
      <c r="BB1069" s="146"/>
      <c r="BC1069" s="146"/>
      <c r="BD1069" s="146"/>
      <c r="BE1069" s="146"/>
      <c r="BF1069" s="146"/>
      <c r="BG1069" s="53">
        <f t="shared" si="785"/>
        <v>0.24613882215687544</v>
      </c>
      <c r="BH1069" s="53">
        <f t="shared" si="759"/>
        <v>0.2438249436877156</v>
      </c>
      <c r="BI1069" s="53">
        <f t="shared" si="760"/>
        <v>0.2421459939742294</v>
      </c>
      <c r="BJ1069" s="53">
        <f t="shared" si="761"/>
        <v>0.22251389499681906</v>
      </c>
      <c r="BK1069" s="53">
        <f t="shared" si="762"/>
        <v>0.23856510682770382</v>
      </c>
      <c r="BL1069" s="53">
        <f t="shared" si="763"/>
        <v>0.23631334445897481</v>
      </c>
      <c r="BM1069" s="53">
        <f t="shared" si="764"/>
        <v>0.19317302539739914</v>
      </c>
      <c r="BN1069" s="53">
        <f t="shared" si="765"/>
        <v>0.20311217728452338</v>
      </c>
      <c r="BO1069" s="53">
        <f t="shared" si="766"/>
        <v>0.22435850805627414</v>
      </c>
      <c r="BP1069" s="53">
        <f t="shared" si="767"/>
        <v>0.24318990249561825</v>
      </c>
      <c r="BQ1069" s="53">
        <f t="shared" si="768"/>
        <v>0.26193280607907443</v>
      </c>
      <c r="BR1069" s="53">
        <f t="shared" si="769"/>
        <v>0.21974127944967228</v>
      </c>
      <c r="BS1069" s="53">
        <f t="shared" si="770"/>
        <v>0.2268896604588381</v>
      </c>
      <c r="BT1069" s="54">
        <f t="shared" si="789"/>
        <v>3.0018994653237181</v>
      </c>
      <c r="BU1069" s="55">
        <f t="shared" si="786"/>
        <v>-1.40185958450626</v>
      </c>
      <c r="BV1069" s="55">
        <f t="shared" si="771"/>
        <v>0</v>
      </c>
      <c r="BW1069" s="55">
        <f t="shared" si="772"/>
        <v>0</v>
      </c>
      <c r="BX1069" s="55">
        <f t="shared" si="773"/>
        <v>0</v>
      </c>
      <c r="BY1069" s="55">
        <f t="shared" si="774"/>
        <v>0</v>
      </c>
      <c r="BZ1069" s="55">
        <f t="shared" si="775"/>
        <v>0</v>
      </c>
      <c r="CA1069" s="55">
        <f t="shared" si="776"/>
        <v>0</v>
      </c>
      <c r="CB1069" s="55">
        <f t="shared" si="777"/>
        <v>0</v>
      </c>
      <c r="CC1069" s="55">
        <f t="shared" si="778"/>
        <v>0</v>
      </c>
      <c r="CD1069" s="55">
        <f t="shared" si="779"/>
        <v>0</v>
      </c>
      <c r="CE1069" s="55">
        <f t="shared" si="780"/>
        <v>0</v>
      </c>
      <c r="CF1069" s="55">
        <f t="shared" si="781"/>
        <v>0</v>
      </c>
      <c r="CG1069" s="55">
        <f t="shared" si="782"/>
        <v>-1.4832914569484295</v>
      </c>
      <c r="CH1069" s="56">
        <f t="shared" si="790"/>
        <v>-2.8851510414546895</v>
      </c>
      <c r="CI1069" s="57">
        <f t="shared" si="787"/>
        <v>3.5482203066964222</v>
      </c>
      <c r="CJ1069" s="58">
        <f t="shared" si="783"/>
        <v>-6.0381265105439024</v>
      </c>
      <c r="CK1069" s="67">
        <f t="shared" si="784"/>
        <v>1.0018994653237181</v>
      </c>
    </row>
    <row r="1070" spans="1:89">
      <c r="A1070" s="48">
        <v>4958</v>
      </c>
      <c r="B1070" s="89">
        <v>4.1033434650455933E-2</v>
      </c>
      <c r="C1070" s="59">
        <v>0.19337016574585636</v>
      </c>
      <c r="D1070" s="59">
        <v>0.19337016574585636</v>
      </c>
      <c r="E1070" s="59">
        <v>0.23480662983425415</v>
      </c>
      <c r="F1070" s="59">
        <v>0.23250460405156537</v>
      </c>
      <c r="G1070" s="59">
        <v>0.20488029465930019</v>
      </c>
      <c r="H1070" s="59">
        <v>0.22099447513812154</v>
      </c>
      <c r="I1070" s="59">
        <v>0.25879373848987108</v>
      </c>
      <c r="J1070" s="59">
        <v>0.28545119705340699</v>
      </c>
      <c r="K1070" s="59">
        <v>0.26473296500920812</v>
      </c>
      <c r="L1070" s="59">
        <v>0.29926335174953961</v>
      </c>
      <c r="M1070" s="59">
        <v>0.26500920810313078</v>
      </c>
      <c r="N1070" s="59">
        <v>0.3140423572744015</v>
      </c>
      <c r="O1070" s="59">
        <v>0.32776243093922652</v>
      </c>
      <c r="P1070" s="120">
        <v>0.2534601218302876</v>
      </c>
      <c r="Q1070" s="60">
        <v>0</v>
      </c>
      <c r="R1070" s="60">
        <v>0</v>
      </c>
      <c r="S1070" s="60">
        <v>2</v>
      </c>
      <c r="T1070" s="60">
        <v>4</v>
      </c>
      <c r="U1070" s="60">
        <v>1</v>
      </c>
      <c r="V1070" s="60">
        <v>0</v>
      </c>
      <c r="W1070" s="60">
        <v>0</v>
      </c>
      <c r="X1070" s="60">
        <v>2</v>
      </c>
      <c r="Y1070" s="60">
        <v>1</v>
      </c>
      <c r="Z1070" s="60">
        <v>1</v>
      </c>
      <c r="AA1070" s="60">
        <v>0</v>
      </c>
      <c r="AB1070" s="60">
        <v>2</v>
      </c>
      <c r="AC1070" s="60">
        <v>2</v>
      </c>
      <c r="AD1070" s="49">
        <f t="shared" si="788"/>
        <v>15</v>
      </c>
      <c r="AE1070" s="50" t="s">
        <v>22</v>
      </c>
      <c r="AF1070" s="51">
        <f t="shared" si="745"/>
        <v>3.2762915311304382E-2</v>
      </c>
      <c r="AG1070" s="52">
        <f t="shared" si="746"/>
        <v>0.52707709735319885</v>
      </c>
      <c r="AH1070" s="52">
        <f t="shared" si="747"/>
        <v>0.52707709735319885</v>
      </c>
      <c r="AI1070" s="52">
        <f t="shared" si="748"/>
        <v>0.65321091253212216</v>
      </c>
      <c r="AJ1070" s="52">
        <f t="shared" si="749"/>
        <v>0.64599484736756296</v>
      </c>
      <c r="AK1070" s="52">
        <f t="shared" si="750"/>
        <v>0.56131772773979705</v>
      </c>
      <c r="AL1070" s="52">
        <f t="shared" si="751"/>
        <v>0.61028309037223527</v>
      </c>
      <c r="AM1070" s="52">
        <f t="shared" si="752"/>
        <v>0.72986387821088783</v>
      </c>
      <c r="AN1070" s="52">
        <f t="shared" si="753"/>
        <v>0.81817292092288318</v>
      </c>
      <c r="AO1070" s="52">
        <f t="shared" si="754"/>
        <v>0.74925476896338539</v>
      </c>
      <c r="AP1070" s="52">
        <f t="shared" si="755"/>
        <v>0.86521661378482573</v>
      </c>
      <c r="AQ1070" s="52">
        <f t="shared" si="756"/>
        <v>0.75016064124595916</v>
      </c>
      <c r="AR1070" s="52">
        <f t="shared" si="757"/>
        <v>0.91652228237907174</v>
      </c>
      <c r="AS1070" s="52">
        <f t="shared" si="758"/>
        <v>0.96504475816030511</v>
      </c>
      <c r="AT1070" s="146"/>
      <c r="AU1070" s="146"/>
      <c r="AV1070" s="146"/>
      <c r="AW1070" s="146"/>
      <c r="AX1070" s="146"/>
      <c r="AY1070" s="146"/>
      <c r="AZ1070" s="146"/>
      <c r="BA1070" s="146"/>
      <c r="BB1070" s="146"/>
      <c r="BC1070" s="146"/>
      <c r="BD1070" s="146"/>
      <c r="BE1070" s="146"/>
      <c r="BF1070" s="146"/>
      <c r="BG1070" s="53">
        <f t="shared" si="785"/>
        <v>0.85725441501173627</v>
      </c>
      <c r="BH1070" s="53">
        <f t="shared" si="759"/>
        <v>0.84919561910093255</v>
      </c>
      <c r="BI1070" s="53">
        <f t="shared" si="760"/>
        <v>1.00288450338806</v>
      </c>
      <c r="BJ1070" s="53">
        <f t="shared" si="761"/>
        <v>0.9113944729230774</v>
      </c>
      <c r="BK1070" s="53">
        <f t="shared" si="762"/>
        <v>0.75872139801083627</v>
      </c>
      <c r="BL1070" s="53">
        <f t="shared" si="763"/>
        <v>0.86270522086596935</v>
      </c>
      <c r="BM1070" s="53">
        <f t="shared" si="764"/>
        <v>0.81019478480493134</v>
      </c>
      <c r="BN1070" s="53">
        <f t="shared" si="765"/>
        <v>0.97586216006958471</v>
      </c>
      <c r="BO1070" s="53">
        <f t="shared" si="766"/>
        <v>0.86281696828664989</v>
      </c>
      <c r="BP1070" s="53">
        <f t="shared" si="767"/>
        <v>1.0970407322181674</v>
      </c>
      <c r="BQ1070" s="53">
        <f t="shared" si="768"/>
        <v>0.9992360659153956</v>
      </c>
      <c r="BR1070" s="53">
        <f t="shared" si="769"/>
        <v>1.0026805194839357</v>
      </c>
      <c r="BS1070" s="53">
        <f t="shared" si="770"/>
        <v>1.0554646234106695</v>
      </c>
      <c r="BT1070" s="54">
        <f t="shared" si="789"/>
        <v>12.045451483489947</v>
      </c>
      <c r="BU1070" s="55">
        <f t="shared" si="786"/>
        <v>0</v>
      </c>
      <c r="BV1070" s="55">
        <f t="shared" si="771"/>
        <v>0</v>
      </c>
      <c r="BW1070" s="55">
        <f t="shared" si="772"/>
        <v>5.7607023818604637E-3</v>
      </c>
      <c r="BX1070" s="55">
        <f t="shared" si="773"/>
        <v>-0.37111785820732085</v>
      </c>
      <c r="BY1070" s="55">
        <f t="shared" si="774"/>
        <v>-0.27612063351553989</v>
      </c>
      <c r="BZ1070" s="55">
        <f t="shared" si="775"/>
        <v>0</v>
      </c>
      <c r="CA1070" s="55">
        <f t="shared" si="776"/>
        <v>0</v>
      </c>
      <c r="CB1070" s="55">
        <f t="shared" si="777"/>
        <v>-4.8867863959522966E-2</v>
      </c>
      <c r="CC1070" s="55">
        <f t="shared" si="778"/>
        <v>-0.14755269812522756</v>
      </c>
      <c r="CD1070" s="55">
        <f t="shared" si="779"/>
        <v>9.2616311158162698E-2</v>
      </c>
      <c r="CE1070" s="55">
        <f t="shared" si="780"/>
        <v>0</v>
      </c>
      <c r="CF1070" s="55">
        <f t="shared" si="781"/>
        <v>5.3538665974277528E-3</v>
      </c>
      <c r="CG1070" s="55">
        <f t="shared" si="782"/>
        <v>0.10796214263390291</v>
      </c>
      <c r="CH1070" s="56">
        <f t="shared" si="790"/>
        <v>-0.63196603103625737</v>
      </c>
      <c r="CI1070" s="57">
        <f t="shared" si="787"/>
        <v>1.5126623412758433</v>
      </c>
      <c r="CJ1070" s="58">
        <f t="shared" si="783"/>
        <v>-13.621069933961479</v>
      </c>
      <c r="CK1070" s="67">
        <f t="shared" si="784"/>
        <v>2.9545485165100533</v>
      </c>
    </row>
    <row r="1071" spans="1:89">
      <c r="A1071" s="48">
        <v>4959</v>
      </c>
      <c r="B1071" s="89">
        <v>8.6119554204660605E-3</v>
      </c>
      <c r="C1071" s="59">
        <v>0.19337016574585636</v>
      </c>
      <c r="D1071" s="59">
        <v>0.19337016574585636</v>
      </c>
      <c r="E1071" s="59">
        <v>0.23480662983425415</v>
      </c>
      <c r="F1071" s="59">
        <v>0.23250460405156537</v>
      </c>
      <c r="G1071" s="59">
        <v>0.20488029465930019</v>
      </c>
      <c r="H1071" s="59">
        <v>0.22099447513812154</v>
      </c>
      <c r="I1071" s="59">
        <v>0.25879373848987108</v>
      </c>
      <c r="J1071" s="59">
        <v>0.28545119705340699</v>
      </c>
      <c r="K1071" s="59">
        <v>0.26473296500920812</v>
      </c>
      <c r="L1071" s="59">
        <v>0.29926335174953961</v>
      </c>
      <c r="M1071" s="59">
        <v>0.26500920810313078</v>
      </c>
      <c r="N1071" s="59">
        <v>0.3140423572744015</v>
      </c>
      <c r="O1071" s="59">
        <v>0.32776243093922652</v>
      </c>
      <c r="P1071" s="120">
        <v>0.2534601218302876</v>
      </c>
      <c r="Q1071" s="60">
        <v>0</v>
      </c>
      <c r="R1071" s="60">
        <v>0</v>
      </c>
      <c r="S1071" s="60">
        <v>0</v>
      </c>
      <c r="T1071" s="60">
        <v>0</v>
      </c>
      <c r="U1071" s="60">
        <v>0</v>
      </c>
      <c r="V1071" s="60">
        <v>0</v>
      </c>
      <c r="W1071" s="60">
        <v>0</v>
      </c>
      <c r="X1071" s="60">
        <v>0</v>
      </c>
      <c r="Y1071" s="60">
        <v>0</v>
      </c>
      <c r="Z1071" s="60">
        <v>0</v>
      </c>
      <c r="AA1071" s="60">
        <v>1</v>
      </c>
      <c r="AB1071" s="60">
        <v>0</v>
      </c>
      <c r="AC1071" s="60">
        <v>0</v>
      </c>
      <c r="AD1071" s="49">
        <f t="shared" si="788"/>
        <v>1</v>
      </c>
      <c r="AE1071" s="50" t="s">
        <v>22</v>
      </c>
      <c r="AF1071" s="51">
        <f t="shared" si="745"/>
        <v>6.1596199434100054E-3</v>
      </c>
      <c r="AG1071" s="52">
        <f t="shared" si="746"/>
        <v>0.52707709735319885</v>
      </c>
      <c r="AH1071" s="52">
        <f t="shared" si="747"/>
        <v>0.52707709735319885</v>
      </c>
      <c r="AI1071" s="52">
        <f t="shared" si="748"/>
        <v>0.65321091253212216</v>
      </c>
      <c r="AJ1071" s="52">
        <f t="shared" si="749"/>
        <v>0.64599484736756296</v>
      </c>
      <c r="AK1071" s="52">
        <f t="shared" si="750"/>
        <v>0.56131772773979705</v>
      </c>
      <c r="AL1071" s="52">
        <f t="shared" si="751"/>
        <v>0.61028309037223527</v>
      </c>
      <c r="AM1071" s="52">
        <f t="shared" si="752"/>
        <v>0.72986387821088783</v>
      </c>
      <c r="AN1071" s="52">
        <f t="shared" si="753"/>
        <v>0.81817292092288318</v>
      </c>
      <c r="AO1071" s="52">
        <f t="shared" si="754"/>
        <v>0.74925476896338539</v>
      </c>
      <c r="AP1071" s="52">
        <f t="shared" si="755"/>
        <v>0.86521661378482573</v>
      </c>
      <c r="AQ1071" s="52">
        <f t="shared" si="756"/>
        <v>0.75016064124595916</v>
      </c>
      <c r="AR1071" s="52">
        <f t="shared" si="757"/>
        <v>0.91652228237907174</v>
      </c>
      <c r="AS1071" s="52">
        <f t="shared" si="758"/>
        <v>0.96504475816030511</v>
      </c>
      <c r="AT1071" s="146"/>
      <c r="AU1071" s="146"/>
      <c r="AV1071" s="146"/>
      <c r="AW1071" s="146"/>
      <c r="AX1071" s="146"/>
      <c r="AY1071" s="146"/>
      <c r="AZ1071" s="146"/>
      <c r="BA1071" s="146"/>
      <c r="BB1071" s="146"/>
      <c r="BC1071" s="146"/>
      <c r="BD1071" s="146"/>
      <c r="BE1071" s="146"/>
      <c r="BF1071" s="146"/>
      <c r="BG1071" s="53">
        <f t="shared" si="785"/>
        <v>0.16116885024150013</v>
      </c>
      <c r="BH1071" s="53">
        <f t="shared" si="759"/>
        <v>0.15965374941666816</v>
      </c>
      <c r="BI1071" s="53">
        <f t="shared" si="760"/>
        <v>0.18854815968939467</v>
      </c>
      <c r="BJ1071" s="53">
        <f t="shared" si="761"/>
        <v>0.17134749818169143</v>
      </c>
      <c r="BK1071" s="53">
        <f t="shared" si="762"/>
        <v>0.14264406602018606</v>
      </c>
      <c r="BL1071" s="53">
        <f t="shared" si="763"/>
        <v>0.16219363366288894</v>
      </c>
      <c r="BM1071" s="53">
        <f t="shared" si="764"/>
        <v>0.15232136417388151</v>
      </c>
      <c r="BN1071" s="53">
        <f t="shared" si="765"/>
        <v>0.18346780089834649</v>
      </c>
      <c r="BO1071" s="53">
        <f t="shared" si="766"/>
        <v>0.16221464283238768</v>
      </c>
      <c r="BP1071" s="53">
        <f t="shared" si="767"/>
        <v>0.20625008210342652</v>
      </c>
      <c r="BQ1071" s="53">
        <f t="shared" si="768"/>
        <v>0.18786223207869901</v>
      </c>
      <c r="BR1071" s="53">
        <f t="shared" si="769"/>
        <v>0.18850980952085689</v>
      </c>
      <c r="BS1071" s="53">
        <f t="shared" si="770"/>
        <v>0.19843353017125809</v>
      </c>
      <c r="BT1071" s="54">
        <f t="shared" si="789"/>
        <v>2.2646154189911853</v>
      </c>
      <c r="BU1071" s="55">
        <f t="shared" si="786"/>
        <v>0</v>
      </c>
      <c r="BV1071" s="55">
        <f t="shared" si="771"/>
        <v>0</v>
      </c>
      <c r="BW1071" s="55">
        <f t="shared" si="772"/>
        <v>0</v>
      </c>
      <c r="BX1071" s="55">
        <f t="shared" si="773"/>
        <v>0</v>
      </c>
      <c r="BY1071" s="55">
        <f t="shared" si="774"/>
        <v>0</v>
      </c>
      <c r="BZ1071" s="55">
        <f t="shared" si="775"/>
        <v>0</v>
      </c>
      <c r="CA1071" s="55">
        <f t="shared" si="776"/>
        <v>0</v>
      </c>
      <c r="CB1071" s="55">
        <f t="shared" si="777"/>
        <v>0</v>
      </c>
      <c r="CC1071" s="55">
        <f t="shared" si="778"/>
        <v>0</v>
      </c>
      <c r="CD1071" s="55">
        <f t="shared" si="779"/>
        <v>0</v>
      </c>
      <c r="CE1071" s="55">
        <f t="shared" si="780"/>
        <v>-1.672046392879311</v>
      </c>
      <c r="CF1071" s="55">
        <f t="shared" si="781"/>
        <v>0</v>
      </c>
      <c r="CG1071" s="55">
        <f t="shared" si="782"/>
        <v>0</v>
      </c>
      <c r="CH1071" s="56">
        <f t="shared" si="790"/>
        <v>-1.672046392879311</v>
      </c>
      <c r="CI1071" s="57">
        <f t="shared" si="787"/>
        <v>0.31747234323073253</v>
      </c>
      <c r="CJ1071" s="58">
        <f t="shared" si="783"/>
        <v>-4.4334194859105329</v>
      </c>
      <c r="CK1071" s="67">
        <f t="shared" si="784"/>
        <v>1.2646154189911853</v>
      </c>
    </row>
    <row r="1072" spans="1:89">
      <c r="A1072" s="48">
        <v>4960</v>
      </c>
      <c r="B1072" s="89">
        <v>5.5724417426545091E-3</v>
      </c>
      <c r="C1072" s="59">
        <v>0.19337016574585636</v>
      </c>
      <c r="D1072" s="59">
        <v>0.19337016574585636</v>
      </c>
      <c r="E1072" s="59">
        <v>0.23480662983425415</v>
      </c>
      <c r="F1072" s="59">
        <v>0.23250460405156537</v>
      </c>
      <c r="G1072" s="59">
        <v>0.20488029465930019</v>
      </c>
      <c r="H1072" s="59">
        <v>0.22099447513812154</v>
      </c>
      <c r="I1072" s="59">
        <v>0.25879373848987108</v>
      </c>
      <c r="J1072" s="59">
        <v>0.28545119705340699</v>
      </c>
      <c r="K1072" s="59">
        <v>0.26473296500920812</v>
      </c>
      <c r="L1072" s="59">
        <v>0.29926335174953961</v>
      </c>
      <c r="M1072" s="59">
        <v>0.26500920810313078</v>
      </c>
      <c r="N1072" s="59">
        <v>0.3140423572744015</v>
      </c>
      <c r="O1072" s="59">
        <v>0.32776243093922652</v>
      </c>
      <c r="P1072" s="120">
        <v>0.2534601218302876</v>
      </c>
      <c r="Q1072" s="60">
        <v>1</v>
      </c>
      <c r="R1072" s="60">
        <v>0</v>
      </c>
      <c r="S1072" s="60">
        <v>0</v>
      </c>
      <c r="T1072" s="60">
        <v>0</v>
      </c>
      <c r="U1072" s="60">
        <v>0</v>
      </c>
      <c r="V1072" s="60">
        <v>0</v>
      </c>
      <c r="W1072" s="60">
        <v>0</v>
      </c>
      <c r="X1072" s="60">
        <v>0</v>
      </c>
      <c r="Y1072" s="60">
        <v>0</v>
      </c>
      <c r="Z1072" s="60">
        <v>0</v>
      </c>
      <c r="AA1072" s="60">
        <v>0</v>
      </c>
      <c r="AB1072" s="60">
        <v>0</v>
      </c>
      <c r="AC1072" s="60">
        <v>0</v>
      </c>
      <c r="AD1072" s="49">
        <f t="shared" si="788"/>
        <v>1</v>
      </c>
      <c r="AE1072" s="50" t="s">
        <v>22</v>
      </c>
      <c r="AF1072" s="51">
        <f t="shared" si="745"/>
        <v>3.8651978608413473E-3</v>
      </c>
      <c r="AG1072" s="52">
        <f t="shared" si="746"/>
        <v>0.52707709735319885</v>
      </c>
      <c r="AH1072" s="52">
        <f t="shared" si="747"/>
        <v>0.52707709735319885</v>
      </c>
      <c r="AI1072" s="52">
        <f t="shared" si="748"/>
        <v>0.65321091253212216</v>
      </c>
      <c r="AJ1072" s="52">
        <f t="shared" si="749"/>
        <v>0.64599484736756296</v>
      </c>
      <c r="AK1072" s="52">
        <f t="shared" si="750"/>
        <v>0.56131772773979705</v>
      </c>
      <c r="AL1072" s="52">
        <f t="shared" si="751"/>
        <v>0.61028309037223527</v>
      </c>
      <c r="AM1072" s="52">
        <f t="shared" si="752"/>
        <v>0.72986387821088783</v>
      </c>
      <c r="AN1072" s="52">
        <f t="shared" si="753"/>
        <v>0.81817292092288318</v>
      </c>
      <c r="AO1072" s="52">
        <f t="shared" si="754"/>
        <v>0.74925476896338539</v>
      </c>
      <c r="AP1072" s="52">
        <f t="shared" si="755"/>
        <v>0.86521661378482573</v>
      </c>
      <c r="AQ1072" s="52">
        <f t="shared" si="756"/>
        <v>0.75016064124595916</v>
      </c>
      <c r="AR1072" s="52">
        <f t="shared" si="757"/>
        <v>0.91652228237907174</v>
      </c>
      <c r="AS1072" s="52">
        <f t="shared" si="758"/>
        <v>0.96504475816030511</v>
      </c>
      <c r="AT1072" s="146"/>
      <c r="AU1072" s="146"/>
      <c r="AV1072" s="146"/>
      <c r="AW1072" s="146"/>
      <c r="AX1072" s="146"/>
      <c r="AY1072" s="146"/>
      <c r="AZ1072" s="146"/>
      <c r="BA1072" s="146"/>
      <c r="BB1072" s="146"/>
      <c r="BC1072" s="146"/>
      <c r="BD1072" s="146"/>
      <c r="BE1072" s="146"/>
      <c r="BF1072" s="146"/>
      <c r="BG1072" s="53">
        <f t="shared" si="785"/>
        <v>0.10113440454295901</v>
      </c>
      <c r="BH1072" s="53">
        <f t="shared" si="759"/>
        <v>0.10018366983515209</v>
      </c>
      <c r="BI1072" s="53">
        <f t="shared" si="760"/>
        <v>0.11831508277985833</v>
      </c>
      <c r="BJ1072" s="53">
        <f t="shared" si="761"/>
        <v>0.10752156618704323</v>
      </c>
      <c r="BK1072" s="53">
        <f t="shared" si="762"/>
        <v>8.9509993134041552E-2</v>
      </c>
      <c r="BL1072" s="53">
        <f t="shared" si="763"/>
        <v>0.10177746218686697</v>
      </c>
      <c r="BM1072" s="53">
        <f t="shared" si="764"/>
        <v>9.5582554828761976E-2</v>
      </c>
      <c r="BN1072" s="53">
        <f t="shared" si="765"/>
        <v>0.11512712766056976</v>
      </c>
      <c r="BO1072" s="53">
        <f t="shared" si="766"/>
        <v>0.1017906455646972</v>
      </c>
      <c r="BP1072" s="53">
        <f t="shared" si="767"/>
        <v>0.12942314354920781</v>
      </c>
      <c r="BQ1072" s="53">
        <f t="shared" si="768"/>
        <v>0.11788465915666232</v>
      </c>
      <c r="BR1072" s="53">
        <f t="shared" si="769"/>
        <v>0.11829101782280627</v>
      </c>
      <c r="BS1072" s="53">
        <f t="shared" si="770"/>
        <v>0.12451821108828606</v>
      </c>
      <c r="BT1072" s="54">
        <f t="shared" si="789"/>
        <v>1.4210595383369127</v>
      </c>
      <c r="BU1072" s="55">
        <f t="shared" si="786"/>
        <v>-2.2913049087389208</v>
      </c>
      <c r="BV1072" s="55">
        <f t="shared" si="771"/>
        <v>0</v>
      </c>
      <c r="BW1072" s="55">
        <f t="shared" si="772"/>
        <v>0</v>
      </c>
      <c r="BX1072" s="55">
        <f t="shared" si="773"/>
        <v>0</v>
      </c>
      <c r="BY1072" s="55">
        <f t="shared" si="774"/>
        <v>0</v>
      </c>
      <c r="BZ1072" s="55">
        <f t="shared" si="775"/>
        <v>0</v>
      </c>
      <c r="CA1072" s="55">
        <f t="shared" si="776"/>
        <v>0</v>
      </c>
      <c r="CB1072" s="55">
        <f t="shared" si="777"/>
        <v>0</v>
      </c>
      <c r="CC1072" s="55">
        <f t="shared" si="778"/>
        <v>0</v>
      </c>
      <c r="CD1072" s="55">
        <f t="shared" si="779"/>
        <v>0</v>
      </c>
      <c r="CE1072" s="55">
        <f t="shared" si="780"/>
        <v>0</v>
      </c>
      <c r="CF1072" s="55">
        <f t="shared" si="781"/>
        <v>0</v>
      </c>
      <c r="CG1072" s="55">
        <f t="shared" si="782"/>
        <v>0</v>
      </c>
      <c r="CH1072" s="56">
        <f t="shared" si="790"/>
        <v>-2.2913049087389208</v>
      </c>
      <c r="CI1072" s="57">
        <f t="shared" si="787"/>
        <v>0.20542328091400339</v>
      </c>
      <c r="CJ1072" s="58">
        <f t="shared" si="783"/>
        <v>-4.7854492902148031</v>
      </c>
      <c r="CK1072" s="67">
        <f t="shared" si="784"/>
        <v>0.42105953833691268</v>
      </c>
    </row>
    <row r="1073" spans="1:89">
      <c r="A1073" s="48">
        <v>4961</v>
      </c>
      <c r="B1073" s="89">
        <v>5.0658561296859179E-3</v>
      </c>
      <c r="C1073" s="59">
        <v>0.19337016574585636</v>
      </c>
      <c r="D1073" s="59">
        <v>0.19337016574585636</v>
      </c>
      <c r="E1073" s="59">
        <v>0.23480662983425415</v>
      </c>
      <c r="F1073" s="59">
        <v>0.23250460405156537</v>
      </c>
      <c r="G1073" s="59">
        <v>0.20488029465930019</v>
      </c>
      <c r="H1073" s="59">
        <v>0.22099447513812154</v>
      </c>
      <c r="I1073" s="59">
        <v>0.25879373848987108</v>
      </c>
      <c r="J1073" s="59">
        <v>0.28545119705340699</v>
      </c>
      <c r="K1073" s="59">
        <v>0.26473296500920812</v>
      </c>
      <c r="L1073" s="59">
        <v>0.29926335174953961</v>
      </c>
      <c r="M1073" s="59">
        <v>0.26500920810313078</v>
      </c>
      <c r="N1073" s="59">
        <v>0.3140423572744015</v>
      </c>
      <c r="O1073" s="59">
        <v>0.32776243093922652</v>
      </c>
      <c r="P1073" s="120">
        <v>0.2534601218302876</v>
      </c>
      <c r="Q1073" s="60">
        <v>0</v>
      </c>
      <c r="R1073" s="60">
        <v>0</v>
      </c>
      <c r="S1073" s="60">
        <v>0</v>
      </c>
      <c r="T1073" s="60">
        <v>0</v>
      </c>
      <c r="U1073" s="60">
        <v>0</v>
      </c>
      <c r="V1073" s="60">
        <v>0</v>
      </c>
      <c r="W1073" s="60">
        <v>0</v>
      </c>
      <c r="X1073" s="60">
        <v>0</v>
      </c>
      <c r="Y1073" s="60">
        <v>0</v>
      </c>
      <c r="Z1073" s="60">
        <v>0</v>
      </c>
      <c r="AA1073" s="60">
        <v>0</v>
      </c>
      <c r="AB1073" s="60">
        <v>0</v>
      </c>
      <c r="AC1073" s="60">
        <v>0</v>
      </c>
      <c r="AD1073" s="49">
        <f t="shared" si="788"/>
        <v>0</v>
      </c>
      <c r="AE1073" s="50" t="s">
        <v>22</v>
      </c>
      <c r="AF1073" s="51">
        <f t="shared" si="745"/>
        <v>3.4902891859668649E-3</v>
      </c>
      <c r="AG1073" s="52">
        <f t="shared" si="746"/>
        <v>0.52707709735319885</v>
      </c>
      <c r="AH1073" s="52">
        <f t="shared" si="747"/>
        <v>0.52707709735319885</v>
      </c>
      <c r="AI1073" s="52">
        <f t="shared" si="748"/>
        <v>0.65321091253212216</v>
      </c>
      <c r="AJ1073" s="52">
        <f t="shared" si="749"/>
        <v>0.64599484736756296</v>
      </c>
      <c r="AK1073" s="52">
        <f t="shared" si="750"/>
        <v>0.56131772773979705</v>
      </c>
      <c r="AL1073" s="52">
        <f t="shared" si="751"/>
        <v>0.61028309037223527</v>
      </c>
      <c r="AM1073" s="52">
        <f t="shared" si="752"/>
        <v>0.72986387821088783</v>
      </c>
      <c r="AN1073" s="52">
        <f t="shared" si="753"/>
        <v>0.81817292092288318</v>
      </c>
      <c r="AO1073" s="52">
        <f t="shared" si="754"/>
        <v>0.74925476896338539</v>
      </c>
      <c r="AP1073" s="52">
        <f t="shared" si="755"/>
        <v>0.86521661378482573</v>
      </c>
      <c r="AQ1073" s="52">
        <f t="shared" si="756"/>
        <v>0.75016064124595916</v>
      </c>
      <c r="AR1073" s="52">
        <f t="shared" si="757"/>
        <v>0.91652228237907174</v>
      </c>
      <c r="AS1073" s="52">
        <f t="shared" si="758"/>
        <v>0.96504475816030511</v>
      </c>
      <c r="AT1073" s="146"/>
      <c r="AU1073" s="146"/>
      <c r="AV1073" s="146"/>
      <c r="AW1073" s="146"/>
      <c r="AX1073" s="146"/>
      <c r="AY1073" s="146"/>
      <c r="AZ1073" s="146"/>
      <c r="BA1073" s="146"/>
      <c r="BB1073" s="146"/>
      <c r="BC1073" s="146"/>
      <c r="BD1073" s="146"/>
      <c r="BE1073" s="146"/>
      <c r="BF1073" s="146"/>
      <c r="BG1073" s="53">
        <f t="shared" si="785"/>
        <v>9.132477332703795E-2</v>
      </c>
      <c r="BH1073" s="53">
        <f t="shared" si="759"/>
        <v>9.0466256068969436E-2</v>
      </c>
      <c r="BI1073" s="53">
        <f t="shared" si="760"/>
        <v>0.10683899475030374</v>
      </c>
      <c r="BJ1073" s="53">
        <f t="shared" si="761"/>
        <v>9.7092405934212409E-2</v>
      </c>
      <c r="BK1073" s="53">
        <f t="shared" si="762"/>
        <v>8.0827883156209063E-2</v>
      </c>
      <c r="BL1073" s="53">
        <f t="shared" si="763"/>
        <v>9.1905456961173235E-2</v>
      </c>
      <c r="BM1073" s="53">
        <f t="shared" si="764"/>
        <v>8.6311430746082163E-2</v>
      </c>
      <c r="BN1073" s="53">
        <f t="shared" si="765"/>
        <v>0.10396025847888851</v>
      </c>
      <c r="BO1073" s="53">
        <f t="shared" si="766"/>
        <v>9.1917361604281309E-2</v>
      </c>
      <c r="BP1073" s="53">
        <f t="shared" si="767"/>
        <v>0.11686961822060757</v>
      </c>
      <c r="BQ1073" s="53">
        <f t="shared" si="768"/>
        <v>0.10645032049053413</v>
      </c>
      <c r="BR1073" s="53">
        <f t="shared" si="769"/>
        <v>0.10681726399747206</v>
      </c>
      <c r="BS1073" s="53">
        <f t="shared" si="770"/>
        <v>0.11244044451654094</v>
      </c>
      <c r="BT1073" s="54">
        <f t="shared" si="789"/>
        <v>1.2832224682523126</v>
      </c>
      <c r="BU1073" s="55">
        <f t="shared" si="786"/>
        <v>0</v>
      </c>
      <c r="BV1073" s="55">
        <f t="shared" si="771"/>
        <v>0</v>
      </c>
      <c r="BW1073" s="55">
        <f t="shared" si="772"/>
        <v>0</v>
      </c>
      <c r="BX1073" s="55">
        <f t="shared" si="773"/>
        <v>0</v>
      </c>
      <c r="BY1073" s="55">
        <f t="shared" si="774"/>
        <v>0</v>
      </c>
      <c r="BZ1073" s="55">
        <f t="shared" si="775"/>
        <v>0</v>
      </c>
      <c r="CA1073" s="55">
        <f t="shared" si="776"/>
        <v>0</v>
      </c>
      <c r="CB1073" s="55">
        <f t="shared" si="777"/>
        <v>0</v>
      </c>
      <c r="CC1073" s="55">
        <f t="shared" si="778"/>
        <v>0</v>
      </c>
      <c r="CD1073" s="55">
        <f t="shared" si="779"/>
        <v>0</v>
      </c>
      <c r="CE1073" s="55">
        <f t="shared" si="780"/>
        <v>0</v>
      </c>
      <c r="CF1073" s="55">
        <f t="shared" si="781"/>
        <v>0</v>
      </c>
      <c r="CG1073" s="55">
        <f t="shared" si="782"/>
        <v>0</v>
      </c>
      <c r="CH1073" s="56">
        <f t="shared" si="790"/>
        <v>0</v>
      </c>
      <c r="CI1073" s="57">
        <f t="shared" si="787"/>
        <v>0.18674843719454856</v>
      </c>
      <c r="CJ1073" s="58">
        <f t="shared" si="783"/>
        <v>-0.38530599245720343</v>
      </c>
      <c r="CK1073" s="67">
        <f t="shared" si="784"/>
        <v>1.2832224682523126</v>
      </c>
    </row>
    <row r="1074" spans="1:89">
      <c r="A1074" s="48">
        <v>4962</v>
      </c>
      <c r="B1074" s="89">
        <v>9.6251266464032429E-3</v>
      </c>
      <c r="C1074" s="59">
        <v>0.13812154696132597</v>
      </c>
      <c r="D1074" s="59">
        <v>0.13812154696132597</v>
      </c>
      <c r="E1074" s="59">
        <v>0.1427255985267035</v>
      </c>
      <c r="F1074" s="59">
        <v>0.14042357274401474</v>
      </c>
      <c r="G1074" s="59">
        <v>0.15193370165745856</v>
      </c>
      <c r="H1074" s="59">
        <v>0.15653775322283608</v>
      </c>
      <c r="I1074" s="59">
        <v>0.17969613259668507</v>
      </c>
      <c r="J1074" s="59">
        <v>0.20027624309392264</v>
      </c>
      <c r="K1074" s="59">
        <v>0.1910681399631676</v>
      </c>
      <c r="L1074" s="59">
        <v>0.20948434622467771</v>
      </c>
      <c r="M1074" s="59">
        <v>0.19125230202578269</v>
      </c>
      <c r="N1074" s="59">
        <v>0.21984346224677717</v>
      </c>
      <c r="O1074" s="59">
        <v>0.2294659300184162</v>
      </c>
      <c r="P1074" s="120">
        <v>0.17607309817254568</v>
      </c>
      <c r="Q1074" s="60">
        <v>0</v>
      </c>
      <c r="R1074" s="60">
        <v>0</v>
      </c>
      <c r="S1074" s="60">
        <v>0</v>
      </c>
      <c r="T1074" s="60">
        <v>0</v>
      </c>
      <c r="U1074" s="60">
        <v>0</v>
      </c>
      <c r="V1074" s="60">
        <v>0</v>
      </c>
      <c r="W1074" s="60">
        <v>0</v>
      </c>
      <c r="X1074" s="60">
        <v>0</v>
      </c>
      <c r="Y1074" s="60">
        <v>0</v>
      </c>
      <c r="Z1074" s="60">
        <v>0</v>
      </c>
      <c r="AA1074" s="60">
        <v>0</v>
      </c>
      <c r="AB1074" s="60">
        <v>0</v>
      </c>
      <c r="AC1074" s="60">
        <v>0</v>
      </c>
      <c r="AD1074" s="49">
        <f t="shared" si="788"/>
        <v>0</v>
      </c>
      <c r="AE1074" s="50" t="s">
        <v>22</v>
      </c>
      <c r="AF1074" s="51">
        <f t="shared" si="745"/>
        <v>6.9384655026669502E-3</v>
      </c>
      <c r="AG1074" s="52">
        <f t="shared" si="746"/>
        <v>0.37110768300070651</v>
      </c>
      <c r="AH1074" s="52">
        <f t="shared" si="747"/>
        <v>0.37110768300070651</v>
      </c>
      <c r="AI1074" s="52">
        <f t="shared" si="748"/>
        <v>0.38358675876433534</v>
      </c>
      <c r="AJ1074" s="52">
        <f t="shared" si="749"/>
        <v>0.37733578895159009</v>
      </c>
      <c r="AK1074" s="52">
        <f t="shared" si="750"/>
        <v>0.40882161914516513</v>
      </c>
      <c r="AL1074" s="52">
        <f t="shared" si="751"/>
        <v>0.42157908616904011</v>
      </c>
      <c r="AM1074" s="52">
        <f t="shared" si="752"/>
        <v>0.48719084150116121</v>
      </c>
      <c r="AN1074" s="52">
        <f t="shared" si="753"/>
        <v>0.54754816059854838</v>
      </c>
      <c r="AO1074" s="52">
        <f t="shared" si="754"/>
        <v>0.52030219661611565</v>
      </c>
      <c r="AP1074" s="52">
        <f t="shared" si="755"/>
        <v>0.57518522139674044</v>
      </c>
      <c r="AQ1074" s="52">
        <f t="shared" si="756"/>
        <v>0.52084329221991177</v>
      </c>
      <c r="AR1074" s="52">
        <f t="shared" si="757"/>
        <v>0.60674569132768597</v>
      </c>
      <c r="AS1074" s="52">
        <f t="shared" si="758"/>
        <v>0.63650726827897719</v>
      </c>
      <c r="AT1074" s="146"/>
      <c r="AU1074" s="146"/>
      <c r="AV1074" s="146"/>
      <c r="AW1074" s="146"/>
      <c r="AX1074" s="146"/>
      <c r="AY1074" s="146"/>
      <c r="AZ1074" s="146"/>
      <c r="BA1074" s="146"/>
      <c r="BB1074" s="146"/>
      <c r="BC1074" s="146"/>
      <c r="BD1074" s="146"/>
      <c r="BE1074" s="146"/>
      <c r="BF1074" s="146"/>
      <c r="BG1074" s="53">
        <f t="shared" si="785"/>
        <v>0.12782518343655178</v>
      </c>
      <c r="BH1074" s="53">
        <f t="shared" si="759"/>
        <v>0.1266235365887346</v>
      </c>
      <c r="BI1074" s="53">
        <f t="shared" si="760"/>
        <v>0.12472169099354111</v>
      </c>
      <c r="BJ1074" s="53">
        <f t="shared" si="761"/>
        <v>0.11274212833550516</v>
      </c>
      <c r="BK1074" s="53">
        <f t="shared" si="762"/>
        <v>0.11702760633037911</v>
      </c>
      <c r="BL1074" s="53">
        <f t="shared" si="763"/>
        <v>0.12620920810604228</v>
      </c>
      <c r="BM1074" s="53">
        <f t="shared" si="764"/>
        <v>0.11453219462238923</v>
      </c>
      <c r="BN1074" s="53">
        <f t="shared" si="765"/>
        <v>0.13830777511768697</v>
      </c>
      <c r="BO1074" s="53">
        <f t="shared" si="766"/>
        <v>0.12688950847411409</v>
      </c>
      <c r="BP1074" s="53">
        <f t="shared" si="767"/>
        <v>0.15444950324028456</v>
      </c>
      <c r="BQ1074" s="53">
        <f t="shared" si="768"/>
        <v>0.14692706259225324</v>
      </c>
      <c r="BR1074" s="53">
        <f t="shared" si="769"/>
        <v>0.14057469325872443</v>
      </c>
      <c r="BS1074" s="53">
        <f t="shared" si="770"/>
        <v>0.14742817404356284</v>
      </c>
      <c r="BT1074" s="54">
        <f t="shared" si="789"/>
        <v>1.7042582651397693</v>
      </c>
      <c r="BU1074" s="55">
        <f t="shared" si="786"/>
        <v>0</v>
      </c>
      <c r="BV1074" s="55">
        <f t="shared" si="771"/>
        <v>0</v>
      </c>
      <c r="BW1074" s="55">
        <f t="shared" si="772"/>
        <v>0</v>
      </c>
      <c r="BX1074" s="55">
        <f t="shared" si="773"/>
        <v>0</v>
      </c>
      <c r="BY1074" s="55">
        <f t="shared" si="774"/>
        <v>0</v>
      </c>
      <c r="BZ1074" s="55">
        <f t="shared" si="775"/>
        <v>0</v>
      </c>
      <c r="CA1074" s="55">
        <f t="shared" si="776"/>
        <v>0</v>
      </c>
      <c r="CB1074" s="55">
        <f t="shared" si="777"/>
        <v>0</v>
      </c>
      <c r="CC1074" s="55">
        <f t="shared" si="778"/>
        <v>0</v>
      </c>
      <c r="CD1074" s="55">
        <f t="shared" si="779"/>
        <v>0</v>
      </c>
      <c r="CE1074" s="55">
        <f t="shared" si="780"/>
        <v>0</v>
      </c>
      <c r="CF1074" s="55">
        <f t="shared" si="781"/>
        <v>0</v>
      </c>
      <c r="CG1074" s="55">
        <f t="shared" si="782"/>
        <v>0</v>
      </c>
      <c r="CH1074" s="56">
        <f t="shared" si="790"/>
        <v>0</v>
      </c>
      <c r="CI1074" s="57">
        <f t="shared" si="787"/>
        <v>0.35482203066964224</v>
      </c>
      <c r="CJ1074" s="58">
        <f t="shared" si="783"/>
        <v>-0.62391847754248297</v>
      </c>
      <c r="CK1074" s="67">
        <f t="shared" si="784"/>
        <v>1.7042582651397693</v>
      </c>
    </row>
    <row r="1075" spans="1:89">
      <c r="A1075" s="48">
        <v>4963</v>
      </c>
      <c r="B1075" s="89">
        <v>9.9797365754812573E-2</v>
      </c>
      <c r="C1075" s="59">
        <v>0.10819521178637201</v>
      </c>
      <c r="D1075" s="59">
        <v>0.10819521178637201</v>
      </c>
      <c r="E1075" s="59">
        <v>0.11049723756906077</v>
      </c>
      <c r="F1075" s="59">
        <v>0.11049723756906077</v>
      </c>
      <c r="G1075" s="59">
        <v>0.11970534069981584</v>
      </c>
      <c r="H1075" s="59">
        <v>0.1220073664825046</v>
      </c>
      <c r="I1075" s="59">
        <v>0.14617863720073665</v>
      </c>
      <c r="J1075" s="59">
        <v>0.16574585635359115</v>
      </c>
      <c r="K1075" s="59">
        <v>0.16804788213627991</v>
      </c>
      <c r="L1075" s="59">
        <v>0.1703499079189687</v>
      </c>
      <c r="M1075" s="59">
        <v>0.16823204419889504</v>
      </c>
      <c r="N1075" s="59">
        <v>0.17725598526703498</v>
      </c>
      <c r="O1075" s="59">
        <v>0.18499079189686923</v>
      </c>
      <c r="P1075" s="120">
        <v>0.14306913160504323</v>
      </c>
      <c r="Q1075" s="60">
        <v>2</v>
      </c>
      <c r="R1075" s="60">
        <v>2</v>
      </c>
      <c r="S1075" s="60">
        <v>0</v>
      </c>
      <c r="T1075" s="60">
        <v>0</v>
      </c>
      <c r="U1075" s="60">
        <v>0</v>
      </c>
      <c r="V1075" s="60">
        <v>1</v>
      </c>
      <c r="W1075" s="60">
        <v>0</v>
      </c>
      <c r="X1075" s="60">
        <v>0</v>
      </c>
      <c r="Y1075" s="60">
        <v>0</v>
      </c>
      <c r="Z1075" s="60">
        <v>0</v>
      </c>
      <c r="AA1075" s="60">
        <v>0</v>
      </c>
      <c r="AB1075" s="60">
        <v>0</v>
      </c>
      <c r="AC1075" s="60">
        <v>0</v>
      </c>
      <c r="AD1075" s="49">
        <f t="shared" si="788"/>
        <v>5</v>
      </c>
      <c r="AE1075" s="50" t="s">
        <v>22</v>
      </c>
      <c r="AF1075" s="51">
        <f t="shared" si="745"/>
        <v>8.4834066848366016E-2</v>
      </c>
      <c r="AG1075" s="52">
        <f t="shared" si="746"/>
        <v>0.29215010396427499</v>
      </c>
      <c r="AH1075" s="52">
        <f t="shared" si="747"/>
        <v>0.29215010396427499</v>
      </c>
      <c r="AI1075" s="52">
        <f t="shared" si="748"/>
        <v>0.29809658706494158</v>
      </c>
      <c r="AJ1075" s="52">
        <f t="shared" si="749"/>
        <v>0.29809658706494158</v>
      </c>
      <c r="AK1075" s="52">
        <f t="shared" si="750"/>
        <v>0.32208835493338378</v>
      </c>
      <c r="AL1075" s="52">
        <f t="shared" si="751"/>
        <v>0.32813903206091111</v>
      </c>
      <c r="AM1075" s="52">
        <f t="shared" si="752"/>
        <v>0.3930063493039167</v>
      </c>
      <c r="AN1075" s="52">
        <f t="shared" si="753"/>
        <v>0.4473775782627531</v>
      </c>
      <c r="AO1075" s="52">
        <f t="shared" si="754"/>
        <v>0.45388670122045366</v>
      </c>
      <c r="AP1075" s="52">
        <f t="shared" si="755"/>
        <v>0.46041975201226792</v>
      </c>
      <c r="AQ1075" s="52">
        <f t="shared" si="756"/>
        <v>0.45440846396230206</v>
      </c>
      <c r="AR1075" s="52">
        <f t="shared" si="757"/>
        <v>0.480163021258946</v>
      </c>
      <c r="AS1075" s="52">
        <f t="shared" si="758"/>
        <v>0.50253337707247858</v>
      </c>
      <c r="AT1075" s="146"/>
      <c r="AU1075" s="146"/>
      <c r="AV1075" s="146"/>
      <c r="AW1075" s="146"/>
      <c r="AX1075" s="146"/>
      <c r="AY1075" s="146"/>
      <c r="AZ1075" s="146"/>
      <c r="BA1075" s="146"/>
      <c r="BB1075" s="146"/>
      <c r="BC1075" s="146"/>
      <c r="BD1075" s="146"/>
      <c r="BE1075" s="146"/>
      <c r="BF1075" s="146"/>
      <c r="BG1075" s="53">
        <f t="shared" si="785"/>
        <v>1.2303519954627364</v>
      </c>
      <c r="BH1075" s="53">
        <f t="shared" si="759"/>
        <v>1.2187858192421701</v>
      </c>
      <c r="BI1075" s="53">
        <f t="shared" si="760"/>
        <v>1.1850651884962993</v>
      </c>
      <c r="BJ1075" s="53">
        <f t="shared" si="761"/>
        <v>1.0889854776846521</v>
      </c>
      <c r="BK1075" s="53">
        <f t="shared" si="762"/>
        <v>1.1272917927796331</v>
      </c>
      <c r="BL1075" s="53">
        <f t="shared" si="763"/>
        <v>1.2010932604425151</v>
      </c>
      <c r="BM1075" s="53">
        <f t="shared" si="764"/>
        <v>1.1296265403756538</v>
      </c>
      <c r="BN1075" s="53">
        <f t="shared" si="765"/>
        <v>1.3816732158704421</v>
      </c>
      <c r="BO1075" s="53">
        <f t="shared" si="766"/>
        <v>1.3533943764300866</v>
      </c>
      <c r="BP1075" s="53">
        <f t="shared" si="767"/>
        <v>1.5116094462247991</v>
      </c>
      <c r="BQ1075" s="53">
        <f t="shared" si="768"/>
        <v>1.5672850341034348</v>
      </c>
      <c r="BR1075" s="53">
        <f t="shared" si="769"/>
        <v>1.360178820197907</v>
      </c>
      <c r="BS1075" s="53">
        <f t="shared" si="770"/>
        <v>1.4231441273586716</v>
      </c>
      <c r="BT1075" s="54">
        <f t="shared" si="789"/>
        <v>16.778485094669001</v>
      </c>
      <c r="BU1075" s="55">
        <f t="shared" si="786"/>
        <v>0.41460060723395664</v>
      </c>
      <c r="BV1075" s="55">
        <f t="shared" si="771"/>
        <v>0.39571026609091919</v>
      </c>
      <c r="BW1075" s="55">
        <f t="shared" si="772"/>
        <v>0</v>
      </c>
      <c r="BX1075" s="55">
        <f t="shared" si="773"/>
        <v>0</v>
      </c>
      <c r="BY1075" s="55">
        <f t="shared" si="774"/>
        <v>0</v>
      </c>
      <c r="BZ1075" s="55">
        <f t="shared" si="775"/>
        <v>0.18323219240821903</v>
      </c>
      <c r="CA1075" s="55">
        <f t="shared" si="776"/>
        <v>0</v>
      </c>
      <c r="CB1075" s="55">
        <f t="shared" si="777"/>
        <v>0</v>
      </c>
      <c r="CC1075" s="55">
        <f t="shared" si="778"/>
        <v>0</v>
      </c>
      <c r="CD1075" s="55">
        <f t="shared" si="779"/>
        <v>0</v>
      </c>
      <c r="CE1075" s="55">
        <f t="shared" si="780"/>
        <v>0</v>
      </c>
      <c r="CF1075" s="55">
        <f t="shared" si="781"/>
        <v>0</v>
      </c>
      <c r="CG1075" s="55">
        <f t="shared" si="782"/>
        <v>0</v>
      </c>
      <c r="CH1075" s="56">
        <f t="shared" si="790"/>
        <v>0.99354306573309481</v>
      </c>
      <c r="CI1075" s="57">
        <f t="shared" si="787"/>
        <v>3.6789442127326062</v>
      </c>
      <c r="CJ1075" s="58">
        <f t="shared" si="783"/>
        <v>-11.890321098267808</v>
      </c>
      <c r="CK1075" s="67">
        <f t="shared" si="784"/>
        <v>11.778485094669001</v>
      </c>
    </row>
    <row r="1076" spans="1:89">
      <c r="A1076" s="48">
        <v>4964</v>
      </c>
      <c r="B1076" s="89">
        <v>1.3677811550151978E-2</v>
      </c>
      <c r="C1076" s="59">
        <v>0.10819521178637201</v>
      </c>
      <c r="D1076" s="59">
        <v>0.10819521178637201</v>
      </c>
      <c r="E1076" s="59">
        <v>0.11049723756906077</v>
      </c>
      <c r="F1076" s="59">
        <v>0.11049723756906077</v>
      </c>
      <c r="G1076" s="59">
        <v>0.11970534069981584</v>
      </c>
      <c r="H1076" s="59">
        <v>0.1220073664825046</v>
      </c>
      <c r="I1076" s="59">
        <v>0.14617863720073665</v>
      </c>
      <c r="J1076" s="59">
        <v>0.16574585635359115</v>
      </c>
      <c r="K1076" s="59">
        <v>0.16804788213627991</v>
      </c>
      <c r="L1076" s="59">
        <v>0.1703499079189687</v>
      </c>
      <c r="M1076" s="59">
        <v>0.16823204419889504</v>
      </c>
      <c r="N1076" s="59">
        <v>0.17725598526703498</v>
      </c>
      <c r="O1076" s="59">
        <v>0.18499079189686923</v>
      </c>
      <c r="P1076" s="120">
        <v>0.14306913160504323</v>
      </c>
      <c r="Q1076" s="60">
        <v>1</v>
      </c>
      <c r="R1076" s="60">
        <v>0</v>
      </c>
      <c r="S1076" s="60">
        <v>0</v>
      </c>
      <c r="T1076" s="60">
        <v>0</v>
      </c>
      <c r="U1076" s="60">
        <v>0</v>
      </c>
      <c r="V1076" s="60">
        <v>0</v>
      </c>
      <c r="W1076" s="60">
        <v>0</v>
      </c>
      <c r="X1076" s="60">
        <v>0</v>
      </c>
      <c r="Y1076" s="60">
        <v>1</v>
      </c>
      <c r="Z1076" s="60">
        <v>0</v>
      </c>
      <c r="AA1076" s="60">
        <v>0</v>
      </c>
      <c r="AB1076" s="60">
        <v>0</v>
      </c>
      <c r="AC1076" s="60">
        <v>0</v>
      </c>
      <c r="AD1076" s="49">
        <f t="shared" si="788"/>
        <v>2</v>
      </c>
      <c r="AE1076" s="50" t="s">
        <v>22</v>
      </c>
      <c r="AF1076" s="51">
        <f t="shared" si="745"/>
        <v>1.0107193563278672E-2</v>
      </c>
      <c r="AG1076" s="52">
        <f t="shared" si="746"/>
        <v>0.29215010396427499</v>
      </c>
      <c r="AH1076" s="52">
        <f t="shared" si="747"/>
        <v>0.29215010396427499</v>
      </c>
      <c r="AI1076" s="52">
        <f t="shared" si="748"/>
        <v>0.29809658706494158</v>
      </c>
      <c r="AJ1076" s="52">
        <f t="shared" si="749"/>
        <v>0.29809658706494158</v>
      </c>
      <c r="AK1076" s="52">
        <f t="shared" si="750"/>
        <v>0.32208835493338378</v>
      </c>
      <c r="AL1076" s="52">
        <f t="shared" si="751"/>
        <v>0.32813903206091111</v>
      </c>
      <c r="AM1076" s="52">
        <f t="shared" si="752"/>
        <v>0.3930063493039167</v>
      </c>
      <c r="AN1076" s="52">
        <f t="shared" si="753"/>
        <v>0.4473775782627531</v>
      </c>
      <c r="AO1076" s="52">
        <f t="shared" si="754"/>
        <v>0.45388670122045366</v>
      </c>
      <c r="AP1076" s="52">
        <f t="shared" si="755"/>
        <v>0.46041975201226792</v>
      </c>
      <c r="AQ1076" s="52">
        <f t="shared" si="756"/>
        <v>0.45440846396230206</v>
      </c>
      <c r="AR1076" s="52">
        <f t="shared" si="757"/>
        <v>0.480163021258946</v>
      </c>
      <c r="AS1076" s="52">
        <f t="shared" si="758"/>
        <v>0.50253337707247858</v>
      </c>
      <c r="AT1076" s="146"/>
      <c r="AU1076" s="146"/>
      <c r="AV1076" s="146"/>
      <c r="AW1076" s="146"/>
      <c r="AX1076" s="146"/>
      <c r="AY1076" s="146"/>
      <c r="AZ1076" s="146"/>
      <c r="BA1076" s="146"/>
      <c r="BB1076" s="146"/>
      <c r="BC1076" s="146"/>
      <c r="BD1076" s="146"/>
      <c r="BE1076" s="146"/>
      <c r="BF1076" s="146"/>
      <c r="BG1076" s="53">
        <f t="shared" si="785"/>
        <v>0.1465850480955406</v>
      </c>
      <c r="BH1076" s="53">
        <f t="shared" si="759"/>
        <v>0.14520704529323233</v>
      </c>
      <c r="BI1076" s="53">
        <f t="shared" si="760"/>
        <v>0.14118954436835562</v>
      </c>
      <c r="BJ1076" s="53">
        <f t="shared" si="761"/>
        <v>0.12974253645332887</v>
      </c>
      <c r="BK1076" s="53">
        <f t="shared" si="762"/>
        <v>0.13430637920830313</v>
      </c>
      <c r="BL1076" s="53">
        <f t="shared" si="763"/>
        <v>0.14309914073246865</v>
      </c>
      <c r="BM1076" s="53">
        <f t="shared" si="764"/>
        <v>0.13458454276630583</v>
      </c>
      <c r="BN1076" s="53">
        <f t="shared" si="765"/>
        <v>0.16461357038277191</v>
      </c>
      <c r="BO1076" s="53">
        <f t="shared" si="766"/>
        <v>0.16124440850492119</v>
      </c>
      <c r="BP1076" s="53">
        <f t="shared" si="767"/>
        <v>0.18009426911458742</v>
      </c>
      <c r="BQ1076" s="53">
        <f t="shared" si="768"/>
        <v>0.18672749989491205</v>
      </c>
      <c r="BR1076" s="53">
        <f t="shared" si="769"/>
        <v>0.16205271216084646</v>
      </c>
      <c r="BS1076" s="53">
        <f t="shared" si="770"/>
        <v>0.16955444549614276</v>
      </c>
      <c r="BT1076" s="54">
        <f t="shared" si="789"/>
        <v>1.9990011424717167</v>
      </c>
      <c r="BU1076" s="55">
        <f t="shared" si="786"/>
        <v>-1.92014948589379</v>
      </c>
      <c r="BV1076" s="55">
        <f t="shared" si="771"/>
        <v>0</v>
      </c>
      <c r="BW1076" s="55">
        <f t="shared" si="772"/>
        <v>0</v>
      </c>
      <c r="BX1076" s="55">
        <f t="shared" si="773"/>
        <v>0</v>
      </c>
      <c r="BY1076" s="55">
        <f t="shared" si="774"/>
        <v>0</v>
      </c>
      <c r="BZ1076" s="55">
        <f t="shared" si="775"/>
        <v>0</v>
      </c>
      <c r="CA1076" s="55">
        <f t="shared" si="776"/>
        <v>0</v>
      </c>
      <c r="CB1076" s="55">
        <f t="shared" si="777"/>
        <v>0</v>
      </c>
      <c r="CC1076" s="55">
        <f t="shared" si="778"/>
        <v>-1.8248339998459526</v>
      </c>
      <c r="CD1076" s="55">
        <f t="shared" si="779"/>
        <v>0</v>
      </c>
      <c r="CE1076" s="55">
        <f t="shared" si="780"/>
        <v>0</v>
      </c>
      <c r="CF1076" s="55">
        <f t="shared" si="781"/>
        <v>0</v>
      </c>
      <c r="CG1076" s="55">
        <f t="shared" si="782"/>
        <v>0</v>
      </c>
      <c r="CH1076" s="56">
        <f t="shared" si="790"/>
        <v>-3.7449834857397426</v>
      </c>
      <c r="CI1076" s="57">
        <f t="shared" si="787"/>
        <v>0.50422078042528107</v>
      </c>
      <c r="CJ1076" s="58">
        <f t="shared" si="783"/>
        <v>-6.664529769227542</v>
      </c>
      <c r="CK1076" s="67">
        <f t="shared" si="784"/>
        <v>9.9885752828332564E-4</v>
      </c>
    </row>
    <row r="1077" spans="1:89">
      <c r="A1077" s="48">
        <v>4965</v>
      </c>
      <c r="B1077" s="89">
        <v>3.5460992907801426E-3</v>
      </c>
      <c r="C1077" s="59">
        <v>9.2081031307550645E-2</v>
      </c>
      <c r="D1077" s="59">
        <v>9.2081031307550645E-2</v>
      </c>
      <c r="E1077" s="59">
        <v>0.11049723756906077</v>
      </c>
      <c r="F1077" s="59">
        <v>0.11049723756906077</v>
      </c>
      <c r="G1077" s="59">
        <v>0.11970534069981584</v>
      </c>
      <c r="H1077" s="59">
        <v>0.1220073664825046</v>
      </c>
      <c r="I1077" s="59">
        <v>0.14617863720073665</v>
      </c>
      <c r="J1077" s="59">
        <v>0.16574585635359115</v>
      </c>
      <c r="K1077" s="59">
        <v>0.16804788213627991</v>
      </c>
      <c r="L1077" s="59">
        <v>0.1703499079189687</v>
      </c>
      <c r="M1077" s="59">
        <v>0.16823204419889504</v>
      </c>
      <c r="N1077" s="59">
        <v>0.17725598526703498</v>
      </c>
      <c r="O1077" s="59">
        <v>0.18499079189686923</v>
      </c>
      <c r="P1077" s="120">
        <v>0.14059002691599376</v>
      </c>
      <c r="Q1077" s="60">
        <v>0</v>
      </c>
      <c r="R1077" s="60">
        <v>0</v>
      </c>
      <c r="S1077" s="60">
        <v>0</v>
      </c>
      <c r="T1077" s="60">
        <v>0</v>
      </c>
      <c r="U1077" s="60">
        <v>0</v>
      </c>
      <c r="V1077" s="60">
        <v>0</v>
      </c>
      <c r="W1077" s="60">
        <v>0</v>
      </c>
      <c r="X1077" s="60">
        <v>0</v>
      </c>
      <c r="Y1077" s="60">
        <v>0</v>
      </c>
      <c r="Z1077" s="60">
        <v>0</v>
      </c>
      <c r="AA1077" s="60">
        <v>0</v>
      </c>
      <c r="AB1077" s="60">
        <v>0</v>
      </c>
      <c r="AC1077" s="60">
        <v>0</v>
      </c>
      <c r="AD1077" s="49">
        <f t="shared" si="788"/>
        <v>0</v>
      </c>
      <c r="AE1077" s="50" t="s">
        <v>22</v>
      </c>
      <c r="AF1077" s="51">
        <f t="shared" si="745"/>
        <v>2.3825439688320276E-3</v>
      </c>
      <c r="AG1077" s="52">
        <f t="shared" si="746"/>
        <v>0.25106531409501592</v>
      </c>
      <c r="AH1077" s="52">
        <f t="shared" si="747"/>
        <v>0.25106531409501592</v>
      </c>
      <c r="AI1077" s="52">
        <f t="shared" si="748"/>
        <v>0.29809658706494158</v>
      </c>
      <c r="AJ1077" s="52">
        <f t="shared" si="749"/>
        <v>0.29809658706494158</v>
      </c>
      <c r="AK1077" s="52">
        <f t="shared" si="750"/>
        <v>0.32208835493338378</v>
      </c>
      <c r="AL1077" s="52">
        <f t="shared" si="751"/>
        <v>0.32813903206091111</v>
      </c>
      <c r="AM1077" s="52">
        <f t="shared" si="752"/>
        <v>0.3930063493039167</v>
      </c>
      <c r="AN1077" s="52">
        <f t="shared" si="753"/>
        <v>0.4473775782627531</v>
      </c>
      <c r="AO1077" s="52">
        <f t="shared" si="754"/>
        <v>0.45388670122045366</v>
      </c>
      <c r="AP1077" s="52">
        <f t="shared" si="755"/>
        <v>0.46041975201226792</v>
      </c>
      <c r="AQ1077" s="52">
        <f t="shared" si="756"/>
        <v>0.45440846396230206</v>
      </c>
      <c r="AR1077" s="52">
        <f t="shared" si="757"/>
        <v>0.480163021258946</v>
      </c>
      <c r="AS1077" s="52">
        <f t="shared" si="758"/>
        <v>0.50253337707247858</v>
      </c>
      <c r="AT1077" s="146"/>
      <c r="AU1077" s="146"/>
      <c r="AV1077" s="146"/>
      <c r="AW1077" s="146"/>
      <c r="AX1077" s="146"/>
      <c r="AY1077" s="146"/>
      <c r="AZ1077" s="146"/>
      <c r="BA1077" s="146"/>
      <c r="BB1077" s="146"/>
      <c r="BC1077" s="146"/>
      <c r="BD1077" s="146"/>
      <c r="BE1077" s="146"/>
      <c r="BF1077" s="146"/>
      <c r="BG1077" s="53">
        <f t="shared" si="785"/>
        <v>2.9694819292614468E-2</v>
      </c>
      <c r="BH1077" s="53">
        <f t="shared" si="759"/>
        <v>2.9415667054846058E-2</v>
      </c>
      <c r="BI1077" s="53">
        <f t="shared" si="760"/>
        <v>3.3282265278774981E-2</v>
      </c>
      <c r="BJ1077" s="53">
        <f t="shared" si="761"/>
        <v>3.0583890156307015E-2</v>
      </c>
      <c r="BK1077" s="53">
        <f t="shared" si="762"/>
        <v>3.1659713624264264E-2</v>
      </c>
      <c r="BL1077" s="53">
        <f t="shared" si="763"/>
        <v>3.3732409749813001E-2</v>
      </c>
      <c r="BM1077" s="53">
        <f t="shared" si="764"/>
        <v>3.1725284438092943E-2</v>
      </c>
      <c r="BN1077" s="53">
        <f t="shared" si="765"/>
        <v>3.8803953525567411E-2</v>
      </c>
      <c r="BO1077" s="53">
        <f t="shared" si="766"/>
        <v>3.800974925295348E-2</v>
      </c>
      <c r="BP1077" s="53">
        <f t="shared" si="767"/>
        <v>4.2453180698854877E-2</v>
      </c>
      <c r="BQ1077" s="53">
        <f t="shared" si="768"/>
        <v>4.4016815934550001E-2</v>
      </c>
      <c r="BR1077" s="53">
        <f t="shared" si="769"/>
        <v>3.8200288692843747E-2</v>
      </c>
      <c r="BS1077" s="53">
        <f t="shared" si="770"/>
        <v>3.9968653907371053E-2</v>
      </c>
      <c r="BT1077" s="54">
        <f t="shared" si="789"/>
        <v>0.4615466916068533</v>
      </c>
      <c r="BU1077" s="55">
        <f t="shared" si="786"/>
        <v>0</v>
      </c>
      <c r="BV1077" s="55">
        <f t="shared" si="771"/>
        <v>0</v>
      </c>
      <c r="BW1077" s="55">
        <f t="shared" si="772"/>
        <v>0</v>
      </c>
      <c r="BX1077" s="55">
        <f t="shared" si="773"/>
        <v>0</v>
      </c>
      <c r="BY1077" s="55">
        <f t="shared" si="774"/>
        <v>0</v>
      </c>
      <c r="BZ1077" s="55">
        <f t="shared" si="775"/>
        <v>0</v>
      </c>
      <c r="CA1077" s="55">
        <f t="shared" si="776"/>
        <v>0</v>
      </c>
      <c r="CB1077" s="55">
        <f t="shared" si="777"/>
        <v>0</v>
      </c>
      <c r="CC1077" s="55">
        <f t="shared" si="778"/>
        <v>0</v>
      </c>
      <c r="CD1077" s="55">
        <f t="shared" si="779"/>
        <v>0</v>
      </c>
      <c r="CE1077" s="55">
        <f t="shared" si="780"/>
        <v>0</v>
      </c>
      <c r="CF1077" s="55">
        <f t="shared" si="781"/>
        <v>0</v>
      </c>
      <c r="CG1077" s="55">
        <f t="shared" si="782"/>
        <v>0</v>
      </c>
      <c r="CH1077" s="56">
        <f t="shared" si="790"/>
        <v>0</v>
      </c>
      <c r="CI1077" s="57">
        <f t="shared" si="787"/>
        <v>0.130723906036184</v>
      </c>
      <c r="CJ1077" s="58">
        <f t="shared" si="783"/>
        <v>-0.1975076265653809</v>
      </c>
      <c r="CK1077" s="67">
        <f t="shared" si="784"/>
        <v>0.4615466916068533</v>
      </c>
    </row>
    <row r="1078" spans="1:89">
      <c r="A1078" s="48">
        <v>4966</v>
      </c>
      <c r="B1078" s="89">
        <v>0.10638297872340427</v>
      </c>
      <c r="C1078" s="59">
        <v>9.2081031307550645E-2</v>
      </c>
      <c r="D1078" s="59">
        <v>9.2081031307550645E-2</v>
      </c>
      <c r="E1078" s="59">
        <v>0.11049723756906077</v>
      </c>
      <c r="F1078" s="59">
        <v>0.11049723756906077</v>
      </c>
      <c r="G1078" s="59">
        <v>0.11970534069981584</v>
      </c>
      <c r="H1078" s="59">
        <v>0.1220073664825046</v>
      </c>
      <c r="I1078" s="59">
        <v>0.14617863720073665</v>
      </c>
      <c r="J1078" s="59">
        <v>0.16574585635359115</v>
      </c>
      <c r="K1078" s="59">
        <v>0.16804788213627991</v>
      </c>
      <c r="L1078" s="59">
        <v>0.1703499079189687</v>
      </c>
      <c r="M1078" s="59">
        <v>0.16823204419889504</v>
      </c>
      <c r="N1078" s="59">
        <v>0.17725598526703498</v>
      </c>
      <c r="O1078" s="59">
        <v>0.18499079189686923</v>
      </c>
      <c r="P1078" s="120">
        <v>0.14059002691599376</v>
      </c>
      <c r="Q1078" s="60">
        <v>2</v>
      </c>
      <c r="R1078" s="60">
        <v>2</v>
      </c>
      <c r="S1078" s="60">
        <v>0</v>
      </c>
      <c r="T1078" s="60">
        <v>1</v>
      </c>
      <c r="U1078" s="60">
        <v>3</v>
      </c>
      <c r="V1078" s="60">
        <v>1</v>
      </c>
      <c r="W1078" s="60">
        <v>2</v>
      </c>
      <c r="X1078" s="60">
        <v>2</v>
      </c>
      <c r="Y1078" s="60">
        <v>1</v>
      </c>
      <c r="Z1078" s="60">
        <v>3</v>
      </c>
      <c r="AA1078" s="60">
        <v>3</v>
      </c>
      <c r="AB1078" s="60">
        <v>2</v>
      </c>
      <c r="AC1078" s="60">
        <v>2</v>
      </c>
      <c r="AD1078" s="49">
        <f t="shared" si="788"/>
        <v>24</v>
      </c>
      <c r="AE1078" s="50" t="s">
        <v>22</v>
      </c>
      <c r="AF1078" s="51">
        <f t="shared" si="745"/>
        <v>9.0840512931862086E-2</v>
      </c>
      <c r="AG1078" s="52">
        <f t="shared" si="746"/>
        <v>0.25106531409501592</v>
      </c>
      <c r="AH1078" s="52">
        <f t="shared" si="747"/>
        <v>0.25106531409501592</v>
      </c>
      <c r="AI1078" s="52">
        <f t="shared" si="748"/>
        <v>0.29809658706494158</v>
      </c>
      <c r="AJ1078" s="52">
        <f t="shared" si="749"/>
        <v>0.29809658706494158</v>
      </c>
      <c r="AK1078" s="52">
        <f t="shared" si="750"/>
        <v>0.32208835493338378</v>
      </c>
      <c r="AL1078" s="52">
        <f t="shared" si="751"/>
        <v>0.32813903206091111</v>
      </c>
      <c r="AM1078" s="52">
        <f t="shared" si="752"/>
        <v>0.3930063493039167</v>
      </c>
      <c r="AN1078" s="52">
        <f t="shared" si="753"/>
        <v>0.4473775782627531</v>
      </c>
      <c r="AO1078" s="52">
        <f t="shared" si="754"/>
        <v>0.45388670122045366</v>
      </c>
      <c r="AP1078" s="52">
        <f t="shared" si="755"/>
        <v>0.46041975201226792</v>
      </c>
      <c r="AQ1078" s="52">
        <f t="shared" si="756"/>
        <v>0.45440846396230206</v>
      </c>
      <c r="AR1078" s="52">
        <f t="shared" si="757"/>
        <v>0.480163021258946</v>
      </c>
      <c r="AS1078" s="52">
        <f t="shared" si="758"/>
        <v>0.50253337707247858</v>
      </c>
      <c r="AT1078" s="146"/>
      <c r="AU1078" s="146"/>
      <c r="AV1078" s="146"/>
      <c r="AW1078" s="146"/>
      <c r="AX1078" s="146"/>
      <c r="AY1078" s="146"/>
      <c r="AZ1078" s="146"/>
      <c r="BA1078" s="146"/>
      <c r="BB1078" s="146"/>
      <c r="BC1078" s="146"/>
      <c r="BD1078" s="146"/>
      <c r="BE1078" s="146"/>
      <c r="BF1078" s="146"/>
      <c r="BG1078" s="53">
        <f t="shared" si="785"/>
        <v>1.1321900671081504</v>
      </c>
      <c r="BH1078" s="53">
        <f t="shared" si="759"/>
        <v>1.1215466822234674</v>
      </c>
      <c r="BI1078" s="53">
        <f t="shared" si="760"/>
        <v>1.2689705159734557</v>
      </c>
      <c r="BJ1078" s="53">
        <f t="shared" si="761"/>
        <v>1.1660881417490128</v>
      </c>
      <c r="BK1078" s="53">
        <f t="shared" si="762"/>
        <v>1.2071066316202741</v>
      </c>
      <c r="BL1078" s="53">
        <f t="shared" si="763"/>
        <v>1.2861334120951931</v>
      </c>
      <c r="BM1078" s="53">
        <f t="shared" si="764"/>
        <v>1.2096066846893796</v>
      </c>
      <c r="BN1078" s="53">
        <f t="shared" si="765"/>
        <v>1.4794988416413972</v>
      </c>
      <c r="BO1078" s="53">
        <f t="shared" si="766"/>
        <v>1.449217795649917</v>
      </c>
      <c r="BP1078" s="53">
        <f t="shared" si="767"/>
        <v>1.6186348544759597</v>
      </c>
      <c r="BQ1078" s="53">
        <f t="shared" si="768"/>
        <v>1.6782524013951503</v>
      </c>
      <c r="BR1078" s="53">
        <f t="shared" si="769"/>
        <v>1.4564825935633283</v>
      </c>
      <c r="BS1078" s="53">
        <f t="shared" si="770"/>
        <v>1.5239059885730213</v>
      </c>
      <c r="BT1078" s="54">
        <f t="shared" si="789"/>
        <v>17.597634610757705</v>
      </c>
      <c r="BU1078" s="55">
        <f t="shared" si="786"/>
        <v>0.24830773898502279</v>
      </c>
      <c r="BV1078" s="55">
        <f t="shared" si="771"/>
        <v>0.22941739784198542</v>
      </c>
      <c r="BW1078" s="55">
        <f t="shared" si="772"/>
        <v>0</v>
      </c>
      <c r="BX1078" s="55">
        <f t="shared" si="773"/>
        <v>0.15365467833800842</v>
      </c>
      <c r="BY1078" s="55">
        <f t="shared" si="774"/>
        <v>0.5646788476644965</v>
      </c>
      <c r="BZ1078" s="55">
        <f t="shared" si="775"/>
        <v>0.25164036234377823</v>
      </c>
      <c r="CA1078" s="55">
        <f t="shared" si="776"/>
        <v>0.38059050558287122</v>
      </c>
      <c r="CB1078" s="55">
        <f t="shared" si="777"/>
        <v>0.78340681983716542</v>
      </c>
      <c r="CC1078" s="55">
        <f t="shared" si="778"/>
        <v>0.37102395960037488</v>
      </c>
      <c r="CD1078" s="55">
        <f t="shared" si="779"/>
        <v>1.4447493346968607</v>
      </c>
      <c r="CE1078" s="55">
        <f t="shared" si="780"/>
        <v>1.5532590441842646</v>
      </c>
      <c r="CF1078" s="55">
        <f t="shared" si="781"/>
        <v>0.75204869295940957</v>
      </c>
      <c r="CG1078" s="55">
        <f t="shared" si="782"/>
        <v>0.84255353614734352</v>
      </c>
      <c r="CH1078" s="56">
        <f t="shared" si="790"/>
        <v>7.5753309181815816</v>
      </c>
      <c r="CI1078" s="57">
        <f t="shared" si="787"/>
        <v>3.9217171810855196</v>
      </c>
      <c r="CJ1078" s="58">
        <f t="shared" si="783"/>
        <v>-10.15205449782691</v>
      </c>
      <c r="CK1078" s="67">
        <f t="shared" si="784"/>
        <v>6.4023653892422949</v>
      </c>
    </row>
    <row r="1079" spans="1:89">
      <c r="A1079" s="48">
        <v>4967</v>
      </c>
      <c r="B1079" s="89">
        <v>9.3718338399189471E-2</v>
      </c>
      <c r="C1079" s="59">
        <v>9.2081031307550645E-2</v>
      </c>
      <c r="D1079" s="59">
        <v>9.2081031307550645E-2</v>
      </c>
      <c r="E1079" s="59">
        <v>0.11049723756906077</v>
      </c>
      <c r="F1079" s="59">
        <v>0.11049723756906077</v>
      </c>
      <c r="G1079" s="59">
        <v>0.11970534069981584</v>
      </c>
      <c r="H1079" s="59">
        <v>0.1220073664825046</v>
      </c>
      <c r="I1079" s="59">
        <v>0.14617863720073665</v>
      </c>
      <c r="J1079" s="59">
        <v>0.16574585635359115</v>
      </c>
      <c r="K1079" s="59">
        <v>0.16804788213627991</v>
      </c>
      <c r="L1079" s="59">
        <v>0.1703499079189687</v>
      </c>
      <c r="M1079" s="59">
        <v>0.16823204419889504</v>
      </c>
      <c r="N1079" s="59">
        <v>0.17725598526703498</v>
      </c>
      <c r="O1079" s="59">
        <v>0.18499079189686923</v>
      </c>
      <c r="P1079" s="120">
        <v>0.14059002691599376</v>
      </c>
      <c r="Q1079" s="60">
        <v>1</v>
      </c>
      <c r="R1079" s="60">
        <v>1</v>
      </c>
      <c r="S1079" s="60">
        <v>2</v>
      </c>
      <c r="T1079" s="60">
        <v>0</v>
      </c>
      <c r="U1079" s="60">
        <v>1</v>
      </c>
      <c r="V1079" s="60">
        <v>3</v>
      </c>
      <c r="W1079" s="60">
        <v>2</v>
      </c>
      <c r="X1079" s="60">
        <v>1</v>
      </c>
      <c r="Y1079" s="60">
        <v>2</v>
      </c>
      <c r="Z1079" s="60">
        <v>1</v>
      </c>
      <c r="AA1079" s="60">
        <v>1</v>
      </c>
      <c r="AB1079" s="60">
        <v>1</v>
      </c>
      <c r="AC1079" s="60">
        <v>0</v>
      </c>
      <c r="AD1079" s="49">
        <f t="shared" si="788"/>
        <v>16</v>
      </c>
      <c r="AE1079" s="50" t="s">
        <v>22</v>
      </c>
      <c r="AF1079" s="51">
        <f t="shared" si="745"/>
        <v>7.9314372076493431E-2</v>
      </c>
      <c r="AG1079" s="52">
        <f t="shared" si="746"/>
        <v>0.25106531409501592</v>
      </c>
      <c r="AH1079" s="52">
        <f t="shared" si="747"/>
        <v>0.25106531409501592</v>
      </c>
      <c r="AI1079" s="52">
        <f t="shared" si="748"/>
        <v>0.29809658706494158</v>
      </c>
      <c r="AJ1079" s="52">
        <f t="shared" si="749"/>
        <v>0.29809658706494158</v>
      </c>
      <c r="AK1079" s="52">
        <f t="shared" si="750"/>
        <v>0.32208835493338378</v>
      </c>
      <c r="AL1079" s="52">
        <f t="shared" si="751"/>
        <v>0.32813903206091111</v>
      </c>
      <c r="AM1079" s="52">
        <f t="shared" si="752"/>
        <v>0.3930063493039167</v>
      </c>
      <c r="AN1079" s="52">
        <f t="shared" si="753"/>
        <v>0.4473775782627531</v>
      </c>
      <c r="AO1079" s="52">
        <f t="shared" si="754"/>
        <v>0.45388670122045366</v>
      </c>
      <c r="AP1079" s="52">
        <f t="shared" si="755"/>
        <v>0.46041975201226792</v>
      </c>
      <c r="AQ1079" s="52">
        <f t="shared" si="756"/>
        <v>0.45440846396230206</v>
      </c>
      <c r="AR1079" s="52">
        <f t="shared" si="757"/>
        <v>0.480163021258946</v>
      </c>
      <c r="AS1079" s="52">
        <f t="shared" si="758"/>
        <v>0.50253337707247858</v>
      </c>
      <c r="AT1079" s="146"/>
      <c r="AU1079" s="146"/>
      <c r="AV1079" s="146"/>
      <c r="AW1079" s="146"/>
      <c r="AX1079" s="146"/>
      <c r="AY1079" s="146"/>
      <c r="AZ1079" s="146"/>
      <c r="BA1079" s="146"/>
      <c r="BB1079" s="146"/>
      <c r="BC1079" s="146"/>
      <c r="BD1079" s="146"/>
      <c r="BE1079" s="146"/>
      <c r="BF1079" s="146"/>
      <c r="BG1079" s="53">
        <f t="shared" si="785"/>
        <v>0.98853409503843914</v>
      </c>
      <c r="BH1079" s="53">
        <f t="shared" si="759"/>
        <v>0.97924117757626816</v>
      </c>
      <c r="BI1079" s="53">
        <f t="shared" si="760"/>
        <v>1.1079593939932126</v>
      </c>
      <c r="BJ1079" s="53">
        <f t="shared" si="761"/>
        <v>1.0181310712990068</v>
      </c>
      <c r="BK1079" s="53">
        <f t="shared" si="762"/>
        <v>1.0539450012589286</v>
      </c>
      <c r="BL1079" s="53">
        <f t="shared" si="763"/>
        <v>1.1229446058218904</v>
      </c>
      <c r="BM1079" s="53">
        <f t="shared" si="764"/>
        <v>1.0561278394324949</v>
      </c>
      <c r="BN1079" s="53">
        <f t="shared" si="765"/>
        <v>1.2917751983710801</v>
      </c>
      <c r="BO1079" s="53">
        <f t="shared" si="766"/>
        <v>1.2653363103560471</v>
      </c>
      <c r="BP1079" s="53">
        <f t="shared" si="767"/>
        <v>1.413257179648286</v>
      </c>
      <c r="BQ1079" s="53">
        <f t="shared" si="768"/>
        <v>1.4653102575760084</v>
      </c>
      <c r="BR1079" s="53">
        <f t="shared" si="769"/>
        <v>1.2716793269922149</v>
      </c>
      <c r="BS1079" s="53">
        <f t="shared" si="770"/>
        <v>1.3305478215203155</v>
      </c>
      <c r="BT1079" s="54">
        <f t="shared" si="789"/>
        <v>15.364789278884194</v>
      </c>
      <c r="BU1079" s="55">
        <f t="shared" si="786"/>
        <v>-1.1532145273382633E-2</v>
      </c>
      <c r="BV1079" s="55">
        <f t="shared" si="771"/>
        <v>-2.0977315844901302E-2</v>
      </c>
      <c r="BW1079" s="55">
        <f t="shared" si="772"/>
        <v>0.20503987926594147</v>
      </c>
      <c r="BX1079" s="55">
        <f t="shared" si="773"/>
        <v>0</v>
      </c>
      <c r="BY1079" s="55">
        <f t="shared" si="774"/>
        <v>5.2540267788938076E-2</v>
      </c>
      <c r="BZ1079" s="55">
        <f t="shared" si="775"/>
        <v>0.34786304273365265</v>
      </c>
      <c r="CA1079" s="55">
        <f t="shared" si="776"/>
        <v>0.10921847605108286</v>
      </c>
      <c r="CB1079" s="55">
        <f t="shared" si="777"/>
        <v>0.25601739515268862</v>
      </c>
      <c r="CC1079" s="55">
        <f t="shared" si="778"/>
        <v>0.47067588966896173</v>
      </c>
      <c r="CD1079" s="55">
        <f t="shared" si="779"/>
        <v>0.34589709679972619</v>
      </c>
      <c r="CE1079" s="55">
        <f t="shared" si="780"/>
        <v>0.38206699996219412</v>
      </c>
      <c r="CF1079" s="55">
        <f t="shared" si="781"/>
        <v>0.24033833171381058</v>
      </c>
      <c r="CG1079" s="55">
        <f t="shared" si="782"/>
        <v>0</v>
      </c>
      <c r="CH1079" s="56">
        <f t="shared" si="790"/>
        <v>2.3771479180187121</v>
      </c>
      <c r="CI1079" s="57">
        <f t="shared" si="787"/>
        <v>3.4548460880991478</v>
      </c>
      <c r="CJ1079" s="58">
        <f t="shared" si="783"/>
        <v>-13.86097094852412</v>
      </c>
      <c r="CK1079" s="67">
        <f t="shared" si="784"/>
        <v>0.63521072111580601</v>
      </c>
    </row>
    <row r="1080" spans="1:89">
      <c r="A1080" s="48">
        <v>4968</v>
      </c>
      <c r="B1080" s="89">
        <v>0.24468085106382981</v>
      </c>
      <c r="C1080" s="59">
        <v>7.1362799263351748E-2</v>
      </c>
      <c r="D1080" s="59">
        <v>7.1362799263351748E-2</v>
      </c>
      <c r="E1080" s="59">
        <v>6.9060773480662987E-2</v>
      </c>
      <c r="F1080" s="59">
        <v>6.9060773480662987E-2</v>
      </c>
      <c r="G1080" s="59">
        <v>9.668508287292818E-2</v>
      </c>
      <c r="H1080" s="59">
        <v>9.898710865561694E-2</v>
      </c>
      <c r="I1080" s="59">
        <v>9.5856353591160223E-2</v>
      </c>
      <c r="J1080" s="59">
        <v>0.10819521178637201</v>
      </c>
      <c r="K1080" s="59">
        <v>0.11049723756906077</v>
      </c>
      <c r="L1080" s="59">
        <v>0.1220073664825046</v>
      </c>
      <c r="M1080" s="59">
        <v>0.11058931860036833</v>
      </c>
      <c r="N1080" s="59">
        <v>0.12803867403314917</v>
      </c>
      <c r="O1080" s="59">
        <v>0.13360957642725599</v>
      </c>
      <c r="P1080" s="120">
        <v>9.8870236577418905E-2</v>
      </c>
      <c r="Q1080" s="60">
        <v>3</v>
      </c>
      <c r="R1080" s="60">
        <v>7</v>
      </c>
      <c r="S1080" s="60">
        <v>2</v>
      </c>
      <c r="T1080" s="60">
        <v>4</v>
      </c>
      <c r="U1080" s="60">
        <v>0</v>
      </c>
      <c r="V1080" s="60">
        <v>3</v>
      </c>
      <c r="W1080" s="60">
        <v>4</v>
      </c>
      <c r="X1080" s="60">
        <v>3</v>
      </c>
      <c r="Y1080" s="60">
        <v>1</v>
      </c>
      <c r="Z1080" s="60">
        <v>3</v>
      </c>
      <c r="AA1080" s="60">
        <v>4</v>
      </c>
      <c r="AB1080" s="60">
        <v>3</v>
      </c>
      <c r="AC1080" s="60">
        <v>1</v>
      </c>
      <c r="AD1080" s="49">
        <f t="shared" si="788"/>
        <v>38</v>
      </c>
      <c r="AE1080" s="50" t="s">
        <v>22</v>
      </c>
      <c r="AF1080" s="51">
        <f t="shared" si="745"/>
        <v>0.22156666171935457</v>
      </c>
      <c r="AG1080" s="52">
        <f t="shared" si="746"/>
        <v>0.19944026044745766</v>
      </c>
      <c r="AH1080" s="52">
        <f t="shared" si="747"/>
        <v>0.19944026044745766</v>
      </c>
      <c r="AI1080" s="52">
        <f t="shared" si="748"/>
        <v>0.19376859479555156</v>
      </c>
      <c r="AJ1080" s="52">
        <f t="shared" si="749"/>
        <v>0.19376859479555156</v>
      </c>
      <c r="AK1080" s="52">
        <f t="shared" si="750"/>
        <v>0.26271106621682</v>
      </c>
      <c r="AL1080" s="52">
        <f t="shared" si="751"/>
        <v>0.26856094794977786</v>
      </c>
      <c r="AM1080" s="52">
        <f t="shared" si="752"/>
        <v>0.26060957646887611</v>
      </c>
      <c r="AN1080" s="52">
        <f t="shared" si="753"/>
        <v>0.29215010396427499</v>
      </c>
      <c r="AO1080" s="52">
        <f t="shared" si="754"/>
        <v>0.29809658706494158</v>
      </c>
      <c r="AP1080" s="52">
        <f t="shared" si="755"/>
        <v>0.32813903206091111</v>
      </c>
      <c r="AQ1080" s="52">
        <f t="shared" si="756"/>
        <v>0.29833486693126621</v>
      </c>
      <c r="AR1080" s="52">
        <f t="shared" si="757"/>
        <v>0.34409451170962613</v>
      </c>
      <c r="AS1080" s="52">
        <f t="shared" si="758"/>
        <v>0.35896641144222868</v>
      </c>
      <c r="AT1080" s="146"/>
      <c r="AU1080" s="146"/>
      <c r="AV1080" s="146"/>
      <c r="AW1080" s="146"/>
      <c r="AX1080" s="146"/>
      <c r="AY1080" s="146"/>
      <c r="AZ1080" s="146"/>
      <c r="BA1080" s="146"/>
      <c r="BB1080" s="146"/>
      <c r="BC1080" s="146"/>
      <c r="BD1080" s="146"/>
      <c r="BE1080" s="146"/>
      <c r="BF1080" s="146"/>
      <c r="BG1080" s="53">
        <f t="shared" si="785"/>
        <v>2.1936649320971049</v>
      </c>
      <c r="BH1080" s="53">
        <f t="shared" si="759"/>
        <v>2.1730429350856162</v>
      </c>
      <c r="BI1080" s="53">
        <f t="shared" si="760"/>
        <v>2.0118831535901385</v>
      </c>
      <c r="BJ1080" s="53">
        <f t="shared" si="761"/>
        <v>1.8487687920679341</v>
      </c>
      <c r="BK1080" s="53">
        <f t="shared" si="762"/>
        <v>2.4014514789913952</v>
      </c>
      <c r="BL1080" s="53">
        <f t="shared" si="763"/>
        <v>2.5674135316992106</v>
      </c>
      <c r="BM1080" s="53">
        <f t="shared" si="764"/>
        <v>1.9564097496517485</v>
      </c>
      <c r="BN1080" s="53">
        <f t="shared" si="765"/>
        <v>2.3565209058379399</v>
      </c>
      <c r="BO1080" s="53">
        <f t="shared" si="766"/>
        <v>2.3214965385402095</v>
      </c>
      <c r="BP1080" s="53">
        <f t="shared" si="767"/>
        <v>2.8136992225217541</v>
      </c>
      <c r="BQ1080" s="53">
        <f t="shared" si="768"/>
        <v>2.6874458038729023</v>
      </c>
      <c r="BR1080" s="53">
        <f t="shared" si="769"/>
        <v>2.5457700346563166</v>
      </c>
      <c r="BS1080" s="53">
        <f t="shared" si="770"/>
        <v>2.6550451687678063</v>
      </c>
      <c r="BT1080" s="54">
        <f t="shared" si="789"/>
        <v>30.532612247380079</v>
      </c>
      <c r="BU1080" s="55">
        <f t="shared" si="786"/>
        <v>2.3567208902656298</v>
      </c>
      <c r="BV1080" s="55">
        <f t="shared" si="771"/>
        <v>5.4328992166191723</v>
      </c>
      <c r="BW1080" s="55">
        <f t="shared" si="772"/>
        <v>1.3981423515893927</v>
      </c>
      <c r="BX1080" s="55">
        <f t="shared" si="773"/>
        <v>2.4580795989353605</v>
      </c>
      <c r="BY1080" s="55">
        <f t="shared" si="774"/>
        <v>0</v>
      </c>
      <c r="BZ1080" s="55">
        <f t="shared" si="775"/>
        <v>2.8286969527185595</v>
      </c>
      <c r="CA1080" s="55">
        <f t="shared" si="776"/>
        <v>2.6844441325442725</v>
      </c>
      <c r="CB1080" s="55">
        <f t="shared" si="777"/>
        <v>2.571559016715546</v>
      </c>
      <c r="CC1080" s="55">
        <f t="shared" si="778"/>
        <v>0.84221203743223472</v>
      </c>
      <c r="CD1080" s="55">
        <f t="shared" si="779"/>
        <v>3.103500200646041</v>
      </c>
      <c r="CE1080" s="55">
        <f t="shared" si="780"/>
        <v>3.9543649089986563</v>
      </c>
      <c r="CF1080" s="55">
        <f t="shared" si="781"/>
        <v>2.8032995156491358</v>
      </c>
      <c r="CG1080" s="55">
        <f t="shared" si="782"/>
        <v>0.97646166726775863</v>
      </c>
      <c r="CH1080" s="56">
        <f t="shared" si="790"/>
        <v>31.410380489381762</v>
      </c>
      <c r="CI1080" s="57">
        <f t="shared" si="787"/>
        <v>9.0199495164966947</v>
      </c>
      <c r="CJ1080" s="58">
        <f t="shared" si="783"/>
        <v>0.70905194848927522</v>
      </c>
      <c r="CK1080" s="67">
        <f t="shared" si="784"/>
        <v>7.4673877526199206</v>
      </c>
    </row>
    <row r="1081" spans="1:89">
      <c r="A1081" s="48">
        <v>4969</v>
      </c>
      <c r="B1081" s="89">
        <v>2.1783181357649443E-2</v>
      </c>
      <c r="C1081" s="59">
        <v>7.1362799263351748E-2</v>
      </c>
      <c r="D1081" s="59">
        <v>7.1362799263351748E-2</v>
      </c>
      <c r="E1081" s="59">
        <v>6.9060773480662987E-2</v>
      </c>
      <c r="F1081" s="59">
        <v>6.9060773480662987E-2</v>
      </c>
      <c r="G1081" s="59">
        <v>9.668508287292818E-2</v>
      </c>
      <c r="H1081" s="59">
        <v>9.898710865561694E-2</v>
      </c>
      <c r="I1081" s="59">
        <v>9.5856353591160223E-2</v>
      </c>
      <c r="J1081" s="59">
        <v>0.10819521178637201</v>
      </c>
      <c r="K1081" s="59">
        <v>0.11049723756906077</v>
      </c>
      <c r="L1081" s="59">
        <v>0.1220073664825046</v>
      </c>
      <c r="M1081" s="59">
        <v>0.11058931860036833</v>
      </c>
      <c r="N1081" s="59">
        <v>0.12803867403314917</v>
      </c>
      <c r="O1081" s="59">
        <v>0.13360957642725599</v>
      </c>
      <c r="P1081" s="120">
        <v>9.8870236577418905E-2</v>
      </c>
      <c r="Q1081" s="60">
        <v>0</v>
      </c>
      <c r="R1081" s="60">
        <v>0</v>
      </c>
      <c r="S1081" s="60">
        <v>0</v>
      </c>
      <c r="T1081" s="60">
        <v>1</v>
      </c>
      <c r="U1081" s="60">
        <v>2</v>
      </c>
      <c r="V1081" s="60">
        <v>2</v>
      </c>
      <c r="W1081" s="60">
        <v>1</v>
      </c>
      <c r="X1081" s="60">
        <v>0</v>
      </c>
      <c r="Y1081" s="60">
        <v>0</v>
      </c>
      <c r="Z1081" s="60">
        <v>1</v>
      </c>
      <c r="AA1081" s="60">
        <v>0</v>
      </c>
      <c r="AB1081" s="60">
        <v>0</v>
      </c>
      <c r="AC1081" s="60">
        <v>0</v>
      </c>
      <c r="AD1081" s="49">
        <f t="shared" si="788"/>
        <v>7</v>
      </c>
      <c r="AE1081" s="50" t="s">
        <v>22</v>
      </c>
      <c r="AF1081" s="51">
        <f t="shared" si="745"/>
        <v>1.6633397513212824E-2</v>
      </c>
      <c r="AG1081" s="52">
        <f t="shared" si="746"/>
        <v>0.19944026044745766</v>
      </c>
      <c r="AH1081" s="52">
        <f t="shared" si="747"/>
        <v>0.19944026044745766</v>
      </c>
      <c r="AI1081" s="52">
        <f t="shared" si="748"/>
        <v>0.19376859479555156</v>
      </c>
      <c r="AJ1081" s="52">
        <f t="shared" si="749"/>
        <v>0.19376859479555156</v>
      </c>
      <c r="AK1081" s="52">
        <f t="shared" si="750"/>
        <v>0.26271106621682</v>
      </c>
      <c r="AL1081" s="52">
        <f t="shared" si="751"/>
        <v>0.26856094794977786</v>
      </c>
      <c r="AM1081" s="52">
        <f t="shared" si="752"/>
        <v>0.26060957646887611</v>
      </c>
      <c r="AN1081" s="52">
        <f t="shared" si="753"/>
        <v>0.29215010396427499</v>
      </c>
      <c r="AO1081" s="52">
        <f t="shared" si="754"/>
        <v>0.29809658706494158</v>
      </c>
      <c r="AP1081" s="52">
        <f t="shared" si="755"/>
        <v>0.32813903206091111</v>
      </c>
      <c r="AQ1081" s="52">
        <f t="shared" si="756"/>
        <v>0.29833486693126621</v>
      </c>
      <c r="AR1081" s="52">
        <f t="shared" si="757"/>
        <v>0.34409451170962613</v>
      </c>
      <c r="AS1081" s="52">
        <f t="shared" si="758"/>
        <v>0.35896641144222868</v>
      </c>
      <c r="AT1081" s="146"/>
      <c r="AU1081" s="146"/>
      <c r="AV1081" s="146"/>
      <c r="AW1081" s="146"/>
      <c r="AX1081" s="146"/>
      <c r="AY1081" s="146"/>
      <c r="AZ1081" s="146"/>
      <c r="BA1081" s="146"/>
      <c r="BB1081" s="146"/>
      <c r="BC1081" s="146"/>
      <c r="BD1081" s="146"/>
      <c r="BE1081" s="146"/>
      <c r="BF1081" s="146"/>
      <c r="BG1081" s="53">
        <f t="shared" si="785"/>
        <v>0.16468227008169439</v>
      </c>
      <c r="BH1081" s="53">
        <f t="shared" si="759"/>
        <v>0.16313414063321779</v>
      </c>
      <c r="BI1081" s="53">
        <f t="shared" si="760"/>
        <v>0.15103559346030335</v>
      </c>
      <c r="BJ1081" s="53">
        <f t="shared" si="761"/>
        <v>0.1387903125400658</v>
      </c>
      <c r="BK1081" s="53">
        <f t="shared" si="762"/>
        <v>0.18028117023016677</v>
      </c>
      <c r="BL1081" s="53">
        <f t="shared" si="763"/>
        <v>0.19274023231728907</v>
      </c>
      <c r="BM1081" s="53">
        <f t="shared" si="764"/>
        <v>0.14687110782894508</v>
      </c>
      <c r="BN1081" s="53">
        <f t="shared" si="765"/>
        <v>0.17690815337845045</v>
      </c>
      <c r="BO1081" s="53">
        <f t="shared" si="766"/>
        <v>0.17427881275747817</v>
      </c>
      <c r="BP1081" s="53">
        <f t="shared" si="767"/>
        <v>0.21122933065671559</v>
      </c>
      <c r="BQ1081" s="53">
        <f t="shared" si="768"/>
        <v>0.20175126530386753</v>
      </c>
      <c r="BR1081" s="53">
        <f t="shared" si="769"/>
        <v>0.19111541707163407</v>
      </c>
      <c r="BS1081" s="53">
        <f t="shared" si="770"/>
        <v>0.19931889285576765</v>
      </c>
      <c r="BT1081" s="54">
        <f t="shared" si="789"/>
        <v>2.2921366991155958</v>
      </c>
      <c r="BU1081" s="55">
        <f t="shared" si="786"/>
        <v>0</v>
      </c>
      <c r="BV1081" s="55">
        <f t="shared" si="771"/>
        <v>0</v>
      </c>
      <c r="BW1081" s="55">
        <f t="shared" si="772"/>
        <v>0</v>
      </c>
      <c r="BX1081" s="55">
        <f t="shared" si="773"/>
        <v>-1.9747910277251035</v>
      </c>
      <c r="BY1081" s="55">
        <f t="shared" si="774"/>
        <v>-3.4264751799988922</v>
      </c>
      <c r="BZ1081" s="55">
        <f t="shared" si="775"/>
        <v>-3.2928238864388479</v>
      </c>
      <c r="CA1081" s="55">
        <f t="shared" si="776"/>
        <v>-1.9181998943228753</v>
      </c>
      <c r="CB1081" s="55">
        <f t="shared" si="777"/>
        <v>0</v>
      </c>
      <c r="CC1081" s="55">
        <f t="shared" si="778"/>
        <v>0</v>
      </c>
      <c r="CD1081" s="55">
        <f t="shared" si="779"/>
        <v>-1.5548108605769302</v>
      </c>
      <c r="CE1081" s="55">
        <f t="shared" si="780"/>
        <v>0</v>
      </c>
      <c r="CF1081" s="55">
        <f t="shared" si="781"/>
        <v>0</v>
      </c>
      <c r="CG1081" s="55">
        <f t="shared" si="782"/>
        <v>0</v>
      </c>
      <c r="CH1081" s="56">
        <f t="shared" si="790"/>
        <v>-12.167100849062649</v>
      </c>
      <c r="CI1081" s="57">
        <f t="shared" si="787"/>
        <v>0.80301827993655872</v>
      </c>
      <c r="CJ1081" s="58">
        <f t="shared" si="783"/>
        <v>-13.177846442435856</v>
      </c>
      <c r="CK1081" s="67">
        <f t="shared" si="784"/>
        <v>4.7078633008844042</v>
      </c>
    </row>
    <row r="1082" spans="1:89">
      <c r="A1082" s="48">
        <v>4970</v>
      </c>
      <c r="B1082" s="89">
        <v>0.24468085106382981</v>
      </c>
      <c r="C1082" s="59">
        <v>7.1362799263351748E-2</v>
      </c>
      <c r="D1082" s="59">
        <v>7.1362799263351748E-2</v>
      </c>
      <c r="E1082" s="59">
        <v>7.3664825046040522E-2</v>
      </c>
      <c r="F1082" s="59">
        <v>7.3664825046040522E-2</v>
      </c>
      <c r="G1082" s="59">
        <v>9.898710865561694E-2</v>
      </c>
      <c r="H1082" s="59">
        <v>0.10128913443830571</v>
      </c>
      <c r="I1082" s="59">
        <v>9.1022099447513813E-2</v>
      </c>
      <c r="J1082" s="59">
        <v>0.10359116022099447</v>
      </c>
      <c r="K1082" s="59">
        <v>0.10589318600368323</v>
      </c>
      <c r="L1082" s="59">
        <v>0.12891344383057091</v>
      </c>
      <c r="M1082" s="59">
        <v>0.1059852670349908</v>
      </c>
      <c r="N1082" s="59">
        <v>0.1352670349907919</v>
      </c>
      <c r="O1082" s="59">
        <v>0.14116022099447514</v>
      </c>
      <c r="P1082" s="120">
        <v>0.10016645417197903</v>
      </c>
      <c r="Q1082" s="60">
        <v>2</v>
      </c>
      <c r="R1082" s="60">
        <v>2</v>
      </c>
      <c r="S1082" s="60">
        <v>0</v>
      </c>
      <c r="T1082" s="60">
        <v>1</v>
      </c>
      <c r="U1082" s="60">
        <v>6</v>
      </c>
      <c r="V1082" s="60">
        <v>2</v>
      </c>
      <c r="W1082" s="60">
        <v>1</v>
      </c>
      <c r="X1082" s="60">
        <v>0</v>
      </c>
      <c r="Y1082" s="60">
        <v>3</v>
      </c>
      <c r="Z1082" s="60">
        <v>0</v>
      </c>
      <c r="AA1082" s="60">
        <v>0</v>
      </c>
      <c r="AB1082" s="60">
        <v>3</v>
      </c>
      <c r="AC1082" s="60">
        <v>2</v>
      </c>
      <c r="AD1082" s="49">
        <f t="shared" si="788"/>
        <v>22</v>
      </c>
      <c r="AE1082" s="50" t="s">
        <v>22</v>
      </c>
      <c r="AF1082" s="51">
        <f t="shared" si="745"/>
        <v>0.22156666171935457</v>
      </c>
      <c r="AG1082" s="52">
        <f t="shared" si="746"/>
        <v>0.19944026044745766</v>
      </c>
      <c r="AH1082" s="52">
        <f t="shared" si="747"/>
        <v>0.19944026044745766</v>
      </c>
      <c r="AI1082" s="52">
        <f t="shared" si="748"/>
        <v>0.20512247849538204</v>
      </c>
      <c r="AJ1082" s="52">
        <f t="shared" si="749"/>
        <v>0.20512247849538204</v>
      </c>
      <c r="AK1082" s="52">
        <f t="shared" si="750"/>
        <v>0.26856094794977786</v>
      </c>
      <c r="AL1082" s="52">
        <f t="shared" si="751"/>
        <v>0.27442941015613814</v>
      </c>
      <c r="AM1082" s="52">
        <f t="shared" si="752"/>
        <v>0.24839667179271024</v>
      </c>
      <c r="AN1082" s="52">
        <f t="shared" si="753"/>
        <v>0.28031684841520732</v>
      </c>
      <c r="AO1082" s="52">
        <f t="shared" si="754"/>
        <v>0.28622363159758291</v>
      </c>
      <c r="AP1082" s="52">
        <f t="shared" si="755"/>
        <v>0.3464211582226272</v>
      </c>
      <c r="AQ1082" s="52">
        <f t="shared" si="756"/>
        <v>0.28646031024800539</v>
      </c>
      <c r="AR1082" s="52">
        <f t="shared" si="757"/>
        <v>0.36341638848400121</v>
      </c>
      <c r="AS1082" s="52">
        <f t="shared" si="758"/>
        <v>0.37933360568121927</v>
      </c>
      <c r="AT1082" s="146"/>
      <c r="AU1082" s="146"/>
      <c r="AV1082" s="146"/>
      <c r="AW1082" s="146"/>
      <c r="AX1082" s="146"/>
      <c r="AY1082" s="146"/>
      <c r="AZ1082" s="146"/>
      <c r="BA1082" s="146"/>
      <c r="BB1082" s="146"/>
      <c r="BC1082" s="146"/>
      <c r="BD1082" s="146"/>
      <c r="BE1082" s="146"/>
      <c r="BF1082" s="146"/>
      <c r="BG1082" s="53">
        <f t="shared" si="785"/>
        <v>2.1936649320971049</v>
      </c>
      <c r="BH1082" s="53">
        <f t="shared" si="759"/>
        <v>2.1730429350856162</v>
      </c>
      <c r="BI1082" s="53">
        <f t="shared" si="760"/>
        <v>2.1297695807875505</v>
      </c>
      <c r="BJ1082" s="53">
        <f t="shared" si="761"/>
        <v>1.9570975224030176</v>
      </c>
      <c r="BK1082" s="53">
        <f t="shared" si="762"/>
        <v>2.4549254621845593</v>
      </c>
      <c r="BL1082" s="53">
        <f t="shared" si="763"/>
        <v>2.6235153938422213</v>
      </c>
      <c r="BM1082" s="53">
        <f t="shared" si="764"/>
        <v>1.8647268341435694</v>
      </c>
      <c r="BN1082" s="53">
        <f t="shared" si="765"/>
        <v>2.261072320651365</v>
      </c>
      <c r="BO1082" s="53">
        <f t="shared" si="766"/>
        <v>2.229033135013518</v>
      </c>
      <c r="BP1082" s="53">
        <f t="shared" si="767"/>
        <v>2.9704632741622685</v>
      </c>
      <c r="BQ1082" s="53">
        <f t="shared" si="768"/>
        <v>2.5804779933064204</v>
      </c>
      <c r="BR1082" s="53">
        <f t="shared" si="769"/>
        <v>2.6887221981800278</v>
      </c>
      <c r="BS1082" s="53">
        <f t="shared" si="770"/>
        <v>2.8056882900791447</v>
      </c>
      <c r="BT1082" s="54">
        <f t="shared" si="789"/>
        <v>30.932199871936383</v>
      </c>
      <c r="BU1082" s="55">
        <f t="shared" si="786"/>
        <v>1.5711472601770866</v>
      </c>
      <c r="BV1082" s="55">
        <f t="shared" si="771"/>
        <v>1.5522569190340492</v>
      </c>
      <c r="BW1082" s="55">
        <f t="shared" si="772"/>
        <v>0</v>
      </c>
      <c r="BX1082" s="55">
        <f t="shared" si="773"/>
        <v>0.67146251977479798</v>
      </c>
      <c r="BY1082" s="55">
        <f t="shared" si="774"/>
        <v>5.3885783948996568</v>
      </c>
      <c r="BZ1082" s="55">
        <f t="shared" si="775"/>
        <v>1.9290303436024347</v>
      </c>
      <c r="CA1082" s="55">
        <f t="shared" si="776"/>
        <v>0.62311457273994242</v>
      </c>
      <c r="CB1082" s="55">
        <f t="shared" si="777"/>
        <v>0</v>
      </c>
      <c r="CC1082" s="55">
        <f t="shared" si="778"/>
        <v>2.4047037591294154</v>
      </c>
      <c r="CD1082" s="55">
        <f t="shared" si="779"/>
        <v>0</v>
      </c>
      <c r="CE1082" s="55">
        <f t="shared" si="780"/>
        <v>0</v>
      </c>
      <c r="CF1082" s="55">
        <f t="shared" si="781"/>
        <v>2.9671981844772777</v>
      </c>
      <c r="CG1082" s="55">
        <f t="shared" si="782"/>
        <v>2.0632977771626861</v>
      </c>
      <c r="CH1082" s="56">
        <f t="shared" si="790"/>
        <v>19.170789730997345</v>
      </c>
      <c r="CI1082" s="57">
        <f t="shared" si="787"/>
        <v>9.0199495164966947</v>
      </c>
      <c r="CJ1082" s="58">
        <f t="shared" si="783"/>
        <v>-11.303013303070912</v>
      </c>
      <c r="CK1082" s="67">
        <f t="shared" si="784"/>
        <v>8.9321998719363833</v>
      </c>
    </row>
    <row r="1083" spans="1:89">
      <c r="A1083" s="48">
        <v>4971</v>
      </c>
      <c r="B1083" s="89">
        <v>0.23150962512664644</v>
      </c>
      <c r="C1083" s="59">
        <v>9.668508287292818E-2</v>
      </c>
      <c r="D1083" s="59">
        <v>9.668508287292818E-2</v>
      </c>
      <c r="E1083" s="59">
        <v>9.898710865561694E-2</v>
      </c>
      <c r="F1083" s="59">
        <v>9.898710865561694E-2</v>
      </c>
      <c r="G1083" s="59">
        <v>0.13121546961325967</v>
      </c>
      <c r="H1083" s="59">
        <v>0.13351749539594843</v>
      </c>
      <c r="I1083" s="59">
        <v>0.16054327808471455</v>
      </c>
      <c r="J1083" s="59">
        <v>0.18186003683241253</v>
      </c>
      <c r="K1083" s="59">
        <v>0.18416206261510129</v>
      </c>
      <c r="L1083" s="59">
        <v>0.21408839779005526</v>
      </c>
      <c r="M1083" s="59">
        <v>0.18434622467771639</v>
      </c>
      <c r="N1083" s="59">
        <v>0.22467771639042358</v>
      </c>
      <c r="O1083" s="59">
        <v>0.2344843462246777</v>
      </c>
      <c r="P1083" s="120">
        <v>0.15694149312933842</v>
      </c>
      <c r="Q1083" s="60">
        <v>5</v>
      </c>
      <c r="R1083" s="60">
        <v>0</v>
      </c>
      <c r="S1083" s="60">
        <v>1</v>
      </c>
      <c r="T1083" s="60">
        <v>1</v>
      </c>
      <c r="U1083" s="60">
        <v>1</v>
      </c>
      <c r="V1083" s="60">
        <v>3</v>
      </c>
      <c r="W1083" s="60">
        <v>3</v>
      </c>
      <c r="X1083" s="60">
        <v>3</v>
      </c>
      <c r="Y1083" s="60">
        <v>1</v>
      </c>
      <c r="Z1083" s="60">
        <v>4</v>
      </c>
      <c r="AA1083" s="60">
        <v>2</v>
      </c>
      <c r="AB1083" s="60">
        <v>4</v>
      </c>
      <c r="AC1083" s="60">
        <v>1</v>
      </c>
      <c r="AD1083" s="49">
        <f t="shared" si="788"/>
        <v>29</v>
      </c>
      <c r="AE1083" s="50" t="s">
        <v>22</v>
      </c>
      <c r="AF1083" s="51">
        <f t="shared" si="745"/>
        <v>0.20882362127910842</v>
      </c>
      <c r="AG1083" s="52">
        <f t="shared" si="746"/>
        <v>0.26271106621682</v>
      </c>
      <c r="AH1083" s="52">
        <f t="shared" si="747"/>
        <v>0.26271106621682</v>
      </c>
      <c r="AI1083" s="52">
        <f t="shared" si="748"/>
        <v>0.26856094794977786</v>
      </c>
      <c r="AJ1083" s="52">
        <f t="shared" si="749"/>
        <v>0.26856094794977786</v>
      </c>
      <c r="AK1083" s="52">
        <f t="shared" si="750"/>
        <v>0.35255920073796004</v>
      </c>
      <c r="AL1083" s="52">
        <f t="shared" si="751"/>
        <v>0.35871953230616305</v>
      </c>
      <c r="AM1083" s="52">
        <f t="shared" si="752"/>
        <v>0.4327547811050671</v>
      </c>
      <c r="AN1083" s="52">
        <f t="shared" si="753"/>
        <v>0.49344578632689523</v>
      </c>
      <c r="AO1083" s="52">
        <f t="shared" si="754"/>
        <v>0.50012347399032253</v>
      </c>
      <c r="AP1083" s="52">
        <f t="shared" si="755"/>
        <v>0.58915075854974064</v>
      </c>
      <c r="AQ1083" s="52">
        <f t="shared" si="756"/>
        <v>0.50065873630260815</v>
      </c>
      <c r="AR1083" s="52">
        <f t="shared" si="757"/>
        <v>0.6216440282824891</v>
      </c>
      <c r="AS1083" s="52">
        <f t="shared" si="758"/>
        <v>0.65219918407108524</v>
      </c>
      <c r="AT1083" s="146"/>
      <c r="AU1083" s="146"/>
      <c r="AV1083" s="146"/>
      <c r="AW1083" s="146"/>
      <c r="AX1083" s="146"/>
      <c r="AY1083" s="146"/>
      <c r="AZ1083" s="146"/>
      <c r="BA1083" s="146"/>
      <c r="BB1083" s="146"/>
      <c r="BC1083" s="146"/>
      <c r="BD1083" s="146"/>
      <c r="BE1083" s="146"/>
      <c r="BF1083" s="146"/>
      <c r="BG1083" s="53">
        <f t="shared" si="785"/>
        <v>2.7233975061514353</v>
      </c>
      <c r="BH1083" s="53">
        <f t="shared" si="759"/>
        <v>2.6977956494543593</v>
      </c>
      <c r="BI1083" s="53">
        <f t="shared" si="760"/>
        <v>2.6280730570825357</v>
      </c>
      <c r="BJ1083" s="53">
        <f t="shared" si="761"/>
        <v>2.4150008128148865</v>
      </c>
      <c r="BK1083" s="53">
        <f t="shared" si="762"/>
        <v>3.0374050488237487</v>
      </c>
      <c r="BL1083" s="53">
        <f t="shared" si="763"/>
        <v>3.2320881557896071</v>
      </c>
      <c r="BM1083" s="53">
        <f t="shared" si="764"/>
        <v>3.0618684733681287</v>
      </c>
      <c r="BN1083" s="53">
        <f t="shared" si="765"/>
        <v>3.7512836561238223</v>
      </c>
      <c r="BO1083" s="53">
        <f t="shared" si="766"/>
        <v>3.6708233390871441</v>
      </c>
      <c r="BP1083" s="53">
        <f t="shared" si="767"/>
        <v>4.761254843361634</v>
      </c>
      <c r="BQ1083" s="53">
        <f t="shared" si="768"/>
        <v>4.2506241854491531</v>
      </c>
      <c r="BR1083" s="53">
        <f t="shared" si="769"/>
        <v>4.3346935440031524</v>
      </c>
      <c r="BS1083" s="53">
        <f t="shared" si="770"/>
        <v>4.5464619414948633</v>
      </c>
      <c r="BT1083" s="54">
        <f t="shared" si="789"/>
        <v>45.110770213004464</v>
      </c>
      <c r="BU1083" s="55">
        <f t="shared" si="786"/>
        <v>5.0094009199823395</v>
      </c>
      <c r="BV1083" s="55">
        <f t="shared" si="771"/>
        <v>0</v>
      </c>
      <c r="BW1083" s="55">
        <f t="shared" si="772"/>
        <v>0.96625089973464695</v>
      </c>
      <c r="BX1083" s="55">
        <f t="shared" si="773"/>
        <v>0.88169962367379062</v>
      </c>
      <c r="BY1083" s="55">
        <f t="shared" si="774"/>
        <v>1.1110035485315715</v>
      </c>
      <c r="BZ1083" s="55">
        <f t="shared" si="775"/>
        <v>3.5193852486356096</v>
      </c>
      <c r="CA1083" s="55">
        <f t="shared" si="776"/>
        <v>3.3570760254849397</v>
      </c>
      <c r="CB1083" s="55">
        <f t="shared" si="777"/>
        <v>3.966294269123658</v>
      </c>
      <c r="CC1083" s="55">
        <f t="shared" si="778"/>
        <v>1.3004159799808503</v>
      </c>
      <c r="CD1083" s="55">
        <f t="shared" si="779"/>
        <v>6.242045024223895</v>
      </c>
      <c r="CE1083" s="55">
        <f t="shared" si="780"/>
        <v>2.894131678633812</v>
      </c>
      <c r="CF1083" s="55">
        <f t="shared" si="781"/>
        <v>5.8666036572349158</v>
      </c>
      <c r="CG1083" s="55">
        <f t="shared" si="782"/>
        <v>1.5143493352029813</v>
      </c>
      <c r="CH1083" s="56">
        <f t="shared" si="790"/>
        <v>36.628656210443012</v>
      </c>
      <c r="CI1083" s="57">
        <f t="shared" si="787"/>
        <v>8.5344035797908688</v>
      </c>
      <c r="CJ1083" s="58">
        <f t="shared" si="783"/>
        <v>-6.5242552588614444</v>
      </c>
      <c r="CK1083" s="67">
        <f t="shared" si="784"/>
        <v>16.110770213004464</v>
      </c>
    </row>
    <row r="1084" spans="1:89">
      <c r="A1084" s="48">
        <v>4972</v>
      </c>
      <c r="B1084" s="89">
        <v>1.9756838905775079E-2</v>
      </c>
      <c r="C1084" s="59">
        <v>9.668508287292818E-2</v>
      </c>
      <c r="D1084" s="59">
        <v>9.668508287292818E-2</v>
      </c>
      <c r="E1084" s="59">
        <v>9.898710865561694E-2</v>
      </c>
      <c r="F1084" s="59">
        <v>9.898710865561694E-2</v>
      </c>
      <c r="G1084" s="59">
        <v>0.13121546961325967</v>
      </c>
      <c r="H1084" s="59">
        <v>0.13351749539594843</v>
      </c>
      <c r="I1084" s="59">
        <v>0.16054327808471455</v>
      </c>
      <c r="J1084" s="59">
        <v>0.18186003683241253</v>
      </c>
      <c r="K1084" s="59">
        <v>0.18416206261510129</v>
      </c>
      <c r="L1084" s="59">
        <v>0.21408839779005526</v>
      </c>
      <c r="M1084" s="59">
        <v>0.18434622467771639</v>
      </c>
      <c r="N1084" s="59">
        <v>0.22467771639042358</v>
      </c>
      <c r="O1084" s="59">
        <v>0.2344843462246777</v>
      </c>
      <c r="P1084" s="120">
        <v>0.15694149312933842</v>
      </c>
      <c r="Q1084" s="60">
        <v>0</v>
      </c>
      <c r="R1084" s="60">
        <v>1</v>
      </c>
      <c r="S1084" s="60">
        <v>0</v>
      </c>
      <c r="T1084" s="60">
        <v>1</v>
      </c>
      <c r="U1084" s="60">
        <v>0</v>
      </c>
      <c r="V1084" s="60">
        <v>0</v>
      </c>
      <c r="W1084" s="60">
        <v>0</v>
      </c>
      <c r="X1084" s="60">
        <v>1</v>
      </c>
      <c r="Y1084" s="60">
        <v>0</v>
      </c>
      <c r="Z1084" s="60">
        <v>0</v>
      </c>
      <c r="AA1084" s="60">
        <v>0</v>
      </c>
      <c r="AB1084" s="60">
        <v>1</v>
      </c>
      <c r="AC1084" s="60">
        <v>0</v>
      </c>
      <c r="AD1084" s="49">
        <f t="shared" si="788"/>
        <v>4</v>
      </c>
      <c r="AE1084" s="50" t="s">
        <v>22</v>
      </c>
      <c r="AF1084" s="51">
        <f t="shared" si="745"/>
        <v>1.4982635388682743E-2</v>
      </c>
      <c r="AG1084" s="52">
        <f t="shared" si="746"/>
        <v>0.26271106621682</v>
      </c>
      <c r="AH1084" s="52">
        <f t="shared" si="747"/>
        <v>0.26271106621682</v>
      </c>
      <c r="AI1084" s="52">
        <f t="shared" si="748"/>
        <v>0.26856094794977786</v>
      </c>
      <c r="AJ1084" s="52">
        <f t="shared" si="749"/>
        <v>0.26856094794977786</v>
      </c>
      <c r="AK1084" s="52">
        <f t="shared" si="750"/>
        <v>0.35255920073796004</v>
      </c>
      <c r="AL1084" s="52">
        <f t="shared" si="751"/>
        <v>0.35871953230616305</v>
      </c>
      <c r="AM1084" s="52">
        <f t="shared" si="752"/>
        <v>0.4327547811050671</v>
      </c>
      <c r="AN1084" s="52">
        <f t="shared" si="753"/>
        <v>0.49344578632689523</v>
      </c>
      <c r="AO1084" s="52">
        <f t="shared" si="754"/>
        <v>0.50012347399032253</v>
      </c>
      <c r="AP1084" s="52">
        <f t="shared" si="755"/>
        <v>0.58915075854974064</v>
      </c>
      <c r="AQ1084" s="52">
        <f t="shared" si="756"/>
        <v>0.50065873630260815</v>
      </c>
      <c r="AR1084" s="52">
        <f t="shared" si="757"/>
        <v>0.6216440282824891</v>
      </c>
      <c r="AS1084" s="52">
        <f t="shared" si="758"/>
        <v>0.65219918407108524</v>
      </c>
      <c r="AT1084" s="146"/>
      <c r="AU1084" s="146"/>
      <c r="AV1084" s="146"/>
      <c r="AW1084" s="146"/>
      <c r="AX1084" s="146"/>
      <c r="AY1084" s="146"/>
      <c r="AZ1084" s="146"/>
      <c r="BA1084" s="146"/>
      <c r="BB1084" s="146"/>
      <c r="BC1084" s="146"/>
      <c r="BD1084" s="146"/>
      <c r="BE1084" s="146"/>
      <c r="BF1084" s="146"/>
      <c r="BG1084" s="53">
        <f t="shared" si="785"/>
        <v>0.19539777925112056</v>
      </c>
      <c r="BH1084" s="53">
        <f t="shared" si="759"/>
        <v>0.19356090236039319</v>
      </c>
      <c r="BI1084" s="53">
        <f t="shared" si="760"/>
        <v>0.18855845975614122</v>
      </c>
      <c r="BJ1084" s="53">
        <f t="shared" si="761"/>
        <v>0.17327099501553284</v>
      </c>
      <c r="BK1084" s="53">
        <f t="shared" si="762"/>
        <v>0.21792712958197882</v>
      </c>
      <c r="BL1084" s="53">
        <f t="shared" si="763"/>
        <v>0.2318952141795865</v>
      </c>
      <c r="BM1084" s="53">
        <f t="shared" si="764"/>
        <v>0.21968232647044342</v>
      </c>
      <c r="BN1084" s="53">
        <f t="shared" si="765"/>
        <v>0.26914634903350776</v>
      </c>
      <c r="BO1084" s="53">
        <f t="shared" si="766"/>
        <v>0.26337349830889017</v>
      </c>
      <c r="BP1084" s="53">
        <f t="shared" si="767"/>
        <v>0.34160955965484874</v>
      </c>
      <c r="BQ1084" s="53">
        <f t="shared" si="768"/>
        <v>0.30497293340096199</v>
      </c>
      <c r="BR1084" s="53">
        <f t="shared" si="769"/>
        <v>0.31100472491410447</v>
      </c>
      <c r="BS1084" s="53">
        <f t="shared" si="770"/>
        <v>0.32619864151716532</v>
      </c>
      <c r="BT1084" s="54">
        <f t="shared" si="789"/>
        <v>3.2365985134446751</v>
      </c>
      <c r="BU1084" s="55">
        <f t="shared" si="786"/>
        <v>0</v>
      </c>
      <c r="BV1084" s="55">
        <f t="shared" si="771"/>
        <v>-1.642163075152236</v>
      </c>
      <c r="BW1084" s="55">
        <f t="shared" si="772"/>
        <v>0</v>
      </c>
      <c r="BX1084" s="55">
        <f t="shared" si="773"/>
        <v>-1.7528984649033947</v>
      </c>
      <c r="BY1084" s="55">
        <f t="shared" si="774"/>
        <v>0</v>
      </c>
      <c r="BZ1084" s="55">
        <f t="shared" si="775"/>
        <v>0</v>
      </c>
      <c r="CA1084" s="55">
        <f t="shared" si="776"/>
        <v>0</v>
      </c>
      <c r="CB1084" s="55">
        <f t="shared" si="777"/>
        <v>-1.3124999988692996</v>
      </c>
      <c r="CC1084" s="55">
        <f t="shared" si="778"/>
        <v>0</v>
      </c>
      <c r="CD1084" s="55">
        <f t="shared" si="779"/>
        <v>0</v>
      </c>
      <c r="CE1084" s="55">
        <f t="shared" si="780"/>
        <v>0</v>
      </c>
      <c r="CF1084" s="55">
        <f t="shared" si="781"/>
        <v>-1.1679471742684564</v>
      </c>
      <c r="CG1084" s="55">
        <f t="shared" si="782"/>
        <v>0</v>
      </c>
      <c r="CH1084" s="56">
        <f t="shared" si="790"/>
        <v>-5.8755087131933861</v>
      </c>
      <c r="CI1084" s="57">
        <f t="shared" si="787"/>
        <v>0.72831890505873931</v>
      </c>
      <c r="CJ1084" s="58">
        <f t="shared" si="783"/>
        <v>-10.069810147298096</v>
      </c>
      <c r="CK1084" s="67">
        <f t="shared" si="784"/>
        <v>0.76340148655532492</v>
      </c>
    </row>
    <row r="1085" spans="1:89">
      <c r="A1085" s="48">
        <v>4973</v>
      </c>
      <c r="B1085" s="89">
        <v>5.6737588652482282E-2</v>
      </c>
      <c r="C1085" s="59">
        <v>9.668508287292818E-2</v>
      </c>
      <c r="D1085" s="59">
        <v>9.668508287292818E-2</v>
      </c>
      <c r="E1085" s="59">
        <v>9.898710865561694E-2</v>
      </c>
      <c r="F1085" s="59">
        <v>9.898710865561694E-2</v>
      </c>
      <c r="G1085" s="59">
        <v>0.13121546961325967</v>
      </c>
      <c r="H1085" s="59">
        <v>0.13351749539594843</v>
      </c>
      <c r="I1085" s="59">
        <v>0.16054327808471455</v>
      </c>
      <c r="J1085" s="59">
        <v>0.18186003683241253</v>
      </c>
      <c r="K1085" s="59">
        <v>0.18416206261510129</v>
      </c>
      <c r="L1085" s="59">
        <v>0.21408839779005526</v>
      </c>
      <c r="M1085" s="59">
        <v>0.18434622467771639</v>
      </c>
      <c r="N1085" s="59">
        <v>0.22467771639042358</v>
      </c>
      <c r="O1085" s="59">
        <v>0.2344843462246777</v>
      </c>
      <c r="P1085" s="120">
        <v>0.15694149312933842</v>
      </c>
      <c r="Q1085" s="60">
        <v>0</v>
      </c>
      <c r="R1085" s="60">
        <v>1</v>
      </c>
      <c r="S1085" s="60">
        <v>0</v>
      </c>
      <c r="T1085" s="60">
        <v>2</v>
      </c>
      <c r="U1085" s="60">
        <v>0</v>
      </c>
      <c r="V1085" s="60">
        <v>0</v>
      </c>
      <c r="W1085" s="60">
        <v>0</v>
      </c>
      <c r="X1085" s="60">
        <v>1</v>
      </c>
      <c r="Y1085" s="60">
        <v>0</v>
      </c>
      <c r="Z1085" s="60">
        <v>1</v>
      </c>
      <c r="AA1085" s="60">
        <v>0</v>
      </c>
      <c r="AB1085" s="60">
        <v>0</v>
      </c>
      <c r="AC1085" s="60">
        <v>0</v>
      </c>
      <c r="AD1085" s="49">
        <f t="shared" si="788"/>
        <v>5</v>
      </c>
      <c r="AE1085" s="50" t="s">
        <v>22</v>
      </c>
      <c r="AF1085" s="51">
        <f t="shared" si="745"/>
        <v>4.6348464168945239E-2</v>
      </c>
      <c r="AG1085" s="52">
        <f t="shared" si="746"/>
        <v>0.26271106621682</v>
      </c>
      <c r="AH1085" s="52">
        <f t="shared" si="747"/>
        <v>0.26271106621682</v>
      </c>
      <c r="AI1085" s="52">
        <f t="shared" si="748"/>
        <v>0.26856094794977786</v>
      </c>
      <c r="AJ1085" s="52">
        <f t="shared" si="749"/>
        <v>0.26856094794977786</v>
      </c>
      <c r="AK1085" s="52">
        <f t="shared" si="750"/>
        <v>0.35255920073796004</v>
      </c>
      <c r="AL1085" s="52">
        <f t="shared" si="751"/>
        <v>0.35871953230616305</v>
      </c>
      <c r="AM1085" s="52">
        <f t="shared" si="752"/>
        <v>0.4327547811050671</v>
      </c>
      <c r="AN1085" s="52">
        <f t="shared" si="753"/>
        <v>0.49344578632689523</v>
      </c>
      <c r="AO1085" s="52">
        <f t="shared" si="754"/>
        <v>0.50012347399032253</v>
      </c>
      <c r="AP1085" s="52">
        <f t="shared" si="755"/>
        <v>0.58915075854974064</v>
      </c>
      <c r="AQ1085" s="52">
        <f t="shared" si="756"/>
        <v>0.50065873630260815</v>
      </c>
      <c r="AR1085" s="52">
        <f t="shared" si="757"/>
        <v>0.6216440282824891</v>
      </c>
      <c r="AS1085" s="52">
        <f t="shared" si="758"/>
        <v>0.65219918407108524</v>
      </c>
      <c r="AT1085" s="146"/>
      <c r="AU1085" s="146"/>
      <c r="AV1085" s="146"/>
      <c r="AW1085" s="146"/>
      <c r="AX1085" s="146"/>
      <c r="AY1085" s="146"/>
      <c r="AZ1085" s="146"/>
      <c r="BA1085" s="146"/>
      <c r="BB1085" s="146"/>
      <c r="BC1085" s="146"/>
      <c r="BD1085" s="146"/>
      <c r="BE1085" s="146"/>
      <c r="BF1085" s="146"/>
      <c r="BG1085" s="53">
        <f t="shared" si="785"/>
        <v>0.60445887758523764</v>
      </c>
      <c r="BH1085" s="53">
        <f t="shared" si="759"/>
        <v>0.59877653796046448</v>
      </c>
      <c r="BI1085" s="53">
        <f t="shared" si="760"/>
        <v>0.58330158807444432</v>
      </c>
      <c r="BJ1085" s="53">
        <f t="shared" si="761"/>
        <v>0.53601014078344833</v>
      </c>
      <c r="BK1085" s="53">
        <f t="shared" si="762"/>
        <v>0.67415294404754678</v>
      </c>
      <c r="BL1085" s="53">
        <f t="shared" si="763"/>
        <v>0.7173629169051946</v>
      </c>
      <c r="BM1085" s="53">
        <f t="shared" si="764"/>
        <v>0.67958260832115602</v>
      </c>
      <c r="BN1085" s="53">
        <f t="shared" si="765"/>
        <v>0.83259851092716952</v>
      </c>
      <c r="BO1085" s="53">
        <f t="shared" si="766"/>
        <v>0.81474031989325335</v>
      </c>
      <c r="BP1085" s="53">
        <f t="shared" si="767"/>
        <v>1.0567619130204264</v>
      </c>
      <c r="BQ1085" s="53">
        <f t="shared" si="768"/>
        <v>0.94342728829332778</v>
      </c>
      <c r="BR1085" s="53">
        <f t="shared" si="769"/>
        <v>0.96208650715362287</v>
      </c>
      <c r="BS1085" s="53">
        <f t="shared" si="770"/>
        <v>1.009088565269169</v>
      </c>
      <c r="BT1085" s="54">
        <f t="shared" si="789"/>
        <v>10.012348718234461</v>
      </c>
      <c r="BU1085" s="55">
        <f t="shared" si="786"/>
        <v>0</v>
      </c>
      <c r="BV1085" s="55">
        <f t="shared" si="771"/>
        <v>-0.5128668089670404</v>
      </c>
      <c r="BW1085" s="55">
        <f t="shared" si="772"/>
        <v>0</v>
      </c>
      <c r="BX1085" s="55">
        <f t="shared" si="773"/>
        <v>-1.247204397436398</v>
      </c>
      <c r="BY1085" s="55">
        <f t="shared" si="774"/>
        <v>0</v>
      </c>
      <c r="BZ1085" s="55">
        <f t="shared" si="775"/>
        <v>0</v>
      </c>
      <c r="CA1085" s="55">
        <f t="shared" si="776"/>
        <v>0</v>
      </c>
      <c r="CB1085" s="55">
        <f t="shared" si="777"/>
        <v>-0.18320373268410375</v>
      </c>
      <c r="CC1085" s="55">
        <f t="shared" si="778"/>
        <v>0</v>
      </c>
      <c r="CD1085" s="55">
        <f t="shared" si="779"/>
        <v>5.5209433663984037E-2</v>
      </c>
      <c r="CE1085" s="55">
        <f t="shared" si="780"/>
        <v>0</v>
      </c>
      <c r="CF1085" s="55">
        <f t="shared" si="781"/>
        <v>0</v>
      </c>
      <c r="CG1085" s="55">
        <f t="shared" si="782"/>
        <v>0</v>
      </c>
      <c r="CH1085" s="56">
        <f t="shared" si="790"/>
        <v>-1.888065505423558</v>
      </c>
      <c r="CI1085" s="57">
        <f t="shared" si="787"/>
        <v>2.091582496578944</v>
      </c>
      <c r="CJ1085" s="58">
        <f t="shared" si="783"/>
        <v>-11.317686289308533</v>
      </c>
      <c r="CK1085" s="67">
        <f t="shared" si="784"/>
        <v>5.0123487182344615</v>
      </c>
    </row>
    <row r="1086" spans="1:89">
      <c r="A1086" s="48">
        <v>4974</v>
      </c>
      <c r="B1086" s="89">
        <v>7.0921985815602853E-3</v>
      </c>
      <c r="C1086" s="59">
        <v>2.4401473296500921E-2</v>
      </c>
      <c r="D1086" s="59">
        <v>2.4401473296500921E-2</v>
      </c>
      <c r="E1086" s="59">
        <v>2.3480662983425413E-2</v>
      </c>
      <c r="F1086" s="59">
        <v>2.3480662983425413E-2</v>
      </c>
      <c r="G1086" s="59">
        <v>2.9926335174953959E-2</v>
      </c>
      <c r="H1086" s="59">
        <v>2.716390423572744E-2</v>
      </c>
      <c r="I1086" s="59">
        <v>3.1123388581952117E-2</v>
      </c>
      <c r="J1086" s="59">
        <v>2.5322283609576429E-2</v>
      </c>
      <c r="K1086" s="59">
        <v>3.2688766114180479E-2</v>
      </c>
      <c r="L1086" s="59">
        <v>2.2559852670349909E-2</v>
      </c>
      <c r="M1086" s="59">
        <v>3.2734806629834252E-2</v>
      </c>
      <c r="N1086" s="59">
        <v>2.3664825046040516E-2</v>
      </c>
      <c r="O1086" s="59">
        <v>2.4677716390423574E-2</v>
      </c>
      <c r="P1086" s="120">
        <v>2.6586627000991642E-2</v>
      </c>
      <c r="Q1086" s="60">
        <v>0</v>
      </c>
      <c r="R1086" s="60">
        <v>0</v>
      </c>
      <c r="S1086" s="60">
        <v>0</v>
      </c>
      <c r="T1086" s="60">
        <v>0</v>
      </c>
      <c r="U1086" s="60">
        <v>0</v>
      </c>
      <c r="V1086" s="60">
        <v>0</v>
      </c>
      <c r="W1086" s="60">
        <v>0</v>
      </c>
      <c r="X1086" s="60">
        <v>0</v>
      </c>
      <c r="Y1086" s="60">
        <v>0</v>
      </c>
      <c r="Z1086" s="60">
        <v>0</v>
      </c>
      <c r="AA1086" s="60">
        <v>0</v>
      </c>
      <c r="AB1086" s="60">
        <v>0</v>
      </c>
      <c r="AC1086" s="60">
        <v>0</v>
      </c>
      <c r="AD1086" s="49">
        <f t="shared" si="788"/>
        <v>0</v>
      </c>
      <c r="AE1086" s="50" t="s">
        <v>22</v>
      </c>
      <c r="AF1086" s="51">
        <f t="shared" si="745"/>
        <v>5.0036800286994247E-3</v>
      </c>
      <c r="AG1086" s="52">
        <f t="shared" si="746"/>
        <v>8.3042000824492118E-2</v>
      </c>
      <c r="AH1086" s="52">
        <f t="shared" si="747"/>
        <v>8.3042000824492118E-2</v>
      </c>
      <c r="AI1086" s="52">
        <f t="shared" si="748"/>
        <v>8.0635170366408451E-2</v>
      </c>
      <c r="AJ1086" s="52">
        <f t="shared" si="749"/>
        <v>8.0635170366408451E-2</v>
      </c>
      <c r="AK1086" s="52">
        <f t="shared" si="750"/>
        <v>9.7241352370197154E-2</v>
      </c>
      <c r="AL1086" s="52">
        <f t="shared" si="751"/>
        <v>9.0188221956509634E-2</v>
      </c>
      <c r="AM1086" s="52">
        <f t="shared" si="752"/>
        <v>0.10027379400359934</v>
      </c>
      <c r="AN1086" s="52">
        <f t="shared" si="753"/>
        <v>8.5435807781616649E-2</v>
      </c>
      <c r="AO1086" s="52">
        <f t="shared" si="754"/>
        <v>0.10422061244602085</v>
      </c>
      <c r="AP1086" s="52">
        <f t="shared" si="755"/>
        <v>7.8214232900740019E-2</v>
      </c>
      <c r="AQ1086" s="52">
        <f t="shared" si="756"/>
        <v>0.10433639923316246</v>
      </c>
      <c r="AR1086" s="52">
        <f t="shared" si="757"/>
        <v>8.1117628880479603E-2</v>
      </c>
      <c r="AS1086" s="52">
        <f t="shared" si="758"/>
        <v>8.3761463668692915E-2</v>
      </c>
      <c r="AT1086" s="146"/>
      <c r="AU1086" s="146"/>
      <c r="AV1086" s="146"/>
      <c r="AW1086" s="146"/>
      <c r="AX1086" s="146"/>
      <c r="AY1086" s="146"/>
      <c r="AZ1086" s="146"/>
      <c r="BA1086" s="146"/>
      <c r="BB1086" s="146"/>
      <c r="BC1086" s="146"/>
      <c r="BD1086" s="146"/>
      <c r="BE1086" s="146"/>
      <c r="BF1086" s="146"/>
      <c r="BG1086" s="53">
        <f t="shared" si="785"/>
        <v>2.0627204785552793E-2</v>
      </c>
      <c r="BH1086" s="53">
        <f t="shared" si="759"/>
        <v>2.0433294517298476E-2</v>
      </c>
      <c r="BI1086" s="53">
        <f t="shared" si="760"/>
        <v>1.8907277042297013E-2</v>
      </c>
      <c r="BJ1086" s="53">
        <f t="shared" si="761"/>
        <v>1.7374360770606816E-2</v>
      </c>
      <c r="BK1086" s="53">
        <f t="shared" si="762"/>
        <v>2.0073890689940081E-2</v>
      </c>
      <c r="BL1086" s="53">
        <f t="shared" si="763"/>
        <v>1.947098424095688E-2</v>
      </c>
      <c r="BM1086" s="53">
        <f t="shared" si="764"/>
        <v>1.699972950451073E-2</v>
      </c>
      <c r="BN1086" s="53">
        <f t="shared" si="765"/>
        <v>1.5562891775125922E-2</v>
      </c>
      <c r="BO1086" s="53">
        <f t="shared" si="766"/>
        <v>1.8329464336404019E-2</v>
      </c>
      <c r="BP1086" s="53">
        <f t="shared" si="767"/>
        <v>1.5145746505976949E-2</v>
      </c>
      <c r="BQ1086" s="53">
        <f t="shared" si="768"/>
        <v>2.1225438053599301E-2</v>
      </c>
      <c r="BR1086" s="53">
        <f t="shared" si="769"/>
        <v>1.3553198144864945E-2</v>
      </c>
      <c r="BS1086" s="53">
        <f t="shared" si="770"/>
        <v>1.3990958673417337E-2</v>
      </c>
      <c r="BT1086" s="54">
        <f t="shared" si="789"/>
        <v>0.23169443904055131</v>
      </c>
      <c r="BU1086" s="55">
        <f t="shared" si="786"/>
        <v>0</v>
      </c>
      <c r="BV1086" s="55">
        <f t="shared" si="771"/>
        <v>0</v>
      </c>
      <c r="BW1086" s="55">
        <f t="shared" si="772"/>
        <v>0</v>
      </c>
      <c r="BX1086" s="55">
        <f t="shared" si="773"/>
        <v>0</v>
      </c>
      <c r="BY1086" s="55">
        <f t="shared" si="774"/>
        <v>0</v>
      </c>
      <c r="BZ1086" s="55">
        <f t="shared" si="775"/>
        <v>0</v>
      </c>
      <c r="CA1086" s="55">
        <f t="shared" si="776"/>
        <v>0</v>
      </c>
      <c r="CB1086" s="55">
        <f t="shared" si="777"/>
        <v>0</v>
      </c>
      <c r="CC1086" s="55">
        <f t="shared" si="778"/>
        <v>0</v>
      </c>
      <c r="CD1086" s="55">
        <f t="shared" si="779"/>
        <v>0</v>
      </c>
      <c r="CE1086" s="55">
        <f t="shared" si="780"/>
        <v>0</v>
      </c>
      <c r="CF1086" s="55">
        <f t="shared" si="781"/>
        <v>0</v>
      </c>
      <c r="CG1086" s="55">
        <f t="shared" si="782"/>
        <v>0</v>
      </c>
      <c r="CH1086" s="56">
        <f t="shared" si="790"/>
        <v>0</v>
      </c>
      <c r="CI1086" s="57">
        <f t="shared" si="787"/>
        <v>0.261447812072368</v>
      </c>
      <c r="CJ1086" s="58">
        <f t="shared" si="783"/>
        <v>-0.16590510328451002</v>
      </c>
      <c r="CK1086" s="67">
        <f t="shared" si="784"/>
        <v>0.23169443904055131</v>
      </c>
    </row>
    <row r="1087" spans="1:89">
      <c r="A1087" s="48">
        <v>4975</v>
      </c>
      <c r="B1087" s="89">
        <v>6.5856129685916934E-2</v>
      </c>
      <c r="C1087" s="59">
        <v>2.4401473296500921E-2</v>
      </c>
      <c r="D1087" s="59">
        <v>2.4401473296500921E-2</v>
      </c>
      <c r="E1087" s="59">
        <v>2.3480662983425413E-2</v>
      </c>
      <c r="F1087" s="59">
        <v>2.3480662983425413E-2</v>
      </c>
      <c r="G1087" s="59">
        <v>2.9926335174953959E-2</v>
      </c>
      <c r="H1087" s="59">
        <v>2.716390423572744E-2</v>
      </c>
      <c r="I1087" s="59">
        <v>3.1123388581952117E-2</v>
      </c>
      <c r="J1087" s="59">
        <v>2.5322283609576429E-2</v>
      </c>
      <c r="K1087" s="59">
        <v>3.2688766114180479E-2</v>
      </c>
      <c r="L1087" s="59">
        <v>2.2559852670349909E-2</v>
      </c>
      <c r="M1087" s="59">
        <v>3.2734806629834252E-2</v>
      </c>
      <c r="N1087" s="59">
        <v>2.3664825046040516E-2</v>
      </c>
      <c r="O1087" s="59">
        <v>2.4677716390423574E-2</v>
      </c>
      <c r="P1087" s="120">
        <v>2.6586627000991642E-2</v>
      </c>
      <c r="Q1087" s="60">
        <v>0</v>
      </c>
      <c r="R1087" s="60">
        <v>0</v>
      </c>
      <c r="S1087" s="60">
        <v>0</v>
      </c>
      <c r="T1087" s="60">
        <v>0</v>
      </c>
      <c r="U1087" s="60">
        <v>0</v>
      </c>
      <c r="V1087" s="60">
        <v>0</v>
      </c>
      <c r="W1087" s="60">
        <v>0</v>
      </c>
      <c r="X1087" s="60">
        <v>0</v>
      </c>
      <c r="Y1087" s="60">
        <v>0</v>
      </c>
      <c r="Z1087" s="60">
        <v>0</v>
      </c>
      <c r="AA1087" s="60">
        <v>0</v>
      </c>
      <c r="AB1087" s="60">
        <v>0</v>
      </c>
      <c r="AC1087" s="60">
        <v>0</v>
      </c>
      <c r="AD1087" s="49">
        <f t="shared" si="788"/>
        <v>0</v>
      </c>
      <c r="AE1087" s="50" t="s">
        <v>22</v>
      </c>
      <c r="AF1087" s="51">
        <f t="shared" si="745"/>
        <v>5.4365445601163818E-2</v>
      </c>
      <c r="AG1087" s="52">
        <f t="shared" si="746"/>
        <v>8.3042000824492118E-2</v>
      </c>
      <c r="AH1087" s="52">
        <f t="shared" si="747"/>
        <v>8.3042000824492118E-2</v>
      </c>
      <c r="AI1087" s="52">
        <f t="shared" si="748"/>
        <v>8.0635170366408451E-2</v>
      </c>
      <c r="AJ1087" s="52">
        <f t="shared" si="749"/>
        <v>8.0635170366408451E-2</v>
      </c>
      <c r="AK1087" s="52">
        <f t="shared" si="750"/>
        <v>9.7241352370197154E-2</v>
      </c>
      <c r="AL1087" s="52">
        <f t="shared" si="751"/>
        <v>9.0188221956509634E-2</v>
      </c>
      <c r="AM1087" s="52">
        <f t="shared" si="752"/>
        <v>0.10027379400359934</v>
      </c>
      <c r="AN1087" s="52">
        <f t="shared" si="753"/>
        <v>8.5435807781616649E-2</v>
      </c>
      <c r="AO1087" s="52">
        <f t="shared" si="754"/>
        <v>0.10422061244602085</v>
      </c>
      <c r="AP1087" s="52">
        <f t="shared" si="755"/>
        <v>7.8214232900740019E-2</v>
      </c>
      <c r="AQ1087" s="52">
        <f t="shared" si="756"/>
        <v>0.10433639923316246</v>
      </c>
      <c r="AR1087" s="52">
        <f t="shared" si="757"/>
        <v>8.1117628880479603E-2</v>
      </c>
      <c r="AS1087" s="52">
        <f t="shared" si="758"/>
        <v>8.3761463668692915E-2</v>
      </c>
      <c r="AT1087" s="146"/>
      <c r="AU1087" s="146"/>
      <c r="AV1087" s="146"/>
      <c r="AW1087" s="146"/>
      <c r="AX1087" s="146"/>
      <c r="AY1087" s="146"/>
      <c r="AZ1087" s="146"/>
      <c r="BA1087" s="146"/>
      <c r="BB1087" s="146"/>
      <c r="BC1087" s="146"/>
      <c r="BD1087" s="146"/>
      <c r="BE1087" s="146"/>
      <c r="BF1087" s="146"/>
      <c r="BG1087" s="53">
        <f t="shared" si="785"/>
        <v>0.22411648491530675</v>
      </c>
      <c r="BH1087" s="53">
        <f t="shared" si="759"/>
        <v>0.22200963194312995</v>
      </c>
      <c r="BI1087" s="53">
        <f t="shared" si="760"/>
        <v>0.20542931114967958</v>
      </c>
      <c r="BJ1087" s="53">
        <f t="shared" si="761"/>
        <v>0.18877403429310294</v>
      </c>
      <c r="BK1087" s="53">
        <f t="shared" si="762"/>
        <v>0.21810467616797388</v>
      </c>
      <c r="BL1087" s="53">
        <f t="shared" si="763"/>
        <v>0.21155404192142183</v>
      </c>
      <c r="BM1087" s="53">
        <f t="shared" si="764"/>
        <v>0.18470363098980941</v>
      </c>
      <c r="BN1087" s="53">
        <f t="shared" si="765"/>
        <v>0.1690922563682245</v>
      </c>
      <c r="BO1087" s="53">
        <f t="shared" si="766"/>
        <v>0.19915132273920724</v>
      </c>
      <c r="BP1087" s="53">
        <f t="shared" si="767"/>
        <v>0.1645599344955975</v>
      </c>
      <c r="BQ1087" s="53">
        <f t="shared" si="768"/>
        <v>0.23061634461941388</v>
      </c>
      <c r="BR1087" s="53">
        <f t="shared" si="769"/>
        <v>0.14725674948043549</v>
      </c>
      <c r="BS1087" s="53">
        <f t="shared" si="770"/>
        <v>0.1520130580502978</v>
      </c>
      <c r="BT1087" s="54">
        <f t="shared" si="789"/>
        <v>2.5173814771336005</v>
      </c>
      <c r="BU1087" s="55">
        <f t="shared" si="786"/>
        <v>0</v>
      </c>
      <c r="BV1087" s="55">
        <f t="shared" si="771"/>
        <v>0</v>
      </c>
      <c r="BW1087" s="55">
        <f t="shared" si="772"/>
        <v>0</v>
      </c>
      <c r="BX1087" s="55">
        <f t="shared" si="773"/>
        <v>0</v>
      </c>
      <c r="BY1087" s="55">
        <f t="shared" si="774"/>
        <v>0</v>
      </c>
      <c r="BZ1087" s="55">
        <f t="shared" si="775"/>
        <v>0</v>
      </c>
      <c r="CA1087" s="55">
        <f t="shared" si="776"/>
        <v>0</v>
      </c>
      <c r="CB1087" s="55">
        <f t="shared" si="777"/>
        <v>0</v>
      </c>
      <c r="CC1087" s="55">
        <f t="shared" si="778"/>
        <v>0</v>
      </c>
      <c r="CD1087" s="55">
        <f t="shared" si="779"/>
        <v>0</v>
      </c>
      <c r="CE1087" s="55">
        <f t="shared" si="780"/>
        <v>0</v>
      </c>
      <c r="CF1087" s="55">
        <f t="shared" si="781"/>
        <v>0</v>
      </c>
      <c r="CG1087" s="55">
        <f t="shared" si="782"/>
        <v>0</v>
      </c>
      <c r="CH1087" s="56">
        <f t="shared" si="790"/>
        <v>0</v>
      </c>
      <c r="CI1087" s="57">
        <f t="shared" si="787"/>
        <v>2.4277296835291313</v>
      </c>
      <c r="CJ1087" s="58">
        <f t="shared" si="783"/>
        <v>-1.7271910712455716</v>
      </c>
      <c r="CK1087" s="67">
        <f t="shared" si="784"/>
        <v>2.5173814771336005</v>
      </c>
    </row>
    <row r="1088" spans="1:89">
      <c r="A1088" s="48">
        <v>4976</v>
      </c>
      <c r="B1088" s="89">
        <v>0.29787234042553196</v>
      </c>
      <c r="C1088" s="59">
        <v>2.0718232044198894E-2</v>
      </c>
      <c r="D1088" s="59">
        <v>2.0718232044198894E-2</v>
      </c>
      <c r="E1088" s="59">
        <v>2.3480662983425413E-2</v>
      </c>
      <c r="F1088" s="59">
        <v>2.3480662983425413E-2</v>
      </c>
      <c r="G1088" s="59">
        <v>2.9926335174953959E-2</v>
      </c>
      <c r="H1088" s="59">
        <v>2.716390423572744E-2</v>
      </c>
      <c r="I1088" s="59">
        <v>3.1123388581952117E-2</v>
      </c>
      <c r="J1088" s="59">
        <v>2.5322283609576429E-2</v>
      </c>
      <c r="K1088" s="59">
        <v>3.2688766114180479E-2</v>
      </c>
      <c r="L1088" s="59">
        <v>2.2559852670349909E-2</v>
      </c>
      <c r="M1088" s="59">
        <v>3.2734806629834252E-2</v>
      </c>
      <c r="N1088" s="59">
        <v>2.3664825046040516E-2</v>
      </c>
      <c r="O1088" s="59">
        <v>2.4677716390423574E-2</v>
      </c>
      <c r="P1088" s="120">
        <v>2.6019974500637484E-2</v>
      </c>
      <c r="Q1088" s="60">
        <v>0</v>
      </c>
      <c r="R1088" s="60">
        <v>0</v>
      </c>
      <c r="S1088" s="60">
        <v>0</v>
      </c>
      <c r="T1088" s="60">
        <v>1</v>
      </c>
      <c r="U1088" s="60">
        <v>1</v>
      </c>
      <c r="V1088" s="60">
        <v>0</v>
      </c>
      <c r="W1088" s="60">
        <v>0</v>
      </c>
      <c r="X1088" s="60">
        <v>1</v>
      </c>
      <c r="Y1088" s="60">
        <v>0</v>
      </c>
      <c r="Z1088" s="60">
        <v>1</v>
      </c>
      <c r="AA1088" s="60">
        <v>0</v>
      </c>
      <c r="AB1088" s="60">
        <v>1</v>
      </c>
      <c r="AC1088" s="60">
        <v>1</v>
      </c>
      <c r="AD1088" s="49">
        <f t="shared" si="788"/>
        <v>6</v>
      </c>
      <c r="AE1088" s="50" t="s">
        <v>22</v>
      </c>
      <c r="AF1088" s="51">
        <f t="shared" si="745"/>
        <v>0.27349935219704602</v>
      </c>
      <c r="AG1088" s="52">
        <f t="shared" si="746"/>
        <v>7.3325147042703528E-2</v>
      </c>
      <c r="AH1088" s="52">
        <f t="shared" si="747"/>
        <v>7.3325147042703528E-2</v>
      </c>
      <c r="AI1088" s="52">
        <f t="shared" si="748"/>
        <v>8.0635170366408451E-2</v>
      </c>
      <c r="AJ1088" s="52">
        <f t="shared" si="749"/>
        <v>8.0635170366408451E-2</v>
      </c>
      <c r="AK1088" s="52">
        <f t="shared" si="750"/>
        <v>9.7241352370197154E-2</v>
      </c>
      <c r="AL1088" s="52">
        <f t="shared" si="751"/>
        <v>9.0188221956509634E-2</v>
      </c>
      <c r="AM1088" s="52">
        <f t="shared" si="752"/>
        <v>0.10027379400359934</v>
      </c>
      <c r="AN1088" s="52">
        <f t="shared" si="753"/>
        <v>8.5435807781616649E-2</v>
      </c>
      <c r="AO1088" s="52">
        <f t="shared" si="754"/>
        <v>0.10422061244602085</v>
      </c>
      <c r="AP1088" s="52">
        <f t="shared" si="755"/>
        <v>7.8214232900740019E-2</v>
      </c>
      <c r="AQ1088" s="52">
        <f t="shared" si="756"/>
        <v>0.10433639923316246</v>
      </c>
      <c r="AR1088" s="52">
        <f t="shared" si="757"/>
        <v>8.1117628880479603E-2</v>
      </c>
      <c r="AS1088" s="52">
        <f t="shared" si="758"/>
        <v>8.3761463668692915E-2</v>
      </c>
      <c r="AT1088" s="146"/>
      <c r="AU1088" s="146"/>
      <c r="AV1088" s="146"/>
      <c r="AW1088" s="146"/>
      <c r="AX1088" s="146"/>
      <c r="AY1088" s="146"/>
      <c r="AZ1088" s="146"/>
      <c r="BA1088" s="146"/>
      <c r="BB1088" s="146"/>
      <c r="BC1088" s="146"/>
      <c r="BD1088" s="146"/>
      <c r="BE1088" s="146"/>
      <c r="BF1088" s="146"/>
      <c r="BG1088" s="53">
        <f t="shared" si="785"/>
        <v>0.99554819722143961</v>
      </c>
      <c r="BH1088" s="53">
        <f t="shared" si="759"/>
        <v>0.98618934225343546</v>
      </c>
      <c r="BI1088" s="53">
        <f t="shared" si="760"/>
        <v>1.0334649684269304</v>
      </c>
      <c r="BJ1088" s="53">
        <f t="shared" si="761"/>
        <v>0.94967631590021129</v>
      </c>
      <c r="BK1088" s="53">
        <f t="shared" si="762"/>
        <v>1.0972316511613467</v>
      </c>
      <c r="BL1088" s="53">
        <f t="shared" si="763"/>
        <v>1.0642770013263161</v>
      </c>
      <c r="BM1088" s="53">
        <f t="shared" si="764"/>
        <v>0.92919910552657525</v>
      </c>
      <c r="BN1088" s="53">
        <f t="shared" si="765"/>
        <v>0.85066207159453899</v>
      </c>
      <c r="BO1088" s="53">
        <f t="shared" si="766"/>
        <v>1.0018819335712759</v>
      </c>
      <c r="BP1088" s="53">
        <f t="shared" si="767"/>
        <v>0.82786106109228252</v>
      </c>
      <c r="BQ1088" s="53">
        <f t="shared" si="768"/>
        <v>1.1601748162275742</v>
      </c>
      <c r="BR1088" s="53">
        <f t="shared" si="769"/>
        <v>0.74081293998774156</v>
      </c>
      <c r="BS1088" s="53">
        <f t="shared" si="770"/>
        <v>0.76474077316048661</v>
      </c>
      <c r="BT1088" s="54">
        <f t="shared" si="789"/>
        <v>12.401720177450153</v>
      </c>
      <c r="BU1088" s="55">
        <f t="shared" si="786"/>
        <v>0</v>
      </c>
      <c r="BV1088" s="55">
        <f t="shared" si="771"/>
        <v>0</v>
      </c>
      <c r="BW1088" s="55">
        <f t="shared" si="772"/>
        <v>0</v>
      </c>
      <c r="BX1088" s="55">
        <f t="shared" si="773"/>
        <v>-5.1634072550874398E-2</v>
      </c>
      <c r="BY1088" s="55">
        <f t="shared" si="774"/>
        <v>9.2790326877548429E-2</v>
      </c>
      <c r="BZ1088" s="55">
        <f t="shared" si="775"/>
        <v>0</v>
      </c>
      <c r="CA1088" s="55">
        <f t="shared" si="776"/>
        <v>0</v>
      </c>
      <c r="CB1088" s="55">
        <f t="shared" si="777"/>
        <v>-0.16174032493071325</v>
      </c>
      <c r="CC1088" s="55">
        <f t="shared" si="778"/>
        <v>0</v>
      </c>
      <c r="CD1088" s="55">
        <f t="shared" si="779"/>
        <v>-0.18890993929016073</v>
      </c>
      <c r="CE1088" s="55">
        <f t="shared" si="780"/>
        <v>0</v>
      </c>
      <c r="CF1088" s="55">
        <f t="shared" si="781"/>
        <v>-0.30000712821667969</v>
      </c>
      <c r="CG1088" s="55">
        <f t="shared" si="782"/>
        <v>-0.26821836119489739</v>
      </c>
      <c r="CH1088" s="56">
        <f t="shared" si="790"/>
        <v>-0.87771949930577708</v>
      </c>
      <c r="CI1088" s="57">
        <f t="shared" si="787"/>
        <v>10.980808107039454</v>
      </c>
      <c r="CJ1088" s="58">
        <f t="shared" si="783"/>
        <v>-12.530617649479773</v>
      </c>
      <c r="CK1088" s="67">
        <f t="shared" si="784"/>
        <v>6.4017201774501533</v>
      </c>
    </row>
    <row r="1089" spans="1:89">
      <c r="A1089" s="48">
        <v>4977</v>
      </c>
      <c r="B1089" s="89">
        <v>0.22289766970618038</v>
      </c>
      <c r="C1089" s="59">
        <v>2.0718232044198894E-2</v>
      </c>
      <c r="D1089" s="59">
        <v>2.0718232044198894E-2</v>
      </c>
      <c r="E1089" s="59">
        <v>2.3480662983425413E-2</v>
      </c>
      <c r="F1089" s="59">
        <v>2.3480662983425413E-2</v>
      </c>
      <c r="G1089" s="59">
        <v>2.9926335174953959E-2</v>
      </c>
      <c r="H1089" s="59">
        <v>2.716390423572744E-2</v>
      </c>
      <c r="I1089" s="59">
        <v>3.1123388581952117E-2</v>
      </c>
      <c r="J1089" s="59">
        <v>2.5322283609576429E-2</v>
      </c>
      <c r="K1089" s="59">
        <v>3.2688766114180479E-2</v>
      </c>
      <c r="L1089" s="59">
        <v>2.2559852670349909E-2</v>
      </c>
      <c r="M1089" s="59">
        <v>3.2734806629834252E-2</v>
      </c>
      <c r="N1089" s="59">
        <v>2.3664825046040516E-2</v>
      </c>
      <c r="O1089" s="59">
        <v>2.4677716390423574E-2</v>
      </c>
      <c r="P1089" s="120">
        <v>2.6019974500637484E-2</v>
      </c>
      <c r="Q1089" s="60">
        <v>0</v>
      </c>
      <c r="R1089" s="60">
        <v>1</v>
      </c>
      <c r="S1089" s="60">
        <v>0</v>
      </c>
      <c r="T1089" s="60">
        <v>0</v>
      </c>
      <c r="U1089" s="60">
        <v>1</v>
      </c>
      <c r="V1089" s="60">
        <v>0</v>
      </c>
      <c r="W1089" s="60">
        <v>0</v>
      </c>
      <c r="X1089" s="60">
        <v>0</v>
      </c>
      <c r="Y1089" s="60">
        <v>0</v>
      </c>
      <c r="Z1089" s="60">
        <v>0</v>
      </c>
      <c r="AA1089" s="60">
        <v>0</v>
      </c>
      <c r="AB1089" s="60">
        <v>0</v>
      </c>
      <c r="AC1089" s="60">
        <v>0</v>
      </c>
      <c r="AD1089" s="49">
        <f t="shared" si="788"/>
        <v>2</v>
      </c>
      <c r="AE1089" s="50" t="s">
        <v>22</v>
      </c>
      <c r="AF1089" s="51">
        <f t="shared" si="745"/>
        <v>0.20051905062731765</v>
      </c>
      <c r="AG1089" s="52">
        <f t="shared" si="746"/>
        <v>7.3325147042703528E-2</v>
      </c>
      <c r="AH1089" s="52">
        <f t="shared" si="747"/>
        <v>7.3325147042703528E-2</v>
      </c>
      <c r="AI1089" s="52">
        <f t="shared" si="748"/>
        <v>8.0635170366408451E-2</v>
      </c>
      <c r="AJ1089" s="52">
        <f t="shared" si="749"/>
        <v>8.0635170366408451E-2</v>
      </c>
      <c r="AK1089" s="52">
        <f t="shared" si="750"/>
        <v>9.7241352370197154E-2</v>
      </c>
      <c r="AL1089" s="52">
        <f t="shared" si="751"/>
        <v>9.0188221956509634E-2</v>
      </c>
      <c r="AM1089" s="52">
        <f t="shared" si="752"/>
        <v>0.10027379400359934</v>
      </c>
      <c r="AN1089" s="52">
        <f t="shared" si="753"/>
        <v>8.5435807781616649E-2</v>
      </c>
      <c r="AO1089" s="52">
        <f t="shared" si="754"/>
        <v>0.10422061244602085</v>
      </c>
      <c r="AP1089" s="52">
        <f t="shared" si="755"/>
        <v>7.8214232900740019E-2</v>
      </c>
      <c r="AQ1089" s="52">
        <f t="shared" si="756"/>
        <v>0.10433639923316246</v>
      </c>
      <c r="AR1089" s="52">
        <f t="shared" si="757"/>
        <v>8.1117628880479603E-2</v>
      </c>
      <c r="AS1089" s="52">
        <f t="shared" si="758"/>
        <v>8.3761463668692915E-2</v>
      </c>
      <c r="AT1089" s="146"/>
      <c r="AU1089" s="146"/>
      <c r="AV1089" s="146"/>
      <c r="AW1089" s="146"/>
      <c r="AX1089" s="146"/>
      <c r="AY1089" s="146"/>
      <c r="AZ1089" s="146"/>
      <c r="BA1089" s="146"/>
      <c r="BB1089" s="146"/>
      <c r="BC1089" s="146"/>
      <c r="BD1089" s="146"/>
      <c r="BE1089" s="146"/>
      <c r="BF1089" s="146"/>
      <c r="BG1089" s="53">
        <f t="shared" si="785"/>
        <v>0.72989708296185418</v>
      </c>
      <c r="BH1089" s="53">
        <f t="shared" si="759"/>
        <v>0.72303553576597301</v>
      </c>
      <c r="BI1089" s="53">
        <f t="shared" si="760"/>
        <v>0.75769617975642556</v>
      </c>
      <c r="BJ1089" s="53">
        <f t="shared" si="761"/>
        <v>0.69626560991033948</v>
      </c>
      <c r="BK1089" s="53">
        <f t="shared" si="762"/>
        <v>0.80444742278805947</v>
      </c>
      <c r="BL1089" s="53">
        <f t="shared" si="763"/>
        <v>0.78028635971572258</v>
      </c>
      <c r="BM1089" s="53">
        <f t="shared" si="764"/>
        <v>0.68125251846923396</v>
      </c>
      <c r="BN1089" s="53">
        <f t="shared" si="765"/>
        <v>0.6236722304113983</v>
      </c>
      <c r="BO1089" s="53">
        <f t="shared" si="766"/>
        <v>0.7345407312542197</v>
      </c>
      <c r="BP1089" s="53">
        <f t="shared" si="767"/>
        <v>0.60695541941156106</v>
      </c>
      <c r="BQ1089" s="53">
        <f t="shared" si="768"/>
        <v>0.85059489480644024</v>
      </c>
      <c r="BR1089" s="53">
        <f t="shared" si="769"/>
        <v>0.54313513441798345</v>
      </c>
      <c r="BS1089" s="53">
        <f t="shared" si="770"/>
        <v>0.56067808782107198</v>
      </c>
      <c r="BT1089" s="54">
        <f t="shared" si="789"/>
        <v>9.0924572074902823</v>
      </c>
      <c r="BU1089" s="55">
        <f t="shared" si="786"/>
        <v>0</v>
      </c>
      <c r="BV1089" s="55">
        <f t="shared" si="771"/>
        <v>-0.32429690759418506</v>
      </c>
      <c r="BW1089" s="55">
        <f t="shared" si="772"/>
        <v>0</v>
      </c>
      <c r="BX1089" s="55">
        <f t="shared" si="773"/>
        <v>0</v>
      </c>
      <c r="BY1089" s="55">
        <f t="shared" si="774"/>
        <v>-0.2175996685846007</v>
      </c>
      <c r="BZ1089" s="55">
        <f t="shared" si="775"/>
        <v>0</v>
      </c>
      <c r="CA1089" s="55">
        <f t="shared" si="776"/>
        <v>0</v>
      </c>
      <c r="CB1089" s="55">
        <f t="shared" si="777"/>
        <v>0</v>
      </c>
      <c r="CC1089" s="55">
        <f t="shared" si="778"/>
        <v>0</v>
      </c>
      <c r="CD1089" s="55">
        <f t="shared" si="779"/>
        <v>0</v>
      </c>
      <c r="CE1089" s="55">
        <f t="shared" si="780"/>
        <v>0</v>
      </c>
      <c r="CF1089" s="55">
        <f t="shared" si="781"/>
        <v>0</v>
      </c>
      <c r="CG1089" s="55">
        <f t="shared" si="782"/>
        <v>0</v>
      </c>
      <c r="CH1089" s="56">
        <f t="shared" si="790"/>
        <v>-0.54189657617878573</v>
      </c>
      <c r="CI1089" s="57">
        <f t="shared" si="787"/>
        <v>8.2169312365601357</v>
      </c>
      <c r="CJ1089" s="58">
        <f t="shared" si="783"/>
        <v>-8.0391986279341907</v>
      </c>
      <c r="CK1089" s="67">
        <f t="shared" si="784"/>
        <v>7.0924572074902823</v>
      </c>
    </row>
    <row r="1090" spans="1:89">
      <c r="A1090" s="48">
        <v>4978</v>
      </c>
      <c r="B1090" s="89">
        <v>0.31357649442755831</v>
      </c>
      <c r="C1090" s="59">
        <v>2.0718232044198894E-2</v>
      </c>
      <c r="D1090" s="59">
        <v>2.0718232044198894E-2</v>
      </c>
      <c r="E1090" s="59">
        <v>2.3480662983425413E-2</v>
      </c>
      <c r="F1090" s="59">
        <v>2.3480662983425413E-2</v>
      </c>
      <c r="G1090" s="59">
        <v>2.9926335174953959E-2</v>
      </c>
      <c r="H1090" s="59">
        <v>2.716390423572744E-2</v>
      </c>
      <c r="I1090" s="59">
        <v>3.1123388581952117E-2</v>
      </c>
      <c r="J1090" s="59">
        <v>2.5322283609576429E-2</v>
      </c>
      <c r="K1090" s="59">
        <v>3.2688766114180479E-2</v>
      </c>
      <c r="L1090" s="59">
        <v>2.2559852670349909E-2</v>
      </c>
      <c r="M1090" s="59">
        <v>3.2734806629834252E-2</v>
      </c>
      <c r="N1090" s="59">
        <v>2.3664825046040516E-2</v>
      </c>
      <c r="O1090" s="59">
        <v>2.4677716390423574E-2</v>
      </c>
      <c r="P1090" s="120">
        <v>2.6019974500637484E-2</v>
      </c>
      <c r="Q1090" s="60">
        <v>1</v>
      </c>
      <c r="R1090" s="60">
        <v>0</v>
      </c>
      <c r="S1090" s="60">
        <v>0</v>
      </c>
      <c r="T1090" s="60">
        <v>0</v>
      </c>
      <c r="U1090" s="60">
        <v>0</v>
      </c>
      <c r="V1090" s="60">
        <v>1</v>
      </c>
      <c r="W1090" s="60">
        <v>0</v>
      </c>
      <c r="X1090" s="60">
        <v>0</v>
      </c>
      <c r="Y1090" s="60">
        <v>0</v>
      </c>
      <c r="Z1090" s="60">
        <v>1</v>
      </c>
      <c r="AA1090" s="60">
        <v>0</v>
      </c>
      <c r="AB1090" s="60">
        <v>0</v>
      </c>
      <c r="AC1090" s="60">
        <v>0</v>
      </c>
      <c r="AD1090" s="49">
        <f t="shared" si="788"/>
        <v>3</v>
      </c>
      <c r="AE1090" s="50" t="s">
        <v>22</v>
      </c>
      <c r="AF1090" s="51">
        <f t="shared" si="745"/>
        <v>0.28896311971127736</v>
      </c>
      <c r="AG1090" s="52">
        <f t="shared" si="746"/>
        <v>7.3325147042703528E-2</v>
      </c>
      <c r="AH1090" s="52">
        <f t="shared" si="747"/>
        <v>7.3325147042703528E-2</v>
      </c>
      <c r="AI1090" s="52">
        <f t="shared" si="748"/>
        <v>8.0635170366408451E-2</v>
      </c>
      <c r="AJ1090" s="52">
        <f t="shared" si="749"/>
        <v>8.0635170366408451E-2</v>
      </c>
      <c r="AK1090" s="52">
        <f t="shared" si="750"/>
        <v>9.7241352370197154E-2</v>
      </c>
      <c r="AL1090" s="52">
        <f t="shared" si="751"/>
        <v>9.0188221956509634E-2</v>
      </c>
      <c r="AM1090" s="52">
        <f t="shared" si="752"/>
        <v>0.10027379400359934</v>
      </c>
      <c r="AN1090" s="52">
        <f t="shared" si="753"/>
        <v>8.5435807781616649E-2</v>
      </c>
      <c r="AO1090" s="52">
        <f t="shared" si="754"/>
        <v>0.10422061244602085</v>
      </c>
      <c r="AP1090" s="52">
        <f t="shared" si="755"/>
        <v>7.8214232900740019E-2</v>
      </c>
      <c r="AQ1090" s="52">
        <f t="shared" si="756"/>
        <v>0.10433639923316246</v>
      </c>
      <c r="AR1090" s="52">
        <f t="shared" si="757"/>
        <v>8.1117628880479603E-2</v>
      </c>
      <c r="AS1090" s="52">
        <f t="shared" si="758"/>
        <v>8.3761463668692915E-2</v>
      </c>
      <c r="AT1090" s="146"/>
      <c r="AU1090" s="146"/>
      <c r="AV1090" s="146"/>
      <c r="AW1090" s="146"/>
      <c r="AX1090" s="146"/>
      <c r="AY1090" s="146"/>
      <c r="AZ1090" s="146"/>
      <c r="BA1090" s="146"/>
      <c r="BB1090" s="146"/>
      <c r="BC1090" s="146"/>
      <c r="BD1090" s="146"/>
      <c r="BE1090" s="146"/>
      <c r="BF1090" s="146"/>
      <c r="BG1090" s="53">
        <f t="shared" si="785"/>
        <v>1.0518369077700227</v>
      </c>
      <c r="BH1090" s="53">
        <f t="shared" si="759"/>
        <v>1.0419488992363444</v>
      </c>
      <c r="BI1090" s="53">
        <f t="shared" si="760"/>
        <v>1.0918975090434895</v>
      </c>
      <c r="BJ1090" s="53">
        <f t="shared" si="761"/>
        <v>1.0033714111349239</v>
      </c>
      <c r="BK1090" s="53">
        <f t="shared" si="762"/>
        <v>1.1592695866318155</v>
      </c>
      <c r="BL1090" s="53">
        <f t="shared" si="763"/>
        <v>1.124451667141964</v>
      </c>
      <c r="BM1090" s="53">
        <f t="shared" si="764"/>
        <v>0.98173641074089424</v>
      </c>
      <c r="BN1090" s="53">
        <f t="shared" si="765"/>
        <v>0.89875886013404205</v>
      </c>
      <c r="BO1090" s="53">
        <f t="shared" si="766"/>
        <v>1.0585287562163721</v>
      </c>
      <c r="BP1090" s="53">
        <f t="shared" si="767"/>
        <v>0.87466867098231504</v>
      </c>
      <c r="BQ1090" s="53">
        <f t="shared" si="768"/>
        <v>1.2257715845193096</v>
      </c>
      <c r="BR1090" s="53">
        <f t="shared" si="769"/>
        <v>0.7826988127822454</v>
      </c>
      <c r="BS1090" s="53">
        <f t="shared" si="770"/>
        <v>0.80797953562851355</v>
      </c>
      <c r="BT1090" s="54">
        <f t="shared" si="789"/>
        <v>13.10291861196225</v>
      </c>
      <c r="BU1090" s="55">
        <f t="shared" si="786"/>
        <v>5.053807166016621E-2</v>
      </c>
      <c r="BV1090" s="55">
        <f t="shared" si="771"/>
        <v>0</v>
      </c>
      <c r="BW1090" s="55">
        <f t="shared" si="772"/>
        <v>0</v>
      </c>
      <c r="BX1090" s="55">
        <f t="shared" si="773"/>
        <v>0</v>
      </c>
      <c r="BY1090" s="55">
        <f t="shared" si="774"/>
        <v>0</v>
      </c>
      <c r="BZ1090" s="55">
        <f t="shared" si="775"/>
        <v>0.11729550985006693</v>
      </c>
      <c r="CA1090" s="55">
        <f t="shared" si="776"/>
        <v>0</v>
      </c>
      <c r="CB1090" s="55">
        <f t="shared" si="777"/>
        <v>0</v>
      </c>
      <c r="CC1090" s="55">
        <f t="shared" si="778"/>
        <v>0</v>
      </c>
      <c r="CD1090" s="55">
        <f t="shared" si="779"/>
        <v>-0.13391012606947755</v>
      </c>
      <c r="CE1090" s="55">
        <f t="shared" si="780"/>
        <v>0</v>
      </c>
      <c r="CF1090" s="55">
        <f t="shared" si="781"/>
        <v>0</v>
      </c>
      <c r="CG1090" s="55">
        <f t="shared" si="782"/>
        <v>0</v>
      </c>
      <c r="CH1090" s="56">
        <f t="shared" si="790"/>
        <v>3.392345544075559E-2</v>
      </c>
      <c r="CI1090" s="57">
        <f t="shared" si="787"/>
        <v>11.559728262342555</v>
      </c>
      <c r="CJ1090" s="58">
        <f t="shared" si="783"/>
        <v>-10.756347145920387</v>
      </c>
      <c r="CK1090" s="67">
        <f t="shared" si="784"/>
        <v>10.10291861196225</v>
      </c>
    </row>
    <row r="1091" spans="1:89">
      <c r="A1091" s="48">
        <v>4979</v>
      </c>
      <c r="B1091" s="89">
        <v>0.53799392097264442</v>
      </c>
      <c r="C1091" s="59">
        <v>2.0718232044198894E-2</v>
      </c>
      <c r="D1091" s="59">
        <v>2.0718232044198894E-2</v>
      </c>
      <c r="E1091" s="59">
        <v>2.3480662983425413E-2</v>
      </c>
      <c r="F1091" s="59">
        <v>2.3480662983425413E-2</v>
      </c>
      <c r="G1091" s="59">
        <v>2.9558011049723758E-2</v>
      </c>
      <c r="H1091" s="59">
        <v>2.6887661141804787E-2</v>
      </c>
      <c r="I1091" s="59">
        <v>2.9972375690607733E-2</v>
      </c>
      <c r="J1091" s="59">
        <v>2.5046040515653775E-2</v>
      </c>
      <c r="K1091" s="59">
        <v>3.2136279926335172E-2</v>
      </c>
      <c r="L1091" s="59">
        <v>2.2651933701657457E-2</v>
      </c>
      <c r="M1091" s="59">
        <v>3.2182320441988953E-2</v>
      </c>
      <c r="N1091" s="59">
        <v>2.3756906077348067E-2</v>
      </c>
      <c r="O1091" s="59">
        <v>2.4769797421731122E-2</v>
      </c>
      <c r="P1091" s="120">
        <v>2.5796855078623036E-2</v>
      </c>
      <c r="Q1091" s="60">
        <v>2</v>
      </c>
      <c r="R1091" s="60">
        <v>3</v>
      </c>
      <c r="S1091" s="60">
        <v>4</v>
      </c>
      <c r="T1091" s="60">
        <v>1</v>
      </c>
      <c r="U1091" s="60">
        <v>3</v>
      </c>
      <c r="V1091" s="60">
        <v>1</v>
      </c>
      <c r="W1091" s="60">
        <v>2</v>
      </c>
      <c r="X1091" s="60">
        <v>2</v>
      </c>
      <c r="Y1091" s="60">
        <v>3</v>
      </c>
      <c r="Z1091" s="60">
        <v>5</v>
      </c>
      <c r="AA1091" s="60">
        <v>3</v>
      </c>
      <c r="AB1091" s="60">
        <v>5</v>
      </c>
      <c r="AC1091" s="60">
        <v>3</v>
      </c>
      <c r="AD1091" s="49">
        <f t="shared" si="788"/>
        <v>37</v>
      </c>
      <c r="AE1091" s="50" t="s">
        <v>22</v>
      </c>
      <c r="AF1091" s="51">
        <f t="shared" si="745"/>
        <v>0.51499232202590994</v>
      </c>
      <c r="AG1091" s="52">
        <f t="shared" si="746"/>
        <v>7.3325147042703528E-2</v>
      </c>
      <c r="AH1091" s="52">
        <f t="shared" si="747"/>
        <v>7.3325147042703528E-2</v>
      </c>
      <c r="AI1091" s="52">
        <f t="shared" si="748"/>
        <v>8.0635170366408451E-2</v>
      </c>
      <c r="AJ1091" s="52">
        <f t="shared" si="749"/>
        <v>8.0635170366408451E-2</v>
      </c>
      <c r="AK1091" s="52">
        <f t="shared" si="750"/>
        <v>9.6305577193301475E-2</v>
      </c>
      <c r="AL1091" s="52">
        <f t="shared" si="751"/>
        <v>8.947814720350282E-2</v>
      </c>
      <c r="AM1091" s="52">
        <f t="shared" si="752"/>
        <v>9.7358231500950312E-2</v>
      </c>
      <c r="AN1091" s="52">
        <f t="shared" si="753"/>
        <v>8.4718972628040151E-2</v>
      </c>
      <c r="AO1091" s="52">
        <f t="shared" si="754"/>
        <v>0.10282988878415232</v>
      </c>
      <c r="AP1091" s="52">
        <f t="shared" si="755"/>
        <v>7.8456994508546998E-2</v>
      </c>
      <c r="AQ1091" s="52">
        <f t="shared" si="756"/>
        <v>0.10294587425136612</v>
      </c>
      <c r="AR1091" s="52">
        <f t="shared" si="757"/>
        <v>8.1358649476630726E-2</v>
      </c>
      <c r="AS1091" s="52">
        <f t="shared" si="758"/>
        <v>8.4001029067708191E-2</v>
      </c>
      <c r="AT1091" s="146"/>
      <c r="AU1091" s="146"/>
      <c r="AV1091" s="146"/>
      <c r="AW1091" s="146"/>
      <c r="AX1091" s="146"/>
      <c r="AY1091" s="146"/>
      <c r="AZ1091" s="146"/>
      <c r="BA1091" s="146"/>
      <c r="BB1091" s="146"/>
      <c r="BC1091" s="146"/>
      <c r="BD1091" s="146"/>
      <c r="BE1091" s="146"/>
      <c r="BF1091" s="146"/>
      <c r="BG1091" s="53">
        <f t="shared" si="785"/>
        <v>1.8745919273929283</v>
      </c>
      <c r="BH1091" s="53">
        <f t="shared" si="759"/>
        <v>1.8569694415889992</v>
      </c>
      <c r="BI1091" s="53">
        <f t="shared" si="760"/>
        <v>1.9459882429234034</v>
      </c>
      <c r="BJ1091" s="53">
        <f t="shared" si="761"/>
        <v>1.7882163419023402</v>
      </c>
      <c r="BK1091" s="53">
        <f t="shared" si="762"/>
        <v>2.0461771358738008</v>
      </c>
      <c r="BL1091" s="53">
        <f t="shared" si="763"/>
        <v>1.9882284652346005</v>
      </c>
      <c r="BM1091" s="53">
        <f t="shared" si="764"/>
        <v>1.6987851826009328</v>
      </c>
      <c r="BN1091" s="53">
        <f t="shared" si="765"/>
        <v>1.5883356077741204</v>
      </c>
      <c r="BO1091" s="53">
        <f t="shared" si="766"/>
        <v>1.8613444240956873</v>
      </c>
      <c r="BP1091" s="53">
        <f t="shared" si="767"/>
        <v>1.5636796533224566</v>
      </c>
      <c r="BQ1091" s="53">
        <f t="shared" si="768"/>
        <v>2.1554650620391125</v>
      </c>
      <c r="BR1091" s="53">
        <f t="shared" si="769"/>
        <v>1.3990766075366201</v>
      </c>
      <c r="BS1091" s="53">
        <f t="shared" si="770"/>
        <v>1.4441059148106428</v>
      </c>
      <c r="BT1091" s="54">
        <f t="shared" si="789"/>
        <v>23.210964007095644</v>
      </c>
      <c r="BU1091" s="55">
        <f t="shared" si="786"/>
        <v>1.2567819940237175</v>
      </c>
      <c r="BV1091" s="55">
        <f t="shared" si="771"/>
        <v>1.8568374793210198</v>
      </c>
      <c r="BW1091" s="55">
        <f t="shared" si="772"/>
        <v>2.6630797683294305</v>
      </c>
      <c r="BX1091" s="55">
        <f t="shared" si="773"/>
        <v>0.58121866602150118</v>
      </c>
      <c r="BY1091" s="55">
        <f t="shared" si="774"/>
        <v>2.1479197213659083</v>
      </c>
      <c r="BZ1091" s="55">
        <f t="shared" si="775"/>
        <v>0.68724402378153937</v>
      </c>
      <c r="CA1091" s="55">
        <f t="shared" si="776"/>
        <v>1.0598267942898842</v>
      </c>
      <c r="CB1091" s="55">
        <f t="shared" si="777"/>
        <v>0.92537336080789567</v>
      </c>
      <c r="CC1091" s="55">
        <f t="shared" si="778"/>
        <v>1.8638971058350196</v>
      </c>
      <c r="CD1091" s="55">
        <f t="shared" si="779"/>
        <v>2.2352089795108436</v>
      </c>
      <c r="CE1091" s="55">
        <f t="shared" si="780"/>
        <v>2.3040195189707018</v>
      </c>
      <c r="CF1091" s="55">
        <f t="shared" si="781"/>
        <v>1.6790622648328355</v>
      </c>
      <c r="CG1091" s="55">
        <f t="shared" si="782"/>
        <v>1.1024711579628079</v>
      </c>
      <c r="CH1091" s="56">
        <f t="shared" si="790"/>
        <v>20.362940835053106</v>
      </c>
      <c r="CI1091" s="57">
        <f t="shared" si="787"/>
        <v>19.832684030061056</v>
      </c>
      <c r="CJ1091" s="58">
        <f t="shared" si="783"/>
        <v>-1.3725571171468971</v>
      </c>
      <c r="CK1091" s="67">
        <f t="shared" si="784"/>
        <v>13.789035992904356</v>
      </c>
    </row>
    <row r="1092" spans="1:89">
      <c r="A1092" s="48">
        <v>4980</v>
      </c>
      <c r="B1092" s="89">
        <v>1.3677811550151978E-2</v>
      </c>
      <c r="C1092" s="59">
        <v>2.0718232044198894E-2</v>
      </c>
      <c r="D1092" s="59">
        <v>2.0718232044198894E-2</v>
      </c>
      <c r="E1092" s="59">
        <v>2.3480662983425413E-2</v>
      </c>
      <c r="F1092" s="59">
        <v>2.3480662983425413E-2</v>
      </c>
      <c r="G1092" s="59">
        <v>2.7624309392265192E-2</v>
      </c>
      <c r="H1092" s="59">
        <v>2.5322283609576429E-2</v>
      </c>
      <c r="I1092" s="59">
        <v>2.3480662983425413E-2</v>
      </c>
      <c r="J1092" s="59">
        <v>2.3480662983425413E-2</v>
      </c>
      <c r="K1092" s="59">
        <v>2.9005524861878452E-2</v>
      </c>
      <c r="L1092" s="59">
        <v>2.3020257826887661E-2</v>
      </c>
      <c r="M1092" s="59">
        <v>2.9051565377532229E-2</v>
      </c>
      <c r="N1092" s="59">
        <v>2.4171270718232045E-2</v>
      </c>
      <c r="O1092" s="59">
        <v>2.51841620626151E-2</v>
      </c>
      <c r="P1092" s="120">
        <v>2.4518345374698967E-2</v>
      </c>
      <c r="Q1092" s="60">
        <v>0</v>
      </c>
      <c r="R1092" s="60">
        <v>0</v>
      </c>
      <c r="S1092" s="60">
        <v>0</v>
      </c>
      <c r="T1092" s="60">
        <v>0</v>
      </c>
      <c r="U1092" s="60">
        <v>0</v>
      </c>
      <c r="V1092" s="60">
        <v>0</v>
      </c>
      <c r="W1092" s="60">
        <v>0</v>
      </c>
      <c r="X1092" s="60">
        <v>0</v>
      </c>
      <c r="Y1092" s="60">
        <v>1</v>
      </c>
      <c r="Z1092" s="60">
        <v>0</v>
      </c>
      <c r="AA1092" s="60">
        <v>0</v>
      </c>
      <c r="AB1092" s="60">
        <v>0</v>
      </c>
      <c r="AC1092" s="60">
        <v>0</v>
      </c>
      <c r="AD1092" s="49">
        <f t="shared" si="788"/>
        <v>1</v>
      </c>
      <c r="AE1092" s="50" t="s">
        <v>22</v>
      </c>
      <c r="AF1092" s="51">
        <f t="shared" si="745"/>
        <v>1.0107193563278672E-2</v>
      </c>
      <c r="AG1092" s="52">
        <f t="shared" si="746"/>
        <v>7.3325147042703528E-2</v>
      </c>
      <c r="AH1092" s="52">
        <f t="shared" si="747"/>
        <v>7.3325147042703528E-2</v>
      </c>
      <c r="AI1092" s="52">
        <f t="shared" si="748"/>
        <v>8.0635170366408451E-2</v>
      </c>
      <c r="AJ1092" s="52">
        <f t="shared" si="749"/>
        <v>8.0635170366408451E-2</v>
      </c>
      <c r="AK1092" s="52">
        <f t="shared" si="750"/>
        <v>9.1369631525331424E-2</v>
      </c>
      <c r="AL1092" s="52">
        <f t="shared" si="751"/>
        <v>8.5435807781616649E-2</v>
      </c>
      <c r="AM1092" s="52">
        <f t="shared" si="752"/>
        <v>8.0635170366408451E-2</v>
      </c>
      <c r="AN1092" s="52">
        <f t="shared" si="753"/>
        <v>8.0635170366408451E-2</v>
      </c>
      <c r="AO1092" s="52">
        <f t="shared" si="754"/>
        <v>9.4899373015784369E-2</v>
      </c>
      <c r="AP1092" s="52">
        <f t="shared" si="755"/>
        <v>7.9426536779613852E-2</v>
      </c>
      <c r="AQ1092" s="52">
        <f t="shared" si="756"/>
        <v>9.5016676037865566E-2</v>
      </c>
      <c r="AR1092" s="52">
        <f t="shared" si="757"/>
        <v>8.2441554772551565E-2</v>
      </c>
      <c r="AS1092" s="52">
        <f t="shared" si="758"/>
        <v>8.5077527124689217E-2</v>
      </c>
      <c r="AT1092" s="146"/>
      <c r="AU1092" s="146"/>
      <c r="AV1092" s="146"/>
      <c r="AW1092" s="146"/>
      <c r="AX1092" s="146"/>
      <c r="AY1092" s="146"/>
      <c r="AZ1092" s="146"/>
      <c r="BA1092" s="146"/>
      <c r="BB1092" s="146"/>
      <c r="BC1092" s="146"/>
      <c r="BD1092" s="146"/>
      <c r="BE1092" s="146"/>
      <c r="BF1092" s="146"/>
      <c r="BG1092" s="53">
        <f t="shared" si="785"/>
        <v>3.679057463960933E-2</v>
      </c>
      <c r="BH1092" s="53">
        <f t="shared" si="759"/>
        <v>3.644471729869643E-2</v>
      </c>
      <c r="BI1092" s="53">
        <f t="shared" si="760"/>
        <v>3.8191792385793753E-2</v>
      </c>
      <c r="BJ1092" s="53">
        <f t="shared" si="761"/>
        <v>3.5095375071855429E-2</v>
      </c>
      <c r="BK1092" s="53">
        <f t="shared" si="762"/>
        <v>3.8099869777353981E-2</v>
      </c>
      <c r="BL1092" s="53">
        <f t="shared" si="763"/>
        <v>3.725795923925404E-2</v>
      </c>
      <c r="BM1092" s="53">
        <f t="shared" si="764"/>
        <v>2.7613415289263116E-2</v>
      </c>
      <c r="BN1092" s="53">
        <f t="shared" si="765"/>
        <v>2.9669889456645331E-2</v>
      </c>
      <c r="BO1092" s="53">
        <f t="shared" si="766"/>
        <v>3.3713244358718988E-2</v>
      </c>
      <c r="BP1092" s="53">
        <f t="shared" si="767"/>
        <v>3.1067876708396107E-2</v>
      </c>
      <c r="BQ1092" s="53">
        <f t="shared" si="768"/>
        <v>3.9044665255943252E-2</v>
      </c>
      <c r="BR1092" s="53">
        <f t="shared" si="769"/>
        <v>2.7823628547280693E-2</v>
      </c>
      <c r="BS1092" s="53">
        <f t="shared" si="770"/>
        <v>2.8705104166104417E-2</v>
      </c>
      <c r="BT1092" s="54">
        <f t="shared" si="789"/>
        <v>0.43951811219491488</v>
      </c>
      <c r="BU1092" s="55">
        <f t="shared" si="786"/>
        <v>0</v>
      </c>
      <c r="BV1092" s="55">
        <f t="shared" si="771"/>
        <v>0</v>
      </c>
      <c r="BW1092" s="55">
        <f t="shared" si="772"/>
        <v>0</v>
      </c>
      <c r="BX1092" s="55">
        <f t="shared" si="773"/>
        <v>0</v>
      </c>
      <c r="BY1092" s="55">
        <f t="shared" si="774"/>
        <v>0</v>
      </c>
      <c r="BZ1092" s="55">
        <f t="shared" si="775"/>
        <v>0</v>
      </c>
      <c r="CA1092" s="55">
        <f t="shared" si="776"/>
        <v>0</v>
      </c>
      <c r="CB1092" s="55">
        <f t="shared" si="777"/>
        <v>0</v>
      </c>
      <c r="CC1092" s="55">
        <f t="shared" si="778"/>
        <v>-3.3898645111539887</v>
      </c>
      <c r="CD1092" s="55">
        <f t="shared" si="779"/>
        <v>0</v>
      </c>
      <c r="CE1092" s="55">
        <f t="shared" si="780"/>
        <v>0</v>
      </c>
      <c r="CF1092" s="55">
        <f t="shared" si="781"/>
        <v>0</v>
      </c>
      <c r="CG1092" s="55">
        <f t="shared" si="782"/>
        <v>0</v>
      </c>
      <c r="CH1092" s="56">
        <f t="shared" si="790"/>
        <v>-3.3898645111539887</v>
      </c>
      <c r="CI1092" s="57">
        <f t="shared" si="787"/>
        <v>0.50422078042528107</v>
      </c>
      <c r="CJ1092" s="58">
        <f t="shared" si="783"/>
        <v>-4.3327631992578484</v>
      </c>
      <c r="CK1092" s="67">
        <f t="shared" si="784"/>
        <v>0.56048188780508512</v>
      </c>
    </row>
    <row r="1093" spans="1:89">
      <c r="A1093" s="48">
        <v>4981</v>
      </c>
      <c r="B1093" s="89">
        <v>0.16970618034447824</v>
      </c>
      <c r="C1093" s="59">
        <v>2.0718232044198894E-2</v>
      </c>
      <c r="D1093" s="59">
        <v>2.0718232044198894E-2</v>
      </c>
      <c r="E1093" s="59">
        <v>2.3480662983425413E-2</v>
      </c>
      <c r="F1093" s="59">
        <v>2.3480662983425413E-2</v>
      </c>
      <c r="G1093" s="59">
        <v>2.7624309392265192E-2</v>
      </c>
      <c r="H1093" s="59">
        <v>2.5322283609576429E-2</v>
      </c>
      <c r="I1093" s="59">
        <v>2.3480662983425413E-2</v>
      </c>
      <c r="J1093" s="59">
        <v>2.3480662983425413E-2</v>
      </c>
      <c r="K1093" s="59">
        <v>2.9005524861878452E-2</v>
      </c>
      <c r="L1093" s="59">
        <v>2.3020257826887661E-2</v>
      </c>
      <c r="M1093" s="59">
        <v>2.9051565377532229E-2</v>
      </c>
      <c r="N1093" s="59">
        <v>2.4171270718232045E-2</v>
      </c>
      <c r="O1093" s="59">
        <v>2.51841620626151E-2</v>
      </c>
      <c r="P1093" s="120">
        <v>2.4518345374698967E-2</v>
      </c>
      <c r="Q1093" s="60">
        <v>0</v>
      </c>
      <c r="R1093" s="60">
        <v>0</v>
      </c>
      <c r="S1093" s="60">
        <v>0</v>
      </c>
      <c r="T1093" s="60">
        <v>0</v>
      </c>
      <c r="U1093" s="60">
        <v>0</v>
      </c>
      <c r="V1093" s="60">
        <v>0</v>
      </c>
      <c r="W1093" s="60">
        <v>1</v>
      </c>
      <c r="X1093" s="60">
        <v>0</v>
      </c>
      <c r="Y1093" s="60">
        <v>0</v>
      </c>
      <c r="Z1093" s="60">
        <v>0</v>
      </c>
      <c r="AA1093" s="60">
        <v>0</v>
      </c>
      <c r="AB1093" s="60">
        <v>1</v>
      </c>
      <c r="AC1093" s="60">
        <v>0</v>
      </c>
      <c r="AD1093" s="49">
        <f t="shared" si="788"/>
        <v>2</v>
      </c>
      <c r="AE1093" s="50" t="s">
        <v>22</v>
      </c>
      <c r="AF1093" s="51">
        <f t="shared" si="745"/>
        <v>0.14976198599897694</v>
      </c>
      <c r="AG1093" s="52">
        <f t="shared" si="746"/>
        <v>7.3325147042703528E-2</v>
      </c>
      <c r="AH1093" s="52">
        <f t="shared" si="747"/>
        <v>7.3325147042703528E-2</v>
      </c>
      <c r="AI1093" s="52">
        <f t="shared" si="748"/>
        <v>8.0635170366408451E-2</v>
      </c>
      <c r="AJ1093" s="52">
        <f t="shared" si="749"/>
        <v>8.0635170366408451E-2</v>
      </c>
      <c r="AK1093" s="52">
        <f t="shared" si="750"/>
        <v>9.1369631525331424E-2</v>
      </c>
      <c r="AL1093" s="52">
        <f t="shared" si="751"/>
        <v>8.5435807781616649E-2</v>
      </c>
      <c r="AM1093" s="52">
        <f t="shared" si="752"/>
        <v>8.0635170366408451E-2</v>
      </c>
      <c r="AN1093" s="52">
        <f t="shared" si="753"/>
        <v>8.0635170366408451E-2</v>
      </c>
      <c r="AO1093" s="52">
        <f t="shared" si="754"/>
        <v>9.4899373015784369E-2</v>
      </c>
      <c r="AP1093" s="52">
        <f t="shared" si="755"/>
        <v>7.9426536779613852E-2</v>
      </c>
      <c r="AQ1093" s="52">
        <f t="shared" si="756"/>
        <v>9.5016676037865566E-2</v>
      </c>
      <c r="AR1093" s="52">
        <f t="shared" si="757"/>
        <v>8.2441554772551565E-2</v>
      </c>
      <c r="AS1093" s="52">
        <f t="shared" si="758"/>
        <v>8.5077527124689217E-2</v>
      </c>
      <c r="AT1093" s="146"/>
      <c r="AU1093" s="146"/>
      <c r="AV1093" s="146"/>
      <c r="AW1093" s="146"/>
      <c r="AX1093" s="146"/>
      <c r="AY1093" s="146"/>
      <c r="AZ1093" s="146"/>
      <c r="BA1093" s="146"/>
      <c r="BB1093" s="146"/>
      <c r="BC1093" s="146"/>
      <c r="BD1093" s="146"/>
      <c r="BE1093" s="146"/>
      <c r="BF1093" s="146"/>
      <c r="BG1093" s="53">
        <f t="shared" si="785"/>
        <v>0.54513940883547851</v>
      </c>
      <c r="BH1093" s="53">
        <f t="shared" si="759"/>
        <v>0.54001471404031531</v>
      </c>
      <c r="BI1093" s="53">
        <f t="shared" si="760"/>
        <v>0.56590176499020894</v>
      </c>
      <c r="BJ1093" s="53">
        <f t="shared" si="761"/>
        <v>0.52002101644079723</v>
      </c>
      <c r="BK1093" s="53">
        <f t="shared" si="762"/>
        <v>0.56453971405965542</v>
      </c>
      <c r="BL1093" s="53">
        <f t="shared" si="763"/>
        <v>0.55206481749910985</v>
      </c>
      <c r="BM1093" s="53">
        <f t="shared" si="764"/>
        <v>0.40915808013803029</v>
      </c>
      <c r="BN1093" s="53">
        <f t="shared" si="765"/>
        <v>0.43962961049257981</v>
      </c>
      <c r="BO1093" s="53">
        <f t="shared" si="766"/>
        <v>0.49954147984010006</v>
      </c>
      <c r="BP1093" s="53">
        <f t="shared" si="767"/>
        <v>0.46034409922900921</v>
      </c>
      <c r="BQ1093" s="53">
        <f t="shared" si="768"/>
        <v>0.57853909443666329</v>
      </c>
      <c r="BR1093" s="53">
        <f t="shared" si="769"/>
        <v>0.41227288691470149</v>
      </c>
      <c r="BS1093" s="53">
        <f t="shared" si="770"/>
        <v>0.42533403375612938</v>
      </c>
      <c r="BT1093" s="54">
        <f t="shared" si="789"/>
        <v>6.5125007206727785</v>
      </c>
      <c r="BU1093" s="55">
        <f t="shared" si="786"/>
        <v>0</v>
      </c>
      <c r="BV1093" s="55">
        <f t="shared" si="771"/>
        <v>0</v>
      </c>
      <c r="BW1093" s="55">
        <f t="shared" si="772"/>
        <v>0</v>
      </c>
      <c r="BX1093" s="55">
        <f t="shared" si="773"/>
        <v>0</v>
      </c>
      <c r="BY1093" s="55">
        <f t="shared" si="774"/>
        <v>0</v>
      </c>
      <c r="BZ1093" s="55">
        <f t="shared" si="775"/>
        <v>0</v>
      </c>
      <c r="CA1093" s="55">
        <f t="shared" si="776"/>
        <v>-0.89365369360780378</v>
      </c>
      <c r="CB1093" s="55">
        <f t="shared" si="777"/>
        <v>0</v>
      </c>
      <c r="CC1093" s="55">
        <f t="shared" si="778"/>
        <v>0</v>
      </c>
      <c r="CD1093" s="55">
        <f t="shared" si="779"/>
        <v>0</v>
      </c>
      <c r="CE1093" s="55">
        <f t="shared" si="780"/>
        <v>0</v>
      </c>
      <c r="CF1093" s="55">
        <f t="shared" si="781"/>
        <v>-0.88606980200715235</v>
      </c>
      <c r="CG1093" s="55">
        <f t="shared" si="782"/>
        <v>0</v>
      </c>
      <c r="CH1093" s="56">
        <f t="shared" si="790"/>
        <v>-1.7797234956149561</v>
      </c>
      <c r="CI1093" s="57">
        <f t="shared" si="787"/>
        <v>6.2560726460173761</v>
      </c>
      <c r="CJ1093" s="58">
        <f t="shared" si="783"/>
        <v>-7.5216030500459716</v>
      </c>
      <c r="CK1093" s="67">
        <f t="shared" si="784"/>
        <v>4.5125007206727785</v>
      </c>
    </row>
    <row r="1094" spans="1:89">
      <c r="A1094" s="48">
        <v>4982</v>
      </c>
      <c r="B1094" s="89">
        <v>5.0151975683890584E-2</v>
      </c>
      <c r="C1094" s="59">
        <v>2.0718232044198894E-2</v>
      </c>
      <c r="D1094" s="59">
        <v>2.0718232044198894E-2</v>
      </c>
      <c r="E1094" s="59">
        <v>2.3480662983425413E-2</v>
      </c>
      <c r="F1094" s="59">
        <v>2.3480662983425413E-2</v>
      </c>
      <c r="G1094" s="59">
        <v>2.7624309392265192E-2</v>
      </c>
      <c r="H1094" s="59">
        <v>2.5322283609576429E-2</v>
      </c>
      <c r="I1094" s="59">
        <v>2.3480662983425413E-2</v>
      </c>
      <c r="J1094" s="59">
        <v>2.3480662983425413E-2</v>
      </c>
      <c r="K1094" s="59">
        <v>2.9005524861878452E-2</v>
      </c>
      <c r="L1094" s="59">
        <v>2.3020257826887661E-2</v>
      </c>
      <c r="M1094" s="59">
        <v>2.9051565377532229E-2</v>
      </c>
      <c r="N1094" s="59">
        <v>2.4171270718232045E-2</v>
      </c>
      <c r="O1094" s="59">
        <v>2.51841620626151E-2</v>
      </c>
      <c r="P1094" s="120">
        <v>2.4518345374698967E-2</v>
      </c>
      <c r="Q1094" s="60">
        <v>1</v>
      </c>
      <c r="R1094" s="60">
        <v>0</v>
      </c>
      <c r="S1094" s="60">
        <v>0</v>
      </c>
      <c r="T1094" s="60">
        <v>0</v>
      </c>
      <c r="U1094" s="60">
        <v>0</v>
      </c>
      <c r="V1094" s="60">
        <v>0</v>
      </c>
      <c r="W1094" s="60">
        <v>0</v>
      </c>
      <c r="X1094" s="60">
        <v>0</v>
      </c>
      <c r="Y1094" s="60">
        <v>2</v>
      </c>
      <c r="Z1094" s="60">
        <v>1</v>
      </c>
      <c r="AA1094" s="60">
        <v>0</v>
      </c>
      <c r="AB1094" s="60">
        <v>1</v>
      </c>
      <c r="AC1094" s="60">
        <v>0</v>
      </c>
      <c r="AD1094" s="49">
        <f t="shared" si="788"/>
        <v>5</v>
      </c>
      <c r="AE1094" s="50" t="s">
        <v>22</v>
      </c>
      <c r="AF1094" s="51">
        <f t="shared" si="745"/>
        <v>4.061398864018239E-2</v>
      </c>
      <c r="AG1094" s="52">
        <f t="shared" si="746"/>
        <v>7.3325147042703528E-2</v>
      </c>
      <c r="AH1094" s="52">
        <f t="shared" si="747"/>
        <v>7.3325147042703528E-2</v>
      </c>
      <c r="AI1094" s="52">
        <f t="shared" si="748"/>
        <v>8.0635170366408451E-2</v>
      </c>
      <c r="AJ1094" s="52">
        <f t="shared" si="749"/>
        <v>8.0635170366408451E-2</v>
      </c>
      <c r="AK1094" s="52">
        <f t="shared" si="750"/>
        <v>9.1369631525331424E-2</v>
      </c>
      <c r="AL1094" s="52">
        <f t="shared" si="751"/>
        <v>8.5435807781616649E-2</v>
      </c>
      <c r="AM1094" s="52">
        <f t="shared" si="752"/>
        <v>8.0635170366408451E-2</v>
      </c>
      <c r="AN1094" s="52">
        <f t="shared" si="753"/>
        <v>8.0635170366408451E-2</v>
      </c>
      <c r="AO1094" s="52">
        <f t="shared" si="754"/>
        <v>9.4899373015784369E-2</v>
      </c>
      <c r="AP1094" s="52">
        <f t="shared" si="755"/>
        <v>7.9426536779613852E-2</v>
      </c>
      <c r="AQ1094" s="52">
        <f t="shared" si="756"/>
        <v>9.5016676037865566E-2</v>
      </c>
      <c r="AR1094" s="52">
        <f t="shared" si="757"/>
        <v>8.2441554772551565E-2</v>
      </c>
      <c r="AS1094" s="52">
        <f t="shared" si="758"/>
        <v>8.5077527124689217E-2</v>
      </c>
      <c r="AT1094" s="146"/>
      <c r="AU1094" s="146"/>
      <c r="AV1094" s="146"/>
      <c r="AW1094" s="146"/>
      <c r="AX1094" s="146"/>
      <c r="AY1094" s="146"/>
      <c r="AZ1094" s="146"/>
      <c r="BA1094" s="146"/>
      <c r="BB1094" s="146"/>
      <c r="BC1094" s="146"/>
      <c r="BD1094" s="146"/>
      <c r="BE1094" s="146"/>
      <c r="BF1094" s="146"/>
      <c r="BG1094" s="53">
        <f t="shared" si="785"/>
        <v>0.14783648607538571</v>
      </c>
      <c r="BH1094" s="53">
        <f t="shared" si="759"/>
        <v>0.14644671887373695</v>
      </c>
      <c r="BI1094" s="53">
        <f t="shared" si="760"/>
        <v>0.15346703438433645</v>
      </c>
      <c r="BJ1094" s="53">
        <f t="shared" si="761"/>
        <v>0.14102462326138565</v>
      </c>
      <c r="BK1094" s="53">
        <f t="shared" si="762"/>
        <v>0.15309765946818635</v>
      </c>
      <c r="BL1094" s="53">
        <f t="shared" si="763"/>
        <v>0.14971458929975981</v>
      </c>
      <c r="BM1094" s="53">
        <f t="shared" si="764"/>
        <v>0.11095967716986817</v>
      </c>
      <c r="BN1094" s="53">
        <f t="shared" si="765"/>
        <v>0.11922325874174383</v>
      </c>
      <c r="BO1094" s="53">
        <f t="shared" si="766"/>
        <v>0.13547077285463024</v>
      </c>
      <c r="BP1094" s="53">
        <f t="shared" si="767"/>
        <v>0.12484082587412866</v>
      </c>
      <c r="BQ1094" s="53">
        <f t="shared" si="768"/>
        <v>0.15689415476576651</v>
      </c>
      <c r="BR1094" s="53">
        <f t="shared" si="769"/>
        <v>0.11180438236124397</v>
      </c>
      <c r="BS1094" s="53">
        <f t="shared" si="770"/>
        <v>0.11534643788292441</v>
      </c>
      <c r="BT1094" s="54">
        <f t="shared" si="789"/>
        <v>1.7661266210130968</v>
      </c>
      <c r="BU1094" s="55">
        <f t="shared" si="786"/>
        <v>-1.9116484398007163</v>
      </c>
      <c r="BV1094" s="55">
        <f t="shared" si="771"/>
        <v>0</v>
      </c>
      <c r="BW1094" s="55">
        <f t="shared" si="772"/>
        <v>0</v>
      </c>
      <c r="BX1094" s="55">
        <f t="shared" si="773"/>
        <v>0</v>
      </c>
      <c r="BY1094" s="55">
        <f t="shared" si="774"/>
        <v>0</v>
      </c>
      <c r="BZ1094" s="55">
        <f t="shared" si="775"/>
        <v>0</v>
      </c>
      <c r="CA1094" s="55">
        <f t="shared" si="776"/>
        <v>0</v>
      </c>
      <c r="CB1094" s="55">
        <f t="shared" si="777"/>
        <v>0</v>
      </c>
      <c r="CC1094" s="55">
        <f t="shared" si="778"/>
        <v>-3.9979987208369203</v>
      </c>
      <c r="CD1094" s="55">
        <f t="shared" si="779"/>
        <v>-2.0807157461406214</v>
      </c>
      <c r="CE1094" s="55">
        <f t="shared" si="780"/>
        <v>0</v>
      </c>
      <c r="CF1094" s="55">
        <f t="shared" si="781"/>
        <v>-2.1910045208071507</v>
      </c>
      <c r="CG1094" s="55">
        <f t="shared" si="782"/>
        <v>0</v>
      </c>
      <c r="CH1094" s="56">
        <f t="shared" si="790"/>
        <v>-10.181367427585407</v>
      </c>
      <c r="CI1094" s="57">
        <f t="shared" si="787"/>
        <v>1.8488095282260306</v>
      </c>
      <c r="CJ1094" s="58">
        <f t="shared" si="783"/>
        <v>-11.492246444635814</v>
      </c>
      <c r="CK1094" s="67">
        <f t="shared" si="784"/>
        <v>3.2338733789869032</v>
      </c>
    </row>
    <row r="1095" spans="1:89">
      <c r="A1095" s="48">
        <v>4983</v>
      </c>
      <c r="B1095" s="89">
        <v>0.26443768996960487</v>
      </c>
      <c r="C1095" s="59">
        <v>2.0718232044198894E-2</v>
      </c>
      <c r="D1095" s="59">
        <v>2.0718232044198894E-2</v>
      </c>
      <c r="E1095" s="59">
        <v>2.3480662983425413E-2</v>
      </c>
      <c r="F1095" s="59">
        <v>2.3480662983425413E-2</v>
      </c>
      <c r="G1095" s="59">
        <v>2.7624309392265192E-2</v>
      </c>
      <c r="H1095" s="59">
        <v>2.5322283609576429E-2</v>
      </c>
      <c r="I1095" s="59">
        <v>2.3480662983425413E-2</v>
      </c>
      <c r="J1095" s="59">
        <v>2.3480662983425413E-2</v>
      </c>
      <c r="K1095" s="59">
        <v>2.9005524861878452E-2</v>
      </c>
      <c r="L1095" s="59">
        <v>2.3020257826887661E-2</v>
      </c>
      <c r="M1095" s="59">
        <v>2.9051565377532229E-2</v>
      </c>
      <c r="N1095" s="59">
        <v>2.4171270718232045E-2</v>
      </c>
      <c r="O1095" s="59">
        <v>2.51841620626151E-2</v>
      </c>
      <c r="P1095" s="120">
        <v>2.4518345374698967E-2</v>
      </c>
      <c r="Q1095" s="60">
        <v>0</v>
      </c>
      <c r="R1095" s="60">
        <v>0</v>
      </c>
      <c r="S1095" s="60">
        <v>2</v>
      </c>
      <c r="T1095" s="60">
        <v>1</v>
      </c>
      <c r="U1095" s="60">
        <v>0</v>
      </c>
      <c r="V1095" s="60">
        <v>1</v>
      </c>
      <c r="W1095" s="60">
        <v>0</v>
      </c>
      <c r="X1095" s="60">
        <v>0</v>
      </c>
      <c r="Y1095" s="60">
        <v>1</v>
      </c>
      <c r="Z1095" s="60">
        <v>0</v>
      </c>
      <c r="AA1095" s="60">
        <v>1</v>
      </c>
      <c r="AB1095" s="60">
        <v>1</v>
      </c>
      <c r="AC1095" s="60">
        <v>0</v>
      </c>
      <c r="AD1095" s="49">
        <f t="shared" si="788"/>
        <v>7</v>
      </c>
      <c r="AE1095" s="50" t="s">
        <v>22</v>
      </c>
      <c r="AF1095" s="51">
        <f t="shared" ref="AF1095:AF1158" si="791">B1095^$CF$3</f>
        <v>0.24077136546659841</v>
      </c>
      <c r="AG1095" s="52">
        <f t="shared" ref="AG1095:AG1158" si="792">IF(C1095=0,0,C1095^$CG$3*(1+$CH$3*C1095))</f>
        <v>7.3325147042703528E-2</v>
      </c>
      <c r="AH1095" s="52">
        <f t="shared" ref="AH1095:AH1158" si="793">IF(D1095=0,0,D1095^$CG$3*(1+$CH$3*D1095))</f>
        <v>7.3325147042703528E-2</v>
      </c>
      <c r="AI1095" s="52">
        <f t="shared" ref="AI1095:AI1158" si="794">IF(E1095=0,0,E1095^$CG$3*(1+$CH$3*E1095))</f>
        <v>8.0635170366408451E-2</v>
      </c>
      <c r="AJ1095" s="52">
        <f t="shared" ref="AJ1095:AJ1158" si="795">IF(F1095=0,0,F1095^$CG$3*(1+$CH$3*F1095))</f>
        <v>8.0635170366408451E-2</v>
      </c>
      <c r="AK1095" s="52">
        <f t="shared" ref="AK1095:AK1158" si="796">IF(G1095=0,0,G1095^$CG$3*(1+$CH$3*G1095))</f>
        <v>9.1369631525331424E-2</v>
      </c>
      <c r="AL1095" s="52">
        <f t="shared" ref="AL1095:AL1158" si="797">IF(H1095=0,0,H1095^$CG$3*(1+$CH$3*H1095))</f>
        <v>8.5435807781616649E-2</v>
      </c>
      <c r="AM1095" s="52">
        <f t="shared" ref="AM1095:AM1158" si="798">IF(I1095=0,0,I1095^$CG$3*(1+$CH$3*I1095))</f>
        <v>8.0635170366408451E-2</v>
      </c>
      <c r="AN1095" s="52">
        <f t="shared" ref="AN1095:AN1158" si="799">IF(J1095=0,0,J1095^$CG$3*(1+$CH$3*J1095))</f>
        <v>8.0635170366408451E-2</v>
      </c>
      <c r="AO1095" s="52">
        <f t="shared" ref="AO1095:AO1158" si="800">IF(K1095=0,0,K1095^$CG$3*(1+$CH$3*K1095))</f>
        <v>9.4899373015784369E-2</v>
      </c>
      <c r="AP1095" s="52">
        <f t="shared" ref="AP1095:AP1158" si="801">IF(L1095=0,0,L1095^$CG$3*(1+$CH$3*L1095))</f>
        <v>7.9426536779613852E-2</v>
      </c>
      <c r="AQ1095" s="52">
        <f t="shared" ref="AQ1095:AQ1158" si="802">IF(M1095=0,0,M1095^$CG$3*(1+$CH$3*M1095))</f>
        <v>9.5016676037865566E-2</v>
      </c>
      <c r="AR1095" s="52">
        <f t="shared" ref="AR1095:AR1158" si="803">IF(N1095=0,0,N1095^$CG$3*(1+$CH$3*N1095))</f>
        <v>8.2441554772551565E-2</v>
      </c>
      <c r="AS1095" s="52">
        <f t="shared" ref="AS1095:AS1158" si="804">IF(O1095=0,0,O1095^$CG$3*(1+$CH$3*O1095))</f>
        <v>8.5077527124689217E-2</v>
      </c>
      <c r="AT1095" s="146"/>
      <c r="AU1095" s="146"/>
      <c r="AV1095" s="146"/>
      <c r="AW1095" s="146"/>
      <c r="AX1095" s="146"/>
      <c r="AY1095" s="146"/>
      <c r="AZ1095" s="146"/>
      <c r="BA1095" s="146"/>
      <c r="BB1095" s="146"/>
      <c r="BC1095" s="146"/>
      <c r="BD1095" s="146"/>
      <c r="BE1095" s="146"/>
      <c r="BF1095" s="146"/>
      <c r="BG1095" s="53">
        <f t="shared" si="785"/>
        <v>0.8764170624437968</v>
      </c>
      <c r="BH1095" s="53">
        <f t="shared" ref="BH1095:BH1158" si="805">IF($CE$3&lt;0,0,$CE$3*$AF1095*AH1095*AU$7)</f>
        <v>0.86817812413645201</v>
      </c>
      <c r="BI1095" s="53">
        <f t="shared" ref="BI1095:BI1158" si="806">IF($CE$3&lt;0,0,$CE$3*$AF1095*AI1095*AV$7)</f>
        <v>0.90979656665064157</v>
      </c>
      <c r="BJ1095" s="53">
        <f t="shared" ref="BJ1095:BJ1158" si="807">IF($CE$3&lt;0,0,$CE$3*$AF1095*AJ1095*AW$7)</f>
        <v>0.83603438726189483</v>
      </c>
      <c r="BK1095" s="53">
        <f t="shared" ref="BK1095:BK1158" si="808">IF($CE$3&lt;0,0,$CE$3*$AF1095*AK1095*AX$7)</f>
        <v>0.90760680627722723</v>
      </c>
      <c r="BL1095" s="53">
        <f t="shared" ref="BL1095:BL1158" si="809">IF($CE$3&lt;0,0,$CE$3*$AF1095*AL1095*AY$7)</f>
        <v>0.88755099666104276</v>
      </c>
      <c r="BM1095" s="53">
        <f t="shared" ref="BM1095:BM1158" si="810">IF($CE$3&lt;0,0,$CE$3*$AF1095*AM1095*AZ$7)</f>
        <v>0.6578007695971555</v>
      </c>
      <c r="BN1095" s="53">
        <f t="shared" ref="BN1095:BN1158" si="811">IF($CE$3&lt;0,0,$CE$3*$AF1095*AN1095*BA$7)</f>
        <v>0.70678964966830982</v>
      </c>
      <c r="BO1095" s="53">
        <f t="shared" ref="BO1095:BO1158" si="812">IF($CE$3&lt;0,0,$CE$3*$AF1095*AO1095*BB$7)</f>
        <v>0.80310957020246621</v>
      </c>
      <c r="BP1095" s="53">
        <f t="shared" ref="BP1095:BP1158" si="813">IF($CE$3&lt;0,0,$CE$3*$AF1095*AP1095*BC$7)</f>
        <v>0.74009219773979884</v>
      </c>
      <c r="BQ1095" s="53">
        <f t="shared" ref="BQ1095:BQ1158" si="814">IF($CE$3&lt;0,0,$CE$3*$AF1095*AQ1095*BD$7)</f>
        <v>0.93011351855521152</v>
      </c>
      <c r="BR1095" s="53">
        <f t="shared" ref="BR1095:BR1158" si="815">IF($CE$3&lt;0,0,$CE$3*$AF1095*AR1095*BE$7)</f>
        <v>0.66280842408157759</v>
      </c>
      <c r="BS1095" s="53">
        <f t="shared" ref="BS1095:BS1158" si="816">IF($CE$3&lt;0,0,$CE$3*$AF1095*AS1095*BF$7)</f>
        <v>0.68380674444033551</v>
      </c>
      <c r="BT1095" s="54">
        <f t="shared" si="789"/>
        <v>10.47010481771591</v>
      </c>
      <c r="BU1095" s="55">
        <f t="shared" si="786"/>
        <v>0</v>
      </c>
      <c r="BV1095" s="55">
        <f t="shared" ref="BV1095:BV1158" si="817">IF(BH1095&lt;=0,"",R1095*LN(BH1095))</f>
        <v>0</v>
      </c>
      <c r="BW1095" s="55">
        <f t="shared" ref="BW1095:BW1158" si="818">IF(BI1095&lt;=0,"",S1095*LN(BI1095))</f>
        <v>-0.18906851518826076</v>
      </c>
      <c r="BX1095" s="55">
        <f t="shared" ref="BX1095:BX1158" si="819">IF(BJ1095&lt;=0,"",T1095*LN(BJ1095))</f>
        <v>-0.17908553365498678</v>
      </c>
      <c r="BY1095" s="55">
        <f t="shared" ref="BY1095:BY1158" si="820">IF(BK1095&lt;=0,"",U1095*LN(BK1095))</f>
        <v>0</v>
      </c>
      <c r="BZ1095" s="55">
        <f t="shared" ref="BZ1095:BZ1158" si="821">IF(BL1095&lt;=0,"",V1095*LN(BL1095))</f>
        <v>-0.11928929825686069</v>
      </c>
      <c r="CA1095" s="55">
        <f t="shared" ref="CA1095:CA1158" si="822">IF(BM1095&lt;=0,"",W1095*LN(BM1095))</f>
        <v>0</v>
      </c>
      <c r="CB1095" s="55">
        <f t="shared" ref="CB1095:CB1158" si="823">IF(BN1095&lt;=0,"",X1095*LN(BN1095))</f>
        <v>0</v>
      </c>
      <c r="CC1095" s="55">
        <f t="shared" ref="CC1095:CC1158" si="824">IF(BO1095&lt;=0,"",Y1095*LN(BO1095))</f>
        <v>-0.21926412328237296</v>
      </c>
      <c r="CD1095" s="55">
        <f t="shared" ref="CD1095:CD1158" si="825">IF(BP1095&lt;=0,"",Z1095*LN(BP1095))</f>
        <v>0</v>
      </c>
      <c r="CE1095" s="55">
        <f t="shared" ref="CE1095:CE1158" si="826">IF(BQ1095&lt;=0,"",AA1095*LN(BQ1095))</f>
        <v>-7.2448637321319662E-2</v>
      </c>
      <c r="CF1095" s="55">
        <f t="shared" ref="CF1095:CF1158" si="827">IF(BR1095&lt;=0,"",AB1095*LN(BR1095))</f>
        <v>-0.41126928367106341</v>
      </c>
      <c r="CG1095" s="55">
        <f t="shared" ref="CG1095:CG1158" si="828">IF(BS1095&lt;=0,"",AC1095*LN(BS1095))</f>
        <v>0</v>
      </c>
      <c r="CH1095" s="56">
        <f t="shared" si="790"/>
        <v>-1.1904253913748644</v>
      </c>
      <c r="CI1095" s="57">
        <f t="shared" si="787"/>
        <v>9.7482684215554336</v>
      </c>
      <c r="CJ1095" s="58">
        <f t="shared" ref="CJ1095:CJ1158" si="829">IF(CI1095&lt;=0,"",CI1095*LN(CI1095)+CH1095+GAMMALN(AD1095+CI1095)-GAMMALN(CI1095)-(AD1095+CI1095)*LN(BT1095+CI1095))</f>
        <v>-11.618245208168844</v>
      </c>
      <c r="CK1095" s="67">
        <f t="shared" ref="CK1095:CK1158" si="830">ABS(AD1095-BT1095)</f>
        <v>3.4701048177159102</v>
      </c>
    </row>
    <row r="1096" spans="1:89">
      <c r="A1096" s="48">
        <v>4984</v>
      </c>
      <c r="B1096" s="89">
        <v>7.1935157041540021E-2</v>
      </c>
      <c r="C1096" s="59">
        <v>2.0718232044198894E-2</v>
      </c>
      <c r="D1096" s="59">
        <v>2.0718232044198894E-2</v>
      </c>
      <c r="E1096" s="59">
        <v>2.3480662983425413E-2</v>
      </c>
      <c r="F1096" s="59">
        <v>2.3480662983425413E-2</v>
      </c>
      <c r="G1096" s="59">
        <v>2.7624309392265192E-2</v>
      </c>
      <c r="H1096" s="59">
        <v>2.5322283609576429E-2</v>
      </c>
      <c r="I1096" s="59">
        <v>2.3480662983425413E-2</v>
      </c>
      <c r="J1096" s="59">
        <v>2.3480662983425413E-2</v>
      </c>
      <c r="K1096" s="59">
        <v>2.9005524861878452E-2</v>
      </c>
      <c r="L1096" s="59">
        <v>2.3020257826887661E-2</v>
      </c>
      <c r="M1096" s="59">
        <v>2.9051565377532229E-2</v>
      </c>
      <c r="N1096" s="59">
        <v>2.4171270718232045E-2</v>
      </c>
      <c r="O1096" s="59">
        <v>2.51841620626151E-2</v>
      </c>
      <c r="P1096" s="120">
        <v>2.4518345374698967E-2</v>
      </c>
      <c r="Q1096" s="60">
        <v>0</v>
      </c>
      <c r="R1096" s="60">
        <v>0</v>
      </c>
      <c r="S1096" s="60">
        <v>0</v>
      </c>
      <c r="T1096" s="60">
        <v>0</v>
      </c>
      <c r="U1096" s="60">
        <v>0</v>
      </c>
      <c r="V1096" s="60">
        <v>0</v>
      </c>
      <c r="W1096" s="60">
        <v>0</v>
      </c>
      <c r="X1096" s="60">
        <v>0</v>
      </c>
      <c r="Y1096" s="60">
        <v>0</v>
      </c>
      <c r="Z1096" s="60">
        <v>0</v>
      </c>
      <c r="AA1096" s="60">
        <v>1</v>
      </c>
      <c r="AB1096" s="60">
        <v>0</v>
      </c>
      <c r="AC1096" s="60">
        <v>0</v>
      </c>
      <c r="AD1096" s="49">
        <f t="shared" si="788"/>
        <v>1</v>
      </c>
      <c r="AE1096" s="50" t="s">
        <v>22</v>
      </c>
      <c r="AF1096" s="51">
        <f t="shared" si="791"/>
        <v>5.9754519153527294E-2</v>
      </c>
      <c r="AG1096" s="52">
        <f t="shared" si="792"/>
        <v>7.3325147042703528E-2</v>
      </c>
      <c r="AH1096" s="52">
        <f t="shared" si="793"/>
        <v>7.3325147042703528E-2</v>
      </c>
      <c r="AI1096" s="52">
        <f t="shared" si="794"/>
        <v>8.0635170366408451E-2</v>
      </c>
      <c r="AJ1096" s="52">
        <f t="shared" si="795"/>
        <v>8.0635170366408451E-2</v>
      </c>
      <c r="AK1096" s="52">
        <f t="shared" si="796"/>
        <v>9.1369631525331424E-2</v>
      </c>
      <c r="AL1096" s="52">
        <f t="shared" si="797"/>
        <v>8.5435807781616649E-2</v>
      </c>
      <c r="AM1096" s="52">
        <f t="shared" si="798"/>
        <v>8.0635170366408451E-2</v>
      </c>
      <c r="AN1096" s="52">
        <f t="shared" si="799"/>
        <v>8.0635170366408451E-2</v>
      </c>
      <c r="AO1096" s="52">
        <f t="shared" si="800"/>
        <v>9.4899373015784369E-2</v>
      </c>
      <c r="AP1096" s="52">
        <f t="shared" si="801"/>
        <v>7.9426536779613852E-2</v>
      </c>
      <c r="AQ1096" s="52">
        <f t="shared" si="802"/>
        <v>9.5016676037865566E-2</v>
      </c>
      <c r="AR1096" s="52">
        <f t="shared" si="803"/>
        <v>8.2441554772551565E-2</v>
      </c>
      <c r="AS1096" s="52">
        <f t="shared" si="804"/>
        <v>8.5077527124689217E-2</v>
      </c>
      <c r="AT1096" s="146"/>
      <c r="AU1096" s="146"/>
      <c r="AV1096" s="146"/>
      <c r="AW1096" s="146"/>
      <c r="AX1096" s="146"/>
      <c r="AY1096" s="146"/>
      <c r="AZ1096" s="146"/>
      <c r="BA1096" s="146"/>
      <c r="BB1096" s="146"/>
      <c r="BC1096" s="146"/>
      <c r="BD1096" s="146"/>
      <c r="BE1096" s="146"/>
      <c r="BF1096" s="146"/>
      <c r="BG1096" s="53">
        <f t="shared" ref="BG1096:BG1159" si="831">IF($CE$3&lt;0,0,$CE$3*$AF1096*AG1096*AT$7)</f>
        <v>0.21750875583891274</v>
      </c>
      <c r="BH1096" s="53">
        <f t="shared" si="805"/>
        <v>0.21546402017885244</v>
      </c>
      <c r="BI1096" s="53">
        <f t="shared" si="806"/>
        <v>0.22579286478848734</v>
      </c>
      <c r="BJ1096" s="53">
        <f t="shared" si="807"/>
        <v>0.20748660335848254</v>
      </c>
      <c r="BK1096" s="53">
        <f t="shared" si="808"/>
        <v>0.22524941113517916</v>
      </c>
      <c r="BL1096" s="53">
        <f t="shared" si="809"/>
        <v>0.22027197016113589</v>
      </c>
      <c r="BM1096" s="53">
        <f t="shared" si="810"/>
        <v>0.16325267172001445</v>
      </c>
      <c r="BN1096" s="53">
        <f t="shared" si="811"/>
        <v>0.17541070790030827</v>
      </c>
      <c r="BO1096" s="53">
        <f t="shared" si="812"/>
        <v>0.19931533844169597</v>
      </c>
      <c r="BP1096" s="53">
        <f t="shared" si="813"/>
        <v>0.18367571791403067</v>
      </c>
      <c r="BQ1096" s="53">
        <f t="shared" si="814"/>
        <v>0.23083511592732275</v>
      </c>
      <c r="BR1096" s="53">
        <f t="shared" si="815"/>
        <v>0.16449546894892811</v>
      </c>
      <c r="BS1096" s="53">
        <f t="shared" si="816"/>
        <v>0.16970682177586288</v>
      </c>
      <c r="BT1096" s="54">
        <f t="shared" si="789"/>
        <v>2.5984654680892136</v>
      </c>
      <c r="BU1096" s="55">
        <f t="shared" ref="BU1096:BU1159" si="832">IF(BG1096&lt;=0,"",Q1096*LN(BG1096))</f>
        <v>0</v>
      </c>
      <c r="BV1096" s="55">
        <f t="shared" si="817"/>
        <v>0</v>
      </c>
      <c r="BW1096" s="55">
        <f t="shared" si="818"/>
        <v>0</v>
      </c>
      <c r="BX1096" s="55">
        <f t="shared" si="819"/>
        <v>0</v>
      </c>
      <c r="BY1096" s="55">
        <f t="shared" si="820"/>
        <v>0</v>
      </c>
      <c r="BZ1096" s="55">
        <f t="shared" si="821"/>
        <v>0</v>
      </c>
      <c r="CA1096" s="55">
        <f t="shared" si="822"/>
        <v>0</v>
      </c>
      <c r="CB1096" s="55">
        <f t="shared" si="823"/>
        <v>0</v>
      </c>
      <c r="CC1096" s="55">
        <f t="shared" si="824"/>
        <v>0</v>
      </c>
      <c r="CD1096" s="55">
        <f t="shared" si="825"/>
        <v>0</v>
      </c>
      <c r="CE1096" s="55">
        <f t="shared" si="826"/>
        <v>-1.466051607189736</v>
      </c>
      <c r="CF1096" s="55">
        <f t="shared" si="827"/>
        <v>0</v>
      </c>
      <c r="CG1096" s="55">
        <f t="shared" si="828"/>
        <v>0</v>
      </c>
      <c r="CH1096" s="56">
        <f t="shared" si="790"/>
        <v>-1.466051607189736</v>
      </c>
      <c r="CI1096" s="57">
        <f t="shared" si="787"/>
        <v>2.6518278081625892</v>
      </c>
      <c r="CJ1096" s="58">
        <f t="shared" si="829"/>
        <v>-3.9603770692655855</v>
      </c>
      <c r="CK1096" s="67">
        <f t="shared" si="830"/>
        <v>1.5984654680892136</v>
      </c>
    </row>
    <row r="1097" spans="1:89">
      <c r="A1097" s="48">
        <v>4985</v>
      </c>
      <c r="B1097" s="89">
        <v>5.0658561296859173E-4</v>
      </c>
      <c r="C1097" s="59">
        <v>2.0718232044198894E-2</v>
      </c>
      <c r="D1097" s="59">
        <v>2.0718232044198894E-2</v>
      </c>
      <c r="E1097" s="59">
        <v>2.3480662983425413E-2</v>
      </c>
      <c r="F1097" s="59">
        <v>2.3480662983425413E-2</v>
      </c>
      <c r="G1097" s="59">
        <v>2.7624309392265192E-2</v>
      </c>
      <c r="H1097" s="59">
        <v>2.5322283609576429E-2</v>
      </c>
      <c r="I1097" s="59">
        <v>2.3480662983425413E-2</v>
      </c>
      <c r="J1097" s="59">
        <v>2.3480662983425413E-2</v>
      </c>
      <c r="K1097" s="59">
        <v>2.9005524861878452E-2</v>
      </c>
      <c r="L1097" s="59">
        <v>2.3020257826887661E-2</v>
      </c>
      <c r="M1097" s="59">
        <v>2.9051565377532229E-2</v>
      </c>
      <c r="N1097" s="59">
        <v>2.4171270718232045E-2</v>
      </c>
      <c r="O1097" s="59">
        <v>2.51841620626151E-2</v>
      </c>
      <c r="P1097" s="120">
        <v>2.4518345374698967E-2</v>
      </c>
      <c r="Q1097" s="60">
        <v>0</v>
      </c>
      <c r="R1097" s="60">
        <v>0</v>
      </c>
      <c r="S1097" s="60">
        <v>0</v>
      </c>
      <c r="T1097" s="60">
        <v>0</v>
      </c>
      <c r="U1097" s="60">
        <v>0</v>
      </c>
      <c r="V1097" s="60">
        <v>0</v>
      </c>
      <c r="W1097" s="60">
        <v>0</v>
      </c>
      <c r="X1097" s="60">
        <v>0</v>
      </c>
      <c r="Y1097" s="60">
        <v>0</v>
      </c>
      <c r="Z1097" s="60">
        <v>0</v>
      </c>
      <c r="AA1097" s="60">
        <v>0</v>
      </c>
      <c r="AB1097" s="60">
        <v>0</v>
      </c>
      <c r="AC1097" s="60">
        <v>0</v>
      </c>
      <c r="AD1097" s="49">
        <f t="shared" si="788"/>
        <v>0</v>
      </c>
      <c r="AE1097" s="50" t="s">
        <v>22</v>
      </c>
      <c r="AF1097" s="51">
        <f t="shared" si="791"/>
        <v>2.967390583716161E-4</v>
      </c>
      <c r="AG1097" s="52">
        <f t="shared" si="792"/>
        <v>7.3325147042703528E-2</v>
      </c>
      <c r="AH1097" s="52">
        <f t="shared" si="793"/>
        <v>7.3325147042703528E-2</v>
      </c>
      <c r="AI1097" s="52">
        <f t="shared" si="794"/>
        <v>8.0635170366408451E-2</v>
      </c>
      <c r="AJ1097" s="52">
        <f t="shared" si="795"/>
        <v>8.0635170366408451E-2</v>
      </c>
      <c r="AK1097" s="52">
        <f t="shared" si="796"/>
        <v>9.1369631525331424E-2</v>
      </c>
      <c r="AL1097" s="52">
        <f t="shared" si="797"/>
        <v>8.5435807781616649E-2</v>
      </c>
      <c r="AM1097" s="52">
        <f t="shared" si="798"/>
        <v>8.0635170366408451E-2</v>
      </c>
      <c r="AN1097" s="52">
        <f t="shared" si="799"/>
        <v>8.0635170366408451E-2</v>
      </c>
      <c r="AO1097" s="52">
        <f t="shared" si="800"/>
        <v>9.4899373015784369E-2</v>
      </c>
      <c r="AP1097" s="52">
        <f t="shared" si="801"/>
        <v>7.9426536779613852E-2</v>
      </c>
      <c r="AQ1097" s="52">
        <f t="shared" si="802"/>
        <v>9.5016676037865566E-2</v>
      </c>
      <c r="AR1097" s="52">
        <f t="shared" si="803"/>
        <v>8.2441554772551565E-2</v>
      </c>
      <c r="AS1097" s="52">
        <f t="shared" si="804"/>
        <v>8.5077527124689217E-2</v>
      </c>
      <c r="AT1097" s="146"/>
      <c r="AU1097" s="146"/>
      <c r="AV1097" s="146"/>
      <c r="AW1097" s="146"/>
      <c r="AX1097" s="146"/>
      <c r="AY1097" s="146"/>
      <c r="AZ1097" s="146"/>
      <c r="BA1097" s="146"/>
      <c r="BB1097" s="146"/>
      <c r="BC1097" s="146"/>
      <c r="BD1097" s="146"/>
      <c r="BE1097" s="146"/>
      <c r="BF1097" s="146"/>
      <c r="BG1097" s="53">
        <f t="shared" si="831"/>
        <v>1.0801416245922672E-3</v>
      </c>
      <c r="BH1097" s="53">
        <f t="shared" si="805"/>
        <v>1.0699875317641378E-3</v>
      </c>
      <c r="BI1097" s="53">
        <f t="shared" si="806"/>
        <v>1.1212802484815961E-3</v>
      </c>
      <c r="BJ1097" s="53">
        <f t="shared" si="807"/>
        <v>1.0303719313200547E-3</v>
      </c>
      <c r="BK1097" s="53">
        <f t="shared" si="808"/>
        <v>1.1185814747714947E-3</v>
      </c>
      <c r="BL1097" s="53">
        <f t="shared" si="809"/>
        <v>1.0938636598068552E-3</v>
      </c>
      <c r="BM1097" s="53">
        <f t="shared" si="810"/>
        <v>8.1070762126596503E-4</v>
      </c>
      <c r="BN1097" s="53">
        <f t="shared" si="811"/>
        <v>8.7108404565855349E-4</v>
      </c>
      <c r="BO1097" s="53">
        <f t="shared" si="812"/>
        <v>9.8979368734017402E-4</v>
      </c>
      <c r="BP1097" s="53">
        <f t="shared" si="813"/>
        <v>9.1212782483452879E-4</v>
      </c>
      <c r="BQ1097" s="53">
        <f t="shared" si="814"/>
        <v>1.1463199086814706E-3</v>
      </c>
      <c r="BR1097" s="53">
        <f t="shared" si="815"/>
        <v>8.1687931312590895E-4</v>
      </c>
      <c r="BS1097" s="53">
        <f t="shared" si="816"/>
        <v>8.4275872697800089E-4</v>
      </c>
      <c r="BT1097" s="54">
        <f t="shared" si="789"/>
        <v>1.2903897598621006E-2</v>
      </c>
      <c r="BU1097" s="55">
        <f t="shared" si="832"/>
        <v>0</v>
      </c>
      <c r="BV1097" s="55">
        <f t="shared" si="817"/>
        <v>0</v>
      </c>
      <c r="BW1097" s="55">
        <f t="shared" si="818"/>
        <v>0</v>
      </c>
      <c r="BX1097" s="55">
        <f t="shared" si="819"/>
        <v>0</v>
      </c>
      <c r="BY1097" s="55">
        <f t="shared" si="820"/>
        <v>0</v>
      </c>
      <c r="BZ1097" s="55">
        <f t="shared" si="821"/>
        <v>0</v>
      </c>
      <c r="CA1097" s="55">
        <f t="shared" si="822"/>
        <v>0</v>
      </c>
      <c r="CB1097" s="55">
        <f t="shared" si="823"/>
        <v>0</v>
      </c>
      <c r="CC1097" s="55">
        <f t="shared" si="824"/>
        <v>0</v>
      </c>
      <c r="CD1097" s="55">
        <f t="shared" si="825"/>
        <v>0</v>
      </c>
      <c r="CE1097" s="55">
        <f t="shared" si="826"/>
        <v>0</v>
      </c>
      <c r="CF1097" s="55">
        <f t="shared" si="827"/>
        <v>0</v>
      </c>
      <c r="CG1097" s="55">
        <f t="shared" si="828"/>
        <v>0</v>
      </c>
      <c r="CH1097" s="56">
        <f t="shared" si="790"/>
        <v>0</v>
      </c>
      <c r="CI1097" s="57">
        <f t="shared" si="787"/>
        <v>1.8674843719454853E-2</v>
      </c>
      <c r="CJ1097" s="58">
        <f t="shared" si="829"/>
        <v>-9.8100221809980376E-3</v>
      </c>
      <c r="CK1097" s="67">
        <f t="shared" si="830"/>
        <v>1.2903897598621006E-2</v>
      </c>
    </row>
    <row r="1098" spans="1:89">
      <c r="A1098" s="48">
        <v>4986</v>
      </c>
      <c r="B1098" s="89">
        <v>5.167173252279636E-2</v>
      </c>
      <c r="C1098" s="59">
        <v>2.0718232044198894E-2</v>
      </c>
      <c r="D1098" s="59">
        <v>2.0718232044198894E-2</v>
      </c>
      <c r="E1098" s="59">
        <v>2.3480662983425413E-2</v>
      </c>
      <c r="F1098" s="59">
        <v>2.3480662983425413E-2</v>
      </c>
      <c r="G1098" s="59">
        <v>2.7624309392265192E-2</v>
      </c>
      <c r="H1098" s="59">
        <v>2.5322283609576429E-2</v>
      </c>
      <c r="I1098" s="59">
        <v>2.3480662983425413E-2</v>
      </c>
      <c r="J1098" s="59">
        <v>2.3480662983425413E-2</v>
      </c>
      <c r="K1098" s="59">
        <v>2.9005524861878452E-2</v>
      </c>
      <c r="L1098" s="59">
        <v>2.3020257826887661E-2</v>
      </c>
      <c r="M1098" s="59">
        <v>2.9051565377532229E-2</v>
      </c>
      <c r="N1098" s="59">
        <v>2.4171270718232045E-2</v>
      </c>
      <c r="O1098" s="59">
        <v>2.51841620626151E-2</v>
      </c>
      <c r="P1098" s="120">
        <v>2.4518345374698967E-2</v>
      </c>
      <c r="Q1098" s="60">
        <v>0</v>
      </c>
      <c r="R1098" s="60">
        <v>0</v>
      </c>
      <c r="S1098" s="60">
        <v>0</v>
      </c>
      <c r="T1098" s="60">
        <v>0</v>
      </c>
      <c r="U1098" s="60">
        <v>0</v>
      </c>
      <c r="V1098" s="60">
        <v>0</v>
      </c>
      <c r="W1098" s="60">
        <v>0</v>
      </c>
      <c r="X1098" s="60">
        <v>1</v>
      </c>
      <c r="Y1098" s="60">
        <v>0</v>
      </c>
      <c r="Z1098" s="60">
        <v>0</v>
      </c>
      <c r="AA1098" s="60">
        <v>0</v>
      </c>
      <c r="AB1098" s="60">
        <v>0</v>
      </c>
      <c r="AC1098" s="60">
        <v>1</v>
      </c>
      <c r="AD1098" s="49">
        <f t="shared" si="788"/>
        <v>2</v>
      </c>
      <c r="AE1098" s="50" t="s">
        <v>22</v>
      </c>
      <c r="AF1098" s="51">
        <f t="shared" si="791"/>
        <v>4.193285946357455E-2</v>
      </c>
      <c r="AG1098" s="52">
        <f t="shared" si="792"/>
        <v>7.3325147042703528E-2</v>
      </c>
      <c r="AH1098" s="52">
        <f t="shared" si="793"/>
        <v>7.3325147042703528E-2</v>
      </c>
      <c r="AI1098" s="52">
        <f t="shared" si="794"/>
        <v>8.0635170366408451E-2</v>
      </c>
      <c r="AJ1098" s="52">
        <f t="shared" si="795"/>
        <v>8.0635170366408451E-2</v>
      </c>
      <c r="AK1098" s="52">
        <f t="shared" si="796"/>
        <v>9.1369631525331424E-2</v>
      </c>
      <c r="AL1098" s="52">
        <f t="shared" si="797"/>
        <v>8.5435807781616649E-2</v>
      </c>
      <c r="AM1098" s="52">
        <f t="shared" si="798"/>
        <v>8.0635170366408451E-2</v>
      </c>
      <c r="AN1098" s="52">
        <f t="shared" si="799"/>
        <v>8.0635170366408451E-2</v>
      </c>
      <c r="AO1098" s="52">
        <f t="shared" si="800"/>
        <v>9.4899373015784369E-2</v>
      </c>
      <c r="AP1098" s="52">
        <f t="shared" si="801"/>
        <v>7.9426536779613852E-2</v>
      </c>
      <c r="AQ1098" s="52">
        <f t="shared" si="802"/>
        <v>9.5016676037865566E-2</v>
      </c>
      <c r="AR1098" s="52">
        <f t="shared" si="803"/>
        <v>8.2441554772551565E-2</v>
      </c>
      <c r="AS1098" s="52">
        <f t="shared" si="804"/>
        <v>8.5077527124689217E-2</v>
      </c>
      <c r="AT1098" s="146"/>
      <c r="AU1098" s="146"/>
      <c r="AV1098" s="146"/>
      <c r="AW1098" s="146"/>
      <c r="AX1098" s="146"/>
      <c r="AY1098" s="146"/>
      <c r="AZ1098" s="146"/>
      <c r="BA1098" s="146"/>
      <c r="BB1098" s="146"/>
      <c r="BC1098" s="146"/>
      <c r="BD1098" s="146"/>
      <c r="BE1098" s="146"/>
      <c r="BF1098" s="146"/>
      <c r="BG1098" s="53">
        <f t="shared" si="831"/>
        <v>0.15263722677202199</v>
      </c>
      <c r="BH1098" s="53">
        <f t="shared" si="805"/>
        <v>0.1512023292230488</v>
      </c>
      <c r="BI1098" s="53">
        <f t="shared" si="806"/>
        <v>0.1584506176466258</v>
      </c>
      <c r="BJ1098" s="53">
        <f t="shared" si="807"/>
        <v>0.14560416019500502</v>
      </c>
      <c r="BK1098" s="53">
        <f t="shared" si="808"/>
        <v>0.15806924790268076</v>
      </c>
      <c r="BL1098" s="53">
        <f t="shared" si="809"/>
        <v>0.15457631823293425</v>
      </c>
      <c r="BM1098" s="53">
        <f t="shared" si="810"/>
        <v>0.11456290565571961</v>
      </c>
      <c r="BN1098" s="53">
        <f t="shared" si="811"/>
        <v>0.12309483311030144</v>
      </c>
      <c r="BO1098" s="53">
        <f t="shared" si="812"/>
        <v>0.13986995785769074</v>
      </c>
      <c r="BP1098" s="53">
        <f t="shared" si="813"/>
        <v>0.12889482126651103</v>
      </c>
      <c r="BQ1098" s="53">
        <f t="shared" si="814"/>
        <v>0.16198902798579345</v>
      </c>
      <c r="BR1098" s="53">
        <f t="shared" si="815"/>
        <v>0.11543504122437609</v>
      </c>
      <c r="BS1098" s="53">
        <f t="shared" si="816"/>
        <v>0.1190921190287426</v>
      </c>
      <c r="BT1098" s="54">
        <f t="shared" si="789"/>
        <v>1.8234786061014516</v>
      </c>
      <c r="BU1098" s="55">
        <f t="shared" si="832"/>
        <v>0</v>
      </c>
      <c r="BV1098" s="55">
        <f t="shared" si="817"/>
        <v>0</v>
      </c>
      <c r="BW1098" s="55">
        <f t="shared" si="818"/>
        <v>0</v>
      </c>
      <c r="BX1098" s="55">
        <f t="shared" si="819"/>
        <v>0</v>
      </c>
      <c r="BY1098" s="55">
        <f t="shared" si="820"/>
        <v>0</v>
      </c>
      <c r="BZ1098" s="55">
        <f t="shared" si="821"/>
        <v>0</v>
      </c>
      <c r="CA1098" s="55">
        <f t="shared" si="822"/>
        <v>0</v>
      </c>
      <c r="CB1098" s="55">
        <f t="shared" si="823"/>
        <v>-2.0948002197814679</v>
      </c>
      <c r="CC1098" s="55">
        <f t="shared" si="824"/>
        <v>0</v>
      </c>
      <c r="CD1098" s="55">
        <f t="shared" si="825"/>
        <v>0</v>
      </c>
      <c r="CE1098" s="55">
        <f t="shared" si="826"/>
        <v>0</v>
      </c>
      <c r="CF1098" s="55">
        <f t="shared" si="827"/>
        <v>0</v>
      </c>
      <c r="CG1098" s="55">
        <f t="shared" si="828"/>
        <v>-2.1278579758535856</v>
      </c>
      <c r="CH1098" s="56">
        <f t="shared" si="790"/>
        <v>-4.222658195635054</v>
      </c>
      <c r="CI1098" s="57">
        <f t="shared" si="787"/>
        <v>1.9048340593843951</v>
      </c>
      <c r="CJ1098" s="58">
        <f t="shared" si="829"/>
        <v>-6.4230105686159646</v>
      </c>
      <c r="CK1098" s="67">
        <f t="shared" si="830"/>
        <v>0.17652139389854837</v>
      </c>
    </row>
    <row r="1099" spans="1:89">
      <c r="A1099" s="48">
        <v>4987</v>
      </c>
      <c r="B1099" s="89">
        <v>3.5460992907801421E-2</v>
      </c>
      <c r="C1099" s="59">
        <v>2.0718232044198894E-2</v>
      </c>
      <c r="D1099" s="59">
        <v>2.0718232044198894E-2</v>
      </c>
      <c r="E1099" s="59">
        <v>2.3480662983425413E-2</v>
      </c>
      <c r="F1099" s="59">
        <v>2.3480662983425413E-2</v>
      </c>
      <c r="G1099" s="59">
        <v>2.7624309392265192E-2</v>
      </c>
      <c r="H1099" s="59">
        <v>2.5322283609576429E-2</v>
      </c>
      <c r="I1099" s="59">
        <v>2.3480662983425413E-2</v>
      </c>
      <c r="J1099" s="59">
        <v>2.3480662983425413E-2</v>
      </c>
      <c r="K1099" s="59">
        <v>2.9005524861878452E-2</v>
      </c>
      <c r="L1099" s="59">
        <v>2.3020257826887661E-2</v>
      </c>
      <c r="M1099" s="59">
        <v>2.9051565377532229E-2</v>
      </c>
      <c r="N1099" s="59">
        <v>2.4171270718232045E-2</v>
      </c>
      <c r="O1099" s="59">
        <v>2.51841620626151E-2</v>
      </c>
      <c r="P1099" s="120">
        <v>2.4518345374698967E-2</v>
      </c>
      <c r="Q1099" s="60">
        <v>0</v>
      </c>
      <c r="R1099" s="60">
        <v>0</v>
      </c>
      <c r="S1099" s="60">
        <v>0</v>
      </c>
      <c r="T1099" s="60">
        <v>0</v>
      </c>
      <c r="U1099" s="60">
        <v>0</v>
      </c>
      <c r="V1099" s="60">
        <v>0</v>
      </c>
      <c r="W1099" s="60">
        <v>0</v>
      </c>
      <c r="X1099" s="60">
        <v>0</v>
      </c>
      <c r="Y1099" s="60">
        <v>0</v>
      </c>
      <c r="Z1099" s="60">
        <v>0</v>
      </c>
      <c r="AA1099" s="60">
        <v>0</v>
      </c>
      <c r="AB1099" s="60">
        <v>0</v>
      </c>
      <c r="AC1099" s="60">
        <v>0</v>
      </c>
      <c r="AD1099" s="49">
        <f t="shared" si="788"/>
        <v>0</v>
      </c>
      <c r="AE1099" s="50" t="s">
        <v>22</v>
      </c>
      <c r="AF1099" s="51">
        <f t="shared" si="791"/>
        <v>2.8023838503561251E-2</v>
      </c>
      <c r="AG1099" s="52">
        <f t="shared" si="792"/>
        <v>7.3325147042703528E-2</v>
      </c>
      <c r="AH1099" s="52">
        <f t="shared" si="793"/>
        <v>7.3325147042703528E-2</v>
      </c>
      <c r="AI1099" s="52">
        <f t="shared" si="794"/>
        <v>8.0635170366408451E-2</v>
      </c>
      <c r="AJ1099" s="52">
        <f t="shared" si="795"/>
        <v>8.0635170366408451E-2</v>
      </c>
      <c r="AK1099" s="52">
        <f t="shared" si="796"/>
        <v>9.1369631525331424E-2</v>
      </c>
      <c r="AL1099" s="52">
        <f t="shared" si="797"/>
        <v>8.5435807781616649E-2</v>
      </c>
      <c r="AM1099" s="52">
        <f t="shared" si="798"/>
        <v>8.0635170366408451E-2</v>
      </c>
      <c r="AN1099" s="52">
        <f t="shared" si="799"/>
        <v>8.0635170366408451E-2</v>
      </c>
      <c r="AO1099" s="52">
        <f t="shared" si="800"/>
        <v>9.4899373015784369E-2</v>
      </c>
      <c r="AP1099" s="52">
        <f t="shared" si="801"/>
        <v>7.9426536779613852E-2</v>
      </c>
      <c r="AQ1099" s="52">
        <f t="shared" si="802"/>
        <v>9.5016676037865566E-2</v>
      </c>
      <c r="AR1099" s="52">
        <f t="shared" si="803"/>
        <v>8.2441554772551565E-2</v>
      </c>
      <c r="AS1099" s="52">
        <f t="shared" si="804"/>
        <v>8.5077527124689217E-2</v>
      </c>
      <c r="AT1099" s="146"/>
      <c r="AU1099" s="146"/>
      <c r="AV1099" s="146"/>
      <c r="AW1099" s="146"/>
      <c r="AX1099" s="146"/>
      <c r="AY1099" s="146"/>
      <c r="AZ1099" s="146"/>
      <c r="BA1099" s="146"/>
      <c r="BB1099" s="146"/>
      <c r="BC1099" s="146"/>
      <c r="BD1099" s="146"/>
      <c r="BE1099" s="146"/>
      <c r="BF1099" s="146"/>
      <c r="BG1099" s="53">
        <f t="shared" si="831"/>
        <v>0.10200785368348854</v>
      </c>
      <c r="BH1099" s="53">
        <f t="shared" si="805"/>
        <v>0.10104890793793282</v>
      </c>
      <c r="BI1099" s="53">
        <f t="shared" si="806"/>
        <v>0.10589295785029333</v>
      </c>
      <c r="BJ1099" s="53">
        <f t="shared" si="807"/>
        <v>9.7307637088187515E-2</v>
      </c>
      <c r="BK1099" s="53">
        <f t="shared" si="808"/>
        <v>0.10563808746341348</v>
      </c>
      <c r="BL1099" s="53">
        <f t="shared" si="809"/>
        <v>0.10330375352526876</v>
      </c>
      <c r="BM1099" s="53">
        <f t="shared" si="810"/>
        <v>7.6562686343473435E-2</v>
      </c>
      <c r="BN1099" s="53">
        <f t="shared" si="811"/>
        <v>8.2264595542367827E-2</v>
      </c>
      <c r="BO1099" s="53">
        <f t="shared" si="812"/>
        <v>9.3475454825796667E-2</v>
      </c>
      <c r="BP1099" s="53">
        <f t="shared" si="813"/>
        <v>8.6140742637782958E-2</v>
      </c>
      <c r="BQ1099" s="53">
        <f t="shared" si="814"/>
        <v>0.10825768663751813</v>
      </c>
      <c r="BR1099" s="53">
        <f t="shared" si="815"/>
        <v>7.7145536801131148E-2</v>
      </c>
      <c r="BS1099" s="53">
        <f t="shared" si="816"/>
        <v>7.9589571362464862E-2</v>
      </c>
      <c r="BT1099" s="54">
        <f t="shared" si="789"/>
        <v>1.2186354716991195</v>
      </c>
      <c r="BU1099" s="55">
        <f t="shared" si="832"/>
        <v>0</v>
      </c>
      <c r="BV1099" s="55">
        <f t="shared" si="817"/>
        <v>0</v>
      </c>
      <c r="BW1099" s="55">
        <f t="shared" si="818"/>
        <v>0</v>
      </c>
      <c r="BX1099" s="55">
        <f t="shared" si="819"/>
        <v>0</v>
      </c>
      <c r="BY1099" s="55">
        <f t="shared" si="820"/>
        <v>0</v>
      </c>
      <c r="BZ1099" s="55">
        <f t="shared" si="821"/>
        <v>0</v>
      </c>
      <c r="CA1099" s="55">
        <f t="shared" si="822"/>
        <v>0</v>
      </c>
      <c r="CB1099" s="55">
        <f t="shared" si="823"/>
        <v>0</v>
      </c>
      <c r="CC1099" s="55">
        <f t="shared" si="824"/>
        <v>0</v>
      </c>
      <c r="CD1099" s="55">
        <f t="shared" si="825"/>
        <v>0</v>
      </c>
      <c r="CE1099" s="55">
        <f t="shared" si="826"/>
        <v>0</v>
      </c>
      <c r="CF1099" s="55">
        <f t="shared" si="827"/>
        <v>0</v>
      </c>
      <c r="CG1099" s="55">
        <f t="shared" si="828"/>
        <v>0</v>
      </c>
      <c r="CH1099" s="56">
        <f t="shared" si="790"/>
        <v>0</v>
      </c>
      <c r="CI1099" s="57">
        <f t="shared" si="787"/>
        <v>1.3072390603618398</v>
      </c>
      <c r="CJ1099" s="58">
        <f t="shared" si="829"/>
        <v>-0.86103918650210187</v>
      </c>
      <c r="CK1099" s="67">
        <f t="shared" si="830"/>
        <v>1.2186354716991195</v>
      </c>
    </row>
    <row r="1100" spans="1:89">
      <c r="A1100" s="48">
        <v>4988</v>
      </c>
      <c r="B1100" s="89">
        <v>0.12968591691995948</v>
      </c>
      <c r="C1100" s="59">
        <v>2.0718232044198894E-2</v>
      </c>
      <c r="D1100" s="59">
        <v>2.0718232044198894E-2</v>
      </c>
      <c r="E1100" s="59">
        <v>2.2375690607734807E-2</v>
      </c>
      <c r="F1100" s="59">
        <v>2.3158379373848986E-2</v>
      </c>
      <c r="G1100" s="59">
        <v>2.7624309392265192E-2</v>
      </c>
      <c r="H1100" s="59">
        <v>2.5322283609576429E-2</v>
      </c>
      <c r="I1100" s="59">
        <v>2.3480662983425413E-2</v>
      </c>
      <c r="J1100" s="59">
        <v>2.3480662983425413E-2</v>
      </c>
      <c r="K1100" s="59">
        <v>2.9005524861878452E-2</v>
      </c>
      <c r="L1100" s="59">
        <v>2.3020257826887661E-2</v>
      </c>
      <c r="M1100" s="59">
        <v>2.9051565377532229E-2</v>
      </c>
      <c r="N1100" s="59">
        <v>2.4171270718232045E-2</v>
      </c>
      <c r="O1100" s="59">
        <v>2.51841620626151E-2</v>
      </c>
      <c r="P1100" s="120">
        <v>2.4408556452755345E-2</v>
      </c>
      <c r="Q1100" s="60">
        <v>0</v>
      </c>
      <c r="R1100" s="60">
        <v>0</v>
      </c>
      <c r="S1100" s="60">
        <v>0</v>
      </c>
      <c r="T1100" s="60">
        <v>0</v>
      </c>
      <c r="U1100" s="60">
        <v>0</v>
      </c>
      <c r="V1100" s="60">
        <v>0</v>
      </c>
      <c r="W1100" s="60">
        <v>0</v>
      </c>
      <c r="X1100" s="60">
        <v>1</v>
      </c>
      <c r="Y1100" s="60">
        <v>0</v>
      </c>
      <c r="Z1100" s="60">
        <v>0</v>
      </c>
      <c r="AA1100" s="60">
        <v>1</v>
      </c>
      <c r="AB1100" s="60">
        <v>0</v>
      </c>
      <c r="AC1100" s="60">
        <v>0</v>
      </c>
      <c r="AD1100" s="49">
        <f t="shared" si="788"/>
        <v>2</v>
      </c>
      <c r="AE1100" s="50" t="s">
        <v>22</v>
      </c>
      <c r="AF1100" s="51">
        <f t="shared" si="791"/>
        <v>0.11229581239607613</v>
      </c>
      <c r="AG1100" s="52">
        <f t="shared" si="792"/>
        <v>7.3325147042703528E-2</v>
      </c>
      <c r="AH1100" s="52">
        <f t="shared" si="793"/>
        <v>7.3325147042703528E-2</v>
      </c>
      <c r="AI1100" s="52">
        <f t="shared" si="794"/>
        <v>7.7728249777928513E-2</v>
      </c>
      <c r="AJ1100" s="52">
        <f t="shared" si="795"/>
        <v>7.9789505493727472E-2</v>
      </c>
      <c r="AK1100" s="52">
        <f t="shared" si="796"/>
        <v>9.1369631525331424E-2</v>
      </c>
      <c r="AL1100" s="52">
        <f t="shared" si="797"/>
        <v>8.5435807781616649E-2</v>
      </c>
      <c r="AM1100" s="52">
        <f t="shared" si="798"/>
        <v>8.0635170366408451E-2</v>
      </c>
      <c r="AN1100" s="52">
        <f t="shared" si="799"/>
        <v>8.0635170366408451E-2</v>
      </c>
      <c r="AO1100" s="52">
        <f t="shared" si="800"/>
        <v>9.4899373015784369E-2</v>
      </c>
      <c r="AP1100" s="52">
        <f t="shared" si="801"/>
        <v>7.9426536779613852E-2</v>
      </c>
      <c r="AQ1100" s="52">
        <f t="shared" si="802"/>
        <v>9.5016676037865566E-2</v>
      </c>
      <c r="AR1100" s="52">
        <f t="shared" si="803"/>
        <v>8.2441554772551565E-2</v>
      </c>
      <c r="AS1100" s="52">
        <f t="shared" si="804"/>
        <v>8.5077527124689217E-2</v>
      </c>
      <c r="AT1100" s="146"/>
      <c r="AU1100" s="146"/>
      <c r="AV1100" s="146"/>
      <c r="AW1100" s="146"/>
      <c r="AX1100" s="146"/>
      <c r="AY1100" s="146"/>
      <c r="AZ1100" s="146"/>
      <c r="BA1100" s="146"/>
      <c r="BB1100" s="146"/>
      <c r="BC1100" s="146"/>
      <c r="BD1100" s="146"/>
      <c r="BE1100" s="146"/>
      <c r="BF1100" s="146"/>
      <c r="BG1100" s="53">
        <f t="shared" si="831"/>
        <v>0.40876109098015645</v>
      </c>
      <c r="BH1100" s="53">
        <f t="shared" si="805"/>
        <v>0.40491844852675896</v>
      </c>
      <c r="BI1100" s="53">
        <f t="shared" si="806"/>
        <v>0.40903210769037668</v>
      </c>
      <c r="BJ1100" s="53">
        <f t="shared" si="807"/>
        <v>0.38583723101090195</v>
      </c>
      <c r="BK1100" s="53">
        <f t="shared" si="808"/>
        <v>0.42330799366276156</v>
      </c>
      <c r="BL1100" s="53">
        <f t="shared" si="809"/>
        <v>0.41395396009757462</v>
      </c>
      <c r="BM1100" s="53">
        <f t="shared" si="810"/>
        <v>0.30679840882874515</v>
      </c>
      <c r="BN1100" s="53">
        <f t="shared" si="811"/>
        <v>0.32964683216722307</v>
      </c>
      <c r="BO1100" s="53">
        <f t="shared" si="812"/>
        <v>0.37457046212358136</v>
      </c>
      <c r="BP1100" s="53">
        <f t="shared" si="813"/>
        <v>0.34517914716365083</v>
      </c>
      <c r="BQ1100" s="53">
        <f t="shared" si="814"/>
        <v>0.43380512871336468</v>
      </c>
      <c r="BR1100" s="53">
        <f t="shared" si="815"/>
        <v>0.30913397986908564</v>
      </c>
      <c r="BS1100" s="53">
        <f t="shared" si="816"/>
        <v>0.31892760063071607</v>
      </c>
      <c r="BT1100" s="54">
        <f t="shared" si="789"/>
        <v>4.8638723914648976</v>
      </c>
      <c r="BU1100" s="55">
        <f t="shared" si="832"/>
        <v>0</v>
      </c>
      <c r="BV1100" s="55">
        <f t="shared" si="817"/>
        <v>0</v>
      </c>
      <c r="BW1100" s="55">
        <f t="shared" si="818"/>
        <v>0</v>
      </c>
      <c r="BX1100" s="55">
        <f t="shared" si="819"/>
        <v>0</v>
      </c>
      <c r="BY1100" s="55">
        <f t="shared" si="820"/>
        <v>0</v>
      </c>
      <c r="BZ1100" s="55">
        <f t="shared" si="821"/>
        <v>0</v>
      </c>
      <c r="CA1100" s="55">
        <f t="shared" si="822"/>
        <v>0</v>
      </c>
      <c r="CB1100" s="55">
        <f t="shared" si="823"/>
        <v>-1.1097334031543558</v>
      </c>
      <c r="CC1100" s="55">
        <f t="shared" si="824"/>
        <v>0</v>
      </c>
      <c r="CD1100" s="55">
        <f t="shared" si="825"/>
        <v>0</v>
      </c>
      <c r="CE1100" s="55">
        <f t="shared" si="826"/>
        <v>-0.83515985789907454</v>
      </c>
      <c r="CF1100" s="55">
        <f t="shared" si="827"/>
        <v>0</v>
      </c>
      <c r="CG1100" s="55">
        <f t="shared" si="828"/>
        <v>0</v>
      </c>
      <c r="CH1100" s="56">
        <f t="shared" si="790"/>
        <v>-1.9448932610534304</v>
      </c>
      <c r="CI1100" s="57">
        <f t="shared" si="787"/>
        <v>4.7807599921804425</v>
      </c>
      <c r="CJ1100" s="58">
        <f t="shared" si="829"/>
        <v>-6.513708572099473</v>
      </c>
      <c r="CK1100" s="67">
        <f t="shared" si="830"/>
        <v>2.8638723914648976</v>
      </c>
    </row>
    <row r="1101" spans="1:89">
      <c r="A1101" s="48">
        <v>4989</v>
      </c>
      <c r="B1101" s="89">
        <v>1.2664640324214793E-2</v>
      </c>
      <c r="C1101" s="59">
        <v>2.0718232044198894E-2</v>
      </c>
      <c r="D1101" s="59">
        <v>2.0718232044198894E-2</v>
      </c>
      <c r="E1101" s="59">
        <v>2.117863720073665E-2</v>
      </c>
      <c r="F1101" s="59">
        <v>2.117863720073665E-2</v>
      </c>
      <c r="G1101" s="59">
        <v>2.7624309392265192E-2</v>
      </c>
      <c r="H1101" s="59">
        <v>2.5322283609576429E-2</v>
      </c>
      <c r="I1101" s="59">
        <v>2.3480662983425413E-2</v>
      </c>
      <c r="J1101" s="59">
        <v>2.3480662983425413E-2</v>
      </c>
      <c r="K1101" s="59">
        <v>2.9005524861878452E-2</v>
      </c>
      <c r="L1101" s="59">
        <v>2.3020257826887661E-2</v>
      </c>
      <c r="M1101" s="59">
        <v>2.9051565377532229E-2</v>
      </c>
      <c r="N1101" s="59">
        <v>2.4171270718232045E-2</v>
      </c>
      <c r="O1101" s="59">
        <v>2.51841620626151E-2</v>
      </c>
      <c r="P1101" s="120">
        <v>2.4164187561977617E-2</v>
      </c>
      <c r="Q1101" s="60">
        <v>0</v>
      </c>
      <c r="R1101" s="60">
        <v>0</v>
      </c>
      <c r="S1101" s="60">
        <v>0</v>
      </c>
      <c r="T1101" s="60">
        <v>0</v>
      </c>
      <c r="U1101" s="60">
        <v>0</v>
      </c>
      <c r="V1101" s="60">
        <v>0</v>
      </c>
      <c r="W1101" s="60">
        <v>0</v>
      </c>
      <c r="X1101" s="60">
        <v>0</v>
      </c>
      <c r="Y1101" s="60">
        <v>0</v>
      </c>
      <c r="Z1101" s="60">
        <v>0</v>
      </c>
      <c r="AA1101" s="60">
        <v>0</v>
      </c>
      <c r="AB1101" s="60">
        <v>0</v>
      </c>
      <c r="AC1101" s="60">
        <v>0</v>
      </c>
      <c r="AD1101" s="49">
        <f t="shared" si="788"/>
        <v>0</v>
      </c>
      <c r="AE1101" s="50" t="s">
        <v>22</v>
      </c>
      <c r="AF1101" s="51">
        <f t="shared" si="791"/>
        <v>9.3078826093492429E-3</v>
      </c>
      <c r="AG1101" s="52">
        <f t="shared" si="792"/>
        <v>7.3325147042703528E-2</v>
      </c>
      <c r="AH1101" s="52">
        <f t="shared" si="793"/>
        <v>7.3325147042703528E-2</v>
      </c>
      <c r="AI1101" s="52">
        <f t="shared" si="794"/>
        <v>7.4553736200613993E-2</v>
      </c>
      <c r="AJ1101" s="52">
        <f t="shared" si="795"/>
        <v>7.4553736200613993E-2</v>
      </c>
      <c r="AK1101" s="52">
        <f t="shared" si="796"/>
        <v>9.1369631525331424E-2</v>
      </c>
      <c r="AL1101" s="52">
        <f t="shared" si="797"/>
        <v>8.5435807781616649E-2</v>
      </c>
      <c r="AM1101" s="52">
        <f t="shared" si="798"/>
        <v>8.0635170366408451E-2</v>
      </c>
      <c r="AN1101" s="52">
        <f t="shared" si="799"/>
        <v>8.0635170366408451E-2</v>
      </c>
      <c r="AO1101" s="52">
        <f t="shared" si="800"/>
        <v>9.4899373015784369E-2</v>
      </c>
      <c r="AP1101" s="52">
        <f t="shared" si="801"/>
        <v>7.9426536779613852E-2</v>
      </c>
      <c r="AQ1101" s="52">
        <f t="shared" si="802"/>
        <v>9.5016676037865566E-2</v>
      </c>
      <c r="AR1101" s="52">
        <f t="shared" si="803"/>
        <v>8.2441554772551565E-2</v>
      </c>
      <c r="AS1101" s="52">
        <f t="shared" si="804"/>
        <v>8.5077527124689217E-2</v>
      </c>
      <c r="AT1101" s="146"/>
      <c r="AU1101" s="146"/>
      <c r="AV1101" s="146"/>
      <c r="AW1101" s="146"/>
      <c r="AX1101" s="146"/>
      <c r="AY1101" s="146"/>
      <c r="AZ1101" s="146"/>
      <c r="BA1101" s="146"/>
      <c r="BB1101" s="146"/>
      <c r="BC1101" s="146"/>
      <c r="BD1101" s="146"/>
      <c r="BE1101" s="146"/>
      <c r="BF1101" s="146"/>
      <c r="BG1101" s="53">
        <f t="shared" si="831"/>
        <v>3.388105191931242E-2</v>
      </c>
      <c r="BH1101" s="53">
        <f t="shared" si="805"/>
        <v>3.3562546143337681E-2</v>
      </c>
      <c r="BI1101" s="53">
        <f t="shared" si="806"/>
        <v>3.2518856080406479E-2</v>
      </c>
      <c r="BJ1101" s="53">
        <f t="shared" si="807"/>
        <v>2.9882374713423199E-2</v>
      </c>
      <c r="BK1101" s="53">
        <f t="shared" si="808"/>
        <v>3.5086803581910013E-2</v>
      </c>
      <c r="BL1101" s="53">
        <f t="shared" si="809"/>
        <v>3.4311474168542543E-2</v>
      </c>
      <c r="BM1101" s="53">
        <f t="shared" si="810"/>
        <v>2.5429653280756519E-2</v>
      </c>
      <c r="BN1101" s="53">
        <f t="shared" si="811"/>
        <v>2.7323494535434503E-2</v>
      </c>
      <c r="BO1101" s="53">
        <f t="shared" si="812"/>
        <v>3.104708729546372E-2</v>
      </c>
      <c r="BP1101" s="53">
        <f t="shared" si="813"/>
        <v>2.8610924240544646E-2</v>
      </c>
      <c r="BQ1101" s="53">
        <f t="shared" si="814"/>
        <v>3.5956881447689021E-2</v>
      </c>
      <c r="BR1101" s="53">
        <f t="shared" si="815"/>
        <v>2.5623242165376807E-2</v>
      </c>
      <c r="BS1101" s="53">
        <f t="shared" si="816"/>
        <v>2.6435007719449479E-2</v>
      </c>
      <c r="BT1101" s="54">
        <f t="shared" si="789"/>
        <v>0.39966939729164702</v>
      </c>
      <c r="BU1101" s="55">
        <f t="shared" si="832"/>
        <v>0</v>
      </c>
      <c r="BV1101" s="55">
        <f t="shared" si="817"/>
        <v>0</v>
      </c>
      <c r="BW1101" s="55">
        <f t="shared" si="818"/>
        <v>0</v>
      </c>
      <c r="BX1101" s="55">
        <f t="shared" si="819"/>
        <v>0</v>
      </c>
      <c r="BY1101" s="55">
        <f t="shared" si="820"/>
        <v>0</v>
      </c>
      <c r="BZ1101" s="55">
        <f t="shared" si="821"/>
        <v>0</v>
      </c>
      <c r="CA1101" s="55">
        <f t="shared" si="822"/>
        <v>0</v>
      </c>
      <c r="CB1101" s="55">
        <f t="shared" si="823"/>
        <v>0</v>
      </c>
      <c r="CC1101" s="55">
        <f t="shared" si="824"/>
        <v>0</v>
      </c>
      <c r="CD1101" s="55">
        <f t="shared" si="825"/>
        <v>0</v>
      </c>
      <c r="CE1101" s="55">
        <f t="shared" si="826"/>
        <v>0</v>
      </c>
      <c r="CF1101" s="55">
        <f t="shared" si="827"/>
        <v>0</v>
      </c>
      <c r="CG1101" s="55">
        <f t="shared" si="828"/>
        <v>0</v>
      </c>
      <c r="CH1101" s="56">
        <f t="shared" si="790"/>
        <v>0</v>
      </c>
      <c r="CI1101" s="57">
        <f t="shared" si="787"/>
        <v>0.46687109298637136</v>
      </c>
      <c r="CJ1101" s="58">
        <f t="shared" si="829"/>
        <v>-0.28873906489897955</v>
      </c>
      <c r="CK1101" s="67">
        <f t="shared" si="830"/>
        <v>0.39966939729164702</v>
      </c>
    </row>
    <row r="1102" spans="1:89">
      <c r="A1102" s="48">
        <v>4990</v>
      </c>
      <c r="B1102" s="89">
        <v>9.16919959473151E-2</v>
      </c>
      <c r="C1102" s="59">
        <v>2.0718232044198894E-2</v>
      </c>
      <c r="D1102" s="59">
        <v>2.0718232044198894E-2</v>
      </c>
      <c r="E1102" s="59">
        <v>2.117863720073665E-2</v>
      </c>
      <c r="F1102" s="59">
        <v>2.117863720073665E-2</v>
      </c>
      <c r="G1102" s="59">
        <v>2.7624309392265192E-2</v>
      </c>
      <c r="H1102" s="59">
        <v>2.5322283609576429E-2</v>
      </c>
      <c r="I1102" s="59">
        <v>2.3480662983425413E-2</v>
      </c>
      <c r="J1102" s="59">
        <v>2.3480662983425413E-2</v>
      </c>
      <c r="K1102" s="59">
        <v>2.9005524861878452E-2</v>
      </c>
      <c r="L1102" s="59">
        <v>2.3020257826887661E-2</v>
      </c>
      <c r="M1102" s="59">
        <v>2.9051565377532229E-2</v>
      </c>
      <c r="N1102" s="59">
        <v>2.4171270718232045E-2</v>
      </c>
      <c r="O1102" s="59">
        <v>2.51841620626151E-2</v>
      </c>
      <c r="P1102" s="120">
        <v>2.4164187561977617E-2</v>
      </c>
      <c r="Q1102" s="60">
        <v>0</v>
      </c>
      <c r="R1102" s="60">
        <v>0</v>
      </c>
      <c r="S1102" s="60">
        <v>1</v>
      </c>
      <c r="T1102" s="60">
        <v>1</v>
      </c>
      <c r="U1102" s="60">
        <v>0</v>
      </c>
      <c r="V1102" s="60">
        <v>2</v>
      </c>
      <c r="W1102" s="60">
        <v>0</v>
      </c>
      <c r="X1102" s="60">
        <v>0</v>
      </c>
      <c r="Y1102" s="60">
        <v>1</v>
      </c>
      <c r="Z1102" s="60">
        <v>0</v>
      </c>
      <c r="AA1102" s="60">
        <v>2</v>
      </c>
      <c r="AB1102" s="60">
        <v>0</v>
      </c>
      <c r="AC1102" s="60">
        <v>0</v>
      </c>
      <c r="AD1102" s="49">
        <f t="shared" si="788"/>
        <v>7</v>
      </c>
      <c r="AE1102" s="50" t="s">
        <v>22</v>
      </c>
      <c r="AF1102" s="51">
        <f t="shared" si="791"/>
        <v>7.7479997091399522E-2</v>
      </c>
      <c r="AG1102" s="52">
        <f t="shared" si="792"/>
        <v>7.3325147042703528E-2</v>
      </c>
      <c r="AH1102" s="52">
        <f t="shared" si="793"/>
        <v>7.3325147042703528E-2</v>
      </c>
      <c r="AI1102" s="52">
        <f t="shared" si="794"/>
        <v>7.4553736200613993E-2</v>
      </c>
      <c r="AJ1102" s="52">
        <f t="shared" si="795"/>
        <v>7.4553736200613993E-2</v>
      </c>
      <c r="AK1102" s="52">
        <f t="shared" si="796"/>
        <v>9.1369631525331424E-2</v>
      </c>
      <c r="AL1102" s="52">
        <f t="shared" si="797"/>
        <v>8.5435807781616649E-2</v>
      </c>
      <c r="AM1102" s="52">
        <f t="shared" si="798"/>
        <v>8.0635170366408451E-2</v>
      </c>
      <c r="AN1102" s="52">
        <f t="shared" si="799"/>
        <v>8.0635170366408451E-2</v>
      </c>
      <c r="AO1102" s="52">
        <f t="shared" si="800"/>
        <v>9.4899373015784369E-2</v>
      </c>
      <c r="AP1102" s="52">
        <f t="shared" si="801"/>
        <v>7.9426536779613852E-2</v>
      </c>
      <c r="AQ1102" s="52">
        <f t="shared" si="802"/>
        <v>9.5016676037865566E-2</v>
      </c>
      <c r="AR1102" s="52">
        <f t="shared" si="803"/>
        <v>8.2441554772551565E-2</v>
      </c>
      <c r="AS1102" s="52">
        <f t="shared" si="804"/>
        <v>8.5077527124689217E-2</v>
      </c>
      <c r="AT1102" s="146"/>
      <c r="AU1102" s="146"/>
      <c r="AV1102" s="146"/>
      <c r="AW1102" s="146"/>
      <c r="AX1102" s="146"/>
      <c r="AY1102" s="146"/>
      <c r="AZ1102" s="146"/>
      <c r="BA1102" s="146"/>
      <c r="BB1102" s="146"/>
      <c r="BC1102" s="146"/>
      <c r="BD1102" s="146"/>
      <c r="BE1102" s="146"/>
      <c r="BF1102" s="146"/>
      <c r="BG1102" s="53">
        <f t="shared" si="831"/>
        <v>0.28203017961626564</v>
      </c>
      <c r="BH1102" s="53">
        <f t="shared" si="805"/>
        <v>0.27937889708168262</v>
      </c>
      <c r="BI1102" s="53">
        <f t="shared" si="806"/>
        <v>0.27069108843237633</v>
      </c>
      <c r="BJ1102" s="53">
        <f t="shared" si="807"/>
        <v>0.2487446826579619</v>
      </c>
      <c r="BK1102" s="53">
        <f t="shared" si="808"/>
        <v>0.29206700960563131</v>
      </c>
      <c r="BL1102" s="53">
        <f t="shared" si="809"/>
        <v>0.28561306908942319</v>
      </c>
      <c r="BM1102" s="53">
        <f t="shared" si="810"/>
        <v>0.2116796638850246</v>
      </c>
      <c r="BN1102" s="53">
        <f t="shared" si="811"/>
        <v>0.22744423903734071</v>
      </c>
      <c r="BO1102" s="53">
        <f t="shared" si="812"/>
        <v>0.25843989812814561</v>
      </c>
      <c r="BP1102" s="53">
        <f t="shared" si="813"/>
        <v>0.23816096742700926</v>
      </c>
      <c r="BQ1102" s="53">
        <f t="shared" si="814"/>
        <v>0.29930964827429435</v>
      </c>
      <c r="BR1102" s="53">
        <f t="shared" si="815"/>
        <v>0.2132911223495137</v>
      </c>
      <c r="BS1102" s="53">
        <f t="shared" si="816"/>
        <v>0.22004836192892938</v>
      </c>
      <c r="BT1102" s="54">
        <f t="shared" si="789"/>
        <v>3.3268988275135984</v>
      </c>
      <c r="BU1102" s="55">
        <f t="shared" si="832"/>
        <v>0</v>
      </c>
      <c r="BV1102" s="55">
        <f t="shared" si="817"/>
        <v>0</v>
      </c>
      <c r="BW1102" s="55">
        <f t="shared" si="818"/>
        <v>-1.3067770033604531</v>
      </c>
      <c r="BX1102" s="55">
        <f t="shared" si="819"/>
        <v>-1.3913282794213095</v>
      </c>
      <c r="BY1102" s="55">
        <f t="shared" si="820"/>
        <v>0</v>
      </c>
      <c r="BZ1102" s="55">
        <f t="shared" si="821"/>
        <v>-2.506234578893284</v>
      </c>
      <c r="CA1102" s="55">
        <f t="shared" si="822"/>
        <v>0</v>
      </c>
      <c r="CB1102" s="55">
        <f t="shared" si="823"/>
        <v>0</v>
      </c>
      <c r="CC1102" s="55">
        <f t="shared" si="824"/>
        <v>-1.3530921144721539</v>
      </c>
      <c r="CD1102" s="55">
        <f t="shared" si="825"/>
        <v>0</v>
      </c>
      <c r="CE1102" s="55">
        <f t="shared" si="826"/>
        <v>-2.4125532570222021</v>
      </c>
      <c r="CF1102" s="55">
        <f t="shared" si="827"/>
        <v>0</v>
      </c>
      <c r="CG1102" s="55">
        <f t="shared" si="828"/>
        <v>0</v>
      </c>
      <c r="CH1102" s="56">
        <f t="shared" si="790"/>
        <v>-8.9699852331694032</v>
      </c>
      <c r="CI1102" s="57">
        <f t="shared" si="787"/>
        <v>3.3801467132213285</v>
      </c>
      <c r="CJ1102" s="58">
        <f t="shared" si="829"/>
        <v>-12.014142462217118</v>
      </c>
      <c r="CK1102" s="67">
        <f t="shared" si="830"/>
        <v>3.6731011724864016</v>
      </c>
    </row>
    <row r="1103" spans="1:89">
      <c r="A1103" s="48">
        <v>4991</v>
      </c>
      <c r="B1103" s="89">
        <v>0.15045592705167177</v>
      </c>
      <c r="C1103" s="59">
        <v>2.0718232044198894E-2</v>
      </c>
      <c r="D1103" s="59">
        <v>2.0718232044198894E-2</v>
      </c>
      <c r="E1103" s="59">
        <v>2.117863720073665E-2</v>
      </c>
      <c r="F1103" s="59">
        <v>2.117863720073665E-2</v>
      </c>
      <c r="G1103" s="59">
        <v>2.7624309392265192E-2</v>
      </c>
      <c r="H1103" s="59">
        <v>2.5322283609576429E-2</v>
      </c>
      <c r="I1103" s="59">
        <v>2.3480662983425413E-2</v>
      </c>
      <c r="J1103" s="59">
        <v>2.3480662983425413E-2</v>
      </c>
      <c r="K1103" s="59">
        <v>2.9005524861878452E-2</v>
      </c>
      <c r="L1103" s="59">
        <v>2.3020257826887661E-2</v>
      </c>
      <c r="M1103" s="59">
        <v>2.9051565377532229E-2</v>
      </c>
      <c r="N1103" s="59">
        <v>2.4171270718232045E-2</v>
      </c>
      <c r="O1103" s="59">
        <v>2.51841620626151E-2</v>
      </c>
      <c r="P1103" s="120">
        <v>2.4164187561977617E-2</v>
      </c>
      <c r="Q1103" s="60">
        <v>2</v>
      </c>
      <c r="R1103" s="60">
        <v>0</v>
      </c>
      <c r="S1103" s="60">
        <v>2</v>
      </c>
      <c r="T1103" s="60">
        <v>0</v>
      </c>
      <c r="U1103" s="60">
        <v>0</v>
      </c>
      <c r="V1103" s="60">
        <v>0</v>
      </c>
      <c r="W1103" s="60">
        <v>0</v>
      </c>
      <c r="X1103" s="60">
        <v>0</v>
      </c>
      <c r="Y1103" s="60">
        <v>0</v>
      </c>
      <c r="Z1103" s="60">
        <v>0</v>
      </c>
      <c r="AA1103" s="60">
        <v>0</v>
      </c>
      <c r="AB1103" s="60">
        <v>0</v>
      </c>
      <c r="AC1103" s="60">
        <v>0</v>
      </c>
      <c r="AD1103" s="49">
        <f t="shared" si="788"/>
        <v>4</v>
      </c>
      <c r="AE1103" s="50" t="s">
        <v>22</v>
      </c>
      <c r="AF1103" s="51">
        <f t="shared" si="791"/>
        <v>0.13165204187906451</v>
      </c>
      <c r="AG1103" s="52">
        <f t="shared" si="792"/>
        <v>7.3325147042703528E-2</v>
      </c>
      <c r="AH1103" s="52">
        <f t="shared" si="793"/>
        <v>7.3325147042703528E-2</v>
      </c>
      <c r="AI1103" s="52">
        <f t="shared" si="794"/>
        <v>7.4553736200613993E-2</v>
      </c>
      <c r="AJ1103" s="52">
        <f t="shared" si="795"/>
        <v>7.4553736200613993E-2</v>
      </c>
      <c r="AK1103" s="52">
        <f t="shared" si="796"/>
        <v>9.1369631525331424E-2</v>
      </c>
      <c r="AL1103" s="52">
        <f t="shared" si="797"/>
        <v>8.5435807781616649E-2</v>
      </c>
      <c r="AM1103" s="52">
        <f t="shared" si="798"/>
        <v>8.0635170366408451E-2</v>
      </c>
      <c r="AN1103" s="52">
        <f t="shared" si="799"/>
        <v>8.0635170366408451E-2</v>
      </c>
      <c r="AO1103" s="52">
        <f t="shared" si="800"/>
        <v>9.4899373015784369E-2</v>
      </c>
      <c r="AP1103" s="52">
        <f t="shared" si="801"/>
        <v>7.9426536779613852E-2</v>
      </c>
      <c r="AQ1103" s="52">
        <f t="shared" si="802"/>
        <v>9.5016676037865566E-2</v>
      </c>
      <c r="AR1103" s="52">
        <f t="shared" si="803"/>
        <v>8.2441554772551565E-2</v>
      </c>
      <c r="AS1103" s="52">
        <f t="shared" si="804"/>
        <v>8.5077527124689217E-2</v>
      </c>
      <c r="AT1103" s="146"/>
      <c r="AU1103" s="146"/>
      <c r="AV1103" s="146"/>
      <c r="AW1103" s="146"/>
      <c r="AX1103" s="146"/>
      <c r="AY1103" s="146"/>
      <c r="AZ1103" s="146"/>
      <c r="BA1103" s="146"/>
      <c r="BB1103" s="146"/>
      <c r="BC1103" s="146"/>
      <c r="BD1103" s="146"/>
      <c r="BE1103" s="146"/>
      <c r="BF1103" s="146"/>
      <c r="BG1103" s="53">
        <f t="shared" si="831"/>
        <v>0.47921851331770637</v>
      </c>
      <c r="BH1103" s="53">
        <f t="shared" si="805"/>
        <v>0.47471352141812739</v>
      </c>
      <c r="BI1103" s="53">
        <f t="shared" si="806"/>
        <v>0.45995141776463189</v>
      </c>
      <c r="BJ1103" s="53">
        <f t="shared" si="807"/>
        <v>0.42266064284759375</v>
      </c>
      <c r="BK1103" s="53">
        <f t="shared" si="808"/>
        <v>0.49627283974642661</v>
      </c>
      <c r="BL1103" s="53">
        <f t="shared" si="809"/>
        <v>0.48530646805022609</v>
      </c>
      <c r="BM1103" s="53">
        <f t="shared" si="810"/>
        <v>0.35968070496779853</v>
      </c>
      <c r="BN1103" s="53">
        <f t="shared" si="811"/>
        <v>0.3864674704049485</v>
      </c>
      <c r="BO1103" s="53">
        <f t="shared" si="812"/>
        <v>0.43913450656756098</v>
      </c>
      <c r="BP1103" s="53">
        <f t="shared" si="813"/>
        <v>0.40467706291563044</v>
      </c>
      <c r="BQ1103" s="53">
        <f t="shared" si="814"/>
        <v>0.50857934729826537</v>
      </c>
      <c r="BR1103" s="53">
        <f t="shared" si="815"/>
        <v>0.3624188542349317</v>
      </c>
      <c r="BS1103" s="53">
        <f t="shared" si="816"/>
        <v>0.37390058399089277</v>
      </c>
      <c r="BT1103" s="54">
        <f t="shared" si="789"/>
        <v>5.6529819335247398</v>
      </c>
      <c r="BU1103" s="55">
        <f t="shared" si="832"/>
        <v>-1.471197198251212</v>
      </c>
      <c r="BV1103" s="55">
        <f t="shared" si="817"/>
        <v>0</v>
      </c>
      <c r="BW1103" s="55">
        <f t="shared" si="818"/>
        <v>-1.5532688172632974</v>
      </c>
      <c r="BX1103" s="55">
        <f t="shared" si="819"/>
        <v>0</v>
      </c>
      <c r="BY1103" s="55">
        <f t="shared" si="820"/>
        <v>0</v>
      </c>
      <c r="BZ1103" s="55">
        <f t="shared" si="821"/>
        <v>0</v>
      </c>
      <c r="CA1103" s="55">
        <f t="shared" si="822"/>
        <v>0</v>
      </c>
      <c r="CB1103" s="55">
        <f t="shared" si="823"/>
        <v>0</v>
      </c>
      <c r="CC1103" s="55">
        <f t="shared" si="824"/>
        <v>0</v>
      </c>
      <c r="CD1103" s="55">
        <f t="shared" si="825"/>
        <v>0</v>
      </c>
      <c r="CE1103" s="55">
        <f t="shared" si="826"/>
        <v>0</v>
      </c>
      <c r="CF1103" s="55">
        <f t="shared" si="827"/>
        <v>0</v>
      </c>
      <c r="CG1103" s="55">
        <f t="shared" si="828"/>
        <v>0</v>
      </c>
      <c r="CH1103" s="56">
        <f t="shared" si="790"/>
        <v>-3.0244660155145091</v>
      </c>
      <c r="CI1103" s="57">
        <f t="shared" si="787"/>
        <v>5.5464285846780923</v>
      </c>
      <c r="CJ1103" s="58">
        <f t="shared" si="829"/>
        <v>-8.8267625826309128</v>
      </c>
      <c r="CK1103" s="67">
        <f t="shared" si="830"/>
        <v>1.6529819335247398</v>
      </c>
    </row>
    <row r="1104" spans="1:89">
      <c r="A1104" s="48">
        <v>4992</v>
      </c>
      <c r="B1104" s="89">
        <v>7.5987841945288756E-3</v>
      </c>
      <c r="C1104" s="59">
        <v>2.0718232044198894E-2</v>
      </c>
      <c r="D1104" s="59">
        <v>2.0718232044198894E-2</v>
      </c>
      <c r="E1104" s="59">
        <v>2.117863720073665E-2</v>
      </c>
      <c r="F1104" s="59">
        <v>2.117863720073665E-2</v>
      </c>
      <c r="G1104" s="59">
        <v>2.7624309392265192E-2</v>
      </c>
      <c r="H1104" s="59">
        <v>2.5322283609576429E-2</v>
      </c>
      <c r="I1104" s="59">
        <v>2.3480662983425413E-2</v>
      </c>
      <c r="J1104" s="59">
        <v>2.3480662983425413E-2</v>
      </c>
      <c r="K1104" s="59">
        <v>2.9005524861878452E-2</v>
      </c>
      <c r="L1104" s="59">
        <v>2.3020257826887661E-2</v>
      </c>
      <c r="M1104" s="59">
        <v>2.9051565377532229E-2</v>
      </c>
      <c r="N1104" s="59">
        <v>2.4171270718232045E-2</v>
      </c>
      <c r="O1104" s="59">
        <v>2.51841620626151E-2</v>
      </c>
      <c r="P1104" s="120">
        <v>2.4164187561977617E-2</v>
      </c>
      <c r="Q1104" s="60">
        <v>0</v>
      </c>
      <c r="R1104" s="60">
        <v>0</v>
      </c>
      <c r="S1104" s="60">
        <v>0</v>
      </c>
      <c r="T1104" s="60">
        <v>0</v>
      </c>
      <c r="U1104" s="60">
        <v>0</v>
      </c>
      <c r="V1104" s="60">
        <v>0</v>
      </c>
      <c r="W1104" s="60">
        <v>0</v>
      </c>
      <c r="X1104" s="60">
        <v>0</v>
      </c>
      <c r="Y1104" s="60">
        <v>0</v>
      </c>
      <c r="Z1104" s="60">
        <v>0</v>
      </c>
      <c r="AA1104" s="60">
        <v>0</v>
      </c>
      <c r="AB1104" s="60">
        <v>0</v>
      </c>
      <c r="AC1104" s="60">
        <v>0</v>
      </c>
      <c r="AD1104" s="49">
        <f t="shared" si="788"/>
        <v>0</v>
      </c>
      <c r="AE1104" s="50" t="s">
        <v>22</v>
      </c>
      <c r="AF1104" s="51">
        <f t="shared" si="791"/>
        <v>5.3872206285744094E-3</v>
      </c>
      <c r="AG1104" s="52">
        <f t="shared" si="792"/>
        <v>7.3325147042703528E-2</v>
      </c>
      <c r="AH1104" s="52">
        <f t="shared" si="793"/>
        <v>7.3325147042703528E-2</v>
      </c>
      <c r="AI1104" s="52">
        <f t="shared" si="794"/>
        <v>7.4553736200613993E-2</v>
      </c>
      <c r="AJ1104" s="52">
        <f t="shared" si="795"/>
        <v>7.4553736200613993E-2</v>
      </c>
      <c r="AK1104" s="52">
        <f t="shared" si="796"/>
        <v>9.1369631525331424E-2</v>
      </c>
      <c r="AL1104" s="52">
        <f t="shared" si="797"/>
        <v>8.5435807781616649E-2</v>
      </c>
      <c r="AM1104" s="52">
        <f t="shared" si="798"/>
        <v>8.0635170366408451E-2</v>
      </c>
      <c r="AN1104" s="52">
        <f t="shared" si="799"/>
        <v>8.0635170366408451E-2</v>
      </c>
      <c r="AO1104" s="52">
        <f t="shared" si="800"/>
        <v>9.4899373015784369E-2</v>
      </c>
      <c r="AP1104" s="52">
        <f t="shared" si="801"/>
        <v>7.9426536779613852E-2</v>
      </c>
      <c r="AQ1104" s="52">
        <f t="shared" si="802"/>
        <v>9.5016676037865566E-2</v>
      </c>
      <c r="AR1104" s="52">
        <f t="shared" si="803"/>
        <v>8.2441554772551565E-2</v>
      </c>
      <c r="AS1104" s="52">
        <f t="shared" si="804"/>
        <v>8.5077527124689217E-2</v>
      </c>
      <c r="AT1104" s="146"/>
      <c r="AU1104" s="146"/>
      <c r="AV1104" s="146"/>
      <c r="AW1104" s="146"/>
      <c r="AX1104" s="146"/>
      <c r="AY1104" s="146"/>
      <c r="AZ1104" s="146"/>
      <c r="BA1104" s="146"/>
      <c r="BB1104" s="146"/>
      <c r="BC1104" s="146"/>
      <c r="BD1104" s="146"/>
      <c r="BE1104" s="146"/>
      <c r="BF1104" s="146"/>
      <c r="BG1104" s="53">
        <f t="shared" si="831"/>
        <v>1.9609690998271149E-2</v>
      </c>
      <c r="BH1104" s="53">
        <f t="shared" si="805"/>
        <v>1.9425346077018305E-2</v>
      </c>
      <c r="BI1104" s="53">
        <f t="shared" si="806"/>
        <v>1.8821278656656396E-2</v>
      </c>
      <c r="BJ1104" s="53">
        <f t="shared" si="807"/>
        <v>1.7295334744042157E-2</v>
      </c>
      <c r="BK1104" s="53">
        <f t="shared" si="808"/>
        <v>2.030755650671226E-2</v>
      </c>
      <c r="BL1104" s="53">
        <f t="shared" si="809"/>
        <v>1.9858810988001237E-2</v>
      </c>
      <c r="BM1104" s="53">
        <f t="shared" si="810"/>
        <v>1.4718186560924449E-2</v>
      </c>
      <c r="BN1104" s="53">
        <f t="shared" si="811"/>
        <v>1.581430488371019E-2</v>
      </c>
      <c r="BO1104" s="53">
        <f t="shared" si="812"/>
        <v>1.7969447634338651E-2</v>
      </c>
      <c r="BP1104" s="53">
        <f t="shared" si="813"/>
        <v>1.6559444047610082E-2</v>
      </c>
      <c r="BQ1104" s="53">
        <f t="shared" si="814"/>
        <v>2.0811140578806436E-2</v>
      </c>
      <c r="BR1104" s="53">
        <f t="shared" si="815"/>
        <v>1.4830232025662216E-2</v>
      </c>
      <c r="BS1104" s="53">
        <f t="shared" si="816"/>
        <v>1.5300066070848158E-2</v>
      </c>
      <c r="BT1104" s="54">
        <f t="shared" si="789"/>
        <v>0.23132083977260168</v>
      </c>
      <c r="BU1104" s="55">
        <f t="shared" si="832"/>
        <v>0</v>
      </c>
      <c r="BV1104" s="55">
        <f t="shared" si="817"/>
        <v>0</v>
      </c>
      <c r="BW1104" s="55">
        <f t="shared" si="818"/>
        <v>0</v>
      </c>
      <c r="BX1104" s="55">
        <f t="shared" si="819"/>
        <v>0</v>
      </c>
      <c r="BY1104" s="55">
        <f t="shared" si="820"/>
        <v>0</v>
      </c>
      <c r="BZ1104" s="55">
        <f t="shared" si="821"/>
        <v>0</v>
      </c>
      <c r="CA1104" s="55">
        <f t="shared" si="822"/>
        <v>0</v>
      </c>
      <c r="CB1104" s="55">
        <f t="shared" si="823"/>
        <v>0</v>
      </c>
      <c r="CC1104" s="55">
        <f t="shared" si="824"/>
        <v>0</v>
      </c>
      <c r="CD1104" s="55">
        <f t="shared" si="825"/>
        <v>0</v>
      </c>
      <c r="CE1104" s="55">
        <f t="shared" si="826"/>
        <v>0</v>
      </c>
      <c r="CF1104" s="55">
        <f t="shared" si="827"/>
        <v>0</v>
      </c>
      <c r="CG1104" s="55">
        <f t="shared" si="828"/>
        <v>0</v>
      </c>
      <c r="CH1104" s="56">
        <f t="shared" si="790"/>
        <v>0</v>
      </c>
      <c r="CI1104" s="57">
        <f t="shared" si="787"/>
        <v>0.28012265579182277</v>
      </c>
      <c r="CJ1104" s="58">
        <f t="shared" si="829"/>
        <v>-0.16863651326752815</v>
      </c>
      <c r="CK1104" s="67">
        <f t="shared" si="830"/>
        <v>0.23132083977260168</v>
      </c>
    </row>
    <row r="1105" spans="1:89">
      <c r="A1105" s="48">
        <v>4993</v>
      </c>
      <c r="B1105" s="89">
        <v>4.9138804457953399E-2</v>
      </c>
      <c r="C1105" s="59">
        <v>2.0718232044198894E-2</v>
      </c>
      <c r="D1105" s="59">
        <v>2.0718232044198894E-2</v>
      </c>
      <c r="E1105" s="59">
        <v>2.117863720073665E-2</v>
      </c>
      <c r="F1105" s="59">
        <v>2.117863720073665E-2</v>
      </c>
      <c r="G1105" s="59">
        <v>2.7624309392265192E-2</v>
      </c>
      <c r="H1105" s="59">
        <v>2.5322283609576429E-2</v>
      </c>
      <c r="I1105" s="59">
        <v>2.3480662983425413E-2</v>
      </c>
      <c r="J1105" s="59">
        <v>2.3480662983425413E-2</v>
      </c>
      <c r="K1105" s="59">
        <v>2.9005524861878452E-2</v>
      </c>
      <c r="L1105" s="59">
        <v>2.3020257826887661E-2</v>
      </c>
      <c r="M1105" s="59">
        <v>2.9051565377532229E-2</v>
      </c>
      <c r="N1105" s="59">
        <v>2.4171270718232045E-2</v>
      </c>
      <c r="O1105" s="59">
        <v>2.51841620626151E-2</v>
      </c>
      <c r="P1105" s="120">
        <v>2.4164187561977617E-2</v>
      </c>
      <c r="Q1105" s="60">
        <v>0</v>
      </c>
      <c r="R1105" s="60">
        <v>1</v>
      </c>
      <c r="S1105" s="60">
        <v>0</v>
      </c>
      <c r="T1105" s="60">
        <v>0</v>
      </c>
      <c r="U1105" s="60">
        <v>0</v>
      </c>
      <c r="V1105" s="60">
        <v>0</v>
      </c>
      <c r="W1105" s="60">
        <v>0</v>
      </c>
      <c r="X1105" s="60">
        <v>0</v>
      </c>
      <c r="Y1105" s="60">
        <v>0</v>
      </c>
      <c r="Z1105" s="60">
        <v>0</v>
      </c>
      <c r="AA1105" s="60">
        <v>0</v>
      </c>
      <c r="AB1105" s="60">
        <v>1</v>
      </c>
      <c r="AC1105" s="60">
        <v>0</v>
      </c>
      <c r="AD1105" s="49">
        <f t="shared" si="788"/>
        <v>2</v>
      </c>
      <c r="AE1105" s="50" t="s">
        <v>22</v>
      </c>
      <c r="AF1105" s="51">
        <f t="shared" si="791"/>
        <v>3.9736300073745214E-2</v>
      </c>
      <c r="AG1105" s="52">
        <f t="shared" si="792"/>
        <v>7.3325147042703528E-2</v>
      </c>
      <c r="AH1105" s="52">
        <f t="shared" si="793"/>
        <v>7.3325147042703528E-2</v>
      </c>
      <c r="AI1105" s="52">
        <f t="shared" si="794"/>
        <v>7.4553736200613993E-2</v>
      </c>
      <c r="AJ1105" s="52">
        <f t="shared" si="795"/>
        <v>7.4553736200613993E-2</v>
      </c>
      <c r="AK1105" s="52">
        <f t="shared" si="796"/>
        <v>9.1369631525331424E-2</v>
      </c>
      <c r="AL1105" s="52">
        <f t="shared" si="797"/>
        <v>8.5435807781616649E-2</v>
      </c>
      <c r="AM1105" s="52">
        <f t="shared" si="798"/>
        <v>8.0635170366408451E-2</v>
      </c>
      <c r="AN1105" s="52">
        <f t="shared" si="799"/>
        <v>8.0635170366408451E-2</v>
      </c>
      <c r="AO1105" s="52">
        <f t="shared" si="800"/>
        <v>9.4899373015784369E-2</v>
      </c>
      <c r="AP1105" s="52">
        <f t="shared" si="801"/>
        <v>7.9426536779613852E-2</v>
      </c>
      <c r="AQ1105" s="52">
        <f t="shared" si="802"/>
        <v>9.5016676037865566E-2</v>
      </c>
      <c r="AR1105" s="52">
        <f t="shared" si="803"/>
        <v>8.2441554772551565E-2</v>
      </c>
      <c r="AS1105" s="52">
        <f t="shared" si="804"/>
        <v>8.5077527124689217E-2</v>
      </c>
      <c r="AT1105" s="146"/>
      <c r="AU1105" s="146"/>
      <c r="AV1105" s="146"/>
      <c r="AW1105" s="146"/>
      <c r="AX1105" s="146"/>
      <c r="AY1105" s="146"/>
      <c r="AZ1105" s="146"/>
      <c r="BA1105" s="146"/>
      <c r="BB1105" s="146"/>
      <c r="BC1105" s="146"/>
      <c r="BD1105" s="146"/>
      <c r="BE1105" s="146"/>
      <c r="BF1105" s="146"/>
      <c r="BG1105" s="53">
        <f t="shared" si="831"/>
        <v>0.14464166582071517</v>
      </c>
      <c r="BH1105" s="53">
        <f t="shared" si="805"/>
        <v>0.14328193218197754</v>
      </c>
      <c r="BI1105" s="53">
        <f t="shared" si="806"/>
        <v>0.1388263128681968</v>
      </c>
      <c r="BJ1105" s="53">
        <f t="shared" si="807"/>
        <v>0.1275709050451484</v>
      </c>
      <c r="BK1105" s="53">
        <f t="shared" si="808"/>
        <v>0.14978914263045384</v>
      </c>
      <c r="BL1105" s="53">
        <f t="shared" si="809"/>
        <v>0.1464791822969807</v>
      </c>
      <c r="BM1105" s="53">
        <f t="shared" si="810"/>
        <v>0.10856178316220599</v>
      </c>
      <c r="BN1105" s="53">
        <f t="shared" si="811"/>
        <v>0.1166467846116585</v>
      </c>
      <c r="BO1105" s="53">
        <f t="shared" si="812"/>
        <v>0.13254318183483865</v>
      </c>
      <c r="BP1105" s="53">
        <f t="shared" si="813"/>
        <v>0.12214295331437988</v>
      </c>
      <c r="BQ1105" s="53">
        <f t="shared" si="814"/>
        <v>0.15350359376968412</v>
      </c>
      <c r="BR1105" s="53">
        <f t="shared" si="815"/>
        <v>0.10938823385277299</v>
      </c>
      <c r="BS1105" s="53">
        <f t="shared" si="816"/>
        <v>0.11285374378666085</v>
      </c>
      <c r="BT1105" s="54">
        <f t="shared" si="789"/>
        <v>1.7062294151756732</v>
      </c>
      <c r="BU1105" s="55">
        <f t="shared" si="832"/>
        <v>0</v>
      </c>
      <c r="BV1105" s="55">
        <f t="shared" si="817"/>
        <v>-1.9429410359634218</v>
      </c>
      <c r="BW1105" s="55">
        <f t="shared" si="818"/>
        <v>0</v>
      </c>
      <c r="BX1105" s="55">
        <f t="shared" si="819"/>
        <v>0</v>
      </c>
      <c r="BY1105" s="55">
        <f t="shared" si="820"/>
        <v>0</v>
      </c>
      <c r="BZ1105" s="55">
        <f t="shared" si="821"/>
        <v>0</v>
      </c>
      <c r="CA1105" s="55">
        <f t="shared" si="822"/>
        <v>0</v>
      </c>
      <c r="CB1105" s="55">
        <f t="shared" si="823"/>
        <v>0</v>
      </c>
      <c r="CC1105" s="55">
        <f t="shared" si="824"/>
        <v>0</v>
      </c>
      <c r="CD1105" s="55">
        <f t="shared" si="825"/>
        <v>0</v>
      </c>
      <c r="CE1105" s="55">
        <f t="shared" si="826"/>
        <v>0</v>
      </c>
      <c r="CF1105" s="55">
        <f t="shared" si="827"/>
        <v>-2.2128519463983372</v>
      </c>
      <c r="CG1105" s="55">
        <f t="shared" si="828"/>
        <v>0</v>
      </c>
      <c r="CH1105" s="56">
        <f t="shared" si="790"/>
        <v>-4.155792982361759</v>
      </c>
      <c r="CI1105" s="57">
        <f t="shared" ref="CI1105:CI1168" si="833">$CJ$3*B1105</f>
        <v>1.8114598407871207</v>
      </c>
      <c r="CJ1105" s="58">
        <f t="shared" si="829"/>
        <v>-6.2457784989094858</v>
      </c>
      <c r="CK1105" s="67">
        <f t="shared" si="830"/>
        <v>0.29377058482432683</v>
      </c>
    </row>
    <row r="1106" spans="1:89">
      <c r="A1106" s="48">
        <v>4994</v>
      </c>
      <c r="B1106" s="89">
        <v>5.0151975683890584E-2</v>
      </c>
      <c r="C1106" s="59">
        <v>2.0718232044198894E-2</v>
      </c>
      <c r="D1106" s="59">
        <v>2.0718232044198894E-2</v>
      </c>
      <c r="E1106" s="59">
        <v>2.117863720073665E-2</v>
      </c>
      <c r="F1106" s="59">
        <v>2.117863720073665E-2</v>
      </c>
      <c r="G1106" s="59">
        <v>2.7624309392265192E-2</v>
      </c>
      <c r="H1106" s="59">
        <v>2.5322283609576429E-2</v>
      </c>
      <c r="I1106" s="59">
        <v>2.3480662983425413E-2</v>
      </c>
      <c r="J1106" s="59">
        <v>2.3480662983425413E-2</v>
      </c>
      <c r="K1106" s="59">
        <v>2.9005524861878452E-2</v>
      </c>
      <c r="L1106" s="59">
        <v>2.3020257826887661E-2</v>
      </c>
      <c r="M1106" s="59">
        <v>2.9051565377532229E-2</v>
      </c>
      <c r="N1106" s="59">
        <v>2.4171270718232045E-2</v>
      </c>
      <c r="O1106" s="59">
        <v>2.51841620626151E-2</v>
      </c>
      <c r="P1106" s="120">
        <v>2.4164187561977617E-2</v>
      </c>
      <c r="Q1106" s="60">
        <v>0</v>
      </c>
      <c r="R1106" s="60">
        <v>0</v>
      </c>
      <c r="S1106" s="60">
        <v>0</v>
      </c>
      <c r="T1106" s="60">
        <v>0</v>
      </c>
      <c r="U1106" s="60">
        <v>1</v>
      </c>
      <c r="V1106" s="60">
        <v>0</v>
      </c>
      <c r="W1106" s="60">
        <v>0</v>
      </c>
      <c r="X1106" s="60">
        <v>0</v>
      </c>
      <c r="Y1106" s="60">
        <v>0</v>
      </c>
      <c r="Z1106" s="60">
        <v>1</v>
      </c>
      <c r="AA1106" s="60">
        <v>0</v>
      </c>
      <c r="AB1106" s="60">
        <v>0</v>
      </c>
      <c r="AC1106" s="60">
        <v>0</v>
      </c>
      <c r="AD1106" s="49">
        <f t="shared" ref="AD1106:AD1169" si="834">SUM(Q1106:AC1106)</f>
        <v>2</v>
      </c>
      <c r="AE1106" s="50" t="s">
        <v>22</v>
      </c>
      <c r="AF1106" s="51">
        <f t="shared" si="791"/>
        <v>4.061398864018239E-2</v>
      </c>
      <c r="AG1106" s="52">
        <f t="shared" si="792"/>
        <v>7.3325147042703528E-2</v>
      </c>
      <c r="AH1106" s="52">
        <f t="shared" si="793"/>
        <v>7.3325147042703528E-2</v>
      </c>
      <c r="AI1106" s="52">
        <f t="shared" si="794"/>
        <v>7.4553736200613993E-2</v>
      </c>
      <c r="AJ1106" s="52">
        <f t="shared" si="795"/>
        <v>7.4553736200613993E-2</v>
      </c>
      <c r="AK1106" s="52">
        <f t="shared" si="796"/>
        <v>9.1369631525331424E-2</v>
      </c>
      <c r="AL1106" s="52">
        <f t="shared" si="797"/>
        <v>8.5435807781616649E-2</v>
      </c>
      <c r="AM1106" s="52">
        <f t="shared" si="798"/>
        <v>8.0635170366408451E-2</v>
      </c>
      <c r="AN1106" s="52">
        <f t="shared" si="799"/>
        <v>8.0635170366408451E-2</v>
      </c>
      <c r="AO1106" s="52">
        <f t="shared" si="800"/>
        <v>9.4899373015784369E-2</v>
      </c>
      <c r="AP1106" s="52">
        <f t="shared" si="801"/>
        <v>7.9426536779613852E-2</v>
      </c>
      <c r="AQ1106" s="52">
        <f t="shared" si="802"/>
        <v>9.5016676037865566E-2</v>
      </c>
      <c r="AR1106" s="52">
        <f t="shared" si="803"/>
        <v>8.2441554772551565E-2</v>
      </c>
      <c r="AS1106" s="52">
        <f t="shared" si="804"/>
        <v>8.5077527124689217E-2</v>
      </c>
      <c r="AT1106" s="146"/>
      <c r="AU1106" s="146"/>
      <c r="AV1106" s="146"/>
      <c r="AW1106" s="146"/>
      <c r="AX1106" s="146"/>
      <c r="AY1106" s="146"/>
      <c r="AZ1106" s="146"/>
      <c r="BA1106" s="146"/>
      <c r="BB1106" s="146"/>
      <c r="BC1106" s="146"/>
      <c r="BD1106" s="146"/>
      <c r="BE1106" s="146"/>
      <c r="BF1106" s="146"/>
      <c r="BG1106" s="53">
        <f t="shared" si="831"/>
        <v>0.14783648607538571</v>
      </c>
      <c r="BH1106" s="53">
        <f t="shared" si="805"/>
        <v>0.14644671887373695</v>
      </c>
      <c r="BI1106" s="53">
        <f t="shared" si="806"/>
        <v>0.14189268460635351</v>
      </c>
      <c r="BJ1106" s="53">
        <f t="shared" si="807"/>
        <v>0.1303886692698088</v>
      </c>
      <c r="BK1106" s="53">
        <f t="shared" si="808"/>
        <v>0.15309765946818635</v>
      </c>
      <c r="BL1106" s="53">
        <f t="shared" si="809"/>
        <v>0.14971458929975981</v>
      </c>
      <c r="BM1106" s="53">
        <f t="shared" si="810"/>
        <v>0.11095967716986817</v>
      </c>
      <c r="BN1106" s="53">
        <f t="shared" si="811"/>
        <v>0.11922325874174383</v>
      </c>
      <c r="BO1106" s="53">
        <f t="shared" si="812"/>
        <v>0.13547077285463024</v>
      </c>
      <c r="BP1106" s="53">
        <f t="shared" si="813"/>
        <v>0.12484082587412866</v>
      </c>
      <c r="BQ1106" s="53">
        <f t="shared" si="814"/>
        <v>0.15689415476576651</v>
      </c>
      <c r="BR1106" s="53">
        <f t="shared" si="815"/>
        <v>0.11180438236124397</v>
      </c>
      <c r="BS1106" s="53">
        <f t="shared" si="816"/>
        <v>0.11534643788292441</v>
      </c>
      <c r="BT1106" s="54">
        <f t="shared" ref="BT1106:BT1169" si="835">SUM(BG1106:BS1106)</f>
        <v>1.743916317243537</v>
      </c>
      <c r="BU1106" s="55">
        <f t="shared" si="832"/>
        <v>0</v>
      </c>
      <c r="BV1106" s="55">
        <f t="shared" si="817"/>
        <v>0</v>
      </c>
      <c r="BW1106" s="55">
        <f t="shared" si="818"/>
        <v>0</v>
      </c>
      <c r="BX1106" s="55">
        <f t="shared" si="819"/>
        <v>0</v>
      </c>
      <c r="BY1106" s="55">
        <f t="shared" si="820"/>
        <v>-1.8766792640370122</v>
      </c>
      <c r="BZ1106" s="55">
        <f t="shared" si="821"/>
        <v>0</v>
      </c>
      <c r="CA1106" s="55">
        <f t="shared" si="822"/>
        <v>0</v>
      </c>
      <c r="CB1106" s="55">
        <f t="shared" si="823"/>
        <v>0</v>
      </c>
      <c r="CC1106" s="55">
        <f t="shared" si="824"/>
        <v>0</v>
      </c>
      <c r="CD1106" s="55">
        <f t="shared" si="825"/>
        <v>-2.0807157461406214</v>
      </c>
      <c r="CE1106" s="55">
        <f t="shared" si="826"/>
        <v>0</v>
      </c>
      <c r="CF1106" s="55">
        <f t="shared" si="827"/>
        <v>0</v>
      </c>
      <c r="CG1106" s="55">
        <f t="shared" si="828"/>
        <v>0</v>
      </c>
      <c r="CH1106" s="56">
        <f t="shared" ref="CH1106:CH1169" si="836">SUM(BU1106:CG1106)</f>
        <v>-3.9573950101776338</v>
      </c>
      <c r="CI1106" s="57">
        <f t="shared" si="833"/>
        <v>1.8488095282260306</v>
      </c>
      <c r="CJ1106" s="58">
        <f t="shared" si="829"/>
        <v>-6.0820665195613035</v>
      </c>
      <c r="CK1106" s="67">
        <f t="shared" si="830"/>
        <v>0.25608368275646298</v>
      </c>
    </row>
    <row r="1107" spans="1:89">
      <c r="A1107" s="48">
        <v>4995</v>
      </c>
      <c r="B1107" s="89">
        <v>0.27152988855116517</v>
      </c>
      <c r="C1107" s="59">
        <v>2.3342541436464088E-2</v>
      </c>
      <c r="D1107" s="59">
        <v>2.3342541436464088E-2</v>
      </c>
      <c r="E1107" s="59">
        <v>1.6666666666666666E-2</v>
      </c>
      <c r="F1107" s="59">
        <v>1.7495395948434623E-2</v>
      </c>
      <c r="G1107" s="59">
        <v>3.7292817679558013E-2</v>
      </c>
      <c r="H1107" s="59">
        <v>3.4069981583793742E-2</v>
      </c>
      <c r="I1107" s="59">
        <v>4.6454880294659301E-2</v>
      </c>
      <c r="J1107" s="59">
        <v>3.4069981583793742E-2</v>
      </c>
      <c r="K1107" s="59">
        <v>3.7753222836095765E-2</v>
      </c>
      <c r="L1107" s="59">
        <v>3.0386740331491711E-2</v>
      </c>
      <c r="M1107" s="59">
        <v>3.7799263351749539E-2</v>
      </c>
      <c r="N1107" s="59">
        <v>3.1906077348066296E-2</v>
      </c>
      <c r="O1107" s="59">
        <v>3.3287292817679559E-2</v>
      </c>
      <c r="P1107" s="120">
        <v>3.10667233319167E-2</v>
      </c>
      <c r="Q1107" s="60">
        <v>1</v>
      </c>
      <c r="R1107" s="60">
        <v>2</v>
      </c>
      <c r="S1107" s="60">
        <v>1</v>
      </c>
      <c r="T1107" s="60">
        <v>0</v>
      </c>
      <c r="U1107" s="60">
        <v>1</v>
      </c>
      <c r="V1107" s="60">
        <v>1</v>
      </c>
      <c r="W1107" s="60">
        <v>1</v>
      </c>
      <c r="X1107" s="60">
        <v>0</v>
      </c>
      <c r="Y1107" s="60">
        <v>0</v>
      </c>
      <c r="Z1107" s="60">
        <v>0</v>
      </c>
      <c r="AA1107" s="60">
        <v>1</v>
      </c>
      <c r="AB1107" s="60">
        <v>0</v>
      </c>
      <c r="AC1107" s="60">
        <v>0</v>
      </c>
      <c r="AD1107" s="49">
        <f t="shared" si="834"/>
        <v>8</v>
      </c>
      <c r="AE1107" s="50" t="s">
        <v>22</v>
      </c>
      <c r="AF1107" s="51">
        <f t="shared" si="791"/>
        <v>0.24769048112597328</v>
      </c>
      <c r="AG1107" s="52">
        <f t="shared" si="792"/>
        <v>8.0272956896031381E-2</v>
      </c>
      <c r="AH1107" s="52">
        <f t="shared" si="793"/>
        <v>8.0272956896031381E-2</v>
      </c>
      <c r="AI1107" s="52">
        <f t="shared" si="794"/>
        <v>6.2294447003389757E-2</v>
      </c>
      <c r="AJ1107" s="52">
        <f t="shared" si="795"/>
        <v>6.4586732683021619E-2</v>
      </c>
      <c r="AK1107" s="52">
        <f t="shared" si="796"/>
        <v>0.11572876332456647</v>
      </c>
      <c r="AL1107" s="52">
        <f t="shared" si="797"/>
        <v>0.10768744360368362</v>
      </c>
      <c r="AM1107" s="52">
        <f t="shared" si="798"/>
        <v>0.13834307818770591</v>
      </c>
      <c r="AN1107" s="52">
        <f t="shared" si="799"/>
        <v>0.10768744360368362</v>
      </c>
      <c r="AO1107" s="52">
        <f t="shared" si="800"/>
        <v>0.11687280255930946</v>
      </c>
      <c r="AP1107" s="52">
        <f t="shared" si="801"/>
        <v>9.8409237145031428E-2</v>
      </c>
      <c r="AQ1107" s="52">
        <f t="shared" si="802"/>
        <v>0.11698714860365537</v>
      </c>
      <c r="AR1107" s="52">
        <f t="shared" si="803"/>
        <v>0.10224970544772648</v>
      </c>
      <c r="AS1107" s="52">
        <f t="shared" si="804"/>
        <v>0.10572459943564193</v>
      </c>
      <c r="AT1107" s="146"/>
      <c r="AU1107" s="146"/>
      <c r="AV1107" s="146"/>
      <c r="AW1107" s="146"/>
      <c r="AX1107" s="146"/>
      <c r="AY1107" s="146"/>
      <c r="AZ1107" s="146"/>
      <c r="BA1107" s="146"/>
      <c r="BB1107" s="146"/>
      <c r="BC1107" s="146"/>
      <c r="BD1107" s="146"/>
      <c r="BE1107" s="146"/>
      <c r="BF1107" s="146"/>
      <c r="BG1107" s="53">
        <f t="shared" si="831"/>
        <v>0.98703288692681912</v>
      </c>
      <c r="BH1107" s="53">
        <f t="shared" si="805"/>
        <v>0.97775408187932833</v>
      </c>
      <c r="BI1107" s="53">
        <f t="shared" si="806"/>
        <v>0.72305877589997603</v>
      </c>
      <c r="BJ1107" s="53">
        <f t="shared" si="807"/>
        <v>0.68888611142359435</v>
      </c>
      <c r="BK1107" s="53">
        <f t="shared" si="808"/>
        <v>1.1826103181446306</v>
      </c>
      <c r="BL1107" s="53">
        <f t="shared" si="809"/>
        <v>1.1508611624745018</v>
      </c>
      <c r="BM1107" s="53">
        <f t="shared" si="810"/>
        <v>1.1609988379667331</v>
      </c>
      <c r="BN1107" s="53">
        <f t="shared" si="811"/>
        <v>0.97103575480461646</v>
      </c>
      <c r="BO1107" s="53">
        <f t="shared" si="812"/>
        <v>1.0174882376691632</v>
      </c>
      <c r="BP1107" s="53">
        <f t="shared" si="813"/>
        <v>0.94332326502793662</v>
      </c>
      <c r="BQ1107" s="53">
        <f t="shared" si="814"/>
        <v>1.1780907876095146</v>
      </c>
      <c r="BR1107" s="53">
        <f t="shared" si="815"/>
        <v>0.84568454241263635</v>
      </c>
      <c r="BS1107" s="53">
        <f t="shared" si="816"/>
        <v>0.87417634659039678</v>
      </c>
      <c r="BT1107" s="54">
        <f t="shared" si="835"/>
        <v>12.70100110882985</v>
      </c>
      <c r="BU1107" s="55">
        <f t="shared" si="832"/>
        <v>-1.3051920015794635E-2</v>
      </c>
      <c r="BV1107" s="55">
        <f t="shared" si="817"/>
        <v>-4.499418117462689E-2</v>
      </c>
      <c r="BW1107" s="55">
        <f t="shared" si="818"/>
        <v>-0.32426476566012513</v>
      </c>
      <c r="BX1107" s="55">
        <f t="shared" si="819"/>
        <v>0</v>
      </c>
      <c r="BY1107" s="55">
        <f t="shared" si="820"/>
        <v>0.16772412933239403</v>
      </c>
      <c r="BZ1107" s="55">
        <f t="shared" si="821"/>
        <v>0.14051049907102417</v>
      </c>
      <c r="CA1107" s="55">
        <f t="shared" si="822"/>
        <v>0.14928070182527345</v>
      </c>
      <c r="CB1107" s="55">
        <f t="shared" si="823"/>
        <v>0</v>
      </c>
      <c r="CC1107" s="55">
        <f t="shared" si="824"/>
        <v>0</v>
      </c>
      <c r="CD1107" s="55">
        <f t="shared" si="825"/>
        <v>0</v>
      </c>
      <c r="CE1107" s="55">
        <f t="shared" si="826"/>
        <v>0.16389515153773671</v>
      </c>
      <c r="CF1107" s="55">
        <f t="shared" si="827"/>
        <v>0</v>
      </c>
      <c r="CG1107" s="55">
        <f t="shared" si="828"/>
        <v>0</v>
      </c>
      <c r="CH1107" s="56">
        <f t="shared" si="836"/>
        <v>0.23909961491588169</v>
      </c>
      <c r="CI1107" s="57">
        <f t="shared" si="833"/>
        <v>10.009716233627801</v>
      </c>
      <c r="CJ1107" s="58">
        <f t="shared" si="829"/>
        <v>-12.235186946785397</v>
      </c>
      <c r="CK1107" s="67">
        <f t="shared" si="830"/>
        <v>4.7010011088298498</v>
      </c>
    </row>
    <row r="1108" spans="1:89">
      <c r="A1108" s="48">
        <v>4996</v>
      </c>
      <c r="B1108" s="89">
        <v>6.231003039513678E-2</v>
      </c>
      <c r="C1108" s="59">
        <v>2.3941068139963169E-2</v>
      </c>
      <c r="D1108" s="59">
        <v>2.3941068139963169E-2</v>
      </c>
      <c r="E1108" s="59">
        <v>1.5653775322283611E-2</v>
      </c>
      <c r="F1108" s="59">
        <v>1.5653775322283611E-2</v>
      </c>
      <c r="G1108" s="59">
        <v>3.7292817679558013E-2</v>
      </c>
      <c r="H1108" s="59">
        <v>3.4069981583793742E-2</v>
      </c>
      <c r="I1108" s="59">
        <v>4.6454880294659301E-2</v>
      </c>
      <c r="J1108" s="59">
        <v>3.4069981583793742E-2</v>
      </c>
      <c r="K1108" s="59">
        <v>3.7753222836095765E-2</v>
      </c>
      <c r="L1108" s="59">
        <v>3.0386740331491711E-2</v>
      </c>
      <c r="M1108" s="59">
        <v>3.7799263351749539E-2</v>
      </c>
      <c r="N1108" s="59">
        <v>3.1906077348066296E-2</v>
      </c>
      <c r="O1108" s="59">
        <v>3.3287292817679559E-2</v>
      </c>
      <c r="P1108" s="120">
        <v>3.0939226519337011E-2</v>
      </c>
      <c r="Q1108" s="60">
        <v>0</v>
      </c>
      <c r="R1108" s="60">
        <v>0</v>
      </c>
      <c r="S1108" s="60">
        <v>0</v>
      </c>
      <c r="T1108" s="60">
        <v>0</v>
      </c>
      <c r="U1108" s="60">
        <v>0</v>
      </c>
      <c r="V1108" s="60">
        <v>0</v>
      </c>
      <c r="W1108" s="60">
        <v>0</v>
      </c>
      <c r="X1108" s="60">
        <v>0</v>
      </c>
      <c r="Y1108" s="60">
        <v>0</v>
      </c>
      <c r="Z1108" s="60">
        <v>0</v>
      </c>
      <c r="AA1108" s="60">
        <v>0</v>
      </c>
      <c r="AB1108" s="60">
        <v>0</v>
      </c>
      <c r="AC1108" s="60">
        <v>0</v>
      </c>
      <c r="AD1108" s="49">
        <f t="shared" si="834"/>
        <v>0</v>
      </c>
      <c r="AE1108" s="50" t="s">
        <v>22</v>
      </c>
      <c r="AF1108" s="51">
        <f t="shared" si="791"/>
        <v>5.1237783578204139E-2</v>
      </c>
      <c r="AG1108" s="52">
        <f t="shared" si="792"/>
        <v>8.1840278884837914E-2</v>
      </c>
      <c r="AH1108" s="52">
        <f t="shared" si="793"/>
        <v>8.1840278884837914E-2</v>
      </c>
      <c r="AI1108" s="52">
        <f t="shared" si="794"/>
        <v>5.9463023102523181E-2</v>
      </c>
      <c r="AJ1108" s="52">
        <f t="shared" si="795"/>
        <v>5.9463023102523181E-2</v>
      </c>
      <c r="AK1108" s="52">
        <f t="shared" si="796"/>
        <v>0.11572876332456647</v>
      </c>
      <c r="AL1108" s="52">
        <f t="shared" si="797"/>
        <v>0.10768744360368362</v>
      </c>
      <c r="AM1108" s="52">
        <f t="shared" si="798"/>
        <v>0.13834307818770591</v>
      </c>
      <c r="AN1108" s="52">
        <f t="shared" si="799"/>
        <v>0.10768744360368362</v>
      </c>
      <c r="AO1108" s="52">
        <f t="shared" si="800"/>
        <v>0.11687280255930946</v>
      </c>
      <c r="AP1108" s="52">
        <f t="shared" si="801"/>
        <v>9.8409237145031428E-2</v>
      </c>
      <c r="AQ1108" s="52">
        <f t="shared" si="802"/>
        <v>0.11698714860365537</v>
      </c>
      <c r="AR1108" s="52">
        <f t="shared" si="803"/>
        <v>0.10224970544772648</v>
      </c>
      <c r="AS1108" s="52">
        <f t="shared" si="804"/>
        <v>0.10572459943564193</v>
      </c>
      <c r="AT1108" s="146"/>
      <c r="AU1108" s="146"/>
      <c r="AV1108" s="146"/>
      <c r="AW1108" s="146"/>
      <c r="AX1108" s="146"/>
      <c r="AY1108" s="146"/>
      <c r="AZ1108" s="146"/>
      <c r="BA1108" s="146"/>
      <c r="BB1108" s="146"/>
      <c r="BC1108" s="146"/>
      <c r="BD1108" s="146"/>
      <c r="BE1108" s="146"/>
      <c r="BF1108" s="146"/>
      <c r="BG1108" s="53">
        <f t="shared" si="831"/>
        <v>0.20816632792437578</v>
      </c>
      <c r="BH1108" s="53">
        <f t="shared" si="805"/>
        <v>0.20620941767361783</v>
      </c>
      <c r="BI1108" s="53">
        <f t="shared" si="806"/>
        <v>0.14277503322518531</v>
      </c>
      <c r="BJ1108" s="53">
        <f t="shared" si="807"/>
        <v>0.13119948106437526</v>
      </c>
      <c r="BK1108" s="53">
        <f t="shared" si="808"/>
        <v>0.24463730403764672</v>
      </c>
      <c r="BL1108" s="53">
        <f t="shared" si="809"/>
        <v>0.23806960567628166</v>
      </c>
      <c r="BM1108" s="53">
        <f t="shared" si="810"/>
        <v>0.24016670694757694</v>
      </c>
      <c r="BN1108" s="53">
        <f t="shared" si="811"/>
        <v>0.20087053658744647</v>
      </c>
      <c r="BO1108" s="53">
        <f t="shared" si="812"/>
        <v>0.21047979671268063</v>
      </c>
      <c r="BP1108" s="53">
        <f t="shared" si="813"/>
        <v>0.1951378715809598</v>
      </c>
      <c r="BQ1108" s="53">
        <f t="shared" si="814"/>
        <v>0.24370238426850313</v>
      </c>
      <c r="BR1108" s="53">
        <f t="shared" si="815"/>
        <v>0.17494011623940234</v>
      </c>
      <c r="BS1108" s="53">
        <f t="shared" si="816"/>
        <v>0.18083399189250096</v>
      </c>
      <c r="BT1108" s="54">
        <f t="shared" si="835"/>
        <v>2.6171885738305525</v>
      </c>
      <c r="BU1108" s="55">
        <f t="shared" si="832"/>
        <v>0</v>
      </c>
      <c r="BV1108" s="55">
        <f t="shared" si="817"/>
        <v>0</v>
      </c>
      <c r="BW1108" s="55">
        <f t="shared" si="818"/>
        <v>0</v>
      </c>
      <c r="BX1108" s="55">
        <f t="shared" si="819"/>
        <v>0</v>
      </c>
      <c r="BY1108" s="55">
        <f t="shared" si="820"/>
        <v>0</v>
      </c>
      <c r="BZ1108" s="55">
        <f t="shared" si="821"/>
        <v>0</v>
      </c>
      <c r="CA1108" s="55">
        <f t="shared" si="822"/>
        <v>0</v>
      </c>
      <c r="CB1108" s="55">
        <f t="shared" si="823"/>
        <v>0</v>
      </c>
      <c r="CC1108" s="55">
        <f t="shared" si="824"/>
        <v>0</v>
      </c>
      <c r="CD1108" s="55">
        <f t="shared" si="825"/>
        <v>0</v>
      </c>
      <c r="CE1108" s="55">
        <f t="shared" si="826"/>
        <v>0</v>
      </c>
      <c r="CF1108" s="55">
        <f t="shared" si="827"/>
        <v>0</v>
      </c>
      <c r="CG1108" s="55">
        <f t="shared" si="828"/>
        <v>0</v>
      </c>
      <c r="CH1108" s="56">
        <f t="shared" si="836"/>
        <v>0</v>
      </c>
      <c r="CI1108" s="57">
        <f t="shared" si="833"/>
        <v>2.2970057774929469</v>
      </c>
      <c r="CJ1108" s="58">
        <f t="shared" si="829"/>
        <v>-1.746922015051581</v>
      </c>
      <c r="CK1108" s="67">
        <f t="shared" si="830"/>
        <v>2.6171885738305525</v>
      </c>
    </row>
    <row r="1109" spans="1:89">
      <c r="A1109" s="48">
        <v>4997</v>
      </c>
      <c r="B1109" s="89">
        <v>1.5704154002026342E-2</v>
      </c>
      <c r="C1109" s="59">
        <v>5.0644567219152857E-2</v>
      </c>
      <c r="D1109" s="59">
        <v>5.0644567219152857E-2</v>
      </c>
      <c r="E1109" s="59">
        <v>5.0644567219152857E-2</v>
      </c>
      <c r="F1109" s="59">
        <v>5.0644567219152857E-2</v>
      </c>
      <c r="G1109" s="59">
        <v>5.0644567219152857E-2</v>
      </c>
      <c r="H1109" s="59">
        <v>5.2946593001841617E-2</v>
      </c>
      <c r="I1109" s="59">
        <v>5.828729281767956E-2</v>
      </c>
      <c r="J1109" s="59">
        <v>5.0644567219152857E-2</v>
      </c>
      <c r="K1109" s="59">
        <v>6.4456721915285453E-2</v>
      </c>
      <c r="L1109" s="59">
        <v>6.9060773480662987E-2</v>
      </c>
      <c r="M1109" s="59">
        <v>6.5239410681399629E-2</v>
      </c>
      <c r="N1109" s="59">
        <v>5.0644567219152857E-2</v>
      </c>
      <c r="O1109" s="59">
        <v>5.285451197053407E-2</v>
      </c>
      <c r="P1109" s="120">
        <v>5.5181328800113331E-2</v>
      </c>
      <c r="Q1109" s="60">
        <v>0</v>
      </c>
      <c r="R1109" s="60">
        <v>0</v>
      </c>
      <c r="S1109" s="60">
        <v>0</v>
      </c>
      <c r="T1109" s="60">
        <v>0</v>
      </c>
      <c r="U1109" s="60">
        <v>0</v>
      </c>
      <c r="V1109" s="60">
        <v>0</v>
      </c>
      <c r="W1109" s="60">
        <v>0</v>
      </c>
      <c r="X1109" s="60">
        <v>0</v>
      </c>
      <c r="Y1109" s="60">
        <v>0</v>
      </c>
      <c r="Z1109" s="60">
        <v>0</v>
      </c>
      <c r="AA1109" s="60">
        <v>0</v>
      </c>
      <c r="AB1109" s="60">
        <v>1</v>
      </c>
      <c r="AC1109" s="60">
        <v>0</v>
      </c>
      <c r="AD1109" s="49">
        <f t="shared" si="834"/>
        <v>1</v>
      </c>
      <c r="AE1109" s="50" t="s">
        <v>22</v>
      </c>
      <c r="AF1109" s="51">
        <f t="shared" si="791"/>
        <v>1.1718109948006554E-2</v>
      </c>
      <c r="AG1109" s="52">
        <f t="shared" si="792"/>
        <v>0.14861728263206953</v>
      </c>
      <c r="AH1109" s="52">
        <f t="shared" si="793"/>
        <v>0.14861728263206953</v>
      </c>
      <c r="AI1109" s="52">
        <f t="shared" si="794"/>
        <v>0.14861728263206953</v>
      </c>
      <c r="AJ1109" s="52">
        <f t="shared" si="795"/>
        <v>0.14861728263206953</v>
      </c>
      <c r="AK1109" s="52">
        <f t="shared" si="796"/>
        <v>0.14861728263206953</v>
      </c>
      <c r="AL1109" s="52">
        <f t="shared" si="797"/>
        <v>0.15425492426763457</v>
      </c>
      <c r="AM1109" s="52">
        <f t="shared" si="798"/>
        <v>0.1673298433450448</v>
      </c>
      <c r="AN1109" s="52">
        <f t="shared" si="799"/>
        <v>0.14861728263206953</v>
      </c>
      <c r="AO1109" s="52">
        <f t="shared" si="800"/>
        <v>0.18245241604512599</v>
      </c>
      <c r="AP1109" s="52">
        <f t="shared" si="801"/>
        <v>0.19376859479555156</v>
      </c>
      <c r="AQ1109" s="52">
        <f t="shared" si="802"/>
        <v>0.18437391845669387</v>
      </c>
      <c r="AR1109" s="52">
        <f t="shared" si="803"/>
        <v>0.14861728263206953</v>
      </c>
      <c r="AS1109" s="52">
        <f t="shared" si="804"/>
        <v>0.15402947462417471</v>
      </c>
      <c r="AT1109" s="146"/>
      <c r="AU1109" s="146"/>
      <c r="AV1109" s="146"/>
      <c r="AW1109" s="146"/>
      <c r="AX1109" s="146"/>
      <c r="AY1109" s="146"/>
      <c r="AZ1109" s="146"/>
      <c r="BA1109" s="146"/>
      <c r="BB1109" s="146"/>
      <c r="BC1109" s="146"/>
      <c r="BD1109" s="146"/>
      <c r="BE1109" s="146"/>
      <c r="BF1109" s="146"/>
      <c r="BG1109" s="53">
        <f t="shared" si="831"/>
        <v>8.6452972569917741E-2</v>
      </c>
      <c r="BH1109" s="53">
        <f t="shared" si="805"/>
        <v>8.5640253673843314E-2</v>
      </c>
      <c r="BI1109" s="53">
        <f t="shared" si="806"/>
        <v>8.1609710036146837E-2</v>
      </c>
      <c r="BJ1109" s="53">
        <f t="shared" si="807"/>
        <v>7.4993164874066223E-2</v>
      </c>
      <c r="BK1109" s="53">
        <f t="shared" si="808"/>
        <v>7.184853539668945E-2</v>
      </c>
      <c r="BL1109" s="53">
        <f t="shared" si="809"/>
        <v>7.7991119752333832E-2</v>
      </c>
      <c r="BM1109" s="53">
        <f t="shared" si="810"/>
        <v>6.6434857327671709E-2</v>
      </c>
      <c r="BN1109" s="53">
        <f t="shared" si="811"/>
        <v>6.3399775818377899E-2</v>
      </c>
      <c r="BO1109" s="53">
        <f t="shared" si="812"/>
        <v>7.5147374112622914E-2</v>
      </c>
      <c r="BP1109" s="53">
        <f t="shared" si="813"/>
        <v>8.7873175694452202E-2</v>
      </c>
      <c r="BQ1109" s="53">
        <f t="shared" si="814"/>
        <v>8.7839193919113864E-2</v>
      </c>
      <c r="BR1109" s="53">
        <f t="shared" si="815"/>
        <v>5.8151898124998942E-2</v>
      </c>
      <c r="BS1109" s="53">
        <f t="shared" si="816"/>
        <v>6.0252502405108571E-2</v>
      </c>
      <c r="BT1109" s="54">
        <f t="shared" si="835"/>
        <v>0.97763453370534359</v>
      </c>
      <c r="BU1109" s="55">
        <f t="shared" si="832"/>
        <v>0</v>
      </c>
      <c r="BV1109" s="55">
        <f t="shared" si="817"/>
        <v>0</v>
      </c>
      <c r="BW1109" s="55">
        <f t="shared" si="818"/>
        <v>0</v>
      </c>
      <c r="BX1109" s="55">
        <f t="shared" si="819"/>
        <v>0</v>
      </c>
      <c r="BY1109" s="55">
        <f t="shared" si="820"/>
        <v>0</v>
      </c>
      <c r="BZ1109" s="55">
        <f t="shared" si="821"/>
        <v>0</v>
      </c>
      <c r="CA1109" s="55">
        <f t="shared" si="822"/>
        <v>0</v>
      </c>
      <c r="CB1109" s="55">
        <f t="shared" si="823"/>
        <v>0</v>
      </c>
      <c r="CC1109" s="55">
        <f t="shared" si="824"/>
        <v>0</v>
      </c>
      <c r="CD1109" s="55">
        <f t="shared" si="825"/>
        <v>0</v>
      </c>
      <c r="CE1109" s="55">
        <f t="shared" si="826"/>
        <v>0</v>
      </c>
      <c r="CF1109" s="55">
        <f t="shared" si="827"/>
        <v>-2.8446967586757537</v>
      </c>
      <c r="CG1109" s="55">
        <f t="shared" si="828"/>
        <v>0</v>
      </c>
      <c r="CH1109" s="56">
        <f t="shared" si="836"/>
        <v>-2.8446967586757537</v>
      </c>
      <c r="CI1109" s="57">
        <f t="shared" si="833"/>
        <v>0.57892015530310037</v>
      </c>
      <c r="CJ1109" s="58">
        <f t="shared" si="829"/>
        <v>-4.4063523034352725</v>
      </c>
      <c r="CK1109" s="67">
        <f t="shared" si="830"/>
        <v>2.2365466294656411E-2</v>
      </c>
    </row>
    <row r="1110" spans="1:89">
      <c r="A1110" s="48">
        <v>4998</v>
      </c>
      <c r="B1110" s="89">
        <v>4.1540020263424522E-2</v>
      </c>
      <c r="C1110" s="59">
        <v>5.0644567219152857E-2</v>
      </c>
      <c r="D1110" s="59">
        <v>5.0644567219152857E-2</v>
      </c>
      <c r="E1110" s="59">
        <v>5.0644567219152857E-2</v>
      </c>
      <c r="F1110" s="59">
        <v>5.0644567219152857E-2</v>
      </c>
      <c r="G1110" s="59">
        <v>5.0644567219152857E-2</v>
      </c>
      <c r="H1110" s="59">
        <v>5.2946593001841617E-2</v>
      </c>
      <c r="I1110" s="59">
        <v>5.828729281767956E-2</v>
      </c>
      <c r="J1110" s="59">
        <v>5.7550644567219152E-2</v>
      </c>
      <c r="K1110" s="59">
        <v>7.3664825046040522E-2</v>
      </c>
      <c r="L1110" s="59">
        <v>7.8268876611418042E-2</v>
      </c>
      <c r="M1110" s="59">
        <v>7.4539594843462245E-2</v>
      </c>
      <c r="N1110" s="59">
        <v>8.0570902394106816E-2</v>
      </c>
      <c r="O1110" s="59">
        <v>8.4069981583793738E-2</v>
      </c>
      <c r="P1110" s="120">
        <v>6.2547811304717385E-2</v>
      </c>
      <c r="Q1110" s="60">
        <v>0</v>
      </c>
      <c r="R1110" s="60">
        <v>0</v>
      </c>
      <c r="S1110" s="60">
        <v>0</v>
      </c>
      <c r="T1110" s="60">
        <v>0</v>
      </c>
      <c r="U1110" s="60">
        <v>1</v>
      </c>
      <c r="V1110" s="60">
        <v>0</v>
      </c>
      <c r="W1110" s="60">
        <v>1</v>
      </c>
      <c r="X1110" s="60">
        <v>0</v>
      </c>
      <c r="Y1110" s="60">
        <v>0</v>
      </c>
      <c r="Z1110" s="60">
        <v>0</v>
      </c>
      <c r="AA1110" s="60">
        <v>2</v>
      </c>
      <c r="AB1110" s="60">
        <v>0</v>
      </c>
      <c r="AC1110" s="60">
        <v>0</v>
      </c>
      <c r="AD1110" s="49">
        <f t="shared" si="834"/>
        <v>4</v>
      </c>
      <c r="AE1110" s="50" t="s">
        <v>22</v>
      </c>
      <c r="AF1110" s="51">
        <f t="shared" si="791"/>
        <v>3.3196093916658578E-2</v>
      </c>
      <c r="AG1110" s="52">
        <f t="shared" si="792"/>
        <v>0.14861728263206953</v>
      </c>
      <c r="AH1110" s="52">
        <f t="shared" si="793"/>
        <v>0.14861728263206953</v>
      </c>
      <c r="AI1110" s="52">
        <f t="shared" si="794"/>
        <v>0.14861728263206953</v>
      </c>
      <c r="AJ1110" s="52">
        <f t="shared" si="795"/>
        <v>0.14861728263206953</v>
      </c>
      <c r="AK1110" s="52">
        <f t="shared" si="796"/>
        <v>0.14861728263206953</v>
      </c>
      <c r="AL1110" s="52">
        <f t="shared" si="797"/>
        <v>0.15425492426763457</v>
      </c>
      <c r="AM1110" s="52">
        <f t="shared" si="798"/>
        <v>0.1673298433450448</v>
      </c>
      <c r="AN1110" s="52">
        <f t="shared" si="799"/>
        <v>0.1655260906538652</v>
      </c>
      <c r="AO1110" s="52">
        <f t="shared" si="800"/>
        <v>0.20512247849538204</v>
      </c>
      <c r="AP1110" s="52">
        <f t="shared" si="801"/>
        <v>0.21652251440597892</v>
      </c>
      <c r="AQ1110" s="52">
        <f t="shared" si="802"/>
        <v>0.20728470035136662</v>
      </c>
      <c r="AR1110" s="52">
        <f t="shared" si="803"/>
        <v>0.22224210340120579</v>
      </c>
      <c r="AS1110" s="52">
        <f t="shared" si="804"/>
        <v>0.23096314490631573</v>
      </c>
      <c r="AT1110" s="146"/>
      <c r="AU1110" s="146"/>
      <c r="AV1110" s="146"/>
      <c r="AW1110" s="146"/>
      <c r="AX1110" s="146"/>
      <c r="AY1110" s="146"/>
      <c r="AZ1110" s="146"/>
      <c r="BA1110" s="146"/>
      <c r="BB1110" s="146"/>
      <c r="BC1110" s="146"/>
      <c r="BD1110" s="146"/>
      <c r="BE1110" s="146"/>
      <c r="BF1110" s="146"/>
      <c r="BG1110" s="53">
        <f t="shared" si="831"/>
        <v>0.24491159491923997</v>
      </c>
      <c r="BH1110" s="53">
        <f t="shared" si="805"/>
        <v>0.242609253251374</v>
      </c>
      <c r="BI1110" s="53">
        <f t="shared" si="806"/>
        <v>0.23119117425008218</v>
      </c>
      <c r="BJ1110" s="53">
        <f t="shared" si="807"/>
        <v>0.21244724237209137</v>
      </c>
      <c r="BK1110" s="53">
        <f t="shared" si="808"/>
        <v>0.20353885902978874</v>
      </c>
      <c r="BL1110" s="53">
        <f t="shared" si="809"/>
        <v>0.22094011299187988</v>
      </c>
      <c r="BM1110" s="53">
        <f t="shared" si="810"/>
        <v>0.18820251499384291</v>
      </c>
      <c r="BN1110" s="53">
        <f t="shared" si="811"/>
        <v>0.20003881819955133</v>
      </c>
      <c r="BO1110" s="53">
        <f t="shared" si="812"/>
        <v>0.23933535738894035</v>
      </c>
      <c r="BP1110" s="53">
        <f t="shared" si="813"/>
        <v>0.27816687393795414</v>
      </c>
      <c r="BQ1110" s="53">
        <f t="shared" si="814"/>
        <v>0.279759936075888</v>
      </c>
      <c r="BR1110" s="53">
        <f t="shared" si="815"/>
        <v>0.24634873333113633</v>
      </c>
      <c r="BS1110" s="53">
        <f t="shared" si="816"/>
        <v>0.25594305833283648</v>
      </c>
      <c r="BT1110" s="54">
        <f t="shared" si="835"/>
        <v>3.0434335290746066</v>
      </c>
      <c r="BU1110" s="55">
        <f t="shared" si="832"/>
        <v>0</v>
      </c>
      <c r="BV1110" s="55">
        <f t="shared" si="817"/>
        <v>0</v>
      </c>
      <c r="BW1110" s="55">
        <f t="shared" si="818"/>
        <v>0</v>
      </c>
      <c r="BX1110" s="55">
        <f t="shared" si="819"/>
        <v>0</v>
      </c>
      <c r="BY1110" s="55">
        <f t="shared" si="820"/>
        <v>-1.591898338865444</v>
      </c>
      <c r="BZ1110" s="55">
        <f t="shared" si="821"/>
        <v>0</v>
      </c>
      <c r="CA1110" s="55">
        <f t="shared" si="822"/>
        <v>-1.6702366885097175</v>
      </c>
      <c r="CB1110" s="55">
        <f t="shared" si="823"/>
        <v>0</v>
      </c>
      <c r="CC1110" s="55">
        <f t="shared" si="824"/>
        <v>0</v>
      </c>
      <c r="CD1110" s="55">
        <f t="shared" si="825"/>
        <v>0</v>
      </c>
      <c r="CE1110" s="55">
        <f t="shared" si="826"/>
        <v>-2.5476468294465935</v>
      </c>
      <c r="CF1110" s="55">
        <f t="shared" si="827"/>
        <v>0</v>
      </c>
      <c r="CG1110" s="55">
        <f t="shared" si="828"/>
        <v>0</v>
      </c>
      <c r="CH1110" s="56">
        <f t="shared" si="836"/>
        <v>-5.809781856821755</v>
      </c>
      <c r="CI1110" s="57">
        <f t="shared" si="833"/>
        <v>1.5313371849952979</v>
      </c>
      <c r="CJ1110" s="58">
        <f t="shared" si="829"/>
        <v>-9.4403442346348427</v>
      </c>
      <c r="CK1110" s="67">
        <f t="shared" si="830"/>
        <v>0.95656647092539338</v>
      </c>
    </row>
    <row r="1111" spans="1:89">
      <c r="A1111" s="48">
        <v>4999</v>
      </c>
      <c r="B1111" s="89">
        <v>5.6737588652482282E-2</v>
      </c>
      <c r="C1111" s="59">
        <v>5.0644567219152857E-2</v>
      </c>
      <c r="D1111" s="59">
        <v>5.0644567219152857E-2</v>
      </c>
      <c r="E1111" s="59">
        <v>5.0644567219152857E-2</v>
      </c>
      <c r="F1111" s="59">
        <v>5.0644567219152857E-2</v>
      </c>
      <c r="G1111" s="59">
        <v>5.0644567219152857E-2</v>
      </c>
      <c r="H1111" s="59">
        <v>5.2946593001841617E-2</v>
      </c>
      <c r="I1111" s="59">
        <v>5.828729281767956E-2</v>
      </c>
      <c r="J1111" s="59">
        <v>5.7550644567219152E-2</v>
      </c>
      <c r="K1111" s="59">
        <v>7.3664825046040522E-2</v>
      </c>
      <c r="L1111" s="59">
        <v>7.8268876611418042E-2</v>
      </c>
      <c r="M1111" s="59">
        <v>7.4539594843462245E-2</v>
      </c>
      <c r="N1111" s="59">
        <v>8.0570902394106816E-2</v>
      </c>
      <c r="O1111" s="59">
        <v>8.4069981583793738E-2</v>
      </c>
      <c r="P1111" s="120">
        <v>6.2547811304717385E-2</v>
      </c>
      <c r="Q1111" s="60">
        <v>0</v>
      </c>
      <c r="R1111" s="60">
        <v>0</v>
      </c>
      <c r="S1111" s="60">
        <v>0</v>
      </c>
      <c r="T1111" s="60">
        <v>0</v>
      </c>
      <c r="U1111" s="60">
        <v>0</v>
      </c>
      <c r="V1111" s="60">
        <v>0</v>
      </c>
      <c r="W1111" s="60">
        <v>0</v>
      </c>
      <c r="X1111" s="60">
        <v>0</v>
      </c>
      <c r="Y1111" s="60">
        <v>1</v>
      </c>
      <c r="Z1111" s="60">
        <v>0</v>
      </c>
      <c r="AA1111" s="60">
        <v>0</v>
      </c>
      <c r="AB1111" s="60">
        <v>2</v>
      </c>
      <c r="AC1111" s="60">
        <v>1</v>
      </c>
      <c r="AD1111" s="49">
        <f t="shared" si="834"/>
        <v>4</v>
      </c>
      <c r="AE1111" s="50" t="s">
        <v>22</v>
      </c>
      <c r="AF1111" s="51">
        <f t="shared" si="791"/>
        <v>4.6348464168945239E-2</v>
      </c>
      <c r="AG1111" s="52">
        <f t="shared" si="792"/>
        <v>0.14861728263206953</v>
      </c>
      <c r="AH1111" s="52">
        <f t="shared" si="793"/>
        <v>0.14861728263206953</v>
      </c>
      <c r="AI1111" s="52">
        <f t="shared" si="794"/>
        <v>0.14861728263206953</v>
      </c>
      <c r="AJ1111" s="52">
        <f t="shared" si="795"/>
        <v>0.14861728263206953</v>
      </c>
      <c r="AK1111" s="52">
        <f t="shared" si="796"/>
        <v>0.14861728263206953</v>
      </c>
      <c r="AL1111" s="52">
        <f t="shared" si="797"/>
        <v>0.15425492426763457</v>
      </c>
      <c r="AM1111" s="52">
        <f t="shared" si="798"/>
        <v>0.1673298433450448</v>
      </c>
      <c r="AN1111" s="52">
        <f t="shared" si="799"/>
        <v>0.1655260906538652</v>
      </c>
      <c r="AO1111" s="52">
        <f t="shared" si="800"/>
        <v>0.20512247849538204</v>
      </c>
      <c r="AP1111" s="52">
        <f t="shared" si="801"/>
        <v>0.21652251440597892</v>
      </c>
      <c r="AQ1111" s="52">
        <f t="shared" si="802"/>
        <v>0.20728470035136662</v>
      </c>
      <c r="AR1111" s="52">
        <f t="shared" si="803"/>
        <v>0.22224210340120579</v>
      </c>
      <c r="AS1111" s="52">
        <f t="shared" si="804"/>
        <v>0.23096314490631573</v>
      </c>
      <c r="AT1111" s="146"/>
      <c r="AU1111" s="146"/>
      <c r="AV1111" s="146"/>
      <c r="AW1111" s="146"/>
      <c r="AX1111" s="146"/>
      <c r="AY1111" s="146"/>
      <c r="AZ1111" s="146"/>
      <c r="BA1111" s="146"/>
      <c r="BB1111" s="146"/>
      <c r="BC1111" s="146"/>
      <c r="BD1111" s="146"/>
      <c r="BE1111" s="146"/>
      <c r="BF1111" s="146"/>
      <c r="BG1111" s="53">
        <f t="shared" si="831"/>
        <v>0.34194614312671556</v>
      </c>
      <c r="BH1111" s="53">
        <f t="shared" si="805"/>
        <v>0.33873160829121174</v>
      </c>
      <c r="BI1111" s="53">
        <f t="shared" si="806"/>
        <v>0.32278965961501555</v>
      </c>
      <c r="BJ1111" s="53">
        <f t="shared" si="807"/>
        <v>0.29661933797376222</v>
      </c>
      <c r="BK1111" s="53">
        <f t="shared" si="808"/>
        <v>0.28418143226170661</v>
      </c>
      <c r="BL1111" s="53">
        <f t="shared" si="809"/>
        <v>0.30847710384829546</v>
      </c>
      <c r="BM1111" s="53">
        <f t="shared" si="810"/>
        <v>0.2627687927560704</v>
      </c>
      <c r="BN1111" s="53">
        <f t="shared" si="811"/>
        <v>0.27929466704717942</v>
      </c>
      <c r="BO1111" s="53">
        <f t="shared" si="812"/>
        <v>0.33416058721102615</v>
      </c>
      <c r="BP1111" s="53">
        <f t="shared" si="813"/>
        <v>0.38837724167393572</v>
      </c>
      <c r="BQ1111" s="53">
        <f t="shared" si="814"/>
        <v>0.39060147876653772</v>
      </c>
      <c r="BR1111" s="53">
        <f t="shared" si="815"/>
        <v>0.3439526791473938</v>
      </c>
      <c r="BS1111" s="53">
        <f t="shared" si="816"/>
        <v>0.35734829821278519</v>
      </c>
      <c r="BT1111" s="54">
        <f t="shared" si="835"/>
        <v>4.2492490299316357</v>
      </c>
      <c r="BU1111" s="55">
        <f t="shared" si="832"/>
        <v>0</v>
      </c>
      <c r="BV1111" s="55">
        <f t="shared" si="817"/>
        <v>0</v>
      </c>
      <c r="BW1111" s="55">
        <f t="shared" si="818"/>
        <v>0</v>
      </c>
      <c r="BX1111" s="55">
        <f t="shared" si="819"/>
        <v>0</v>
      </c>
      <c r="BY1111" s="55">
        <f t="shared" si="820"/>
        <v>0</v>
      </c>
      <c r="BZ1111" s="55">
        <f t="shared" si="821"/>
        <v>0</v>
      </c>
      <c r="CA1111" s="55">
        <f t="shared" si="822"/>
        <v>0</v>
      </c>
      <c r="CB1111" s="55">
        <f t="shared" si="823"/>
        <v>0</v>
      </c>
      <c r="CC1111" s="55">
        <f t="shared" si="824"/>
        <v>-1.0961336015197247</v>
      </c>
      <c r="CD1111" s="55">
        <f t="shared" si="825"/>
        <v>0</v>
      </c>
      <c r="CE1111" s="55">
        <f t="shared" si="826"/>
        <v>0</v>
      </c>
      <c r="CF1111" s="55">
        <f t="shared" si="827"/>
        <v>-2.1345023833782193</v>
      </c>
      <c r="CG1111" s="55">
        <f t="shared" si="828"/>
        <v>-1.0290443475695898</v>
      </c>
      <c r="CH1111" s="56">
        <f t="shared" si="836"/>
        <v>-4.2596803324675339</v>
      </c>
      <c r="CI1111" s="57">
        <f t="shared" si="833"/>
        <v>2.091582496578944</v>
      </c>
      <c r="CJ1111" s="58">
        <f t="shared" si="829"/>
        <v>-9.0643465029846286</v>
      </c>
      <c r="CK1111" s="67">
        <f t="shared" si="830"/>
        <v>0.24924902993163567</v>
      </c>
    </row>
    <row r="1112" spans="1:89">
      <c r="A1112" s="48">
        <v>5000</v>
      </c>
      <c r="B1112" s="89">
        <v>2.3809523809523812E-2</v>
      </c>
      <c r="C1112" s="59">
        <v>5.0644567219152857E-2</v>
      </c>
      <c r="D1112" s="59">
        <v>5.0644567219152857E-2</v>
      </c>
      <c r="E1112" s="59">
        <v>5.0644567219152857E-2</v>
      </c>
      <c r="F1112" s="59">
        <v>5.0644567219152857E-2</v>
      </c>
      <c r="G1112" s="59">
        <v>5.0644567219152857E-2</v>
      </c>
      <c r="H1112" s="59">
        <v>5.2946593001841617E-2</v>
      </c>
      <c r="I1112" s="59">
        <v>5.828729281767956E-2</v>
      </c>
      <c r="J1112" s="59">
        <v>5.7550644567219152E-2</v>
      </c>
      <c r="K1112" s="59">
        <v>7.3664825046040522E-2</v>
      </c>
      <c r="L1112" s="59">
        <v>7.8268876611418042E-2</v>
      </c>
      <c r="M1112" s="59">
        <v>7.4539594843462245E-2</v>
      </c>
      <c r="N1112" s="59">
        <v>8.0570902394106816E-2</v>
      </c>
      <c r="O1112" s="59">
        <v>8.4069981583793738E-2</v>
      </c>
      <c r="P1112" s="120">
        <v>6.2547811304717385E-2</v>
      </c>
      <c r="Q1112" s="60">
        <v>0</v>
      </c>
      <c r="R1112" s="60">
        <v>0</v>
      </c>
      <c r="S1112" s="60">
        <v>0</v>
      </c>
      <c r="T1112" s="60">
        <v>1</v>
      </c>
      <c r="U1112" s="60">
        <v>0</v>
      </c>
      <c r="V1112" s="60">
        <v>1</v>
      </c>
      <c r="W1112" s="60">
        <v>0</v>
      </c>
      <c r="X1112" s="60">
        <v>0</v>
      </c>
      <c r="Y1112" s="60">
        <v>0</v>
      </c>
      <c r="Z1112" s="60">
        <v>0</v>
      </c>
      <c r="AA1112" s="60">
        <v>0</v>
      </c>
      <c r="AB1112" s="60">
        <v>0</v>
      </c>
      <c r="AC1112" s="60">
        <v>0</v>
      </c>
      <c r="AD1112" s="49">
        <f t="shared" si="834"/>
        <v>2</v>
      </c>
      <c r="AE1112" s="50" t="s">
        <v>22</v>
      </c>
      <c r="AF1112" s="51">
        <f t="shared" si="791"/>
        <v>1.8295034297172528E-2</v>
      </c>
      <c r="AG1112" s="52">
        <f t="shared" si="792"/>
        <v>0.14861728263206953</v>
      </c>
      <c r="AH1112" s="52">
        <f t="shared" si="793"/>
        <v>0.14861728263206953</v>
      </c>
      <c r="AI1112" s="52">
        <f t="shared" si="794"/>
        <v>0.14861728263206953</v>
      </c>
      <c r="AJ1112" s="52">
        <f t="shared" si="795"/>
        <v>0.14861728263206953</v>
      </c>
      <c r="AK1112" s="52">
        <f t="shared" si="796"/>
        <v>0.14861728263206953</v>
      </c>
      <c r="AL1112" s="52">
        <f t="shared" si="797"/>
        <v>0.15425492426763457</v>
      </c>
      <c r="AM1112" s="52">
        <f t="shared" si="798"/>
        <v>0.1673298433450448</v>
      </c>
      <c r="AN1112" s="52">
        <f t="shared" si="799"/>
        <v>0.1655260906538652</v>
      </c>
      <c r="AO1112" s="52">
        <f t="shared" si="800"/>
        <v>0.20512247849538204</v>
      </c>
      <c r="AP1112" s="52">
        <f t="shared" si="801"/>
        <v>0.21652251440597892</v>
      </c>
      <c r="AQ1112" s="52">
        <f t="shared" si="802"/>
        <v>0.20728470035136662</v>
      </c>
      <c r="AR1112" s="52">
        <f t="shared" si="803"/>
        <v>0.22224210340120579</v>
      </c>
      <c r="AS1112" s="52">
        <f t="shared" si="804"/>
        <v>0.23096314490631573</v>
      </c>
      <c r="AT1112" s="146"/>
      <c r="AU1112" s="146"/>
      <c r="AV1112" s="146"/>
      <c r="AW1112" s="146"/>
      <c r="AX1112" s="146"/>
      <c r="AY1112" s="146"/>
      <c r="AZ1112" s="146"/>
      <c r="BA1112" s="146"/>
      <c r="BB1112" s="146"/>
      <c r="BC1112" s="146"/>
      <c r="BD1112" s="146"/>
      <c r="BE1112" s="146"/>
      <c r="BF1112" s="146"/>
      <c r="BG1112" s="53">
        <f t="shared" si="831"/>
        <v>0.13497570045655935</v>
      </c>
      <c r="BH1112" s="53">
        <f t="shared" si="805"/>
        <v>0.13370683370726147</v>
      </c>
      <c r="BI1112" s="53">
        <f t="shared" si="806"/>
        <v>0.12741410097006339</v>
      </c>
      <c r="BJ1112" s="53">
        <f t="shared" si="807"/>
        <v>0.11708394352947302</v>
      </c>
      <c r="BK1112" s="53">
        <f t="shared" si="808"/>
        <v>0.11217435449201099</v>
      </c>
      <c r="BL1112" s="53">
        <f t="shared" si="809"/>
        <v>0.12176453515752923</v>
      </c>
      <c r="BM1112" s="53">
        <f t="shared" si="810"/>
        <v>0.10372218717270884</v>
      </c>
      <c r="BN1112" s="53">
        <f t="shared" si="811"/>
        <v>0.11024541167146534</v>
      </c>
      <c r="BO1112" s="53">
        <f t="shared" si="812"/>
        <v>0.13190252392193044</v>
      </c>
      <c r="BP1112" s="53">
        <f t="shared" si="813"/>
        <v>0.15330335285255722</v>
      </c>
      <c r="BQ1112" s="53">
        <f t="shared" si="814"/>
        <v>0.15418132140283902</v>
      </c>
      <c r="BR1112" s="53">
        <f t="shared" si="815"/>
        <v>0.13576773630877248</v>
      </c>
      <c r="BS1112" s="53">
        <f t="shared" si="816"/>
        <v>0.14105536157591994</v>
      </c>
      <c r="BT1112" s="54">
        <f t="shared" si="835"/>
        <v>1.6772973632190911</v>
      </c>
      <c r="BU1112" s="55">
        <f t="shared" si="832"/>
        <v>0</v>
      </c>
      <c r="BV1112" s="55">
        <f t="shared" si="817"/>
        <v>0</v>
      </c>
      <c r="BW1112" s="55">
        <f t="shared" si="818"/>
        <v>0</v>
      </c>
      <c r="BX1112" s="55">
        <f t="shared" si="819"/>
        <v>-2.1448641353762445</v>
      </c>
      <c r="BY1112" s="55">
        <f t="shared" si="820"/>
        <v>0</v>
      </c>
      <c r="BZ1112" s="55">
        <f t="shared" si="821"/>
        <v>-2.1056661388678455</v>
      </c>
      <c r="CA1112" s="55">
        <f t="shared" si="822"/>
        <v>0</v>
      </c>
      <c r="CB1112" s="55">
        <f t="shared" si="823"/>
        <v>0</v>
      </c>
      <c r="CC1112" s="55">
        <f t="shared" si="824"/>
        <v>0</v>
      </c>
      <c r="CD1112" s="55">
        <f t="shared" si="825"/>
        <v>0</v>
      </c>
      <c r="CE1112" s="55">
        <f t="shared" si="826"/>
        <v>0</v>
      </c>
      <c r="CF1112" s="55">
        <f t="shared" si="827"/>
        <v>0</v>
      </c>
      <c r="CG1112" s="55">
        <f t="shared" si="828"/>
        <v>0</v>
      </c>
      <c r="CH1112" s="56">
        <f t="shared" si="836"/>
        <v>-4.25053027424409</v>
      </c>
      <c r="CI1112" s="57">
        <f t="shared" si="833"/>
        <v>0.87771765481437813</v>
      </c>
      <c r="CJ1112" s="58">
        <f t="shared" si="829"/>
        <v>-6.5648509131924726</v>
      </c>
      <c r="CK1112" s="67">
        <f t="shared" si="830"/>
        <v>0.32270263678090894</v>
      </c>
    </row>
    <row r="1113" spans="1:89">
      <c r="A1113" s="48">
        <v>5001</v>
      </c>
      <c r="B1113" s="89">
        <v>1.2158054711246201E-2</v>
      </c>
      <c r="C1113" s="59">
        <v>1.4732965009208104E-2</v>
      </c>
      <c r="D1113" s="59">
        <v>1.4732965009208104E-2</v>
      </c>
      <c r="E1113" s="59">
        <v>1.5193370165745856E-2</v>
      </c>
      <c r="F1113" s="59">
        <v>1.5193370165745856E-2</v>
      </c>
      <c r="G1113" s="59">
        <v>1.2430939226519336E-2</v>
      </c>
      <c r="H1113" s="59">
        <v>1.1049723756906077E-2</v>
      </c>
      <c r="I1113" s="59">
        <v>1.841620626151013E-2</v>
      </c>
      <c r="J1113" s="59">
        <v>1.4732965009208104E-2</v>
      </c>
      <c r="K1113" s="59">
        <v>2.0718232044198894E-2</v>
      </c>
      <c r="L1113" s="59">
        <v>2.2559852670349909E-2</v>
      </c>
      <c r="M1113" s="59">
        <v>2.094843462246777E-2</v>
      </c>
      <c r="N1113" s="59">
        <v>5.9852670349907922E-3</v>
      </c>
      <c r="O1113" s="59">
        <v>6.2154696132596682E-3</v>
      </c>
      <c r="P1113" s="120">
        <v>1.4839212353024506E-2</v>
      </c>
      <c r="Q1113" s="60">
        <v>0</v>
      </c>
      <c r="R1113" s="60">
        <v>0</v>
      </c>
      <c r="S1113" s="60">
        <v>0</v>
      </c>
      <c r="T1113" s="60">
        <v>0</v>
      </c>
      <c r="U1113" s="60">
        <v>0</v>
      </c>
      <c r="V1113" s="60">
        <v>0</v>
      </c>
      <c r="W1113" s="60">
        <v>0</v>
      </c>
      <c r="X1113" s="60">
        <v>0</v>
      </c>
      <c r="Y1113" s="60">
        <v>0</v>
      </c>
      <c r="Z1113" s="60">
        <v>0</v>
      </c>
      <c r="AA1113" s="60">
        <v>0</v>
      </c>
      <c r="AB1113" s="60">
        <v>0</v>
      </c>
      <c r="AC1113" s="60">
        <v>0</v>
      </c>
      <c r="AD1113" s="49">
        <f t="shared" si="834"/>
        <v>0</v>
      </c>
      <c r="AE1113" s="50" t="s">
        <v>22</v>
      </c>
      <c r="AF1113" s="51">
        <f t="shared" si="791"/>
        <v>8.9098929913528236E-3</v>
      </c>
      <c r="AG1113" s="52">
        <f t="shared" si="792"/>
        <v>5.6857672617319208E-2</v>
      </c>
      <c r="AH1113" s="52">
        <f t="shared" si="793"/>
        <v>5.6857672617319208E-2</v>
      </c>
      <c r="AI1113" s="52">
        <f t="shared" si="794"/>
        <v>5.8164280613698105E-2</v>
      </c>
      <c r="AJ1113" s="52">
        <f t="shared" si="795"/>
        <v>5.8164280613698105E-2</v>
      </c>
      <c r="AK1113" s="52">
        <f t="shared" si="796"/>
        <v>5.0190817828255033E-2</v>
      </c>
      <c r="AL1113" s="52">
        <f t="shared" si="797"/>
        <v>4.6063701451256697E-2</v>
      </c>
      <c r="AM1113" s="52">
        <f t="shared" si="798"/>
        <v>6.7110359540143993E-2</v>
      </c>
      <c r="AN1113" s="52">
        <f t="shared" si="799"/>
        <v>5.6857672617319208E-2</v>
      </c>
      <c r="AO1113" s="52">
        <f t="shared" si="800"/>
        <v>7.3325147042703528E-2</v>
      </c>
      <c r="AP1113" s="52">
        <f t="shared" si="801"/>
        <v>7.8214232900740019E-2</v>
      </c>
      <c r="AQ1113" s="52">
        <f t="shared" si="802"/>
        <v>7.3939994125356789E-2</v>
      </c>
      <c r="AR1113" s="52">
        <f t="shared" si="803"/>
        <v>2.9665353434345648E-2</v>
      </c>
      <c r="AS1113" s="52">
        <f t="shared" si="804"/>
        <v>3.0472062737395118E-2</v>
      </c>
      <c r="AT1113" s="146"/>
      <c r="AU1113" s="146"/>
      <c r="AV1113" s="146"/>
      <c r="AW1113" s="146"/>
      <c r="AX1113" s="146"/>
      <c r="AY1113" s="146"/>
      <c r="AZ1113" s="146"/>
      <c r="BA1113" s="146"/>
      <c r="BB1113" s="146"/>
      <c r="BC1113" s="146"/>
      <c r="BD1113" s="146"/>
      <c r="BE1113" s="146"/>
      <c r="BF1113" s="146"/>
      <c r="BG1113" s="53">
        <f t="shared" si="831"/>
        <v>2.5148646272375105E-2</v>
      </c>
      <c r="BH1113" s="53">
        <f t="shared" si="805"/>
        <v>2.491223126628932E-2</v>
      </c>
      <c r="BI1113" s="53">
        <f t="shared" si="806"/>
        <v>2.4285318251868731E-2</v>
      </c>
      <c r="BJ1113" s="53">
        <f t="shared" si="807"/>
        <v>2.2316374790143166E-2</v>
      </c>
      <c r="BK1113" s="53">
        <f t="shared" si="808"/>
        <v>1.8449635705022904E-2</v>
      </c>
      <c r="BL1113" s="53">
        <f t="shared" si="809"/>
        <v>1.7708422341236086E-2</v>
      </c>
      <c r="BM1113" s="53">
        <f t="shared" si="810"/>
        <v>2.0259423703451834E-2</v>
      </c>
      <c r="BN1113" s="53">
        <f t="shared" si="811"/>
        <v>1.8442610917916106E-2</v>
      </c>
      <c r="BO1113" s="53">
        <f t="shared" si="812"/>
        <v>2.2963181212020692E-2</v>
      </c>
      <c r="BP1113" s="53">
        <f t="shared" si="813"/>
        <v>2.6969546387538783E-2</v>
      </c>
      <c r="BQ1113" s="53">
        <f t="shared" si="814"/>
        <v>2.6784478024935592E-2</v>
      </c>
      <c r="BR1113" s="53">
        <f t="shared" si="815"/>
        <v>8.8259004633563579E-3</v>
      </c>
      <c r="BS1113" s="53">
        <f t="shared" si="816"/>
        <v>9.0633349016850523E-3</v>
      </c>
      <c r="BT1113" s="54">
        <f t="shared" si="835"/>
        <v>0.2661291042378397</v>
      </c>
      <c r="BU1113" s="55">
        <f t="shared" si="832"/>
        <v>0</v>
      </c>
      <c r="BV1113" s="55">
        <f t="shared" si="817"/>
        <v>0</v>
      </c>
      <c r="BW1113" s="55">
        <f t="shared" si="818"/>
        <v>0</v>
      </c>
      <c r="BX1113" s="55">
        <f t="shared" si="819"/>
        <v>0</v>
      </c>
      <c r="BY1113" s="55">
        <f t="shared" si="820"/>
        <v>0</v>
      </c>
      <c r="BZ1113" s="55">
        <f t="shared" si="821"/>
        <v>0</v>
      </c>
      <c r="CA1113" s="55">
        <f t="shared" si="822"/>
        <v>0</v>
      </c>
      <c r="CB1113" s="55">
        <f t="shared" si="823"/>
        <v>0</v>
      </c>
      <c r="CC1113" s="55">
        <f t="shared" si="824"/>
        <v>0</v>
      </c>
      <c r="CD1113" s="55">
        <f t="shared" si="825"/>
        <v>0</v>
      </c>
      <c r="CE1113" s="55">
        <f t="shared" si="826"/>
        <v>0</v>
      </c>
      <c r="CF1113" s="55">
        <f t="shared" si="827"/>
        <v>0</v>
      </c>
      <c r="CG1113" s="55">
        <f t="shared" si="828"/>
        <v>0</v>
      </c>
      <c r="CH1113" s="56">
        <f t="shared" si="836"/>
        <v>0</v>
      </c>
      <c r="CI1113" s="57">
        <f t="shared" si="833"/>
        <v>0.44819624926691648</v>
      </c>
      <c r="CJ1113" s="58">
        <f t="shared" si="829"/>
        <v>-0.20890756281313339</v>
      </c>
      <c r="CK1113" s="67">
        <f t="shared" si="830"/>
        <v>0.2661291042378397</v>
      </c>
    </row>
    <row r="1114" spans="1:89">
      <c r="A1114" s="48">
        <v>5002</v>
      </c>
      <c r="B1114" s="89">
        <v>1.6717325227963528E-2</v>
      </c>
      <c r="C1114" s="59">
        <v>1.4732965009208104E-2</v>
      </c>
      <c r="D1114" s="59">
        <v>1.4732965009208104E-2</v>
      </c>
      <c r="E1114" s="59">
        <v>1.5193370165745856E-2</v>
      </c>
      <c r="F1114" s="59">
        <v>1.5193370165745856E-2</v>
      </c>
      <c r="G1114" s="59">
        <v>1.2430939226519336E-2</v>
      </c>
      <c r="H1114" s="59">
        <v>1.1049723756906077E-2</v>
      </c>
      <c r="I1114" s="59">
        <v>1.841620626151013E-2</v>
      </c>
      <c r="J1114" s="59">
        <v>1.4732965009208104E-2</v>
      </c>
      <c r="K1114" s="59">
        <v>2.0718232044198894E-2</v>
      </c>
      <c r="L1114" s="59">
        <v>2.2559852670349909E-2</v>
      </c>
      <c r="M1114" s="59">
        <v>2.094843462246777E-2</v>
      </c>
      <c r="N1114" s="59">
        <v>5.9852670349907922E-3</v>
      </c>
      <c r="O1114" s="59">
        <v>6.2154696132596682E-3</v>
      </c>
      <c r="P1114" s="120">
        <v>1.4839212353024506E-2</v>
      </c>
      <c r="Q1114" s="60">
        <v>0</v>
      </c>
      <c r="R1114" s="60">
        <v>0</v>
      </c>
      <c r="S1114" s="60">
        <v>0</v>
      </c>
      <c r="T1114" s="60">
        <v>0</v>
      </c>
      <c r="U1114" s="60">
        <v>0</v>
      </c>
      <c r="V1114" s="60">
        <v>0</v>
      </c>
      <c r="W1114" s="60">
        <v>0</v>
      </c>
      <c r="X1114" s="60">
        <v>0</v>
      </c>
      <c r="Y1114" s="60">
        <v>0</v>
      </c>
      <c r="Z1114" s="60">
        <v>0</v>
      </c>
      <c r="AA1114" s="60">
        <v>0</v>
      </c>
      <c r="AB1114" s="60">
        <v>0</v>
      </c>
      <c r="AC1114" s="60">
        <v>0</v>
      </c>
      <c r="AD1114" s="49">
        <f t="shared" si="834"/>
        <v>0</v>
      </c>
      <c r="AE1114" s="50" t="s">
        <v>22</v>
      </c>
      <c r="AF1114" s="51">
        <f t="shared" si="791"/>
        <v>1.2529209951639713E-2</v>
      </c>
      <c r="AG1114" s="52">
        <f t="shared" si="792"/>
        <v>5.6857672617319208E-2</v>
      </c>
      <c r="AH1114" s="52">
        <f t="shared" si="793"/>
        <v>5.6857672617319208E-2</v>
      </c>
      <c r="AI1114" s="52">
        <f t="shared" si="794"/>
        <v>5.8164280613698105E-2</v>
      </c>
      <c r="AJ1114" s="52">
        <f t="shared" si="795"/>
        <v>5.8164280613698105E-2</v>
      </c>
      <c r="AK1114" s="52">
        <f t="shared" si="796"/>
        <v>5.0190817828255033E-2</v>
      </c>
      <c r="AL1114" s="52">
        <f t="shared" si="797"/>
        <v>4.6063701451256697E-2</v>
      </c>
      <c r="AM1114" s="52">
        <f t="shared" si="798"/>
        <v>6.7110359540143993E-2</v>
      </c>
      <c r="AN1114" s="52">
        <f t="shared" si="799"/>
        <v>5.6857672617319208E-2</v>
      </c>
      <c r="AO1114" s="52">
        <f t="shared" si="800"/>
        <v>7.3325147042703528E-2</v>
      </c>
      <c r="AP1114" s="52">
        <f t="shared" si="801"/>
        <v>7.8214232900740019E-2</v>
      </c>
      <c r="AQ1114" s="52">
        <f t="shared" si="802"/>
        <v>7.3939994125356789E-2</v>
      </c>
      <c r="AR1114" s="52">
        <f t="shared" si="803"/>
        <v>2.9665353434345648E-2</v>
      </c>
      <c r="AS1114" s="52">
        <f t="shared" si="804"/>
        <v>3.0472062737395118E-2</v>
      </c>
      <c r="AT1114" s="146"/>
      <c r="AU1114" s="146"/>
      <c r="AV1114" s="146"/>
      <c r="AW1114" s="146"/>
      <c r="AX1114" s="146"/>
      <c r="AY1114" s="146"/>
      <c r="AZ1114" s="146"/>
      <c r="BA1114" s="146"/>
      <c r="BB1114" s="146"/>
      <c r="BC1114" s="146"/>
      <c r="BD1114" s="146"/>
      <c r="BE1114" s="146"/>
      <c r="BF1114" s="146"/>
      <c r="BG1114" s="53">
        <f t="shared" si="831"/>
        <v>3.5364360655275096E-2</v>
      </c>
      <c r="BH1114" s="53">
        <f t="shared" si="805"/>
        <v>3.5031910731371213E-2</v>
      </c>
      <c r="BI1114" s="53">
        <f t="shared" si="806"/>
        <v>3.4150337317783191E-2</v>
      </c>
      <c r="BJ1114" s="53">
        <f t="shared" si="807"/>
        <v>3.1381582851392878E-2</v>
      </c>
      <c r="BK1114" s="53">
        <f t="shared" si="808"/>
        <v>2.5944122954545439E-2</v>
      </c>
      <c r="BL1114" s="53">
        <f t="shared" si="809"/>
        <v>2.490181887043813E-2</v>
      </c>
      <c r="BM1114" s="53">
        <f t="shared" si="810"/>
        <v>2.8489070893008953E-2</v>
      </c>
      <c r="BN1114" s="53">
        <f t="shared" si="811"/>
        <v>2.5934244605544832E-2</v>
      </c>
      <c r="BO1114" s="53">
        <f t="shared" si="812"/>
        <v>3.2291130638963099E-2</v>
      </c>
      <c r="BP1114" s="53">
        <f t="shared" si="813"/>
        <v>3.7924934599989406E-2</v>
      </c>
      <c r="BQ1114" s="53">
        <f t="shared" si="814"/>
        <v>3.7664689008632471E-2</v>
      </c>
      <c r="BR1114" s="53">
        <f t="shared" si="815"/>
        <v>1.2411098542371608E-2</v>
      </c>
      <c r="BS1114" s="53">
        <f t="shared" si="816"/>
        <v>1.274498200544541E-2</v>
      </c>
      <c r="BT1114" s="54">
        <f t="shared" si="835"/>
        <v>0.37423428367476164</v>
      </c>
      <c r="BU1114" s="55">
        <f t="shared" si="832"/>
        <v>0</v>
      </c>
      <c r="BV1114" s="55">
        <f t="shared" si="817"/>
        <v>0</v>
      </c>
      <c r="BW1114" s="55">
        <f t="shared" si="818"/>
        <v>0</v>
      </c>
      <c r="BX1114" s="55">
        <f t="shared" si="819"/>
        <v>0</v>
      </c>
      <c r="BY1114" s="55">
        <f t="shared" si="820"/>
        <v>0</v>
      </c>
      <c r="BZ1114" s="55">
        <f t="shared" si="821"/>
        <v>0</v>
      </c>
      <c r="CA1114" s="55">
        <f t="shared" si="822"/>
        <v>0</v>
      </c>
      <c r="CB1114" s="55">
        <f t="shared" si="823"/>
        <v>0</v>
      </c>
      <c r="CC1114" s="55">
        <f t="shared" si="824"/>
        <v>0</v>
      </c>
      <c r="CD1114" s="55">
        <f t="shared" si="825"/>
        <v>0</v>
      </c>
      <c r="CE1114" s="55">
        <f t="shared" si="826"/>
        <v>0</v>
      </c>
      <c r="CF1114" s="55">
        <f t="shared" si="827"/>
        <v>0</v>
      </c>
      <c r="CG1114" s="55">
        <f t="shared" si="828"/>
        <v>0</v>
      </c>
      <c r="CH1114" s="56">
        <f t="shared" si="836"/>
        <v>0</v>
      </c>
      <c r="CI1114" s="57">
        <f t="shared" si="833"/>
        <v>0.61626984274201024</v>
      </c>
      <c r="CJ1114" s="58">
        <f t="shared" si="829"/>
        <v>-0.29243797883111505</v>
      </c>
      <c r="CK1114" s="67">
        <f t="shared" si="830"/>
        <v>0.37423428367476164</v>
      </c>
    </row>
    <row r="1115" spans="1:89">
      <c r="A1115" s="48">
        <v>5003</v>
      </c>
      <c r="B1115" s="89">
        <v>1.1651469098277611E-2</v>
      </c>
      <c r="C1115" s="59">
        <v>1.4732965009208104E-2</v>
      </c>
      <c r="D1115" s="59">
        <v>1.4732965009208104E-2</v>
      </c>
      <c r="E1115" s="59">
        <v>1.5193370165745856E-2</v>
      </c>
      <c r="F1115" s="59">
        <v>1.5193370165745856E-2</v>
      </c>
      <c r="G1115" s="59">
        <v>1.2430939226519336E-2</v>
      </c>
      <c r="H1115" s="59">
        <v>1.1049723756906077E-2</v>
      </c>
      <c r="I1115" s="59">
        <v>1.841620626151013E-2</v>
      </c>
      <c r="J1115" s="59">
        <v>1.1970534069981584E-2</v>
      </c>
      <c r="K1115" s="59">
        <v>1.7034990791896871E-2</v>
      </c>
      <c r="L1115" s="59">
        <v>1.8876611418047883E-2</v>
      </c>
      <c r="M1115" s="59">
        <v>1.721915285451197E-2</v>
      </c>
      <c r="N1115" s="59">
        <v>2.0027624309392266E-2</v>
      </c>
      <c r="O1115" s="59">
        <v>2.0902394106813996E-2</v>
      </c>
      <c r="P1115" s="120">
        <v>1.5983142088114462E-2</v>
      </c>
      <c r="Q1115" s="60">
        <v>0</v>
      </c>
      <c r="R1115" s="60">
        <v>0</v>
      </c>
      <c r="S1115" s="60">
        <v>0</v>
      </c>
      <c r="T1115" s="60">
        <v>0</v>
      </c>
      <c r="U1115" s="60">
        <v>0</v>
      </c>
      <c r="V1115" s="60">
        <v>0</v>
      </c>
      <c r="W1115" s="60">
        <v>0</v>
      </c>
      <c r="X1115" s="60">
        <v>0</v>
      </c>
      <c r="Y1115" s="60">
        <v>0</v>
      </c>
      <c r="Z1115" s="60">
        <v>0</v>
      </c>
      <c r="AA1115" s="60">
        <v>0</v>
      </c>
      <c r="AB1115" s="60">
        <v>0</v>
      </c>
      <c r="AC1115" s="60">
        <v>0</v>
      </c>
      <c r="AD1115" s="49">
        <f t="shared" si="834"/>
        <v>0</v>
      </c>
      <c r="AE1115" s="50" t="s">
        <v>22</v>
      </c>
      <c r="AF1115" s="51">
        <f t="shared" si="791"/>
        <v>8.5130708580422234E-3</v>
      </c>
      <c r="AG1115" s="52">
        <f t="shared" si="792"/>
        <v>5.6857672617319208E-2</v>
      </c>
      <c r="AH1115" s="52">
        <f t="shared" si="793"/>
        <v>5.6857672617319208E-2</v>
      </c>
      <c r="AI1115" s="52">
        <f t="shared" si="794"/>
        <v>5.8164280613698105E-2</v>
      </c>
      <c r="AJ1115" s="52">
        <f t="shared" si="795"/>
        <v>5.8164280613698105E-2</v>
      </c>
      <c r="AK1115" s="52">
        <f t="shared" si="796"/>
        <v>5.0190817828255033E-2</v>
      </c>
      <c r="AL1115" s="52">
        <f t="shared" si="797"/>
        <v>4.6063701451256697E-2</v>
      </c>
      <c r="AM1115" s="52">
        <f t="shared" si="798"/>
        <v>6.7110359540143993E-2</v>
      </c>
      <c r="AN1115" s="52">
        <f t="shared" si="799"/>
        <v>4.8826975275594188E-2</v>
      </c>
      <c r="AO1115" s="52">
        <f t="shared" si="800"/>
        <v>6.3315815916278953E-2</v>
      </c>
      <c r="AP1115" s="52">
        <f t="shared" si="801"/>
        <v>6.8363610864350791E-2</v>
      </c>
      <c r="AQ1115" s="52">
        <f t="shared" si="802"/>
        <v>6.3824940632383767E-2</v>
      </c>
      <c r="AR1115" s="52">
        <f t="shared" si="803"/>
        <v>7.1473736004328645E-2</v>
      </c>
      <c r="AS1115" s="52">
        <f t="shared" si="804"/>
        <v>7.3817113857233593E-2</v>
      </c>
      <c r="AT1115" s="146"/>
      <c r="AU1115" s="146"/>
      <c r="AV1115" s="146"/>
      <c r="AW1115" s="146"/>
      <c r="AX1115" s="146"/>
      <c r="AY1115" s="146"/>
      <c r="AZ1115" s="146"/>
      <c r="BA1115" s="146"/>
      <c r="BB1115" s="146"/>
      <c r="BC1115" s="146"/>
      <c r="BD1115" s="146"/>
      <c r="BE1115" s="146"/>
      <c r="BF1115" s="146"/>
      <c r="BG1115" s="53">
        <f t="shared" si="831"/>
        <v>2.4028594721434721E-2</v>
      </c>
      <c r="BH1115" s="53">
        <f t="shared" si="805"/>
        <v>2.3802708989623344E-2</v>
      </c>
      <c r="BI1115" s="53">
        <f t="shared" si="806"/>
        <v>2.3203716956972573E-2</v>
      </c>
      <c r="BJ1115" s="53">
        <f t="shared" si="807"/>
        <v>2.1322464822809327E-2</v>
      </c>
      <c r="BK1115" s="53">
        <f t="shared" si="808"/>
        <v>1.7627939663737564E-2</v>
      </c>
      <c r="BL1115" s="53">
        <f t="shared" si="809"/>
        <v>1.6919737904976941E-2</v>
      </c>
      <c r="BM1115" s="53">
        <f t="shared" si="810"/>
        <v>1.9357124681291922E-2</v>
      </c>
      <c r="BN1115" s="53">
        <f t="shared" si="811"/>
        <v>1.513236844994487E-2</v>
      </c>
      <c r="BO1115" s="53">
        <f t="shared" si="812"/>
        <v>1.8945456675693476E-2</v>
      </c>
      <c r="BP1115" s="53">
        <f t="shared" si="813"/>
        <v>2.2523019104481286E-2</v>
      </c>
      <c r="BQ1115" s="53">
        <f t="shared" si="814"/>
        <v>2.2090622547959966E-2</v>
      </c>
      <c r="BR1115" s="53">
        <f t="shared" si="815"/>
        <v>2.0317475378739642E-2</v>
      </c>
      <c r="BS1115" s="53">
        <f t="shared" si="816"/>
        <v>2.0977657729432324E-2</v>
      </c>
      <c r="BT1115" s="54">
        <f t="shared" si="835"/>
        <v>0.26624888762709792</v>
      </c>
      <c r="BU1115" s="55">
        <f t="shared" si="832"/>
        <v>0</v>
      </c>
      <c r="BV1115" s="55">
        <f t="shared" si="817"/>
        <v>0</v>
      </c>
      <c r="BW1115" s="55">
        <f t="shared" si="818"/>
        <v>0</v>
      </c>
      <c r="BX1115" s="55">
        <f t="shared" si="819"/>
        <v>0</v>
      </c>
      <c r="BY1115" s="55">
        <f t="shared" si="820"/>
        <v>0</v>
      </c>
      <c r="BZ1115" s="55">
        <f t="shared" si="821"/>
        <v>0</v>
      </c>
      <c r="CA1115" s="55">
        <f t="shared" si="822"/>
        <v>0</v>
      </c>
      <c r="CB1115" s="55">
        <f t="shared" si="823"/>
        <v>0</v>
      </c>
      <c r="CC1115" s="55">
        <f t="shared" si="824"/>
        <v>0</v>
      </c>
      <c r="CD1115" s="55">
        <f t="shared" si="825"/>
        <v>0</v>
      </c>
      <c r="CE1115" s="55">
        <f t="shared" si="826"/>
        <v>0</v>
      </c>
      <c r="CF1115" s="55">
        <f t="shared" si="827"/>
        <v>0</v>
      </c>
      <c r="CG1115" s="55">
        <f t="shared" si="828"/>
        <v>0</v>
      </c>
      <c r="CH1115" s="56">
        <f t="shared" si="836"/>
        <v>0</v>
      </c>
      <c r="CI1115" s="57">
        <f t="shared" si="833"/>
        <v>0.42952140554746171</v>
      </c>
      <c r="CJ1115" s="58">
        <f t="shared" si="829"/>
        <v>-0.20717878612978505</v>
      </c>
      <c r="CK1115" s="67">
        <f t="shared" si="830"/>
        <v>0.26624888762709792</v>
      </c>
    </row>
    <row r="1116" spans="1:89">
      <c r="A1116" s="48">
        <v>5004</v>
      </c>
      <c r="B1116" s="89">
        <v>0.1524822695035461</v>
      </c>
      <c r="C1116" s="59">
        <v>1.4732965009208104E-2</v>
      </c>
      <c r="D1116" s="59">
        <v>1.4732965009208104E-2</v>
      </c>
      <c r="E1116" s="59">
        <v>1.5193370165745856E-2</v>
      </c>
      <c r="F1116" s="59">
        <v>1.5193370165745856E-2</v>
      </c>
      <c r="G1116" s="59">
        <v>1.2430939226519336E-2</v>
      </c>
      <c r="H1116" s="59">
        <v>1.1049723756906077E-2</v>
      </c>
      <c r="I1116" s="59">
        <v>1.841620626151013E-2</v>
      </c>
      <c r="J1116" s="59">
        <v>1.1970534069981584E-2</v>
      </c>
      <c r="K1116" s="59">
        <v>1.7034990791896871E-2</v>
      </c>
      <c r="L1116" s="59">
        <v>1.8876611418047883E-2</v>
      </c>
      <c r="M1116" s="59">
        <v>1.721915285451197E-2</v>
      </c>
      <c r="N1116" s="59">
        <v>2.0027624309392266E-2</v>
      </c>
      <c r="O1116" s="59">
        <v>2.0902394106813996E-2</v>
      </c>
      <c r="P1116" s="120">
        <v>1.5983142088114462E-2</v>
      </c>
      <c r="Q1116" s="60">
        <v>0</v>
      </c>
      <c r="R1116" s="60">
        <v>0</v>
      </c>
      <c r="S1116" s="60">
        <v>1</v>
      </c>
      <c r="T1116" s="60">
        <v>0</v>
      </c>
      <c r="U1116" s="60">
        <v>0</v>
      </c>
      <c r="V1116" s="60">
        <v>0</v>
      </c>
      <c r="W1116" s="60">
        <v>0</v>
      </c>
      <c r="X1116" s="60">
        <v>1</v>
      </c>
      <c r="Y1116" s="60">
        <v>0</v>
      </c>
      <c r="Z1116" s="60">
        <v>0</v>
      </c>
      <c r="AA1116" s="60">
        <v>0</v>
      </c>
      <c r="AB1116" s="60">
        <v>0</v>
      </c>
      <c r="AC1116" s="60">
        <v>0</v>
      </c>
      <c r="AD1116" s="49">
        <f t="shared" si="834"/>
        <v>2</v>
      </c>
      <c r="AE1116" s="50" t="s">
        <v>22</v>
      </c>
      <c r="AF1116" s="51">
        <f t="shared" si="791"/>
        <v>0.13355100991343435</v>
      </c>
      <c r="AG1116" s="52">
        <f t="shared" si="792"/>
        <v>5.6857672617319208E-2</v>
      </c>
      <c r="AH1116" s="52">
        <f t="shared" si="793"/>
        <v>5.6857672617319208E-2</v>
      </c>
      <c r="AI1116" s="52">
        <f t="shared" si="794"/>
        <v>5.8164280613698105E-2</v>
      </c>
      <c r="AJ1116" s="52">
        <f t="shared" si="795"/>
        <v>5.8164280613698105E-2</v>
      </c>
      <c r="AK1116" s="52">
        <f t="shared" si="796"/>
        <v>5.0190817828255033E-2</v>
      </c>
      <c r="AL1116" s="52">
        <f t="shared" si="797"/>
        <v>4.6063701451256697E-2</v>
      </c>
      <c r="AM1116" s="52">
        <f t="shared" si="798"/>
        <v>6.7110359540143993E-2</v>
      </c>
      <c r="AN1116" s="52">
        <f t="shared" si="799"/>
        <v>4.8826975275594188E-2</v>
      </c>
      <c r="AO1116" s="52">
        <f t="shared" si="800"/>
        <v>6.3315815916278953E-2</v>
      </c>
      <c r="AP1116" s="52">
        <f t="shared" si="801"/>
        <v>6.8363610864350791E-2</v>
      </c>
      <c r="AQ1116" s="52">
        <f t="shared" si="802"/>
        <v>6.3824940632383767E-2</v>
      </c>
      <c r="AR1116" s="52">
        <f t="shared" si="803"/>
        <v>7.1473736004328645E-2</v>
      </c>
      <c r="AS1116" s="52">
        <f t="shared" si="804"/>
        <v>7.3817113857233593E-2</v>
      </c>
      <c r="AT1116" s="146"/>
      <c r="AU1116" s="146"/>
      <c r="AV1116" s="146"/>
      <c r="AW1116" s="146"/>
      <c r="AX1116" s="146"/>
      <c r="AY1116" s="146"/>
      <c r="AZ1116" s="146"/>
      <c r="BA1116" s="146"/>
      <c r="BB1116" s="146"/>
      <c r="BC1116" s="146"/>
      <c r="BD1116" s="146"/>
      <c r="BE1116" s="146"/>
      <c r="BF1116" s="146"/>
      <c r="BG1116" s="53">
        <f t="shared" si="831"/>
        <v>0.37695481987168827</v>
      </c>
      <c r="BH1116" s="53">
        <f t="shared" si="805"/>
        <v>0.37341117879181335</v>
      </c>
      <c r="BI1116" s="53">
        <f t="shared" si="806"/>
        <v>0.36401433572254183</v>
      </c>
      <c r="BJ1116" s="53">
        <f t="shared" si="807"/>
        <v>0.33450170431034604</v>
      </c>
      <c r="BK1116" s="53">
        <f t="shared" si="808"/>
        <v>0.27654288141643019</v>
      </c>
      <c r="BL1116" s="53">
        <f t="shared" si="809"/>
        <v>0.26543278240725754</v>
      </c>
      <c r="BM1116" s="53">
        <f t="shared" si="810"/>
        <v>0.30366992044529045</v>
      </c>
      <c r="BN1116" s="53">
        <f t="shared" si="811"/>
        <v>0.23739295990508069</v>
      </c>
      <c r="BO1116" s="53">
        <f t="shared" si="812"/>
        <v>0.29721177169808677</v>
      </c>
      <c r="BP1116" s="53">
        <f t="shared" si="813"/>
        <v>0.35333571138568015</v>
      </c>
      <c r="BQ1116" s="53">
        <f t="shared" si="814"/>
        <v>0.34655237811270967</v>
      </c>
      <c r="BR1116" s="53">
        <f t="shared" si="815"/>
        <v>0.31873567141270448</v>
      </c>
      <c r="BS1116" s="53">
        <f t="shared" si="816"/>
        <v>0.32909245348726474</v>
      </c>
      <c r="BT1116" s="54">
        <f t="shared" si="835"/>
        <v>4.1768485689668937</v>
      </c>
      <c r="BU1116" s="55">
        <f t="shared" si="832"/>
        <v>0</v>
      </c>
      <c r="BV1116" s="55">
        <f t="shared" si="817"/>
        <v>0</v>
      </c>
      <c r="BW1116" s="55">
        <f t="shared" si="818"/>
        <v>-1.0105620282677832</v>
      </c>
      <c r="BX1116" s="55">
        <f t="shared" si="819"/>
        <v>0</v>
      </c>
      <c r="BY1116" s="55">
        <f t="shared" si="820"/>
        <v>0</v>
      </c>
      <c r="BZ1116" s="55">
        <f t="shared" si="821"/>
        <v>0</v>
      </c>
      <c r="CA1116" s="55">
        <f t="shared" si="822"/>
        <v>0</v>
      </c>
      <c r="CB1116" s="55">
        <f t="shared" si="823"/>
        <v>-1.4380384522375229</v>
      </c>
      <c r="CC1116" s="55">
        <f t="shared" si="824"/>
        <v>0</v>
      </c>
      <c r="CD1116" s="55">
        <f t="shared" si="825"/>
        <v>0</v>
      </c>
      <c r="CE1116" s="55">
        <f t="shared" si="826"/>
        <v>0</v>
      </c>
      <c r="CF1116" s="55">
        <f t="shared" si="827"/>
        <v>0</v>
      </c>
      <c r="CG1116" s="55">
        <f t="shared" si="828"/>
        <v>0</v>
      </c>
      <c r="CH1116" s="56">
        <f t="shared" si="836"/>
        <v>-2.4486004805053061</v>
      </c>
      <c r="CI1116" s="57">
        <f t="shared" si="833"/>
        <v>5.6211279595559107</v>
      </c>
      <c r="CJ1116" s="58">
        <f t="shared" si="829"/>
        <v>-6.5194976001405571</v>
      </c>
      <c r="CK1116" s="67">
        <f t="shared" si="830"/>
        <v>2.1768485689668937</v>
      </c>
    </row>
    <row r="1117" spans="1:89">
      <c r="A1117" s="48">
        <v>5005</v>
      </c>
      <c r="B1117" s="89">
        <v>0.31560283687943269</v>
      </c>
      <c r="C1117" s="59">
        <v>1.4732965009208104E-2</v>
      </c>
      <c r="D1117" s="59">
        <v>1.4732965009208104E-2</v>
      </c>
      <c r="E1117" s="59">
        <v>1.5193370165745856E-2</v>
      </c>
      <c r="F1117" s="59">
        <v>1.5193370165745856E-2</v>
      </c>
      <c r="G1117" s="59">
        <v>1.2430939226519336E-2</v>
      </c>
      <c r="H1117" s="59">
        <v>1.1049723756906077E-2</v>
      </c>
      <c r="I1117" s="59">
        <v>1.841620626151013E-2</v>
      </c>
      <c r="J1117" s="59">
        <v>1.1970534069981584E-2</v>
      </c>
      <c r="K1117" s="59">
        <v>1.7034990791896871E-2</v>
      </c>
      <c r="L1117" s="59">
        <v>1.8876611418047883E-2</v>
      </c>
      <c r="M1117" s="59">
        <v>1.721915285451197E-2</v>
      </c>
      <c r="N1117" s="59">
        <v>2.0027624309392266E-2</v>
      </c>
      <c r="O1117" s="59">
        <v>2.0902394106813996E-2</v>
      </c>
      <c r="P1117" s="120">
        <v>1.5983142088114462E-2</v>
      </c>
      <c r="Q1117" s="60">
        <v>3</v>
      </c>
      <c r="R1117" s="60">
        <v>1</v>
      </c>
      <c r="S1117" s="60">
        <v>1</v>
      </c>
      <c r="T1117" s="60">
        <v>0</v>
      </c>
      <c r="U1117" s="60">
        <v>2</v>
      </c>
      <c r="V1117" s="60">
        <v>1</v>
      </c>
      <c r="W1117" s="60">
        <v>0</v>
      </c>
      <c r="X1117" s="60">
        <v>0</v>
      </c>
      <c r="Y1117" s="60">
        <v>0</v>
      </c>
      <c r="Z1117" s="60">
        <v>3</v>
      </c>
      <c r="AA1117" s="60">
        <v>5</v>
      </c>
      <c r="AB1117" s="60">
        <v>1</v>
      </c>
      <c r="AC1117" s="60">
        <v>0</v>
      </c>
      <c r="AD1117" s="49">
        <f t="shared" si="834"/>
        <v>17</v>
      </c>
      <c r="AE1117" s="50" t="s">
        <v>22</v>
      </c>
      <c r="AF1117" s="51">
        <f t="shared" si="791"/>
        <v>0.2909624830931275</v>
      </c>
      <c r="AG1117" s="52">
        <f t="shared" si="792"/>
        <v>5.6857672617319208E-2</v>
      </c>
      <c r="AH1117" s="52">
        <f t="shared" si="793"/>
        <v>5.6857672617319208E-2</v>
      </c>
      <c r="AI1117" s="52">
        <f t="shared" si="794"/>
        <v>5.8164280613698105E-2</v>
      </c>
      <c r="AJ1117" s="52">
        <f t="shared" si="795"/>
        <v>5.8164280613698105E-2</v>
      </c>
      <c r="AK1117" s="52">
        <f t="shared" si="796"/>
        <v>5.0190817828255033E-2</v>
      </c>
      <c r="AL1117" s="52">
        <f t="shared" si="797"/>
        <v>4.6063701451256697E-2</v>
      </c>
      <c r="AM1117" s="52">
        <f t="shared" si="798"/>
        <v>6.7110359540143993E-2</v>
      </c>
      <c r="AN1117" s="52">
        <f t="shared" si="799"/>
        <v>4.8826975275594188E-2</v>
      </c>
      <c r="AO1117" s="52">
        <f t="shared" si="800"/>
        <v>6.3315815916278953E-2</v>
      </c>
      <c r="AP1117" s="52">
        <f t="shared" si="801"/>
        <v>6.8363610864350791E-2</v>
      </c>
      <c r="AQ1117" s="52">
        <f t="shared" si="802"/>
        <v>6.3824940632383767E-2</v>
      </c>
      <c r="AR1117" s="52">
        <f t="shared" si="803"/>
        <v>7.1473736004328645E-2</v>
      </c>
      <c r="AS1117" s="52">
        <f t="shared" si="804"/>
        <v>7.3817113857233593E-2</v>
      </c>
      <c r="AT1117" s="146"/>
      <c r="AU1117" s="146"/>
      <c r="AV1117" s="146"/>
      <c r="AW1117" s="146"/>
      <c r="AX1117" s="146"/>
      <c r="AY1117" s="146"/>
      <c r="AZ1117" s="146"/>
      <c r="BA1117" s="146"/>
      <c r="BB1117" s="146"/>
      <c r="BC1117" s="146"/>
      <c r="BD1117" s="146"/>
      <c r="BE1117" s="146"/>
      <c r="BF1117" s="146"/>
      <c r="BG1117" s="53">
        <f t="shared" si="831"/>
        <v>0.82125706480903193</v>
      </c>
      <c r="BH1117" s="53">
        <f t="shared" si="805"/>
        <v>0.813536669370169</v>
      </c>
      <c r="BI1117" s="53">
        <f t="shared" si="806"/>
        <v>0.79306412637372203</v>
      </c>
      <c r="BJ1117" s="53">
        <f t="shared" si="807"/>
        <v>0.72876608382151131</v>
      </c>
      <c r="BK1117" s="53">
        <f t="shared" si="808"/>
        <v>0.60249341065116668</v>
      </c>
      <c r="BL1117" s="53">
        <f t="shared" si="809"/>
        <v>0.5782882623919755</v>
      </c>
      <c r="BM1117" s="53">
        <f t="shared" si="810"/>
        <v>0.66159405421737738</v>
      </c>
      <c r="BN1117" s="53">
        <f t="shared" si="811"/>
        <v>0.51719897234458356</v>
      </c>
      <c r="BO1117" s="53">
        <f t="shared" si="812"/>
        <v>0.64752393227004701</v>
      </c>
      <c r="BP1117" s="53">
        <f t="shared" si="813"/>
        <v>0.76979901549896401</v>
      </c>
      <c r="BQ1117" s="53">
        <f t="shared" si="814"/>
        <v>0.75502042644874978</v>
      </c>
      <c r="BR1117" s="53">
        <f t="shared" si="815"/>
        <v>0.69441723027559543</v>
      </c>
      <c r="BS1117" s="53">
        <f t="shared" si="816"/>
        <v>0.71698115570919341</v>
      </c>
      <c r="BT1117" s="54">
        <f t="shared" si="835"/>
        <v>9.0999404041820871</v>
      </c>
      <c r="BU1117" s="55">
        <f t="shared" si="832"/>
        <v>-0.59075732013937654</v>
      </c>
      <c r="BV1117" s="55">
        <f t="shared" si="817"/>
        <v>-0.20636427728464435</v>
      </c>
      <c r="BW1117" s="55">
        <f t="shared" si="818"/>
        <v>-0.23185119507609755</v>
      </c>
      <c r="BX1117" s="55">
        <f t="shared" si="819"/>
        <v>0</v>
      </c>
      <c r="BY1117" s="55">
        <f t="shared" si="820"/>
        <v>-1.0133571007113888</v>
      </c>
      <c r="BZ1117" s="55">
        <f t="shared" si="821"/>
        <v>-0.54768281076962233</v>
      </c>
      <c r="CA1117" s="55">
        <f t="shared" si="822"/>
        <v>0</v>
      </c>
      <c r="CB1117" s="55">
        <f t="shared" si="823"/>
        <v>0</v>
      </c>
      <c r="CC1117" s="55">
        <f t="shared" si="824"/>
        <v>0</v>
      </c>
      <c r="CD1117" s="55">
        <f t="shared" si="825"/>
        <v>-0.78487745111479867</v>
      </c>
      <c r="CE1117" s="55">
        <f t="shared" si="826"/>
        <v>-1.4050523760004161</v>
      </c>
      <c r="CF1117" s="55">
        <f t="shared" si="827"/>
        <v>-0.36468230275893737</v>
      </c>
      <c r="CG1117" s="55">
        <f t="shared" si="828"/>
        <v>0</v>
      </c>
      <c r="CH1117" s="56">
        <f t="shared" si="836"/>
        <v>-5.1446248338552811</v>
      </c>
      <c r="CI1117" s="57">
        <f t="shared" si="833"/>
        <v>11.634427637220375</v>
      </c>
      <c r="CJ1117" s="58">
        <f t="shared" si="829"/>
        <v>-13.355512075569521</v>
      </c>
      <c r="CK1117" s="67">
        <f t="shared" si="830"/>
        <v>7.9000595958179129</v>
      </c>
    </row>
    <row r="1118" spans="1:89">
      <c r="A1118" s="48">
        <v>5006</v>
      </c>
      <c r="B1118" s="89">
        <v>1.4184397163120571E-2</v>
      </c>
      <c r="C1118" s="59">
        <v>1.4732965009208104E-2</v>
      </c>
      <c r="D1118" s="59">
        <v>1.4732965009208104E-2</v>
      </c>
      <c r="E1118" s="59">
        <v>8.7476979742173114E-3</v>
      </c>
      <c r="F1118" s="59">
        <v>8.7476979742173114E-3</v>
      </c>
      <c r="G1118" s="59">
        <v>1.1510128913443831E-2</v>
      </c>
      <c r="H1118" s="59">
        <v>1.0128913443830571E-2</v>
      </c>
      <c r="I1118" s="59">
        <v>1.6988950276243094E-2</v>
      </c>
      <c r="J1118" s="59">
        <v>1.1970534069981584E-2</v>
      </c>
      <c r="K1118" s="59">
        <v>1.7034990791896871E-2</v>
      </c>
      <c r="L1118" s="59">
        <v>1.841620626151013E-2</v>
      </c>
      <c r="M1118" s="59">
        <v>1.721915285451197E-2</v>
      </c>
      <c r="N1118" s="59">
        <v>5.0644567219152855E-3</v>
      </c>
      <c r="O1118" s="59">
        <v>5.2486187845303869E-3</v>
      </c>
      <c r="P1118" s="120">
        <v>1.2349482929593425E-2</v>
      </c>
      <c r="Q1118" s="60">
        <v>0</v>
      </c>
      <c r="R1118" s="60">
        <v>0</v>
      </c>
      <c r="S1118" s="60">
        <v>0</v>
      </c>
      <c r="T1118" s="60">
        <v>0</v>
      </c>
      <c r="U1118" s="60">
        <v>0</v>
      </c>
      <c r="V1118" s="60">
        <v>0</v>
      </c>
      <c r="W1118" s="60">
        <v>0</v>
      </c>
      <c r="X1118" s="60">
        <v>1</v>
      </c>
      <c r="Y1118" s="60">
        <v>0</v>
      </c>
      <c r="Z1118" s="60">
        <v>0</v>
      </c>
      <c r="AA1118" s="60">
        <v>0</v>
      </c>
      <c r="AB1118" s="60">
        <v>0</v>
      </c>
      <c r="AC1118" s="60">
        <v>0</v>
      </c>
      <c r="AD1118" s="49">
        <f t="shared" si="834"/>
        <v>1</v>
      </c>
      <c r="AE1118" s="50" t="s">
        <v>22</v>
      </c>
      <c r="AF1118" s="51">
        <f t="shared" si="791"/>
        <v>1.0508437265852032E-2</v>
      </c>
      <c r="AG1118" s="52">
        <f t="shared" si="792"/>
        <v>5.6857672617319208E-2</v>
      </c>
      <c r="AH1118" s="52">
        <f t="shared" si="793"/>
        <v>5.6857672617319208E-2</v>
      </c>
      <c r="AI1118" s="52">
        <f t="shared" si="794"/>
        <v>3.890743077723418E-2</v>
      </c>
      <c r="AJ1118" s="52">
        <f t="shared" si="795"/>
        <v>3.890743077723418E-2</v>
      </c>
      <c r="AK1118" s="52">
        <f t="shared" si="796"/>
        <v>4.7451517392824487E-2</v>
      </c>
      <c r="AL1118" s="52">
        <f t="shared" si="797"/>
        <v>4.3247645373987724E-2</v>
      </c>
      <c r="AM1118" s="52">
        <f t="shared" si="798"/>
        <v>6.3188374066877814E-2</v>
      </c>
      <c r="AN1118" s="52">
        <f t="shared" si="799"/>
        <v>4.8826975275594188E-2</v>
      </c>
      <c r="AO1118" s="52">
        <f t="shared" si="800"/>
        <v>6.3315815916278953E-2</v>
      </c>
      <c r="AP1118" s="52">
        <f t="shared" si="801"/>
        <v>6.7110359540143993E-2</v>
      </c>
      <c r="AQ1118" s="52">
        <f t="shared" si="802"/>
        <v>6.3824940632383767E-2</v>
      </c>
      <c r="AR1118" s="52">
        <f t="shared" si="803"/>
        <v>2.6351637947059154E-2</v>
      </c>
      <c r="AS1118" s="52">
        <f t="shared" si="804"/>
        <v>2.7026438854691089E-2</v>
      </c>
      <c r="AT1118" s="146"/>
      <c r="AU1118" s="146"/>
      <c r="AV1118" s="146"/>
      <c r="AW1118" s="146"/>
      <c r="AX1118" s="146"/>
      <c r="AY1118" s="146"/>
      <c r="AZ1118" s="146"/>
      <c r="BA1118" s="146"/>
      <c r="BB1118" s="146"/>
      <c r="BC1118" s="146"/>
      <c r="BD1118" s="146"/>
      <c r="BE1118" s="146"/>
      <c r="BF1118" s="146"/>
      <c r="BG1118" s="53">
        <f t="shared" si="831"/>
        <v>2.9660622403752546E-2</v>
      </c>
      <c r="BH1118" s="53">
        <f t="shared" si="805"/>
        <v>2.9381791640850051E-2</v>
      </c>
      <c r="BI1118" s="53">
        <f t="shared" si="806"/>
        <v>1.9159564765793599E-2</v>
      </c>
      <c r="BJ1118" s="53">
        <f t="shared" si="807"/>
        <v>1.7606194149692493E-2</v>
      </c>
      <c r="BK1118" s="53">
        <f t="shared" si="808"/>
        <v>2.0572130729115401E-2</v>
      </c>
      <c r="BL1118" s="53">
        <f t="shared" si="809"/>
        <v>1.9608715858492092E-2</v>
      </c>
      <c r="BM1118" s="53">
        <f t="shared" si="810"/>
        <v>2.2497815452449544E-2</v>
      </c>
      <c r="BN1118" s="53">
        <f t="shared" si="811"/>
        <v>1.8679222479369092E-2</v>
      </c>
      <c r="BO1118" s="53">
        <f t="shared" si="812"/>
        <v>2.3386054958225398E-2</v>
      </c>
      <c r="BP1118" s="53">
        <f t="shared" si="813"/>
        <v>2.7292484036179735E-2</v>
      </c>
      <c r="BQ1118" s="53">
        <f t="shared" si="814"/>
        <v>2.7268411725899715E-2</v>
      </c>
      <c r="BR1118" s="53">
        <f t="shared" si="815"/>
        <v>9.2466146956389113E-3</v>
      </c>
      <c r="BS1118" s="53">
        <f t="shared" si="816"/>
        <v>9.480705287114536E-3</v>
      </c>
      <c r="BT1118" s="54">
        <f t="shared" si="835"/>
        <v>0.27384032818257315</v>
      </c>
      <c r="BU1118" s="55">
        <f t="shared" si="832"/>
        <v>0</v>
      </c>
      <c r="BV1118" s="55">
        <f t="shared" si="817"/>
        <v>0</v>
      </c>
      <c r="BW1118" s="55">
        <f t="shared" si="818"/>
        <v>0</v>
      </c>
      <c r="BX1118" s="55">
        <f t="shared" si="819"/>
        <v>0</v>
      </c>
      <c r="BY1118" s="55">
        <f t="shared" si="820"/>
        <v>0</v>
      </c>
      <c r="BZ1118" s="55">
        <f t="shared" si="821"/>
        <v>0</v>
      </c>
      <c r="CA1118" s="55">
        <f t="shared" si="822"/>
        <v>0</v>
      </c>
      <c r="CB1118" s="55">
        <f t="shared" si="823"/>
        <v>-3.9803434702078211</v>
      </c>
      <c r="CC1118" s="55">
        <f t="shared" si="824"/>
        <v>0</v>
      </c>
      <c r="CD1118" s="55">
        <f t="shared" si="825"/>
        <v>0</v>
      </c>
      <c r="CE1118" s="55">
        <f t="shared" si="826"/>
        <v>0</v>
      </c>
      <c r="CF1118" s="55">
        <f t="shared" si="827"/>
        <v>0</v>
      </c>
      <c r="CG1118" s="55">
        <f t="shared" si="828"/>
        <v>0</v>
      </c>
      <c r="CH1118" s="56">
        <f t="shared" si="836"/>
        <v>-3.9803434702078211</v>
      </c>
      <c r="CI1118" s="57">
        <f t="shared" si="833"/>
        <v>0.522895624144736</v>
      </c>
      <c r="CJ1118" s="58">
        <f t="shared" si="829"/>
        <v>-4.6216979404723704</v>
      </c>
      <c r="CK1118" s="67">
        <f t="shared" si="830"/>
        <v>0.7261596718174268</v>
      </c>
    </row>
    <row r="1119" spans="1:89">
      <c r="A1119" s="48">
        <v>5007</v>
      </c>
      <c r="B1119" s="89">
        <v>0.12512664640324217</v>
      </c>
      <c r="C1119" s="59">
        <v>9.2081031307550652E-3</v>
      </c>
      <c r="D1119" s="59">
        <v>9.2081031307550652E-3</v>
      </c>
      <c r="E1119" s="59">
        <v>8.7476979742173114E-3</v>
      </c>
      <c r="F1119" s="59">
        <v>8.7476979742173114E-3</v>
      </c>
      <c r="G1119" s="59">
        <v>1.1510128913443831E-2</v>
      </c>
      <c r="H1119" s="59">
        <v>1.0128913443830571E-2</v>
      </c>
      <c r="I1119" s="59">
        <v>1.6988950276243094E-2</v>
      </c>
      <c r="J1119" s="59">
        <v>1.1970534069981584E-2</v>
      </c>
      <c r="K1119" s="59">
        <v>1.7034990791896871E-2</v>
      </c>
      <c r="L1119" s="59">
        <v>1.841620626151013E-2</v>
      </c>
      <c r="M1119" s="59">
        <v>1.721915285451197E-2</v>
      </c>
      <c r="N1119" s="59">
        <v>5.0644567219152855E-3</v>
      </c>
      <c r="O1119" s="59">
        <v>5.2486187845303869E-3</v>
      </c>
      <c r="P1119" s="120">
        <v>1.1499504179062191E-2</v>
      </c>
      <c r="Q1119" s="60">
        <v>0</v>
      </c>
      <c r="R1119" s="60">
        <v>0</v>
      </c>
      <c r="S1119" s="60">
        <v>0</v>
      </c>
      <c r="T1119" s="60">
        <v>0</v>
      </c>
      <c r="U1119" s="60">
        <v>0</v>
      </c>
      <c r="V1119" s="60">
        <v>0</v>
      </c>
      <c r="W1119" s="60">
        <v>0</v>
      </c>
      <c r="X1119" s="60">
        <v>0</v>
      </c>
      <c r="Y1119" s="60">
        <v>0</v>
      </c>
      <c r="Z1119" s="60">
        <v>0</v>
      </c>
      <c r="AA1119" s="60">
        <v>0</v>
      </c>
      <c r="AB1119" s="60">
        <v>0</v>
      </c>
      <c r="AC1119" s="60">
        <v>0</v>
      </c>
      <c r="AD1119" s="49">
        <f t="shared" si="834"/>
        <v>0</v>
      </c>
      <c r="AE1119" s="50" t="s">
        <v>22</v>
      </c>
      <c r="AF1119" s="51">
        <f t="shared" si="791"/>
        <v>0.10807493268965276</v>
      </c>
      <c r="AG1119" s="52">
        <f t="shared" si="792"/>
        <v>4.037118238522535E-2</v>
      </c>
      <c r="AH1119" s="52">
        <f t="shared" si="793"/>
        <v>4.037118238522535E-2</v>
      </c>
      <c r="AI1119" s="52">
        <f t="shared" si="794"/>
        <v>3.890743077723418E-2</v>
      </c>
      <c r="AJ1119" s="52">
        <f t="shared" si="795"/>
        <v>3.890743077723418E-2</v>
      </c>
      <c r="AK1119" s="52">
        <f t="shared" si="796"/>
        <v>4.7451517392824487E-2</v>
      </c>
      <c r="AL1119" s="52">
        <f t="shared" si="797"/>
        <v>4.3247645373987724E-2</v>
      </c>
      <c r="AM1119" s="52">
        <f t="shared" si="798"/>
        <v>6.3188374066877814E-2</v>
      </c>
      <c r="AN1119" s="52">
        <f t="shared" si="799"/>
        <v>4.8826975275594188E-2</v>
      </c>
      <c r="AO1119" s="52">
        <f t="shared" si="800"/>
        <v>6.3315815916278953E-2</v>
      </c>
      <c r="AP1119" s="52">
        <f t="shared" si="801"/>
        <v>6.7110359540143993E-2</v>
      </c>
      <c r="AQ1119" s="52">
        <f t="shared" si="802"/>
        <v>6.3824940632383767E-2</v>
      </c>
      <c r="AR1119" s="52">
        <f t="shared" si="803"/>
        <v>2.6351637947059154E-2</v>
      </c>
      <c r="AS1119" s="52">
        <f t="shared" si="804"/>
        <v>2.7026438854691089E-2</v>
      </c>
      <c r="AT1119" s="146"/>
      <c r="AU1119" s="146"/>
      <c r="AV1119" s="146"/>
      <c r="AW1119" s="146"/>
      <c r="AX1119" s="146"/>
      <c r="AY1119" s="146"/>
      <c r="AZ1119" s="146"/>
      <c r="BA1119" s="146"/>
      <c r="BB1119" s="146"/>
      <c r="BC1119" s="146"/>
      <c r="BD1119" s="146"/>
      <c r="BE1119" s="146"/>
      <c r="BF1119" s="146"/>
      <c r="BG1119" s="53">
        <f t="shared" si="831"/>
        <v>0.21659552947259472</v>
      </c>
      <c r="BH1119" s="53">
        <f t="shared" si="805"/>
        <v>0.21455937878425069</v>
      </c>
      <c r="BI1119" s="53">
        <f t="shared" si="806"/>
        <v>0.19704820231976655</v>
      </c>
      <c r="BJ1119" s="53">
        <f t="shared" si="807"/>
        <v>0.1810724277559547</v>
      </c>
      <c r="BK1119" s="53">
        <f t="shared" si="808"/>
        <v>0.21157585924376882</v>
      </c>
      <c r="BL1119" s="53">
        <f t="shared" si="809"/>
        <v>0.20166753561194073</v>
      </c>
      <c r="BM1119" s="53">
        <f t="shared" si="810"/>
        <v>0.23138073047158936</v>
      </c>
      <c r="BN1119" s="53">
        <f t="shared" si="811"/>
        <v>0.19210808049575209</v>
      </c>
      <c r="BO1119" s="53">
        <f t="shared" si="812"/>
        <v>0.24051590655633065</v>
      </c>
      <c r="BP1119" s="53">
        <f t="shared" si="813"/>
        <v>0.28069191455599257</v>
      </c>
      <c r="BQ1119" s="53">
        <f t="shared" si="814"/>
        <v>0.28044434079717578</v>
      </c>
      <c r="BR1119" s="53">
        <f t="shared" si="815"/>
        <v>9.5097609240692646E-2</v>
      </c>
      <c r="BS1119" s="53">
        <f t="shared" si="816"/>
        <v>9.7505134192021184E-2</v>
      </c>
      <c r="BT1119" s="54">
        <f t="shared" si="835"/>
        <v>2.6402626494978301</v>
      </c>
      <c r="BU1119" s="55">
        <f t="shared" si="832"/>
        <v>0</v>
      </c>
      <c r="BV1119" s="55">
        <f t="shared" si="817"/>
        <v>0</v>
      </c>
      <c r="BW1119" s="55">
        <f t="shared" si="818"/>
        <v>0</v>
      </c>
      <c r="BX1119" s="55">
        <f t="shared" si="819"/>
        <v>0</v>
      </c>
      <c r="BY1119" s="55">
        <f t="shared" si="820"/>
        <v>0</v>
      </c>
      <c r="BZ1119" s="55">
        <f t="shared" si="821"/>
        <v>0</v>
      </c>
      <c r="CA1119" s="55">
        <f t="shared" si="822"/>
        <v>0</v>
      </c>
      <c r="CB1119" s="55">
        <f t="shared" si="823"/>
        <v>0</v>
      </c>
      <c r="CC1119" s="55">
        <f t="shared" si="824"/>
        <v>0</v>
      </c>
      <c r="CD1119" s="55">
        <f t="shared" si="825"/>
        <v>0</v>
      </c>
      <c r="CE1119" s="55">
        <f t="shared" si="826"/>
        <v>0</v>
      </c>
      <c r="CF1119" s="55">
        <f t="shared" si="827"/>
        <v>0</v>
      </c>
      <c r="CG1119" s="55">
        <f t="shared" si="828"/>
        <v>0</v>
      </c>
      <c r="CH1119" s="56">
        <f t="shared" si="836"/>
        <v>0</v>
      </c>
      <c r="CI1119" s="57">
        <f t="shared" si="833"/>
        <v>4.6126863987053497</v>
      </c>
      <c r="CJ1119" s="58">
        <f t="shared" si="829"/>
        <v>-2.0876913989565935</v>
      </c>
      <c r="CK1119" s="67">
        <f t="shared" si="830"/>
        <v>2.6402626494978301</v>
      </c>
    </row>
    <row r="1120" spans="1:89">
      <c r="A1120" s="48">
        <v>5008</v>
      </c>
      <c r="B1120" s="89">
        <v>0.10081053698074975</v>
      </c>
      <c r="C1120" s="59">
        <v>9.2081031307550652E-3</v>
      </c>
      <c r="D1120" s="59">
        <v>9.2081031307550652E-3</v>
      </c>
      <c r="E1120" s="59">
        <v>8.7476979742173114E-3</v>
      </c>
      <c r="F1120" s="59">
        <v>8.7476979742173114E-3</v>
      </c>
      <c r="G1120" s="59">
        <v>1.1510128913443831E-2</v>
      </c>
      <c r="H1120" s="59">
        <v>1.0128913443830571E-2</v>
      </c>
      <c r="I1120" s="59">
        <v>1.6988950276243094E-2</v>
      </c>
      <c r="J1120" s="59">
        <v>1.1970534069981584E-2</v>
      </c>
      <c r="K1120" s="59">
        <v>1.7034990791896871E-2</v>
      </c>
      <c r="L1120" s="59">
        <v>1.841620626151013E-2</v>
      </c>
      <c r="M1120" s="59">
        <v>1.721915285451197E-2</v>
      </c>
      <c r="N1120" s="59">
        <v>5.0644567219152855E-3</v>
      </c>
      <c r="O1120" s="59">
        <v>5.2486187845303869E-3</v>
      </c>
      <c r="P1120" s="120">
        <v>1.1499504179062191E-2</v>
      </c>
      <c r="Q1120" s="60">
        <v>0</v>
      </c>
      <c r="R1120" s="60">
        <v>1</v>
      </c>
      <c r="S1120" s="60">
        <v>0</v>
      </c>
      <c r="T1120" s="60">
        <v>0</v>
      </c>
      <c r="U1120" s="60">
        <v>0</v>
      </c>
      <c r="V1120" s="60">
        <v>0</v>
      </c>
      <c r="W1120" s="60">
        <v>0</v>
      </c>
      <c r="X1120" s="60">
        <v>0</v>
      </c>
      <c r="Y1120" s="60">
        <v>0</v>
      </c>
      <c r="Z1120" s="60">
        <v>0</v>
      </c>
      <c r="AA1120" s="60">
        <v>0</v>
      </c>
      <c r="AB1120" s="60">
        <v>0</v>
      </c>
      <c r="AC1120" s="60">
        <v>1</v>
      </c>
      <c r="AD1120" s="49">
        <f t="shared" si="834"/>
        <v>2</v>
      </c>
      <c r="AE1120" s="50" t="s">
        <v>22</v>
      </c>
      <c r="AF1120" s="51">
        <f t="shared" si="791"/>
        <v>8.575636260005301E-2</v>
      </c>
      <c r="AG1120" s="52">
        <f t="shared" si="792"/>
        <v>4.037118238522535E-2</v>
      </c>
      <c r="AH1120" s="52">
        <f t="shared" si="793"/>
        <v>4.037118238522535E-2</v>
      </c>
      <c r="AI1120" s="52">
        <f t="shared" si="794"/>
        <v>3.890743077723418E-2</v>
      </c>
      <c r="AJ1120" s="52">
        <f t="shared" si="795"/>
        <v>3.890743077723418E-2</v>
      </c>
      <c r="AK1120" s="52">
        <f t="shared" si="796"/>
        <v>4.7451517392824487E-2</v>
      </c>
      <c r="AL1120" s="52">
        <f t="shared" si="797"/>
        <v>4.3247645373987724E-2</v>
      </c>
      <c r="AM1120" s="52">
        <f t="shared" si="798"/>
        <v>6.3188374066877814E-2</v>
      </c>
      <c r="AN1120" s="52">
        <f t="shared" si="799"/>
        <v>4.8826975275594188E-2</v>
      </c>
      <c r="AO1120" s="52">
        <f t="shared" si="800"/>
        <v>6.3315815916278953E-2</v>
      </c>
      <c r="AP1120" s="52">
        <f t="shared" si="801"/>
        <v>6.7110359540143993E-2</v>
      </c>
      <c r="AQ1120" s="52">
        <f t="shared" si="802"/>
        <v>6.3824940632383767E-2</v>
      </c>
      <c r="AR1120" s="52">
        <f t="shared" si="803"/>
        <v>2.6351637947059154E-2</v>
      </c>
      <c r="AS1120" s="52">
        <f t="shared" si="804"/>
        <v>2.7026438854691089E-2</v>
      </c>
      <c r="AT1120" s="146"/>
      <c r="AU1120" s="146"/>
      <c r="AV1120" s="146"/>
      <c r="AW1120" s="146"/>
      <c r="AX1120" s="146"/>
      <c r="AY1120" s="146"/>
      <c r="AZ1120" s="146"/>
      <c r="BA1120" s="146"/>
      <c r="BB1120" s="146"/>
      <c r="BC1120" s="146"/>
      <c r="BD1120" s="146"/>
      <c r="BE1120" s="146"/>
      <c r="BF1120" s="146"/>
      <c r="BG1120" s="53">
        <f t="shared" si="831"/>
        <v>0.17186635513658427</v>
      </c>
      <c r="BH1120" s="53">
        <f t="shared" si="805"/>
        <v>0.17025069022343187</v>
      </c>
      <c r="BI1120" s="53">
        <f t="shared" si="806"/>
        <v>0.15635574936092794</v>
      </c>
      <c r="BJ1120" s="53">
        <f t="shared" si="807"/>
        <v>0.14367913432897503</v>
      </c>
      <c r="BK1120" s="53">
        <f t="shared" si="808"/>
        <v>0.16788329773776992</v>
      </c>
      <c r="BL1120" s="53">
        <f t="shared" si="809"/>
        <v>0.16002114346218294</v>
      </c>
      <c r="BM1120" s="53">
        <f t="shared" si="810"/>
        <v>0.18359826212398359</v>
      </c>
      <c r="BN1120" s="53">
        <f t="shared" si="811"/>
        <v>0.15243581281426213</v>
      </c>
      <c r="BO1120" s="53">
        <f t="shared" si="812"/>
        <v>0.19084693166503261</v>
      </c>
      <c r="BP1120" s="53">
        <f t="shared" si="813"/>
        <v>0.22272618640151512</v>
      </c>
      <c r="BQ1120" s="53">
        <f t="shared" si="814"/>
        <v>0.2225297391356878</v>
      </c>
      <c r="BR1120" s="53">
        <f t="shared" si="815"/>
        <v>7.5458988106534189E-2</v>
      </c>
      <c r="BS1120" s="53">
        <f t="shared" si="816"/>
        <v>7.7369334729535791E-2</v>
      </c>
      <c r="BT1120" s="54">
        <f t="shared" si="835"/>
        <v>2.0950216252264231</v>
      </c>
      <c r="BU1120" s="55">
        <f t="shared" si="832"/>
        <v>0</v>
      </c>
      <c r="BV1120" s="55">
        <f t="shared" si="817"/>
        <v>-1.7704832797849221</v>
      </c>
      <c r="BW1120" s="55">
        <f t="shared" si="818"/>
        <v>0</v>
      </c>
      <c r="BX1120" s="55">
        <f t="shared" si="819"/>
        <v>0</v>
      </c>
      <c r="BY1120" s="55">
        <f t="shared" si="820"/>
        <v>0</v>
      </c>
      <c r="BZ1120" s="55">
        <f t="shared" si="821"/>
        <v>0</v>
      </c>
      <c r="CA1120" s="55">
        <f t="shared" si="822"/>
        <v>0</v>
      </c>
      <c r="CB1120" s="55">
        <f t="shared" si="823"/>
        <v>0</v>
      </c>
      <c r="CC1120" s="55">
        <f t="shared" si="824"/>
        <v>0</v>
      </c>
      <c r="CD1120" s="55">
        <f t="shared" si="825"/>
        <v>0</v>
      </c>
      <c r="CE1120" s="55">
        <f t="shared" si="826"/>
        <v>0</v>
      </c>
      <c r="CF1120" s="55">
        <f t="shared" si="827"/>
        <v>0</v>
      </c>
      <c r="CG1120" s="55">
        <f t="shared" si="828"/>
        <v>-2.5591647690161521</v>
      </c>
      <c r="CH1120" s="56">
        <f t="shared" si="836"/>
        <v>-4.329648048801074</v>
      </c>
      <c r="CI1120" s="57">
        <f t="shared" si="833"/>
        <v>3.7162939001715158</v>
      </c>
      <c r="CJ1120" s="58">
        <f t="shared" si="829"/>
        <v>-6.6469926837822317</v>
      </c>
      <c r="CK1120" s="67">
        <f t="shared" si="830"/>
        <v>9.5021625226423101E-2</v>
      </c>
    </row>
    <row r="1121" spans="1:89">
      <c r="A1121" s="48">
        <v>5009</v>
      </c>
      <c r="B1121" s="89">
        <v>5.3698074974670724E-2</v>
      </c>
      <c r="C1121" s="59">
        <v>3.5451197053406998E-2</v>
      </c>
      <c r="D1121" s="59">
        <v>3.5451197053406998E-2</v>
      </c>
      <c r="E1121" s="59">
        <v>3.3609576427255983E-2</v>
      </c>
      <c r="F1121" s="59">
        <v>3.3149171270718231E-2</v>
      </c>
      <c r="G1121" s="59">
        <v>4.5119705340699819E-2</v>
      </c>
      <c r="H1121" s="59">
        <v>4.834254143646409E-2</v>
      </c>
      <c r="I1121" s="59">
        <v>3.8305709023941065E-2</v>
      </c>
      <c r="J1121" s="59">
        <v>4.834254143646409E-2</v>
      </c>
      <c r="K1121" s="59">
        <v>5.9852670349907919E-2</v>
      </c>
      <c r="L1121" s="59">
        <v>3.591160220994475E-2</v>
      </c>
      <c r="M1121" s="59">
        <v>5.9898710865561693E-2</v>
      </c>
      <c r="N1121" s="59">
        <v>5.5248618784530384E-2</v>
      </c>
      <c r="O1121" s="59">
        <v>5.7642725598526706E-2</v>
      </c>
      <c r="P1121" s="120">
        <v>4.5101997450063748E-2</v>
      </c>
      <c r="Q1121" s="60">
        <v>0</v>
      </c>
      <c r="R1121" s="60">
        <v>0</v>
      </c>
      <c r="S1121" s="60">
        <v>0</v>
      </c>
      <c r="T1121" s="60">
        <v>0</v>
      </c>
      <c r="U1121" s="60">
        <v>0</v>
      </c>
      <c r="V1121" s="60">
        <v>0</v>
      </c>
      <c r="W1121" s="60">
        <v>0</v>
      </c>
      <c r="X1121" s="60">
        <v>0</v>
      </c>
      <c r="Y1121" s="60">
        <v>0</v>
      </c>
      <c r="Z1121" s="60">
        <v>1</v>
      </c>
      <c r="AA1121" s="60">
        <v>0</v>
      </c>
      <c r="AB1121" s="60">
        <v>0</v>
      </c>
      <c r="AC1121" s="60">
        <v>1</v>
      </c>
      <c r="AD1121" s="49">
        <f t="shared" si="834"/>
        <v>2</v>
      </c>
      <c r="AE1121" s="50" t="s">
        <v>22</v>
      </c>
      <c r="AF1121" s="51">
        <f t="shared" si="791"/>
        <v>4.3695599404725637E-2</v>
      </c>
      <c r="AG1121" s="52">
        <f t="shared" si="792"/>
        <v>0.11114129737760246</v>
      </c>
      <c r="AH1121" s="52">
        <f t="shared" si="793"/>
        <v>0.11114129737760246</v>
      </c>
      <c r="AI1121" s="52">
        <f t="shared" si="794"/>
        <v>0.10653335182976115</v>
      </c>
      <c r="AJ1121" s="52">
        <f t="shared" si="795"/>
        <v>0.10537776143277888</v>
      </c>
      <c r="AK1121" s="52">
        <f t="shared" si="796"/>
        <v>0.13506288683672246</v>
      </c>
      <c r="AL1121" s="52">
        <f t="shared" si="797"/>
        <v>0.14297505977232439</v>
      </c>
      <c r="AM1121" s="52">
        <f t="shared" si="798"/>
        <v>0.11824428185491624</v>
      </c>
      <c r="AN1121" s="52">
        <f t="shared" si="799"/>
        <v>0.14297505977232439</v>
      </c>
      <c r="AO1121" s="52">
        <f t="shared" si="800"/>
        <v>0.17116380284077592</v>
      </c>
      <c r="AP1121" s="52">
        <f t="shared" si="801"/>
        <v>0.11228995563343673</v>
      </c>
      <c r="AQ1121" s="52">
        <f t="shared" si="802"/>
        <v>0.17127659083091595</v>
      </c>
      <c r="AR1121" s="52">
        <f t="shared" si="803"/>
        <v>0.159890457607966</v>
      </c>
      <c r="AS1121" s="52">
        <f t="shared" si="804"/>
        <v>0.16575154675657647</v>
      </c>
      <c r="AT1121" s="146"/>
      <c r="AU1121" s="146"/>
      <c r="AV1121" s="146"/>
      <c r="AW1121" s="146"/>
      <c r="AX1121" s="146"/>
      <c r="AY1121" s="146"/>
      <c r="AZ1121" s="146"/>
      <c r="BA1121" s="146"/>
      <c r="BB1121" s="146"/>
      <c r="BC1121" s="146"/>
      <c r="BD1121" s="146"/>
      <c r="BE1121" s="146"/>
      <c r="BF1121" s="146"/>
      <c r="BG1121" s="53">
        <f t="shared" si="831"/>
        <v>0.24108279012037276</v>
      </c>
      <c r="BH1121" s="53">
        <f t="shared" si="805"/>
        <v>0.238816441917126</v>
      </c>
      <c r="BI1121" s="53">
        <f t="shared" si="806"/>
        <v>0.21814147358740471</v>
      </c>
      <c r="BJ1121" s="53">
        <f t="shared" si="807"/>
        <v>0.19828116735769721</v>
      </c>
      <c r="BK1121" s="53">
        <f t="shared" si="808"/>
        <v>0.24348082475195962</v>
      </c>
      <c r="BL1121" s="53">
        <f t="shared" si="809"/>
        <v>0.26955447015460032</v>
      </c>
      <c r="BM1121" s="53">
        <f t="shared" si="810"/>
        <v>0.17505837101897817</v>
      </c>
      <c r="BN1121" s="53">
        <f t="shared" si="811"/>
        <v>0.22743579931461105</v>
      </c>
      <c r="BO1121" s="53">
        <f t="shared" si="812"/>
        <v>0.26287921574462431</v>
      </c>
      <c r="BP1121" s="53">
        <f t="shared" si="813"/>
        <v>0.18988644989839237</v>
      </c>
      <c r="BQ1121" s="53">
        <f t="shared" si="814"/>
        <v>0.30427550972160428</v>
      </c>
      <c r="BR1121" s="53">
        <f t="shared" si="815"/>
        <v>0.23329060905393725</v>
      </c>
      <c r="BS1121" s="53">
        <f t="shared" si="816"/>
        <v>0.24177365566818643</v>
      </c>
      <c r="BT1121" s="54">
        <f t="shared" si="835"/>
        <v>3.0439567783094938</v>
      </c>
      <c r="BU1121" s="55">
        <f t="shared" si="832"/>
        <v>0</v>
      </c>
      <c r="BV1121" s="55">
        <f t="shared" si="817"/>
        <v>0</v>
      </c>
      <c r="BW1121" s="55">
        <f t="shared" si="818"/>
        <v>0</v>
      </c>
      <c r="BX1121" s="55">
        <f t="shared" si="819"/>
        <v>0</v>
      </c>
      <c r="BY1121" s="55">
        <f t="shared" si="820"/>
        <v>0</v>
      </c>
      <c r="BZ1121" s="55">
        <f t="shared" si="821"/>
        <v>0</v>
      </c>
      <c r="CA1121" s="55">
        <f t="shared" si="822"/>
        <v>0</v>
      </c>
      <c r="CB1121" s="55">
        <f t="shared" si="823"/>
        <v>0</v>
      </c>
      <c r="CC1121" s="55">
        <f t="shared" si="824"/>
        <v>0</v>
      </c>
      <c r="CD1121" s="55">
        <f t="shared" si="825"/>
        <v>-1.6613290175886297</v>
      </c>
      <c r="CE1121" s="55">
        <f t="shared" si="826"/>
        <v>0</v>
      </c>
      <c r="CF1121" s="55">
        <f t="shared" si="827"/>
        <v>0</v>
      </c>
      <c r="CG1121" s="55">
        <f t="shared" si="828"/>
        <v>-1.4197532976543703</v>
      </c>
      <c r="CH1121" s="56">
        <f t="shared" si="836"/>
        <v>-3.081082315243</v>
      </c>
      <c r="CI1121" s="57">
        <f t="shared" si="833"/>
        <v>1.9795334342622146</v>
      </c>
      <c r="CJ1121" s="58">
        <f t="shared" si="829"/>
        <v>-6.3781721027651503</v>
      </c>
      <c r="CK1121" s="67">
        <f t="shared" si="830"/>
        <v>1.0439567783094938</v>
      </c>
    </row>
    <row r="1122" spans="1:89">
      <c r="A1122" s="48">
        <v>5010</v>
      </c>
      <c r="B1122" s="89">
        <v>7.0921985815602853E-3</v>
      </c>
      <c r="C1122" s="59">
        <v>4.6040515653775323E-2</v>
      </c>
      <c r="D1122" s="59">
        <v>4.6040515653775323E-2</v>
      </c>
      <c r="E1122" s="59">
        <v>4.3738489871086556E-2</v>
      </c>
      <c r="F1122" s="59">
        <v>4.3278084714548803E-2</v>
      </c>
      <c r="G1122" s="59">
        <v>5.9852670349907919E-2</v>
      </c>
      <c r="H1122" s="59">
        <v>6.4456721915285453E-2</v>
      </c>
      <c r="I1122" s="59">
        <v>5.7504604051565378E-2</v>
      </c>
      <c r="J1122" s="59">
        <v>7.8268876611418042E-2</v>
      </c>
      <c r="K1122" s="59">
        <v>7.3664825046040522E-2</v>
      </c>
      <c r="L1122" s="59">
        <v>7.5966850828729282E-2</v>
      </c>
      <c r="M1122" s="59">
        <v>7.3756906077348069E-2</v>
      </c>
      <c r="N1122" s="59">
        <v>7.974217311233886E-2</v>
      </c>
      <c r="O1122" s="59">
        <v>8.3195211786372014E-2</v>
      </c>
      <c r="P1122" s="120">
        <v>6.3500495820937822E-2</v>
      </c>
      <c r="Q1122" s="60">
        <v>0</v>
      </c>
      <c r="R1122" s="60">
        <v>0</v>
      </c>
      <c r="S1122" s="60">
        <v>0</v>
      </c>
      <c r="T1122" s="60">
        <v>0</v>
      </c>
      <c r="U1122" s="60">
        <v>0</v>
      </c>
      <c r="V1122" s="60">
        <v>0</v>
      </c>
      <c r="W1122" s="60">
        <v>0</v>
      </c>
      <c r="X1122" s="60">
        <v>0</v>
      </c>
      <c r="Y1122" s="60">
        <v>0</v>
      </c>
      <c r="Z1122" s="60">
        <v>0</v>
      </c>
      <c r="AA1122" s="60">
        <v>0</v>
      </c>
      <c r="AB1122" s="60">
        <v>0</v>
      </c>
      <c r="AC1122" s="60">
        <v>0</v>
      </c>
      <c r="AD1122" s="49">
        <f t="shared" si="834"/>
        <v>0</v>
      </c>
      <c r="AE1122" s="50" t="s">
        <v>22</v>
      </c>
      <c r="AF1122" s="51">
        <f t="shared" si="791"/>
        <v>5.0036800286994247E-3</v>
      </c>
      <c r="AG1122" s="52">
        <f t="shared" si="792"/>
        <v>0.13732547375136331</v>
      </c>
      <c r="AH1122" s="52">
        <f t="shared" si="793"/>
        <v>0.13732547375136331</v>
      </c>
      <c r="AI1122" s="52">
        <f t="shared" si="794"/>
        <v>0.13166537972677567</v>
      </c>
      <c r="AJ1122" s="52">
        <f t="shared" si="795"/>
        <v>0.13053179385289004</v>
      </c>
      <c r="AK1122" s="52">
        <f t="shared" si="796"/>
        <v>0.17116380284077592</v>
      </c>
      <c r="AL1122" s="52">
        <f t="shared" si="797"/>
        <v>0.18245241604512599</v>
      </c>
      <c r="AM1122" s="52">
        <f t="shared" si="798"/>
        <v>0.16541336386735994</v>
      </c>
      <c r="AN1122" s="52">
        <f t="shared" si="799"/>
        <v>0.21652251440597892</v>
      </c>
      <c r="AO1122" s="52">
        <f t="shared" si="800"/>
        <v>0.20512247849538204</v>
      </c>
      <c r="AP1122" s="52">
        <f t="shared" si="801"/>
        <v>0.21081625547498323</v>
      </c>
      <c r="AQ1122" s="52">
        <f t="shared" si="802"/>
        <v>0.2053500012393156</v>
      </c>
      <c r="AR1122" s="52">
        <f t="shared" si="803"/>
        <v>0.22018146520799428</v>
      </c>
      <c r="AS1122" s="52">
        <f t="shared" si="804"/>
        <v>0.22877968887597128</v>
      </c>
      <c r="AT1122" s="146"/>
      <c r="AU1122" s="146"/>
      <c r="AV1122" s="146"/>
      <c r="AW1122" s="146"/>
      <c r="AX1122" s="146"/>
      <c r="AY1122" s="146"/>
      <c r="AZ1122" s="146"/>
      <c r="BA1122" s="146"/>
      <c r="BB1122" s="146"/>
      <c r="BC1122" s="146"/>
      <c r="BD1122" s="146"/>
      <c r="BE1122" s="146"/>
      <c r="BF1122" s="146"/>
      <c r="BG1122" s="53">
        <f t="shared" si="831"/>
        <v>3.411093953924791E-2</v>
      </c>
      <c r="BH1122" s="53">
        <f t="shared" si="805"/>
        <v>3.3790272657562855E-2</v>
      </c>
      <c r="BI1122" s="53">
        <f t="shared" si="806"/>
        <v>3.0872804014195395E-2</v>
      </c>
      <c r="BJ1122" s="53">
        <f t="shared" si="807"/>
        <v>2.8125524732311703E-2</v>
      </c>
      <c r="BK1122" s="53">
        <f t="shared" si="808"/>
        <v>3.5333974533999231E-2</v>
      </c>
      <c r="BL1122" s="53">
        <f t="shared" si="809"/>
        <v>3.9390155837114173E-2</v>
      </c>
      <c r="BM1122" s="53">
        <f t="shared" si="810"/>
        <v>2.8043044248185038E-2</v>
      </c>
      <c r="BN1122" s="53">
        <f t="shared" si="811"/>
        <v>3.9441500537944936E-2</v>
      </c>
      <c r="BO1122" s="53">
        <f t="shared" si="812"/>
        <v>3.6075254845803338E-2</v>
      </c>
      <c r="BP1122" s="53">
        <f t="shared" si="813"/>
        <v>4.0823382731573925E-2</v>
      </c>
      <c r="BQ1122" s="53">
        <f t="shared" si="814"/>
        <v>4.1774910411382822E-2</v>
      </c>
      <c r="BR1122" s="53">
        <f t="shared" si="815"/>
        <v>3.6788094856514617E-2</v>
      </c>
      <c r="BS1122" s="53">
        <f t="shared" si="816"/>
        <v>3.8213840018860065E-2</v>
      </c>
      <c r="BT1122" s="54">
        <f t="shared" si="835"/>
        <v>0.46278369896469601</v>
      </c>
      <c r="BU1122" s="55">
        <f t="shared" si="832"/>
        <v>0</v>
      </c>
      <c r="BV1122" s="55">
        <f t="shared" si="817"/>
        <v>0</v>
      </c>
      <c r="BW1122" s="55">
        <f t="shared" si="818"/>
        <v>0</v>
      </c>
      <c r="BX1122" s="55">
        <f t="shared" si="819"/>
        <v>0</v>
      </c>
      <c r="BY1122" s="55">
        <f t="shared" si="820"/>
        <v>0</v>
      </c>
      <c r="BZ1122" s="55">
        <f t="shared" si="821"/>
        <v>0</v>
      </c>
      <c r="CA1122" s="55">
        <f t="shared" si="822"/>
        <v>0</v>
      </c>
      <c r="CB1122" s="55">
        <f t="shared" si="823"/>
        <v>0</v>
      </c>
      <c r="CC1122" s="55">
        <f t="shared" si="824"/>
        <v>0</v>
      </c>
      <c r="CD1122" s="55">
        <f t="shared" si="825"/>
        <v>0</v>
      </c>
      <c r="CE1122" s="55">
        <f t="shared" si="826"/>
        <v>0</v>
      </c>
      <c r="CF1122" s="55">
        <f t="shared" si="827"/>
        <v>0</v>
      </c>
      <c r="CG1122" s="55">
        <f t="shared" si="828"/>
        <v>0</v>
      </c>
      <c r="CH1122" s="56">
        <f t="shared" si="836"/>
        <v>0</v>
      </c>
      <c r="CI1122" s="57">
        <f t="shared" si="833"/>
        <v>0.261447812072368</v>
      </c>
      <c r="CJ1122" s="58">
        <f t="shared" si="829"/>
        <v>-0.26638300966580974</v>
      </c>
      <c r="CK1122" s="67">
        <f t="shared" si="830"/>
        <v>0.46278369896469601</v>
      </c>
    </row>
    <row r="1123" spans="1:89">
      <c r="A1123" s="48">
        <v>5011</v>
      </c>
      <c r="B1123" s="89">
        <v>3.0395136778115501E-3</v>
      </c>
      <c r="C1123" s="59">
        <v>6.9060773480662987E-2</v>
      </c>
      <c r="D1123" s="59">
        <v>6.9060773480662987E-2</v>
      </c>
      <c r="E1123" s="59">
        <v>6.4456721915285453E-2</v>
      </c>
      <c r="F1123" s="59">
        <v>6.4456721915285453E-2</v>
      </c>
      <c r="G1123" s="59">
        <v>8.0570902394106816E-2</v>
      </c>
      <c r="H1123" s="59">
        <v>8.5174953959484351E-2</v>
      </c>
      <c r="I1123" s="59">
        <v>7.9051565377532232E-2</v>
      </c>
      <c r="J1123" s="59">
        <v>0.10589318600368323</v>
      </c>
      <c r="K1123" s="59">
        <v>0.10128913443830571</v>
      </c>
      <c r="L1123" s="59">
        <v>0.10589318600368323</v>
      </c>
      <c r="M1123" s="59">
        <v>0.10138121546961326</v>
      </c>
      <c r="N1123" s="59">
        <v>0.11114180478821363</v>
      </c>
      <c r="O1123" s="59">
        <v>0.11597605893186004</v>
      </c>
      <c r="P1123" s="120">
        <v>8.8723615242952261E-2</v>
      </c>
      <c r="Q1123" s="60">
        <v>0</v>
      </c>
      <c r="R1123" s="60">
        <v>0</v>
      </c>
      <c r="S1123" s="60">
        <v>0</v>
      </c>
      <c r="T1123" s="60">
        <v>0</v>
      </c>
      <c r="U1123" s="60">
        <v>0</v>
      </c>
      <c r="V1123" s="60">
        <v>0</v>
      </c>
      <c r="W1123" s="60">
        <v>0</v>
      </c>
      <c r="X1123" s="60">
        <v>0</v>
      </c>
      <c r="Y1123" s="60">
        <v>0</v>
      </c>
      <c r="Z1123" s="60">
        <v>0</v>
      </c>
      <c r="AA1123" s="60">
        <v>0</v>
      </c>
      <c r="AB1123" s="60">
        <v>0</v>
      </c>
      <c r="AC1123" s="60">
        <v>0</v>
      </c>
      <c r="AD1123" s="49">
        <f t="shared" si="834"/>
        <v>0</v>
      </c>
      <c r="AE1123" s="50" t="s">
        <v>22</v>
      </c>
      <c r="AF1123" s="51">
        <f t="shared" si="791"/>
        <v>2.0201111994519964E-3</v>
      </c>
      <c r="AG1123" s="52">
        <f t="shared" si="792"/>
        <v>0.19376859479555156</v>
      </c>
      <c r="AH1123" s="52">
        <f t="shared" si="793"/>
        <v>0.19376859479555156</v>
      </c>
      <c r="AI1123" s="52">
        <f t="shared" si="794"/>
        <v>0.18245241604512599</v>
      </c>
      <c r="AJ1123" s="52">
        <f t="shared" si="795"/>
        <v>0.18245241604512599</v>
      </c>
      <c r="AK1123" s="52">
        <f t="shared" si="796"/>
        <v>0.22224210340120579</v>
      </c>
      <c r="AL1123" s="52">
        <f t="shared" si="797"/>
        <v>0.23372433369120429</v>
      </c>
      <c r="AM1123" s="52">
        <f t="shared" si="798"/>
        <v>0.21846563857065193</v>
      </c>
      <c r="AN1123" s="52">
        <f t="shared" si="799"/>
        <v>0.28622363159758291</v>
      </c>
      <c r="AO1123" s="52">
        <f t="shared" si="800"/>
        <v>0.27442941015613814</v>
      </c>
      <c r="AP1123" s="52">
        <f t="shared" si="801"/>
        <v>0.28622363159758291</v>
      </c>
      <c r="AQ1123" s="52">
        <f t="shared" si="802"/>
        <v>0.27466454080691172</v>
      </c>
      <c r="AR1123" s="52">
        <f t="shared" si="803"/>
        <v>0.29976522967910585</v>
      </c>
      <c r="AS1123" s="52">
        <f t="shared" si="804"/>
        <v>0.31233142987883955</v>
      </c>
      <c r="AT1123" s="146"/>
      <c r="AU1123" s="146"/>
      <c r="AV1123" s="146"/>
      <c r="AW1123" s="146"/>
      <c r="AX1123" s="146"/>
      <c r="AY1123" s="146"/>
      <c r="AZ1123" s="146"/>
      <c r="BA1123" s="146"/>
      <c r="BB1123" s="146"/>
      <c r="BC1123" s="146"/>
      <c r="BD1123" s="146"/>
      <c r="BE1123" s="146"/>
      <c r="BF1123" s="146"/>
      <c r="BG1123" s="53">
        <f t="shared" si="831"/>
        <v>1.9431740936444276E-2</v>
      </c>
      <c r="BH1123" s="53">
        <f t="shared" si="805"/>
        <v>1.9249068871236806E-2</v>
      </c>
      <c r="BI1123" s="53">
        <f t="shared" si="806"/>
        <v>1.7271889267919609E-2</v>
      </c>
      <c r="BJ1123" s="53">
        <f t="shared" si="807"/>
        <v>1.587156281993899E-2</v>
      </c>
      <c r="BK1123" s="53">
        <f t="shared" si="808"/>
        <v>1.8522203438587601E-2</v>
      </c>
      <c r="BL1123" s="53">
        <f t="shared" si="809"/>
        <v>2.0371722751470565E-2</v>
      </c>
      <c r="BM1123" s="53">
        <f t="shared" si="810"/>
        <v>1.4952831816099585E-2</v>
      </c>
      <c r="BN1123" s="53">
        <f t="shared" si="811"/>
        <v>2.1049491141683724E-2</v>
      </c>
      <c r="BO1123" s="53">
        <f t="shared" si="812"/>
        <v>1.9485544711259153E-2</v>
      </c>
      <c r="BP1123" s="53">
        <f t="shared" si="813"/>
        <v>2.2376704545712434E-2</v>
      </c>
      <c r="BQ1123" s="53">
        <f t="shared" si="814"/>
        <v>2.2558444992081043E-2</v>
      </c>
      <c r="BR1123" s="53">
        <f t="shared" si="815"/>
        <v>2.0220576964244397E-2</v>
      </c>
      <c r="BS1123" s="53">
        <f t="shared" si="816"/>
        <v>2.1062244593386851E-2</v>
      </c>
      <c r="BT1123" s="54">
        <f t="shared" si="835"/>
        <v>0.25242402685006504</v>
      </c>
      <c r="BU1123" s="55">
        <f t="shared" si="832"/>
        <v>0</v>
      </c>
      <c r="BV1123" s="55">
        <f t="shared" si="817"/>
        <v>0</v>
      </c>
      <c r="BW1123" s="55">
        <f t="shared" si="818"/>
        <v>0</v>
      </c>
      <c r="BX1123" s="55">
        <f t="shared" si="819"/>
        <v>0</v>
      </c>
      <c r="BY1123" s="55">
        <f t="shared" si="820"/>
        <v>0</v>
      </c>
      <c r="BZ1123" s="55">
        <f t="shared" si="821"/>
        <v>0</v>
      </c>
      <c r="CA1123" s="55">
        <f t="shared" si="822"/>
        <v>0</v>
      </c>
      <c r="CB1123" s="55">
        <f t="shared" si="823"/>
        <v>0</v>
      </c>
      <c r="CC1123" s="55">
        <f t="shared" si="824"/>
        <v>0</v>
      </c>
      <c r="CD1123" s="55">
        <f t="shared" si="825"/>
        <v>0</v>
      </c>
      <c r="CE1123" s="55">
        <f t="shared" si="826"/>
        <v>0</v>
      </c>
      <c r="CF1123" s="55">
        <f t="shared" si="827"/>
        <v>0</v>
      </c>
      <c r="CG1123" s="55">
        <f t="shared" si="828"/>
        <v>0</v>
      </c>
      <c r="CH1123" s="56">
        <f t="shared" si="836"/>
        <v>0</v>
      </c>
      <c r="CI1123" s="57">
        <f t="shared" si="833"/>
        <v>0.11204906231672912</v>
      </c>
      <c r="CJ1123" s="58">
        <f t="shared" si="829"/>
        <v>-0.13216364918217574</v>
      </c>
      <c r="CK1123" s="67">
        <f t="shared" si="830"/>
        <v>0.25242402685006504</v>
      </c>
    </row>
    <row r="1124" spans="1:89">
      <c r="A1124" s="48">
        <v>5012</v>
      </c>
      <c r="B1124" s="89">
        <v>5.2684903748733539E-2</v>
      </c>
      <c r="C1124" s="59">
        <v>2.6243093922651933E-2</v>
      </c>
      <c r="D1124" s="59">
        <v>2.6243093922651933E-2</v>
      </c>
      <c r="E1124" s="59">
        <v>2.4401473296500921E-2</v>
      </c>
      <c r="F1124" s="59">
        <v>2.4401473296500921E-2</v>
      </c>
      <c r="G1124" s="59">
        <v>2.5322283609576429E-2</v>
      </c>
      <c r="H1124" s="59">
        <v>2.3020257826887661E-2</v>
      </c>
      <c r="I1124" s="59">
        <v>1.9152854511970532E-2</v>
      </c>
      <c r="J1124" s="59">
        <v>2.716390423572744E-2</v>
      </c>
      <c r="K1124" s="59">
        <v>2.716390423572744E-2</v>
      </c>
      <c r="L1124" s="59">
        <v>2.9926335174953959E-2</v>
      </c>
      <c r="M1124" s="59">
        <v>2.7209944751381214E-2</v>
      </c>
      <c r="N1124" s="59">
        <v>3.139963167587477E-2</v>
      </c>
      <c r="O1124" s="59">
        <v>3.2734806629834252E-2</v>
      </c>
      <c r="P1124" s="120">
        <v>2.6491004391556879E-2</v>
      </c>
      <c r="Q1124" s="60">
        <v>1</v>
      </c>
      <c r="R1124" s="60">
        <v>0</v>
      </c>
      <c r="S1124" s="60">
        <v>0</v>
      </c>
      <c r="T1124" s="60">
        <v>0</v>
      </c>
      <c r="U1124" s="60">
        <v>0</v>
      </c>
      <c r="V1124" s="60">
        <v>0</v>
      </c>
      <c r="W1124" s="60">
        <v>0</v>
      </c>
      <c r="X1124" s="60">
        <v>0</v>
      </c>
      <c r="Y1124" s="60">
        <v>0</v>
      </c>
      <c r="Z1124" s="60">
        <v>0</v>
      </c>
      <c r="AA1124" s="60">
        <v>0</v>
      </c>
      <c r="AB1124" s="60">
        <v>0</v>
      </c>
      <c r="AC1124" s="60">
        <v>0</v>
      </c>
      <c r="AD1124" s="49">
        <f t="shared" si="834"/>
        <v>1</v>
      </c>
      <c r="AE1124" s="50" t="s">
        <v>22</v>
      </c>
      <c r="AF1124" s="51">
        <f t="shared" si="791"/>
        <v>4.281363204430666E-2</v>
      </c>
      <c r="AG1124" s="52">
        <f t="shared" si="792"/>
        <v>8.7817579858759875E-2</v>
      </c>
      <c r="AH1124" s="52">
        <f t="shared" si="793"/>
        <v>8.7817579858759875E-2</v>
      </c>
      <c r="AI1124" s="52">
        <f t="shared" si="794"/>
        <v>8.3042000824492118E-2</v>
      </c>
      <c r="AJ1124" s="52">
        <f t="shared" si="795"/>
        <v>8.3042000824492118E-2</v>
      </c>
      <c r="AK1124" s="52">
        <f t="shared" si="796"/>
        <v>8.5435807781616649E-2</v>
      </c>
      <c r="AL1124" s="52">
        <f t="shared" si="797"/>
        <v>7.9426536779613852E-2</v>
      </c>
      <c r="AM1124" s="52">
        <f t="shared" si="798"/>
        <v>6.9112967132010733E-2</v>
      </c>
      <c r="AN1124" s="52">
        <f t="shared" si="799"/>
        <v>9.0188221956509634E-2</v>
      </c>
      <c r="AO1124" s="52">
        <f t="shared" si="800"/>
        <v>9.0188221956509634E-2</v>
      </c>
      <c r="AP1124" s="52">
        <f t="shared" si="801"/>
        <v>9.7241352370197154E-2</v>
      </c>
      <c r="AQ1124" s="52">
        <f t="shared" si="802"/>
        <v>9.030647709404814E-2</v>
      </c>
      <c r="AR1124" s="52">
        <f t="shared" si="803"/>
        <v>0.10097176681022481</v>
      </c>
      <c r="AS1124" s="52">
        <f t="shared" si="804"/>
        <v>0.10433639923316246</v>
      </c>
      <c r="AT1124" s="146"/>
      <c r="AU1124" s="146"/>
      <c r="AV1124" s="146"/>
      <c r="AW1124" s="146"/>
      <c r="AX1124" s="146"/>
      <c r="AY1124" s="146"/>
      <c r="AZ1124" s="146"/>
      <c r="BA1124" s="146"/>
      <c r="BB1124" s="146"/>
      <c r="BC1124" s="146"/>
      <c r="BD1124" s="146"/>
      <c r="BE1124" s="146"/>
      <c r="BF1124" s="146"/>
      <c r="BG1124" s="53">
        <f t="shared" si="831"/>
        <v>0.18664509544654803</v>
      </c>
      <c r="BH1124" s="53">
        <f t="shared" si="805"/>
        <v>0.18489049995468856</v>
      </c>
      <c r="BI1124" s="53">
        <f t="shared" si="806"/>
        <v>0.16660760707052963</v>
      </c>
      <c r="BJ1124" s="53">
        <f t="shared" si="807"/>
        <v>0.15309981791112595</v>
      </c>
      <c r="BK1124" s="53">
        <f t="shared" si="808"/>
        <v>0.15090826883082747</v>
      </c>
      <c r="BL1124" s="53">
        <f t="shared" si="809"/>
        <v>0.14672234146648677</v>
      </c>
      <c r="BM1124" s="53">
        <f t="shared" si="810"/>
        <v>0.10025513918022044</v>
      </c>
      <c r="BN1124" s="53">
        <f t="shared" si="811"/>
        <v>0.14057002906719204</v>
      </c>
      <c r="BO1124" s="53">
        <f t="shared" si="812"/>
        <v>0.13571833390295482</v>
      </c>
      <c r="BP1124" s="53">
        <f t="shared" si="813"/>
        <v>0.16111961887445314</v>
      </c>
      <c r="BQ1124" s="53">
        <f t="shared" si="814"/>
        <v>0.15719265894576367</v>
      </c>
      <c r="BR1124" s="53">
        <f t="shared" si="815"/>
        <v>0.14435074781291204</v>
      </c>
      <c r="BS1124" s="53">
        <f t="shared" si="816"/>
        <v>0.14911852628987596</v>
      </c>
      <c r="BT1124" s="54">
        <f t="shared" si="835"/>
        <v>1.977198684753579</v>
      </c>
      <c r="BU1124" s="55">
        <f t="shared" si="832"/>
        <v>-1.678546350706414</v>
      </c>
      <c r="BV1124" s="55">
        <f t="shared" si="817"/>
        <v>0</v>
      </c>
      <c r="BW1124" s="55">
        <f t="shared" si="818"/>
        <v>0</v>
      </c>
      <c r="BX1124" s="55">
        <f t="shared" si="819"/>
        <v>0</v>
      </c>
      <c r="BY1124" s="55">
        <f t="shared" si="820"/>
        <v>0</v>
      </c>
      <c r="BZ1124" s="55">
        <f t="shared" si="821"/>
        <v>0</v>
      </c>
      <c r="CA1124" s="55">
        <f t="shared" si="822"/>
        <v>0</v>
      </c>
      <c r="CB1124" s="55">
        <f t="shared" si="823"/>
        <v>0</v>
      </c>
      <c r="CC1124" s="55">
        <f t="shared" si="824"/>
        <v>0</v>
      </c>
      <c r="CD1124" s="55">
        <f t="shared" si="825"/>
        <v>0</v>
      </c>
      <c r="CE1124" s="55">
        <f t="shared" si="826"/>
        <v>0</v>
      </c>
      <c r="CF1124" s="55">
        <f t="shared" si="827"/>
        <v>0</v>
      </c>
      <c r="CG1124" s="55">
        <f t="shared" si="828"/>
        <v>0</v>
      </c>
      <c r="CH1124" s="56">
        <f t="shared" si="836"/>
        <v>-1.678546350706414</v>
      </c>
      <c r="CI1124" s="57">
        <f t="shared" si="833"/>
        <v>1.9421837468233047</v>
      </c>
      <c r="CJ1124" s="58">
        <f t="shared" si="829"/>
        <v>-3.7443156857116291</v>
      </c>
      <c r="CK1124" s="67">
        <f t="shared" si="830"/>
        <v>0.97719868475357896</v>
      </c>
    </row>
    <row r="1125" spans="1:89">
      <c r="A1125" s="48">
        <v>5013</v>
      </c>
      <c r="B1125" s="89">
        <v>1.1651469098277611E-2</v>
      </c>
      <c r="C1125" s="59">
        <v>2.6243093922651933E-2</v>
      </c>
      <c r="D1125" s="59">
        <v>2.6243093922651933E-2</v>
      </c>
      <c r="E1125" s="59">
        <v>2.4401473296500921E-2</v>
      </c>
      <c r="F1125" s="59">
        <v>2.4401473296500921E-2</v>
      </c>
      <c r="G1125" s="59">
        <v>2.5322283609576429E-2</v>
      </c>
      <c r="H1125" s="59">
        <v>2.3020257826887661E-2</v>
      </c>
      <c r="I1125" s="59">
        <v>1.9152854511970532E-2</v>
      </c>
      <c r="J1125" s="59">
        <v>2.716390423572744E-2</v>
      </c>
      <c r="K1125" s="59">
        <v>2.716390423572744E-2</v>
      </c>
      <c r="L1125" s="59">
        <v>2.9926335174953959E-2</v>
      </c>
      <c r="M1125" s="59">
        <v>2.7209944751381214E-2</v>
      </c>
      <c r="N1125" s="59">
        <v>3.139963167587477E-2</v>
      </c>
      <c r="O1125" s="59">
        <v>3.2734806629834252E-2</v>
      </c>
      <c r="P1125" s="120">
        <v>2.6491004391556879E-2</v>
      </c>
      <c r="Q1125" s="60">
        <v>0</v>
      </c>
      <c r="R1125" s="60">
        <v>0</v>
      </c>
      <c r="S1125" s="60">
        <v>0</v>
      </c>
      <c r="T1125" s="60">
        <v>0</v>
      </c>
      <c r="U1125" s="60">
        <v>0</v>
      </c>
      <c r="V1125" s="60">
        <v>0</v>
      </c>
      <c r="W1125" s="60">
        <v>0</v>
      </c>
      <c r="X1125" s="60">
        <v>0</v>
      </c>
      <c r="Y1125" s="60">
        <v>0</v>
      </c>
      <c r="Z1125" s="60">
        <v>0</v>
      </c>
      <c r="AA1125" s="60">
        <v>0</v>
      </c>
      <c r="AB1125" s="60">
        <v>0</v>
      </c>
      <c r="AC1125" s="60">
        <v>0</v>
      </c>
      <c r="AD1125" s="49">
        <f t="shared" si="834"/>
        <v>0</v>
      </c>
      <c r="AE1125" s="50" t="s">
        <v>22</v>
      </c>
      <c r="AF1125" s="51">
        <f t="shared" si="791"/>
        <v>8.5130708580422234E-3</v>
      </c>
      <c r="AG1125" s="52">
        <f t="shared" si="792"/>
        <v>8.7817579858759875E-2</v>
      </c>
      <c r="AH1125" s="52">
        <f t="shared" si="793"/>
        <v>8.7817579858759875E-2</v>
      </c>
      <c r="AI1125" s="52">
        <f t="shared" si="794"/>
        <v>8.3042000824492118E-2</v>
      </c>
      <c r="AJ1125" s="52">
        <f t="shared" si="795"/>
        <v>8.3042000824492118E-2</v>
      </c>
      <c r="AK1125" s="52">
        <f t="shared" si="796"/>
        <v>8.5435807781616649E-2</v>
      </c>
      <c r="AL1125" s="52">
        <f t="shared" si="797"/>
        <v>7.9426536779613852E-2</v>
      </c>
      <c r="AM1125" s="52">
        <f t="shared" si="798"/>
        <v>6.9112967132010733E-2</v>
      </c>
      <c r="AN1125" s="52">
        <f t="shared" si="799"/>
        <v>9.0188221956509634E-2</v>
      </c>
      <c r="AO1125" s="52">
        <f t="shared" si="800"/>
        <v>9.0188221956509634E-2</v>
      </c>
      <c r="AP1125" s="52">
        <f t="shared" si="801"/>
        <v>9.7241352370197154E-2</v>
      </c>
      <c r="AQ1125" s="52">
        <f t="shared" si="802"/>
        <v>9.030647709404814E-2</v>
      </c>
      <c r="AR1125" s="52">
        <f t="shared" si="803"/>
        <v>0.10097176681022481</v>
      </c>
      <c r="AS1125" s="52">
        <f t="shared" si="804"/>
        <v>0.10433639923316246</v>
      </c>
      <c r="AT1125" s="146"/>
      <c r="AU1125" s="146"/>
      <c r="AV1125" s="146"/>
      <c r="AW1125" s="146"/>
      <c r="AX1125" s="146"/>
      <c r="AY1125" s="146"/>
      <c r="AZ1125" s="146"/>
      <c r="BA1125" s="146"/>
      <c r="BB1125" s="146"/>
      <c r="BC1125" s="146"/>
      <c r="BD1125" s="146"/>
      <c r="BE1125" s="146"/>
      <c r="BF1125" s="146"/>
      <c r="BG1125" s="53">
        <f t="shared" si="831"/>
        <v>3.7112546798136262E-2</v>
      </c>
      <c r="BH1125" s="53">
        <f t="shared" si="805"/>
        <v>3.6763662691925811E-2</v>
      </c>
      <c r="BI1125" s="53">
        <f t="shared" si="806"/>
        <v>3.3128288742531153E-2</v>
      </c>
      <c r="BJ1125" s="53">
        <f t="shared" si="807"/>
        <v>3.0442397339286147E-2</v>
      </c>
      <c r="BK1125" s="53">
        <f t="shared" si="808"/>
        <v>3.0006629297225362E-2</v>
      </c>
      <c r="BL1125" s="53">
        <f t="shared" si="809"/>
        <v>2.9174298692282236E-2</v>
      </c>
      <c r="BM1125" s="53">
        <f t="shared" si="810"/>
        <v>1.9934751222247613E-2</v>
      </c>
      <c r="BN1125" s="53">
        <f t="shared" si="811"/>
        <v>2.7950971707507707E-2</v>
      </c>
      <c r="BO1125" s="53">
        <f t="shared" si="812"/>
        <v>2.698625970475052E-2</v>
      </c>
      <c r="BP1125" s="53">
        <f t="shared" si="813"/>
        <v>3.2037056110528574E-2</v>
      </c>
      <c r="BQ1125" s="53">
        <f t="shared" si="814"/>
        <v>3.1256218640466953E-2</v>
      </c>
      <c r="BR1125" s="53">
        <f t="shared" si="815"/>
        <v>2.8702730552525462E-2</v>
      </c>
      <c r="BS1125" s="53">
        <f t="shared" si="816"/>
        <v>2.9650756544990626E-2</v>
      </c>
      <c r="BT1125" s="54">
        <f t="shared" si="835"/>
        <v>0.39314656804440445</v>
      </c>
      <c r="BU1125" s="55">
        <f t="shared" si="832"/>
        <v>0</v>
      </c>
      <c r="BV1125" s="55">
        <f t="shared" si="817"/>
        <v>0</v>
      </c>
      <c r="BW1125" s="55">
        <f t="shared" si="818"/>
        <v>0</v>
      </c>
      <c r="BX1125" s="55">
        <f t="shared" si="819"/>
        <v>0</v>
      </c>
      <c r="BY1125" s="55">
        <f t="shared" si="820"/>
        <v>0</v>
      </c>
      <c r="BZ1125" s="55">
        <f t="shared" si="821"/>
        <v>0</v>
      </c>
      <c r="CA1125" s="55">
        <f t="shared" si="822"/>
        <v>0</v>
      </c>
      <c r="CB1125" s="55">
        <f t="shared" si="823"/>
        <v>0</v>
      </c>
      <c r="CC1125" s="55">
        <f t="shared" si="824"/>
        <v>0</v>
      </c>
      <c r="CD1125" s="55">
        <f t="shared" si="825"/>
        <v>0</v>
      </c>
      <c r="CE1125" s="55">
        <f t="shared" si="826"/>
        <v>0</v>
      </c>
      <c r="CF1125" s="55">
        <f t="shared" si="827"/>
        <v>0</v>
      </c>
      <c r="CG1125" s="55">
        <f t="shared" si="828"/>
        <v>0</v>
      </c>
      <c r="CH1125" s="56">
        <f t="shared" si="836"/>
        <v>0</v>
      </c>
      <c r="CI1125" s="57">
        <f t="shared" si="833"/>
        <v>0.42952140554746171</v>
      </c>
      <c r="CJ1125" s="58">
        <f t="shared" si="829"/>
        <v>-0.27913784631290156</v>
      </c>
      <c r="CK1125" s="67">
        <f t="shared" si="830"/>
        <v>0.39314656804440445</v>
      </c>
    </row>
    <row r="1126" spans="1:89">
      <c r="A1126" s="48">
        <v>5014</v>
      </c>
      <c r="B1126" s="89">
        <v>1.0131712259371835E-3</v>
      </c>
      <c r="C1126" s="59">
        <v>2.6243093922651933E-2</v>
      </c>
      <c r="D1126" s="59">
        <v>2.6243093922651933E-2</v>
      </c>
      <c r="E1126" s="59">
        <v>2.4401473296500921E-2</v>
      </c>
      <c r="F1126" s="59">
        <v>2.4401473296500921E-2</v>
      </c>
      <c r="G1126" s="59">
        <v>2.5322283609576429E-2</v>
      </c>
      <c r="H1126" s="59">
        <v>2.3020257826887661E-2</v>
      </c>
      <c r="I1126" s="59">
        <v>1.9152854511970532E-2</v>
      </c>
      <c r="J1126" s="59">
        <v>2.716390423572744E-2</v>
      </c>
      <c r="K1126" s="59">
        <v>2.716390423572744E-2</v>
      </c>
      <c r="L1126" s="59">
        <v>2.9926335174953959E-2</v>
      </c>
      <c r="M1126" s="59">
        <v>2.7209944751381214E-2</v>
      </c>
      <c r="N1126" s="59">
        <v>3.139963167587477E-2</v>
      </c>
      <c r="O1126" s="59">
        <v>3.2734806629834252E-2</v>
      </c>
      <c r="P1126" s="120">
        <v>2.6491004391556879E-2</v>
      </c>
      <c r="Q1126" s="60">
        <v>0</v>
      </c>
      <c r="R1126" s="60">
        <v>0</v>
      </c>
      <c r="S1126" s="60">
        <v>0</v>
      </c>
      <c r="T1126" s="60">
        <v>0</v>
      </c>
      <c r="U1126" s="60">
        <v>0</v>
      </c>
      <c r="V1126" s="60">
        <v>0</v>
      </c>
      <c r="W1126" s="60">
        <v>0</v>
      </c>
      <c r="X1126" s="60">
        <v>0</v>
      </c>
      <c r="Y1126" s="60">
        <v>0</v>
      </c>
      <c r="Z1126" s="60">
        <v>0</v>
      </c>
      <c r="AA1126" s="60">
        <v>0</v>
      </c>
      <c r="AB1126" s="60">
        <v>0</v>
      </c>
      <c r="AC1126" s="60">
        <v>0</v>
      </c>
      <c r="AD1126" s="49">
        <f t="shared" si="834"/>
        <v>0</v>
      </c>
      <c r="AE1126" s="50" t="s">
        <v>22</v>
      </c>
      <c r="AF1126" s="51">
        <f t="shared" si="791"/>
        <v>6.2319408142423528E-4</v>
      </c>
      <c r="AG1126" s="52">
        <f t="shared" si="792"/>
        <v>8.7817579858759875E-2</v>
      </c>
      <c r="AH1126" s="52">
        <f t="shared" si="793"/>
        <v>8.7817579858759875E-2</v>
      </c>
      <c r="AI1126" s="52">
        <f t="shared" si="794"/>
        <v>8.3042000824492118E-2</v>
      </c>
      <c r="AJ1126" s="52">
        <f t="shared" si="795"/>
        <v>8.3042000824492118E-2</v>
      </c>
      <c r="AK1126" s="52">
        <f t="shared" si="796"/>
        <v>8.5435807781616649E-2</v>
      </c>
      <c r="AL1126" s="52">
        <f t="shared" si="797"/>
        <v>7.9426536779613852E-2</v>
      </c>
      <c r="AM1126" s="52">
        <f t="shared" si="798"/>
        <v>6.9112967132010733E-2</v>
      </c>
      <c r="AN1126" s="52">
        <f t="shared" si="799"/>
        <v>9.0188221956509634E-2</v>
      </c>
      <c r="AO1126" s="52">
        <f t="shared" si="800"/>
        <v>9.0188221956509634E-2</v>
      </c>
      <c r="AP1126" s="52">
        <f t="shared" si="801"/>
        <v>9.7241352370197154E-2</v>
      </c>
      <c r="AQ1126" s="52">
        <f t="shared" si="802"/>
        <v>9.030647709404814E-2</v>
      </c>
      <c r="AR1126" s="52">
        <f t="shared" si="803"/>
        <v>0.10097176681022481</v>
      </c>
      <c r="AS1126" s="52">
        <f t="shared" si="804"/>
        <v>0.10433639923316246</v>
      </c>
      <c r="AT1126" s="146"/>
      <c r="AU1126" s="146"/>
      <c r="AV1126" s="146"/>
      <c r="AW1126" s="146"/>
      <c r="AX1126" s="146"/>
      <c r="AY1126" s="146"/>
      <c r="AZ1126" s="146"/>
      <c r="BA1126" s="146"/>
      <c r="BB1126" s="146"/>
      <c r="BC1126" s="146"/>
      <c r="BD1126" s="146"/>
      <c r="BE1126" s="146"/>
      <c r="BF1126" s="146"/>
      <c r="BG1126" s="53">
        <f t="shared" si="831"/>
        <v>2.7168010106869193E-3</v>
      </c>
      <c r="BH1126" s="53">
        <f t="shared" si="805"/>
        <v>2.691261165698088E-3</v>
      </c>
      <c r="BI1126" s="53">
        <f t="shared" si="806"/>
        <v>2.425135866519313E-3</v>
      </c>
      <c r="BJ1126" s="53">
        <f t="shared" si="807"/>
        <v>2.2285168492737011E-3</v>
      </c>
      <c r="BK1126" s="53">
        <f t="shared" si="808"/>
        <v>2.1966167195538169E-3</v>
      </c>
      <c r="BL1126" s="53">
        <f t="shared" si="809"/>
        <v>2.1356864729438294E-3</v>
      </c>
      <c r="BM1126" s="53">
        <f t="shared" si="810"/>
        <v>1.4593111209256701E-3</v>
      </c>
      <c r="BN1126" s="53">
        <f t="shared" si="811"/>
        <v>2.0461335784277648E-3</v>
      </c>
      <c r="BO1126" s="53">
        <f t="shared" si="812"/>
        <v>1.9755124335527341E-3</v>
      </c>
      <c r="BP1126" s="53">
        <f t="shared" si="813"/>
        <v>2.3452528573137026E-3</v>
      </c>
      <c r="BQ1126" s="53">
        <f t="shared" si="814"/>
        <v>2.2880921337615221E-3</v>
      </c>
      <c r="BR1126" s="53">
        <f t="shared" si="815"/>
        <v>2.1011656192371987E-3</v>
      </c>
      <c r="BS1126" s="53">
        <f t="shared" si="816"/>
        <v>2.1705652750596922E-3</v>
      </c>
      <c r="BT1126" s="54">
        <f t="shared" si="835"/>
        <v>2.8780051102953955E-2</v>
      </c>
      <c r="BU1126" s="55">
        <f t="shared" si="832"/>
        <v>0</v>
      </c>
      <c r="BV1126" s="55">
        <f t="shared" si="817"/>
        <v>0</v>
      </c>
      <c r="BW1126" s="55">
        <f t="shared" si="818"/>
        <v>0</v>
      </c>
      <c r="BX1126" s="55">
        <f t="shared" si="819"/>
        <v>0</v>
      </c>
      <c r="BY1126" s="55">
        <f t="shared" si="820"/>
        <v>0</v>
      </c>
      <c r="BZ1126" s="55">
        <f t="shared" si="821"/>
        <v>0</v>
      </c>
      <c r="CA1126" s="55">
        <f t="shared" si="822"/>
        <v>0</v>
      </c>
      <c r="CB1126" s="55">
        <f t="shared" si="823"/>
        <v>0</v>
      </c>
      <c r="CC1126" s="55">
        <f t="shared" si="824"/>
        <v>0</v>
      </c>
      <c r="CD1126" s="55">
        <f t="shared" si="825"/>
        <v>0</v>
      </c>
      <c r="CE1126" s="55">
        <f t="shared" si="826"/>
        <v>0</v>
      </c>
      <c r="CF1126" s="55">
        <f t="shared" si="827"/>
        <v>0</v>
      </c>
      <c r="CG1126" s="55">
        <f t="shared" si="828"/>
        <v>0</v>
      </c>
      <c r="CH1126" s="56">
        <f t="shared" si="836"/>
        <v>0</v>
      </c>
      <c r="CI1126" s="57">
        <f t="shared" si="833"/>
        <v>3.7349687438909707E-2</v>
      </c>
      <c r="CJ1126" s="58">
        <f t="shared" si="829"/>
        <v>-2.1337652517683853E-2</v>
      </c>
      <c r="CK1126" s="67">
        <f t="shared" si="830"/>
        <v>2.8780051102953955E-2</v>
      </c>
    </row>
    <row r="1127" spans="1:89">
      <c r="A1127" s="48">
        <v>5015</v>
      </c>
      <c r="B1127" s="89">
        <v>9.4224924012158068E-2</v>
      </c>
      <c r="C1127" s="59">
        <v>1.427255985267035E-2</v>
      </c>
      <c r="D1127" s="59">
        <v>1.427255985267035E-2</v>
      </c>
      <c r="E1127" s="59">
        <v>1.3812154696132596E-2</v>
      </c>
      <c r="F1127" s="59">
        <v>1.3812154696132596E-2</v>
      </c>
      <c r="G1127" s="59">
        <v>1.5193370165745856E-2</v>
      </c>
      <c r="H1127" s="59">
        <v>1.2430939226519336E-2</v>
      </c>
      <c r="I1127" s="59">
        <v>8.6095764272559848E-3</v>
      </c>
      <c r="J1127" s="59">
        <v>1.3351749539594844E-2</v>
      </c>
      <c r="K1127" s="59">
        <v>1.9337016574585635E-2</v>
      </c>
      <c r="L1127" s="59">
        <v>2.716390423572744E-2</v>
      </c>
      <c r="M1127" s="59">
        <v>1.9337016574585635E-2</v>
      </c>
      <c r="N1127" s="59">
        <v>2.2099447513812154E-2</v>
      </c>
      <c r="O1127" s="59">
        <v>2.3066298342541435E-2</v>
      </c>
      <c r="P1127" s="120">
        <v>1.6673749822921094E-2</v>
      </c>
      <c r="Q1127" s="60">
        <v>0</v>
      </c>
      <c r="R1127" s="60">
        <v>0</v>
      </c>
      <c r="S1127" s="60">
        <v>0</v>
      </c>
      <c r="T1127" s="60">
        <v>1</v>
      </c>
      <c r="U1127" s="60">
        <v>0</v>
      </c>
      <c r="V1127" s="60">
        <v>0</v>
      </c>
      <c r="W1127" s="60">
        <v>0</v>
      </c>
      <c r="X1127" s="60">
        <v>0</v>
      </c>
      <c r="Y1127" s="60">
        <v>1</v>
      </c>
      <c r="Z1127" s="60">
        <v>0</v>
      </c>
      <c r="AA1127" s="60">
        <v>1</v>
      </c>
      <c r="AB1127" s="60">
        <v>0</v>
      </c>
      <c r="AC1127" s="60">
        <v>0</v>
      </c>
      <c r="AD1127" s="49">
        <f t="shared" si="834"/>
        <v>3</v>
      </c>
      <c r="AE1127" s="50" t="s">
        <v>22</v>
      </c>
      <c r="AF1127" s="51">
        <f t="shared" si="791"/>
        <v>7.9773405200783645E-2</v>
      </c>
      <c r="AG1127" s="52">
        <f t="shared" si="792"/>
        <v>5.5542781284624948E-2</v>
      </c>
      <c r="AH1127" s="52">
        <f t="shared" si="793"/>
        <v>5.5542781284624948E-2</v>
      </c>
      <c r="AI1127" s="52">
        <f t="shared" si="794"/>
        <v>5.4219156549778595E-2</v>
      </c>
      <c r="AJ1127" s="52">
        <f t="shared" si="795"/>
        <v>5.4219156549778595E-2</v>
      </c>
      <c r="AK1127" s="52">
        <f t="shared" si="796"/>
        <v>5.8164280613698105E-2</v>
      </c>
      <c r="AL1127" s="52">
        <f t="shared" si="797"/>
        <v>5.0190817828255033E-2</v>
      </c>
      <c r="AM1127" s="52">
        <f t="shared" si="798"/>
        <v>3.8464702333471879E-2</v>
      </c>
      <c r="AN1127" s="52">
        <f t="shared" si="799"/>
        <v>5.2886312491973807E-2</v>
      </c>
      <c r="AO1127" s="52">
        <f t="shared" si="800"/>
        <v>6.9611488622141796E-2</v>
      </c>
      <c r="AP1127" s="52">
        <f t="shared" si="801"/>
        <v>9.0188221956509634E-2</v>
      </c>
      <c r="AQ1127" s="52">
        <f t="shared" si="802"/>
        <v>6.9611488622141796E-2</v>
      </c>
      <c r="AR1127" s="52">
        <f t="shared" si="803"/>
        <v>7.6998106307129291E-2</v>
      </c>
      <c r="AS1127" s="52">
        <f t="shared" si="804"/>
        <v>7.954756285041803E-2</v>
      </c>
      <c r="AT1127" s="146"/>
      <c r="AU1127" s="146"/>
      <c r="AV1127" s="146"/>
      <c r="AW1127" s="146"/>
      <c r="AX1127" s="146"/>
      <c r="AY1127" s="146"/>
      <c r="AZ1127" s="146"/>
      <c r="BA1127" s="146"/>
      <c r="BB1127" s="146"/>
      <c r="BC1127" s="146"/>
      <c r="BD1127" s="146"/>
      <c r="BE1127" s="146"/>
      <c r="BF1127" s="146"/>
      <c r="BG1127" s="53">
        <f t="shared" si="831"/>
        <v>0.21995751244041958</v>
      </c>
      <c r="BH1127" s="53">
        <f t="shared" si="805"/>
        <v>0.21788975674180222</v>
      </c>
      <c r="BI1127" s="53">
        <f t="shared" si="806"/>
        <v>0.20268697352365922</v>
      </c>
      <c r="BJ1127" s="53">
        <f t="shared" si="807"/>
        <v>0.18625403296437121</v>
      </c>
      <c r="BK1127" s="53">
        <f t="shared" si="808"/>
        <v>0.19142802847853668</v>
      </c>
      <c r="BL1127" s="53">
        <f t="shared" si="809"/>
        <v>0.17275513023910241</v>
      </c>
      <c r="BM1127" s="53">
        <f t="shared" si="810"/>
        <v>0.10396461275610624</v>
      </c>
      <c r="BN1127" s="53">
        <f t="shared" si="811"/>
        <v>0.15358975757682428</v>
      </c>
      <c r="BO1127" s="53">
        <f t="shared" si="812"/>
        <v>0.19518465624418213</v>
      </c>
      <c r="BP1127" s="53">
        <f t="shared" si="813"/>
        <v>0.27843467489099466</v>
      </c>
      <c r="BQ1127" s="53">
        <f t="shared" si="814"/>
        <v>0.22577213465719714</v>
      </c>
      <c r="BR1127" s="53">
        <f t="shared" si="815"/>
        <v>0.20510449822914983</v>
      </c>
      <c r="BS1127" s="53">
        <f t="shared" si="816"/>
        <v>0.21183547708294329</v>
      </c>
      <c r="BT1127" s="54">
        <f t="shared" si="835"/>
        <v>2.564857245825289</v>
      </c>
      <c r="BU1127" s="55">
        <f t="shared" si="832"/>
        <v>0</v>
      </c>
      <c r="BV1127" s="55">
        <f t="shared" si="817"/>
        <v>0</v>
      </c>
      <c r="BW1127" s="55">
        <f t="shared" si="818"/>
        <v>0</v>
      </c>
      <c r="BX1127" s="55">
        <f t="shared" si="819"/>
        <v>-1.6806437684569222</v>
      </c>
      <c r="BY1127" s="55">
        <f t="shared" si="820"/>
        <v>0</v>
      </c>
      <c r="BZ1127" s="55">
        <f t="shared" si="821"/>
        <v>0</v>
      </c>
      <c r="CA1127" s="55">
        <f t="shared" si="822"/>
        <v>0</v>
      </c>
      <c r="CB1127" s="55">
        <f t="shared" si="823"/>
        <v>0</v>
      </c>
      <c r="CC1127" s="55">
        <f t="shared" si="824"/>
        <v>-1.633809213399148</v>
      </c>
      <c r="CD1127" s="55">
        <f t="shared" si="825"/>
        <v>0</v>
      </c>
      <c r="CE1127" s="55">
        <f t="shared" si="826"/>
        <v>-1.4882290420687725</v>
      </c>
      <c r="CF1127" s="55">
        <f t="shared" si="827"/>
        <v>0</v>
      </c>
      <c r="CG1127" s="55">
        <f t="shared" si="828"/>
        <v>0</v>
      </c>
      <c r="CH1127" s="56">
        <f t="shared" si="836"/>
        <v>-4.8026820239248433</v>
      </c>
      <c r="CI1127" s="57">
        <f t="shared" si="833"/>
        <v>3.4735209318186029</v>
      </c>
      <c r="CJ1127" s="58">
        <f t="shared" si="829"/>
        <v>-7.6745632089684443</v>
      </c>
      <c r="CK1127" s="67">
        <f t="shared" si="830"/>
        <v>0.43514275417471104</v>
      </c>
    </row>
    <row r="1128" spans="1:89">
      <c r="A1128" s="48">
        <v>5016</v>
      </c>
      <c r="B1128" s="89">
        <v>0.45390070921985826</v>
      </c>
      <c r="C1128" s="59">
        <v>1.6114180478821363E-2</v>
      </c>
      <c r="D1128" s="59">
        <v>1.6114180478821363E-2</v>
      </c>
      <c r="E1128" s="59">
        <v>1.6574585635359115E-2</v>
      </c>
      <c r="F1128" s="59">
        <v>1.6574585635359115E-2</v>
      </c>
      <c r="G1128" s="59">
        <v>1.7955801104972375E-2</v>
      </c>
      <c r="H1128" s="59">
        <v>1.2430939226519336E-2</v>
      </c>
      <c r="I1128" s="59">
        <v>8.6095764272559848E-3</v>
      </c>
      <c r="J1128" s="59">
        <v>1.3351749539594844E-2</v>
      </c>
      <c r="K1128" s="59">
        <v>1.7955801104972375E-2</v>
      </c>
      <c r="L1128" s="59">
        <v>2.5322283609576429E-2</v>
      </c>
      <c r="M1128" s="59">
        <v>1.7955801104972375E-2</v>
      </c>
      <c r="N1128" s="59">
        <v>2.656537753222836E-2</v>
      </c>
      <c r="O1128" s="59">
        <v>2.7716390423572743E-2</v>
      </c>
      <c r="P1128" s="120">
        <v>1.794163479246352E-2</v>
      </c>
      <c r="Q1128" s="60">
        <v>3</v>
      </c>
      <c r="R1128" s="60">
        <v>1</v>
      </c>
      <c r="S1128" s="60">
        <v>0</v>
      </c>
      <c r="T1128" s="60">
        <v>0</v>
      </c>
      <c r="U1128" s="60">
        <v>0</v>
      </c>
      <c r="V1128" s="60">
        <v>0</v>
      </c>
      <c r="W1128" s="60">
        <v>1</v>
      </c>
      <c r="X1128" s="60">
        <v>2</v>
      </c>
      <c r="Y1128" s="60">
        <v>3</v>
      </c>
      <c r="Z1128" s="60">
        <v>2</v>
      </c>
      <c r="AA1128" s="60">
        <v>1</v>
      </c>
      <c r="AB1128" s="60">
        <v>1</v>
      </c>
      <c r="AC1128" s="60">
        <v>0</v>
      </c>
      <c r="AD1128" s="49">
        <f t="shared" si="834"/>
        <v>14</v>
      </c>
      <c r="AE1128" s="50" t="s">
        <v>22</v>
      </c>
      <c r="AF1128" s="51">
        <f t="shared" si="791"/>
        <v>0.42932004414726027</v>
      </c>
      <c r="AG1128" s="52">
        <f t="shared" si="792"/>
        <v>6.0754288834101146E-2</v>
      </c>
      <c r="AH1128" s="52">
        <f t="shared" si="793"/>
        <v>6.0754288834101146E-2</v>
      </c>
      <c r="AI1128" s="52">
        <f t="shared" si="794"/>
        <v>6.2038440249279993E-2</v>
      </c>
      <c r="AJ1128" s="52">
        <f t="shared" si="795"/>
        <v>6.2038440249279993E-2</v>
      </c>
      <c r="AK1128" s="52">
        <f t="shared" si="796"/>
        <v>6.5851487584734525E-2</v>
      </c>
      <c r="AL1128" s="52">
        <f t="shared" si="797"/>
        <v>5.0190817828255033E-2</v>
      </c>
      <c r="AM1128" s="52">
        <f t="shared" si="798"/>
        <v>3.8464702333471879E-2</v>
      </c>
      <c r="AN1128" s="52">
        <f t="shared" si="799"/>
        <v>5.2886312491973807E-2</v>
      </c>
      <c r="AO1128" s="52">
        <f t="shared" si="800"/>
        <v>6.5851487584734525E-2</v>
      </c>
      <c r="AP1128" s="52">
        <f t="shared" si="801"/>
        <v>8.5435807781616649E-2</v>
      </c>
      <c r="AQ1128" s="52">
        <f t="shared" si="802"/>
        <v>6.5851487584734525E-2</v>
      </c>
      <c r="AR1128" s="52">
        <f t="shared" si="803"/>
        <v>8.8648526626263477E-2</v>
      </c>
      <c r="AS1128" s="52">
        <f t="shared" si="804"/>
        <v>9.1605613232137076E-2</v>
      </c>
      <c r="AT1128" s="146"/>
      <c r="AU1128" s="146"/>
      <c r="AV1128" s="146"/>
      <c r="AW1128" s="146"/>
      <c r="AX1128" s="146"/>
      <c r="AY1128" s="146"/>
      <c r="AZ1128" s="146"/>
      <c r="BA1128" s="146"/>
      <c r="BB1128" s="146"/>
      <c r="BC1128" s="146"/>
      <c r="BD1128" s="146"/>
      <c r="BE1128" s="146"/>
      <c r="BF1128" s="146"/>
      <c r="BG1128" s="53">
        <f t="shared" si="831"/>
        <v>1.2948252282903197</v>
      </c>
      <c r="BH1128" s="53">
        <f t="shared" si="805"/>
        <v>1.2826529582241355</v>
      </c>
      <c r="BI1128" s="53">
        <f t="shared" si="806"/>
        <v>1.2481218487081165</v>
      </c>
      <c r="BJ1128" s="53">
        <f t="shared" si="807"/>
        <v>1.1469297898697866</v>
      </c>
      <c r="BK1128" s="53">
        <f t="shared" si="808"/>
        <v>1.166373893103726</v>
      </c>
      <c r="BL1128" s="53">
        <f t="shared" si="809"/>
        <v>0.92972388422236441</v>
      </c>
      <c r="BM1128" s="53">
        <f t="shared" si="810"/>
        <v>0.55951093006326735</v>
      </c>
      <c r="BN1128" s="53">
        <f t="shared" si="811"/>
        <v>0.82658075504593675</v>
      </c>
      <c r="BO1128" s="53">
        <f t="shared" si="812"/>
        <v>0.99369562509732245</v>
      </c>
      <c r="BP1128" s="53">
        <f t="shared" si="813"/>
        <v>1.4195034711338932</v>
      </c>
      <c r="BQ1128" s="53">
        <f t="shared" si="814"/>
        <v>1.1494181294510823</v>
      </c>
      <c r="BR1128" s="53">
        <f t="shared" si="815"/>
        <v>1.2708365514580469</v>
      </c>
      <c r="BS1128" s="53">
        <f t="shared" si="816"/>
        <v>1.3128555297627829</v>
      </c>
      <c r="BT1128" s="54">
        <f t="shared" si="835"/>
        <v>14.60102859443078</v>
      </c>
      <c r="BU1128" s="55">
        <f t="shared" si="832"/>
        <v>0.77512718158368621</v>
      </c>
      <c r="BV1128" s="55">
        <f t="shared" si="817"/>
        <v>0.24893055662304328</v>
      </c>
      <c r="BW1128" s="55">
        <f t="shared" si="818"/>
        <v>0</v>
      </c>
      <c r="BX1128" s="55">
        <f t="shared" si="819"/>
        <v>0</v>
      </c>
      <c r="BY1128" s="55">
        <f t="shared" si="820"/>
        <v>0</v>
      </c>
      <c r="BZ1128" s="55">
        <f t="shared" si="821"/>
        <v>0</v>
      </c>
      <c r="CA1128" s="55">
        <f t="shared" si="822"/>
        <v>-0.58069221600851795</v>
      </c>
      <c r="CB1128" s="55">
        <f t="shared" si="823"/>
        <v>-0.3809153184789783</v>
      </c>
      <c r="CC1128" s="55">
        <f t="shared" si="824"/>
        <v>-1.8972994181448564E-2</v>
      </c>
      <c r="CD1128" s="55">
        <f t="shared" si="825"/>
        <v>0.70061428449883179</v>
      </c>
      <c r="CE1128" s="55">
        <f t="shared" si="826"/>
        <v>0.1392558399365591</v>
      </c>
      <c r="CF1128" s="55">
        <f t="shared" si="827"/>
        <v>0.2396753855570706</v>
      </c>
      <c r="CG1128" s="55">
        <f t="shared" si="828"/>
        <v>0</v>
      </c>
      <c r="CH1128" s="56">
        <f t="shared" si="836"/>
        <v>1.1230227195302462</v>
      </c>
      <c r="CI1128" s="57">
        <f t="shared" si="833"/>
        <v>16.732659972631552</v>
      </c>
      <c r="CJ1128" s="58">
        <f t="shared" si="829"/>
        <v>-13.778454277100252</v>
      </c>
      <c r="CK1128" s="67">
        <f t="shared" si="830"/>
        <v>0.60102859443077961</v>
      </c>
    </row>
    <row r="1129" spans="1:89">
      <c r="A1129" s="48">
        <v>5017</v>
      </c>
      <c r="B1129" s="89">
        <v>2.4822695035460994E-2</v>
      </c>
      <c r="C1129" s="59">
        <v>1.6114180478821363E-2</v>
      </c>
      <c r="D1129" s="59">
        <v>1.6114180478821363E-2</v>
      </c>
      <c r="E1129" s="59">
        <v>1.6574585635359115E-2</v>
      </c>
      <c r="F1129" s="59">
        <v>1.6574585635359115E-2</v>
      </c>
      <c r="G1129" s="59">
        <v>1.7955801104972375E-2</v>
      </c>
      <c r="H1129" s="59">
        <v>1.2430939226519336E-2</v>
      </c>
      <c r="I1129" s="59">
        <v>8.6095764272559848E-3</v>
      </c>
      <c r="J1129" s="59">
        <v>1.3351749539594844E-2</v>
      </c>
      <c r="K1129" s="59">
        <v>1.7955801104972375E-2</v>
      </c>
      <c r="L1129" s="59">
        <v>2.5322283609576429E-2</v>
      </c>
      <c r="M1129" s="59">
        <v>1.7955801104972375E-2</v>
      </c>
      <c r="N1129" s="59">
        <v>2.656537753222836E-2</v>
      </c>
      <c r="O1129" s="59">
        <v>2.7716390423572743E-2</v>
      </c>
      <c r="P1129" s="120">
        <v>1.794163479246352E-2</v>
      </c>
      <c r="Q1129" s="60">
        <v>0</v>
      </c>
      <c r="R1129" s="60">
        <v>0</v>
      </c>
      <c r="S1129" s="60">
        <v>0</v>
      </c>
      <c r="T1129" s="60">
        <v>0</v>
      </c>
      <c r="U1129" s="60">
        <v>0</v>
      </c>
      <c r="V1129" s="60">
        <v>0</v>
      </c>
      <c r="W1129" s="60">
        <v>0</v>
      </c>
      <c r="X1129" s="60">
        <v>0</v>
      </c>
      <c r="Y1129" s="60">
        <v>0</v>
      </c>
      <c r="Z1129" s="60">
        <v>0</v>
      </c>
      <c r="AA1129" s="60">
        <v>0</v>
      </c>
      <c r="AB1129" s="60">
        <v>0</v>
      </c>
      <c r="AC1129" s="60">
        <v>0</v>
      </c>
      <c r="AD1129" s="49">
        <f t="shared" si="834"/>
        <v>0</v>
      </c>
      <c r="AE1129" s="50" t="s">
        <v>22</v>
      </c>
      <c r="AF1129" s="51">
        <f t="shared" si="791"/>
        <v>1.9129654837378982E-2</v>
      </c>
      <c r="AG1129" s="52">
        <f t="shared" si="792"/>
        <v>6.0754288834101146E-2</v>
      </c>
      <c r="AH1129" s="52">
        <f t="shared" si="793"/>
        <v>6.0754288834101146E-2</v>
      </c>
      <c r="AI1129" s="52">
        <f t="shared" si="794"/>
        <v>6.2038440249279993E-2</v>
      </c>
      <c r="AJ1129" s="52">
        <f t="shared" si="795"/>
        <v>6.2038440249279993E-2</v>
      </c>
      <c r="AK1129" s="52">
        <f t="shared" si="796"/>
        <v>6.5851487584734525E-2</v>
      </c>
      <c r="AL1129" s="52">
        <f t="shared" si="797"/>
        <v>5.0190817828255033E-2</v>
      </c>
      <c r="AM1129" s="52">
        <f t="shared" si="798"/>
        <v>3.8464702333471879E-2</v>
      </c>
      <c r="AN1129" s="52">
        <f t="shared" si="799"/>
        <v>5.2886312491973807E-2</v>
      </c>
      <c r="AO1129" s="52">
        <f t="shared" si="800"/>
        <v>6.5851487584734525E-2</v>
      </c>
      <c r="AP1129" s="52">
        <f t="shared" si="801"/>
        <v>8.5435807781616649E-2</v>
      </c>
      <c r="AQ1129" s="52">
        <f t="shared" si="802"/>
        <v>6.5851487584734525E-2</v>
      </c>
      <c r="AR1129" s="52">
        <f t="shared" si="803"/>
        <v>8.8648526626263477E-2</v>
      </c>
      <c r="AS1129" s="52">
        <f t="shared" si="804"/>
        <v>9.1605613232137076E-2</v>
      </c>
      <c r="AT1129" s="146"/>
      <c r="AU1129" s="146"/>
      <c r="AV1129" s="146"/>
      <c r="AW1129" s="146"/>
      <c r="AX1129" s="146"/>
      <c r="AY1129" s="146"/>
      <c r="AZ1129" s="146"/>
      <c r="BA1129" s="146"/>
      <c r="BB1129" s="146"/>
      <c r="BC1129" s="146"/>
      <c r="BD1129" s="146"/>
      <c r="BE1129" s="146"/>
      <c r="BF1129" s="146"/>
      <c r="BG1129" s="53">
        <f t="shared" si="831"/>
        <v>5.7694859649804975E-2</v>
      </c>
      <c r="BH1129" s="53">
        <f t="shared" si="805"/>
        <v>5.7152487291169903E-2</v>
      </c>
      <c r="BI1129" s="53">
        <f t="shared" si="806"/>
        <v>5.5613849123214716E-2</v>
      </c>
      <c r="BJ1129" s="53">
        <f t="shared" si="807"/>
        <v>5.1104930463928895E-2</v>
      </c>
      <c r="BK1129" s="53">
        <f t="shared" si="808"/>
        <v>5.1971321373364375E-2</v>
      </c>
      <c r="BL1129" s="53">
        <f t="shared" si="809"/>
        <v>4.1426663491958067E-2</v>
      </c>
      <c r="BM1129" s="53">
        <f t="shared" si="810"/>
        <v>2.4930704065100426E-2</v>
      </c>
      <c r="BN1129" s="53">
        <f t="shared" si="811"/>
        <v>3.6830808984602545E-2</v>
      </c>
      <c r="BO1129" s="53">
        <f t="shared" si="812"/>
        <v>4.4277118156181558E-2</v>
      </c>
      <c r="BP1129" s="53">
        <f t="shared" si="813"/>
        <v>6.3250276369436143E-2</v>
      </c>
      <c r="BQ1129" s="53">
        <f t="shared" si="814"/>
        <v>5.1215805970342594E-2</v>
      </c>
      <c r="BR1129" s="53">
        <f t="shared" si="815"/>
        <v>5.662597149966446E-2</v>
      </c>
      <c r="BS1129" s="53">
        <f t="shared" si="816"/>
        <v>5.8498254339813441E-2</v>
      </c>
      <c r="BT1129" s="54">
        <f t="shared" si="835"/>
        <v>0.65059305077858209</v>
      </c>
      <c r="BU1129" s="55">
        <f t="shared" si="832"/>
        <v>0</v>
      </c>
      <c r="BV1129" s="55">
        <f t="shared" si="817"/>
        <v>0</v>
      </c>
      <c r="BW1129" s="55">
        <f t="shared" si="818"/>
        <v>0</v>
      </c>
      <c r="BX1129" s="55">
        <f t="shared" si="819"/>
        <v>0</v>
      </c>
      <c r="BY1129" s="55">
        <f t="shared" si="820"/>
        <v>0</v>
      </c>
      <c r="BZ1129" s="55">
        <f t="shared" si="821"/>
        <v>0</v>
      </c>
      <c r="CA1129" s="55">
        <f t="shared" si="822"/>
        <v>0</v>
      </c>
      <c r="CB1129" s="55">
        <f t="shared" si="823"/>
        <v>0</v>
      </c>
      <c r="CC1129" s="55">
        <f t="shared" si="824"/>
        <v>0</v>
      </c>
      <c r="CD1129" s="55">
        <f t="shared" si="825"/>
        <v>0</v>
      </c>
      <c r="CE1129" s="55">
        <f t="shared" si="826"/>
        <v>0</v>
      </c>
      <c r="CF1129" s="55">
        <f t="shared" si="827"/>
        <v>0</v>
      </c>
      <c r="CG1129" s="55">
        <f t="shared" si="828"/>
        <v>0</v>
      </c>
      <c r="CH1129" s="56">
        <f t="shared" si="836"/>
        <v>0</v>
      </c>
      <c r="CI1129" s="57">
        <f t="shared" si="833"/>
        <v>0.91506734225328779</v>
      </c>
      <c r="CJ1129" s="58">
        <f t="shared" si="829"/>
        <v>-0.49145094385317151</v>
      </c>
      <c r="CK1129" s="67">
        <f t="shared" si="830"/>
        <v>0.65059305077858209</v>
      </c>
    </row>
    <row r="1130" spans="1:89">
      <c r="A1130" s="48">
        <v>5018</v>
      </c>
      <c r="B1130" s="89">
        <v>4.559270516717325E-3</v>
      </c>
      <c r="C1130" s="59">
        <v>1.6114180478821363E-2</v>
      </c>
      <c r="D1130" s="59">
        <v>1.6114180478821363E-2</v>
      </c>
      <c r="E1130" s="59">
        <v>1.6574585635359115E-2</v>
      </c>
      <c r="F1130" s="59">
        <v>1.6574585635359115E-2</v>
      </c>
      <c r="G1130" s="59">
        <v>1.7955801104972375E-2</v>
      </c>
      <c r="H1130" s="59">
        <v>1.2430939226519336E-2</v>
      </c>
      <c r="I1130" s="59">
        <v>8.6095764272559848E-3</v>
      </c>
      <c r="J1130" s="59">
        <v>1.3351749539594844E-2</v>
      </c>
      <c r="K1130" s="59">
        <v>1.7955801104972375E-2</v>
      </c>
      <c r="L1130" s="59">
        <v>2.5322283609576429E-2</v>
      </c>
      <c r="M1130" s="59">
        <v>1.7955801104972375E-2</v>
      </c>
      <c r="N1130" s="59">
        <v>2.656537753222836E-2</v>
      </c>
      <c r="O1130" s="59">
        <v>2.7716390423572743E-2</v>
      </c>
      <c r="P1130" s="120">
        <v>1.794163479246352E-2</v>
      </c>
      <c r="Q1130" s="60">
        <v>0</v>
      </c>
      <c r="R1130" s="60">
        <v>0</v>
      </c>
      <c r="S1130" s="60">
        <v>0</v>
      </c>
      <c r="T1130" s="60">
        <v>0</v>
      </c>
      <c r="U1130" s="60">
        <v>0</v>
      </c>
      <c r="V1130" s="60">
        <v>0</v>
      </c>
      <c r="W1130" s="60">
        <v>0</v>
      </c>
      <c r="X1130" s="60">
        <v>0</v>
      </c>
      <c r="Y1130" s="60">
        <v>0</v>
      </c>
      <c r="Z1130" s="60">
        <v>0</v>
      </c>
      <c r="AA1130" s="60">
        <v>0</v>
      </c>
      <c r="AB1130" s="60">
        <v>0</v>
      </c>
      <c r="AC1130" s="60">
        <v>0</v>
      </c>
      <c r="AD1130" s="49">
        <f t="shared" si="834"/>
        <v>0</v>
      </c>
      <c r="AE1130" s="50" t="s">
        <v>22</v>
      </c>
      <c r="AF1130" s="51">
        <f t="shared" si="791"/>
        <v>3.1180180626457989E-3</v>
      </c>
      <c r="AG1130" s="52">
        <f t="shared" si="792"/>
        <v>6.0754288834101146E-2</v>
      </c>
      <c r="AH1130" s="52">
        <f t="shared" si="793"/>
        <v>6.0754288834101146E-2</v>
      </c>
      <c r="AI1130" s="52">
        <f t="shared" si="794"/>
        <v>6.2038440249279993E-2</v>
      </c>
      <c r="AJ1130" s="52">
        <f t="shared" si="795"/>
        <v>6.2038440249279993E-2</v>
      </c>
      <c r="AK1130" s="52">
        <f t="shared" si="796"/>
        <v>6.5851487584734525E-2</v>
      </c>
      <c r="AL1130" s="52">
        <f t="shared" si="797"/>
        <v>5.0190817828255033E-2</v>
      </c>
      <c r="AM1130" s="52">
        <f t="shared" si="798"/>
        <v>3.8464702333471879E-2</v>
      </c>
      <c r="AN1130" s="52">
        <f t="shared" si="799"/>
        <v>5.2886312491973807E-2</v>
      </c>
      <c r="AO1130" s="52">
        <f t="shared" si="800"/>
        <v>6.5851487584734525E-2</v>
      </c>
      <c r="AP1130" s="52">
        <f t="shared" si="801"/>
        <v>8.5435807781616649E-2</v>
      </c>
      <c r="AQ1130" s="52">
        <f t="shared" si="802"/>
        <v>6.5851487584734525E-2</v>
      </c>
      <c r="AR1130" s="52">
        <f t="shared" si="803"/>
        <v>8.8648526626263477E-2</v>
      </c>
      <c r="AS1130" s="52">
        <f t="shared" si="804"/>
        <v>9.1605613232137076E-2</v>
      </c>
      <c r="AT1130" s="146"/>
      <c r="AU1130" s="146"/>
      <c r="AV1130" s="146"/>
      <c r="AW1130" s="146"/>
      <c r="AX1130" s="146"/>
      <c r="AY1130" s="146"/>
      <c r="AZ1130" s="146"/>
      <c r="BA1130" s="146"/>
      <c r="BB1130" s="146"/>
      <c r="BC1130" s="146"/>
      <c r="BD1130" s="146"/>
      <c r="BE1130" s="146"/>
      <c r="BF1130" s="146"/>
      <c r="BG1130" s="53">
        <f t="shared" si="831"/>
        <v>9.4039132456481891E-3</v>
      </c>
      <c r="BH1130" s="53">
        <f t="shared" si="805"/>
        <v>9.3155098308829887E-3</v>
      </c>
      <c r="BI1130" s="53">
        <f t="shared" si="806"/>
        <v>9.0647211135567191E-3</v>
      </c>
      <c r="BJ1130" s="53">
        <f t="shared" si="807"/>
        <v>8.3297946372471177E-3</v>
      </c>
      <c r="BK1130" s="53">
        <f t="shared" si="808"/>
        <v>8.4710111164725266E-3</v>
      </c>
      <c r="BL1130" s="53">
        <f t="shared" si="809"/>
        <v>6.7522956447013654E-3</v>
      </c>
      <c r="BM1130" s="53">
        <f t="shared" si="810"/>
        <v>4.0635540081762822E-3</v>
      </c>
      <c r="BN1130" s="53">
        <f t="shared" si="811"/>
        <v>6.0031991508521327E-3</v>
      </c>
      <c r="BO1130" s="53">
        <f t="shared" si="812"/>
        <v>7.2169025184456474E-3</v>
      </c>
      <c r="BP1130" s="53">
        <f t="shared" si="813"/>
        <v>1.0309412577684635E-2</v>
      </c>
      <c r="BQ1130" s="53">
        <f t="shared" si="814"/>
        <v>8.3478666743351786E-3</v>
      </c>
      <c r="BR1130" s="53">
        <f t="shared" si="815"/>
        <v>9.2296909406762283E-3</v>
      </c>
      <c r="BS1130" s="53">
        <f t="shared" si="816"/>
        <v>9.5348617220412605E-3</v>
      </c>
      <c r="BT1130" s="54">
        <f t="shared" si="835"/>
        <v>0.10604273318072029</v>
      </c>
      <c r="BU1130" s="55">
        <f t="shared" si="832"/>
        <v>0</v>
      </c>
      <c r="BV1130" s="55">
        <f t="shared" si="817"/>
        <v>0</v>
      </c>
      <c r="BW1130" s="55">
        <f t="shared" si="818"/>
        <v>0</v>
      </c>
      <c r="BX1130" s="55">
        <f t="shared" si="819"/>
        <v>0</v>
      </c>
      <c r="BY1130" s="55">
        <f t="shared" si="820"/>
        <v>0</v>
      </c>
      <c r="BZ1130" s="55">
        <f t="shared" si="821"/>
        <v>0</v>
      </c>
      <c r="CA1130" s="55">
        <f t="shared" si="822"/>
        <v>0</v>
      </c>
      <c r="CB1130" s="55">
        <f t="shared" si="823"/>
        <v>0</v>
      </c>
      <c r="CC1130" s="55">
        <f t="shared" si="824"/>
        <v>0</v>
      </c>
      <c r="CD1130" s="55">
        <f t="shared" si="825"/>
        <v>0</v>
      </c>
      <c r="CE1130" s="55">
        <f t="shared" si="826"/>
        <v>0</v>
      </c>
      <c r="CF1130" s="55">
        <f t="shared" si="827"/>
        <v>0</v>
      </c>
      <c r="CG1130" s="55">
        <f t="shared" si="828"/>
        <v>0</v>
      </c>
      <c r="CH1130" s="56">
        <f t="shared" si="836"/>
        <v>0</v>
      </c>
      <c r="CI1130" s="57">
        <f t="shared" si="833"/>
        <v>0.16807359347509365</v>
      </c>
      <c r="CJ1130" s="58">
        <f t="shared" si="829"/>
        <v>-8.2213303503941015E-2</v>
      </c>
      <c r="CK1130" s="67">
        <f t="shared" si="830"/>
        <v>0.10604273318072029</v>
      </c>
    </row>
    <row r="1131" spans="1:89">
      <c r="A1131" s="48">
        <v>5019</v>
      </c>
      <c r="B1131" s="89">
        <v>5.471124620060791E-2</v>
      </c>
      <c r="C1131" s="59">
        <v>1.6114180478821363E-2</v>
      </c>
      <c r="D1131" s="59">
        <v>1.6114180478821363E-2</v>
      </c>
      <c r="E1131" s="59">
        <v>1.6574585635359115E-2</v>
      </c>
      <c r="F1131" s="59">
        <v>1.6574585635359115E-2</v>
      </c>
      <c r="G1131" s="59">
        <v>1.7955801104972375E-2</v>
      </c>
      <c r="H1131" s="59">
        <v>1.2430939226519336E-2</v>
      </c>
      <c r="I1131" s="59">
        <v>8.6095764272559848E-3</v>
      </c>
      <c r="J1131" s="59">
        <v>1.3351749539594844E-2</v>
      </c>
      <c r="K1131" s="59">
        <v>1.7955801104972375E-2</v>
      </c>
      <c r="L1131" s="59">
        <v>2.5322283609576429E-2</v>
      </c>
      <c r="M1131" s="59">
        <v>1.7955801104972375E-2</v>
      </c>
      <c r="N1131" s="59">
        <v>2.656537753222836E-2</v>
      </c>
      <c r="O1131" s="59">
        <v>2.7716390423572743E-2</v>
      </c>
      <c r="P1131" s="120">
        <v>1.794163479246352E-2</v>
      </c>
      <c r="Q1131" s="60">
        <v>0</v>
      </c>
      <c r="R1131" s="60">
        <v>1</v>
      </c>
      <c r="S1131" s="60">
        <v>0</v>
      </c>
      <c r="T1131" s="60">
        <v>0</v>
      </c>
      <c r="U1131" s="60">
        <v>0</v>
      </c>
      <c r="V1131" s="60">
        <v>1</v>
      </c>
      <c r="W1131" s="60">
        <v>0</v>
      </c>
      <c r="X1131" s="60">
        <v>0</v>
      </c>
      <c r="Y1131" s="60">
        <v>0</v>
      </c>
      <c r="Z1131" s="60">
        <v>0</v>
      </c>
      <c r="AA1131" s="60">
        <v>1</v>
      </c>
      <c r="AB1131" s="60">
        <v>0</v>
      </c>
      <c r="AC1131" s="60">
        <v>0</v>
      </c>
      <c r="AD1131" s="49">
        <f t="shared" si="834"/>
        <v>3</v>
      </c>
      <c r="AE1131" s="50" t="s">
        <v>22</v>
      </c>
      <c r="AF1131" s="51">
        <f t="shared" si="791"/>
        <v>4.4578740574346742E-2</v>
      </c>
      <c r="AG1131" s="52">
        <f t="shared" si="792"/>
        <v>6.0754288834101146E-2</v>
      </c>
      <c r="AH1131" s="52">
        <f t="shared" si="793"/>
        <v>6.0754288834101146E-2</v>
      </c>
      <c r="AI1131" s="52">
        <f t="shared" si="794"/>
        <v>6.2038440249279993E-2</v>
      </c>
      <c r="AJ1131" s="52">
        <f t="shared" si="795"/>
        <v>6.2038440249279993E-2</v>
      </c>
      <c r="AK1131" s="52">
        <f t="shared" si="796"/>
        <v>6.5851487584734525E-2</v>
      </c>
      <c r="AL1131" s="52">
        <f t="shared" si="797"/>
        <v>5.0190817828255033E-2</v>
      </c>
      <c r="AM1131" s="52">
        <f t="shared" si="798"/>
        <v>3.8464702333471879E-2</v>
      </c>
      <c r="AN1131" s="52">
        <f t="shared" si="799"/>
        <v>5.2886312491973807E-2</v>
      </c>
      <c r="AO1131" s="52">
        <f t="shared" si="800"/>
        <v>6.5851487584734525E-2</v>
      </c>
      <c r="AP1131" s="52">
        <f t="shared" si="801"/>
        <v>8.5435807781616649E-2</v>
      </c>
      <c r="AQ1131" s="52">
        <f t="shared" si="802"/>
        <v>6.5851487584734525E-2</v>
      </c>
      <c r="AR1131" s="52">
        <f t="shared" si="803"/>
        <v>8.8648526626263477E-2</v>
      </c>
      <c r="AS1131" s="52">
        <f t="shared" si="804"/>
        <v>9.1605613232137076E-2</v>
      </c>
      <c r="AT1131" s="146"/>
      <c r="AU1131" s="146"/>
      <c r="AV1131" s="146"/>
      <c r="AW1131" s="146"/>
      <c r="AX1131" s="146"/>
      <c r="AY1131" s="146"/>
      <c r="AZ1131" s="146"/>
      <c r="BA1131" s="146"/>
      <c r="BB1131" s="146"/>
      <c r="BC1131" s="146"/>
      <c r="BD1131" s="146"/>
      <c r="BE1131" s="146"/>
      <c r="BF1131" s="146"/>
      <c r="BG1131" s="53">
        <f t="shared" si="831"/>
        <v>0.13444906364836404</v>
      </c>
      <c r="BH1131" s="53">
        <f t="shared" si="805"/>
        <v>0.13318514765636999</v>
      </c>
      <c r="BI1131" s="53">
        <f t="shared" si="806"/>
        <v>0.12959958626960427</v>
      </c>
      <c r="BJ1131" s="53">
        <f t="shared" si="807"/>
        <v>0.11909223959284247</v>
      </c>
      <c r="BK1131" s="53">
        <f t="shared" si="808"/>
        <v>0.12111123135803778</v>
      </c>
      <c r="BL1131" s="53">
        <f t="shared" si="809"/>
        <v>9.65385157425971E-2</v>
      </c>
      <c r="BM1131" s="53">
        <f t="shared" si="810"/>
        <v>5.809720030506297E-2</v>
      </c>
      <c r="BN1131" s="53">
        <f t="shared" si="811"/>
        <v>8.5828578342131451E-2</v>
      </c>
      <c r="BO1131" s="53">
        <f t="shared" si="812"/>
        <v>0.10318106523319555</v>
      </c>
      <c r="BP1131" s="53">
        <f t="shared" si="813"/>
        <v>0.1473951143132676</v>
      </c>
      <c r="BQ1131" s="53">
        <f t="shared" si="814"/>
        <v>0.11935061803607543</v>
      </c>
      <c r="BR1131" s="53">
        <f t="shared" si="815"/>
        <v>0.13195818297366407</v>
      </c>
      <c r="BS1131" s="53">
        <f t="shared" si="816"/>
        <v>0.13632125234017015</v>
      </c>
      <c r="BT1131" s="54">
        <f t="shared" si="835"/>
        <v>1.5161077958113829</v>
      </c>
      <c r="BU1131" s="55">
        <f t="shared" si="832"/>
        <v>0</v>
      </c>
      <c r="BV1131" s="55">
        <f t="shared" si="817"/>
        <v>-2.0160150311741969</v>
      </c>
      <c r="BW1131" s="55">
        <f t="shared" si="818"/>
        <v>0</v>
      </c>
      <c r="BX1131" s="55">
        <f t="shared" si="819"/>
        <v>0</v>
      </c>
      <c r="BY1131" s="55">
        <f t="shared" si="820"/>
        <v>0</v>
      </c>
      <c r="BZ1131" s="55">
        <f t="shared" si="821"/>
        <v>-2.3378132234008455</v>
      </c>
      <c r="CA1131" s="55">
        <f t="shared" si="822"/>
        <v>0</v>
      </c>
      <c r="CB1131" s="55">
        <f t="shared" si="823"/>
        <v>0</v>
      </c>
      <c r="CC1131" s="55">
        <f t="shared" si="824"/>
        <v>0</v>
      </c>
      <c r="CD1131" s="55">
        <f t="shared" si="825"/>
        <v>0</v>
      </c>
      <c r="CE1131" s="55">
        <f t="shared" si="826"/>
        <v>-2.1256897478606809</v>
      </c>
      <c r="CF1131" s="55">
        <f t="shared" si="827"/>
        <v>0</v>
      </c>
      <c r="CG1131" s="55">
        <f t="shared" si="828"/>
        <v>0</v>
      </c>
      <c r="CH1131" s="56">
        <f t="shared" si="836"/>
        <v>-6.4795180024357233</v>
      </c>
      <c r="CI1131" s="57">
        <f t="shared" si="833"/>
        <v>2.0168831217011243</v>
      </c>
      <c r="CJ1131" s="58">
        <f t="shared" si="829"/>
        <v>-8.2003161142665721</v>
      </c>
      <c r="CK1131" s="67">
        <f t="shared" si="830"/>
        <v>1.4838922041886171</v>
      </c>
    </row>
    <row r="1132" spans="1:89">
      <c r="A1132" s="48">
        <v>5020</v>
      </c>
      <c r="B1132" s="89">
        <v>2.5329280648429587E-2</v>
      </c>
      <c r="C1132" s="59">
        <v>1.3812154696132596E-2</v>
      </c>
      <c r="D1132" s="59">
        <v>1.3812154696132596E-2</v>
      </c>
      <c r="E1132" s="59">
        <v>1.427255985267035E-2</v>
      </c>
      <c r="F1132" s="59">
        <v>1.427255985267035E-2</v>
      </c>
      <c r="G1132" s="59">
        <v>2.117863720073665E-2</v>
      </c>
      <c r="H1132" s="59">
        <v>1.3812154696132596E-2</v>
      </c>
      <c r="I1132" s="59">
        <v>9.5764272559852662E-3</v>
      </c>
      <c r="J1132" s="59">
        <v>1.3812154696132596E-2</v>
      </c>
      <c r="K1132" s="59">
        <v>1.1510128913443831E-2</v>
      </c>
      <c r="L1132" s="59">
        <v>1.6574585635359115E-2</v>
      </c>
      <c r="M1132" s="59">
        <v>1.1510128913443831E-2</v>
      </c>
      <c r="N1132" s="59">
        <v>1.7403314917127072E-2</v>
      </c>
      <c r="O1132" s="59">
        <v>1.8139963167587477E-2</v>
      </c>
      <c r="P1132" s="120">
        <v>1.4591301884119563E-2</v>
      </c>
      <c r="Q1132" s="60">
        <v>0</v>
      </c>
      <c r="R1132" s="60">
        <v>0</v>
      </c>
      <c r="S1132" s="60">
        <v>0</v>
      </c>
      <c r="T1132" s="60">
        <v>0</v>
      </c>
      <c r="U1132" s="60">
        <v>0</v>
      </c>
      <c r="V1132" s="60">
        <v>0</v>
      </c>
      <c r="W1132" s="60">
        <v>0</v>
      </c>
      <c r="X1132" s="60">
        <v>1</v>
      </c>
      <c r="Y1132" s="60">
        <v>0</v>
      </c>
      <c r="Z1132" s="60">
        <v>0</v>
      </c>
      <c r="AA1132" s="60">
        <v>0</v>
      </c>
      <c r="AB1132" s="60">
        <v>0</v>
      </c>
      <c r="AC1132" s="60">
        <v>0</v>
      </c>
      <c r="AD1132" s="49">
        <f t="shared" si="834"/>
        <v>1</v>
      </c>
      <c r="AE1132" s="50" t="s">
        <v>22</v>
      </c>
      <c r="AF1132" s="51">
        <f t="shared" si="791"/>
        <v>1.9547872749106458E-2</v>
      </c>
      <c r="AG1132" s="52">
        <f t="shared" si="792"/>
        <v>5.4219156549778595E-2</v>
      </c>
      <c r="AH1132" s="52">
        <f t="shared" si="793"/>
        <v>5.4219156549778595E-2</v>
      </c>
      <c r="AI1132" s="52">
        <f t="shared" si="794"/>
        <v>5.5542781284624948E-2</v>
      </c>
      <c r="AJ1132" s="52">
        <f t="shared" si="795"/>
        <v>5.5542781284624948E-2</v>
      </c>
      <c r="AK1132" s="52">
        <f t="shared" si="796"/>
        <v>7.4553736200613993E-2</v>
      </c>
      <c r="AL1132" s="52">
        <f t="shared" si="797"/>
        <v>5.4219156549778595E-2</v>
      </c>
      <c r="AM1132" s="52">
        <f t="shared" si="798"/>
        <v>4.1529573958475736E-2</v>
      </c>
      <c r="AN1132" s="52">
        <f t="shared" si="799"/>
        <v>5.4219156549778595E-2</v>
      </c>
      <c r="AO1132" s="52">
        <f t="shared" si="800"/>
        <v>4.7451517392824487E-2</v>
      </c>
      <c r="AP1132" s="52">
        <f t="shared" si="801"/>
        <v>6.2038440249279993E-2</v>
      </c>
      <c r="AQ1132" s="52">
        <f t="shared" si="802"/>
        <v>4.7451517392824487E-2</v>
      </c>
      <c r="AR1132" s="52">
        <f t="shared" si="803"/>
        <v>6.4333051512955E-2</v>
      </c>
      <c r="AS1132" s="52">
        <f t="shared" si="804"/>
        <v>6.6355727274133136E-2</v>
      </c>
      <c r="AT1132" s="146"/>
      <c r="AU1132" s="146"/>
      <c r="AV1132" s="146"/>
      <c r="AW1132" s="146"/>
      <c r="AX1132" s="146"/>
      <c r="AY1132" s="146"/>
      <c r="AZ1132" s="146"/>
      <c r="BA1132" s="146"/>
      <c r="BB1132" s="146"/>
      <c r="BC1132" s="146"/>
      <c r="BD1132" s="146"/>
      <c r="BE1132" s="146"/>
      <c r="BF1132" s="146"/>
      <c r="BG1132" s="53">
        <f t="shared" si="831"/>
        <v>5.2614482866555692E-2</v>
      </c>
      <c r="BH1132" s="53">
        <f t="shared" si="805"/>
        <v>5.2119869631617438E-2</v>
      </c>
      <c r="BI1132" s="53">
        <f t="shared" si="806"/>
        <v>5.0879411139707988E-2</v>
      </c>
      <c r="BJ1132" s="53">
        <f t="shared" si="807"/>
        <v>4.6754339239846593E-2</v>
      </c>
      <c r="BK1132" s="53">
        <f t="shared" si="808"/>
        <v>6.0125673020563458E-2</v>
      </c>
      <c r="BL1132" s="53">
        <f t="shared" si="809"/>
        <v>4.5729958874401976E-2</v>
      </c>
      <c r="BM1132" s="53">
        <f t="shared" si="810"/>
        <v>2.7505656349284344E-2</v>
      </c>
      <c r="BN1132" s="53">
        <f t="shared" si="811"/>
        <v>3.8584519645542235E-2</v>
      </c>
      <c r="BO1132" s="53">
        <f t="shared" si="812"/>
        <v>3.2602899878597387E-2</v>
      </c>
      <c r="BP1132" s="53">
        <f t="shared" si="813"/>
        <v>4.6932721355583816E-2</v>
      </c>
      <c r="BQ1132" s="53">
        <f t="shared" si="814"/>
        <v>3.771211550767177E-2</v>
      </c>
      <c r="BR1132" s="53">
        <f t="shared" si="815"/>
        <v>4.1992396960962852E-2</v>
      </c>
      <c r="BS1132" s="53">
        <f t="shared" si="816"/>
        <v>4.3300369542238856E-2</v>
      </c>
      <c r="BT1132" s="54">
        <f t="shared" si="835"/>
        <v>0.57685441401257431</v>
      </c>
      <c r="BU1132" s="55">
        <f t="shared" si="832"/>
        <v>0</v>
      </c>
      <c r="BV1132" s="55">
        <f t="shared" si="817"/>
        <v>0</v>
      </c>
      <c r="BW1132" s="55">
        <f t="shared" si="818"/>
        <v>0</v>
      </c>
      <c r="BX1132" s="55">
        <f t="shared" si="819"/>
        <v>0</v>
      </c>
      <c r="BY1132" s="55">
        <f t="shared" si="820"/>
        <v>0</v>
      </c>
      <c r="BZ1132" s="55">
        <f t="shared" si="821"/>
        <v>0</v>
      </c>
      <c r="CA1132" s="55">
        <f t="shared" si="822"/>
        <v>0</v>
      </c>
      <c r="CB1132" s="55">
        <f t="shared" si="823"/>
        <v>-3.2549041284038607</v>
      </c>
      <c r="CC1132" s="55">
        <f t="shared" si="824"/>
        <v>0</v>
      </c>
      <c r="CD1132" s="55">
        <f t="shared" si="825"/>
        <v>0</v>
      </c>
      <c r="CE1132" s="55">
        <f t="shared" si="826"/>
        <v>0</v>
      </c>
      <c r="CF1132" s="55">
        <f t="shared" si="827"/>
        <v>0</v>
      </c>
      <c r="CG1132" s="55">
        <f t="shared" si="828"/>
        <v>0</v>
      </c>
      <c r="CH1132" s="56">
        <f t="shared" si="836"/>
        <v>-3.2549041284038607</v>
      </c>
      <c r="CI1132" s="57">
        <f t="shared" si="833"/>
        <v>0.93374218597274272</v>
      </c>
      <c r="CJ1132" s="58">
        <f t="shared" si="829"/>
        <v>-4.1851493383967222</v>
      </c>
      <c r="CK1132" s="67">
        <f t="shared" si="830"/>
        <v>0.42314558598742569</v>
      </c>
    </row>
    <row r="1133" spans="1:89">
      <c r="A1133" s="48">
        <v>5021</v>
      </c>
      <c r="B1133" s="89">
        <v>6.0790273556231003E-3</v>
      </c>
      <c r="C1133" s="59">
        <v>1.3812154696132596E-2</v>
      </c>
      <c r="D1133" s="59">
        <v>1.3812154696132596E-2</v>
      </c>
      <c r="E1133" s="59">
        <v>1.427255985267035E-2</v>
      </c>
      <c r="F1133" s="59">
        <v>1.427255985267035E-2</v>
      </c>
      <c r="G1133" s="59">
        <v>2.117863720073665E-2</v>
      </c>
      <c r="H1133" s="59">
        <v>1.3812154696132596E-2</v>
      </c>
      <c r="I1133" s="59">
        <v>9.5764272559852662E-3</v>
      </c>
      <c r="J1133" s="59">
        <v>1.3812154696132596E-2</v>
      </c>
      <c r="K1133" s="59">
        <v>1.1049723756906077E-2</v>
      </c>
      <c r="L1133" s="59">
        <v>1.5653775322283611E-2</v>
      </c>
      <c r="M1133" s="59">
        <v>1.1049723756906077E-2</v>
      </c>
      <c r="N1133" s="59">
        <v>1.643646408839779E-2</v>
      </c>
      <c r="O1133" s="59">
        <v>1.7127071823204418E-2</v>
      </c>
      <c r="P1133" s="120">
        <v>1.4297350899560841E-2</v>
      </c>
      <c r="Q1133" s="60">
        <v>0</v>
      </c>
      <c r="R1133" s="60">
        <v>0</v>
      </c>
      <c r="S1133" s="60">
        <v>0</v>
      </c>
      <c r="T1133" s="60">
        <v>0</v>
      </c>
      <c r="U1133" s="60">
        <v>0</v>
      </c>
      <c r="V1133" s="60">
        <v>0</v>
      </c>
      <c r="W1133" s="60">
        <v>0</v>
      </c>
      <c r="X1133" s="60">
        <v>0</v>
      </c>
      <c r="Y1133" s="60">
        <v>0</v>
      </c>
      <c r="Z1133" s="60">
        <v>0</v>
      </c>
      <c r="AA1133" s="60">
        <v>0</v>
      </c>
      <c r="AB1133" s="60">
        <v>0</v>
      </c>
      <c r="AC1133" s="60">
        <v>0</v>
      </c>
      <c r="AD1133" s="49">
        <f t="shared" si="834"/>
        <v>0</v>
      </c>
      <c r="AE1133" s="50" t="s">
        <v>22</v>
      </c>
      <c r="AF1133" s="51">
        <f t="shared" si="791"/>
        <v>4.2425198429413002E-3</v>
      </c>
      <c r="AG1133" s="52">
        <f t="shared" si="792"/>
        <v>5.4219156549778595E-2</v>
      </c>
      <c r="AH1133" s="52">
        <f t="shared" si="793"/>
        <v>5.4219156549778595E-2</v>
      </c>
      <c r="AI1133" s="52">
        <f t="shared" si="794"/>
        <v>5.5542781284624948E-2</v>
      </c>
      <c r="AJ1133" s="52">
        <f t="shared" si="795"/>
        <v>5.5542781284624948E-2</v>
      </c>
      <c r="AK1133" s="52">
        <f t="shared" si="796"/>
        <v>7.4553736200613993E-2</v>
      </c>
      <c r="AL1133" s="52">
        <f t="shared" si="797"/>
        <v>5.4219156549778595E-2</v>
      </c>
      <c r="AM1133" s="52">
        <f t="shared" si="798"/>
        <v>4.1529573958475736E-2</v>
      </c>
      <c r="AN1133" s="52">
        <f t="shared" si="799"/>
        <v>5.4219156549778595E-2</v>
      </c>
      <c r="AO1133" s="52">
        <f t="shared" si="800"/>
        <v>4.6063701451256697E-2</v>
      </c>
      <c r="AP1133" s="52">
        <f t="shared" si="801"/>
        <v>5.9463023102523181E-2</v>
      </c>
      <c r="AQ1133" s="52">
        <f t="shared" si="802"/>
        <v>4.6063701451256697E-2</v>
      </c>
      <c r="AR1133" s="52">
        <f t="shared" si="803"/>
        <v>6.1653921245025979E-2</v>
      </c>
      <c r="AS1133" s="52">
        <f t="shared" si="804"/>
        <v>6.3570506202549004E-2</v>
      </c>
      <c r="AT1133" s="146"/>
      <c r="AU1133" s="146"/>
      <c r="AV1133" s="146"/>
      <c r="AW1133" s="146"/>
      <c r="AX1133" s="146"/>
      <c r="AY1133" s="146"/>
      <c r="AZ1133" s="146"/>
      <c r="BA1133" s="146"/>
      <c r="BB1133" s="146"/>
      <c r="BC1133" s="146"/>
      <c r="BD1133" s="146"/>
      <c r="BE1133" s="146"/>
      <c r="BF1133" s="146"/>
      <c r="BG1133" s="53">
        <f t="shared" si="831"/>
        <v>1.1419042391590205E-2</v>
      </c>
      <c r="BH1133" s="53">
        <f t="shared" si="805"/>
        <v>1.1311695342080543E-2</v>
      </c>
      <c r="BI1133" s="53">
        <f t="shared" si="806"/>
        <v>1.1042475778713401E-2</v>
      </c>
      <c r="BJ1133" s="53">
        <f t="shared" si="807"/>
        <v>1.0147201923939534E-2</v>
      </c>
      <c r="BK1133" s="53">
        <f t="shared" si="808"/>
        <v>1.3049213289543277E-2</v>
      </c>
      <c r="BL1133" s="53">
        <f t="shared" si="809"/>
        <v>9.9248782940030301E-3</v>
      </c>
      <c r="BM1133" s="53">
        <f t="shared" si="810"/>
        <v>5.9696159450545469E-3</v>
      </c>
      <c r="BN1133" s="53">
        <f t="shared" si="811"/>
        <v>8.3740871616863784E-3</v>
      </c>
      <c r="BO1133" s="53">
        <f t="shared" si="812"/>
        <v>6.8689339029967527E-3</v>
      </c>
      <c r="BP1133" s="53">
        <f t="shared" si="813"/>
        <v>9.7630661246524194E-3</v>
      </c>
      <c r="BQ1133" s="53">
        <f t="shared" si="814"/>
        <v>7.945367735047025E-3</v>
      </c>
      <c r="BR1133" s="53">
        <f t="shared" si="815"/>
        <v>8.7341690971412048E-3</v>
      </c>
      <c r="BS1133" s="53">
        <f t="shared" si="816"/>
        <v>9.003124130013803E-3</v>
      </c>
      <c r="BT1133" s="54">
        <f t="shared" si="835"/>
        <v>0.12355287111646213</v>
      </c>
      <c r="BU1133" s="55">
        <f t="shared" si="832"/>
        <v>0</v>
      </c>
      <c r="BV1133" s="55">
        <f t="shared" si="817"/>
        <v>0</v>
      </c>
      <c r="BW1133" s="55">
        <f t="shared" si="818"/>
        <v>0</v>
      </c>
      <c r="BX1133" s="55">
        <f t="shared" si="819"/>
        <v>0</v>
      </c>
      <c r="BY1133" s="55">
        <f t="shared" si="820"/>
        <v>0</v>
      </c>
      <c r="BZ1133" s="55">
        <f t="shared" si="821"/>
        <v>0</v>
      </c>
      <c r="CA1133" s="55">
        <f t="shared" si="822"/>
        <v>0</v>
      </c>
      <c r="CB1133" s="55">
        <f t="shared" si="823"/>
        <v>0</v>
      </c>
      <c r="CC1133" s="55">
        <f t="shared" si="824"/>
        <v>0</v>
      </c>
      <c r="CD1133" s="55">
        <f t="shared" si="825"/>
        <v>0</v>
      </c>
      <c r="CE1133" s="55">
        <f t="shared" si="826"/>
        <v>0</v>
      </c>
      <c r="CF1133" s="55">
        <f t="shared" si="827"/>
        <v>0</v>
      </c>
      <c r="CG1133" s="55">
        <f t="shared" si="828"/>
        <v>0</v>
      </c>
      <c r="CH1133" s="56">
        <f t="shared" si="836"/>
        <v>0</v>
      </c>
      <c r="CI1133" s="57">
        <f t="shared" si="833"/>
        <v>0.22409812463345824</v>
      </c>
      <c r="CJ1133" s="58">
        <f t="shared" si="829"/>
        <v>-9.8404865575837525E-2</v>
      </c>
      <c r="CK1133" s="67">
        <f t="shared" si="830"/>
        <v>0.12355287111646213</v>
      </c>
    </row>
    <row r="1134" spans="1:89">
      <c r="A1134" s="48">
        <v>5022</v>
      </c>
      <c r="B1134" s="89">
        <v>2.0263424518743669E-3</v>
      </c>
      <c r="C1134" s="59">
        <v>1.3812154696132596E-2</v>
      </c>
      <c r="D1134" s="59">
        <v>1.3812154696132596E-2</v>
      </c>
      <c r="E1134" s="59">
        <v>1.427255985267035E-2</v>
      </c>
      <c r="F1134" s="59">
        <v>1.427255985267035E-2</v>
      </c>
      <c r="G1134" s="59">
        <v>2.117863720073665E-2</v>
      </c>
      <c r="H1134" s="59">
        <v>1.3812154696132596E-2</v>
      </c>
      <c r="I1134" s="59">
        <v>9.5764272559852662E-3</v>
      </c>
      <c r="J1134" s="59">
        <v>1.3812154696132596E-2</v>
      </c>
      <c r="K1134" s="59">
        <v>1.1049723756906077E-2</v>
      </c>
      <c r="L1134" s="59">
        <v>1.5653775322283611E-2</v>
      </c>
      <c r="M1134" s="59">
        <v>1.1049723756906077E-2</v>
      </c>
      <c r="N1134" s="59">
        <v>1.643646408839779E-2</v>
      </c>
      <c r="O1134" s="59">
        <v>1.7127071823204418E-2</v>
      </c>
      <c r="P1134" s="120">
        <v>1.4297350899560841E-2</v>
      </c>
      <c r="Q1134" s="60">
        <v>0</v>
      </c>
      <c r="R1134" s="60">
        <v>0</v>
      </c>
      <c r="S1134" s="60">
        <v>0</v>
      </c>
      <c r="T1134" s="60">
        <v>0</v>
      </c>
      <c r="U1134" s="60">
        <v>0</v>
      </c>
      <c r="V1134" s="60">
        <v>0</v>
      </c>
      <c r="W1134" s="60">
        <v>0</v>
      </c>
      <c r="X1134" s="60">
        <v>0</v>
      </c>
      <c r="Y1134" s="60">
        <v>0</v>
      </c>
      <c r="Z1134" s="60">
        <v>0</v>
      </c>
      <c r="AA1134" s="60">
        <v>0</v>
      </c>
      <c r="AB1134" s="60">
        <v>0</v>
      </c>
      <c r="AC1134" s="60">
        <v>0</v>
      </c>
      <c r="AD1134" s="49">
        <f t="shared" si="834"/>
        <v>0</v>
      </c>
      <c r="AE1134" s="50" t="s">
        <v>22</v>
      </c>
      <c r="AF1134" s="51">
        <f t="shared" si="791"/>
        <v>1.3087959005242491E-3</v>
      </c>
      <c r="AG1134" s="52">
        <f t="shared" si="792"/>
        <v>5.4219156549778595E-2</v>
      </c>
      <c r="AH1134" s="52">
        <f t="shared" si="793"/>
        <v>5.4219156549778595E-2</v>
      </c>
      <c r="AI1134" s="52">
        <f t="shared" si="794"/>
        <v>5.5542781284624948E-2</v>
      </c>
      <c r="AJ1134" s="52">
        <f t="shared" si="795"/>
        <v>5.5542781284624948E-2</v>
      </c>
      <c r="AK1134" s="52">
        <f t="shared" si="796"/>
        <v>7.4553736200613993E-2</v>
      </c>
      <c r="AL1134" s="52">
        <f t="shared" si="797"/>
        <v>5.4219156549778595E-2</v>
      </c>
      <c r="AM1134" s="52">
        <f t="shared" si="798"/>
        <v>4.1529573958475736E-2</v>
      </c>
      <c r="AN1134" s="52">
        <f t="shared" si="799"/>
        <v>5.4219156549778595E-2</v>
      </c>
      <c r="AO1134" s="52">
        <f t="shared" si="800"/>
        <v>4.6063701451256697E-2</v>
      </c>
      <c r="AP1134" s="52">
        <f t="shared" si="801"/>
        <v>5.9463023102523181E-2</v>
      </c>
      <c r="AQ1134" s="52">
        <f t="shared" si="802"/>
        <v>4.6063701451256697E-2</v>
      </c>
      <c r="AR1134" s="52">
        <f t="shared" si="803"/>
        <v>6.1653921245025979E-2</v>
      </c>
      <c r="AS1134" s="52">
        <f t="shared" si="804"/>
        <v>6.3570506202549004E-2</v>
      </c>
      <c r="AT1134" s="146"/>
      <c r="AU1134" s="146"/>
      <c r="AV1134" s="146"/>
      <c r="AW1134" s="146"/>
      <c r="AX1134" s="146"/>
      <c r="AY1134" s="146"/>
      <c r="AZ1134" s="146"/>
      <c r="BA1134" s="146"/>
      <c r="BB1134" s="146"/>
      <c r="BC1134" s="146"/>
      <c r="BD1134" s="146"/>
      <c r="BE1134" s="146"/>
      <c r="BF1134" s="146"/>
      <c r="BG1134" s="53">
        <f t="shared" si="831"/>
        <v>3.5227167870273321E-3</v>
      </c>
      <c r="BH1134" s="53">
        <f t="shared" si="805"/>
        <v>3.4896007655276623E-3</v>
      </c>
      <c r="BI1134" s="53">
        <f t="shared" si="806"/>
        <v>3.4065478927256432E-3</v>
      </c>
      <c r="BJ1134" s="53">
        <f t="shared" si="807"/>
        <v>3.1303604394308515E-3</v>
      </c>
      <c r="BK1134" s="53">
        <f t="shared" si="808"/>
        <v>4.0256162588930278E-3</v>
      </c>
      <c r="BL1134" s="53">
        <f t="shared" si="809"/>
        <v>3.0617747247559529E-3</v>
      </c>
      <c r="BM1134" s="53">
        <f t="shared" si="810"/>
        <v>1.8415963073433489E-3</v>
      </c>
      <c r="BN1134" s="53">
        <f t="shared" si="811"/>
        <v>2.583363508855018E-3</v>
      </c>
      <c r="BO1134" s="53">
        <f t="shared" si="812"/>
        <v>2.1190313459987196E-3</v>
      </c>
      <c r="BP1134" s="53">
        <f t="shared" si="813"/>
        <v>3.0118564894285752E-3</v>
      </c>
      <c r="BQ1134" s="53">
        <f t="shared" si="814"/>
        <v>2.4511057354484277E-3</v>
      </c>
      <c r="BR1134" s="53">
        <f t="shared" si="815"/>
        <v>2.6944469635995414E-3</v>
      </c>
      <c r="BS1134" s="53">
        <f t="shared" si="816"/>
        <v>2.7774182300827595E-3</v>
      </c>
      <c r="BT1134" s="54">
        <f t="shared" si="835"/>
        <v>3.8115435449116865E-2</v>
      </c>
      <c r="BU1134" s="55">
        <f t="shared" si="832"/>
        <v>0</v>
      </c>
      <c r="BV1134" s="55">
        <f t="shared" si="817"/>
        <v>0</v>
      </c>
      <c r="BW1134" s="55">
        <f t="shared" si="818"/>
        <v>0</v>
      </c>
      <c r="BX1134" s="55">
        <f t="shared" si="819"/>
        <v>0</v>
      </c>
      <c r="BY1134" s="55">
        <f t="shared" si="820"/>
        <v>0</v>
      </c>
      <c r="BZ1134" s="55">
        <f t="shared" si="821"/>
        <v>0</v>
      </c>
      <c r="CA1134" s="55">
        <f t="shared" si="822"/>
        <v>0</v>
      </c>
      <c r="CB1134" s="55">
        <f t="shared" si="823"/>
        <v>0</v>
      </c>
      <c r="CC1134" s="55">
        <f t="shared" si="824"/>
        <v>0</v>
      </c>
      <c r="CD1134" s="55">
        <f t="shared" si="825"/>
        <v>0</v>
      </c>
      <c r="CE1134" s="55">
        <f t="shared" si="826"/>
        <v>0</v>
      </c>
      <c r="CF1134" s="55">
        <f t="shared" si="827"/>
        <v>0</v>
      </c>
      <c r="CG1134" s="55">
        <f t="shared" si="828"/>
        <v>0</v>
      </c>
      <c r="CH1134" s="56">
        <f t="shared" si="836"/>
        <v>0</v>
      </c>
      <c r="CI1134" s="57">
        <f t="shared" si="833"/>
        <v>7.4699374877819413E-2</v>
      </c>
      <c r="CJ1134" s="58">
        <f t="shared" si="829"/>
        <v>-3.07967523061555E-2</v>
      </c>
      <c r="CK1134" s="67">
        <f t="shared" si="830"/>
        <v>3.8115435449116865E-2</v>
      </c>
    </row>
    <row r="1135" spans="1:89">
      <c r="A1135" s="48">
        <v>5023</v>
      </c>
      <c r="B1135" s="89">
        <v>4.0526849037487338E-3</v>
      </c>
      <c r="C1135" s="59">
        <v>1.3812154696132596E-2</v>
      </c>
      <c r="D1135" s="59">
        <v>1.3812154696132596E-2</v>
      </c>
      <c r="E1135" s="59">
        <v>1.427255985267035E-2</v>
      </c>
      <c r="F1135" s="59">
        <v>1.427255985267035E-2</v>
      </c>
      <c r="G1135" s="59">
        <v>2.117863720073665E-2</v>
      </c>
      <c r="H1135" s="59">
        <v>1.3812154696132596E-2</v>
      </c>
      <c r="I1135" s="59">
        <v>9.5764272559852662E-3</v>
      </c>
      <c r="J1135" s="59">
        <v>1.3812154696132596E-2</v>
      </c>
      <c r="K1135" s="59">
        <v>1.1049723756906077E-2</v>
      </c>
      <c r="L1135" s="59">
        <v>1.5653775322283611E-2</v>
      </c>
      <c r="M1135" s="59">
        <v>1.1049723756906077E-2</v>
      </c>
      <c r="N1135" s="59">
        <v>1.643646408839779E-2</v>
      </c>
      <c r="O1135" s="59">
        <v>1.7127071823204418E-2</v>
      </c>
      <c r="P1135" s="120">
        <v>1.4297350899560841E-2</v>
      </c>
      <c r="Q1135" s="60">
        <v>0</v>
      </c>
      <c r="R1135" s="60">
        <v>0</v>
      </c>
      <c r="S1135" s="60">
        <v>0</v>
      </c>
      <c r="T1135" s="60">
        <v>0</v>
      </c>
      <c r="U1135" s="60">
        <v>0</v>
      </c>
      <c r="V1135" s="60">
        <v>0</v>
      </c>
      <c r="W1135" s="60">
        <v>0</v>
      </c>
      <c r="X1135" s="60">
        <v>0</v>
      </c>
      <c r="Y1135" s="60">
        <v>0</v>
      </c>
      <c r="Z1135" s="60">
        <v>0</v>
      </c>
      <c r="AA1135" s="60">
        <v>0</v>
      </c>
      <c r="AB1135" s="60">
        <v>0</v>
      </c>
      <c r="AC1135" s="60">
        <v>0</v>
      </c>
      <c r="AD1135" s="49">
        <f t="shared" si="834"/>
        <v>0</v>
      </c>
      <c r="AE1135" s="50" t="s">
        <v>22</v>
      </c>
      <c r="AF1135" s="51">
        <f t="shared" si="791"/>
        <v>2.7486568956405113E-3</v>
      </c>
      <c r="AG1135" s="52">
        <f t="shared" si="792"/>
        <v>5.4219156549778595E-2</v>
      </c>
      <c r="AH1135" s="52">
        <f t="shared" si="793"/>
        <v>5.4219156549778595E-2</v>
      </c>
      <c r="AI1135" s="52">
        <f t="shared" si="794"/>
        <v>5.5542781284624948E-2</v>
      </c>
      <c r="AJ1135" s="52">
        <f t="shared" si="795"/>
        <v>5.5542781284624948E-2</v>
      </c>
      <c r="AK1135" s="52">
        <f t="shared" si="796"/>
        <v>7.4553736200613993E-2</v>
      </c>
      <c r="AL1135" s="52">
        <f t="shared" si="797"/>
        <v>5.4219156549778595E-2</v>
      </c>
      <c r="AM1135" s="52">
        <f t="shared" si="798"/>
        <v>4.1529573958475736E-2</v>
      </c>
      <c r="AN1135" s="52">
        <f t="shared" si="799"/>
        <v>5.4219156549778595E-2</v>
      </c>
      <c r="AO1135" s="52">
        <f t="shared" si="800"/>
        <v>4.6063701451256697E-2</v>
      </c>
      <c r="AP1135" s="52">
        <f t="shared" si="801"/>
        <v>5.9463023102523181E-2</v>
      </c>
      <c r="AQ1135" s="52">
        <f t="shared" si="802"/>
        <v>4.6063701451256697E-2</v>
      </c>
      <c r="AR1135" s="52">
        <f t="shared" si="803"/>
        <v>6.1653921245025979E-2</v>
      </c>
      <c r="AS1135" s="52">
        <f t="shared" si="804"/>
        <v>6.3570506202549004E-2</v>
      </c>
      <c r="AT1135" s="146"/>
      <c r="AU1135" s="146"/>
      <c r="AV1135" s="146"/>
      <c r="AW1135" s="146"/>
      <c r="AX1135" s="146"/>
      <c r="AY1135" s="146"/>
      <c r="AZ1135" s="146"/>
      <c r="BA1135" s="146"/>
      <c r="BB1135" s="146"/>
      <c r="BC1135" s="146"/>
      <c r="BD1135" s="146"/>
      <c r="BE1135" s="146"/>
      <c r="BF1135" s="146"/>
      <c r="BG1135" s="53">
        <f t="shared" si="831"/>
        <v>7.3982045513534692E-3</v>
      </c>
      <c r="BH1135" s="53">
        <f t="shared" si="805"/>
        <v>7.3286562124453281E-3</v>
      </c>
      <c r="BI1135" s="53">
        <f t="shared" si="806"/>
        <v>7.1542334079128696E-3</v>
      </c>
      <c r="BJ1135" s="53">
        <f t="shared" si="807"/>
        <v>6.5742006100686532E-3</v>
      </c>
      <c r="BK1135" s="53">
        <f t="shared" si="808"/>
        <v>8.4543647216320638E-3</v>
      </c>
      <c r="BL1135" s="53">
        <f t="shared" si="809"/>
        <v>6.4301608881318102E-3</v>
      </c>
      <c r="BM1135" s="53">
        <f t="shared" si="810"/>
        <v>3.8676132673840171E-3</v>
      </c>
      <c r="BN1135" s="53">
        <f t="shared" si="811"/>
        <v>5.4254295262661928E-3</v>
      </c>
      <c r="BO1135" s="53">
        <f t="shared" si="812"/>
        <v>4.4502661713142037E-3</v>
      </c>
      <c r="BP1135" s="53">
        <f t="shared" si="813"/>
        <v>6.3253255186935028E-3</v>
      </c>
      <c r="BQ1135" s="53">
        <f t="shared" si="814"/>
        <v>5.1476694563191002E-3</v>
      </c>
      <c r="BR1135" s="53">
        <f t="shared" si="815"/>
        <v>5.6587205258428292E-3</v>
      </c>
      <c r="BS1135" s="53">
        <f t="shared" si="816"/>
        <v>5.832971945539187E-3</v>
      </c>
      <c r="BT1135" s="54">
        <f t="shared" si="835"/>
        <v>8.0047816802903224E-2</v>
      </c>
      <c r="BU1135" s="55">
        <f t="shared" si="832"/>
        <v>0</v>
      </c>
      <c r="BV1135" s="55">
        <f t="shared" si="817"/>
        <v>0</v>
      </c>
      <c r="BW1135" s="55">
        <f t="shared" si="818"/>
        <v>0</v>
      </c>
      <c r="BX1135" s="55">
        <f t="shared" si="819"/>
        <v>0</v>
      </c>
      <c r="BY1135" s="55">
        <f t="shared" si="820"/>
        <v>0</v>
      </c>
      <c r="BZ1135" s="55">
        <f t="shared" si="821"/>
        <v>0</v>
      </c>
      <c r="CA1135" s="55">
        <f t="shared" si="822"/>
        <v>0</v>
      </c>
      <c r="CB1135" s="55">
        <f t="shared" si="823"/>
        <v>0</v>
      </c>
      <c r="CC1135" s="55">
        <f t="shared" si="824"/>
        <v>0</v>
      </c>
      <c r="CD1135" s="55">
        <f t="shared" si="825"/>
        <v>0</v>
      </c>
      <c r="CE1135" s="55">
        <f t="shared" si="826"/>
        <v>0</v>
      </c>
      <c r="CF1135" s="55">
        <f t="shared" si="827"/>
        <v>0</v>
      </c>
      <c r="CG1135" s="55">
        <f t="shared" si="828"/>
        <v>0</v>
      </c>
      <c r="CH1135" s="56">
        <f t="shared" si="836"/>
        <v>0</v>
      </c>
      <c r="CI1135" s="57">
        <f t="shared" si="833"/>
        <v>0.14939874975563883</v>
      </c>
      <c r="CJ1135" s="58">
        <f t="shared" si="829"/>
        <v>-6.4099723724241747E-2</v>
      </c>
      <c r="CK1135" s="67">
        <f t="shared" si="830"/>
        <v>8.0047816802903224E-2</v>
      </c>
    </row>
    <row r="1136" spans="1:89">
      <c r="A1136" s="48">
        <v>5024</v>
      </c>
      <c r="B1136" s="89">
        <v>3.7487335359675786E-2</v>
      </c>
      <c r="C1136" s="59">
        <v>1.3812154696132596E-2</v>
      </c>
      <c r="D1136" s="59">
        <v>1.3812154696132596E-2</v>
      </c>
      <c r="E1136" s="59">
        <v>1.427255985267035E-2</v>
      </c>
      <c r="F1136" s="59">
        <v>1.427255985267035E-2</v>
      </c>
      <c r="G1136" s="59">
        <v>2.117863720073665E-2</v>
      </c>
      <c r="H1136" s="59">
        <v>1.3812154696132596E-2</v>
      </c>
      <c r="I1136" s="59">
        <v>1.0543278084714549E-2</v>
      </c>
      <c r="J1136" s="59">
        <v>1.4732965009208104E-2</v>
      </c>
      <c r="K1136" s="59">
        <v>8.2872928176795577E-3</v>
      </c>
      <c r="L1136" s="59">
        <v>1.427255985267035E-2</v>
      </c>
      <c r="M1136" s="59">
        <v>8.2872928176795577E-3</v>
      </c>
      <c r="N1136" s="59">
        <v>1.496316758747698E-2</v>
      </c>
      <c r="O1136" s="59">
        <v>1.5607734806629834E-2</v>
      </c>
      <c r="P1136" s="120">
        <v>1.3681116305425697E-2</v>
      </c>
      <c r="Q1136" s="60">
        <v>0</v>
      </c>
      <c r="R1136" s="60">
        <v>0</v>
      </c>
      <c r="S1136" s="60">
        <v>0</v>
      </c>
      <c r="T1136" s="60">
        <v>0</v>
      </c>
      <c r="U1136" s="60">
        <v>0</v>
      </c>
      <c r="V1136" s="60">
        <v>0</v>
      </c>
      <c r="W1136" s="60">
        <v>0</v>
      </c>
      <c r="X1136" s="60">
        <v>0</v>
      </c>
      <c r="Y1136" s="60">
        <v>0</v>
      </c>
      <c r="Z1136" s="60">
        <v>0</v>
      </c>
      <c r="AA1136" s="60">
        <v>0</v>
      </c>
      <c r="AB1136" s="60">
        <v>0</v>
      </c>
      <c r="AC1136" s="60">
        <v>0</v>
      </c>
      <c r="AD1136" s="49">
        <f t="shared" si="834"/>
        <v>0</v>
      </c>
      <c r="AE1136" s="50" t="s">
        <v>22</v>
      </c>
      <c r="AF1136" s="51">
        <f t="shared" si="791"/>
        <v>2.9741468255334136E-2</v>
      </c>
      <c r="AG1136" s="52">
        <f t="shared" si="792"/>
        <v>5.4219156549778595E-2</v>
      </c>
      <c r="AH1136" s="52">
        <f t="shared" si="793"/>
        <v>5.4219156549778595E-2</v>
      </c>
      <c r="AI1136" s="52">
        <f t="shared" si="794"/>
        <v>5.5542781284624948E-2</v>
      </c>
      <c r="AJ1136" s="52">
        <f t="shared" si="795"/>
        <v>5.5542781284624948E-2</v>
      </c>
      <c r="AK1136" s="52">
        <f t="shared" si="796"/>
        <v>7.4553736200613993E-2</v>
      </c>
      <c r="AL1136" s="52">
        <f t="shared" si="797"/>
        <v>5.4219156549778595E-2</v>
      </c>
      <c r="AM1136" s="52">
        <f t="shared" si="798"/>
        <v>4.452185353747825E-2</v>
      </c>
      <c r="AN1136" s="52">
        <f t="shared" si="799"/>
        <v>5.6857672617319208E-2</v>
      </c>
      <c r="AO1136" s="52">
        <f t="shared" si="800"/>
        <v>3.7424852874567573E-2</v>
      </c>
      <c r="AP1136" s="52">
        <f t="shared" si="801"/>
        <v>5.5542781284624948E-2</v>
      </c>
      <c r="AQ1136" s="52">
        <f t="shared" si="802"/>
        <v>3.7424852874567573E-2</v>
      </c>
      <c r="AR1136" s="52">
        <f t="shared" si="803"/>
        <v>5.7511985201767146E-2</v>
      </c>
      <c r="AS1136" s="52">
        <f t="shared" si="804"/>
        <v>5.9333491507346903E-2</v>
      </c>
      <c r="AT1136" s="146"/>
      <c r="AU1136" s="146"/>
      <c r="AV1136" s="146"/>
      <c r="AW1136" s="146"/>
      <c r="AX1136" s="146"/>
      <c r="AY1136" s="146"/>
      <c r="AZ1136" s="146"/>
      <c r="BA1136" s="146"/>
      <c r="BB1136" s="146"/>
      <c r="BC1136" s="146"/>
      <c r="BD1136" s="146"/>
      <c r="BE1136" s="146"/>
      <c r="BF1136" s="146"/>
      <c r="BG1136" s="53">
        <f t="shared" si="831"/>
        <v>8.005126655114006E-2</v>
      </c>
      <c r="BH1136" s="53">
        <f t="shared" si="805"/>
        <v>7.9298728205183397E-2</v>
      </c>
      <c r="BI1136" s="53">
        <f t="shared" si="806"/>
        <v>7.7411409961776506E-2</v>
      </c>
      <c r="BJ1136" s="53">
        <f t="shared" si="807"/>
        <v>7.1135243929014366E-2</v>
      </c>
      <c r="BK1136" s="53">
        <f t="shared" si="808"/>
        <v>9.147930408711244E-2</v>
      </c>
      <c r="BL1136" s="53">
        <f t="shared" si="809"/>
        <v>6.9576681700208629E-2</v>
      </c>
      <c r="BM1136" s="53">
        <f t="shared" si="810"/>
        <v>4.4864277159655047E-2</v>
      </c>
      <c r="BN1136" s="53">
        <f t="shared" si="811"/>
        <v>6.1561943302014685E-2</v>
      </c>
      <c r="BO1136" s="53">
        <f t="shared" si="812"/>
        <v>3.9122727860655224E-2</v>
      </c>
      <c r="BP1136" s="53">
        <f t="shared" si="813"/>
        <v>6.3930101107012957E-2</v>
      </c>
      <c r="BQ1136" s="53">
        <f t="shared" si="814"/>
        <v>4.525366877026743E-2</v>
      </c>
      <c r="BR1136" s="53">
        <f t="shared" si="815"/>
        <v>5.7115998524668289E-2</v>
      </c>
      <c r="BS1136" s="53">
        <f t="shared" si="816"/>
        <v>5.8908233021053885E-2</v>
      </c>
      <c r="BT1136" s="54">
        <f t="shared" si="835"/>
        <v>0.83970958417976294</v>
      </c>
      <c r="BU1136" s="55">
        <f t="shared" si="832"/>
        <v>0</v>
      </c>
      <c r="BV1136" s="55">
        <f t="shared" si="817"/>
        <v>0</v>
      </c>
      <c r="BW1136" s="55">
        <f t="shared" si="818"/>
        <v>0</v>
      </c>
      <c r="BX1136" s="55">
        <f t="shared" si="819"/>
        <v>0</v>
      </c>
      <c r="BY1136" s="55">
        <f t="shared" si="820"/>
        <v>0</v>
      </c>
      <c r="BZ1136" s="55">
        <f t="shared" si="821"/>
        <v>0</v>
      </c>
      <c r="CA1136" s="55">
        <f t="shared" si="822"/>
        <v>0</v>
      </c>
      <c r="CB1136" s="55">
        <f t="shared" si="823"/>
        <v>0</v>
      </c>
      <c r="CC1136" s="55">
        <f t="shared" si="824"/>
        <v>0</v>
      </c>
      <c r="CD1136" s="55">
        <f t="shared" si="825"/>
        <v>0</v>
      </c>
      <c r="CE1136" s="55">
        <f t="shared" si="826"/>
        <v>0</v>
      </c>
      <c r="CF1136" s="55">
        <f t="shared" si="827"/>
        <v>0</v>
      </c>
      <c r="CG1136" s="55">
        <f t="shared" si="828"/>
        <v>0</v>
      </c>
      <c r="CH1136" s="56">
        <f t="shared" si="836"/>
        <v>0</v>
      </c>
      <c r="CI1136" s="57">
        <f t="shared" si="833"/>
        <v>1.3819384352396591</v>
      </c>
      <c r="CJ1136" s="58">
        <f t="shared" si="829"/>
        <v>-0.65609198639624022</v>
      </c>
      <c r="CK1136" s="67">
        <f t="shared" si="830"/>
        <v>0.83970958417976294</v>
      </c>
    </row>
    <row r="1137" spans="1:89">
      <c r="A1137" s="48">
        <v>5025</v>
      </c>
      <c r="B1137" s="89">
        <v>0.32421479229989875</v>
      </c>
      <c r="C1137" s="59">
        <v>1.3812154696132596E-2</v>
      </c>
      <c r="D1137" s="59">
        <v>1.3812154696132596E-2</v>
      </c>
      <c r="E1137" s="59">
        <v>1.427255985267035E-2</v>
      </c>
      <c r="F1137" s="59">
        <v>1.427255985267035E-2</v>
      </c>
      <c r="G1137" s="59">
        <v>2.117863720073665E-2</v>
      </c>
      <c r="H1137" s="59">
        <v>1.3812154696132596E-2</v>
      </c>
      <c r="I1137" s="59">
        <v>1.0543278084714549E-2</v>
      </c>
      <c r="J1137" s="59">
        <v>1.4732965009208104E-2</v>
      </c>
      <c r="K1137" s="59">
        <v>8.2872928176795577E-3</v>
      </c>
      <c r="L1137" s="59">
        <v>1.427255985267035E-2</v>
      </c>
      <c r="M1137" s="59">
        <v>8.2872928176795577E-3</v>
      </c>
      <c r="N1137" s="59">
        <v>1.496316758747698E-2</v>
      </c>
      <c r="O1137" s="59">
        <v>1.5607734806629834E-2</v>
      </c>
      <c r="P1137" s="120">
        <v>1.3681116305425697E-2</v>
      </c>
      <c r="Q1137" s="60">
        <v>0</v>
      </c>
      <c r="R1137" s="60">
        <v>1</v>
      </c>
      <c r="S1137" s="60">
        <v>0</v>
      </c>
      <c r="T1137" s="60">
        <v>1</v>
      </c>
      <c r="U1137" s="60">
        <v>0</v>
      </c>
      <c r="V1137" s="60">
        <v>0</v>
      </c>
      <c r="W1137" s="60">
        <v>1</v>
      </c>
      <c r="X1137" s="60">
        <v>0</v>
      </c>
      <c r="Y1137" s="60">
        <v>0</v>
      </c>
      <c r="Z1137" s="60">
        <v>0</v>
      </c>
      <c r="AA1137" s="60">
        <v>3</v>
      </c>
      <c r="AB1137" s="60">
        <v>0</v>
      </c>
      <c r="AC1137" s="60">
        <v>0</v>
      </c>
      <c r="AD1137" s="49">
        <f t="shared" si="834"/>
        <v>6</v>
      </c>
      <c r="AE1137" s="50" t="s">
        <v>22</v>
      </c>
      <c r="AF1137" s="51">
        <f t="shared" si="791"/>
        <v>0.2994698099821308</v>
      </c>
      <c r="AG1137" s="52">
        <f t="shared" si="792"/>
        <v>5.4219156549778595E-2</v>
      </c>
      <c r="AH1137" s="52">
        <f t="shared" si="793"/>
        <v>5.4219156549778595E-2</v>
      </c>
      <c r="AI1137" s="52">
        <f t="shared" si="794"/>
        <v>5.5542781284624948E-2</v>
      </c>
      <c r="AJ1137" s="52">
        <f t="shared" si="795"/>
        <v>5.5542781284624948E-2</v>
      </c>
      <c r="AK1137" s="52">
        <f t="shared" si="796"/>
        <v>7.4553736200613993E-2</v>
      </c>
      <c r="AL1137" s="52">
        <f t="shared" si="797"/>
        <v>5.4219156549778595E-2</v>
      </c>
      <c r="AM1137" s="52">
        <f t="shared" si="798"/>
        <v>4.452185353747825E-2</v>
      </c>
      <c r="AN1137" s="52">
        <f t="shared" si="799"/>
        <v>5.6857672617319208E-2</v>
      </c>
      <c r="AO1137" s="52">
        <f t="shared" si="800"/>
        <v>3.7424852874567573E-2</v>
      </c>
      <c r="AP1137" s="52">
        <f t="shared" si="801"/>
        <v>5.5542781284624948E-2</v>
      </c>
      <c r="AQ1137" s="52">
        <f t="shared" si="802"/>
        <v>3.7424852874567573E-2</v>
      </c>
      <c r="AR1137" s="52">
        <f t="shared" si="803"/>
        <v>5.7511985201767146E-2</v>
      </c>
      <c r="AS1137" s="52">
        <f t="shared" si="804"/>
        <v>5.9333491507346903E-2</v>
      </c>
      <c r="AT1137" s="146"/>
      <c r="AU1137" s="146"/>
      <c r="AV1137" s="146"/>
      <c r="AW1137" s="146"/>
      <c r="AX1137" s="146"/>
      <c r="AY1137" s="146"/>
      <c r="AZ1137" s="146"/>
      <c r="BA1137" s="146"/>
      <c r="BB1137" s="146"/>
      <c r="BC1137" s="146"/>
      <c r="BD1137" s="146"/>
      <c r="BE1137" s="146"/>
      <c r="BF1137" s="146"/>
      <c r="BG1137" s="53">
        <f t="shared" si="831"/>
        <v>0.80604418642308506</v>
      </c>
      <c r="BH1137" s="53">
        <f t="shared" si="805"/>
        <v>0.79846680276693383</v>
      </c>
      <c r="BI1137" s="53">
        <f t="shared" si="806"/>
        <v>0.77946320715166018</v>
      </c>
      <c r="BJ1137" s="53">
        <f t="shared" si="807"/>
        <v>0.71626786544520327</v>
      </c>
      <c r="BK1137" s="53">
        <f t="shared" si="808"/>
        <v>0.92111423609195142</v>
      </c>
      <c r="BL1137" s="53">
        <f t="shared" si="809"/>
        <v>0.70057454692781396</v>
      </c>
      <c r="BM1137" s="53">
        <f t="shared" si="810"/>
        <v>0.45174288103876281</v>
      </c>
      <c r="BN1137" s="53">
        <f t="shared" si="811"/>
        <v>0.6198733466858537</v>
      </c>
      <c r="BO1137" s="53">
        <f t="shared" si="812"/>
        <v>0.39393064854193116</v>
      </c>
      <c r="BP1137" s="53">
        <f t="shared" si="813"/>
        <v>0.6437185638009616</v>
      </c>
      <c r="BQ1137" s="53">
        <f t="shared" si="814"/>
        <v>0.4556637040000775</v>
      </c>
      <c r="BR1137" s="53">
        <f t="shared" si="815"/>
        <v>0.57510668532830012</v>
      </c>
      <c r="BS1137" s="53">
        <f t="shared" si="816"/>
        <v>0.59315287321210619</v>
      </c>
      <c r="BT1137" s="54">
        <f t="shared" si="835"/>
        <v>8.4551195474146397</v>
      </c>
      <c r="BU1137" s="55">
        <f t="shared" si="832"/>
        <v>0</v>
      </c>
      <c r="BV1137" s="55">
        <f t="shared" si="817"/>
        <v>-0.22506188668482119</v>
      </c>
      <c r="BW1137" s="55">
        <f t="shared" si="818"/>
        <v>0</v>
      </c>
      <c r="BX1137" s="55">
        <f t="shared" si="819"/>
        <v>-0.33370106823430773</v>
      </c>
      <c r="BY1137" s="55">
        <f t="shared" si="820"/>
        <v>0</v>
      </c>
      <c r="BZ1137" s="55">
        <f t="shared" si="821"/>
        <v>0</v>
      </c>
      <c r="CA1137" s="55">
        <f t="shared" si="822"/>
        <v>-0.79464210826426585</v>
      </c>
      <c r="CB1137" s="55">
        <f t="shared" si="823"/>
        <v>0</v>
      </c>
      <c r="CC1137" s="55">
        <f t="shared" si="824"/>
        <v>0</v>
      </c>
      <c r="CD1137" s="55">
        <f t="shared" si="825"/>
        <v>0</v>
      </c>
      <c r="CE1137" s="55">
        <f t="shared" si="826"/>
        <v>-2.3580006983282589</v>
      </c>
      <c r="CF1137" s="55">
        <f t="shared" si="827"/>
        <v>0</v>
      </c>
      <c r="CG1137" s="55">
        <f t="shared" si="828"/>
        <v>0</v>
      </c>
      <c r="CH1137" s="56">
        <f t="shared" si="836"/>
        <v>-3.7114057615116538</v>
      </c>
      <c r="CI1137" s="57">
        <f t="shared" si="833"/>
        <v>11.951899980451108</v>
      </c>
      <c r="CJ1137" s="58">
        <f t="shared" si="829"/>
        <v>-12.218265830733507</v>
      </c>
      <c r="CK1137" s="67">
        <f t="shared" si="830"/>
        <v>2.4551195474146397</v>
      </c>
    </row>
    <row r="1138" spans="1:89">
      <c r="A1138" s="48">
        <v>5026</v>
      </c>
      <c r="B1138" s="89">
        <v>6.6869300911854113E-2</v>
      </c>
      <c r="C1138" s="59">
        <v>1.3812154696132596E-2</v>
      </c>
      <c r="D1138" s="59">
        <v>1.3812154696132596E-2</v>
      </c>
      <c r="E1138" s="59">
        <v>1.427255985267035E-2</v>
      </c>
      <c r="F1138" s="59">
        <v>1.427255985267035E-2</v>
      </c>
      <c r="G1138" s="59">
        <v>2.117863720073665E-2</v>
      </c>
      <c r="H1138" s="59">
        <v>1.3812154696132596E-2</v>
      </c>
      <c r="I1138" s="59">
        <v>1.0543278084714549E-2</v>
      </c>
      <c r="J1138" s="59">
        <v>1.4732965009208104E-2</v>
      </c>
      <c r="K1138" s="59">
        <v>8.2872928176795577E-3</v>
      </c>
      <c r="L1138" s="59">
        <v>1.427255985267035E-2</v>
      </c>
      <c r="M1138" s="59">
        <v>8.2872928176795577E-3</v>
      </c>
      <c r="N1138" s="59">
        <v>1.496316758747698E-2</v>
      </c>
      <c r="O1138" s="59">
        <v>1.5607734806629834E-2</v>
      </c>
      <c r="P1138" s="120">
        <v>1.3681116305425697E-2</v>
      </c>
      <c r="Q1138" s="60">
        <v>0</v>
      </c>
      <c r="R1138" s="60">
        <v>0</v>
      </c>
      <c r="S1138" s="60">
        <v>0</v>
      </c>
      <c r="T1138" s="60">
        <v>0</v>
      </c>
      <c r="U1138" s="60">
        <v>0</v>
      </c>
      <c r="V1138" s="60">
        <v>0</v>
      </c>
      <c r="W1138" s="60">
        <v>0</v>
      </c>
      <c r="X1138" s="60">
        <v>0</v>
      </c>
      <c r="Y1138" s="60">
        <v>0</v>
      </c>
      <c r="Z1138" s="60">
        <v>0</v>
      </c>
      <c r="AA1138" s="60">
        <v>0</v>
      </c>
      <c r="AB1138" s="60">
        <v>0</v>
      </c>
      <c r="AC1138" s="60">
        <v>0</v>
      </c>
      <c r="AD1138" s="49">
        <f t="shared" si="834"/>
        <v>0</v>
      </c>
      <c r="AE1138" s="50" t="s">
        <v>22</v>
      </c>
      <c r="AF1138" s="51">
        <f t="shared" si="791"/>
        <v>5.5261274708830958E-2</v>
      </c>
      <c r="AG1138" s="52">
        <f t="shared" si="792"/>
        <v>5.4219156549778595E-2</v>
      </c>
      <c r="AH1138" s="52">
        <f t="shared" si="793"/>
        <v>5.4219156549778595E-2</v>
      </c>
      <c r="AI1138" s="52">
        <f t="shared" si="794"/>
        <v>5.5542781284624948E-2</v>
      </c>
      <c r="AJ1138" s="52">
        <f t="shared" si="795"/>
        <v>5.5542781284624948E-2</v>
      </c>
      <c r="AK1138" s="52">
        <f t="shared" si="796"/>
        <v>7.4553736200613993E-2</v>
      </c>
      <c r="AL1138" s="52">
        <f t="shared" si="797"/>
        <v>5.4219156549778595E-2</v>
      </c>
      <c r="AM1138" s="52">
        <f t="shared" si="798"/>
        <v>4.452185353747825E-2</v>
      </c>
      <c r="AN1138" s="52">
        <f t="shared" si="799"/>
        <v>5.6857672617319208E-2</v>
      </c>
      <c r="AO1138" s="52">
        <f t="shared" si="800"/>
        <v>3.7424852874567573E-2</v>
      </c>
      <c r="AP1138" s="52">
        <f t="shared" si="801"/>
        <v>5.5542781284624948E-2</v>
      </c>
      <c r="AQ1138" s="52">
        <f t="shared" si="802"/>
        <v>3.7424852874567573E-2</v>
      </c>
      <c r="AR1138" s="52">
        <f t="shared" si="803"/>
        <v>5.7511985201767146E-2</v>
      </c>
      <c r="AS1138" s="52">
        <f t="shared" si="804"/>
        <v>5.9333491507346903E-2</v>
      </c>
      <c r="AT1138" s="146"/>
      <c r="AU1138" s="146"/>
      <c r="AV1138" s="146"/>
      <c r="AW1138" s="146"/>
      <c r="AX1138" s="146"/>
      <c r="AY1138" s="146"/>
      <c r="AZ1138" s="146"/>
      <c r="BA1138" s="146"/>
      <c r="BB1138" s="146"/>
      <c r="BC1138" s="146"/>
      <c r="BD1138" s="146"/>
      <c r="BE1138" s="146"/>
      <c r="BF1138" s="146"/>
      <c r="BG1138" s="53">
        <f t="shared" si="831"/>
        <v>0.14873963160440151</v>
      </c>
      <c r="BH1138" s="53">
        <f t="shared" si="805"/>
        <v>0.14734137419801466</v>
      </c>
      <c r="BI1138" s="53">
        <f t="shared" si="806"/>
        <v>0.14383463367611085</v>
      </c>
      <c r="BJ1138" s="53">
        <f t="shared" si="807"/>
        <v>0.13217317391638636</v>
      </c>
      <c r="BK1138" s="53">
        <f t="shared" si="808"/>
        <v>0.16997355039537909</v>
      </c>
      <c r="BL1138" s="53">
        <f t="shared" si="809"/>
        <v>0.1292772800507096</v>
      </c>
      <c r="BM1138" s="53">
        <f t="shared" si="810"/>
        <v>8.3360280785336582E-2</v>
      </c>
      <c r="BN1138" s="53">
        <f t="shared" si="811"/>
        <v>0.11438545774591885</v>
      </c>
      <c r="BO1138" s="53">
        <f t="shared" si="812"/>
        <v>7.2692168157459852E-2</v>
      </c>
      <c r="BP1138" s="53">
        <f t="shared" si="813"/>
        <v>0.1187856244724691</v>
      </c>
      <c r="BQ1138" s="53">
        <f t="shared" si="814"/>
        <v>8.4083791695377344E-2</v>
      </c>
      <c r="BR1138" s="53">
        <f t="shared" si="815"/>
        <v>0.10612464918152771</v>
      </c>
      <c r="BS1138" s="53">
        <f t="shared" si="816"/>
        <v>0.10945471890092176</v>
      </c>
      <c r="BT1138" s="54">
        <f t="shared" si="835"/>
        <v>1.5602263347800134</v>
      </c>
      <c r="BU1138" s="55">
        <f t="shared" si="832"/>
        <v>0</v>
      </c>
      <c r="BV1138" s="55">
        <f t="shared" si="817"/>
        <v>0</v>
      </c>
      <c r="BW1138" s="55">
        <f t="shared" si="818"/>
        <v>0</v>
      </c>
      <c r="BX1138" s="55">
        <f t="shared" si="819"/>
        <v>0</v>
      </c>
      <c r="BY1138" s="55">
        <f t="shared" si="820"/>
        <v>0</v>
      </c>
      <c r="BZ1138" s="55">
        <f t="shared" si="821"/>
        <v>0</v>
      </c>
      <c r="CA1138" s="55">
        <f t="shared" si="822"/>
        <v>0</v>
      </c>
      <c r="CB1138" s="55">
        <f t="shared" si="823"/>
        <v>0</v>
      </c>
      <c r="CC1138" s="55">
        <f t="shared" si="824"/>
        <v>0</v>
      </c>
      <c r="CD1138" s="55">
        <f t="shared" si="825"/>
        <v>0</v>
      </c>
      <c r="CE1138" s="55">
        <f t="shared" si="826"/>
        <v>0</v>
      </c>
      <c r="CF1138" s="55">
        <f t="shared" si="827"/>
        <v>0</v>
      </c>
      <c r="CG1138" s="55">
        <f t="shared" si="828"/>
        <v>0</v>
      </c>
      <c r="CH1138" s="56">
        <f t="shared" si="836"/>
        <v>0</v>
      </c>
      <c r="CI1138" s="57">
        <f t="shared" si="833"/>
        <v>2.465079370968041</v>
      </c>
      <c r="CJ1138" s="58">
        <f t="shared" si="829"/>
        <v>-1.2088178657431152</v>
      </c>
      <c r="CK1138" s="67">
        <f t="shared" si="830"/>
        <v>1.5602263347800134</v>
      </c>
    </row>
    <row r="1139" spans="1:89">
      <c r="A1139" s="48">
        <v>5027</v>
      </c>
      <c r="B1139" s="89">
        <v>1.3677811550151978E-2</v>
      </c>
      <c r="C1139" s="59">
        <v>1.3812154696132596E-2</v>
      </c>
      <c r="D1139" s="59">
        <v>1.3812154696132596E-2</v>
      </c>
      <c r="E1139" s="59">
        <v>1.427255985267035E-2</v>
      </c>
      <c r="F1139" s="59">
        <v>1.427255985267035E-2</v>
      </c>
      <c r="G1139" s="59">
        <v>2.117863720073665E-2</v>
      </c>
      <c r="H1139" s="59">
        <v>1.3812154696132596E-2</v>
      </c>
      <c r="I1139" s="59">
        <v>1.0543278084714549E-2</v>
      </c>
      <c r="J1139" s="59">
        <v>1.4732965009208104E-2</v>
      </c>
      <c r="K1139" s="59">
        <v>8.2872928176795577E-3</v>
      </c>
      <c r="L1139" s="59">
        <v>1.427255985267035E-2</v>
      </c>
      <c r="M1139" s="59">
        <v>8.2872928176795577E-3</v>
      </c>
      <c r="N1139" s="59">
        <v>1.496316758747698E-2</v>
      </c>
      <c r="O1139" s="59">
        <v>1.5607734806629834E-2</v>
      </c>
      <c r="P1139" s="120">
        <v>1.3681116305425697E-2</v>
      </c>
      <c r="Q1139" s="60">
        <v>0</v>
      </c>
      <c r="R1139" s="60">
        <v>0</v>
      </c>
      <c r="S1139" s="60">
        <v>0</v>
      </c>
      <c r="T1139" s="60">
        <v>0</v>
      </c>
      <c r="U1139" s="60">
        <v>0</v>
      </c>
      <c r="V1139" s="60">
        <v>0</v>
      </c>
      <c r="W1139" s="60">
        <v>0</v>
      </c>
      <c r="X1139" s="60">
        <v>0</v>
      </c>
      <c r="Y1139" s="60">
        <v>0</v>
      </c>
      <c r="Z1139" s="60">
        <v>0</v>
      </c>
      <c r="AA1139" s="60">
        <v>0</v>
      </c>
      <c r="AB1139" s="60">
        <v>0</v>
      </c>
      <c r="AC1139" s="60">
        <v>0</v>
      </c>
      <c r="AD1139" s="49">
        <f t="shared" si="834"/>
        <v>0</v>
      </c>
      <c r="AE1139" s="50" t="s">
        <v>22</v>
      </c>
      <c r="AF1139" s="51">
        <f t="shared" si="791"/>
        <v>1.0107193563278672E-2</v>
      </c>
      <c r="AG1139" s="52">
        <f t="shared" si="792"/>
        <v>5.4219156549778595E-2</v>
      </c>
      <c r="AH1139" s="52">
        <f t="shared" si="793"/>
        <v>5.4219156549778595E-2</v>
      </c>
      <c r="AI1139" s="52">
        <f t="shared" si="794"/>
        <v>5.5542781284624948E-2</v>
      </c>
      <c r="AJ1139" s="52">
        <f t="shared" si="795"/>
        <v>5.5542781284624948E-2</v>
      </c>
      <c r="AK1139" s="52">
        <f t="shared" si="796"/>
        <v>7.4553736200613993E-2</v>
      </c>
      <c r="AL1139" s="52">
        <f t="shared" si="797"/>
        <v>5.4219156549778595E-2</v>
      </c>
      <c r="AM1139" s="52">
        <f t="shared" si="798"/>
        <v>4.452185353747825E-2</v>
      </c>
      <c r="AN1139" s="52">
        <f t="shared" si="799"/>
        <v>5.6857672617319208E-2</v>
      </c>
      <c r="AO1139" s="52">
        <f t="shared" si="800"/>
        <v>3.7424852874567573E-2</v>
      </c>
      <c r="AP1139" s="52">
        <f t="shared" si="801"/>
        <v>5.5542781284624948E-2</v>
      </c>
      <c r="AQ1139" s="52">
        <f t="shared" si="802"/>
        <v>3.7424852874567573E-2</v>
      </c>
      <c r="AR1139" s="52">
        <f t="shared" si="803"/>
        <v>5.7511985201767146E-2</v>
      </c>
      <c r="AS1139" s="52">
        <f t="shared" si="804"/>
        <v>5.9333491507346903E-2</v>
      </c>
      <c r="AT1139" s="146"/>
      <c r="AU1139" s="146"/>
      <c r="AV1139" s="146"/>
      <c r="AW1139" s="146"/>
      <c r="AX1139" s="146"/>
      <c r="AY1139" s="146"/>
      <c r="AZ1139" s="146"/>
      <c r="BA1139" s="146"/>
      <c r="BB1139" s="146"/>
      <c r="BC1139" s="146"/>
      <c r="BD1139" s="146"/>
      <c r="BE1139" s="146"/>
      <c r="BF1139" s="146"/>
      <c r="BG1139" s="53">
        <f t="shared" si="831"/>
        <v>2.7204226740651146E-2</v>
      </c>
      <c r="BH1139" s="53">
        <f t="shared" si="805"/>
        <v>2.6948487828870639E-2</v>
      </c>
      <c r="BI1139" s="53">
        <f t="shared" si="806"/>
        <v>2.6307110925825532E-2</v>
      </c>
      <c r="BJ1139" s="53">
        <f t="shared" si="807"/>
        <v>2.4174249683609466E-2</v>
      </c>
      <c r="BK1139" s="53">
        <f t="shared" si="808"/>
        <v>3.10878745294173E-2</v>
      </c>
      <c r="BL1139" s="53">
        <f t="shared" si="809"/>
        <v>2.3644595599563719E-2</v>
      </c>
      <c r="BM1139" s="53">
        <f t="shared" si="810"/>
        <v>1.5246454191039784E-2</v>
      </c>
      <c r="BN1139" s="53">
        <f t="shared" si="811"/>
        <v>2.0920906518240048E-2</v>
      </c>
      <c r="BO1139" s="53">
        <f t="shared" si="812"/>
        <v>1.3295274457077243E-2</v>
      </c>
      <c r="BP1139" s="53">
        <f t="shared" si="813"/>
        <v>2.1725689561162408E-2</v>
      </c>
      <c r="BQ1139" s="53">
        <f t="shared" si="814"/>
        <v>1.5378783111272911E-2</v>
      </c>
      <c r="BR1139" s="53">
        <f t="shared" si="815"/>
        <v>1.9410018620893935E-2</v>
      </c>
      <c r="BS1139" s="53">
        <f t="shared" si="816"/>
        <v>2.0019082733339213E-2</v>
      </c>
      <c r="BT1139" s="54">
        <f t="shared" si="835"/>
        <v>0.28536275450096332</v>
      </c>
      <c r="BU1139" s="55">
        <f t="shared" si="832"/>
        <v>0</v>
      </c>
      <c r="BV1139" s="55">
        <f t="shared" si="817"/>
        <v>0</v>
      </c>
      <c r="BW1139" s="55">
        <f t="shared" si="818"/>
        <v>0</v>
      </c>
      <c r="BX1139" s="55">
        <f t="shared" si="819"/>
        <v>0</v>
      </c>
      <c r="BY1139" s="55">
        <f t="shared" si="820"/>
        <v>0</v>
      </c>
      <c r="BZ1139" s="55">
        <f t="shared" si="821"/>
        <v>0</v>
      </c>
      <c r="CA1139" s="55">
        <f t="shared" si="822"/>
        <v>0</v>
      </c>
      <c r="CB1139" s="55">
        <f t="shared" si="823"/>
        <v>0</v>
      </c>
      <c r="CC1139" s="55">
        <f t="shared" si="824"/>
        <v>0</v>
      </c>
      <c r="CD1139" s="55">
        <f t="shared" si="825"/>
        <v>0</v>
      </c>
      <c r="CE1139" s="55">
        <f t="shared" si="826"/>
        <v>0</v>
      </c>
      <c r="CF1139" s="55">
        <f t="shared" si="827"/>
        <v>0</v>
      </c>
      <c r="CG1139" s="55">
        <f t="shared" si="828"/>
        <v>0</v>
      </c>
      <c r="CH1139" s="56">
        <f t="shared" si="836"/>
        <v>0</v>
      </c>
      <c r="CI1139" s="57">
        <f t="shared" si="833"/>
        <v>0.50422078042528107</v>
      </c>
      <c r="CJ1139" s="58">
        <f t="shared" si="829"/>
        <v>-0.22613868721431662</v>
      </c>
      <c r="CK1139" s="67">
        <f t="shared" si="830"/>
        <v>0.28536275450096332</v>
      </c>
    </row>
    <row r="1140" spans="1:89">
      <c r="A1140" s="48">
        <v>5028</v>
      </c>
      <c r="B1140" s="89">
        <v>0.77760891590678827</v>
      </c>
      <c r="C1140" s="59">
        <v>1.3812154696132596E-2</v>
      </c>
      <c r="D1140" s="59">
        <v>1.3812154696132596E-2</v>
      </c>
      <c r="E1140" s="59">
        <v>1.427255985267035E-2</v>
      </c>
      <c r="F1140" s="59">
        <v>1.427255985267035E-2</v>
      </c>
      <c r="G1140" s="59">
        <v>2.117863720073665E-2</v>
      </c>
      <c r="H1140" s="59">
        <v>1.3812154696132596E-2</v>
      </c>
      <c r="I1140" s="59">
        <v>1.0543278084714549E-2</v>
      </c>
      <c r="J1140" s="59">
        <v>1.4732965009208104E-2</v>
      </c>
      <c r="K1140" s="59">
        <v>8.2872928176795577E-3</v>
      </c>
      <c r="L1140" s="59">
        <v>1.427255985267035E-2</v>
      </c>
      <c r="M1140" s="59">
        <v>8.2872928176795577E-3</v>
      </c>
      <c r="N1140" s="59">
        <v>1.496316758747698E-2</v>
      </c>
      <c r="O1140" s="59">
        <v>1.5607734806629834E-2</v>
      </c>
      <c r="P1140" s="120">
        <v>1.3681116305425697E-2</v>
      </c>
      <c r="Q1140" s="60">
        <v>2</v>
      </c>
      <c r="R1140" s="60">
        <v>0</v>
      </c>
      <c r="S1140" s="60">
        <v>0</v>
      </c>
      <c r="T1140" s="60">
        <v>1</v>
      </c>
      <c r="U1140" s="60">
        <v>3</v>
      </c>
      <c r="V1140" s="60">
        <v>1</v>
      </c>
      <c r="W1140" s="60">
        <v>0</v>
      </c>
      <c r="X1140" s="60">
        <v>0</v>
      </c>
      <c r="Y1140" s="60">
        <v>1</v>
      </c>
      <c r="Z1140" s="60">
        <v>3</v>
      </c>
      <c r="AA1140" s="60">
        <v>5</v>
      </c>
      <c r="AB1140" s="60">
        <v>2</v>
      </c>
      <c r="AC1140" s="60">
        <v>1</v>
      </c>
      <c r="AD1140" s="49">
        <f t="shared" si="834"/>
        <v>19</v>
      </c>
      <c r="AE1140" s="50" t="s">
        <v>22</v>
      </c>
      <c r="AF1140" s="51">
        <f t="shared" si="791"/>
        <v>0.76394369594439182</v>
      </c>
      <c r="AG1140" s="52">
        <f t="shared" si="792"/>
        <v>5.4219156549778595E-2</v>
      </c>
      <c r="AH1140" s="52">
        <f t="shared" si="793"/>
        <v>5.4219156549778595E-2</v>
      </c>
      <c r="AI1140" s="52">
        <f t="shared" si="794"/>
        <v>5.5542781284624948E-2</v>
      </c>
      <c r="AJ1140" s="52">
        <f t="shared" si="795"/>
        <v>5.5542781284624948E-2</v>
      </c>
      <c r="AK1140" s="52">
        <f t="shared" si="796"/>
        <v>7.4553736200613993E-2</v>
      </c>
      <c r="AL1140" s="52">
        <f t="shared" si="797"/>
        <v>5.4219156549778595E-2</v>
      </c>
      <c r="AM1140" s="52">
        <f t="shared" si="798"/>
        <v>4.452185353747825E-2</v>
      </c>
      <c r="AN1140" s="52">
        <f t="shared" si="799"/>
        <v>5.6857672617319208E-2</v>
      </c>
      <c r="AO1140" s="52">
        <f t="shared" si="800"/>
        <v>3.7424852874567573E-2</v>
      </c>
      <c r="AP1140" s="52">
        <f t="shared" si="801"/>
        <v>5.5542781284624948E-2</v>
      </c>
      <c r="AQ1140" s="52">
        <f t="shared" si="802"/>
        <v>3.7424852874567573E-2</v>
      </c>
      <c r="AR1140" s="52">
        <f t="shared" si="803"/>
        <v>5.7511985201767146E-2</v>
      </c>
      <c r="AS1140" s="52">
        <f t="shared" si="804"/>
        <v>5.9333491507346903E-2</v>
      </c>
      <c r="AT1140" s="146"/>
      <c r="AU1140" s="146"/>
      <c r="AV1140" s="146"/>
      <c r="AW1140" s="146"/>
      <c r="AX1140" s="146"/>
      <c r="AY1140" s="146"/>
      <c r="AZ1140" s="146"/>
      <c r="BA1140" s="146"/>
      <c r="BB1140" s="146"/>
      <c r="BC1140" s="146"/>
      <c r="BD1140" s="146"/>
      <c r="BE1140" s="146"/>
      <c r="BF1140" s="146"/>
      <c r="BG1140" s="53">
        <f t="shared" si="831"/>
        <v>2.0562085203422837</v>
      </c>
      <c r="BH1140" s="53">
        <f t="shared" si="805"/>
        <v>2.036878710515329</v>
      </c>
      <c r="BI1140" s="53">
        <f t="shared" si="806"/>
        <v>1.9884007785614166</v>
      </c>
      <c r="BJ1140" s="53">
        <f t="shared" si="807"/>
        <v>1.827190261506024</v>
      </c>
      <c r="BK1140" s="53">
        <f t="shared" si="808"/>
        <v>2.34975076101684</v>
      </c>
      <c r="BL1140" s="53">
        <f t="shared" si="809"/>
        <v>1.7871568045424577</v>
      </c>
      <c r="BM1140" s="53">
        <f t="shared" si="810"/>
        <v>1.1523903734333436</v>
      </c>
      <c r="BN1140" s="53">
        <f t="shared" si="811"/>
        <v>1.5812890638721371</v>
      </c>
      <c r="BO1140" s="53">
        <f t="shared" si="812"/>
        <v>1.0049120998569141</v>
      </c>
      <c r="BP1140" s="53">
        <f t="shared" si="813"/>
        <v>1.6421179110090118</v>
      </c>
      <c r="BQ1140" s="53">
        <f t="shared" si="814"/>
        <v>1.1623923431958016</v>
      </c>
      <c r="BR1140" s="53">
        <f t="shared" si="815"/>
        <v>1.4670898772007956</v>
      </c>
      <c r="BS1140" s="53">
        <f t="shared" si="816"/>
        <v>1.513125474146225</v>
      </c>
      <c r="BT1140" s="54">
        <f t="shared" si="835"/>
        <v>21.56890297919858</v>
      </c>
      <c r="BU1140" s="55">
        <f t="shared" si="832"/>
        <v>1.4417275257003221</v>
      </c>
      <c r="BV1140" s="55">
        <f t="shared" si="817"/>
        <v>0</v>
      </c>
      <c r="BW1140" s="55">
        <f t="shared" si="818"/>
        <v>0</v>
      </c>
      <c r="BX1140" s="55">
        <f t="shared" si="819"/>
        <v>0.60277941072915564</v>
      </c>
      <c r="BY1140" s="55">
        <f t="shared" si="820"/>
        <v>2.5629277901688865</v>
      </c>
      <c r="BZ1140" s="55">
        <f t="shared" si="821"/>
        <v>0.58062597969338914</v>
      </c>
      <c r="CA1140" s="55">
        <f t="shared" si="822"/>
        <v>0</v>
      </c>
      <c r="CB1140" s="55">
        <f t="shared" si="823"/>
        <v>0</v>
      </c>
      <c r="CC1140" s="55">
        <f t="shared" si="824"/>
        <v>4.9000748570016172E-3</v>
      </c>
      <c r="CD1140" s="55">
        <f t="shared" si="825"/>
        <v>1.4879604535090822</v>
      </c>
      <c r="CE1140" s="55">
        <f t="shared" si="826"/>
        <v>0.75240123093688449</v>
      </c>
      <c r="CF1140" s="55">
        <f t="shared" si="827"/>
        <v>0.76656152653941323</v>
      </c>
      <c r="CG1140" s="55">
        <f t="shared" si="828"/>
        <v>0.41417736206575845</v>
      </c>
      <c r="CH1140" s="56">
        <f t="shared" si="836"/>
        <v>8.6140613541998938</v>
      </c>
      <c r="CI1140" s="57">
        <f t="shared" si="833"/>
        <v>28.665885109363199</v>
      </c>
      <c r="CJ1140" s="58">
        <f t="shared" si="829"/>
        <v>-13.143421032337784</v>
      </c>
      <c r="CK1140" s="67">
        <f t="shared" si="830"/>
        <v>2.5689029791985796</v>
      </c>
    </row>
    <row r="1141" spans="1:89">
      <c r="A1141" s="48">
        <v>5029</v>
      </c>
      <c r="B1141" s="89">
        <v>0.46605876393110435</v>
      </c>
      <c r="C1141" s="59">
        <v>1.3812154696132596E-2</v>
      </c>
      <c r="D1141" s="59">
        <v>1.3812154696132596E-2</v>
      </c>
      <c r="E1141" s="59">
        <v>1.427255985267035E-2</v>
      </c>
      <c r="F1141" s="59">
        <v>1.427255985267035E-2</v>
      </c>
      <c r="G1141" s="59">
        <v>2.117863720073665E-2</v>
      </c>
      <c r="H1141" s="59">
        <v>1.3812154696132596E-2</v>
      </c>
      <c r="I1141" s="59">
        <v>1.0543278084714549E-2</v>
      </c>
      <c r="J1141" s="59">
        <v>1.4732965009208104E-2</v>
      </c>
      <c r="K1141" s="59">
        <v>8.2872928176795577E-3</v>
      </c>
      <c r="L1141" s="59">
        <v>1.427255985267035E-2</v>
      </c>
      <c r="M1141" s="59">
        <v>8.2872928176795577E-3</v>
      </c>
      <c r="N1141" s="59">
        <v>1.496316758747698E-2</v>
      </c>
      <c r="O1141" s="59">
        <v>1.5607734806629834E-2</v>
      </c>
      <c r="P1141" s="120">
        <v>1.3681116305425697E-2</v>
      </c>
      <c r="Q1141" s="60">
        <v>0</v>
      </c>
      <c r="R1141" s="60">
        <v>1</v>
      </c>
      <c r="S1141" s="60">
        <v>0</v>
      </c>
      <c r="T1141" s="60">
        <v>0</v>
      </c>
      <c r="U1141" s="60">
        <v>0</v>
      </c>
      <c r="V1141" s="60">
        <v>0</v>
      </c>
      <c r="W1141" s="60">
        <v>1</v>
      </c>
      <c r="X1141" s="60">
        <v>0</v>
      </c>
      <c r="Y1141" s="60">
        <v>1</v>
      </c>
      <c r="Z1141" s="60">
        <v>0</v>
      </c>
      <c r="AA1141" s="60">
        <v>0</v>
      </c>
      <c r="AB1141" s="60">
        <v>1</v>
      </c>
      <c r="AC1141" s="60">
        <v>0</v>
      </c>
      <c r="AD1141" s="49">
        <f t="shared" si="834"/>
        <v>4</v>
      </c>
      <c r="AE1141" s="50" t="s">
        <v>22</v>
      </c>
      <c r="AF1141" s="51">
        <f t="shared" si="791"/>
        <v>0.44164178596697656</v>
      </c>
      <c r="AG1141" s="52">
        <f t="shared" si="792"/>
        <v>5.4219156549778595E-2</v>
      </c>
      <c r="AH1141" s="52">
        <f t="shared" si="793"/>
        <v>5.4219156549778595E-2</v>
      </c>
      <c r="AI1141" s="52">
        <f t="shared" si="794"/>
        <v>5.5542781284624948E-2</v>
      </c>
      <c r="AJ1141" s="52">
        <f t="shared" si="795"/>
        <v>5.5542781284624948E-2</v>
      </c>
      <c r="AK1141" s="52">
        <f t="shared" si="796"/>
        <v>7.4553736200613993E-2</v>
      </c>
      <c r="AL1141" s="52">
        <f t="shared" si="797"/>
        <v>5.4219156549778595E-2</v>
      </c>
      <c r="AM1141" s="52">
        <f t="shared" si="798"/>
        <v>4.452185353747825E-2</v>
      </c>
      <c r="AN1141" s="52">
        <f t="shared" si="799"/>
        <v>5.6857672617319208E-2</v>
      </c>
      <c r="AO1141" s="52">
        <f t="shared" si="800"/>
        <v>3.7424852874567573E-2</v>
      </c>
      <c r="AP1141" s="52">
        <f t="shared" si="801"/>
        <v>5.5542781284624948E-2</v>
      </c>
      <c r="AQ1141" s="52">
        <f t="shared" si="802"/>
        <v>3.7424852874567573E-2</v>
      </c>
      <c r="AR1141" s="52">
        <f t="shared" si="803"/>
        <v>5.7511985201767146E-2</v>
      </c>
      <c r="AS1141" s="52">
        <f t="shared" si="804"/>
        <v>5.9333491507346903E-2</v>
      </c>
      <c r="AT1141" s="146"/>
      <c r="AU1141" s="146"/>
      <c r="AV1141" s="146"/>
      <c r="AW1141" s="146"/>
      <c r="AX1141" s="146"/>
      <c r="AY1141" s="146"/>
      <c r="AZ1141" s="146"/>
      <c r="BA1141" s="146"/>
      <c r="BB1141" s="146"/>
      <c r="BC1141" s="146"/>
      <c r="BD1141" s="146"/>
      <c r="BE1141" s="146"/>
      <c r="BF1141" s="146"/>
      <c r="BG1141" s="53">
        <f t="shared" si="831"/>
        <v>1.1887101210016167</v>
      </c>
      <c r="BH1141" s="53">
        <f t="shared" si="805"/>
        <v>1.1775354077607083</v>
      </c>
      <c r="BI1141" s="53">
        <f t="shared" si="806"/>
        <v>1.1495099386564123</v>
      </c>
      <c r="BJ1141" s="53">
        <f t="shared" si="807"/>
        <v>1.0563128862466942</v>
      </c>
      <c r="BK1141" s="53">
        <f t="shared" si="808"/>
        <v>1.3584091709662833</v>
      </c>
      <c r="BL1141" s="53">
        <f t="shared" si="809"/>
        <v>1.0331692337423497</v>
      </c>
      <c r="BM1141" s="53">
        <f t="shared" si="810"/>
        <v>0.66620582819928054</v>
      </c>
      <c r="BN1141" s="53">
        <f t="shared" si="811"/>
        <v>0.91415549340350022</v>
      </c>
      <c r="BO1141" s="53">
        <f t="shared" si="812"/>
        <v>0.58094749243527721</v>
      </c>
      <c r="BP1141" s="53">
        <f t="shared" si="813"/>
        <v>0.94932112253357825</v>
      </c>
      <c r="BQ1141" s="53">
        <f t="shared" si="814"/>
        <v>0.67198804462770345</v>
      </c>
      <c r="BR1141" s="53">
        <f t="shared" si="815"/>
        <v>0.84813605633600919</v>
      </c>
      <c r="BS1141" s="53">
        <f t="shared" si="816"/>
        <v>0.87474959259656015</v>
      </c>
      <c r="BT1141" s="54">
        <f t="shared" si="835"/>
        <v>12.469150388505971</v>
      </c>
      <c r="BU1141" s="55">
        <f t="shared" si="832"/>
        <v>0</v>
      </c>
      <c r="BV1141" s="55">
        <f t="shared" si="817"/>
        <v>0.16342361674143641</v>
      </c>
      <c r="BW1141" s="55">
        <f t="shared" si="818"/>
        <v>0</v>
      </c>
      <c r="BX1141" s="55">
        <f t="shared" si="819"/>
        <v>0</v>
      </c>
      <c r="BY1141" s="55">
        <f t="shared" si="820"/>
        <v>0</v>
      </c>
      <c r="BZ1141" s="55">
        <f t="shared" si="821"/>
        <v>0</v>
      </c>
      <c r="CA1141" s="55">
        <f t="shared" si="822"/>
        <v>-0.40615660483800825</v>
      </c>
      <c r="CB1141" s="55">
        <f t="shared" si="823"/>
        <v>0</v>
      </c>
      <c r="CC1141" s="55">
        <f t="shared" si="824"/>
        <v>-0.54309490068020394</v>
      </c>
      <c r="CD1141" s="55">
        <f t="shared" si="825"/>
        <v>0</v>
      </c>
      <c r="CE1141" s="55">
        <f t="shared" si="826"/>
        <v>0</v>
      </c>
      <c r="CF1141" s="55">
        <f t="shared" si="827"/>
        <v>-0.16471421226749902</v>
      </c>
      <c r="CG1141" s="55">
        <f t="shared" si="828"/>
        <v>0</v>
      </c>
      <c r="CH1141" s="56">
        <f t="shared" si="836"/>
        <v>-0.95054210104427483</v>
      </c>
      <c r="CI1141" s="57">
        <f t="shared" si="833"/>
        <v>17.180856221898463</v>
      </c>
      <c r="CJ1141" s="58">
        <f t="shared" si="829"/>
        <v>-12.180598713392861</v>
      </c>
      <c r="CK1141" s="67">
        <f t="shared" si="830"/>
        <v>8.4691503885059713</v>
      </c>
    </row>
    <row r="1142" spans="1:89">
      <c r="A1142" s="48">
        <v>5030</v>
      </c>
      <c r="B1142" s="89">
        <v>1.1651469098277611E-2</v>
      </c>
      <c r="C1142" s="59">
        <v>1.3812154696132596E-2</v>
      </c>
      <c r="D1142" s="59">
        <v>1.3812154696132596E-2</v>
      </c>
      <c r="E1142" s="59">
        <v>1.4732965009208104E-2</v>
      </c>
      <c r="F1142" s="59">
        <v>1.4732965009208104E-2</v>
      </c>
      <c r="G1142" s="59">
        <v>2.2099447513812154E-2</v>
      </c>
      <c r="H1142" s="59">
        <v>1.841620626151013E-2</v>
      </c>
      <c r="I1142" s="59">
        <v>1.6758747697974218E-2</v>
      </c>
      <c r="J1142" s="59">
        <v>2.1639042357274402E-2</v>
      </c>
      <c r="K1142" s="59">
        <v>2.0718232044198894E-2</v>
      </c>
      <c r="L1142" s="59">
        <v>3.3609576427255983E-2</v>
      </c>
      <c r="M1142" s="59">
        <v>2.0718232044198894E-2</v>
      </c>
      <c r="N1142" s="59">
        <v>3.5267034990791896E-2</v>
      </c>
      <c r="O1142" s="59">
        <v>3.678637200736648E-2</v>
      </c>
      <c r="P1142" s="120">
        <v>2.1777163904235727E-2</v>
      </c>
      <c r="Q1142" s="60">
        <v>0</v>
      </c>
      <c r="R1142" s="60">
        <v>0</v>
      </c>
      <c r="S1142" s="60">
        <v>0</v>
      </c>
      <c r="T1142" s="60">
        <v>0</v>
      </c>
      <c r="U1142" s="60">
        <v>0</v>
      </c>
      <c r="V1142" s="60">
        <v>0</v>
      </c>
      <c r="W1142" s="60">
        <v>0</v>
      </c>
      <c r="X1142" s="60">
        <v>0</v>
      </c>
      <c r="Y1142" s="60">
        <v>1</v>
      </c>
      <c r="Z1142" s="60">
        <v>0</v>
      </c>
      <c r="AA1142" s="60">
        <v>1</v>
      </c>
      <c r="AB1142" s="60">
        <v>0</v>
      </c>
      <c r="AC1142" s="60">
        <v>0</v>
      </c>
      <c r="AD1142" s="49">
        <f t="shared" si="834"/>
        <v>2</v>
      </c>
      <c r="AE1142" s="50" t="s">
        <v>22</v>
      </c>
      <c r="AF1142" s="51">
        <f t="shared" si="791"/>
        <v>8.5130708580422234E-3</v>
      </c>
      <c r="AG1142" s="52">
        <f t="shared" si="792"/>
        <v>5.4219156549778595E-2</v>
      </c>
      <c r="AH1142" s="52">
        <f t="shared" si="793"/>
        <v>5.4219156549778595E-2</v>
      </c>
      <c r="AI1142" s="52">
        <f t="shared" si="794"/>
        <v>5.6857672617319208E-2</v>
      </c>
      <c r="AJ1142" s="52">
        <f t="shared" si="795"/>
        <v>5.6857672617319208E-2</v>
      </c>
      <c r="AK1142" s="52">
        <f t="shared" si="796"/>
        <v>7.6998106307129291E-2</v>
      </c>
      <c r="AL1142" s="52">
        <f t="shared" si="797"/>
        <v>6.7110359540143993E-2</v>
      </c>
      <c r="AM1142" s="52">
        <f t="shared" si="798"/>
        <v>6.2550185397412236E-2</v>
      </c>
      <c r="AN1142" s="52">
        <f t="shared" si="799"/>
        <v>7.5777996870076192E-2</v>
      </c>
      <c r="AO1142" s="52">
        <f t="shared" si="800"/>
        <v>7.3325147042703528E-2</v>
      </c>
      <c r="AP1142" s="52">
        <f t="shared" si="801"/>
        <v>0.10653335182976115</v>
      </c>
      <c r="AQ1142" s="52">
        <f t="shared" si="802"/>
        <v>7.3325147042703528E-2</v>
      </c>
      <c r="AR1142" s="52">
        <f t="shared" si="803"/>
        <v>0.11068147916795211</v>
      </c>
      <c r="AS1142" s="52">
        <f t="shared" si="804"/>
        <v>0.11446906645162272</v>
      </c>
      <c r="AT1142" s="146"/>
      <c r="AU1142" s="146"/>
      <c r="AV1142" s="146"/>
      <c r="AW1142" s="146"/>
      <c r="AX1142" s="146"/>
      <c r="AY1142" s="146"/>
      <c r="AZ1142" s="146"/>
      <c r="BA1142" s="146"/>
      <c r="BB1142" s="146"/>
      <c r="BC1142" s="146"/>
      <c r="BD1142" s="146"/>
      <c r="BE1142" s="146"/>
      <c r="BF1142" s="146"/>
      <c r="BG1142" s="53">
        <f t="shared" si="831"/>
        <v>2.2913532666755838E-2</v>
      </c>
      <c r="BH1142" s="53">
        <f t="shared" si="805"/>
        <v>2.2698129304436158E-2</v>
      </c>
      <c r="BI1142" s="53">
        <f t="shared" si="806"/>
        <v>2.2682466426547324E-2</v>
      </c>
      <c r="BJ1142" s="53">
        <f t="shared" si="807"/>
        <v>2.0843474921343419E-2</v>
      </c>
      <c r="BK1142" s="53">
        <f t="shared" si="808"/>
        <v>2.7043153129097264E-2</v>
      </c>
      <c r="BL1142" s="53">
        <f t="shared" si="809"/>
        <v>2.4650422314184808E-2</v>
      </c>
      <c r="BM1142" s="53">
        <f t="shared" si="810"/>
        <v>1.804180078712533E-2</v>
      </c>
      <c r="BN1142" s="53">
        <f t="shared" si="811"/>
        <v>2.3484980639583708E-2</v>
      </c>
      <c r="BO1142" s="53">
        <f t="shared" si="812"/>
        <v>2.1940464265252018E-2</v>
      </c>
      <c r="BP1142" s="53">
        <f t="shared" si="813"/>
        <v>3.5098390623151919E-2</v>
      </c>
      <c r="BQ1142" s="53">
        <f t="shared" si="814"/>
        <v>2.5378764641923797E-2</v>
      </c>
      <c r="BR1142" s="53">
        <f t="shared" si="815"/>
        <v>3.1462861095454139E-2</v>
      </c>
      <c r="BS1142" s="53">
        <f t="shared" si="816"/>
        <v>3.2530300510990172E-2</v>
      </c>
      <c r="BT1142" s="54">
        <f t="shared" si="835"/>
        <v>0.32876874132584588</v>
      </c>
      <c r="BU1142" s="55">
        <f t="shared" si="832"/>
        <v>0</v>
      </c>
      <c r="BV1142" s="55">
        <f t="shared" si="817"/>
        <v>0</v>
      </c>
      <c r="BW1142" s="55">
        <f t="shared" si="818"/>
        <v>0</v>
      </c>
      <c r="BX1142" s="55">
        <f t="shared" si="819"/>
        <v>0</v>
      </c>
      <c r="BY1142" s="55">
        <f t="shared" si="820"/>
        <v>0</v>
      </c>
      <c r="BZ1142" s="55">
        <f t="shared" si="821"/>
        <v>0</v>
      </c>
      <c r="CA1142" s="55">
        <f t="shared" si="822"/>
        <v>0</v>
      </c>
      <c r="CB1142" s="55">
        <f t="shared" si="823"/>
        <v>0</v>
      </c>
      <c r="CC1142" s="55">
        <f t="shared" si="824"/>
        <v>-3.819422663681999</v>
      </c>
      <c r="CD1142" s="55">
        <f t="shared" si="825"/>
        <v>0</v>
      </c>
      <c r="CE1142" s="55">
        <f t="shared" si="826"/>
        <v>-3.6738424923516235</v>
      </c>
      <c r="CF1142" s="55">
        <f t="shared" si="827"/>
        <v>0</v>
      </c>
      <c r="CG1142" s="55">
        <f t="shared" si="828"/>
        <v>0</v>
      </c>
      <c r="CH1142" s="56">
        <f t="shared" si="836"/>
        <v>-7.4932651560336225</v>
      </c>
      <c r="CI1142" s="57">
        <f t="shared" si="833"/>
        <v>0.42952140554746171</v>
      </c>
      <c r="CJ1142" s="58">
        <f t="shared" si="829"/>
        <v>-7.6717683860789485</v>
      </c>
      <c r="CK1142" s="67">
        <f t="shared" si="830"/>
        <v>1.6712312586741542</v>
      </c>
    </row>
    <row r="1143" spans="1:89">
      <c r="A1143" s="48">
        <v>5031</v>
      </c>
      <c r="B1143" s="89">
        <v>7.5987841945288756E-3</v>
      </c>
      <c r="C1143" s="59">
        <v>1.3812154696132596E-2</v>
      </c>
      <c r="D1143" s="59">
        <v>1.3812154696132596E-2</v>
      </c>
      <c r="E1143" s="59">
        <v>1.4732965009208104E-2</v>
      </c>
      <c r="F1143" s="59">
        <v>1.4732965009208104E-2</v>
      </c>
      <c r="G1143" s="59">
        <v>2.2099447513812154E-2</v>
      </c>
      <c r="H1143" s="59">
        <v>1.841620626151013E-2</v>
      </c>
      <c r="I1143" s="59">
        <v>1.6758747697974218E-2</v>
      </c>
      <c r="J1143" s="59">
        <v>2.1639042357274402E-2</v>
      </c>
      <c r="K1143" s="59">
        <v>2.0718232044198894E-2</v>
      </c>
      <c r="L1143" s="59">
        <v>3.3609576427255983E-2</v>
      </c>
      <c r="M1143" s="59">
        <v>2.0718232044198894E-2</v>
      </c>
      <c r="N1143" s="59">
        <v>3.5267034990791896E-2</v>
      </c>
      <c r="O1143" s="59">
        <v>3.678637200736648E-2</v>
      </c>
      <c r="P1143" s="120">
        <v>2.1777163904235727E-2</v>
      </c>
      <c r="Q1143" s="60">
        <v>0</v>
      </c>
      <c r="R1143" s="60">
        <v>0</v>
      </c>
      <c r="S1143" s="60">
        <v>0</v>
      </c>
      <c r="T1143" s="60">
        <v>0</v>
      </c>
      <c r="U1143" s="60">
        <v>0</v>
      </c>
      <c r="V1143" s="60">
        <v>0</v>
      </c>
      <c r="W1143" s="60">
        <v>0</v>
      </c>
      <c r="X1143" s="60">
        <v>0</v>
      </c>
      <c r="Y1143" s="60">
        <v>1</v>
      </c>
      <c r="Z1143" s="60">
        <v>0</v>
      </c>
      <c r="AA1143" s="60">
        <v>0</v>
      </c>
      <c r="AB1143" s="60">
        <v>0</v>
      </c>
      <c r="AC1143" s="60">
        <v>0</v>
      </c>
      <c r="AD1143" s="49">
        <f t="shared" si="834"/>
        <v>1</v>
      </c>
      <c r="AE1143" s="50" t="s">
        <v>22</v>
      </c>
      <c r="AF1143" s="51">
        <f t="shared" si="791"/>
        <v>5.3872206285744094E-3</v>
      </c>
      <c r="AG1143" s="52">
        <f t="shared" si="792"/>
        <v>5.4219156549778595E-2</v>
      </c>
      <c r="AH1143" s="52">
        <f t="shared" si="793"/>
        <v>5.4219156549778595E-2</v>
      </c>
      <c r="AI1143" s="52">
        <f t="shared" si="794"/>
        <v>5.6857672617319208E-2</v>
      </c>
      <c r="AJ1143" s="52">
        <f t="shared" si="795"/>
        <v>5.6857672617319208E-2</v>
      </c>
      <c r="AK1143" s="52">
        <f t="shared" si="796"/>
        <v>7.6998106307129291E-2</v>
      </c>
      <c r="AL1143" s="52">
        <f t="shared" si="797"/>
        <v>6.7110359540143993E-2</v>
      </c>
      <c r="AM1143" s="52">
        <f t="shared" si="798"/>
        <v>6.2550185397412236E-2</v>
      </c>
      <c r="AN1143" s="52">
        <f t="shared" si="799"/>
        <v>7.5777996870076192E-2</v>
      </c>
      <c r="AO1143" s="52">
        <f t="shared" si="800"/>
        <v>7.3325147042703528E-2</v>
      </c>
      <c r="AP1143" s="52">
        <f t="shared" si="801"/>
        <v>0.10653335182976115</v>
      </c>
      <c r="AQ1143" s="52">
        <f t="shared" si="802"/>
        <v>7.3325147042703528E-2</v>
      </c>
      <c r="AR1143" s="52">
        <f t="shared" si="803"/>
        <v>0.11068147916795211</v>
      </c>
      <c r="AS1143" s="52">
        <f t="shared" si="804"/>
        <v>0.11446906645162272</v>
      </c>
      <c r="AT1143" s="146"/>
      <c r="AU1143" s="146"/>
      <c r="AV1143" s="146"/>
      <c r="AW1143" s="146"/>
      <c r="AX1143" s="146"/>
      <c r="AY1143" s="146"/>
      <c r="AZ1143" s="146"/>
      <c r="BA1143" s="146"/>
      <c r="BB1143" s="146"/>
      <c r="BC1143" s="146"/>
      <c r="BD1143" s="146"/>
      <c r="BE1143" s="146"/>
      <c r="BF1143" s="146"/>
      <c r="BG1143" s="53">
        <f t="shared" si="831"/>
        <v>1.4500085564217727E-2</v>
      </c>
      <c r="BH1143" s="53">
        <f t="shared" si="805"/>
        <v>1.4363774536587007E-2</v>
      </c>
      <c r="BI1143" s="53">
        <f t="shared" si="806"/>
        <v>1.4353862792602656E-2</v>
      </c>
      <c r="BJ1143" s="53">
        <f t="shared" si="807"/>
        <v>1.3190116697003266E-2</v>
      </c>
      <c r="BK1143" s="53">
        <f t="shared" si="808"/>
        <v>1.7113381860452827E-2</v>
      </c>
      <c r="BL1143" s="53">
        <f t="shared" si="809"/>
        <v>1.5599219812506896E-2</v>
      </c>
      <c r="BM1143" s="53">
        <f t="shared" si="810"/>
        <v>1.1417168140355861E-2</v>
      </c>
      <c r="BN1143" s="53">
        <f t="shared" si="811"/>
        <v>1.4861707869342449E-2</v>
      </c>
      <c r="BO1143" s="53">
        <f t="shared" si="812"/>
        <v>1.3884310804086003E-2</v>
      </c>
      <c r="BP1143" s="53">
        <f t="shared" si="813"/>
        <v>2.2210877502115683E-2</v>
      </c>
      <c r="BQ1143" s="53">
        <f t="shared" si="814"/>
        <v>1.6060127618642759E-2</v>
      </c>
      <c r="BR1143" s="53">
        <f t="shared" si="815"/>
        <v>1.9910250619760681E-2</v>
      </c>
      <c r="BS1143" s="53">
        <f t="shared" si="816"/>
        <v>2.0585745013619351E-2</v>
      </c>
      <c r="BT1143" s="54">
        <f t="shared" si="835"/>
        <v>0.20805062883129313</v>
      </c>
      <c r="BU1143" s="55">
        <f t="shared" si="832"/>
        <v>0</v>
      </c>
      <c r="BV1143" s="55">
        <f t="shared" si="817"/>
        <v>0</v>
      </c>
      <c r="BW1143" s="55">
        <f t="shared" si="818"/>
        <v>0</v>
      </c>
      <c r="BX1143" s="55">
        <f t="shared" si="819"/>
        <v>0</v>
      </c>
      <c r="BY1143" s="55">
        <f t="shared" si="820"/>
        <v>0</v>
      </c>
      <c r="BZ1143" s="55">
        <f t="shared" si="821"/>
        <v>0</v>
      </c>
      <c r="CA1143" s="55">
        <f t="shared" si="822"/>
        <v>0</v>
      </c>
      <c r="CB1143" s="55">
        <f t="shared" si="823"/>
        <v>0</v>
      </c>
      <c r="CC1143" s="55">
        <f t="shared" si="824"/>
        <v>-4.27699579545917</v>
      </c>
      <c r="CD1143" s="55">
        <f t="shared" si="825"/>
        <v>0</v>
      </c>
      <c r="CE1143" s="55">
        <f t="shared" si="826"/>
        <v>0</v>
      </c>
      <c r="CF1143" s="55">
        <f t="shared" si="827"/>
        <v>0</v>
      </c>
      <c r="CG1143" s="55">
        <f t="shared" si="828"/>
        <v>0</v>
      </c>
      <c r="CH1143" s="56">
        <f t="shared" si="836"/>
        <v>-4.27699579545917</v>
      </c>
      <c r="CI1143" s="57">
        <f t="shared" si="833"/>
        <v>0.28012265579182277</v>
      </c>
      <c r="CJ1143" s="58">
        <f t="shared" si="829"/>
        <v>-4.9880307982594774</v>
      </c>
      <c r="CK1143" s="67">
        <f t="shared" si="830"/>
        <v>0.79194937116870689</v>
      </c>
    </row>
    <row r="1144" spans="1:89">
      <c r="A1144" s="48">
        <v>5032</v>
      </c>
      <c r="B1144" s="89">
        <v>0.2016210739614995</v>
      </c>
      <c r="C1144" s="59">
        <v>1.3812154696132596E-2</v>
      </c>
      <c r="D1144" s="59">
        <v>1.3812154696132596E-2</v>
      </c>
      <c r="E1144" s="59">
        <v>1.4732965009208104E-2</v>
      </c>
      <c r="F1144" s="59">
        <v>1.4732965009208104E-2</v>
      </c>
      <c r="G1144" s="59">
        <v>2.2099447513812154E-2</v>
      </c>
      <c r="H1144" s="59">
        <v>1.841620626151013E-2</v>
      </c>
      <c r="I1144" s="59">
        <v>1.6758747697974218E-2</v>
      </c>
      <c r="J1144" s="59">
        <v>2.1639042357274402E-2</v>
      </c>
      <c r="K1144" s="59">
        <v>2.0718232044198894E-2</v>
      </c>
      <c r="L1144" s="59">
        <v>3.3609576427255983E-2</v>
      </c>
      <c r="M1144" s="59">
        <v>2.0718232044198894E-2</v>
      </c>
      <c r="N1144" s="59">
        <v>3.5267034990791896E-2</v>
      </c>
      <c r="O1144" s="59">
        <v>3.678637200736648E-2</v>
      </c>
      <c r="P1144" s="120">
        <v>2.1777163904235727E-2</v>
      </c>
      <c r="Q1144" s="60">
        <v>1</v>
      </c>
      <c r="R1144" s="60">
        <v>0</v>
      </c>
      <c r="S1144" s="60">
        <v>1</v>
      </c>
      <c r="T1144" s="60">
        <v>0</v>
      </c>
      <c r="U1144" s="60">
        <v>0</v>
      </c>
      <c r="V1144" s="60">
        <v>1</v>
      </c>
      <c r="W1144" s="60">
        <v>0</v>
      </c>
      <c r="X1144" s="60">
        <v>0</v>
      </c>
      <c r="Y1144" s="60">
        <v>1</v>
      </c>
      <c r="Z1144" s="60">
        <v>1</v>
      </c>
      <c r="AA1144" s="60">
        <v>0</v>
      </c>
      <c r="AB1144" s="60">
        <v>0</v>
      </c>
      <c r="AC1144" s="60">
        <v>0</v>
      </c>
      <c r="AD1144" s="49">
        <f t="shared" si="834"/>
        <v>5</v>
      </c>
      <c r="AE1144" s="50" t="s">
        <v>22</v>
      </c>
      <c r="AF1144" s="51">
        <f t="shared" si="791"/>
        <v>0.18010051629231599</v>
      </c>
      <c r="AG1144" s="52">
        <f t="shared" si="792"/>
        <v>5.4219156549778595E-2</v>
      </c>
      <c r="AH1144" s="52">
        <f t="shared" si="793"/>
        <v>5.4219156549778595E-2</v>
      </c>
      <c r="AI1144" s="52">
        <f t="shared" si="794"/>
        <v>5.6857672617319208E-2</v>
      </c>
      <c r="AJ1144" s="52">
        <f t="shared" si="795"/>
        <v>5.6857672617319208E-2</v>
      </c>
      <c r="AK1144" s="52">
        <f t="shared" si="796"/>
        <v>7.6998106307129291E-2</v>
      </c>
      <c r="AL1144" s="52">
        <f t="shared" si="797"/>
        <v>6.7110359540143993E-2</v>
      </c>
      <c r="AM1144" s="52">
        <f t="shared" si="798"/>
        <v>6.2550185397412236E-2</v>
      </c>
      <c r="AN1144" s="52">
        <f t="shared" si="799"/>
        <v>7.5777996870076192E-2</v>
      </c>
      <c r="AO1144" s="52">
        <f t="shared" si="800"/>
        <v>7.3325147042703528E-2</v>
      </c>
      <c r="AP1144" s="52">
        <f t="shared" si="801"/>
        <v>0.10653335182976115</v>
      </c>
      <c r="AQ1144" s="52">
        <f t="shared" si="802"/>
        <v>7.3325147042703528E-2</v>
      </c>
      <c r="AR1144" s="52">
        <f t="shared" si="803"/>
        <v>0.11068147916795211</v>
      </c>
      <c r="AS1144" s="52">
        <f t="shared" si="804"/>
        <v>0.11446906645162272</v>
      </c>
      <c r="AT1144" s="146"/>
      <c r="AU1144" s="146"/>
      <c r="AV1144" s="146"/>
      <c r="AW1144" s="146"/>
      <c r="AX1144" s="146"/>
      <c r="AY1144" s="146"/>
      <c r="AZ1144" s="146"/>
      <c r="BA1144" s="146"/>
      <c r="BB1144" s="146"/>
      <c r="BC1144" s="146"/>
      <c r="BD1144" s="146"/>
      <c r="BE1144" s="146"/>
      <c r="BF1144" s="146"/>
      <c r="BG1144" s="53">
        <f t="shared" si="831"/>
        <v>0.48475328494007314</v>
      </c>
      <c r="BH1144" s="53">
        <f t="shared" si="805"/>
        <v>0.48019626228493728</v>
      </c>
      <c r="BI1144" s="53">
        <f t="shared" si="806"/>
        <v>0.4798649021398802</v>
      </c>
      <c r="BJ1144" s="53">
        <f t="shared" si="807"/>
        <v>0.44095963222408691</v>
      </c>
      <c r="BK1144" s="53">
        <f t="shared" si="808"/>
        <v>0.57211856002836781</v>
      </c>
      <c r="BL1144" s="53">
        <f t="shared" si="809"/>
        <v>0.52149851206915576</v>
      </c>
      <c r="BM1144" s="53">
        <f t="shared" si="810"/>
        <v>0.3816880759937249</v>
      </c>
      <c r="BN1144" s="53">
        <f t="shared" si="811"/>
        <v>0.49684270327767233</v>
      </c>
      <c r="BO1144" s="53">
        <f t="shared" si="812"/>
        <v>0.46416727967582477</v>
      </c>
      <c r="BP1144" s="53">
        <f t="shared" si="813"/>
        <v>0.74253326181203172</v>
      </c>
      <c r="BQ1144" s="53">
        <f t="shared" si="814"/>
        <v>0.53690715032093539</v>
      </c>
      <c r="BR1144" s="53">
        <f t="shared" si="815"/>
        <v>0.66562085783318026</v>
      </c>
      <c r="BS1144" s="53">
        <f t="shared" si="816"/>
        <v>0.68820335397993726</v>
      </c>
      <c r="BT1144" s="54">
        <f t="shared" si="835"/>
        <v>6.9553538365798078</v>
      </c>
      <c r="BU1144" s="55">
        <f t="shared" si="832"/>
        <v>-0.72411520831694598</v>
      </c>
      <c r="BV1144" s="55">
        <f t="shared" si="817"/>
        <v>0</v>
      </c>
      <c r="BW1144" s="55">
        <f t="shared" si="818"/>
        <v>-0.7342506685710255</v>
      </c>
      <c r="BX1144" s="55">
        <f t="shared" si="819"/>
        <v>0</v>
      </c>
      <c r="BY1144" s="55">
        <f t="shared" si="820"/>
        <v>0</v>
      </c>
      <c r="BZ1144" s="55">
        <f t="shared" si="821"/>
        <v>-0.651048857720537</v>
      </c>
      <c r="CA1144" s="55">
        <f t="shared" si="822"/>
        <v>0</v>
      </c>
      <c r="CB1144" s="55">
        <f t="shared" si="823"/>
        <v>0</v>
      </c>
      <c r="CC1144" s="55">
        <f t="shared" si="824"/>
        <v>-0.76751027518362991</v>
      </c>
      <c r="CD1144" s="55">
        <f t="shared" si="825"/>
        <v>-0.29768761225539903</v>
      </c>
      <c r="CE1144" s="55">
        <f t="shared" si="826"/>
        <v>0</v>
      </c>
      <c r="CF1144" s="55">
        <f t="shared" si="827"/>
        <v>0</v>
      </c>
      <c r="CG1144" s="55">
        <f t="shared" si="828"/>
        <v>0</v>
      </c>
      <c r="CH1144" s="56">
        <f t="shared" si="836"/>
        <v>-3.1746126220475372</v>
      </c>
      <c r="CI1144" s="57">
        <f t="shared" si="833"/>
        <v>7.4325878003430317</v>
      </c>
      <c r="CJ1144" s="58">
        <f t="shared" si="829"/>
        <v>-10.25236048585699</v>
      </c>
      <c r="CK1144" s="67">
        <f t="shared" si="830"/>
        <v>1.9553538365798078</v>
      </c>
    </row>
    <row r="1145" spans="1:89">
      <c r="A1145" s="48">
        <v>5033</v>
      </c>
      <c r="B1145" s="89">
        <v>0.64437689969604872</v>
      </c>
      <c r="C1145" s="59">
        <v>1.3812154696132596E-2</v>
      </c>
      <c r="D1145" s="59">
        <v>1.3812154696132596E-2</v>
      </c>
      <c r="E1145" s="59">
        <v>1.4732965009208104E-2</v>
      </c>
      <c r="F1145" s="59">
        <v>1.4732965009208104E-2</v>
      </c>
      <c r="G1145" s="59">
        <v>2.2099447513812154E-2</v>
      </c>
      <c r="H1145" s="59">
        <v>2.0718232044198894E-2</v>
      </c>
      <c r="I1145" s="59">
        <v>1.9152854511970532E-2</v>
      </c>
      <c r="J1145" s="59">
        <v>2.3020257826887661E-2</v>
      </c>
      <c r="K1145" s="59">
        <v>1.6574585635359115E-2</v>
      </c>
      <c r="L1145" s="59">
        <v>3.3149171270718231E-2</v>
      </c>
      <c r="M1145" s="59">
        <v>1.6574585635359115E-2</v>
      </c>
      <c r="N1145" s="59">
        <v>3.4806629834254144E-2</v>
      </c>
      <c r="O1145" s="59">
        <v>3.6325966850828728E-2</v>
      </c>
      <c r="P1145" s="120">
        <v>2.1500920810313073E-2</v>
      </c>
      <c r="Q1145" s="60">
        <v>2</v>
      </c>
      <c r="R1145" s="60">
        <v>3</v>
      </c>
      <c r="S1145" s="60">
        <v>3</v>
      </c>
      <c r="T1145" s="60">
        <v>2</v>
      </c>
      <c r="U1145" s="60">
        <v>4</v>
      </c>
      <c r="V1145" s="60">
        <v>4</v>
      </c>
      <c r="W1145" s="60">
        <v>0</v>
      </c>
      <c r="X1145" s="60">
        <v>5</v>
      </c>
      <c r="Y1145" s="60">
        <v>5</v>
      </c>
      <c r="Z1145" s="60">
        <v>2</v>
      </c>
      <c r="AA1145" s="60">
        <v>1</v>
      </c>
      <c r="AB1145" s="60">
        <v>5</v>
      </c>
      <c r="AC1145" s="60">
        <v>2</v>
      </c>
      <c r="AD1145" s="49">
        <f t="shared" si="834"/>
        <v>38</v>
      </c>
      <c r="AE1145" s="50" t="s">
        <v>22</v>
      </c>
      <c r="AF1145" s="51">
        <f t="shared" si="791"/>
        <v>0.62472209941303358</v>
      </c>
      <c r="AG1145" s="52">
        <f t="shared" si="792"/>
        <v>5.4219156549778595E-2</v>
      </c>
      <c r="AH1145" s="52">
        <f t="shared" si="793"/>
        <v>5.4219156549778595E-2</v>
      </c>
      <c r="AI1145" s="52">
        <f t="shared" si="794"/>
        <v>5.6857672617319208E-2</v>
      </c>
      <c r="AJ1145" s="52">
        <f t="shared" si="795"/>
        <v>5.6857672617319208E-2</v>
      </c>
      <c r="AK1145" s="52">
        <f t="shared" si="796"/>
        <v>7.6998106307129291E-2</v>
      </c>
      <c r="AL1145" s="52">
        <f t="shared" si="797"/>
        <v>7.3325147042703528E-2</v>
      </c>
      <c r="AM1145" s="52">
        <f t="shared" si="798"/>
        <v>6.9112967132010733E-2</v>
      </c>
      <c r="AN1145" s="52">
        <f t="shared" si="799"/>
        <v>7.9426536779613852E-2</v>
      </c>
      <c r="AO1145" s="52">
        <f t="shared" si="800"/>
        <v>6.2038440249279993E-2</v>
      </c>
      <c r="AP1145" s="52">
        <f t="shared" si="801"/>
        <v>0.10537776143277888</v>
      </c>
      <c r="AQ1145" s="52">
        <f t="shared" si="802"/>
        <v>6.2038440249279993E-2</v>
      </c>
      <c r="AR1145" s="52">
        <f t="shared" si="803"/>
        <v>0.10953101727069695</v>
      </c>
      <c r="AS1145" s="52">
        <f t="shared" si="804"/>
        <v>0.11332269750342149</v>
      </c>
      <c r="AT1145" s="146"/>
      <c r="AU1145" s="146"/>
      <c r="AV1145" s="146"/>
      <c r="AW1145" s="146"/>
      <c r="AX1145" s="146"/>
      <c r="AY1145" s="146"/>
      <c r="AZ1145" s="146"/>
      <c r="BA1145" s="146"/>
      <c r="BB1145" s="146"/>
      <c r="BC1145" s="146"/>
      <c r="BD1145" s="146"/>
      <c r="BE1145" s="146"/>
      <c r="BF1145" s="146"/>
      <c r="BG1145" s="53">
        <f t="shared" si="831"/>
        <v>1.6814837408550367</v>
      </c>
      <c r="BH1145" s="53">
        <f t="shared" si="805"/>
        <v>1.6656766081560468</v>
      </c>
      <c r="BI1145" s="53">
        <f t="shared" si="806"/>
        <v>1.66452720553498</v>
      </c>
      <c r="BJ1145" s="53">
        <f t="shared" si="807"/>
        <v>1.5295748889043246</v>
      </c>
      <c r="BK1145" s="53">
        <f t="shared" si="808"/>
        <v>1.9845312789330007</v>
      </c>
      <c r="BL1145" s="53">
        <f t="shared" si="809"/>
        <v>1.9764615142643507</v>
      </c>
      <c r="BM1145" s="53">
        <f t="shared" si="810"/>
        <v>1.4628892255811761</v>
      </c>
      <c r="BN1145" s="53">
        <f t="shared" si="811"/>
        <v>1.806397540190644</v>
      </c>
      <c r="BO1145" s="53">
        <f t="shared" si="812"/>
        <v>1.3622423007211386</v>
      </c>
      <c r="BP1145" s="53">
        <f t="shared" si="813"/>
        <v>2.5477170959158881</v>
      </c>
      <c r="BQ1145" s="53">
        <f t="shared" si="814"/>
        <v>1.5757199263111148</v>
      </c>
      <c r="BR1145" s="53">
        <f t="shared" si="815"/>
        <v>2.2848673968716433</v>
      </c>
      <c r="BS1145" s="53">
        <f t="shared" si="816"/>
        <v>2.3632924044595249</v>
      </c>
      <c r="BT1145" s="54">
        <f t="shared" si="835"/>
        <v>23.90538112669887</v>
      </c>
      <c r="BU1145" s="55">
        <f t="shared" si="832"/>
        <v>1.0393531654447574</v>
      </c>
      <c r="BV1145" s="55">
        <f t="shared" si="817"/>
        <v>1.5306942364525797</v>
      </c>
      <c r="BW1145" s="55">
        <f t="shared" si="818"/>
        <v>1.5286233674048977</v>
      </c>
      <c r="BX1145" s="55">
        <f t="shared" si="819"/>
        <v>0.8499796928148855</v>
      </c>
      <c r="BY1145" s="55">
        <f t="shared" si="820"/>
        <v>2.741531018943272</v>
      </c>
      <c r="BZ1145" s="55">
        <f t="shared" si="821"/>
        <v>2.7252325276208009</v>
      </c>
      <c r="CA1145" s="55">
        <f t="shared" si="822"/>
        <v>0</v>
      </c>
      <c r="CB1145" s="55">
        <f t="shared" si="823"/>
        <v>2.9566727634662398</v>
      </c>
      <c r="CC1145" s="55">
        <f t="shared" si="824"/>
        <v>1.5456604629059254</v>
      </c>
      <c r="CD1145" s="55">
        <f t="shared" si="825"/>
        <v>1.8703954033706385</v>
      </c>
      <c r="CE1145" s="55">
        <f t="shared" si="826"/>
        <v>0.45471226391156044</v>
      </c>
      <c r="CF1145" s="55">
        <f t="shared" si="827"/>
        <v>4.1315399532929451</v>
      </c>
      <c r="CG1145" s="55">
        <f t="shared" si="828"/>
        <v>1.7201114668873496</v>
      </c>
      <c r="CH1145" s="56">
        <f t="shared" si="836"/>
        <v>23.094506322515851</v>
      </c>
      <c r="CI1145" s="57">
        <f t="shared" si="833"/>
        <v>23.754401211146575</v>
      </c>
      <c r="CJ1145" s="58">
        <f t="shared" si="829"/>
        <v>0.61381529936772949</v>
      </c>
      <c r="CK1145" s="67">
        <f t="shared" si="830"/>
        <v>14.09461887330113</v>
      </c>
    </row>
    <row r="1146" spans="1:89">
      <c r="A1146" s="48">
        <v>5034</v>
      </c>
      <c r="B1146" s="89">
        <v>0.82573454913880451</v>
      </c>
      <c r="C1146" s="59">
        <v>1.3812154696132596E-2</v>
      </c>
      <c r="D1146" s="59">
        <v>1.3812154696132596E-2</v>
      </c>
      <c r="E1146" s="59">
        <v>1.4732965009208104E-2</v>
      </c>
      <c r="F1146" s="59">
        <v>1.4732965009208104E-2</v>
      </c>
      <c r="G1146" s="59">
        <v>2.2099447513812154E-2</v>
      </c>
      <c r="H1146" s="59">
        <v>2.0718232044198894E-2</v>
      </c>
      <c r="I1146" s="59">
        <v>1.9152854511970532E-2</v>
      </c>
      <c r="J1146" s="59">
        <v>2.3020257826887661E-2</v>
      </c>
      <c r="K1146" s="59">
        <v>1.6574585635359115E-2</v>
      </c>
      <c r="L1146" s="59">
        <v>3.3149171270718231E-2</v>
      </c>
      <c r="M1146" s="59">
        <v>1.6574585635359115E-2</v>
      </c>
      <c r="N1146" s="59">
        <v>3.4806629834254144E-2</v>
      </c>
      <c r="O1146" s="59">
        <v>3.6325966850828728E-2</v>
      </c>
      <c r="P1146" s="120">
        <v>2.1500920810313073E-2</v>
      </c>
      <c r="Q1146" s="60">
        <v>2</v>
      </c>
      <c r="R1146" s="60">
        <v>4</v>
      </c>
      <c r="S1146" s="60">
        <v>3</v>
      </c>
      <c r="T1146" s="60">
        <v>2</v>
      </c>
      <c r="U1146" s="60">
        <v>1</v>
      </c>
      <c r="V1146" s="60">
        <v>4</v>
      </c>
      <c r="W1146" s="60">
        <v>3</v>
      </c>
      <c r="X1146" s="60">
        <v>3</v>
      </c>
      <c r="Y1146" s="60">
        <v>3</v>
      </c>
      <c r="Z1146" s="60">
        <v>3</v>
      </c>
      <c r="AA1146" s="60">
        <v>6</v>
      </c>
      <c r="AB1146" s="60">
        <v>4</v>
      </c>
      <c r="AC1146" s="60">
        <v>1</v>
      </c>
      <c r="AD1146" s="49">
        <f t="shared" si="834"/>
        <v>39</v>
      </c>
      <c r="AE1146" s="50" t="s">
        <v>22</v>
      </c>
      <c r="AF1146" s="51">
        <f t="shared" si="791"/>
        <v>0.81466454248094633</v>
      </c>
      <c r="AG1146" s="52">
        <f t="shared" si="792"/>
        <v>5.4219156549778595E-2</v>
      </c>
      <c r="AH1146" s="52">
        <f t="shared" si="793"/>
        <v>5.4219156549778595E-2</v>
      </c>
      <c r="AI1146" s="52">
        <f t="shared" si="794"/>
        <v>5.6857672617319208E-2</v>
      </c>
      <c r="AJ1146" s="52">
        <f t="shared" si="795"/>
        <v>5.6857672617319208E-2</v>
      </c>
      <c r="AK1146" s="52">
        <f t="shared" si="796"/>
        <v>7.6998106307129291E-2</v>
      </c>
      <c r="AL1146" s="52">
        <f t="shared" si="797"/>
        <v>7.3325147042703528E-2</v>
      </c>
      <c r="AM1146" s="52">
        <f t="shared" si="798"/>
        <v>6.9112967132010733E-2</v>
      </c>
      <c r="AN1146" s="52">
        <f t="shared" si="799"/>
        <v>7.9426536779613852E-2</v>
      </c>
      <c r="AO1146" s="52">
        <f t="shared" si="800"/>
        <v>6.2038440249279993E-2</v>
      </c>
      <c r="AP1146" s="52">
        <f t="shared" si="801"/>
        <v>0.10537776143277888</v>
      </c>
      <c r="AQ1146" s="52">
        <f t="shared" si="802"/>
        <v>6.2038440249279993E-2</v>
      </c>
      <c r="AR1146" s="52">
        <f t="shared" si="803"/>
        <v>0.10953101727069695</v>
      </c>
      <c r="AS1146" s="52">
        <f t="shared" si="804"/>
        <v>0.11332269750342149</v>
      </c>
      <c r="AT1146" s="146"/>
      <c r="AU1146" s="146"/>
      <c r="AV1146" s="146"/>
      <c r="AW1146" s="146"/>
      <c r="AX1146" s="146"/>
      <c r="AY1146" s="146"/>
      <c r="AZ1146" s="146"/>
      <c r="BA1146" s="146"/>
      <c r="BB1146" s="146"/>
      <c r="BC1146" s="146"/>
      <c r="BD1146" s="146"/>
      <c r="BE1146" s="146"/>
      <c r="BF1146" s="146"/>
      <c r="BG1146" s="53">
        <f t="shared" si="831"/>
        <v>2.1927272682043357</v>
      </c>
      <c r="BH1146" s="53">
        <f t="shared" si="805"/>
        <v>2.1721140858945418</v>
      </c>
      <c r="BI1146" s="53">
        <f t="shared" si="806"/>
        <v>2.1706152153386613</v>
      </c>
      <c r="BJ1146" s="53">
        <f t="shared" si="807"/>
        <v>1.9946315781534985</v>
      </c>
      <c r="BK1146" s="53">
        <f t="shared" si="808"/>
        <v>2.5879143188789051</v>
      </c>
      <c r="BL1146" s="53">
        <f t="shared" si="809"/>
        <v>2.577390997952862</v>
      </c>
      <c r="BM1146" s="53">
        <f t="shared" si="810"/>
        <v>1.9076705991001974</v>
      </c>
      <c r="BN1146" s="53">
        <f t="shared" si="811"/>
        <v>2.3556202461875251</v>
      </c>
      <c r="BO1146" s="53">
        <f t="shared" si="812"/>
        <v>1.7764226713091764</v>
      </c>
      <c r="BP1146" s="53">
        <f t="shared" si="813"/>
        <v>3.3223328969237684</v>
      </c>
      <c r="BQ1146" s="53">
        <f t="shared" si="814"/>
        <v>2.0548066957331224</v>
      </c>
      <c r="BR1146" s="53">
        <f t="shared" si="815"/>
        <v>2.9795655608325253</v>
      </c>
      <c r="BS1146" s="53">
        <f t="shared" si="816"/>
        <v>3.081835150760071</v>
      </c>
      <c r="BT1146" s="54">
        <f t="shared" si="835"/>
        <v>31.17364728526919</v>
      </c>
      <c r="BU1146" s="55">
        <f t="shared" si="832"/>
        <v>1.5702921939958296</v>
      </c>
      <c r="BV1146" s="55">
        <f t="shared" si="817"/>
        <v>3.1028037057055848</v>
      </c>
      <c r="BW1146" s="55">
        <f t="shared" si="818"/>
        <v>2.3250319102315058</v>
      </c>
      <c r="BX1146" s="55">
        <f t="shared" si="819"/>
        <v>1.3809187213659579</v>
      </c>
      <c r="BY1146" s="55">
        <f t="shared" si="820"/>
        <v>0.95085226901135422</v>
      </c>
      <c r="BZ1146" s="55">
        <f t="shared" si="821"/>
        <v>3.7871105847229463</v>
      </c>
      <c r="CA1146" s="55">
        <f t="shared" si="822"/>
        <v>1.9376487484221716</v>
      </c>
      <c r="CB1146" s="55">
        <f t="shared" si="823"/>
        <v>2.5704122009063521</v>
      </c>
      <c r="CC1146" s="55">
        <f t="shared" si="824"/>
        <v>1.7238048205701633</v>
      </c>
      <c r="CD1146" s="55">
        <f t="shared" si="825"/>
        <v>3.6020016478825658</v>
      </c>
      <c r="CE1146" s="55">
        <f t="shared" si="826"/>
        <v>4.3210906691225794</v>
      </c>
      <c r="CF1146" s="55">
        <f t="shared" si="827"/>
        <v>4.3671100197365007</v>
      </c>
      <c r="CG1146" s="55">
        <f t="shared" si="828"/>
        <v>1.125525247719211</v>
      </c>
      <c r="CH1146" s="56">
        <f t="shared" si="836"/>
        <v>32.764602739392721</v>
      </c>
      <c r="CI1146" s="57">
        <f t="shared" si="833"/>
        <v>30.43999526271141</v>
      </c>
      <c r="CJ1146" s="58">
        <f t="shared" si="829"/>
        <v>1.6543253094376951</v>
      </c>
      <c r="CK1146" s="67">
        <f t="shared" si="830"/>
        <v>7.8263527147308096</v>
      </c>
    </row>
    <row r="1147" spans="1:89">
      <c r="A1147" s="48">
        <v>5035</v>
      </c>
      <c r="B1147" s="89">
        <v>1.3171225937183385E-2</v>
      </c>
      <c r="C1147" s="59">
        <v>1.3812154696132596E-2</v>
      </c>
      <c r="D1147" s="59">
        <v>1.3812154696132596E-2</v>
      </c>
      <c r="E1147" s="59">
        <v>1.4732965009208104E-2</v>
      </c>
      <c r="F1147" s="59">
        <v>1.4732965009208104E-2</v>
      </c>
      <c r="G1147" s="59">
        <v>2.2099447513812154E-2</v>
      </c>
      <c r="H1147" s="59">
        <v>2.0718232044198894E-2</v>
      </c>
      <c r="I1147" s="59">
        <v>1.9152854511970532E-2</v>
      </c>
      <c r="J1147" s="59">
        <v>2.3020257826887661E-2</v>
      </c>
      <c r="K1147" s="59">
        <v>1.6574585635359115E-2</v>
      </c>
      <c r="L1147" s="59">
        <v>3.3149171270718231E-2</v>
      </c>
      <c r="M1147" s="59">
        <v>1.6574585635359115E-2</v>
      </c>
      <c r="N1147" s="59">
        <v>3.4806629834254144E-2</v>
      </c>
      <c r="O1147" s="59">
        <v>3.6325966850828728E-2</v>
      </c>
      <c r="P1147" s="120">
        <v>2.1500920810313073E-2</v>
      </c>
      <c r="Q1147" s="60">
        <v>0</v>
      </c>
      <c r="R1147" s="60">
        <v>0</v>
      </c>
      <c r="S1147" s="60">
        <v>0</v>
      </c>
      <c r="T1147" s="60">
        <v>0</v>
      </c>
      <c r="U1147" s="60">
        <v>0</v>
      </c>
      <c r="V1147" s="60">
        <v>0</v>
      </c>
      <c r="W1147" s="60">
        <v>0</v>
      </c>
      <c r="X1147" s="60">
        <v>2</v>
      </c>
      <c r="Y1147" s="60">
        <v>0</v>
      </c>
      <c r="Z1147" s="60">
        <v>0</v>
      </c>
      <c r="AA1147" s="60">
        <v>0</v>
      </c>
      <c r="AB1147" s="60">
        <v>0</v>
      </c>
      <c r="AC1147" s="60">
        <v>0</v>
      </c>
      <c r="AD1147" s="49">
        <f t="shared" si="834"/>
        <v>2</v>
      </c>
      <c r="AE1147" s="50" t="s">
        <v>22</v>
      </c>
      <c r="AF1147" s="51">
        <f t="shared" si="791"/>
        <v>9.7069962193551528E-3</v>
      </c>
      <c r="AG1147" s="52">
        <f t="shared" si="792"/>
        <v>5.4219156549778595E-2</v>
      </c>
      <c r="AH1147" s="52">
        <f t="shared" si="793"/>
        <v>5.4219156549778595E-2</v>
      </c>
      <c r="AI1147" s="52">
        <f t="shared" si="794"/>
        <v>5.6857672617319208E-2</v>
      </c>
      <c r="AJ1147" s="52">
        <f t="shared" si="795"/>
        <v>5.6857672617319208E-2</v>
      </c>
      <c r="AK1147" s="52">
        <f t="shared" si="796"/>
        <v>7.6998106307129291E-2</v>
      </c>
      <c r="AL1147" s="52">
        <f t="shared" si="797"/>
        <v>7.3325147042703528E-2</v>
      </c>
      <c r="AM1147" s="52">
        <f t="shared" si="798"/>
        <v>6.9112967132010733E-2</v>
      </c>
      <c r="AN1147" s="52">
        <f t="shared" si="799"/>
        <v>7.9426536779613852E-2</v>
      </c>
      <c r="AO1147" s="52">
        <f t="shared" si="800"/>
        <v>6.2038440249279993E-2</v>
      </c>
      <c r="AP1147" s="52">
        <f t="shared" si="801"/>
        <v>0.10537776143277888</v>
      </c>
      <c r="AQ1147" s="52">
        <f t="shared" si="802"/>
        <v>6.2038440249279993E-2</v>
      </c>
      <c r="AR1147" s="52">
        <f t="shared" si="803"/>
        <v>0.10953101727069695</v>
      </c>
      <c r="AS1147" s="52">
        <f t="shared" si="804"/>
        <v>0.11332269750342149</v>
      </c>
      <c r="AT1147" s="146"/>
      <c r="AU1147" s="146"/>
      <c r="AV1147" s="146"/>
      <c r="AW1147" s="146"/>
      <c r="AX1147" s="146"/>
      <c r="AY1147" s="146"/>
      <c r="AZ1147" s="146"/>
      <c r="BA1147" s="146"/>
      <c r="BB1147" s="146"/>
      <c r="BC1147" s="146"/>
      <c r="BD1147" s="146"/>
      <c r="BE1147" s="146"/>
      <c r="BF1147" s="146"/>
      <c r="BG1147" s="53">
        <f t="shared" si="831"/>
        <v>2.6127067268346536E-2</v>
      </c>
      <c r="BH1147" s="53">
        <f t="shared" si="805"/>
        <v>2.5881454415060082E-2</v>
      </c>
      <c r="BI1147" s="53">
        <f t="shared" si="806"/>
        <v>2.5863594878943626E-2</v>
      </c>
      <c r="BJ1147" s="53">
        <f t="shared" si="807"/>
        <v>2.3766691906313392E-2</v>
      </c>
      <c r="BK1147" s="53">
        <f t="shared" si="808"/>
        <v>3.0835851076653594E-2</v>
      </c>
      <c r="BL1147" s="53">
        <f t="shared" si="809"/>
        <v>3.0710462243437552E-2</v>
      </c>
      <c r="BM1147" s="53">
        <f t="shared" si="810"/>
        <v>2.273052321247146E-2</v>
      </c>
      <c r="BN1147" s="53">
        <f t="shared" si="811"/>
        <v>2.8067990727009648E-2</v>
      </c>
      <c r="BO1147" s="53">
        <f t="shared" si="812"/>
        <v>2.1166660944714259E-2</v>
      </c>
      <c r="BP1147" s="53">
        <f t="shared" si="813"/>
        <v>3.9586690211980774E-2</v>
      </c>
      <c r="BQ1147" s="53">
        <f t="shared" si="814"/>
        <v>2.4483698242523638E-2</v>
      </c>
      <c r="BR1147" s="53">
        <f t="shared" si="815"/>
        <v>3.5502504560027036E-2</v>
      </c>
      <c r="BS1147" s="53">
        <f t="shared" si="816"/>
        <v>3.6721080392183011E-2</v>
      </c>
      <c r="BT1147" s="54">
        <f t="shared" si="835"/>
        <v>0.37144427007966452</v>
      </c>
      <c r="BU1147" s="55">
        <f t="shared" si="832"/>
        <v>0</v>
      </c>
      <c r="BV1147" s="55">
        <f t="shared" si="817"/>
        <v>0</v>
      </c>
      <c r="BW1147" s="55">
        <f t="shared" si="818"/>
        <v>0</v>
      </c>
      <c r="BX1147" s="55">
        <f t="shared" si="819"/>
        <v>0</v>
      </c>
      <c r="BY1147" s="55">
        <f t="shared" si="820"/>
        <v>0</v>
      </c>
      <c r="BZ1147" s="55">
        <f t="shared" si="821"/>
        <v>0</v>
      </c>
      <c r="CA1147" s="55">
        <f t="shared" si="822"/>
        <v>0</v>
      </c>
      <c r="CB1147" s="55">
        <f t="shared" si="823"/>
        <v>-7.14625094393607</v>
      </c>
      <c r="CC1147" s="55">
        <f t="shared" si="824"/>
        <v>0</v>
      </c>
      <c r="CD1147" s="55">
        <f t="shared" si="825"/>
        <v>0</v>
      </c>
      <c r="CE1147" s="55">
        <f t="shared" si="826"/>
        <v>0</v>
      </c>
      <c r="CF1147" s="55">
        <f t="shared" si="827"/>
        <v>0</v>
      </c>
      <c r="CG1147" s="55">
        <f t="shared" si="828"/>
        <v>0</v>
      </c>
      <c r="CH1147" s="56">
        <f t="shared" si="836"/>
        <v>-7.14625094393607</v>
      </c>
      <c r="CI1147" s="57">
        <f t="shared" si="833"/>
        <v>0.48554593670582619</v>
      </c>
      <c r="CJ1147" s="58">
        <f t="shared" si="829"/>
        <v>-7.4401565899517914</v>
      </c>
      <c r="CK1147" s="67">
        <f t="shared" si="830"/>
        <v>1.6285557299203355</v>
      </c>
    </row>
    <row r="1148" spans="1:89">
      <c r="A1148" s="48">
        <v>5036</v>
      </c>
      <c r="B1148" s="89">
        <v>0.27507598784194531</v>
      </c>
      <c r="C1148" s="59">
        <v>1.3812154696132596E-2</v>
      </c>
      <c r="D1148" s="59">
        <v>1.3812154696132596E-2</v>
      </c>
      <c r="E1148" s="59">
        <v>1.4732965009208104E-2</v>
      </c>
      <c r="F1148" s="59">
        <v>1.4732965009208104E-2</v>
      </c>
      <c r="G1148" s="59">
        <v>2.2099447513812154E-2</v>
      </c>
      <c r="H1148" s="59">
        <v>2.0718232044198894E-2</v>
      </c>
      <c r="I1148" s="59">
        <v>1.9152854511970532E-2</v>
      </c>
      <c r="J1148" s="59">
        <v>2.3020257826887661E-2</v>
      </c>
      <c r="K1148" s="59">
        <v>1.6574585635359115E-2</v>
      </c>
      <c r="L1148" s="59">
        <v>3.3149171270718231E-2</v>
      </c>
      <c r="M1148" s="59">
        <v>1.6574585635359115E-2</v>
      </c>
      <c r="N1148" s="59">
        <v>3.4806629834254144E-2</v>
      </c>
      <c r="O1148" s="59">
        <v>3.6325966850828728E-2</v>
      </c>
      <c r="P1148" s="120">
        <v>2.1500920810313073E-2</v>
      </c>
      <c r="Q1148" s="60">
        <v>1</v>
      </c>
      <c r="R1148" s="60">
        <v>3</v>
      </c>
      <c r="S1148" s="60">
        <v>0</v>
      </c>
      <c r="T1148" s="60">
        <v>1</v>
      </c>
      <c r="U1148" s="60">
        <v>2</v>
      </c>
      <c r="V1148" s="60">
        <v>0</v>
      </c>
      <c r="W1148" s="60">
        <v>3</v>
      </c>
      <c r="X1148" s="60">
        <v>3</v>
      </c>
      <c r="Y1148" s="60">
        <v>6</v>
      </c>
      <c r="Z1148" s="60">
        <v>2</v>
      </c>
      <c r="AA1148" s="60">
        <v>4</v>
      </c>
      <c r="AB1148" s="60">
        <v>1</v>
      </c>
      <c r="AC1148" s="60">
        <v>1</v>
      </c>
      <c r="AD1148" s="49">
        <f t="shared" si="834"/>
        <v>27</v>
      </c>
      <c r="AE1148" s="50" t="s">
        <v>22</v>
      </c>
      <c r="AF1148" s="51">
        <f t="shared" si="791"/>
        <v>0.25115484007829569</v>
      </c>
      <c r="AG1148" s="52">
        <f t="shared" si="792"/>
        <v>5.4219156549778595E-2</v>
      </c>
      <c r="AH1148" s="52">
        <f t="shared" si="793"/>
        <v>5.4219156549778595E-2</v>
      </c>
      <c r="AI1148" s="52">
        <f t="shared" si="794"/>
        <v>5.6857672617319208E-2</v>
      </c>
      <c r="AJ1148" s="52">
        <f t="shared" si="795"/>
        <v>5.6857672617319208E-2</v>
      </c>
      <c r="AK1148" s="52">
        <f t="shared" si="796"/>
        <v>7.6998106307129291E-2</v>
      </c>
      <c r="AL1148" s="52">
        <f t="shared" si="797"/>
        <v>7.3325147042703528E-2</v>
      </c>
      <c r="AM1148" s="52">
        <f t="shared" si="798"/>
        <v>6.9112967132010733E-2</v>
      </c>
      <c r="AN1148" s="52">
        <f t="shared" si="799"/>
        <v>7.9426536779613852E-2</v>
      </c>
      <c r="AO1148" s="52">
        <f t="shared" si="800"/>
        <v>6.2038440249279993E-2</v>
      </c>
      <c r="AP1148" s="52">
        <f t="shared" si="801"/>
        <v>0.10537776143277888</v>
      </c>
      <c r="AQ1148" s="52">
        <f t="shared" si="802"/>
        <v>6.2038440249279993E-2</v>
      </c>
      <c r="AR1148" s="52">
        <f t="shared" si="803"/>
        <v>0.10953101727069695</v>
      </c>
      <c r="AS1148" s="52">
        <f t="shared" si="804"/>
        <v>0.11332269750342149</v>
      </c>
      <c r="AT1148" s="146"/>
      <c r="AU1148" s="146"/>
      <c r="AV1148" s="146"/>
      <c r="AW1148" s="146"/>
      <c r="AX1148" s="146"/>
      <c r="AY1148" s="146"/>
      <c r="AZ1148" s="146"/>
      <c r="BA1148" s="146"/>
      <c r="BB1148" s="146"/>
      <c r="BC1148" s="146"/>
      <c r="BD1148" s="146"/>
      <c r="BE1148" s="146"/>
      <c r="BF1148" s="146"/>
      <c r="BG1148" s="53">
        <f t="shared" si="831"/>
        <v>0.67600102577688703</v>
      </c>
      <c r="BH1148" s="53">
        <f t="shared" si="805"/>
        <v>0.6696461395181148</v>
      </c>
      <c r="BI1148" s="53">
        <f t="shared" si="806"/>
        <v>0.66918404920347607</v>
      </c>
      <c r="BJ1148" s="53">
        <f t="shared" si="807"/>
        <v>0.61492964147016027</v>
      </c>
      <c r="BK1148" s="53">
        <f t="shared" si="808"/>
        <v>0.79783416731870904</v>
      </c>
      <c r="BL1148" s="53">
        <f t="shared" si="809"/>
        <v>0.79458990806050667</v>
      </c>
      <c r="BM1148" s="53">
        <f t="shared" si="810"/>
        <v>0.58812023753971399</v>
      </c>
      <c r="BN1148" s="53">
        <f t="shared" si="811"/>
        <v>0.72621968352115995</v>
      </c>
      <c r="BO1148" s="53">
        <f t="shared" si="812"/>
        <v>0.54765750644480748</v>
      </c>
      <c r="BP1148" s="53">
        <f t="shared" si="813"/>
        <v>1.0242497910522055</v>
      </c>
      <c r="BQ1148" s="53">
        <f t="shared" si="814"/>
        <v>0.63348116942346688</v>
      </c>
      <c r="BR1148" s="53">
        <f t="shared" si="815"/>
        <v>0.91857724610764258</v>
      </c>
      <c r="BS1148" s="53">
        <f t="shared" si="816"/>
        <v>0.95010617754352411</v>
      </c>
      <c r="BT1148" s="54">
        <f t="shared" si="835"/>
        <v>9.6105967429803751</v>
      </c>
      <c r="BU1148" s="55">
        <f t="shared" si="832"/>
        <v>-0.39156068551889373</v>
      </c>
      <c r="BV1148" s="55">
        <f t="shared" si="817"/>
        <v>-1.2030175682712376</v>
      </c>
      <c r="BW1148" s="55">
        <f t="shared" si="818"/>
        <v>0</v>
      </c>
      <c r="BX1148" s="55">
        <f t="shared" si="819"/>
        <v>-0.48624742183382946</v>
      </c>
      <c r="BY1148" s="55">
        <f t="shared" si="820"/>
        <v>-0.45170902701090859</v>
      </c>
      <c r="BZ1148" s="55">
        <f t="shared" si="821"/>
        <v>0</v>
      </c>
      <c r="CA1148" s="55">
        <f t="shared" si="822"/>
        <v>-1.5924715991282541</v>
      </c>
      <c r="CB1148" s="55">
        <f t="shared" si="823"/>
        <v>-0.95970814664407333</v>
      </c>
      <c r="CC1148" s="55">
        <f t="shared" si="824"/>
        <v>-3.6126310539605244</v>
      </c>
      <c r="CD1148" s="55">
        <f t="shared" si="825"/>
        <v>4.7920866888093779E-2</v>
      </c>
      <c r="CE1148" s="55">
        <f t="shared" si="826"/>
        <v>-1.826100017318848</v>
      </c>
      <c r="CF1148" s="55">
        <f t="shared" si="827"/>
        <v>-8.4929277582683413E-2</v>
      </c>
      <c r="CG1148" s="55">
        <f t="shared" si="828"/>
        <v>-5.1181534797597628E-2</v>
      </c>
      <c r="CH1148" s="56">
        <f t="shared" si="836"/>
        <v>-10.611635465178757</v>
      </c>
      <c r="CI1148" s="57">
        <f t="shared" si="833"/>
        <v>10.140440139663985</v>
      </c>
      <c r="CJ1148" s="58">
        <f t="shared" si="829"/>
        <v>-14.812491138679164</v>
      </c>
      <c r="CK1148" s="67">
        <f t="shared" si="830"/>
        <v>17.389403257019623</v>
      </c>
    </row>
    <row r="1149" spans="1:89">
      <c r="A1149" s="48">
        <v>5037</v>
      </c>
      <c r="B1149" s="89">
        <v>0.20820668693009123</v>
      </c>
      <c r="C1149" s="59">
        <v>4.7974217311233885E-2</v>
      </c>
      <c r="D1149" s="59">
        <v>4.7974217311233885E-2</v>
      </c>
      <c r="E1149" s="59">
        <v>0.10359116022099447</v>
      </c>
      <c r="F1149" s="59">
        <v>0.10359116022099447</v>
      </c>
      <c r="G1149" s="59">
        <v>0.1220073664825046</v>
      </c>
      <c r="H1149" s="59">
        <v>0.14042357274401474</v>
      </c>
      <c r="I1149" s="59">
        <v>0.14857274401473297</v>
      </c>
      <c r="J1149" s="59">
        <v>0.15423572744014732</v>
      </c>
      <c r="K1149" s="59">
        <v>0.13351749539594843</v>
      </c>
      <c r="L1149" s="59">
        <v>0.15883977900552487</v>
      </c>
      <c r="M1149" s="59">
        <v>0.13365561694290976</v>
      </c>
      <c r="N1149" s="59">
        <v>0.1496316758747698</v>
      </c>
      <c r="O1149" s="59">
        <v>0.15616942909760589</v>
      </c>
      <c r="P1149" s="120">
        <v>0.12309108938943193</v>
      </c>
      <c r="Q1149" s="60">
        <v>0</v>
      </c>
      <c r="R1149" s="60">
        <v>1</v>
      </c>
      <c r="S1149" s="60">
        <v>1</v>
      </c>
      <c r="T1149" s="60">
        <v>1</v>
      </c>
      <c r="U1149" s="60">
        <v>2</v>
      </c>
      <c r="V1149" s="60">
        <v>1</v>
      </c>
      <c r="W1149" s="60">
        <v>0</v>
      </c>
      <c r="X1149" s="60">
        <v>0</v>
      </c>
      <c r="Y1149" s="60">
        <v>1</v>
      </c>
      <c r="Z1149" s="60">
        <v>0</v>
      </c>
      <c r="AA1149" s="60">
        <v>0</v>
      </c>
      <c r="AB1149" s="60">
        <v>1</v>
      </c>
      <c r="AC1149" s="60">
        <v>3</v>
      </c>
      <c r="AD1149" s="49">
        <f t="shared" si="834"/>
        <v>11</v>
      </c>
      <c r="AE1149" s="50" t="s">
        <v>22</v>
      </c>
      <c r="AF1149" s="51">
        <f t="shared" si="791"/>
        <v>0.18640502420487312</v>
      </c>
      <c r="AG1149" s="52">
        <f t="shared" si="792"/>
        <v>0.14207169788225907</v>
      </c>
      <c r="AH1149" s="52">
        <f t="shared" si="793"/>
        <v>0.14207169788225907</v>
      </c>
      <c r="AI1149" s="52">
        <f t="shared" si="794"/>
        <v>0.28031684841520732</v>
      </c>
      <c r="AJ1149" s="52">
        <f t="shared" si="795"/>
        <v>0.28031684841520732</v>
      </c>
      <c r="AK1149" s="52">
        <f t="shared" si="796"/>
        <v>0.32813903206091111</v>
      </c>
      <c r="AL1149" s="52">
        <f t="shared" si="797"/>
        <v>0.37733578895159009</v>
      </c>
      <c r="AM1149" s="52">
        <f t="shared" si="798"/>
        <v>0.3995678280185056</v>
      </c>
      <c r="AN1149" s="52">
        <f t="shared" si="799"/>
        <v>0.41518860457685486</v>
      </c>
      <c r="AO1149" s="52">
        <f t="shared" si="800"/>
        <v>0.35871953230616305</v>
      </c>
      <c r="AP1149" s="52">
        <f t="shared" si="801"/>
        <v>0.42799314793927462</v>
      </c>
      <c r="AQ1149" s="52">
        <f t="shared" si="802"/>
        <v>0.35908986448171826</v>
      </c>
      <c r="AR1149" s="52">
        <f t="shared" si="803"/>
        <v>0.40247804034933882</v>
      </c>
      <c r="AS1149" s="52">
        <f t="shared" si="804"/>
        <v>0.42055502664577299</v>
      </c>
      <c r="AT1149" s="146"/>
      <c r="AU1149" s="146"/>
      <c r="AV1149" s="146"/>
      <c r="AW1149" s="146"/>
      <c r="AX1149" s="146"/>
      <c r="AY1149" s="146"/>
      <c r="AZ1149" s="146"/>
      <c r="BA1149" s="146"/>
      <c r="BB1149" s="146"/>
      <c r="BC1149" s="146"/>
      <c r="BD1149" s="146"/>
      <c r="BE1149" s="146"/>
      <c r="BF1149" s="146"/>
      <c r="BG1149" s="53">
        <f t="shared" si="831"/>
        <v>1.3146744724876203</v>
      </c>
      <c r="BH1149" s="53">
        <f t="shared" si="805"/>
        <v>1.3023156055312148</v>
      </c>
      <c r="BI1149" s="53">
        <f t="shared" si="806"/>
        <v>2.4486221035398064</v>
      </c>
      <c r="BJ1149" s="53">
        <f t="shared" si="807"/>
        <v>2.2500989287146047</v>
      </c>
      <c r="BK1149" s="53">
        <f t="shared" si="808"/>
        <v>2.5235187811424193</v>
      </c>
      <c r="BL1149" s="53">
        <f t="shared" si="809"/>
        <v>3.0348285605286054</v>
      </c>
      <c r="BM1149" s="53">
        <f t="shared" si="810"/>
        <v>2.5235572420771963</v>
      </c>
      <c r="BN1149" s="53">
        <f t="shared" si="811"/>
        <v>2.8174996863870811</v>
      </c>
      <c r="BO1149" s="53">
        <f t="shared" si="812"/>
        <v>2.3502781376472544</v>
      </c>
      <c r="BP1149" s="53">
        <f t="shared" si="813"/>
        <v>3.0875200991119796</v>
      </c>
      <c r="BQ1149" s="53">
        <f t="shared" si="814"/>
        <v>2.7213979184304726</v>
      </c>
      <c r="BR1149" s="53">
        <f t="shared" si="815"/>
        <v>2.5051677587644785</v>
      </c>
      <c r="BS1149" s="53">
        <f t="shared" si="816"/>
        <v>2.6169421850014856</v>
      </c>
      <c r="BT1149" s="54">
        <f t="shared" si="835"/>
        <v>31.496421479364219</v>
      </c>
      <c r="BU1149" s="55">
        <f t="shared" si="832"/>
        <v>0</v>
      </c>
      <c r="BV1149" s="55">
        <f t="shared" si="817"/>
        <v>0.26414391497371709</v>
      </c>
      <c r="BW1149" s="55">
        <f t="shared" si="818"/>
        <v>0.89552545962820906</v>
      </c>
      <c r="BX1149" s="55">
        <f t="shared" si="819"/>
        <v>0.81097418356735274</v>
      </c>
      <c r="BY1149" s="55">
        <f t="shared" si="820"/>
        <v>1.8513085385359522</v>
      </c>
      <c r="BZ1149" s="55">
        <f t="shared" si="821"/>
        <v>1.1101549354460025</v>
      </c>
      <c r="CA1149" s="55">
        <f t="shared" si="822"/>
        <v>0</v>
      </c>
      <c r="CB1149" s="55">
        <f t="shared" si="823"/>
        <v>0</v>
      </c>
      <c r="CC1149" s="55">
        <f t="shared" si="824"/>
        <v>0.85453367759813625</v>
      </c>
      <c r="CD1149" s="55">
        <f t="shared" si="825"/>
        <v>0</v>
      </c>
      <c r="CE1149" s="55">
        <f t="shared" si="826"/>
        <v>0</v>
      </c>
      <c r="CF1149" s="55">
        <f t="shared" si="827"/>
        <v>0.91835570186112492</v>
      </c>
      <c r="CG1149" s="55">
        <f t="shared" si="828"/>
        <v>2.8860195936430895</v>
      </c>
      <c r="CH1149" s="56">
        <f t="shared" si="836"/>
        <v>9.5910160052535822</v>
      </c>
      <c r="CI1149" s="57">
        <f t="shared" si="833"/>
        <v>7.6753607686959455</v>
      </c>
      <c r="CJ1149" s="58">
        <f t="shared" si="829"/>
        <v>-15.693771558349638</v>
      </c>
      <c r="CK1149" s="67">
        <f t="shared" si="830"/>
        <v>20.496421479364219</v>
      </c>
    </row>
    <row r="1150" spans="1:89">
      <c r="A1150" s="48">
        <v>5038</v>
      </c>
      <c r="B1150" s="89">
        <v>0.31914893617021278</v>
      </c>
      <c r="C1150" s="59">
        <v>3.591160220994475E-2</v>
      </c>
      <c r="D1150" s="59">
        <v>3.591160220994475E-2</v>
      </c>
      <c r="E1150" s="59">
        <v>3.6832412523020261E-2</v>
      </c>
      <c r="F1150" s="59">
        <v>3.6372007366482502E-2</v>
      </c>
      <c r="G1150" s="59">
        <v>3.8213627992633517E-2</v>
      </c>
      <c r="H1150" s="59">
        <v>4.834254143646409E-2</v>
      </c>
      <c r="I1150" s="59">
        <v>5.2716390423572741E-2</v>
      </c>
      <c r="J1150" s="59">
        <v>6.2154696132596686E-2</v>
      </c>
      <c r="K1150" s="59">
        <v>5.2946593001841617E-2</v>
      </c>
      <c r="L1150" s="59">
        <v>5.9852670349907919E-2</v>
      </c>
      <c r="M1150" s="59">
        <v>5.2992633517495398E-2</v>
      </c>
      <c r="N1150" s="59">
        <v>5.7550644567219152E-2</v>
      </c>
      <c r="O1150" s="59">
        <v>6.0036832412523021E-2</v>
      </c>
      <c r="P1150" s="120">
        <v>4.8448788780280486E-2</v>
      </c>
      <c r="Q1150" s="60">
        <v>1</v>
      </c>
      <c r="R1150" s="60">
        <v>2</v>
      </c>
      <c r="S1150" s="60">
        <v>3</v>
      </c>
      <c r="T1150" s="60">
        <v>1</v>
      </c>
      <c r="U1150" s="60">
        <v>1</v>
      </c>
      <c r="V1150" s="60">
        <v>0</v>
      </c>
      <c r="W1150" s="60">
        <v>1</v>
      </c>
      <c r="X1150" s="60">
        <v>2</v>
      </c>
      <c r="Y1150" s="60">
        <v>1</v>
      </c>
      <c r="Z1150" s="60">
        <v>0</v>
      </c>
      <c r="AA1150" s="60">
        <v>2</v>
      </c>
      <c r="AB1150" s="60">
        <v>8</v>
      </c>
      <c r="AC1150" s="60">
        <v>5</v>
      </c>
      <c r="AD1150" s="49">
        <f t="shared" si="834"/>
        <v>27</v>
      </c>
      <c r="AE1150" s="50" t="s">
        <v>22</v>
      </c>
      <c r="AF1150" s="51">
        <f t="shared" si="791"/>
        <v>0.29446354355329085</v>
      </c>
      <c r="AG1150" s="52">
        <f t="shared" si="792"/>
        <v>0.11228995563343673</v>
      </c>
      <c r="AH1150" s="52">
        <f t="shared" si="793"/>
        <v>0.11228995563343673</v>
      </c>
      <c r="AI1150" s="52">
        <f t="shared" si="794"/>
        <v>0.11458364015253301</v>
      </c>
      <c r="AJ1150" s="52">
        <f t="shared" si="795"/>
        <v>0.11343738681872267</v>
      </c>
      <c r="AK1150" s="52">
        <f t="shared" si="796"/>
        <v>0.11801580267678038</v>
      </c>
      <c r="AL1150" s="52">
        <f t="shared" si="797"/>
        <v>0.14297505977232439</v>
      </c>
      <c r="AM1150" s="52">
        <f t="shared" si="798"/>
        <v>0.15369129357277314</v>
      </c>
      <c r="AN1150" s="52">
        <f t="shared" si="799"/>
        <v>0.17680537527300441</v>
      </c>
      <c r="AO1150" s="52">
        <f t="shared" si="800"/>
        <v>0.15425492426763457</v>
      </c>
      <c r="AP1150" s="52">
        <f t="shared" si="801"/>
        <v>0.17116380284077592</v>
      </c>
      <c r="AQ1150" s="52">
        <f t="shared" si="802"/>
        <v>0.15436764782824502</v>
      </c>
      <c r="AR1150" s="52">
        <f t="shared" si="803"/>
        <v>0.1655260906538652</v>
      </c>
      <c r="AS1150" s="52">
        <f t="shared" si="804"/>
        <v>0.17161496423523784</v>
      </c>
      <c r="AT1150" s="146"/>
      <c r="AU1150" s="146"/>
      <c r="AV1150" s="146"/>
      <c r="AW1150" s="146"/>
      <c r="AX1150" s="146"/>
      <c r="AY1150" s="146"/>
      <c r="AZ1150" s="146"/>
      <c r="BA1150" s="146"/>
      <c r="BB1150" s="146"/>
      <c r="BC1150" s="146"/>
      <c r="BD1150" s="146"/>
      <c r="BE1150" s="146"/>
      <c r="BF1150" s="146"/>
      <c r="BG1150" s="53">
        <f t="shared" si="831"/>
        <v>1.6414418047448232</v>
      </c>
      <c r="BH1150" s="53">
        <f t="shared" si="805"/>
        <v>1.6260110944769515</v>
      </c>
      <c r="BI1150" s="53">
        <f t="shared" si="806"/>
        <v>1.5811355341762343</v>
      </c>
      <c r="BJ1150" s="53">
        <f t="shared" si="807"/>
        <v>1.4384095069018656</v>
      </c>
      <c r="BK1150" s="53">
        <f t="shared" si="808"/>
        <v>1.4337146845185065</v>
      </c>
      <c r="BL1150" s="53">
        <f t="shared" si="809"/>
        <v>1.816520783412555</v>
      </c>
      <c r="BM1150" s="53">
        <f t="shared" si="810"/>
        <v>1.5333660155486266</v>
      </c>
      <c r="BN1150" s="53">
        <f t="shared" si="811"/>
        <v>1.895343088149779</v>
      </c>
      <c r="BO1150" s="53">
        <f t="shared" si="812"/>
        <v>1.5965304027651117</v>
      </c>
      <c r="BP1150" s="53">
        <f t="shared" si="813"/>
        <v>1.9505578016720297</v>
      </c>
      <c r="BQ1150" s="53">
        <f t="shared" si="814"/>
        <v>1.8480729403670475</v>
      </c>
      <c r="BR1150" s="53">
        <f t="shared" si="815"/>
        <v>1.6275524845270199</v>
      </c>
      <c r="BS1150" s="53">
        <f t="shared" si="816"/>
        <v>1.6869428670729947</v>
      </c>
      <c r="BT1150" s="54">
        <f t="shared" si="835"/>
        <v>21.675599008333542</v>
      </c>
      <c r="BU1150" s="55">
        <f t="shared" si="832"/>
        <v>0.49557500484541683</v>
      </c>
      <c r="BV1150" s="55">
        <f t="shared" si="817"/>
        <v>0.972259668547796</v>
      </c>
      <c r="BW1150" s="55">
        <f t="shared" si="818"/>
        <v>1.3744298442590563</v>
      </c>
      <c r="BX1150" s="55">
        <f t="shared" si="819"/>
        <v>0.36353799407229365</v>
      </c>
      <c r="BY1150" s="55">
        <f t="shared" si="820"/>
        <v>0.36026875761039673</v>
      </c>
      <c r="BZ1150" s="55">
        <f t="shared" si="821"/>
        <v>0</v>
      </c>
      <c r="CA1150" s="55">
        <f t="shared" si="822"/>
        <v>0.42746532908802387</v>
      </c>
      <c r="CB1150" s="55">
        <f t="shared" si="823"/>
        <v>1.2787997426050508</v>
      </c>
      <c r="CC1150" s="55">
        <f t="shared" si="824"/>
        <v>0.46783277637697751</v>
      </c>
      <c r="CD1150" s="55">
        <f t="shared" si="825"/>
        <v>0</v>
      </c>
      <c r="CE1150" s="55">
        <f t="shared" si="826"/>
        <v>1.22828688467233</v>
      </c>
      <c r="CF1150" s="55">
        <f t="shared" si="827"/>
        <v>3.8966187451033796</v>
      </c>
      <c r="CG1150" s="55">
        <f t="shared" si="828"/>
        <v>2.6145896820323284</v>
      </c>
      <c r="CH1150" s="56">
        <f t="shared" si="836"/>
        <v>13.479664429213049</v>
      </c>
      <c r="CI1150" s="57">
        <f t="shared" si="833"/>
        <v>11.765151543256557</v>
      </c>
      <c r="CJ1150" s="58">
        <f t="shared" si="829"/>
        <v>-8.394043486990185</v>
      </c>
      <c r="CK1150" s="67">
        <f t="shared" si="830"/>
        <v>5.3244009916664581</v>
      </c>
    </row>
    <row r="1151" spans="1:89">
      <c r="A1151" s="48">
        <v>5039</v>
      </c>
      <c r="B1151" s="89">
        <v>0.10638297872340427</v>
      </c>
      <c r="C1151" s="59">
        <v>3.2228360957642727E-2</v>
      </c>
      <c r="D1151" s="59">
        <v>3.2228360957642727E-2</v>
      </c>
      <c r="E1151" s="59">
        <v>3.6832412523020261E-2</v>
      </c>
      <c r="F1151" s="59">
        <v>3.6372007366482502E-2</v>
      </c>
      <c r="G1151" s="59">
        <v>3.8213627992633517E-2</v>
      </c>
      <c r="H1151" s="59">
        <v>4.834254143646409E-2</v>
      </c>
      <c r="I1151" s="59">
        <v>5.2716390423572741E-2</v>
      </c>
      <c r="J1151" s="59">
        <v>5.5248618784530384E-2</v>
      </c>
      <c r="K1151" s="59">
        <v>4.834254143646409E-2</v>
      </c>
      <c r="L1151" s="59">
        <v>5.5248618784530384E-2</v>
      </c>
      <c r="M1151" s="59">
        <v>4.8388581952117864E-2</v>
      </c>
      <c r="N1151" s="59">
        <v>4.834254143646409E-2</v>
      </c>
      <c r="O1151" s="59">
        <v>5.0414364640883981E-2</v>
      </c>
      <c r="P1151" s="120">
        <v>4.4839920668649946E-2</v>
      </c>
      <c r="Q1151" s="60">
        <v>0</v>
      </c>
      <c r="R1151" s="60">
        <v>1</v>
      </c>
      <c r="S1151" s="60">
        <v>0</v>
      </c>
      <c r="T1151" s="60">
        <v>1</v>
      </c>
      <c r="U1151" s="60">
        <v>0</v>
      </c>
      <c r="V1151" s="60">
        <v>0</v>
      </c>
      <c r="W1151" s="60">
        <v>0</v>
      </c>
      <c r="X1151" s="60">
        <v>0</v>
      </c>
      <c r="Y1151" s="60">
        <v>1</v>
      </c>
      <c r="Z1151" s="60">
        <v>1</v>
      </c>
      <c r="AA1151" s="60">
        <v>1</v>
      </c>
      <c r="AB1151" s="60">
        <v>0</v>
      </c>
      <c r="AC1151" s="60">
        <v>2</v>
      </c>
      <c r="AD1151" s="49">
        <f t="shared" si="834"/>
        <v>7</v>
      </c>
      <c r="AE1151" s="50" t="s">
        <v>22</v>
      </c>
      <c r="AF1151" s="51">
        <f t="shared" si="791"/>
        <v>9.0840512931862086E-2</v>
      </c>
      <c r="AG1151" s="52">
        <f t="shared" si="792"/>
        <v>0.10306184280581787</v>
      </c>
      <c r="AH1151" s="52">
        <f t="shared" si="793"/>
        <v>0.10306184280581787</v>
      </c>
      <c r="AI1151" s="52">
        <f t="shared" si="794"/>
        <v>0.11458364015253301</v>
      </c>
      <c r="AJ1151" s="52">
        <f t="shared" si="795"/>
        <v>0.11343738681872267</v>
      </c>
      <c r="AK1151" s="52">
        <f t="shared" si="796"/>
        <v>0.11801580267678038</v>
      </c>
      <c r="AL1151" s="52">
        <f t="shared" si="797"/>
        <v>0.14297505977232439</v>
      </c>
      <c r="AM1151" s="52">
        <f t="shared" si="798"/>
        <v>0.15369129357277314</v>
      </c>
      <c r="AN1151" s="52">
        <f t="shared" si="799"/>
        <v>0.159890457607966</v>
      </c>
      <c r="AO1151" s="52">
        <f t="shared" si="800"/>
        <v>0.14297505977232439</v>
      </c>
      <c r="AP1151" s="52">
        <f t="shared" si="801"/>
        <v>0.159890457607966</v>
      </c>
      <c r="AQ1151" s="52">
        <f t="shared" si="802"/>
        <v>0.14308796656016209</v>
      </c>
      <c r="AR1151" s="52">
        <f t="shared" si="803"/>
        <v>0.14297505977232439</v>
      </c>
      <c r="AS1151" s="52">
        <f t="shared" si="804"/>
        <v>0.14805330982119591</v>
      </c>
      <c r="AT1151" s="146"/>
      <c r="AU1151" s="146"/>
      <c r="AV1151" s="146"/>
      <c r="AW1151" s="146"/>
      <c r="AX1151" s="146"/>
      <c r="AY1151" s="146"/>
      <c r="AZ1151" s="146"/>
      <c r="BA1151" s="146"/>
      <c r="BB1151" s="146"/>
      <c r="BC1151" s="146"/>
      <c r="BD1151" s="146"/>
      <c r="BE1151" s="146"/>
      <c r="BF1151" s="146"/>
      <c r="BG1151" s="53">
        <f t="shared" si="831"/>
        <v>0.46476190923947708</v>
      </c>
      <c r="BH1151" s="53">
        <f t="shared" si="805"/>
        <v>0.46039281961090384</v>
      </c>
      <c r="BI1151" s="53">
        <f t="shared" si="806"/>
        <v>0.48777231030424339</v>
      </c>
      <c r="BJ1151" s="53">
        <f t="shared" si="807"/>
        <v>0.44374205321408455</v>
      </c>
      <c r="BK1151" s="53">
        <f t="shared" si="808"/>
        <v>0.44229372426890518</v>
      </c>
      <c r="BL1151" s="53">
        <f t="shared" si="809"/>
        <v>0.56038746842941844</v>
      </c>
      <c r="BM1151" s="53">
        <f t="shared" si="810"/>
        <v>0.4730356555649966</v>
      </c>
      <c r="BN1151" s="53">
        <f t="shared" si="811"/>
        <v>0.52876531662381143</v>
      </c>
      <c r="BO1151" s="53">
        <f t="shared" si="812"/>
        <v>0.45650599675870362</v>
      </c>
      <c r="BP1151" s="53">
        <f t="shared" si="813"/>
        <v>0.56210504968837383</v>
      </c>
      <c r="BQ1151" s="53">
        <f t="shared" si="814"/>
        <v>0.52846225925550305</v>
      </c>
      <c r="BR1151" s="53">
        <f t="shared" si="815"/>
        <v>0.43368746998900043</v>
      </c>
      <c r="BS1151" s="53">
        <f t="shared" si="816"/>
        <v>0.44896386142335198</v>
      </c>
      <c r="BT1151" s="54">
        <f t="shared" si="835"/>
        <v>6.2908758943707745</v>
      </c>
      <c r="BU1151" s="55">
        <f t="shared" si="832"/>
        <v>0</v>
      </c>
      <c r="BV1151" s="55">
        <f t="shared" si="817"/>
        <v>-0.77567519823581987</v>
      </c>
      <c r="BW1151" s="55">
        <f t="shared" si="818"/>
        <v>0</v>
      </c>
      <c r="BX1151" s="55">
        <f t="shared" si="819"/>
        <v>-0.81251184660281639</v>
      </c>
      <c r="BY1151" s="55">
        <f t="shared" si="820"/>
        <v>0</v>
      </c>
      <c r="BZ1151" s="55">
        <f t="shared" si="821"/>
        <v>0</v>
      </c>
      <c r="CA1151" s="55">
        <f t="shared" si="822"/>
        <v>0</v>
      </c>
      <c r="CB1151" s="55">
        <f t="shared" si="823"/>
        <v>0</v>
      </c>
      <c r="CC1151" s="55">
        <f t="shared" si="824"/>
        <v>-0.78415344265069309</v>
      </c>
      <c r="CD1151" s="55">
        <f t="shared" si="825"/>
        <v>-0.57606652540233805</v>
      </c>
      <c r="CE1151" s="55">
        <f t="shared" si="826"/>
        <v>-0.6377838872803866</v>
      </c>
      <c r="CF1151" s="55">
        <f t="shared" si="827"/>
        <v>0</v>
      </c>
      <c r="CG1151" s="55">
        <f t="shared" si="828"/>
        <v>-1.6016257625735979</v>
      </c>
      <c r="CH1151" s="56">
        <f t="shared" si="836"/>
        <v>-5.1878166627456519</v>
      </c>
      <c r="CI1151" s="57">
        <f t="shared" si="833"/>
        <v>3.9217171810855196</v>
      </c>
      <c r="CJ1151" s="58">
        <f t="shared" si="829"/>
        <v>-11.980311756765564</v>
      </c>
      <c r="CK1151" s="67">
        <f t="shared" si="830"/>
        <v>0.70912410562922545</v>
      </c>
    </row>
    <row r="1152" spans="1:89">
      <c r="A1152" s="48">
        <v>5040</v>
      </c>
      <c r="B1152" s="89">
        <v>0.19706180344478219</v>
      </c>
      <c r="C1152" s="59">
        <v>3.2228360957642727E-2</v>
      </c>
      <c r="D1152" s="59">
        <v>3.2228360957642727E-2</v>
      </c>
      <c r="E1152" s="59">
        <v>3.6832412523020261E-2</v>
      </c>
      <c r="F1152" s="59">
        <v>3.6372007366482502E-2</v>
      </c>
      <c r="G1152" s="59">
        <v>3.8213627992633517E-2</v>
      </c>
      <c r="H1152" s="59">
        <v>4.834254143646409E-2</v>
      </c>
      <c r="I1152" s="59">
        <v>5.2716390423572741E-2</v>
      </c>
      <c r="J1152" s="59">
        <v>5.5248618784530384E-2</v>
      </c>
      <c r="K1152" s="59">
        <v>4.834254143646409E-2</v>
      </c>
      <c r="L1152" s="59">
        <v>5.5248618784530384E-2</v>
      </c>
      <c r="M1152" s="59">
        <v>4.8388581952117864E-2</v>
      </c>
      <c r="N1152" s="59">
        <v>4.834254143646409E-2</v>
      </c>
      <c r="O1152" s="59">
        <v>5.0414364640883981E-2</v>
      </c>
      <c r="P1152" s="120">
        <v>4.4839920668649946E-2</v>
      </c>
      <c r="Q1152" s="60">
        <v>1</v>
      </c>
      <c r="R1152" s="60">
        <v>1</v>
      </c>
      <c r="S1152" s="60">
        <v>2</v>
      </c>
      <c r="T1152" s="60">
        <v>0</v>
      </c>
      <c r="U1152" s="60">
        <v>0</v>
      </c>
      <c r="V1152" s="60">
        <v>0</v>
      </c>
      <c r="W1152" s="60">
        <v>1</v>
      </c>
      <c r="X1152" s="60">
        <v>2</v>
      </c>
      <c r="Y1152" s="60">
        <v>1</v>
      </c>
      <c r="Z1152" s="60">
        <v>2</v>
      </c>
      <c r="AA1152" s="60">
        <v>2</v>
      </c>
      <c r="AB1152" s="60">
        <v>2</v>
      </c>
      <c r="AC1152" s="60">
        <v>3</v>
      </c>
      <c r="AD1152" s="49">
        <f t="shared" si="834"/>
        <v>17</v>
      </c>
      <c r="AE1152" s="50" t="s">
        <v>22</v>
      </c>
      <c r="AF1152" s="51">
        <f t="shared" si="791"/>
        <v>0.17574432479659133</v>
      </c>
      <c r="AG1152" s="52">
        <f t="shared" si="792"/>
        <v>0.10306184280581787</v>
      </c>
      <c r="AH1152" s="52">
        <f t="shared" si="793"/>
        <v>0.10306184280581787</v>
      </c>
      <c r="AI1152" s="52">
        <f t="shared" si="794"/>
        <v>0.11458364015253301</v>
      </c>
      <c r="AJ1152" s="52">
        <f t="shared" si="795"/>
        <v>0.11343738681872267</v>
      </c>
      <c r="AK1152" s="52">
        <f t="shared" si="796"/>
        <v>0.11801580267678038</v>
      </c>
      <c r="AL1152" s="52">
        <f t="shared" si="797"/>
        <v>0.14297505977232439</v>
      </c>
      <c r="AM1152" s="52">
        <f t="shared" si="798"/>
        <v>0.15369129357277314</v>
      </c>
      <c r="AN1152" s="52">
        <f t="shared" si="799"/>
        <v>0.159890457607966</v>
      </c>
      <c r="AO1152" s="52">
        <f t="shared" si="800"/>
        <v>0.14297505977232439</v>
      </c>
      <c r="AP1152" s="52">
        <f t="shared" si="801"/>
        <v>0.159890457607966</v>
      </c>
      <c r="AQ1152" s="52">
        <f t="shared" si="802"/>
        <v>0.14308796656016209</v>
      </c>
      <c r="AR1152" s="52">
        <f t="shared" si="803"/>
        <v>0.14297505977232439</v>
      </c>
      <c r="AS1152" s="52">
        <f t="shared" si="804"/>
        <v>0.14805330982119591</v>
      </c>
      <c r="AT1152" s="146"/>
      <c r="AU1152" s="146"/>
      <c r="AV1152" s="146"/>
      <c r="AW1152" s="146"/>
      <c r="AX1152" s="146"/>
      <c r="AY1152" s="146"/>
      <c r="AZ1152" s="146"/>
      <c r="BA1152" s="146"/>
      <c r="BB1152" s="146"/>
      <c r="BC1152" s="146"/>
      <c r="BD1152" s="146"/>
      <c r="BE1152" s="146"/>
      <c r="BF1152" s="146"/>
      <c r="BG1152" s="53">
        <f t="shared" si="831"/>
        <v>0.89915022817773804</v>
      </c>
      <c r="BH1152" s="53">
        <f t="shared" si="805"/>
        <v>0.89069758208441019</v>
      </c>
      <c r="BI1152" s="53">
        <f t="shared" si="806"/>
        <v>0.94366723130672114</v>
      </c>
      <c r="BJ1152" s="53">
        <f t="shared" si="807"/>
        <v>0.85848422701507332</v>
      </c>
      <c r="BK1152" s="53">
        <f t="shared" si="808"/>
        <v>0.85568222178261888</v>
      </c>
      <c r="BL1152" s="53">
        <f t="shared" si="809"/>
        <v>1.0841519283083654</v>
      </c>
      <c r="BM1152" s="53">
        <f t="shared" si="810"/>
        <v>0.91515700659176324</v>
      </c>
      <c r="BN1152" s="53">
        <f t="shared" si="811"/>
        <v>1.0229742275410851</v>
      </c>
      <c r="BO1152" s="53">
        <f t="shared" si="812"/>
        <v>0.88317795195774795</v>
      </c>
      <c r="BP1152" s="53">
        <f t="shared" si="813"/>
        <v>1.08747484171887</v>
      </c>
      <c r="BQ1152" s="53">
        <f t="shared" si="814"/>
        <v>1.0223879185160807</v>
      </c>
      <c r="BR1152" s="53">
        <f t="shared" si="815"/>
        <v>0.83903215785591989</v>
      </c>
      <c r="BS1152" s="53">
        <f t="shared" si="816"/>
        <v>0.86858658254275889</v>
      </c>
      <c r="BT1152" s="54">
        <f t="shared" si="835"/>
        <v>12.170624105399153</v>
      </c>
      <c r="BU1152" s="55">
        <f t="shared" si="832"/>
        <v>-0.10630515260047119</v>
      </c>
      <c r="BV1152" s="55">
        <f t="shared" si="817"/>
        <v>-0.11575032317198999</v>
      </c>
      <c r="BW1152" s="55">
        <f t="shared" si="818"/>
        <v>-0.11596336838318905</v>
      </c>
      <c r="BX1152" s="55">
        <f t="shared" si="819"/>
        <v>0</v>
      </c>
      <c r="BY1152" s="55">
        <f t="shared" si="820"/>
        <v>0</v>
      </c>
      <c r="BZ1152" s="55">
        <f t="shared" si="821"/>
        <v>0</v>
      </c>
      <c r="CA1152" s="55">
        <f t="shared" si="822"/>
        <v>-8.8659636523256147E-2</v>
      </c>
      <c r="CB1152" s="55">
        <f t="shared" si="823"/>
        <v>4.5428587265345724E-2</v>
      </c>
      <c r="CC1152" s="55">
        <f t="shared" si="824"/>
        <v>-0.1242285675868631</v>
      </c>
      <c r="CD1152" s="55">
        <f t="shared" si="825"/>
        <v>0.167716699322984</v>
      </c>
      <c r="CE1152" s="55">
        <f t="shared" si="826"/>
        <v>4.4281975566887025E-2</v>
      </c>
      <c r="CF1152" s="55">
        <f t="shared" si="827"/>
        <v>-0.35101248891627473</v>
      </c>
      <c r="CG1152" s="55">
        <f t="shared" si="828"/>
        <v>-0.42266401866890729</v>
      </c>
      <c r="CH1152" s="56">
        <f t="shared" si="836"/>
        <v>-1.0671562936957346</v>
      </c>
      <c r="CI1152" s="57">
        <f t="shared" si="833"/>
        <v>7.264514206867938</v>
      </c>
      <c r="CJ1152" s="58">
        <f t="shared" si="829"/>
        <v>-13.293113971011969</v>
      </c>
      <c r="CK1152" s="67">
        <f t="shared" si="830"/>
        <v>4.8293758946008474</v>
      </c>
    </row>
    <row r="1153" spans="1:89">
      <c r="A1153" s="48">
        <v>5041</v>
      </c>
      <c r="B1153" s="89">
        <v>0.28723404255319152</v>
      </c>
      <c r="C1153" s="59">
        <v>3.2228360957642727E-2</v>
      </c>
      <c r="D1153" s="59">
        <v>3.2228360957642727E-2</v>
      </c>
      <c r="E1153" s="59">
        <v>3.6832412523020261E-2</v>
      </c>
      <c r="F1153" s="59">
        <v>3.6372007366482502E-2</v>
      </c>
      <c r="G1153" s="59">
        <v>3.8213627992633517E-2</v>
      </c>
      <c r="H1153" s="59">
        <v>4.834254143646409E-2</v>
      </c>
      <c r="I1153" s="59">
        <v>5.2716390423572741E-2</v>
      </c>
      <c r="J1153" s="59">
        <v>5.5248618784530384E-2</v>
      </c>
      <c r="K1153" s="59">
        <v>4.834254143646409E-2</v>
      </c>
      <c r="L1153" s="59">
        <v>5.5248618784530384E-2</v>
      </c>
      <c r="M1153" s="59">
        <v>4.8388581952117864E-2</v>
      </c>
      <c r="N1153" s="59">
        <v>4.834254143646409E-2</v>
      </c>
      <c r="O1153" s="59">
        <v>5.0414364640883981E-2</v>
      </c>
      <c r="P1153" s="120">
        <v>4.4839920668649946E-2</v>
      </c>
      <c r="Q1153" s="60">
        <v>1</v>
      </c>
      <c r="R1153" s="60">
        <v>1</v>
      </c>
      <c r="S1153" s="60">
        <v>1</v>
      </c>
      <c r="T1153" s="60">
        <v>0</v>
      </c>
      <c r="U1153" s="60">
        <v>0</v>
      </c>
      <c r="V1153" s="60">
        <v>0</v>
      </c>
      <c r="W1153" s="60">
        <v>1</v>
      </c>
      <c r="X1153" s="60">
        <v>1</v>
      </c>
      <c r="Y1153" s="60">
        <v>0</v>
      </c>
      <c r="Z1153" s="60">
        <v>2</v>
      </c>
      <c r="AA1153" s="60">
        <v>4</v>
      </c>
      <c r="AB1153" s="60">
        <v>2</v>
      </c>
      <c r="AC1153" s="60">
        <v>0</v>
      </c>
      <c r="AD1153" s="49">
        <f t="shared" si="834"/>
        <v>13</v>
      </c>
      <c r="AE1153" s="50" t="s">
        <v>22</v>
      </c>
      <c r="AF1153" s="51">
        <f t="shared" si="791"/>
        <v>0.26305632532724033</v>
      </c>
      <c r="AG1153" s="52">
        <f t="shared" si="792"/>
        <v>0.10306184280581787</v>
      </c>
      <c r="AH1153" s="52">
        <f t="shared" si="793"/>
        <v>0.10306184280581787</v>
      </c>
      <c r="AI1153" s="52">
        <f t="shared" si="794"/>
        <v>0.11458364015253301</v>
      </c>
      <c r="AJ1153" s="52">
        <f t="shared" si="795"/>
        <v>0.11343738681872267</v>
      </c>
      <c r="AK1153" s="52">
        <f t="shared" si="796"/>
        <v>0.11801580267678038</v>
      </c>
      <c r="AL1153" s="52">
        <f t="shared" si="797"/>
        <v>0.14297505977232439</v>
      </c>
      <c r="AM1153" s="52">
        <f t="shared" si="798"/>
        <v>0.15369129357277314</v>
      </c>
      <c r="AN1153" s="52">
        <f t="shared" si="799"/>
        <v>0.159890457607966</v>
      </c>
      <c r="AO1153" s="52">
        <f t="shared" si="800"/>
        <v>0.14297505977232439</v>
      </c>
      <c r="AP1153" s="52">
        <f t="shared" si="801"/>
        <v>0.159890457607966</v>
      </c>
      <c r="AQ1153" s="52">
        <f t="shared" si="802"/>
        <v>0.14308796656016209</v>
      </c>
      <c r="AR1153" s="52">
        <f t="shared" si="803"/>
        <v>0.14297505977232439</v>
      </c>
      <c r="AS1153" s="52">
        <f t="shared" si="804"/>
        <v>0.14805330982119591</v>
      </c>
      <c r="AT1153" s="146"/>
      <c r="AU1153" s="146"/>
      <c r="AV1153" s="146"/>
      <c r="AW1153" s="146"/>
      <c r="AX1153" s="146"/>
      <c r="AY1153" s="146"/>
      <c r="AZ1153" s="146"/>
      <c r="BA1153" s="146"/>
      <c r="BB1153" s="146"/>
      <c r="BC1153" s="146"/>
      <c r="BD1153" s="146"/>
      <c r="BE1153" s="146"/>
      <c r="BF1153" s="146"/>
      <c r="BG1153" s="53">
        <f t="shared" si="831"/>
        <v>1.3458594194455207</v>
      </c>
      <c r="BH1153" s="53">
        <f t="shared" si="805"/>
        <v>1.3332073920006744</v>
      </c>
      <c r="BI1153" s="53">
        <f t="shared" si="806"/>
        <v>1.4124930320600129</v>
      </c>
      <c r="BJ1153" s="53">
        <f t="shared" si="807"/>
        <v>1.2849900352193999</v>
      </c>
      <c r="BK1153" s="53">
        <f t="shared" si="808"/>
        <v>1.2807959583930202</v>
      </c>
      <c r="BL1153" s="53">
        <f t="shared" si="809"/>
        <v>1.622772301110299</v>
      </c>
      <c r="BM1153" s="53">
        <f t="shared" si="810"/>
        <v>1.3698185675704706</v>
      </c>
      <c r="BN1153" s="53">
        <f t="shared" si="811"/>
        <v>1.5312007458157728</v>
      </c>
      <c r="BO1153" s="53">
        <f t="shared" si="812"/>
        <v>1.3219519146404282</v>
      </c>
      <c r="BP1153" s="53">
        <f t="shared" si="813"/>
        <v>1.6277460798776058</v>
      </c>
      <c r="BQ1153" s="53">
        <f t="shared" si="814"/>
        <v>1.5303231510609927</v>
      </c>
      <c r="BR1153" s="53">
        <f t="shared" si="815"/>
        <v>1.2558739323868295</v>
      </c>
      <c r="BS1153" s="53">
        <f t="shared" si="816"/>
        <v>1.3001113685844354</v>
      </c>
      <c r="BT1153" s="54">
        <f t="shared" si="835"/>
        <v>18.21714389816546</v>
      </c>
      <c r="BU1153" s="55">
        <f t="shared" si="832"/>
        <v>0.29703278256255655</v>
      </c>
      <c r="BV1153" s="55">
        <f t="shared" si="817"/>
        <v>0.28758761199103788</v>
      </c>
      <c r="BW1153" s="55">
        <f t="shared" si="818"/>
        <v>0.34535625097143324</v>
      </c>
      <c r="BX1153" s="55">
        <f t="shared" si="819"/>
        <v>0</v>
      </c>
      <c r="BY1153" s="55">
        <f t="shared" si="820"/>
        <v>0</v>
      </c>
      <c r="BZ1153" s="55">
        <f t="shared" si="821"/>
        <v>0</v>
      </c>
      <c r="CA1153" s="55">
        <f t="shared" si="822"/>
        <v>0.31467829863977154</v>
      </c>
      <c r="CB1153" s="55">
        <f t="shared" si="823"/>
        <v>0.42605222879570059</v>
      </c>
      <c r="CC1153" s="55">
        <f t="shared" si="824"/>
        <v>0</v>
      </c>
      <c r="CD1153" s="55">
        <f t="shared" si="825"/>
        <v>0.97439256964903953</v>
      </c>
      <c r="CE1153" s="55">
        <f t="shared" si="826"/>
        <v>1.7019156917858851</v>
      </c>
      <c r="CF1153" s="55">
        <f t="shared" si="827"/>
        <v>0.45566338140978102</v>
      </c>
      <c r="CG1153" s="55">
        <f t="shared" si="828"/>
        <v>0</v>
      </c>
      <c r="CH1153" s="56">
        <f t="shared" si="836"/>
        <v>4.8026788158052049</v>
      </c>
      <c r="CI1153" s="57">
        <f t="shared" si="833"/>
        <v>10.588636388930903</v>
      </c>
      <c r="CJ1153" s="58">
        <f t="shared" si="829"/>
        <v>-13.315416864458669</v>
      </c>
      <c r="CK1153" s="67">
        <f t="shared" si="830"/>
        <v>5.2171438981654603</v>
      </c>
    </row>
    <row r="1154" spans="1:89">
      <c r="A1154" s="48">
        <v>5042</v>
      </c>
      <c r="B1154" s="89">
        <v>8.0040526849037494E-2</v>
      </c>
      <c r="C1154" s="59">
        <v>3.2228360957642727E-2</v>
      </c>
      <c r="D1154" s="59">
        <v>3.2228360957642727E-2</v>
      </c>
      <c r="E1154" s="59">
        <v>3.6832412523020261E-2</v>
      </c>
      <c r="F1154" s="59">
        <v>3.6372007366482502E-2</v>
      </c>
      <c r="G1154" s="59">
        <v>3.8213627992633517E-2</v>
      </c>
      <c r="H1154" s="59">
        <v>4.834254143646409E-2</v>
      </c>
      <c r="I1154" s="59">
        <v>5.2716390423572741E-2</v>
      </c>
      <c r="J1154" s="59">
        <v>5.5248618784530384E-2</v>
      </c>
      <c r="K1154" s="59">
        <v>4.834254143646409E-2</v>
      </c>
      <c r="L1154" s="59">
        <v>5.5248618784530384E-2</v>
      </c>
      <c r="M1154" s="59">
        <v>4.8388581952117864E-2</v>
      </c>
      <c r="N1154" s="59">
        <v>4.834254143646409E-2</v>
      </c>
      <c r="O1154" s="59">
        <v>5.0414364640883981E-2</v>
      </c>
      <c r="P1154" s="120">
        <v>4.4839920668649946E-2</v>
      </c>
      <c r="Q1154" s="60">
        <v>0</v>
      </c>
      <c r="R1154" s="60">
        <v>0</v>
      </c>
      <c r="S1154" s="60">
        <v>0</v>
      </c>
      <c r="T1154" s="60">
        <v>0</v>
      </c>
      <c r="U1154" s="60">
        <v>1</v>
      </c>
      <c r="V1154" s="60">
        <v>0</v>
      </c>
      <c r="W1154" s="60">
        <v>0</v>
      </c>
      <c r="X1154" s="60">
        <v>0</v>
      </c>
      <c r="Y1154" s="60">
        <v>0</v>
      </c>
      <c r="Z1154" s="60">
        <v>1</v>
      </c>
      <c r="AA1154" s="60">
        <v>0</v>
      </c>
      <c r="AB1154" s="60">
        <v>0</v>
      </c>
      <c r="AC1154" s="60">
        <v>0</v>
      </c>
      <c r="AD1154" s="49">
        <f t="shared" si="834"/>
        <v>2</v>
      </c>
      <c r="AE1154" s="50" t="s">
        <v>22</v>
      </c>
      <c r="AF1154" s="51">
        <f t="shared" si="791"/>
        <v>6.6989676117995264E-2</v>
      </c>
      <c r="AG1154" s="52">
        <f t="shared" si="792"/>
        <v>0.10306184280581787</v>
      </c>
      <c r="AH1154" s="52">
        <f t="shared" si="793"/>
        <v>0.10306184280581787</v>
      </c>
      <c r="AI1154" s="52">
        <f t="shared" si="794"/>
        <v>0.11458364015253301</v>
      </c>
      <c r="AJ1154" s="52">
        <f t="shared" si="795"/>
        <v>0.11343738681872267</v>
      </c>
      <c r="AK1154" s="52">
        <f t="shared" si="796"/>
        <v>0.11801580267678038</v>
      </c>
      <c r="AL1154" s="52">
        <f t="shared" si="797"/>
        <v>0.14297505977232439</v>
      </c>
      <c r="AM1154" s="52">
        <f t="shared" si="798"/>
        <v>0.15369129357277314</v>
      </c>
      <c r="AN1154" s="52">
        <f t="shared" si="799"/>
        <v>0.159890457607966</v>
      </c>
      <c r="AO1154" s="52">
        <f t="shared" si="800"/>
        <v>0.14297505977232439</v>
      </c>
      <c r="AP1154" s="52">
        <f t="shared" si="801"/>
        <v>0.159890457607966</v>
      </c>
      <c r="AQ1154" s="52">
        <f t="shared" si="802"/>
        <v>0.14308796656016209</v>
      </c>
      <c r="AR1154" s="52">
        <f t="shared" si="803"/>
        <v>0.14297505977232439</v>
      </c>
      <c r="AS1154" s="52">
        <f t="shared" si="804"/>
        <v>0.14805330982119591</v>
      </c>
      <c r="AT1154" s="146"/>
      <c r="AU1154" s="146"/>
      <c r="AV1154" s="146"/>
      <c r="AW1154" s="146"/>
      <c r="AX1154" s="146"/>
      <c r="AY1154" s="146"/>
      <c r="AZ1154" s="146"/>
      <c r="BA1154" s="146"/>
      <c r="BB1154" s="146"/>
      <c r="BC1154" s="146"/>
      <c r="BD1154" s="146"/>
      <c r="BE1154" s="146"/>
      <c r="BF1154" s="146"/>
      <c r="BG1154" s="53">
        <f t="shared" si="831"/>
        <v>0.34273529251521229</v>
      </c>
      <c r="BH1154" s="53">
        <f t="shared" si="805"/>
        <v>0.33951333911906456</v>
      </c>
      <c r="BI1154" s="53">
        <f t="shared" si="806"/>
        <v>0.35970414556242147</v>
      </c>
      <c r="BJ1154" s="53">
        <f t="shared" si="807"/>
        <v>0.32723435244187588</v>
      </c>
      <c r="BK1154" s="53">
        <f t="shared" si="808"/>
        <v>0.32616629278634907</v>
      </c>
      <c r="BL1154" s="53">
        <f t="shared" si="809"/>
        <v>0.41325366622300208</v>
      </c>
      <c r="BM1154" s="53">
        <f t="shared" si="810"/>
        <v>0.34883670661714217</v>
      </c>
      <c r="BN1154" s="53">
        <f t="shared" si="811"/>
        <v>0.3899341401740834</v>
      </c>
      <c r="BO1154" s="53">
        <f t="shared" si="812"/>
        <v>0.33664702985249079</v>
      </c>
      <c r="BP1154" s="53">
        <f t="shared" si="813"/>
        <v>0.41452028404064989</v>
      </c>
      <c r="BQ1154" s="53">
        <f t="shared" si="814"/>
        <v>0.38971065272016092</v>
      </c>
      <c r="BR1154" s="53">
        <f t="shared" si="815"/>
        <v>0.31981967310981363</v>
      </c>
      <c r="BS1154" s="53">
        <f t="shared" si="816"/>
        <v>0.33108513695859804</v>
      </c>
      <c r="BT1154" s="54">
        <f t="shared" si="835"/>
        <v>4.639160712120864</v>
      </c>
      <c r="BU1154" s="55">
        <f t="shared" si="832"/>
        <v>0</v>
      </c>
      <c r="BV1154" s="55">
        <f t="shared" si="817"/>
        <v>0</v>
      </c>
      <c r="BW1154" s="55">
        <f t="shared" si="818"/>
        <v>0</v>
      </c>
      <c r="BX1154" s="55">
        <f t="shared" si="819"/>
        <v>0</v>
      </c>
      <c r="BY1154" s="55">
        <f t="shared" si="820"/>
        <v>-1.1203479271008769</v>
      </c>
      <c r="BZ1154" s="55">
        <f t="shared" si="821"/>
        <v>0</v>
      </c>
      <c r="CA1154" s="55">
        <f t="shared" si="822"/>
        <v>0</v>
      </c>
      <c r="CB1154" s="55">
        <f t="shared" si="823"/>
        <v>0</v>
      </c>
      <c r="CC1154" s="55">
        <f t="shared" si="824"/>
        <v>0</v>
      </c>
      <c r="CD1154" s="55">
        <f t="shared" si="825"/>
        <v>-0.88063336943850157</v>
      </c>
      <c r="CE1154" s="55">
        <f t="shared" si="826"/>
        <v>0</v>
      </c>
      <c r="CF1154" s="55">
        <f t="shared" si="827"/>
        <v>0</v>
      </c>
      <c r="CG1154" s="55">
        <f t="shared" si="828"/>
        <v>0</v>
      </c>
      <c r="CH1154" s="56">
        <f t="shared" si="836"/>
        <v>-2.0009812965393783</v>
      </c>
      <c r="CI1154" s="57">
        <f t="shared" si="833"/>
        <v>2.9506253076738669</v>
      </c>
      <c r="CJ1154" s="58">
        <f t="shared" si="829"/>
        <v>-6.3864074192250229</v>
      </c>
      <c r="CK1154" s="67">
        <f t="shared" si="830"/>
        <v>2.639160712120864</v>
      </c>
    </row>
    <row r="1155" spans="1:89">
      <c r="A1155" s="48">
        <v>5043</v>
      </c>
      <c r="B1155" s="89">
        <v>7.1935157041540021E-2</v>
      </c>
      <c r="C1155" s="59">
        <v>3.2228360957642727E-2</v>
      </c>
      <c r="D1155" s="59">
        <v>3.2228360957642727E-2</v>
      </c>
      <c r="E1155" s="59">
        <v>3.6832412523020261E-2</v>
      </c>
      <c r="F1155" s="59">
        <v>3.6372007366482502E-2</v>
      </c>
      <c r="G1155" s="59">
        <v>3.8213627992633517E-2</v>
      </c>
      <c r="H1155" s="59">
        <v>4.834254143646409E-2</v>
      </c>
      <c r="I1155" s="59">
        <v>5.2716390423572741E-2</v>
      </c>
      <c r="J1155" s="59">
        <v>5.5248618784530384E-2</v>
      </c>
      <c r="K1155" s="59">
        <v>4.834254143646409E-2</v>
      </c>
      <c r="L1155" s="59">
        <v>5.5248618784530384E-2</v>
      </c>
      <c r="M1155" s="59">
        <v>4.8388581952117864E-2</v>
      </c>
      <c r="N1155" s="59">
        <v>4.834254143646409E-2</v>
      </c>
      <c r="O1155" s="59">
        <v>5.0414364640883981E-2</v>
      </c>
      <c r="P1155" s="120">
        <v>4.4839920668649946E-2</v>
      </c>
      <c r="Q1155" s="60">
        <v>0</v>
      </c>
      <c r="R1155" s="60">
        <v>0</v>
      </c>
      <c r="S1155" s="60">
        <v>0</v>
      </c>
      <c r="T1155" s="60">
        <v>0</v>
      </c>
      <c r="U1155" s="60">
        <v>0</v>
      </c>
      <c r="V1155" s="60">
        <v>0</v>
      </c>
      <c r="W1155" s="60">
        <v>0</v>
      </c>
      <c r="X1155" s="60">
        <v>0</v>
      </c>
      <c r="Y1155" s="60">
        <v>0</v>
      </c>
      <c r="Z1155" s="60">
        <v>1</v>
      </c>
      <c r="AA1155" s="60">
        <v>0</v>
      </c>
      <c r="AB1155" s="60">
        <v>0</v>
      </c>
      <c r="AC1155" s="60">
        <v>0</v>
      </c>
      <c r="AD1155" s="49">
        <f t="shared" si="834"/>
        <v>1</v>
      </c>
      <c r="AE1155" s="50" t="s">
        <v>22</v>
      </c>
      <c r="AF1155" s="51">
        <f t="shared" si="791"/>
        <v>5.9754519153527294E-2</v>
      </c>
      <c r="AG1155" s="52">
        <f t="shared" si="792"/>
        <v>0.10306184280581787</v>
      </c>
      <c r="AH1155" s="52">
        <f t="shared" si="793"/>
        <v>0.10306184280581787</v>
      </c>
      <c r="AI1155" s="52">
        <f t="shared" si="794"/>
        <v>0.11458364015253301</v>
      </c>
      <c r="AJ1155" s="52">
        <f t="shared" si="795"/>
        <v>0.11343738681872267</v>
      </c>
      <c r="AK1155" s="52">
        <f t="shared" si="796"/>
        <v>0.11801580267678038</v>
      </c>
      <c r="AL1155" s="52">
        <f t="shared" si="797"/>
        <v>0.14297505977232439</v>
      </c>
      <c r="AM1155" s="52">
        <f t="shared" si="798"/>
        <v>0.15369129357277314</v>
      </c>
      <c r="AN1155" s="52">
        <f t="shared" si="799"/>
        <v>0.159890457607966</v>
      </c>
      <c r="AO1155" s="52">
        <f t="shared" si="800"/>
        <v>0.14297505977232439</v>
      </c>
      <c r="AP1155" s="52">
        <f t="shared" si="801"/>
        <v>0.159890457607966</v>
      </c>
      <c r="AQ1155" s="52">
        <f t="shared" si="802"/>
        <v>0.14308796656016209</v>
      </c>
      <c r="AR1155" s="52">
        <f t="shared" si="803"/>
        <v>0.14297505977232439</v>
      </c>
      <c r="AS1155" s="52">
        <f t="shared" si="804"/>
        <v>0.14805330982119591</v>
      </c>
      <c r="AT1155" s="146"/>
      <c r="AU1155" s="146"/>
      <c r="AV1155" s="146"/>
      <c r="AW1155" s="146"/>
      <c r="AX1155" s="146"/>
      <c r="AY1155" s="146"/>
      <c r="AZ1155" s="146"/>
      <c r="BA1155" s="146"/>
      <c r="BB1155" s="146"/>
      <c r="BC1155" s="146"/>
      <c r="BD1155" s="146"/>
      <c r="BE1155" s="146"/>
      <c r="BF1155" s="146"/>
      <c r="BG1155" s="53">
        <f t="shared" si="831"/>
        <v>0.30571848959407866</v>
      </c>
      <c r="BH1155" s="53">
        <f t="shared" si="805"/>
        <v>0.30284452024419306</v>
      </c>
      <c r="BI1155" s="53">
        <f t="shared" si="806"/>
        <v>0.3208546376273495</v>
      </c>
      <c r="BJ1155" s="53">
        <f t="shared" si="807"/>
        <v>0.29189171397452846</v>
      </c>
      <c r="BK1155" s="53">
        <f t="shared" si="808"/>
        <v>0.29093900909757286</v>
      </c>
      <c r="BL1155" s="53">
        <f t="shared" si="809"/>
        <v>0.36862059267300029</v>
      </c>
      <c r="BM1155" s="53">
        <f t="shared" si="810"/>
        <v>0.31116092620438834</v>
      </c>
      <c r="BN1155" s="53">
        <f t="shared" si="811"/>
        <v>0.3478196701026795</v>
      </c>
      <c r="BO1155" s="53">
        <f t="shared" si="812"/>
        <v>0.30028778401415457</v>
      </c>
      <c r="BP1155" s="53">
        <f t="shared" si="813"/>
        <v>0.36975041062452352</v>
      </c>
      <c r="BQ1155" s="53">
        <f t="shared" si="814"/>
        <v>0.34762032020102512</v>
      </c>
      <c r="BR1155" s="53">
        <f t="shared" si="815"/>
        <v>0.2852778501101238</v>
      </c>
      <c r="BS1155" s="53">
        <f t="shared" si="816"/>
        <v>0.29532659813123463</v>
      </c>
      <c r="BT1155" s="54">
        <f t="shared" si="835"/>
        <v>4.1381125225988526</v>
      </c>
      <c r="BU1155" s="55">
        <f t="shared" si="832"/>
        <v>0</v>
      </c>
      <c r="BV1155" s="55">
        <f t="shared" si="817"/>
        <v>0</v>
      </c>
      <c r="BW1155" s="55">
        <f t="shared" si="818"/>
        <v>0</v>
      </c>
      <c r="BX1155" s="55">
        <f t="shared" si="819"/>
        <v>0</v>
      </c>
      <c r="BY1155" s="55">
        <f t="shared" si="820"/>
        <v>0</v>
      </c>
      <c r="BZ1155" s="55">
        <f t="shared" si="821"/>
        <v>0</v>
      </c>
      <c r="CA1155" s="55">
        <f t="shared" si="822"/>
        <v>0</v>
      </c>
      <c r="CB1155" s="55">
        <f t="shared" si="823"/>
        <v>0</v>
      </c>
      <c r="CC1155" s="55">
        <f t="shared" si="824"/>
        <v>0</v>
      </c>
      <c r="CD1155" s="55">
        <f t="shared" si="825"/>
        <v>-0.99492706684546584</v>
      </c>
      <c r="CE1155" s="55">
        <f t="shared" si="826"/>
        <v>0</v>
      </c>
      <c r="CF1155" s="55">
        <f t="shared" si="827"/>
        <v>0</v>
      </c>
      <c r="CG1155" s="55">
        <f t="shared" si="828"/>
        <v>0</v>
      </c>
      <c r="CH1155" s="56">
        <f t="shared" si="836"/>
        <v>-0.99492706684546584</v>
      </c>
      <c r="CI1155" s="57">
        <f t="shared" si="833"/>
        <v>2.6518278081625892</v>
      </c>
      <c r="CJ1155" s="58">
        <f t="shared" si="829"/>
        <v>-4.4283500551584591</v>
      </c>
      <c r="CK1155" s="67">
        <f t="shared" si="830"/>
        <v>3.1381125225988526</v>
      </c>
    </row>
    <row r="1156" spans="1:89">
      <c r="A1156" s="48">
        <v>5044</v>
      </c>
      <c r="B1156" s="89">
        <v>0.2857142857142857</v>
      </c>
      <c r="C1156" s="59">
        <v>3.2228360957642727E-2</v>
      </c>
      <c r="D1156" s="59">
        <v>3.2228360957642727E-2</v>
      </c>
      <c r="E1156" s="59">
        <v>3.6832412523020261E-2</v>
      </c>
      <c r="F1156" s="59">
        <v>3.6372007366482502E-2</v>
      </c>
      <c r="G1156" s="59">
        <v>3.8213627992633517E-2</v>
      </c>
      <c r="H1156" s="59">
        <v>4.834254143646409E-2</v>
      </c>
      <c r="I1156" s="59">
        <v>5.2716390423572741E-2</v>
      </c>
      <c r="J1156" s="59">
        <v>5.5248618784530384E-2</v>
      </c>
      <c r="K1156" s="59">
        <v>4.834254143646409E-2</v>
      </c>
      <c r="L1156" s="59">
        <v>5.5248618784530384E-2</v>
      </c>
      <c r="M1156" s="59">
        <v>4.8388581952117864E-2</v>
      </c>
      <c r="N1156" s="59">
        <v>4.834254143646409E-2</v>
      </c>
      <c r="O1156" s="59">
        <v>5.0414364640883981E-2</v>
      </c>
      <c r="P1156" s="120">
        <v>4.4839920668649946E-2</v>
      </c>
      <c r="Q1156" s="60">
        <v>0</v>
      </c>
      <c r="R1156" s="60">
        <v>2</v>
      </c>
      <c r="S1156" s="60">
        <v>1</v>
      </c>
      <c r="T1156" s="60">
        <v>2</v>
      </c>
      <c r="U1156" s="60">
        <v>2</v>
      </c>
      <c r="V1156" s="60">
        <v>0</v>
      </c>
      <c r="W1156" s="60">
        <v>0</v>
      </c>
      <c r="X1156" s="60">
        <v>0</v>
      </c>
      <c r="Y1156" s="60">
        <v>2</v>
      </c>
      <c r="Z1156" s="60">
        <v>1</v>
      </c>
      <c r="AA1156" s="60">
        <v>1</v>
      </c>
      <c r="AB1156" s="60">
        <v>1</v>
      </c>
      <c r="AC1156" s="60">
        <v>0</v>
      </c>
      <c r="AD1156" s="49">
        <f t="shared" si="834"/>
        <v>12</v>
      </c>
      <c r="AE1156" s="50" t="s">
        <v>22</v>
      </c>
      <c r="AF1156" s="51">
        <f t="shared" si="791"/>
        <v>0.26156666553765145</v>
      </c>
      <c r="AG1156" s="52">
        <f t="shared" si="792"/>
        <v>0.10306184280581787</v>
      </c>
      <c r="AH1156" s="52">
        <f t="shared" si="793"/>
        <v>0.10306184280581787</v>
      </c>
      <c r="AI1156" s="52">
        <f t="shared" si="794"/>
        <v>0.11458364015253301</v>
      </c>
      <c r="AJ1156" s="52">
        <f t="shared" si="795"/>
        <v>0.11343738681872267</v>
      </c>
      <c r="AK1156" s="52">
        <f t="shared" si="796"/>
        <v>0.11801580267678038</v>
      </c>
      <c r="AL1156" s="52">
        <f t="shared" si="797"/>
        <v>0.14297505977232439</v>
      </c>
      <c r="AM1156" s="52">
        <f t="shared" si="798"/>
        <v>0.15369129357277314</v>
      </c>
      <c r="AN1156" s="52">
        <f t="shared" si="799"/>
        <v>0.159890457607966</v>
      </c>
      <c r="AO1156" s="52">
        <f t="shared" si="800"/>
        <v>0.14297505977232439</v>
      </c>
      <c r="AP1156" s="52">
        <f t="shared" si="801"/>
        <v>0.159890457607966</v>
      </c>
      <c r="AQ1156" s="52">
        <f t="shared" si="802"/>
        <v>0.14308796656016209</v>
      </c>
      <c r="AR1156" s="52">
        <f t="shared" si="803"/>
        <v>0.14297505977232439</v>
      </c>
      <c r="AS1156" s="52">
        <f t="shared" si="804"/>
        <v>0.14805330982119591</v>
      </c>
      <c r="AT1156" s="146"/>
      <c r="AU1156" s="146"/>
      <c r="AV1156" s="146"/>
      <c r="AW1156" s="146"/>
      <c r="AX1156" s="146"/>
      <c r="AY1156" s="146"/>
      <c r="AZ1156" s="146"/>
      <c r="BA1156" s="146"/>
      <c r="BB1156" s="146"/>
      <c r="BC1156" s="146"/>
      <c r="BD1156" s="146"/>
      <c r="BE1156" s="146"/>
      <c r="BF1156" s="146"/>
      <c r="BG1156" s="53">
        <f t="shared" si="831"/>
        <v>1.3382379617326399</v>
      </c>
      <c r="BH1156" s="53">
        <f t="shared" si="805"/>
        <v>1.3256575813638254</v>
      </c>
      <c r="BI1156" s="53">
        <f t="shared" si="806"/>
        <v>1.4044942353372321</v>
      </c>
      <c r="BJ1156" s="53">
        <f t="shared" si="807"/>
        <v>1.2777132743085664</v>
      </c>
      <c r="BK1156" s="53">
        <f t="shared" si="808"/>
        <v>1.2735429480899509</v>
      </c>
      <c r="BL1156" s="53">
        <f t="shared" si="809"/>
        <v>1.613582715413717</v>
      </c>
      <c r="BM1156" s="53">
        <f t="shared" si="810"/>
        <v>1.3620614317684576</v>
      </c>
      <c r="BN1156" s="53">
        <f t="shared" si="811"/>
        <v>1.5225297200269319</v>
      </c>
      <c r="BO1156" s="53">
        <f t="shared" si="812"/>
        <v>1.3144658425660913</v>
      </c>
      <c r="BP1156" s="53">
        <f t="shared" si="813"/>
        <v>1.6185283282046965</v>
      </c>
      <c r="BQ1156" s="53">
        <f t="shared" si="814"/>
        <v>1.5216570949972328</v>
      </c>
      <c r="BR1156" s="53">
        <f t="shared" si="815"/>
        <v>1.2487620528471823</v>
      </c>
      <c r="BS1156" s="53">
        <f t="shared" si="816"/>
        <v>1.2927489771826766</v>
      </c>
      <c r="BT1156" s="54">
        <f t="shared" si="835"/>
        <v>18.113982163839204</v>
      </c>
      <c r="BU1156" s="55">
        <f t="shared" si="832"/>
        <v>0</v>
      </c>
      <c r="BV1156" s="55">
        <f t="shared" si="817"/>
        <v>0.56381724829973978</v>
      </c>
      <c r="BW1156" s="55">
        <f t="shared" si="818"/>
        <v>0.33967726313026503</v>
      </c>
      <c r="BX1156" s="55">
        <f t="shared" si="819"/>
        <v>0.49014395156574619</v>
      </c>
      <c r="BY1156" s="55">
        <f t="shared" si="820"/>
        <v>0.4836054786419528</v>
      </c>
      <c r="BZ1156" s="55">
        <f t="shared" si="821"/>
        <v>0</v>
      </c>
      <c r="CA1156" s="55">
        <f t="shared" si="822"/>
        <v>0</v>
      </c>
      <c r="CB1156" s="55">
        <f t="shared" si="823"/>
        <v>0</v>
      </c>
      <c r="CC1156" s="55">
        <f t="shared" si="824"/>
        <v>0.54686075946999291</v>
      </c>
      <c r="CD1156" s="55">
        <f t="shared" si="825"/>
        <v>0.48151729698335172</v>
      </c>
      <c r="CE1156" s="55">
        <f t="shared" si="826"/>
        <v>0.41979993510530306</v>
      </c>
      <c r="CF1156" s="55">
        <f t="shared" si="827"/>
        <v>0.22215270286372218</v>
      </c>
      <c r="CG1156" s="55">
        <f t="shared" si="828"/>
        <v>0</v>
      </c>
      <c r="CH1156" s="56">
        <f t="shared" si="836"/>
        <v>3.5475746360600739</v>
      </c>
      <c r="CI1156" s="57">
        <f t="shared" si="833"/>
        <v>10.532611857772537</v>
      </c>
      <c r="CJ1156" s="58">
        <f t="shared" si="829"/>
        <v>-14.246304410310287</v>
      </c>
      <c r="CK1156" s="67">
        <f t="shared" si="830"/>
        <v>6.1139821638392036</v>
      </c>
    </row>
    <row r="1157" spans="1:89">
      <c r="A1157" s="48">
        <v>5045</v>
      </c>
      <c r="B1157" s="89">
        <v>0.13019250253292808</v>
      </c>
      <c r="C1157" s="59">
        <v>3.2228360957642727E-2</v>
      </c>
      <c r="D1157" s="59">
        <v>3.2228360957642727E-2</v>
      </c>
      <c r="E1157" s="59">
        <v>3.6832412523020261E-2</v>
      </c>
      <c r="F1157" s="59">
        <v>3.6372007366482502E-2</v>
      </c>
      <c r="G1157" s="59">
        <v>3.8213627992633517E-2</v>
      </c>
      <c r="H1157" s="59">
        <v>4.834254143646409E-2</v>
      </c>
      <c r="I1157" s="59">
        <v>5.2716390423572741E-2</v>
      </c>
      <c r="J1157" s="59">
        <v>5.5248618784530384E-2</v>
      </c>
      <c r="K1157" s="59">
        <v>4.834254143646409E-2</v>
      </c>
      <c r="L1157" s="59">
        <v>5.5248618784530384E-2</v>
      </c>
      <c r="M1157" s="59">
        <v>4.8388581952117864E-2</v>
      </c>
      <c r="N1157" s="59">
        <v>4.834254143646409E-2</v>
      </c>
      <c r="O1157" s="59">
        <v>5.0414364640883981E-2</v>
      </c>
      <c r="P1157" s="120">
        <v>4.4839920668649946E-2</v>
      </c>
      <c r="Q1157" s="60">
        <v>0</v>
      </c>
      <c r="R1157" s="60">
        <v>0</v>
      </c>
      <c r="S1157" s="60">
        <v>0</v>
      </c>
      <c r="T1157" s="60">
        <v>0</v>
      </c>
      <c r="U1157" s="60">
        <v>0</v>
      </c>
      <c r="V1157" s="60">
        <v>1</v>
      </c>
      <c r="W1157" s="60">
        <v>0</v>
      </c>
      <c r="X1157" s="60">
        <v>0</v>
      </c>
      <c r="Y1157" s="60">
        <v>0</v>
      </c>
      <c r="Z1157" s="60">
        <v>1</v>
      </c>
      <c r="AA1157" s="60">
        <v>1</v>
      </c>
      <c r="AB1157" s="60">
        <v>0</v>
      </c>
      <c r="AC1157" s="60">
        <v>0</v>
      </c>
      <c r="AD1157" s="49">
        <f t="shared" si="834"/>
        <v>3</v>
      </c>
      <c r="AE1157" s="50" t="s">
        <v>22</v>
      </c>
      <c r="AF1157" s="51">
        <f t="shared" si="791"/>
        <v>0.11276545185993979</v>
      </c>
      <c r="AG1157" s="52">
        <f t="shared" si="792"/>
        <v>0.10306184280581787</v>
      </c>
      <c r="AH1157" s="52">
        <f t="shared" si="793"/>
        <v>0.10306184280581787</v>
      </c>
      <c r="AI1157" s="52">
        <f t="shared" si="794"/>
        <v>0.11458364015253301</v>
      </c>
      <c r="AJ1157" s="52">
        <f t="shared" si="795"/>
        <v>0.11343738681872267</v>
      </c>
      <c r="AK1157" s="52">
        <f t="shared" si="796"/>
        <v>0.11801580267678038</v>
      </c>
      <c r="AL1157" s="52">
        <f t="shared" si="797"/>
        <v>0.14297505977232439</v>
      </c>
      <c r="AM1157" s="52">
        <f t="shared" si="798"/>
        <v>0.15369129357277314</v>
      </c>
      <c r="AN1157" s="52">
        <f t="shared" si="799"/>
        <v>0.159890457607966</v>
      </c>
      <c r="AO1157" s="52">
        <f t="shared" si="800"/>
        <v>0.14297505977232439</v>
      </c>
      <c r="AP1157" s="52">
        <f t="shared" si="801"/>
        <v>0.159890457607966</v>
      </c>
      <c r="AQ1157" s="52">
        <f t="shared" si="802"/>
        <v>0.14308796656016209</v>
      </c>
      <c r="AR1157" s="52">
        <f t="shared" si="803"/>
        <v>0.14297505977232439</v>
      </c>
      <c r="AS1157" s="52">
        <f t="shared" si="804"/>
        <v>0.14805330982119591</v>
      </c>
      <c r="AT1157" s="146"/>
      <c r="AU1157" s="146"/>
      <c r="AV1157" s="146"/>
      <c r="AW1157" s="146"/>
      <c r="AX1157" s="146"/>
      <c r="AY1157" s="146"/>
      <c r="AZ1157" s="146"/>
      <c r="BA1157" s="146"/>
      <c r="BB1157" s="146"/>
      <c r="BC1157" s="146"/>
      <c r="BD1157" s="146"/>
      <c r="BE1157" s="146"/>
      <c r="BF1157" s="146"/>
      <c r="BG1157" s="53">
        <f t="shared" si="831"/>
        <v>0.57693516924534671</v>
      </c>
      <c r="BH1157" s="53">
        <f t="shared" si="805"/>
        <v>0.5715115718846383</v>
      </c>
      <c r="BI1157" s="53">
        <f t="shared" si="806"/>
        <v>0.6054992778110162</v>
      </c>
      <c r="BJ1157" s="53">
        <f t="shared" si="807"/>
        <v>0.55084203649837293</v>
      </c>
      <c r="BK1157" s="53">
        <f t="shared" si="808"/>
        <v>0.54904414409691216</v>
      </c>
      <c r="BL1157" s="53">
        <f t="shared" si="809"/>
        <v>0.69564056888902204</v>
      </c>
      <c r="BM1157" s="53">
        <f t="shared" si="810"/>
        <v>0.58720583717598174</v>
      </c>
      <c r="BN1157" s="53">
        <f t="shared" si="811"/>
        <v>0.6563862084494505</v>
      </c>
      <c r="BO1157" s="53">
        <f t="shared" si="812"/>
        <v>0.56668663947197506</v>
      </c>
      <c r="BP1157" s="53">
        <f t="shared" si="813"/>
        <v>0.69777269937267039</v>
      </c>
      <c r="BQ1157" s="53">
        <f t="shared" si="814"/>
        <v>0.65601000624655881</v>
      </c>
      <c r="BR1157" s="53">
        <f t="shared" si="815"/>
        <v>0.53836071528995522</v>
      </c>
      <c r="BS1157" s="53">
        <f t="shared" si="816"/>
        <v>0.55732416152430331</v>
      </c>
      <c r="BT1157" s="54">
        <f t="shared" si="835"/>
        <v>7.8092190359562039</v>
      </c>
      <c r="BU1157" s="55">
        <f t="shared" si="832"/>
        <v>0</v>
      </c>
      <c r="BV1157" s="55">
        <f t="shared" si="817"/>
        <v>0</v>
      </c>
      <c r="BW1157" s="55">
        <f t="shared" si="818"/>
        <v>0</v>
      </c>
      <c r="BX1157" s="55">
        <f t="shared" si="819"/>
        <v>0</v>
      </c>
      <c r="BY1157" s="55">
        <f t="shared" si="820"/>
        <v>0</v>
      </c>
      <c r="BZ1157" s="55">
        <f t="shared" si="821"/>
        <v>-0.36292217605054911</v>
      </c>
      <c r="CA1157" s="55">
        <f t="shared" si="822"/>
        <v>0</v>
      </c>
      <c r="CB1157" s="55">
        <f t="shared" si="823"/>
        <v>0</v>
      </c>
      <c r="CC1157" s="55">
        <f t="shared" si="824"/>
        <v>0</v>
      </c>
      <c r="CD1157" s="55">
        <f t="shared" si="825"/>
        <v>-0.35986187485169957</v>
      </c>
      <c r="CE1157" s="55">
        <f t="shared" si="826"/>
        <v>-0.42157923672974795</v>
      </c>
      <c r="CF1157" s="55">
        <f t="shared" si="827"/>
        <v>0</v>
      </c>
      <c r="CG1157" s="55">
        <f t="shared" si="828"/>
        <v>0</v>
      </c>
      <c r="CH1157" s="56">
        <f t="shared" si="836"/>
        <v>-1.1443632876319967</v>
      </c>
      <c r="CI1157" s="57">
        <f t="shared" si="833"/>
        <v>4.7994348358998975</v>
      </c>
      <c r="CJ1157" s="58">
        <f t="shared" si="829"/>
        <v>-8.1401185286507207</v>
      </c>
      <c r="CK1157" s="67">
        <f t="shared" si="830"/>
        <v>4.8092190359562039</v>
      </c>
    </row>
    <row r="1158" spans="1:89">
      <c r="A1158" s="48">
        <v>5046</v>
      </c>
      <c r="B1158" s="89">
        <v>5.5724417426545091E-3</v>
      </c>
      <c r="C1158" s="59">
        <v>3.2228360957642727E-2</v>
      </c>
      <c r="D1158" s="59">
        <v>3.2228360957642727E-2</v>
      </c>
      <c r="E1158" s="59">
        <v>3.6832412523020261E-2</v>
      </c>
      <c r="F1158" s="59">
        <v>3.6372007366482502E-2</v>
      </c>
      <c r="G1158" s="59">
        <v>3.8213627992633517E-2</v>
      </c>
      <c r="H1158" s="59">
        <v>4.834254143646409E-2</v>
      </c>
      <c r="I1158" s="59">
        <v>5.2716390423572741E-2</v>
      </c>
      <c r="J1158" s="59">
        <v>5.9852670349907919E-2</v>
      </c>
      <c r="K1158" s="59">
        <v>6.2154696132596686E-2</v>
      </c>
      <c r="L1158" s="59">
        <v>6.4456721915285453E-2</v>
      </c>
      <c r="M1158" s="59">
        <v>6.220073664825046E-2</v>
      </c>
      <c r="N1158" s="59">
        <v>6.7633517495395951E-2</v>
      </c>
      <c r="O1158" s="59">
        <v>7.0580110497237572E-2</v>
      </c>
      <c r="P1158" s="120">
        <v>5.1062473438164044E-2</v>
      </c>
      <c r="Q1158" s="60">
        <v>0</v>
      </c>
      <c r="R1158" s="60">
        <v>0</v>
      </c>
      <c r="S1158" s="60">
        <v>0</v>
      </c>
      <c r="T1158" s="60">
        <v>0</v>
      </c>
      <c r="U1158" s="60">
        <v>0</v>
      </c>
      <c r="V1158" s="60">
        <v>0</v>
      </c>
      <c r="W1158" s="60">
        <v>0</v>
      </c>
      <c r="X1158" s="60">
        <v>0</v>
      </c>
      <c r="Y1158" s="60">
        <v>0</v>
      </c>
      <c r="Z1158" s="60">
        <v>0</v>
      </c>
      <c r="AA1158" s="60">
        <v>0</v>
      </c>
      <c r="AB1158" s="60">
        <v>0</v>
      </c>
      <c r="AC1158" s="60">
        <v>0</v>
      </c>
      <c r="AD1158" s="49">
        <f t="shared" si="834"/>
        <v>0</v>
      </c>
      <c r="AE1158" s="50" t="s">
        <v>22</v>
      </c>
      <c r="AF1158" s="51">
        <f t="shared" si="791"/>
        <v>3.8651978608413473E-3</v>
      </c>
      <c r="AG1158" s="52">
        <f t="shared" si="792"/>
        <v>0.10306184280581787</v>
      </c>
      <c r="AH1158" s="52">
        <f t="shared" si="793"/>
        <v>0.10306184280581787</v>
      </c>
      <c r="AI1158" s="52">
        <f t="shared" si="794"/>
        <v>0.11458364015253301</v>
      </c>
      <c r="AJ1158" s="52">
        <f t="shared" si="795"/>
        <v>0.11343738681872267</v>
      </c>
      <c r="AK1158" s="52">
        <f t="shared" si="796"/>
        <v>0.11801580267678038</v>
      </c>
      <c r="AL1158" s="52">
        <f t="shared" si="797"/>
        <v>0.14297505977232439</v>
      </c>
      <c r="AM1158" s="52">
        <f t="shared" si="798"/>
        <v>0.15369129357277314</v>
      </c>
      <c r="AN1158" s="52">
        <f t="shared" si="799"/>
        <v>0.17116380284077592</v>
      </c>
      <c r="AO1158" s="52">
        <f t="shared" si="800"/>
        <v>0.17680537527300441</v>
      </c>
      <c r="AP1158" s="52">
        <f t="shared" si="801"/>
        <v>0.18245241604512599</v>
      </c>
      <c r="AQ1158" s="52">
        <f t="shared" si="802"/>
        <v>0.17691825740878545</v>
      </c>
      <c r="AR1158" s="52">
        <f t="shared" si="803"/>
        <v>0.19025698330534324</v>
      </c>
      <c r="AS1158" s="52">
        <f t="shared" si="804"/>
        <v>0.19751076322511593</v>
      </c>
      <c r="AT1158" s="146"/>
      <c r="AU1158" s="146"/>
      <c r="AV1158" s="146"/>
      <c r="AW1158" s="146"/>
      <c r="AX1158" s="146"/>
      <c r="AY1158" s="146"/>
      <c r="AZ1158" s="146"/>
      <c r="BA1158" s="146"/>
      <c r="BB1158" s="146"/>
      <c r="BC1158" s="146"/>
      <c r="BD1158" s="146"/>
      <c r="BE1158" s="146"/>
      <c r="BF1158" s="146"/>
      <c r="BG1158" s="53">
        <f t="shared" si="831"/>
        <v>1.9775281748358395E-2</v>
      </c>
      <c r="BH1158" s="53">
        <f t="shared" si="805"/>
        <v>1.9589380157304496E-2</v>
      </c>
      <c r="BI1158" s="53">
        <f t="shared" si="806"/>
        <v>2.0754357604516854E-2</v>
      </c>
      <c r="BJ1158" s="53">
        <f t="shared" si="807"/>
        <v>1.8880902138178501E-2</v>
      </c>
      <c r="BK1158" s="53">
        <f t="shared" si="808"/>
        <v>1.8819276793274282E-2</v>
      </c>
      <c r="BL1158" s="53">
        <f t="shared" si="809"/>
        <v>2.38440798527896E-2</v>
      </c>
      <c r="BM1158" s="53">
        <f t="shared" si="810"/>
        <v>2.0127323646476358E-2</v>
      </c>
      <c r="BN1158" s="53">
        <f t="shared" si="811"/>
        <v>2.4084880441033261E-2</v>
      </c>
      <c r="BO1158" s="53">
        <f t="shared" si="812"/>
        <v>2.4020045028538422E-2</v>
      </c>
      <c r="BP1158" s="53">
        <f t="shared" si="813"/>
        <v>2.7292084844987363E-2</v>
      </c>
      <c r="BQ1158" s="53">
        <f t="shared" si="814"/>
        <v>2.7801976438786756E-2</v>
      </c>
      <c r="BR1158" s="53">
        <f t="shared" si="815"/>
        <v>2.455553196662752E-2</v>
      </c>
      <c r="BS1158" s="53">
        <f t="shared" si="816"/>
        <v>2.548450390462426E-2</v>
      </c>
      <c r="BT1158" s="54">
        <f t="shared" si="835"/>
        <v>0.29502962456549603</v>
      </c>
      <c r="BU1158" s="55">
        <f t="shared" si="832"/>
        <v>0</v>
      </c>
      <c r="BV1158" s="55">
        <f t="shared" si="817"/>
        <v>0</v>
      </c>
      <c r="BW1158" s="55">
        <f t="shared" si="818"/>
        <v>0</v>
      </c>
      <c r="BX1158" s="55">
        <f t="shared" si="819"/>
        <v>0</v>
      </c>
      <c r="BY1158" s="55">
        <f t="shared" si="820"/>
        <v>0</v>
      </c>
      <c r="BZ1158" s="55">
        <f t="shared" si="821"/>
        <v>0</v>
      </c>
      <c r="CA1158" s="55">
        <f t="shared" si="822"/>
        <v>0</v>
      </c>
      <c r="CB1158" s="55">
        <f t="shared" si="823"/>
        <v>0</v>
      </c>
      <c r="CC1158" s="55">
        <f t="shared" si="824"/>
        <v>0</v>
      </c>
      <c r="CD1158" s="55">
        <f t="shared" si="825"/>
        <v>0</v>
      </c>
      <c r="CE1158" s="55">
        <f t="shared" si="826"/>
        <v>0</v>
      </c>
      <c r="CF1158" s="55">
        <f t="shared" si="827"/>
        <v>0</v>
      </c>
      <c r="CG1158" s="55">
        <f t="shared" si="828"/>
        <v>0</v>
      </c>
      <c r="CH1158" s="56">
        <f t="shared" si="836"/>
        <v>0</v>
      </c>
      <c r="CI1158" s="57">
        <f t="shared" si="833"/>
        <v>0.20542328091400339</v>
      </c>
      <c r="CJ1158" s="58">
        <f t="shared" si="829"/>
        <v>-0.1829172837501607</v>
      </c>
      <c r="CK1158" s="67">
        <f t="shared" si="830"/>
        <v>0.29502962456549603</v>
      </c>
    </row>
    <row r="1159" spans="1:89">
      <c r="A1159" s="48">
        <v>5047</v>
      </c>
      <c r="B1159" s="89">
        <v>0.29635258358662614</v>
      </c>
      <c r="C1159" s="59">
        <v>3.2228360957642727E-2</v>
      </c>
      <c r="D1159" s="59">
        <v>3.2228360957642727E-2</v>
      </c>
      <c r="E1159" s="59">
        <v>3.6832412523020261E-2</v>
      </c>
      <c r="F1159" s="59">
        <v>3.6372007366482502E-2</v>
      </c>
      <c r="G1159" s="59">
        <v>3.8213627992633517E-2</v>
      </c>
      <c r="H1159" s="59">
        <v>4.834254143646409E-2</v>
      </c>
      <c r="I1159" s="59">
        <v>5.2716390423572741E-2</v>
      </c>
      <c r="J1159" s="59">
        <v>5.9852670349907919E-2</v>
      </c>
      <c r="K1159" s="59">
        <v>6.2154696132596686E-2</v>
      </c>
      <c r="L1159" s="59">
        <v>6.4456721915285453E-2</v>
      </c>
      <c r="M1159" s="59">
        <v>6.220073664825046E-2</v>
      </c>
      <c r="N1159" s="59">
        <v>6.7633517495395951E-2</v>
      </c>
      <c r="O1159" s="59">
        <v>7.0580110497237572E-2</v>
      </c>
      <c r="P1159" s="120">
        <v>5.1062473438164044E-2</v>
      </c>
      <c r="Q1159" s="60">
        <v>3</v>
      </c>
      <c r="R1159" s="60">
        <v>0</v>
      </c>
      <c r="S1159" s="60">
        <v>0</v>
      </c>
      <c r="T1159" s="60">
        <v>2</v>
      </c>
      <c r="U1159" s="60">
        <v>0</v>
      </c>
      <c r="V1159" s="60">
        <v>0</v>
      </c>
      <c r="W1159" s="60">
        <v>3</v>
      </c>
      <c r="X1159" s="60">
        <v>0</v>
      </c>
      <c r="Y1159" s="60">
        <v>4</v>
      </c>
      <c r="Z1159" s="60">
        <v>0</v>
      </c>
      <c r="AA1159" s="60">
        <v>4</v>
      </c>
      <c r="AB1159" s="60">
        <v>2</v>
      </c>
      <c r="AC1159" s="60">
        <v>3</v>
      </c>
      <c r="AD1159" s="49">
        <f t="shared" si="834"/>
        <v>21</v>
      </c>
      <c r="AE1159" s="50" t="s">
        <v>22</v>
      </c>
      <c r="AF1159" s="51">
        <f t="shared" ref="AF1159:AF1222" si="837">B1159^$CF$3</f>
        <v>0.27200585888238205</v>
      </c>
      <c r="AG1159" s="52">
        <f t="shared" ref="AG1159:AG1222" si="838">IF(C1159=0,0,C1159^$CG$3*(1+$CH$3*C1159))</f>
        <v>0.10306184280581787</v>
      </c>
      <c r="AH1159" s="52">
        <f t="shared" ref="AH1159:AH1222" si="839">IF(D1159=0,0,D1159^$CG$3*(1+$CH$3*D1159))</f>
        <v>0.10306184280581787</v>
      </c>
      <c r="AI1159" s="52">
        <f t="shared" ref="AI1159:AI1222" si="840">IF(E1159=0,0,E1159^$CG$3*(1+$CH$3*E1159))</f>
        <v>0.11458364015253301</v>
      </c>
      <c r="AJ1159" s="52">
        <f t="shared" ref="AJ1159:AJ1222" si="841">IF(F1159=0,0,F1159^$CG$3*(1+$CH$3*F1159))</f>
        <v>0.11343738681872267</v>
      </c>
      <c r="AK1159" s="52">
        <f t="shared" ref="AK1159:AK1222" si="842">IF(G1159=0,0,G1159^$CG$3*(1+$CH$3*G1159))</f>
        <v>0.11801580267678038</v>
      </c>
      <c r="AL1159" s="52">
        <f t="shared" ref="AL1159:AL1222" si="843">IF(H1159=0,0,H1159^$CG$3*(1+$CH$3*H1159))</f>
        <v>0.14297505977232439</v>
      </c>
      <c r="AM1159" s="52">
        <f t="shared" ref="AM1159:AM1222" si="844">IF(I1159=0,0,I1159^$CG$3*(1+$CH$3*I1159))</f>
        <v>0.15369129357277314</v>
      </c>
      <c r="AN1159" s="52">
        <f t="shared" ref="AN1159:AN1222" si="845">IF(J1159=0,0,J1159^$CG$3*(1+$CH$3*J1159))</f>
        <v>0.17116380284077592</v>
      </c>
      <c r="AO1159" s="52">
        <f t="shared" ref="AO1159:AO1222" si="846">IF(K1159=0,0,K1159^$CG$3*(1+$CH$3*K1159))</f>
        <v>0.17680537527300441</v>
      </c>
      <c r="AP1159" s="52">
        <f t="shared" ref="AP1159:AP1222" si="847">IF(L1159=0,0,L1159^$CG$3*(1+$CH$3*L1159))</f>
        <v>0.18245241604512599</v>
      </c>
      <c r="AQ1159" s="52">
        <f t="shared" ref="AQ1159:AQ1222" si="848">IF(M1159=0,0,M1159^$CG$3*(1+$CH$3*M1159))</f>
        <v>0.17691825740878545</v>
      </c>
      <c r="AR1159" s="52">
        <f t="shared" ref="AR1159:AR1222" si="849">IF(N1159=0,0,N1159^$CG$3*(1+$CH$3*N1159))</f>
        <v>0.19025698330534324</v>
      </c>
      <c r="AS1159" s="52">
        <f t="shared" ref="AS1159:AS1222" si="850">IF(O1159=0,0,O1159^$CG$3*(1+$CH$3*O1159))</f>
        <v>0.19751076322511593</v>
      </c>
      <c r="AT1159" s="146"/>
      <c r="AU1159" s="146"/>
      <c r="AV1159" s="146"/>
      <c r="AW1159" s="146"/>
      <c r="AX1159" s="146"/>
      <c r="AY1159" s="146"/>
      <c r="AZ1159" s="146"/>
      <c r="BA1159" s="146"/>
      <c r="BB1159" s="146"/>
      <c r="BC1159" s="146"/>
      <c r="BD1159" s="146"/>
      <c r="BE1159" s="146"/>
      <c r="BF1159" s="146"/>
      <c r="BG1159" s="53">
        <f t="shared" si="831"/>
        <v>1.3916473852731721</v>
      </c>
      <c r="BH1159" s="53">
        <f t="shared" ref="BH1159:BH1222" si="851">IF($CE$3&lt;0,0,$CE$3*$AF1159*AH1159*AU$7)</f>
        <v>1.3785649186666087</v>
      </c>
      <c r="BI1159" s="53">
        <f t="shared" ref="BI1159:BI1222" si="852">IF($CE$3&lt;0,0,$CE$3*$AF1159*AI1159*AV$7)</f>
        <v>1.460547963911963</v>
      </c>
      <c r="BJ1159" s="53">
        <f t="shared" ref="BJ1159:BJ1222" si="853">IF($CE$3&lt;0,0,$CE$3*$AF1159*AJ1159*AW$7)</f>
        <v>1.3287071419033498</v>
      </c>
      <c r="BK1159" s="53">
        <f t="shared" ref="BK1159:BK1222" si="854">IF($CE$3&lt;0,0,$CE$3*$AF1159*AK1159*AX$7)</f>
        <v>1.3243703768855957</v>
      </c>
      <c r="BL1159" s="53">
        <f t="shared" ref="BL1159:BL1222" si="855">IF($CE$3&lt;0,0,$CE$3*$AF1159*AL1159*AY$7)</f>
        <v>1.6779812193641161</v>
      </c>
      <c r="BM1159" s="53">
        <f t="shared" ref="BM1159:BM1222" si="856">IF($CE$3&lt;0,0,$CE$3*$AF1159*AM1159*AZ$7)</f>
        <v>1.4164216561663356</v>
      </c>
      <c r="BN1159" s="53">
        <f t="shared" ref="BN1159:BN1222" si="857">IF($CE$3&lt;0,0,$CE$3*$AF1159*AN1159*BA$7)</f>
        <v>1.6949270972163673</v>
      </c>
      <c r="BO1159" s="53">
        <f t="shared" ref="BO1159:BO1222" si="858">IF($CE$3&lt;0,0,$CE$3*$AF1159*AO1159*BB$7)</f>
        <v>1.6903644298713603</v>
      </c>
      <c r="BP1159" s="53">
        <f t="shared" ref="BP1159:BP1222" si="859">IF($CE$3&lt;0,0,$CE$3*$AF1159*AP1159*BC$7)</f>
        <v>1.9206279332193661</v>
      </c>
      <c r="BQ1159" s="53">
        <f t="shared" ref="BQ1159:BQ1222" si="860">IF($CE$3&lt;0,0,$CE$3*$AF1159*AQ1159*BD$7)</f>
        <v>1.956510572582651</v>
      </c>
      <c r="BR1159" s="53">
        <f t="shared" ref="BR1159:BR1222" si="861">IF($CE$3&lt;0,0,$CE$3*$AF1159*AR1159*BE$7)</f>
        <v>1.7280482923175422</v>
      </c>
      <c r="BS1159" s="53">
        <f t="shared" ref="BS1159:BS1222" si="862">IF($CE$3&lt;0,0,$CE$3*$AF1159*AS1159*BF$7)</f>
        <v>1.7934229041666319</v>
      </c>
      <c r="BT1159" s="54">
        <f t="shared" si="835"/>
        <v>20.76214189154506</v>
      </c>
      <c r="BU1159" s="55">
        <f t="shared" si="832"/>
        <v>0.99146464393560052</v>
      </c>
      <c r="BV1159" s="55">
        <f t="shared" ref="BV1159:BV1222" si="863">IF(BH1159&lt;=0,"",R1159*LN(BH1159))</f>
        <v>0</v>
      </c>
      <c r="BW1159" s="55">
        <f t="shared" ref="BW1159:BW1222" si="864">IF(BI1159&lt;=0,"",S1159*LN(BI1159))</f>
        <v>0</v>
      </c>
      <c r="BX1159" s="55">
        <f t="shared" ref="BX1159:BX1222" si="865">IF(BJ1159&lt;=0,"",T1159*LN(BJ1159))</f>
        <v>0.56841279141337009</v>
      </c>
      <c r="BY1159" s="55">
        <f t="shared" ref="BY1159:BY1222" si="866">IF(BK1159&lt;=0,"",U1159*LN(BK1159))</f>
        <v>0</v>
      </c>
      <c r="BZ1159" s="55">
        <f t="shared" ref="BZ1159:BZ1222" si="867">IF(BL1159&lt;=0,"",V1159*LN(BL1159))</f>
        <v>0</v>
      </c>
      <c r="CA1159" s="55">
        <f t="shared" ref="CA1159:CA1222" si="868">IF(BM1159&lt;=0,"",W1159*LN(BM1159))</f>
        <v>1.0444011921672454</v>
      </c>
      <c r="CB1159" s="55">
        <f t="shared" ref="CB1159:CB1222" si="869">IF(BN1159&lt;=0,"",X1159*LN(BN1159))</f>
        <v>0</v>
      </c>
      <c r="CC1159" s="55">
        <f t="shared" ref="CC1159:CC1222" si="870">IF(BO1159&lt;=0,"",Y1159*LN(BO1159))</f>
        <v>2.0997765786615039</v>
      </c>
      <c r="CD1159" s="55">
        <f t="shared" ref="CD1159:CD1222" si="871">IF(BP1159&lt;=0,"",Z1159*LN(BP1159))</f>
        <v>0</v>
      </c>
      <c r="CE1159" s="55">
        <f t="shared" ref="CE1159:CE1222" si="872">IF(BQ1159&lt;=0,"",AA1159*LN(BQ1159))</f>
        <v>2.6846502659129525</v>
      </c>
      <c r="CF1159" s="55">
        <f t="shared" ref="CF1159:CF1222" si="873">IF(BR1159&lt;=0,"",AB1159*LN(BR1159))</f>
        <v>1.0939852338687548</v>
      </c>
      <c r="CG1159" s="55">
        <f t="shared" ref="CG1159:CG1222" si="874">IF(BS1159&lt;=0,"",AC1159*LN(BS1159))</f>
        <v>1.7523780924588426</v>
      </c>
      <c r="CH1159" s="56">
        <f t="shared" si="836"/>
        <v>10.23506879841827</v>
      </c>
      <c r="CI1159" s="57">
        <f t="shared" si="833"/>
        <v>10.924783575881088</v>
      </c>
      <c r="CJ1159" s="58">
        <f t="shared" ref="CJ1159:CJ1222" si="875">IF(CI1159&lt;=0,"",CI1159*LN(CI1159)+CH1159+GAMMALN(AD1159+CI1159)-GAMMALN(CI1159)-(AD1159+CI1159)*LN(BT1159+CI1159))</f>
        <v>-11.067372496805604</v>
      </c>
      <c r="CK1159" s="67">
        <f t="shared" ref="CK1159:CK1222" si="876">ABS(AD1159-BT1159)</f>
        <v>0.23785810845494026</v>
      </c>
    </row>
    <row r="1160" spans="1:89">
      <c r="A1160" s="48">
        <v>5048</v>
      </c>
      <c r="B1160" s="89">
        <v>1.82370820668693E-2</v>
      </c>
      <c r="C1160" s="59">
        <v>3.2228360957642727E-2</v>
      </c>
      <c r="D1160" s="59">
        <v>3.2228360957642727E-2</v>
      </c>
      <c r="E1160" s="59">
        <v>3.6832412523020261E-2</v>
      </c>
      <c r="F1160" s="59">
        <v>3.6372007366482502E-2</v>
      </c>
      <c r="G1160" s="59">
        <v>3.8213627992633517E-2</v>
      </c>
      <c r="H1160" s="59">
        <v>4.834254143646409E-2</v>
      </c>
      <c r="I1160" s="59">
        <v>5.2716390423572741E-2</v>
      </c>
      <c r="J1160" s="59">
        <v>5.9852670349907919E-2</v>
      </c>
      <c r="K1160" s="59">
        <v>6.2154696132596686E-2</v>
      </c>
      <c r="L1160" s="59">
        <v>6.4456721915285453E-2</v>
      </c>
      <c r="M1160" s="59">
        <v>6.220073664825046E-2</v>
      </c>
      <c r="N1160" s="59">
        <v>6.7633517495395951E-2</v>
      </c>
      <c r="O1160" s="59">
        <v>7.0580110497237572E-2</v>
      </c>
      <c r="P1160" s="120">
        <v>5.1062473438164044E-2</v>
      </c>
      <c r="Q1160" s="60">
        <v>0</v>
      </c>
      <c r="R1160" s="60">
        <v>0</v>
      </c>
      <c r="S1160" s="60">
        <v>0</v>
      </c>
      <c r="T1160" s="60">
        <v>0</v>
      </c>
      <c r="U1160" s="60">
        <v>0</v>
      </c>
      <c r="V1160" s="60">
        <v>0</v>
      </c>
      <c r="W1160" s="60">
        <v>0</v>
      </c>
      <c r="X1160" s="60">
        <v>0</v>
      </c>
      <c r="Y1160" s="60">
        <v>0</v>
      </c>
      <c r="Z1160" s="60">
        <v>0</v>
      </c>
      <c r="AA1160" s="60">
        <v>0</v>
      </c>
      <c r="AB1160" s="60">
        <v>0</v>
      </c>
      <c r="AC1160" s="60">
        <v>0</v>
      </c>
      <c r="AD1160" s="49">
        <f t="shared" si="834"/>
        <v>0</v>
      </c>
      <c r="AE1160" s="50" t="s">
        <v>22</v>
      </c>
      <c r="AF1160" s="51">
        <f t="shared" si="837"/>
        <v>1.3752315858065443E-2</v>
      </c>
      <c r="AG1160" s="52">
        <f t="shared" si="838"/>
        <v>0.10306184280581787</v>
      </c>
      <c r="AH1160" s="52">
        <f t="shared" si="839"/>
        <v>0.10306184280581787</v>
      </c>
      <c r="AI1160" s="52">
        <f t="shared" si="840"/>
        <v>0.11458364015253301</v>
      </c>
      <c r="AJ1160" s="52">
        <f t="shared" si="841"/>
        <v>0.11343738681872267</v>
      </c>
      <c r="AK1160" s="52">
        <f t="shared" si="842"/>
        <v>0.11801580267678038</v>
      </c>
      <c r="AL1160" s="52">
        <f t="shared" si="843"/>
        <v>0.14297505977232439</v>
      </c>
      <c r="AM1160" s="52">
        <f t="shared" si="844"/>
        <v>0.15369129357277314</v>
      </c>
      <c r="AN1160" s="52">
        <f t="shared" si="845"/>
        <v>0.17116380284077592</v>
      </c>
      <c r="AO1160" s="52">
        <f t="shared" si="846"/>
        <v>0.17680537527300441</v>
      </c>
      <c r="AP1160" s="52">
        <f t="shared" si="847"/>
        <v>0.18245241604512599</v>
      </c>
      <c r="AQ1160" s="52">
        <f t="shared" si="848"/>
        <v>0.17691825740878545</v>
      </c>
      <c r="AR1160" s="52">
        <f t="shared" si="849"/>
        <v>0.19025698330534324</v>
      </c>
      <c r="AS1160" s="52">
        <f t="shared" si="850"/>
        <v>0.19751076322511593</v>
      </c>
      <c r="AT1160" s="146"/>
      <c r="AU1160" s="146"/>
      <c r="AV1160" s="146"/>
      <c r="AW1160" s="146"/>
      <c r="AX1160" s="146"/>
      <c r="AY1160" s="146"/>
      <c r="AZ1160" s="146"/>
      <c r="BA1160" s="146"/>
      <c r="BB1160" s="146"/>
      <c r="BC1160" s="146"/>
      <c r="BD1160" s="146"/>
      <c r="BE1160" s="146"/>
      <c r="BF1160" s="146"/>
      <c r="BG1160" s="53">
        <f t="shared" ref="BG1160:BG1223" si="877">IF($CE$3&lt;0,0,$CE$3*$AF1160*AG1160*AT$7)</f>
        <v>7.0360155049465939E-2</v>
      </c>
      <c r="BH1160" s="53">
        <f t="shared" si="851"/>
        <v>6.9698719984371077E-2</v>
      </c>
      <c r="BI1160" s="53">
        <f t="shared" si="852"/>
        <v>7.3843692220824639E-2</v>
      </c>
      <c r="BJ1160" s="53">
        <f t="shared" si="853"/>
        <v>6.7177965847506169E-2</v>
      </c>
      <c r="BK1160" s="53">
        <f t="shared" si="854"/>
        <v>6.6958703797153976E-2</v>
      </c>
      <c r="BL1160" s="53">
        <f t="shared" si="855"/>
        <v>8.4836877512169562E-2</v>
      </c>
      <c r="BM1160" s="53">
        <f t="shared" si="856"/>
        <v>7.1612714828420507E-2</v>
      </c>
      <c r="BN1160" s="53">
        <f t="shared" si="857"/>
        <v>8.5693642383609783E-2</v>
      </c>
      <c r="BO1160" s="53">
        <f t="shared" si="858"/>
        <v>8.5462958961048094E-2</v>
      </c>
      <c r="BP1160" s="53">
        <f t="shared" si="859"/>
        <v>9.7104827417991077E-2</v>
      </c>
      <c r="BQ1160" s="53">
        <f t="shared" si="860"/>
        <v>9.8919014040192932E-2</v>
      </c>
      <c r="BR1160" s="53">
        <f t="shared" si="861"/>
        <v>8.7368213433290473E-2</v>
      </c>
      <c r="BS1160" s="53">
        <f t="shared" si="862"/>
        <v>9.0673481617369794E-2</v>
      </c>
      <c r="BT1160" s="54">
        <f t="shared" si="835"/>
        <v>1.0497109670934139</v>
      </c>
      <c r="BU1160" s="55">
        <f t="shared" ref="BU1160:BU1223" si="878">IF(BG1160&lt;=0,"",Q1160*LN(BG1160))</f>
        <v>0</v>
      </c>
      <c r="BV1160" s="55">
        <f t="shared" si="863"/>
        <v>0</v>
      </c>
      <c r="BW1160" s="55">
        <f t="shared" si="864"/>
        <v>0</v>
      </c>
      <c r="BX1160" s="55">
        <f t="shared" si="865"/>
        <v>0</v>
      </c>
      <c r="BY1160" s="55">
        <f t="shared" si="866"/>
        <v>0</v>
      </c>
      <c r="BZ1160" s="55">
        <f t="shared" si="867"/>
        <v>0</v>
      </c>
      <c r="CA1160" s="55">
        <f t="shared" si="868"/>
        <v>0</v>
      </c>
      <c r="CB1160" s="55">
        <f t="shared" si="869"/>
        <v>0</v>
      </c>
      <c r="CC1160" s="55">
        <f t="shared" si="870"/>
        <v>0</v>
      </c>
      <c r="CD1160" s="55">
        <f t="shared" si="871"/>
        <v>0</v>
      </c>
      <c r="CE1160" s="55">
        <f t="shared" si="872"/>
        <v>0</v>
      </c>
      <c r="CF1160" s="55">
        <f t="shared" si="873"/>
        <v>0</v>
      </c>
      <c r="CG1160" s="55">
        <f t="shared" si="874"/>
        <v>0</v>
      </c>
      <c r="CH1160" s="56">
        <f t="shared" si="836"/>
        <v>0</v>
      </c>
      <c r="CI1160" s="57">
        <f t="shared" si="833"/>
        <v>0.67229437390037461</v>
      </c>
      <c r="CJ1160" s="58">
        <f t="shared" si="875"/>
        <v>-0.63232545525037387</v>
      </c>
      <c r="CK1160" s="67">
        <f t="shared" si="876"/>
        <v>1.0497109670934139</v>
      </c>
    </row>
    <row r="1161" spans="1:89">
      <c r="A1161" s="48">
        <v>5049</v>
      </c>
      <c r="B1161" s="89">
        <v>0.26899696048632221</v>
      </c>
      <c r="C1161" s="59">
        <v>3.2228360957642727E-2</v>
      </c>
      <c r="D1161" s="59">
        <v>3.2228360957642727E-2</v>
      </c>
      <c r="E1161" s="59">
        <v>3.6832412523020261E-2</v>
      </c>
      <c r="F1161" s="59">
        <v>3.6372007366482502E-2</v>
      </c>
      <c r="G1161" s="59">
        <v>3.8213627992633517E-2</v>
      </c>
      <c r="H1161" s="59">
        <v>4.834254143646409E-2</v>
      </c>
      <c r="I1161" s="59">
        <v>5.2716390423572741E-2</v>
      </c>
      <c r="J1161" s="59">
        <v>5.9852670349907919E-2</v>
      </c>
      <c r="K1161" s="59">
        <v>6.2154696132596686E-2</v>
      </c>
      <c r="L1161" s="59">
        <v>6.4456721915285453E-2</v>
      </c>
      <c r="M1161" s="59">
        <v>6.220073664825046E-2</v>
      </c>
      <c r="N1161" s="59">
        <v>6.7633517495395951E-2</v>
      </c>
      <c r="O1161" s="59">
        <v>7.0580110497237572E-2</v>
      </c>
      <c r="P1161" s="120">
        <v>5.1062473438164044E-2</v>
      </c>
      <c r="Q1161" s="60">
        <v>2</v>
      </c>
      <c r="R1161" s="60">
        <v>0</v>
      </c>
      <c r="S1161" s="60">
        <v>0</v>
      </c>
      <c r="T1161" s="60">
        <v>0</v>
      </c>
      <c r="U1161" s="60">
        <v>0</v>
      </c>
      <c r="V1161" s="60">
        <v>0</v>
      </c>
      <c r="W1161" s="60">
        <v>1</v>
      </c>
      <c r="X1161" s="60">
        <v>2</v>
      </c>
      <c r="Y1161" s="60">
        <v>2</v>
      </c>
      <c r="Z1161" s="60">
        <v>0</v>
      </c>
      <c r="AA1161" s="60">
        <v>0</v>
      </c>
      <c r="AB1161" s="60">
        <v>3</v>
      </c>
      <c r="AC1161" s="60">
        <v>4</v>
      </c>
      <c r="AD1161" s="49">
        <f t="shared" si="834"/>
        <v>14</v>
      </c>
      <c r="AE1161" s="50" t="s">
        <v>22</v>
      </c>
      <c r="AF1161" s="51">
        <f t="shared" si="837"/>
        <v>0.24521788839414593</v>
      </c>
      <c r="AG1161" s="52">
        <f t="shared" si="838"/>
        <v>0.10306184280581787</v>
      </c>
      <c r="AH1161" s="52">
        <f t="shared" si="839"/>
        <v>0.10306184280581787</v>
      </c>
      <c r="AI1161" s="52">
        <f t="shared" si="840"/>
        <v>0.11458364015253301</v>
      </c>
      <c r="AJ1161" s="52">
        <f t="shared" si="841"/>
        <v>0.11343738681872267</v>
      </c>
      <c r="AK1161" s="52">
        <f t="shared" si="842"/>
        <v>0.11801580267678038</v>
      </c>
      <c r="AL1161" s="52">
        <f t="shared" si="843"/>
        <v>0.14297505977232439</v>
      </c>
      <c r="AM1161" s="52">
        <f t="shared" si="844"/>
        <v>0.15369129357277314</v>
      </c>
      <c r="AN1161" s="52">
        <f t="shared" si="845"/>
        <v>0.17116380284077592</v>
      </c>
      <c r="AO1161" s="52">
        <f t="shared" si="846"/>
        <v>0.17680537527300441</v>
      </c>
      <c r="AP1161" s="52">
        <f t="shared" si="847"/>
        <v>0.18245241604512599</v>
      </c>
      <c r="AQ1161" s="52">
        <f t="shared" si="848"/>
        <v>0.17691825740878545</v>
      </c>
      <c r="AR1161" s="52">
        <f t="shared" si="849"/>
        <v>0.19025698330534324</v>
      </c>
      <c r="AS1161" s="52">
        <f t="shared" si="850"/>
        <v>0.19751076322511593</v>
      </c>
      <c r="AT1161" s="146"/>
      <c r="AU1161" s="146"/>
      <c r="AV1161" s="146"/>
      <c r="AW1161" s="146"/>
      <c r="AX1161" s="146"/>
      <c r="AY1161" s="146"/>
      <c r="AZ1161" s="146"/>
      <c r="BA1161" s="146"/>
      <c r="BB1161" s="146"/>
      <c r="BC1161" s="146"/>
      <c r="BD1161" s="146"/>
      <c r="BE1161" s="146"/>
      <c r="BF1161" s="146"/>
      <c r="BG1161" s="53">
        <f t="shared" si="877"/>
        <v>1.2545936863568974</v>
      </c>
      <c r="BH1161" s="53">
        <f t="shared" si="851"/>
        <v>1.2427996211502519</v>
      </c>
      <c r="BI1161" s="53">
        <f t="shared" si="852"/>
        <v>1.3167087248798173</v>
      </c>
      <c r="BJ1161" s="53">
        <f t="shared" si="853"/>
        <v>1.1978519910214473</v>
      </c>
      <c r="BK1161" s="53">
        <f t="shared" si="854"/>
        <v>1.1939423239117581</v>
      </c>
      <c r="BL1161" s="53">
        <f t="shared" si="855"/>
        <v>1.5127284870559599</v>
      </c>
      <c r="BM1161" s="53">
        <f t="shared" si="856"/>
        <v>1.2769281111368911</v>
      </c>
      <c r="BN1161" s="53">
        <f t="shared" si="857"/>
        <v>1.5280054829301959</v>
      </c>
      <c r="BO1161" s="53">
        <f t="shared" si="858"/>
        <v>1.523892161046672</v>
      </c>
      <c r="BP1161" s="53">
        <f t="shared" si="859"/>
        <v>1.7314786089902519</v>
      </c>
      <c r="BQ1161" s="53">
        <f t="shared" si="860"/>
        <v>1.7638274160741396</v>
      </c>
      <c r="BR1161" s="53">
        <f t="shared" si="861"/>
        <v>1.5578648012447789</v>
      </c>
      <c r="BS1161" s="53">
        <f t="shared" si="862"/>
        <v>1.6168011209920408</v>
      </c>
      <c r="BT1161" s="54">
        <f t="shared" si="835"/>
        <v>18.717422536791101</v>
      </c>
      <c r="BU1161" s="55">
        <f t="shared" si="878"/>
        <v>0.45362352854515159</v>
      </c>
      <c r="BV1161" s="55">
        <f t="shared" si="863"/>
        <v>0</v>
      </c>
      <c r="BW1161" s="55">
        <f t="shared" si="864"/>
        <v>0</v>
      </c>
      <c r="BX1161" s="55">
        <f t="shared" si="865"/>
        <v>0</v>
      </c>
      <c r="BY1161" s="55">
        <f t="shared" si="866"/>
        <v>0</v>
      </c>
      <c r="BZ1161" s="55">
        <f t="shared" si="867"/>
        <v>0</v>
      </c>
      <c r="CA1161" s="55">
        <f t="shared" si="868"/>
        <v>0.24445728034979081</v>
      </c>
      <c r="CB1161" s="55">
        <f t="shared" si="869"/>
        <v>0.8479265580859856</v>
      </c>
      <c r="CC1161" s="55">
        <f t="shared" si="870"/>
        <v>0.84253538858550303</v>
      </c>
      <c r="CD1161" s="55">
        <f t="shared" si="871"/>
        <v>0</v>
      </c>
      <c r="CE1161" s="55">
        <f t="shared" si="872"/>
        <v>0</v>
      </c>
      <c r="CF1161" s="55">
        <f t="shared" si="873"/>
        <v>1.3299484996852589</v>
      </c>
      <c r="CG1161" s="55">
        <f t="shared" si="874"/>
        <v>1.9217983217879591</v>
      </c>
      <c r="CH1161" s="56">
        <f t="shared" si="836"/>
        <v>5.6402895770396491</v>
      </c>
      <c r="CI1161" s="57">
        <f t="shared" si="833"/>
        <v>9.9163420150305281</v>
      </c>
      <c r="CJ1161" s="58">
        <f t="shared" si="875"/>
        <v>-13.110346108585773</v>
      </c>
      <c r="CK1161" s="67">
        <f t="shared" si="876"/>
        <v>4.7174225367911014</v>
      </c>
    </row>
    <row r="1162" spans="1:89">
      <c r="A1162" s="48">
        <v>5050</v>
      </c>
      <c r="B1162" s="89">
        <v>9.16919959473151E-2</v>
      </c>
      <c r="C1162" s="59">
        <v>3.2228360957642727E-2</v>
      </c>
      <c r="D1162" s="59">
        <v>3.2228360957642727E-2</v>
      </c>
      <c r="E1162" s="59">
        <v>3.6832412523020261E-2</v>
      </c>
      <c r="F1162" s="59">
        <v>3.6372007366482502E-2</v>
      </c>
      <c r="G1162" s="59">
        <v>3.8213627992633517E-2</v>
      </c>
      <c r="H1162" s="59">
        <v>4.834254143646409E-2</v>
      </c>
      <c r="I1162" s="59">
        <v>5.2716390423572741E-2</v>
      </c>
      <c r="J1162" s="59">
        <v>5.9852670349907919E-2</v>
      </c>
      <c r="K1162" s="59">
        <v>6.2154696132596686E-2</v>
      </c>
      <c r="L1162" s="59">
        <v>6.4456721915285453E-2</v>
      </c>
      <c r="M1162" s="59">
        <v>6.220073664825046E-2</v>
      </c>
      <c r="N1162" s="59">
        <v>6.7633517495395951E-2</v>
      </c>
      <c r="O1162" s="59">
        <v>7.0580110497237572E-2</v>
      </c>
      <c r="P1162" s="120">
        <v>5.1062473438164044E-2</v>
      </c>
      <c r="Q1162" s="60">
        <v>0</v>
      </c>
      <c r="R1162" s="60">
        <v>0</v>
      </c>
      <c r="S1162" s="60">
        <v>1</v>
      </c>
      <c r="T1162" s="60">
        <v>0</v>
      </c>
      <c r="U1162" s="60">
        <v>3</v>
      </c>
      <c r="V1162" s="60">
        <v>1</v>
      </c>
      <c r="W1162" s="60">
        <v>2</v>
      </c>
      <c r="X1162" s="60">
        <v>0</v>
      </c>
      <c r="Y1162" s="60">
        <v>1</v>
      </c>
      <c r="Z1162" s="60">
        <v>0</v>
      </c>
      <c r="AA1162" s="60">
        <v>1</v>
      </c>
      <c r="AB1162" s="60">
        <v>2</v>
      </c>
      <c r="AC1162" s="60">
        <v>0</v>
      </c>
      <c r="AD1162" s="49">
        <f t="shared" si="834"/>
        <v>11</v>
      </c>
      <c r="AE1162" s="50" t="s">
        <v>22</v>
      </c>
      <c r="AF1162" s="51">
        <f t="shared" si="837"/>
        <v>7.7479997091399522E-2</v>
      </c>
      <c r="AG1162" s="52">
        <f t="shared" si="838"/>
        <v>0.10306184280581787</v>
      </c>
      <c r="AH1162" s="52">
        <f t="shared" si="839"/>
        <v>0.10306184280581787</v>
      </c>
      <c r="AI1162" s="52">
        <f t="shared" si="840"/>
        <v>0.11458364015253301</v>
      </c>
      <c r="AJ1162" s="52">
        <f t="shared" si="841"/>
        <v>0.11343738681872267</v>
      </c>
      <c r="AK1162" s="52">
        <f t="shared" si="842"/>
        <v>0.11801580267678038</v>
      </c>
      <c r="AL1162" s="52">
        <f t="shared" si="843"/>
        <v>0.14297505977232439</v>
      </c>
      <c r="AM1162" s="52">
        <f t="shared" si="844"/>
        <v>0.15369129357277314</v>
      </c>
      <c r="AN1162" s="52">
        <f t="shared" si="845"/>
        <v>0.17116380284077592</v>
      </c>
      <c r="AO1162" s="52">
        <f t="shared" si="846"/>
        <v>0.17680537527300441</v>
      </c>
      <c r="AP1162" s="52">
        <f t="shared" si="847"/>
        <v>0.18245241604512599</v>
      </c>
      <c r="AQ1162" s="52">
        <f t="shared" si="848"/>
        <v>0.17691825740878545</v>
      </c>
      <c r="AR1162" s="52">
        <f t="shared" si="849"/>
        <v>0.19025698330534324</v>
      </c>
      <c r="AS1162" s="52">
        <f t="shared" si="850"/>
        <v>0.19751076322511593</v>
      </c>
      <c r="AT1162" s="146"/>
      <c r="AU1162" s="146"/>
      <c r="AV1162" s="146"/>
      <c r="AW1162" s="146"/>
      <c r="AX1162" s="146"/>
      <c r="AY1162" s="146"/>
      <c r="AZ1162" s="146"/>
      <c r="BA1162" s="146"/>
      <c r="BB1162" s="146"/>
      <c r="BC1162" s="146"/>
      <c r="BD1162" s="146"/>
      <c r="BE1162" s="146"/>
      <c r="BF1162" s="146"/>
      <c r="BG1162" s="53">
        <f t="shared" si="877"/>
        <v>0.39640629729907256</v>
      </c>
      <c r="BH1162" s="53">
        <f t="shared" si="851"/>
        <v>0.39267979861706015</v>
      </c>
      <c r="BI1162" s="53">
        <f t="shared" si="852"/>
        <v>0.41603240628975291</v>
      </c>
      <c r="BJ1162" s="53">
        <f t="shared" si="853"/>
        <v>0.37847797070617178</v>
      </c>
      <c r="BK1162" s="53">
        <f t="shared" si="854"/>
        <v>0.37724265709071414</v>
      </c>
      <c r="BL1162" s="53">
        <f t="shared" si="855"/>
        <v>0.47796757220576014</v>
      </c>
      <c r="BM1162" s="53">
        <f t="shared" si="856"/>
        <v>0.40346316895849471</v>
      </c>
      <c r="BN1162" s="53">
        <f t="shared" si="857"/>
        <v>0.48279455119841241</v>
      </c>
      <c r="BO1162" s="53">
        <f t="shared" si="858"/>
        <v>0.48149489002908069</v>
      </c>
      <c r="BP1162" s="53">
        <f t="shared" si="859"/>
        <v>0.5470847109357454</v>
      </c>
      <c r="BQ1162" s="53">
        <f t="shared" si="860"/>
        <v>0.55730576575023472</v>
      </c>
      <c r="BR1162" s="53">
        <f t="shared" si="861"/>
        <v>0.49222901746559822</v>
      </c>
      <c r="BS1162" s="53">
        <f t="shared" si="862"/>
        <v>0.51085076611737656</v>
      </c>
      <c r="BT1162" s="54">
        <f t="shared" si="835"/>
        <v>5.9140295726634733</v>
      </c>
      <c r="BU1162" s="55">
        <f t="shared" si="878"/>
        <v>0</v>
      </c>
      <c r="BV1162" s="55">
        <f t="shared" si="863"/>
        <v>0</v>
      </c>
      <c r="BW1162" s="55">
        <f t="shared" si="864"/>
        <v>-0.87699212201991761</v>
      </c>
      <c r="BX1162" s="55">
        <f t="shared" si="865"/>
        <v>0</v>
      </c>
      <c r="BY1162" s="55">
        <f t="shared" si="866"/>
        <v>-2.9245999374876188</v>
      </c>
      <c r="BZ1162" s="55">
        <f t="shared" si="867"/>
        <v>-0.73821238936568045</v>
      </c>
      <c r="CA1162" s="55">
        <f t="shared" si="868"/>
        <v>-1.8153401487031584</v>
      </c>
      <c r="CB1162" s="55">
        <f t="shared" si="869"/>
        <v>0</v>
      </c>
      <c r="CC1162" s="55">
        <f t="shared" si="870"/>
        <v>-0.73085966040861838</v>
      </c>
      <c r="CD1162" s="55">
        <f t="shared" si="871"/>
        <v>0</v>
      </c>
      <c r="CE1162" s="55">
        <f t="shared" si="872"/>
        <v>-0.58464123859575623</v>
      </c>
      <c r="CF1162" s="55">
        <f t="shared" si="873"/>
        <v>-1.4176223762792337</v>
      </c>
      <c r="CG1162" s="55">
        <f t="shared" si="874"/>
        <v>0</v>
      </c>
      <c r="CH1162" s="56">
        <f t="shared" si="836"/>
        <v>-9.0882678728599835</v>
      </c>
      <c r="CI1162" s="57">
        <f t="shared" si="833"/>
        <v>3.3801467132213285</v>
      </c>
      <c r="CJ1162" s="58">
        <f t="shared" si="875"/>
        <v>-14.554655188485935</v>
      </c>
      <c r="CK1162" s="67">
        <f t="shared" si="876"/>
        <v>5.0859704273365267</v>
      </c>
    </row>
    <row r="1163" spans="1:89">
      <c r="A1163" s="48">
        <v>5051</v>
      </c>
      <c r="B1163" s="89">
        <v>4.9645390070921988E-2</v>
      </c>
      <c r="C1163" s="59">
        <v>3.2228360957642727E-2</v>
      </c>
      <c r="D1163" s="59">
        <v>3.2228360957642727E-2</v>
      </c>
      <c r="E1163" s="59">
        <v>3.6832412523020261E-2</v>
      </c>
      <c r="F1163" s="59">
        <v>3.6372007366482502E-2</v>
      </c>
      <c r="G1163" s="59">
        <v>3.8213627992633517E-2</v>
      </c>
      <c r="H1163" s="59">
        <v>4.834254143646409E-2</v>
      </c>
      <c r="I1163" s="59">
        <v>5.2716390423572741E-2</v>
      </c>
      <c r="J1163" s="59">
        <v>5.9852670349907919E-2</v>
      </c>
      <c r="K1163" s="59">
        <v>6.2154696132596686E-2</v>
      </c>
      <c r="L1163" s="59">
        <v>6.4456721915285453E-2</v>
      </c>
      <c r="M1163" s="59">
        <v>6.220073664825046E-2</v>
      </c>
      <c r="N1163" s="59">
        <v>6.7633517495395951E-2</v>
      </c>
      <c r="O1163" s="59">
        <v>7.0580110497237572E-2</v>
      </c>
      <c r="P1163" s="120">
        <v>5.1062473438164044E-2</v>
      </c>
      <c r="Q1163" s="60">
        <v>0</v>
      </c>
      <c r="R1163" s="60">
        <v>0</v>
      </c>
      <c r="S1163" s="60">
        <v>0</v>
      </c>
      <c r="T1163" s="60">
        <v>0</v>
      </c>
      <c r="U1163" s="60">
        <v>0</v>
      </c>
      <c r="V1163" s="60">
        <v>0</v>
      </c>
      <c r="W1163" s="60">
        <v>0</v>
      </c>
      <c r="X1163" s="60">
        <v>0</v>
      </c>
      <c r="Y1163" s="60">
        <v>1</v>
      </c>
      <c r="Z1163" s="60">
        <v>0</v>
      </c>
      <c r="AA1163" s="60">
        <v>0</v>
      </c>
      <c r="AB1163" s="60">
        <v>0</v>
      </c>
      <c r="AC1163" s="60">
        <v>0</v>
      </c>
      <c r="AD1163" s="49">
        <f t="shared" si="834"/>
        <v>1</v>
      </c>
      <c r="AE1163" s="50" t="s">
        <v>22</v>
      </c>
      <c r="AF1163" s="51">
        <f t="shared" si="837"/>
        <v>4.0174986534510786E-2</v>
      </c>
      <c r="AG1163" s="52">
        <f t="shared" si="838"/>
        <v>0.10306184280581787</v>
      </c>
      <c r="AH1163" s="52">
        <f t="shared" si="839"/>
        <v>0.10306184280581787</v>
      </c>
      <c r="AI1163" s="52">
        <f t="shared" si="840"/>
        <v>0.11458364015253301</v>
      </c>
      <c r="AJ1163" s="52">
        <f t="shared" si="841"/>
        <v>0.11343738681872267</v>
      </c>
      <c r="AK1163" s="52">
        <f t="shared" si="842"/>
        <v>0.11801580267678038</v>
      </c>
      <c r="AL1163" s="52">
        <f t="shared" si="843"/>
        <v>0.14297505977232439</v>
      </c>
      <c r="AM1163" s="52">
        <f t="shared" si="844"/>
        <v>0.15369129357277314</v>
      </c>
      <c r="AN1163" s="52">
        <f t="shared" si="845"/>
        <v>0.17116380284077592</v>
      </c>
      <c r="AO1163" s="52">
        <f t="shared" si="846"/>
        <v>0.17680537527300441</v>
      </c>
      <c r="AP1163" s="52">
        <f t="shared" si="847"/>
        <v>0.18245241604512599</v>
      </c>
      <c r="AQ1163" s="52">
        <f t="shared" si="848"/>
        <v>0.17691825740878545</v>
      </c>
      <c r="AR1163" s="52">
        <f t="shared" si="849"/>
        <v>0.19025698330534324</v>
      </c>
      <c r="AS1163" s="52">
        <f t="shared" si="850"/>
        <v>0.19751076322511593</v>
      </c>
      <c r="AT1163" s="146"/>
      <c r="AU1163" s="146"/>
      <c r="AV1163" s="146"/>
      <c r="AW1163" s="146"/>
      <c r="AX1163" s="146"/>
      <c r="AY1163" s="146"/>
      <c r="AZ1163" s="146"/>
      <c r="BA1163" s="146"/>
      <c r="BB1163" s="146"/>
      <c r="BC1163" s="146"/>
      <c r="BD1163" s="146"/>
      <c r="BE1163" s="146"/>
      <c r="BF1163" s="146"/>
      <c r="BG1163" s="53">
        <f t="shared" si="877"/>
        <v>0.20554489228231146</v>
      </c>
      <c r="BH1163" s="53">
        <f t="shared" si="851"/>
        <v>0.20361262537483968</v>
      </c>
      <c r="BI1163" s="53">
        <f t="shared" si="852"/>
        <v>0.21572143712001057</v>
      </c>
      <c r="BJ1163" s="53">
        <f t="shared" si="853"/>
        <v>0.19624868285413569</v>
      </c>
      <c r="BK1163" s="53">
        <f t="shared" si="854"/>
        <v>0.19560814710645924</v>
      </c>
      <c r="BL1163" s="53">
        <f t="shared" si="855"/>
        <v>0.24783610606808776</v>
      </c>
      <c r="BM1163" s="53">
        <f t="shared" si="856"/>
        <v>0.20920402669810928</v>
      </c>
      <c r="BN1163" s="53">
        <f t="shared" si="857"/>
        <v>0.25033899485631805</v>
      </c>
      <c r="BO1163" s="53">
        <f t="shared" si="858"/>
        <v>0.24966509356646982</v>
      </c>
      <c r="BP1163" s="53">
        <f t="shared" si="859"/>
        <v>0.28367477697698618</v>
      </c>
      <c r="BQ1163" s="53">
        <f t="shared" si="860"/>
        <v>0.28897460602907299</v>
      </c>
      <c r="BR1163" s="53">
        <f t="shared" si="861"/>
        <v>0.25523096142153817</v>
      </c>
      <c r="BS1163" s="53">
        <f t="shared" si="862"/>
        <v>0.26488672457872714</v>
      </c>
      <c r="BT1163" s="54">
        <f t="shared" si="835"/>
        <v>3.0665470749330663</v>
      </c>
      <c r="BU1163" s="55">
        <f t="shared" si="878"/>
        <v>0</v>
      </c>
      <c r="BV1163" s="55">
        <f t="shared" si="863"/>
        <v>0</v>
      </c>
      <c r="BW1163" s="55">
        <f t="shared" si="864"/>
        <v>0</v>
      </c>
      <c r="BX1163" s="55">
        <f t="shared" si="865"/>
        <v>0</v>
      </c>
      <c r="BY1163" s="55">
        <f t="shared" si="866"/>
        <v>0</v>
      </c>
      <c r="BZ1163" s="55">
        <f t="shared" si="867"/>
        <v>0</v>
      </c>
      <c r="CA1163" s="55">
        <f t="shared" si="868"/>
        <v>0</v>
      </c>
      <c r="CB1163" s="55">
        <f t="shared" si="869"/>
        <v>0</v>
      </c>
      <c r="CC1163" s="55">
        <f t="shared" si="870"/>
        <v>-1.387634884954734</v>
      </c>
      <c r="CD1163" s="55">
        <f t="shared" si="871"/>
        <v>0</v>
      </c>
      <c r="CE1163" s="55">
        <f t="shared" si="872"/>
        <v>0</v>
      </c>
      <c r="CF1163" s="55">
        <f t="shared" si="873"/>
        <v>0</v>
      </c>
      <c r="CG1163" s="55">
        <f t="shared" si="874"/>
        <v>0</v>
      </c>
      <c r="CH1163" s="56">
        <f t="shared" si="836"/>
        <v>-1.387634884954734</v>
      </c>
      <c r="CI1163" s="57">
        <f t="shared" si="833"/>
        <v>1.8301346845065756</v>
      </c>
      <c r="CJ1163" s="58">
        <f t="shared" si="875"/>
        <v>-4.1729635041356001</v>
      </c>
      <c r="CK1163" s="67">
        <f t="shared" si="876"/>
        <v>2.0665470749330663</v>
      </c>
    </row>
    <row r="1164" spans="1:89">
      <c r="A1164" s="48">
        <v>5052</v>
      </c>
      <c r="B1164" s="89">
        <v>7.5987841945288764E-2</v>
      </c>
      <c r="C1164" s="59">
        <v>3.2228360957642727E-2</v>
      </c>
      <c r="D1164" s="59">
        <v>3.2228360957642727E-2</v>
      </c>
      <c r="E1164" s="59">
        <v>3.6832412523020261E-2</v>
      </c>
      <c r="F1164" s="59">
        <v>3.6372007366482502E-2</v>
      </c>
      <c r="G1164" s="59">
        <v>3.8213627992633517E-2</v>
      </c>
      <c r="H1164" s="59">
        <v>4.834254143646409E-2</v>
      </c>
      <c r="I1164" s="59">
        <v>5.2716390423572741E-2</v>
      </c>
      <c r="J1164" s="59">
        <v>5.9852670349907919E-2</v>
      </c>
      <c r="K1164" s="59">
        <v>6.2154696132596686E-2</v>
      </c>
      <c r="L1164" s="59">
        <v>6.4456721915285453E-2</v>
      </c>
      <c r="M1164" s="59">
        <v>6.220073664825046E-2</v>
      </c>
      <c r="N1164" s="59">
        <v>6.7633517495395951E-2</v>
      </c>
      <c r="O1164" s="59">
        <v>7.0580110497237572E-2</v>
      </c>
      <c r="P1164" s="120">
        <v>5.1062473438164044E-2</v>
      </c>
      <c r="Q1164" s="60">
        <v>1</v>
      </c>
      <c r="R1164" s="60">
        <v>1</v>
      </c>
      <c r="S1164" s="60">
        <v>1</v>
      </c>
      <c r="T1164" s="60">
        <v>1</v>
      </c>
      <c r="U1164" s="60">
        <v>1</v>
      </c>
      <c r="V1164" s="60">
        <v>4</v>
      </c>
      <c r="W1164" s="60">
        <v>1</v>
      </c>
      <c r="X1164" s="60">
        <v>1</v>
      </c>
      <c r="Y1164" s="60">
        <v>2</v>
      </c>
      <c r="Z1164" s="60">
        <v>3</v>
      </c>
      <c r="AA1164" s="60">
        <v>1</v>
      </c>
      <c r="AB1164" s="60">
        <v>1</v>
      </c>
      <c r="AC1164" s="60">
        <v>0</v>
      </c>
      <c r="AD1164" s="49">
        <f t="shared" si="834"/>
        <v>18</v>
      </c>
      <c r="AE1164" s="50" t="s">
        <v>22</v>
      </c>
      <c r="AF1164" s="51">
        <f t="shared" si="837"/>
        <v>6.3365294766094926E-2</v>
      </c>
      <c r="AG1164" s="52">
        <f t="shared" si="838"/>
        <v>0.10306184280581787</v>
      </c>
      <c r="AH1164" s="52">
        <f t="shared" si="839"/>
        <v>0.10306184280581787</v>
      </c>
      <c r="AI1164" s="52">
        <f t="shared" si="840"/>
        <v>0.11458364015253301</v>
      </c>
      <c r="AJ1164" s="52">
        <f t="shared" si="841"/>
        <v>0.11343738681872267</v>
      </c>
      <c r="AK1164" s="52">
        <f t="shared" si="842"/>
        <v>0.11801580267678038</v>
      </c>
      <c r="AL1164" s="52">
        <f t="shared" si="843"/>
        <v>0.14297505977232439</v>
      </c>
      <c r="AM1164" s="52">
        <f t="shared" si="844"/>
        <v>0.15369129357277314</v>
      </c>
      <c r="AN1164" s="52">
        <f t="shared" si="845"/>
        <v>0.17116380284077592</v>
      </c>
      <c r="AO1164" s="52">
        <f t="shared" si="846"/>
        <v>0.17680537527300441</v>
      </c>
      <c r="AP1164" s="52">
        <f t="shared" si="847"/>
        <v>0.18245241604512599</v>
      </c>
      <c r="AQ1164" s="52">
        <f t="shared" si="848"/>
        <v>0.17691825740878545</v>
      </c>
      <c r="AR1164" s="52">
        <f t="shared" si="849"/>
        <v>0.19025698330534324</v>
      </c>
      <c r="AS1164" s="52">
        <f t="shared" si="850"/>
        <v>0.19751076322511593</v>
      </c>
      <c r="AT1164" s="146"/>
      <c r="AU1164" s="146"/>
      <c r="AV1164" s="146"/>
      <c r="AW1164" s="146"/>
      <c r="AX1164" s="146"/>
      <c r="AY1164" s="146"/>
      <c r="AZ1164" s="146"/>
      <c r="BA1164" s="146"/>
      <c r="BB1164" s="146"/>
      <c r="BC1164" s="146"/>
      <c r="BD1164" s="146"/>
      <c r="BE1164" s="146"/>
      <c r="BF1164" s="146"/>
      <c r="BG1164" s="53">
        <f t="shared" si="877"/>
        <v>0.32419208593749677</v>
      </c>
      <c r="BH1164" s="53">
        <f t="shared" si="851"/>
        <v>0.32114445175712075</v>
      </c>
      <c r="BI1164" s="53">
        <f t="shared" si="852"/>
        <v>0.34024286327347081</v>
      </c>
      <c r="BJ1164" s="53">
        <f t="shared" si="853"/>
        <v>0.30952980222726578</v>
      </c>
      <c r="BK1164" s="53">
        <f t="shared" si="854"/>
        <v>0.30851952842356761</v>
      </c>
      <c r="BL1164" s="53">
        <f t="shared" si="855"/>
        <v>0.39089516311836103</v>
      </c>
      <c r="BM1164" s="53">
        <f t="shared" si="856"/>
        <v>0.32996339168881594</v>
      </c>
      <c r="BN1164" s="53">
        <f t="shared" si="857"/>
        <v>0.39484280067878008</v>
      </c>
      <c r="BO1164" s="53">
        <f t="shared" si="858"/>
        <v>0.39377990165732546</v>
      </c>
      <c r="BP1164" s="53">
        <f t="shared" si="859"/>
        <v>0.44742107991528801</v>
      </c>
      <c r="BQ1164" s="53">
        <f t="shared" si="860"/>
        <v>0.45578014258247562</v>
      </c>
      <c r="BR1164" s="53">
        <f t="shared" si="861"/>
        <v>0.40255856937293455</v>
      </c>
      <c r="BS1164" s="53">
        <f t="shared" si="862"/>
        <v>0.41778795291289661</v>
      </c>
      <c r="BT1164" s="54">
        <f t="shared" si="835"/>
        <v>4.836657733545799</v>
      </c>
      <c r="BU1164" s="55">
        <f t="shared" si="878"/>
        <v>-1.1264190810288035</v>
      </c>
      <c r="BV1164" s="55">
        <f t="shared" si="863"/>
        <v>-1.1358642516003221</v>
      </c>
      <c r="BW1164" s="55">
        <f t="shared" si="864"/>
        <v>-1.0780956126199268</v>
      </c>
      <c r="BX1164" s="55">
        <f t="shared" si="865"/>
        <v>-1.1727008999673185</v>
      </c>
      <c r="BY1164" s="55">
        <f t="shared" si="866"/>
        <v>-1.1759701364292157</v>
      </c>
      <c r="BZ1164" s="55">
        <f t="shared" si="867"/>
        <v>-3.7572635198627586</v>
      </c>
      <c r="CA1164" s="55">
        <f t="shared" si="868"/>
        <v>-1.1087735649515884</v>
      </c>
      <c r="CB1164" s="55">
        <f t="shared" si="869"/>
        <v>-0.92926756625838636</v>
      </c>
      <c r="CC1164" s="55">
        <f t="shared" si="870"/>
        <v>-1.863926302017255</v>
      </c>
      <c r="CD1164" s="55">
        <f t="shared" si="871"/>
        <v>-2.4127653436538408</v>
      </c>
      <c r="CE1164" s="55">
        <f t="shared" si="872"/>
        <v>-0.78574472919576555</v>
      </c>
      <c r="CF1164" s="55">
        <f t="shared" si="873"/>
        <v>-0.90991467873962606</v>
      </c>
      <c r="CG1164" s="55">
        <f t="shared" si="874"/>
        <v>0</v>
      </c>
      <c r="CH1164" s="56">
        <f t="shared" si="836"/>
        <v>-17.45670568632481</v>
      </c>
      <c r="CI1164" s="57">
        <f t="shared" si="833"/>
        <v>2.8012265579182283</v>
      </c>
      <c r="CJ1164" s="58">
        <f t="shared" si="875"/>
        <v>-15.644235615043581</v>
      </c>
      <c r="CK1164" s="67">
        <f t="shared" si="876"/>
        <v>13.163342266454201</v>
      </c>
    </row>
    <row r="1165" spans="1:89">
      <c r="A1165" s="48">
        <v>5053</v>
      </c>
      <c r="B1165" s="89">
        <v>5.5724417426545091E-3</v>
      </c>
      <c r="C1165" s="59">
        <v>6.4456721915285453E-2</v>
      </c>
      <c r="D1165" s="59">
        <v>6.4456721915285453E-2</v>
      </c>
      <c r="E1165" s="59">
        <v>6.6758747697974213E-2</v>
      </c>
      <c r="F1165" s="59">
        <v>6.6758747697974213E-2</v>
      </c>
      <c r="G1165" s="59">
        <v>4.6040515653775323E-2</v>
      </c>
      <c r="H1165" s="59">
        <v>5.0644567219152857E-2</v>
      </c>
      <c r="I1165" s="59">
        <v>5.7504604051565378E-2</v>
      </c>
      <c r="J1165" s="59">
        <v>8.5174953959484351E-2</v>
      </c>
      <c r="K1165" s="59">
        <v>7.3664825046040522E-2</v>
      </c>
      <c r="L1165" s="59">
        <v>7.5966850828729282E-2</v>
      </c>
      <c r="M1165" s="59">
        <v>7.3756906077348069E-2</v>
      </c>
      <c r="N1165" s="59">
        <v>7.974217311233886E-2</v>
      </c>
      <c r="O1165" s="59">
        <v>8.3195211786372014E-2</v>
      </c>
      <c r="P1165" s="120">
        <v>6.8317042073948148E-2</v>
      </c>
      <c r="Q1165" s="60">
        <v>0</v>
      </c>
      <c r="R1165" s="60">
        <v>1</v>
      </c>
      <c r="S1165" s="60">
        <v>0</v>
      </c>
      <c r="T1165" s="60">
        <v>0</v>
      </c>
      <c r="U1165" s="60">
        <v>0</v>
      </c>
      <c r="V1165" s="60">
        <v>0</v>
      </c>
      <c r="W1165" s="60">
        <v>0</v>
      </c>
      <c r="X1165" s="60">
        <v>0</v>
      </c>
      <c r="Y1165" s="60">
        <v>0</v>
      </c>
      <c r="Z1165" s="60">
        <v>0</v>
      </c>
      <c r="AA1165" s="60">
        <v>0</v>
      </c>
      <c r="AB1165" s="60">
        <v>0</v>
      </c>
      <c r="AC1165" s="60">
        <v>0</v>
      </c>
      <c r="AD1165" s="49">
        <f t="shared" si="834"/>
        <v>1</v>
      </c>
      <c r="AE1165" s="50" t="s">
        <v>22</v>
      </c>
      <c r="AF1165" s="51">
        <f t="shared" si="837"/>
        <v>3.8651978608413473E-3</v>
      </c>
      <c r="AG1165" s="52">
        <f t="shared" si="838"/>
        <v>0.18245241604512599</v>
      </c>
      <c r="AH1165" s="52">
        <f t="shared" si="839"/>
        <v>0.18245241604512599</v>
      </c>
      <c r="AI1165" s="52">
        <f t="shared" si="840"/>
        <v>0.18810638159105661</v>
      </c>
      <c r="AJ1165" s="52">
        <f t="shared" si="841"/>
        <v>0.18810638159105661</v>
      </c>
      <c r="AK1165" s="52">
        <f t="shared" si="842"/>
        <v>0.13732547375136331</v>
      </c>
      <c r="AL1165" s="52">
        <f t="shared" si="843"/>
        <v>0.14861728263206953</v>
      </c>
      <c r="AM1165" s="52">
        <f t="shared" si="844"/>
        <v>0.16541336386735994</v>
      </c>
      <c r="AN1165" s="52">
        <f t="shared" si="845"/>
        <v>0.23372433369120429</v>
      </c>
      <c r="AO1165" s="52">
        <f t="shared" si="846"/>
        <v>0.20512247849538204</v>
      </c>
      <c r="AP1165" s="52">
        <f t="shared" si="847"/>
        <v>0.21081625547498323</v>
      </c>
      <c r="AQ1165" s="52">
        <f t="shared" si="848"/>
        <v>0.2053500012393156</v>
      </c>
      <c r="AR1165" s="52">
        <f t="shared" si="849"/>
        <v>0.22018146520799428</v>
      </c>
      <c r="AS1165" s="52">
        <f t="shared" si="850"/>
        <v>0.22877968887597128</v>
      </c>
      <c r="AT1165" s="146"/>
      <c r="AU1165" s="146"/>
      <c r="AV1165" s="146"/>
      <c r="AW1165" s="146"/>
      <c r="AX1165" s="146"/>
      <c r="AY1165" s="146"/>
      <c r="AZ1165" s="146"/>
      <c r="BA1165" s="146"/>
      <c r="BB1165" s="146"/>
      <c r="BC1165" s="146"/>
      <c r="BD1165" s="146"/>
      <c r="BE1165" s="146"/>
      <c r="BF1165" s="146"/>
      <c r="BG1165" s="53">
        <f t="shared" si="877"/>
        <v>3.5008571889783797E-2</v>
      </c>
      <c r="BH1165" s="53">
        <f t="shared" si="851"/>
        <v>3.4679466631125429E-2</v>
      </c>
      <c r="BI1165" s="53">
        <f t="shared" si="852"/>
        <v>3.4071418101532455E-2</v>
      </c>
      <c r="BJ1165" s="53">
        <f t="shared" si="853"/>
        <v>3.1309062047270401E-2</v>
      </c>
      <c r="BK1165" s="53">
        <f t="shared" si="854"/>
        <v>2.1898474972647904E-2</v>
      </c>
      <c r="BL1165" s="53">
        <f t="shared" si="855"/>
        <v>2.4785038455144664E-2</v>
      </c>
      <c r="BM1165" s="53">
        <f t="shared" si="856"/>
        <v>2.1662439248286161E-2</v>
      </c>
      <c r="BN1165" s="53">
        <f t="shared" si="857"/>
        <v>3.2887926884572483E-2</v>
      </c>
      <c r="BO1165" s="53">
        <f t="shared" si="858"/>
        <v>2.7867089234230816E-2</v>
      </c>
      <c r="BP1165" s="53">
        <f t="shared" si="859"/>
        <v>3.1534880468246207E-2</v>
      </c>
      <c r="BQ1165" s="53">
        <f t="shared" si="860"/>
        <v>3.2269908034244392E-2</v>
      </c>
      <c r="BR1165" s="53">
        <f t="shared" si="861"/>
        <v>2.8417737490857957E-2</v>
      </c>
      <c r="BS1165" s="53">
        <f t="shared" si="862"/>
        <v>2.9519084323587963E-2</v>
      </c>
      <c r="BT1165" s="54">
        <f t="shared" si="835"/>
        <v>0.38591109778153065</v>
      </c>
      <c r="BU1165" s="55">
        <f t="shared" si="878"/>
        <v>0</v>
      </c>
      <c r="BV1165" s="55">
        <f t="shared" si="863"/>
        <v>-3.3616075069133986</v>
      </c>
      <c r="BW1165" s="55">
        <f t="shared" si="864"/>
        <v>0</v>
      </c>
      <c r="BX1165" s="55">
        <f t="shared" si="865"/>
        <v>0</v>
      </c>
      <c r="BY1165" s="55">
        <f t="shared" si="866"/>
        <v>0</v>
      </c>
      <c r="BZ1165" s="55">
        <f t="shared" si="867"/>
        <v>0</v>
      </c>
      <c r="CA1165" s="55">
        <f t="shared" si="868"/>
        <v>0</v>
      </c>
      <c r="CB1165" s="55">
        <f t="shared" si="869"/>
        <v>0</v>
      </c>
      <c r="CC1165" s="55">
        <f t="shared" si="870"/>
        <v>0</v>
      </c>
      <c r="CD1165" s="55">
        <f t="shared" si="871"/>
        <v>0</v>
      </c>
      <c r="CE1165" s="55">
        <f t="shared" si="872"/>
        <v>0</v>
      </c>
      <c r="CF1165" s="55">
        <f t="shared" si="873"/>
        <v>0</v>
      </c>
      <c r="CG1165" s="55">
        <f t="shared" si="874"/>
        <v>0</v>
      </c>
      <c r="CH1165" s="56">
        <f t="shared" si="836"/>
        <v>-3.3616075069133986</v>
      </c>
      <c r="CI1165" s="57">
        <f t="shared" si="833"/>
        <v>0.20542328091400339</v>
      </c>
      <c r="CJ1165" s="58">
        <f t="shared" si="875"/>
        <v>-4.6361123987892316</v>
      </c>
      <c r="CK1165" s="67">
        <f t="shared" si="876"/>
        <v>0.61408890221846935</v>
      </c>
    </row>
    <row r="1166" spans="1:89">
      <c r="A1166" s="48">
        <v>5054</v>
      </c>
      <c r="B1166" s="89">
        <v>9.16919959473151E-2</v>
      </c>
      <c r="C1166" s="59">
        <v>6.4456721915285453E-2</v>
      </c>
      <c r="D1166" s="59">
        <v>6.4456721915285453E-2</v>
      </c>
      <c r="E1166" s="59">
        <v>6.6758747697974213E-2</v>
      </c>
      <c r="F1166" s="59">
        <v>6.6758747697974213E-2</v>
      </c>
      <c r="G1166" s="59">
        <v>6.9060773480662987E-2</v>
      </c>
      <c r="H1166" s="59">
        <v>5.2946593001841617E-2</v>
      </c>
      <c r="I1166" s="59">
        <v>6.4686924493554329E-2</v>
      </c>
      <c r="J1166" s="59">
        <v>9.2081031307550645E-2</v>
      </c>
      <c r="K1166" s="59">
        <v>7.3664825046040522E-2</v>
      </c>
      <c r="L1166" s="59">
        <v>7.8268876611418042E-2</v>
      </c>
      <c r="M1166" s="59">
        <v>7.3756906077348069E-2</v>
      </c>
      <c r="N1166" s="59">
        <v>8.2136279926335182E-2</v>
      </c>
      <c r="O1166" s="59">
        <v>8.572744014732965E-2</v>
      </c>
      <c r="P1166" s="120">
        <v>7.1904660716815422E-2</v>
      </c>
      <c r="Q1166" s="60">
        <v>1</v>
      </c>
      <c r="R1166" s="60">
        <v>0</v>
      </c>
      <c r="S1166" s="60">
        <v>1</v>
      </c>
      <c r="T1166" s="60">
        <v>1</v>
      </c>
      <c r="U1166" s="60">
        <v>2</v>
      </c>
      <c r="V1166" s="60">
        <v>2</v>
      </c>
      <c r="W1166" s="60">
        <v>0</v>
      </c>
      <c r="X1166" s="60">
        <v>3</v>
      </c>
      <c r="Y1166" s="60">
        <v>0</v>
      </c>
      <c r="Z1166" s="60">
        <v>2</v>
      </c>
      <c r="AA1166" s="60">
        <v>0</v>
      </c>
      <c r="AB1166" s="60">
        <v>3</v>
      </c>
      <c r="AC1166" s="60">
        <v>2</v>
      </c>
      <c r="AD1166" s="49">
        <f t="shared" si="834"/>
        <v>17</v>
      </c>
      <c r="AE1166" s="50" t="s">
        <v>22</v>
      </c>
      <c r="AF1166" s="51">
        <f t="shared" si="837"/>
        <v>7.7479997091399522E-2</v>
      </c>
      <c r="AG1166" s="52">
        <f t="shared" si="838"/>
        <v>0.18245241604512599</v>
      </c>
      <c r="AH1166" s="52">
        <f t="shared" si="839"/>
        <v>0.18245241604512599</v>
      </c>
      <c r="AI1166" s="52">
        <f t="shared" si="840"/>
        <v>0.18810638159105661</v>
      </c>
      <c r="AJ1166" s="52">
        <f t="shared" si="841"/>
        <v>0.18810638159105661</v>
      </c>
      <c r="AK1166" s="52">
        <f t="shared" si="842"/>
        <v>0.19376859479555156</v>
      </c>
      <c r="AL1166" s="52">
        <f t="shared" si="843"/>
        <v>0.15425492426763457</v>
      </c>
      <c r="AM1166" s="52">
        <f t="shared" si="844"/>
        <v>0.18301747816534475</v>
      </c>
      <c r="AN1166" s="52">
        <f t="shared" si="845"/>
        <v>0.25106531409501592</v>
      </c>
      <c r="AO1166" s="52">
        <f t="shared" si="846"/>
        <v>0.20512247849538204</v>
      </c>
      <c r="AP1166" s="52">
        <f t="shared" si="847"/>
        <v>0.21652251440597892</v>
      </c>
      <c r="AQ1166" s="52">
        <f t="shared" si="848"/>
        <v>0.2053500012393156</v>
      </c>
      <c r="AR1166" s="52">
        <f t="shared" si="849"/>
        <v>0.22613943898023073</v>
      </c>
      <c r="AS1166" s="52">
        <f t="shared" si="850"/>
        <v>0.23510626278923308</v>
      </c>
      <c r="AT1166" s="146"/>
      <c r="AU1166" s="146"/>
      <c r="AV1166" s="146"/>
      <c r="AW1166" s="146"/>
      <c r="AX1166" s="146"/>
      <c r="AY1166" s="146"/>
      <c r="AZ1166" s="146"/>
      <c r="BA1166" s="146"/>
      <c r="BB1166" s="146"/>
      <c r="BC1166" s="146"/>
      <c r="BD1166" s="146"/>
      <c r="BE1166" s="146"/>
      <c r="BF1166" s="146"/>
      <c r="BG1166" s="53">
        <f t="shared" si="877"/>
        <v>0.70176589811215284</v>
      </c>
      <c r="BH1166" s="53">
        <f t="shared" si="851"/>
        <v>0.69516880388783175</v>
      </c>
      <c r="BI1166" s="53">
        <f t="shared" si="852"/>
        <v>0.68298013981410211</v>
      </c>
      <c r="BJ1166" s="53">
        <f t="shared" si="853"/>
        <v>0.62760720762401601</v>
      </c>
      <c r="BK1166" s="53">
        <f t="shared" si="854"/>
        <v>0.61938975885802949</v>
      </c>
      <c r="BL1166" s="53">
        <f t="shared" si="855"/>
        <v>0.51567631285058813</v>
      </c>
      <c r="BM1166" s="53">
        <f t="shared" si="856"/>
        <v>0.48044889205398178</v>
      </c>
      <c r="BN1166" s="53">
        <f t="shared" si="857"/>
        <v>0.70816938878571944</v>
      </c>
      <c r="BO1166" s="53">
        <f t="shared" si="858"/>
        <v>0.55861098721191704</v>
      </c>
      <c r="BP1166" s="53">
        <f t="shared" si="859"/>
        <v>0.6492441140136942</v>
      </c>
      <c r="BQ1166" s="53">
        <f t="shared" si="860"/>
        <v>0.64686788895426572</v>
      </c>
      <c r="BR1166" s="53">
        <f t="shared" si="861"/>
        <v>0.58506338072655872</v>
      </c>
      <c r="BS1166" s="53">
        <f t="shared" si="862"/>
        <v>0.6080894656256397</v>
      </c>
      <c r="BT1166" s="54">
        <f t="shared" si="835"/>
        <v>8.079082238518497</v>
      </c>
      <c r="BU1166" s="55">
        <f t="shared" si="878"/>
        <v>-0.35415540904535348</v>
      </c>
      <c r="BV1166" s="55">
        <f t="shared" si="863"/>
        <v>0</v>
      </c>
      <c r="BW1166" s="55">
        <f t="shared" si="864"/>
        <v>-0.38128949770512366</v>
      </c>
      <c r="BX1166" s="55">
        <f t="shared" si="865"/>
        <v>-0.46584077376598004</v>
      </c>
      <c r="BY1166" s="55">
        <f t="shared" si="866"/>
        <v>-0.95804109110252011</v>
      </c>
      <c r="BZ1166" s="55">
        <f t="shared" si="867"/>
        <v>-1.3245520220262397</v>
      </c>
      <c r="CA1166" s="55">
        <f t="shared" si="868"/>
        <v>0</v>
      </c>
      <c r="CB1166" s="55">
        <f t="shared" si="869"/>
        <v>-1.0352158926201547</v>
      </c>
      <c r="CC1166" s="55">
        <f t="shared" si="870"/>
        <v>0</v>
      </c>
      <c r="CD1166" s="55">
        <f t="shared" si="871"/>
        <v>-0.86389298860897545</v>
      </c>
      <c r="CE1166" s="55">
        <f t="shared" si="872"/>
        <v>0</v>
      </c>
      <c r="CF1166" s="55">
        <f t="shared" si="873"/>
        <v>-1.6081052834899503</v>
      </c>
      <c r="CG1166" s="55">
        <f t="shared" si="874"/>
        <v>-0.99486652086099348</v>
      </c>
      <c r="CH1166" s="56">
        <f t="shared" si="836"/>
        <v>-7.9859594792252899</v>
      </c>
      <c r="CI1166" s="57">
        <f t="shared" si="833"/>
        <v>3.3801467132213285</v>
      </c>
      <c r="CJ1166" s="58">
        <f t="shared" si="875"/>
        <v>-14.170583982063626</v>
      </c>
      <c r="CK1166" s="67">
        <f t="shared" si="876"/>
        <v>8.920917761481503</v>
      </c>
    </row>
    <row r="1167" spans="1:89">
      <c r="A1167" s="48">
        <v>5055</v>
      </c>
      <c r="B1167" s="89">
        <v>0.13069908814589667</v>
      </c>
      <c r="C1167" s="59">
        <v>6.4456721915285453E-2</v>
      </c>
      <c r="D1167" s="59">
        <v>6.4456721915285453E-2</v>
      </c>
      <c r="E1167" s="59">
        <v>6.6758747697974213E-2</v>
      </c>
      <c r="F1167" s="59">
        <v>6.6758747697974213E-2</v>
      </c>
      <c r="G1167" s="59">
        <v>6.9060773480662987E-2</v>
      </c>
      <c r="H1167" s="59">
        <v>5.2946593001841617E-2</v>
      </c>
      <c r="I1167" s="59">
        <v>6.4686924493554329E-2</v>
      </c>
      <c r="J1167" s="59">
        <v>9.2081031307550645E-2</v>
      </c>
      <c r="K1167" s="59">
        <v>7.3664825046040522E-2</v>
      </c>
      <c r="L1167" s="59">
        <v>7.8268876611418042E-2</v>
      </c>
      <c r="M1167" s="59">
        <v>7.3756906077348069E-2</v>
      </c>
      <c r="N1167" s="59">
        <v>8.2136279926335182E-2</v>
      </c>
      <c r="O1167" s="59">
        <v>8.572744014732965E-2</v>
      </c>
      <c r="P1167" s="120">
        <v>7.1904660716815422E-2</v>
      </c>
      <c r="Q1167" s="60">
        <v>0</v>
      </c>
      <c r="R1167" s="60">
        <v>1</v>
      </c>
      <c r="S1167" s="60">
        <v>0</v>
      </c>
      <c r="T1167" s="60">
        <v>0</v>
      </c>
      <c r="U1167" s="60">
        <v>0</v>
      </c>
      <c r="V1167" s="60">
        <v>0</v>
      </c>
      <c r="W1167" s="60">
        <v>0</v>
      </c>
      <c r="X1167" s="60">
        <v>0</v>
      </c>
      <c r="Y1167" s="60">
        <v>2</v>
      </c>
      <c r="Z1167" s="60">
        <v>1</v>
      </c>
      <c r="AA1167" s="60">
        <v>0</v>
      </c>
      <c r="AB1167" s="60">
        <v>0</v>
      </c>
      <c r="AC1167" s="60">
        <v>1</v>
      </c>
      <c r="AD1167" s="49">
        <f t="shared" si="834"/>
        <v>5</v>
      </c>
      <c r="AE1167" s="50" t="s">
        <v>22</v>
      </c>
      <c r="AF1167" s="51">
        <f t="shared" si="837"/>
        <v>0.11323522014853268</v>
      </c>
      <c r="AG1167" s="52">
        <f t="shared" si="838"/>
        <v>0.18245241604512599</v>
      </c>
      <c r="AH1167" s="52">
        <f t="shared" si="839"/>
        <v>0.18245241604512599</v>
      </c>
      <c r="AI1167" s="52">
        <f t="shared" si="840"/>
        <v>0.18810638159105661</v>
      </c>
      <c r="AJ1167" s="52">
        <f t="shared" si="841"/>
        <v>0.18810638159105661</v>
      </c>
      <c r="AK1167" s="52">
        <f t="shared" si="842"/>
        <v>0.19376859479555156</v>
      </c>
      <c r="AL1167" s="52">
        <f t="shared" si="843"/>
        <v>0.15425492426763457</v>
      </c>
      <c r="AM1167" s="52">
        <f t="shared" si="844"/>
        <v>0.18301747816534475</v>
      </c>
      <c r="AN1167" s="52">
        <f t="shared" si="845"/>
        <v>0.25106531409501592</v>
      </c>
      <c r="AO1167" s="52">
        <f t="shared" si="846"/>
        <v>0.20512247849538204</v>
      </c>
      <c r="AP1167" s="52">
        <f t="shared" si="847"/>
        <v>0.21652251440597892</v>
      </c>
      <c r="AQ1167" s="52">
        <f t="shared" si="848"/>
        <v>0.2053500012393156</v>
      </c>
      <c r="AR1167" s="52">
        <f t="shared" si="849"/>
        <v>0.22613943898023073</v>
      </c>
      <c r="AS1167" s="52">
        <f t="shared" si="850"/>
        <v>0.23510626278923308</v>
      </c>
      <c r="AT1167" s="146"/>
      <c r="AU1167" s="146"/>
      <c r="AV1167" s="146"/>
      <c r="AW1167" s="146"/>
      <c r="AX1167" s="146"/>
      <c r="AY1167" s="146"/>
      <c r="AZ1167" s="146"/>
      <c r="BA1167" s="146"/>
      <c r="BB1167" s="146"/>
      <c r="BC1167" s="146"/>
      <c r="BD1167" s="146"/>
      <c r="BE1167" s="146"/>
      <c r="BF1167" s="146"/>
      <c r="BG1167" s="53">
        <f t="shared" si="877"/>
        <v>1.0256145966515939</v>
      </c>
      <c r="BH1167" s="53">
        <f t="shared" si="851"/>
        <v>1.0159730963305447</v>
      </c>
      <c r="BI1167" s="53">
        <f t="shared" si="852"/>
        <v>0.99815964625933284</v>
      </c>
      <c r="BJ1167" s="53">
        <f t="shared" si="853"/>
        <v>0.91723338913237984</v>
      </c>
      <c r="BK1167" s="53">
        <f t="shared" si="854"/>
        <v>0.90522377820043709</v>
      </c>
      <c r="BL1167" s="53">
        <f t="shared" si="855"/>
        <v>0.7536489804218347</v>
      </c>
      <c r="BM1167" s="53">
        <f t="shared" si="856"/>
        <v>0.70216492132380581</v>
      </c>
      <c r="BN1167" s="53">
        <f t="shared" si="857"/>
        <v>1.0349731498699817</v>
      </c>
      <c r="BO1167" s="53">
        <f t="shared" si="858"/>
        <v>0.81639701198894343</v>
      </c>
      <c r="BP1167" s="53">
        <f t="shared" si="859"/>
        <v>0.94885522638513797</v>
      </c>
      <c r="BQ1167" s="53">
        <f t="shared" si="860"/>
        <v>0.94538242852984844</v>
      </c>
      <c r="BR1167" s="53">
        <f t="shared" si="861"/>
        <v>0.85505657207582131</v>
      </c>
      <c r="BS1167" s="53">
        <f t="shared" si="862"/>
        <v>0.88870866152583061</v>
      </c>
      <c r="BT1167" s="54">
        <f t="shared" si="835"/>
        <v>11.807391458695491</v>
      </c>
      <c r="BU1167" s="55">
        <f t="shared" si="878"/>
        <v>0</v>
      </c>
      <c r="BV1167" s="55">
        <f t="shared" si="863"/>
        <v>1.5846868816067644E-2</v>
      </c>
      <c r="BW1167" s="55">
        <f t="shared" si="864"/>
        <v>0</v>
      </c>
      <c r="BX1167" s="55">
        <f t="shared" si="865"/>
        <v>0</v>
      </c>
      <c r="BY1167" s="55">
        <f t="shared" si="866"/>
        <v>0</v>
      </c>
      <c r="BZ1167" s="55">
        <f t="shared" si="867"/>
        <v>0</v>
      </c>
      <c r="CA1167" s="55">
        <f t="shared" si="868"/>
        <v>0</v>
      </c>
      <c r="CB1167" s="55">
        <f t="shared" si="869"/>
        <v>0</v>
      </c>
      <c r="CC1167" s="55">
        <f t="shared" si="870"/>
        <v>-0.4057090160745816</v>
      </c>
      <c r="CD1167" s="55">
        <f t="shared" si="871"/>
        <v>-5.2499045871547717E-2</v>
      </c>
      <c r="CE1167" s="55">
        <f t="shared" si="872"/>
        <v>0</v>
      </c>
      <c r="CF1167" s="55">
        <f t="shared" si="873"/>
        <v>0</v>
      </c>
      <c r="CG1167" s="55">
        <f t="shared" si="874"/>
        <v>-0.11798581199755673</v>
      </c>
      <c r="CH1167" s="56">
        <f t="shared" si="836"/>
        <v>-0.56034700512761848</v>
      </c>
      <c r="CI1167" s="57">
        <f t="shared" si="833"/>
        <v>4.8181096796193525</v>
      </c>
      <c r="CJ1167" s="58">
        <f t="shared" si="875"/>
        <v>-11.096344939489878</v>
      </c>
      <c r="CK1167" s="67">
        <f t="shared" si="876"/>
        <v>6.8073914586954913</v>
      </c>
    </row>
    <row r="1168" spans="1:89">
      <c r="A1168" s="48">
        <v>5056</v>
      </c>
      <c r="B1168" s="89">
        <v>1.3171225937183385E-2</v>
      </c>
      <c r="C1168" s="59">
        <v>6.4456721915285453E-2</v>
      </c>
      <c r="D1168" s="59">
        <v>6.4456721915285453E-2</v>
      </c>
      <c r="E1168" s="59">
        <v>6.6758747697974213E-2</v>
      </c>
      <c r="F1168" s="59">
        <v>6.6758747697974213E-2</v>
      </c>
      <c r="G1168" s="59">
        <v>6.9060773480662987E-2</v>
      </c>
      <c r="H1168" s="59">
        <v>8.9779005524861885E-2</v>
      </c>
      <c r="I1168" s="59">
        <v>0.11022099447513813</v>
      </c>
      <c r="J1168" s="59">
        <v>0.15423572744014732</v>
      </c>
      <c r="K1168" s="59">
        <v>0.12891344383057091</v>
      </c>
      <c r="L1168" s="59">
        <v>0.16574585635359115</v>
      </c>
      <c r="M1168" s="59">
        <v>0.12905156537753223</v>
      </c>
      <c r="N1168" s="59">
        <v>0.17394106813996316</v>
      </c>
      <c r="O1168" s="59">
        <v>0.18153775322283611</v>
      </c>
      <c r="P1168" s="120">
        <v>0.11268593285167872</v>
      </c>
      <c r="Q1168" s="60">
        <v>0</v>
      </c>
      <c r="R1168" s="60">
        <v>0</v>
      </c>
      <c r="S1168" s="60">
        <v>0</v>
      </c>
      <c r="T1168" s="60">
        <v>0</v>
      </c>
      <c r="U1168" s="60">
        <v>0</v>
      </c>
      <c r="V1168" s="60">
        <v>0</v>
      </c>
      <c r="W1168" s="60">
        <v>0</v>
      </c>
      <c r="X1168" s="60">
        <v>0</v>
      </c>
      <c r="Y1168" s="60">
        <v>0</v>
      </c>
      <c r="Z1168" s="60">
        <v>0</v>
      </c>
      <c r="AA1168" s="60">
        <v>0</v>
      </c>
      <c r="AB1168" s="60">
        <v>0</v>
      </c>
      <c r="AC1168" s="60">
        <v>0</v>
      </c>
      <c r="AD1168" s="49">
        <f t="shared" si="834"/>
        <v>0</v>
      </c>
      <c r="AE1168" s="50" t="s">
        <v>22</v>
      </c>
      <c r="AF1168" s="51">
        <f t="shared" si="837"/>
        <v>9.7069962193551528E-3</v>
      </c>
      <c r="AG1168" s="52">
        <f t="shared" si="838"/>
        <v>0.18245241604512599</v>
      </c>
      <c r="AH1168" s="52">
        <f t="shared" si="839"/>
        <v>0.18245241604512599</v>
      </c>
      <c r="AI1168" s="52">
        <f t="shared" si="840"/>
        <v>0.18810638159105661</v>
      </c>
      <c r="AJ1168" s="52">
        <f t="shared" si="841"/>
        <v>0.18810638159105661</v>
      </c>
      <c r="AK1168" s="52">
        <f t="shared" si="842"/>
        <v>0.19376859479555156</v>
      </c>
      <c r="AL1168" s="52">
        <f t="shared" si="843"/>
        <v>0.24526849674409887</v>
      </c>
      <c r="AM1168" s="52">
        <f t="shared" si="844"/>
        <v>0.29738194239536819</v>
      </c>
      <c r="AN1168" s="52">
        <f t="shared" si="845"/>
        <v>0.41518860457685486</v>
      </c>
      <c r="AO1168" s="52">
        <f t="shared" si="846"/>
        <v>0.3464211582226272</v>
      </c>
      <c r="AP1168" s="52">
        <f t="shared" si="847"/>
        <v>0.4473775782627531</v>
      </c>
      <c r="AQ1168" s="52">
        <f t="shared" si="848"/>
        <v>0.3467888152297291</v>
      </c>
      <c r="AR1168" s="52">
        <f t="shared" si="849"/>
        <v>0.47065922375705488</v>
      </c>
      <c r="AS1168" s="52">
        <f t="shared" si="850"/>
        <v>0.49251284343914115</v>
      </c>
      <c r="AT1168" s="146"/>
      <c r="AU1168" s="146"/>
      <c r="AV1168" s="146"/>
      <c r="AW1168" s="146"/>
      <c r="AX1168" s="146"/>
      <c r="AY1168" s="146"/>
      <c r="AZ1168" s="146"/>
      <c r="BA1168" s="146"/>
      <c r="BB1168" s="146"/>
      <c r="BC1168" s="146"/>
      <c r="BD1168" s="146"/>
      <c r="BE1168" s="146"/>
      <c r="BF1168" s="146"/>
      <c r="BG1168" s="53">
        <f t="shared" si="877"/>
        <v>8.7919968708971397E-2</v>
      </c>
      <c r="BH1168" s="53">
        <f t="shared" si="851"/>
        <v>8.7093459014879998E-2</v>
      </c>
      <c r="BI1168" s="53">
        <f t="shared" si="852"/>
        <v>8.5566415642083893E-2</v>
      </c>
      <c r="BJ1168" s="53">
        <f t="shared" si="853"/>
        <v>7.8629078734472682E-2</v>
      </c>
      <c r="BK1168" s="53">
        <f t="shared" si="854"/>
        <v>7.7599564703772883E-2</v>
      </c>
      <c r="BL1168" s="53">
        <f t="shared" si="855"/>
        <v>0.10272477059442683</v>
      </c>
      <c r="BM1168" s="53">
        <f t="shared" si="856"/>
        <v>9.7805772564739629E-2</v>
      </c>
      <c r="BN1168" s="53">
        <f t="shared" si="857"/>
        <v>0.14672060970703568</v>
      </c>
      <c r="BO1168" s="53">
        <f t="shared" si="858"/>
        <v>0.11819412562131046</v>
      </c>
      <c r="BP1168" s="53">
        <f t="shared" si="859"/>
        <v>0.16806390036830715</v>
      </c>
      <c r="BQ1168" s="53">
        <f t="shared" si="860"/>
        <v>0.13686147929977197</v>
      </c>
      <c r="BR1168" s="53">
        <f t="shared" si="861"/>
        <v>0.15255570206526306</v>
      </c>
      <c r="BS1168" s="53">
        <f t="shared" si="862"/>
        <v>0.15959383350864287</v>
      </c>
      <c r="BT1168" s="54">
        <f t="shared" si="835"/>
        <v>1.4993286805336785</v>
      </c>
      <c r="BU1168" s="55">
        <f t="shared" si="878"/>
        <v>0</v>
      </c>
      <c r="BV1168" s="55">
        <f t="shared" si="863"/>
        <v>0</v>
      </c>
      <c r="BW1168" s="55">
        <f t="shared" si="864"/>
        <v>0</v>
      </c>
      <c r="BX1168" s="55">
        <f t="shared" si="865"/>
        <v>0</v>
      </c>
      <c r="BY1168" s="55">
        <f t="shared" si="866"/>
        <v>0</v>
      </c>
      <c r="BZ1168" s="55">
        <f t="shared" si="867"/>
        <v>0</v>
      </c>
      <c r="CA1168" s="55">
        <f t="shared" si="868"/>
        <v>0</v>
      </c>
      <c r="CB1168" s="55">
        <f t="shared" si="869"/>
        <v>0</v>
      </c>
      <c r="CC1168" s="55">
        <f t="shared" si="870"/>
        <v>0</v>
      </c>
      <c r="CD1168" s="55">
        <f t="shared" si="871"/>
        <v>0</v>
      </c>
      <c r="CE1168" s="55">
        <f t="shared" si="872"/>
        <v>0</v>
      </c>
      <c r="CF1168" s="55">
        <f t="shared" si="873"/>
        <v>0</v>
      </c>
      <c r="CG1168" s="55">
        <f t="shared" si="874"/>
        <v>0</v>
      </c>
      <c r="CH1168" s="56">
        <f t="shared" si="836"/>
        <v>0</v>
      </c>
      <c r="CI1168" s="57">
        <f t="shared" si="833"/>
        <v>0.48554593670582619</v>
      </c>
      <c r="CJ1168" s="58">
        <f t="shared" si="875"/>
        <v>-0.68366670498759508</v>
      </c>
      <c r="CK1168" s="67">
        <f t="shared" si="876"/>
        <v>1.4993286805336785</v>
      </c>
    </row>
    <row r="1169" spans="1:89">
      <c r="A1169" s="48">
        <v>5057</v>
      </c>
      <c r="B1169" s="89">
        <v>0.1099290780141844</v>
      </c>
      <c r="C1169" s="59">
        <v>6.4456721915285453E-2</v>
      </c>
      <c r="D1169" s="59">
        <v>6.4456721915285453E-2</v>
      </c>
      <c r="E1169" s="59">
        <v>8.7476979742173111E-2</v>
      </c>
      <c r="F1169" s="59">
        <v>8.7476979742173111E-2</v>
      </c>
      <c r="G1169" s="59">
        <v>0.12661141804788215</v>
      </c>
      <c r="H1169" s="59">
        <v>0.15883977900552487</v>
      </c>
      <c r="I1169" s="59">
        <v>0.19410681399631677</v>
      </c>
      <c r="J1169" s="59">
        <v>0.26933701657458564</v>
      </c>
      <c r="K1169" s="59">
        <v>0.30386740331491713</v>
      </c>
      <c r="L1169" s="59">
        <v>0.30616942909760592</v>
      </c>
      <c r="M1169" s="59">
        <v>0.30418968692449355</v>
      </c>
      <c r="N1169" s="59">
        <v>0.27854511970534068</v>
      </c>
      <c r="O1169" s="59">
        <v>0.29069981583793736</v>
      </c>
      <c r="P1169" s="120">
        <v>0.19509491429380932</v>
      </c>
      <c r="Q1169" s="60">
        <v>1</v>
      </c>
      <c r="R1169" s="60">
        <v>1</v>
      </c>
      <c r="S1169" s="60">
        <v>4</v>
      </c>
      <c r="T1169" s="60">
        <v>0</v>
      </c>
      <c r="U1169" s="60">
        <v>0</v>
      </c>
      <c r="V1169" s="60">
        <v>3</v>
      </c>
      <c r="W1169" s="60">
        <v>4</v>
      </c>
      <c r="X1169" s="60">
        <v>1</v>
      </c>
      <c r="Y1169" s="60">
        <v>2</v>
      </c>
      <c r="Z1169" s="60">
        <v>3</v>
      </c>
      <c r="AA1169" s="60">
        <v>3</v>
      </c>
      <c r="AB1169" s="60">
        <v>1</v>
      </c>
      <c r="AC1169" s="60">
        <v>0</v>
      </c>
      <c r="AD1169" s="49">
        <f t="shared" si="834"/>
        <v>23</v>
      </c>
      <c r="AE1169" s="50" t="s">
        <v>22</v>
      </c>
      <c r="AF1169" s="51">
        <f t="shared" si="837"/>
        <v>9.4085734233778764E-2</v>
      </c>
      <c r="AG1169" s="52">
        <f t="shared" si="838"/>
        <v>0.18245241604512599</v>
      </c>
      <c r="AH1169" s="52">
        <f t="shared" si="839"/>
        <v>0.18245241604512599</v>
      </c>
      <c r="AI1169" s="52">
        <f t="shared" si="840"/>
        <v>0.23948835985466299</v>
      </c>
      <c r="AJ1169" s="52">
        <f t="shared" si="841"/>
        <v>0.23948835985466299</v>
      </c>
      <c r="AK1169" s="52">
        <f t="shared" si="842"/>
        <v>0.34030523701898524</v>
      </c>
      <c r="AL1169" s="52">
        <f t="shared" si="843"/>
        <v>0.42799314793927462</v>
      </c>
      <c r="AM1169" s="52">
        <f t="shared" si="844"/>
        <v>0.52925021281511631</v>
      </c>
      <c r="AN1169" s="52">
        <f t="shared" si="845"/>
        <v>0.76439868853685433</v>
      </c>
      <c r="AO1169" s="52">
        <f t="shared" si="846"/>
        <v>0.8810924536158532</v>
      </c>
      <c r="AP1169" s="52">
        <f t="shared" si="847"/>
        <v>0.8890667931256665</v>
      </c>
      <c r="AQ1169" s="52">
        <f t="shared" si="848"/>
        <v>0.88220740019466282</v>
      </c>
      <c r="AR1169" s="52">
        <f t="shared" si="849"/>
        <v>0.7949801984066025</v>
      </c>
      <c r="AS1169" s="52">
        <f t="shared" si="850"/>
        <v>0.83594624085342861</v>
      </c>
      <c r="AT1169" s="146"/>
      <c r="AU1169" s="146"/>
      <c r="AV1169" s="146"/>
      <c r="AW1169" s="146"/>
      <c r="AX1169" s="146"/>
      <c r="AY1169" s="146"/>
      <c r="AZ1169" s="146"/>
      <c r="BA1169" s="146"/>
      <c r="BB1169" s="146"/>
      <c r="BC1169" s="146"/>
      <c r="BD1169" s="146"/>
      <c r="BE1169" s="146"/>
      <c r="BF1169" s="146"/>
      <c r="BG1169" s="53">
        <f t="shared" si="877"/>
        <v>0.85217039575028786</v>
      </c>
      <c r="BH1169" s="53">
        <f t="shared" si="851"/>
        <v>0.84415939320504418</v>
      </c>
      <c r="BI1169" s="53">
        <f t="shared" si="852"/>
        <v>1.0559008466890842</v>
      </c>
      <c r="BJ1169" s="53">
        <f t="shared" si="853"/>
        <v>0.97029319490716948</v>
      </c>
      <c r="BK1169" s="53">
        <f t="shared" si="854"/>
        <v>1.3209410779198556</v>
      </c>
      <c r="BL1169" s="53">
        <f t="shared" si="855"/>
        <v>1.7374373159342942</v>
      </c>
      <c r="BM1169" s="53">
        <f t="shared" si="856"/>
        <v>1.6871350712913809</v>
      </c>
      <c r="BN1169" s="53">
        <f t="shared" si="857"/>
        <v>2.6182104330927682</v>
      </c>
      <c r="BO1169" s="53">
        <f t="shared" si="858"/>
        <v>2.9137472883722184</v>
      </c>
      <c r="BP1169" s="53">
        <f t="shared" si="859"/>
        <v>3.2372298142886682</v>
      </c>
      <c r="BQ1169" s="53">
        <f t="shared" si="860"/>
        <v>3.3746268860704527</v>
      </c>
      <c r="BR1169" s="53">
        <f t="shared" si="861"/>
        <v>2.4975667263442518</v>
      </c>
      <c r="BS1169" s="53">
        <f t="shared" si="862"/>
        <v>2.6255229185550046</v>
      </c>
      <c r="BT1169" s="54">
        <f t="shared" si="835"/>
        <v>25.734941362420479</v>
      </c>
      <c r="BU1169" s="55">
        <f t="shared" si="878"/>
        <v>-0.15996877713708274</v>
      </c>
      <c r="BV1169" s="55">
        <f t="shared" si="863"/>
        <v>-0.16941394770860149</v>
      </c>
      <c r="BW1169" s="55">
        <f t="shared" si="864"/>
        <v>0.21757714277939938</v>
      </c>
      <c r="BX1169" s="55">
        <f t="shared" si="865"/>
        <v>0</v>
      </c>
      <c r="BY1169" s="55">
        <f t="shared" si="866"/>
        <v>0</v>
      </c>
      <c r="BZ1169" s="55">
        <f t="shared" si="867"/>
        <v>1.657233661937686</v>
      </c>
      <c r="CA1169" s="55">
        <f t="shared" si="868"/>
        <v>2.0921274653148685</v>
      </c>
      <c r="CB1169" s="55">
        <f t="shared" si="869"/>
        <v>0.96249104359007087</v>
      </c>
      <c r="CC1169" s="55">
        <f t="shared" si="870"/>
        <v>2.138879961471623</v>
      </c>
      <c r="CD1169" s="55">
        <f t="shared" si="871"/>
        <v>3.5241539054913562</v>
      </c>
      <c r="CE1169" s="55">
        <f t="shared" si="872"/>
        <v>3.6488542978131555</v>
      </c>
      <c r="CF1169" s="55">
        <f t="shared" si="873"/>
        <v>0.91531694843862776</v>
      </c>
      <c r="CG1169" s="55">
        <f t="shared" si="874"/>
        <v>0</v>
      </c>
      <c r="CH1169" s="56">
        <f t="shared" si="836"/>
        <v>14.827251701991104</v>
      </c>
      <c r="CI1169" s="57">
        <f t="shared" ref="CI1169:CI1232" si="879">$CJ$3*B1169</f>
        <v>4.0524410871217036</v>
      </c>
      <c r="CJ1169" s="58">
        <f t="shared" si="875"/>
        <v>-11.744776663721353</v>
      </c>
      <c r="CK1169" s="67">
        <f t="shared" si="876"/>
        <v>2.7349413624204786</v>
      </c>
    </row>
    <row r="1170" spans="1:89">
      <c r="A1170" s="48">
        <v>5058</v>
      </c>
      <c r="B1170" s="89">
        <v>1.7223910840932121E-2</v>
      </c>
      <c r="C1170" s="59">
        <v>8.9779005524861885E-2</v>
      </c>
      <c r="D1170" s="59">
        <v>8.9779005524861885E-2</v>
      </c>
      <c r="E1170" s="59">
        <v>0.10589318600368323</v>
      </c>
      <c r="F1170" s="59">
        <v>0.10589318600368323</v>
      </c>
      <c r="G1170" s="59">
        <v>0.12891344383057091</v>
      </c>
      <c r="H1170" s="59">
        <v>0.15193370165745856</v>
      </c>
      <c r="I1170" s="59">
        <v>0.17011970534069981</v>
      </c>
      <c r="J1170" s="59">
        <v>0.19567219152854512</v>
      </c>
      <c r="K1170" s="59">
        <v>0.20257826887661143</v>
      </c>
      <c r="L1170" s="59">
        <v>0.19797421731123388</v>
      </c>
      <c r="M1170" s="59">
        <v>0.20276243093922652</v>
      </c>
      <c r="N1170" s="59">
        <v>0.19797421731123388</v>
      </c>
      <c r="O1170" s="59">
        <v>0.20662983425414364</v>
      </c>
      <c r="P1170" s="120">
        <v>0.15737710723898568</v>
      </c>
      <c r="Q1170" s="60">
        <v>0</v>
      </c>
      <c r="R1170" s="60">
        <v>0</v>
      </c>
      <c r="S1170" s="60">
        <v>0</v>
      </c>
      <c r="T1170" s="60">
        <v>0</v>
      </c>
      <c r="U1170" s="60">
        <v>0</v>
      </c>
      <c r="V1170" s="60">
        <v>0</v>
      </c>
      <c r="W1170" s="60">
        <v>0</v>
      </c>
      <c r="X1170" s="60">
        <v>0</v>
      </c>
      <c r="Y1170" s="60">
        <v>0</v>
      </c>
      <c r="Z1170" s="60">
        <v>0</v>
      </c>
      <c r="AA1170" s="60">
        <v>0</v>
      </c>
      <c r="AB1170" s="60">
        <v>0</v>
      </c>
      <c r="AC1170" s="60">
        <v>0</v>
      </c>
      <c r="AD1170" s="49">
        <f t="shared" ref="AD1170:AD1233" si="880">SUM(Q1170:AC1170)</f>
        <v>0</v>
      </c>
      <c r="AE1170" s="50" t="s">
        <v>22</v>
      </c>
      <c r="AF1170" s="51">
        <f t="shared" si="837"/>
        <v>1.293607492596591E-2</v>
      </c>
      <c r="AG1170" s="52">
        <f t="shared" si="838"/>
        <v>0.24526849674409887</v>
      </c>
      <c r="AH1170" s="52">
        <f t="shared" si="839"/>
        <v>0.24526849674409887</v>
      </c>
      <c r="AI1170" s="52">
        <f t="shared" si="840"/>
        <v>0.28622363159758291</v>
      </c>
      <c r="AJ1170" s="52">
        <f t="shared" si="841"/>
        <v>0.28622363159758291</v>
      </c>
      <c r="AK1170" s="52">
        <f t="shared" si="842"/>
        <v>0.3464211582226272</v>
      </c>
      <c r="AL1170" s="52">
        <f t="shared" si="843"/>
        <v>0.40882161914516513</v>
      </c>
      <c r="AM1170" s="52">
        <f t="shared" si="844"/>
        <v>0.45976536853125388</v>
      </c>
      <c r="AN1170" s="52">
        <f t="shared" si="845"/>
        <v>0.53387637529332144</v>
      </c>
      <c r="AO1170" s="52">
        <f t="shared" si="846"/>
        <v>0.5544207117163521</v>
      </c>
      <c r="AP1170" s="52">
        <f t="shared" si="847"/>
        <v>0.54070005541610866</v>
      </c>
      <c r="AQ1170" s="52">
        <f t="shared" si="848"/>
        <v>0.55497157245111672</v>
      </c>
      <c r="AR1170" s="52">
        <f t="shared" si="849"/>
        <v>0.54070005541610866</v>
      </c>
      <c r="AS1170" s="52">
        <f t="shared" si="850"/>
        <v>0.56657583266681577</v>
      </c>
      <c r="AT1170" s="146"/>
      <c r="AU1170" s="146"/>
      <c r="AV1170" s="146"/>
      <c r="AW1170" s="146"/>
      <c r="AX1170" s="146"/>
      <c r="AY1170" s="146"/>
      <c r="AZ1170" s="146"/>
      <c r="BA1170" s="146"/>
      <c r="BB1170" s="146"/>
      <c r="BC1170" s="146"/>
      <c r="BD1170" s="146"/>
      <c r="BE1170" s="146"/>
      <c r="BF1170" s="146"/>
      <c r="BG1170" s="53">
        <f t="shared" si="877"/>
        <v>0.15750608521065457</v>
      </c>
      <c r="BH1170" s="53">
        <f t="shared" si="851"/>
        <v>0.15602541695955557</v>
      </c>
      <c r="BI1170" s="53">
        <f t="shared" si="852"/>
        <v>0.17350938084633813</v>
      </c>
      <c r="BJ1170" s="53">
        <f t="shared" si="853"/>
        <v>0.15944202717107139</v>
      </c>
      <c r="BK1170" s="53">
        <f t="shared" si="854"/>
        <v>0.18488342015452594</v>
      </c>
      <c r="BL1170" s="53">
        <f t="shared" si="855"/>
        <v>0.22818386216002204</v>
      </c>
      <c r="BM1170" s="53">
        <f t="shared" si="856"/>
        <v>0.20151334460757611</v>
      </c>
      <c r="BN1170" s="53">
        <f t="shared" si="857"/>
        <v>0.25142245513229189</v>
      </c>
      <c r="BO1170" s="53">
        <f t="shared" si="858"/>
        <v>0.25208592080828096</v>
      </c>
      <c r="BP1170" s="53">
        <f t="shared" si="859"/>
        <v>0.27069130135002761</v>
      </c>
      <c r="BQ1170" s="53">
        <f t="shared" si="860"/>
        <v>0.29188014099933851</v>
      </c>
      <c r="BR1170" s="53">
        <f t="shared" si="861"/>
        <v>0.23355864479655586</v>
      </c>
      <c r="BS1170" s="53">
        <f t="shared" si="862"/>
        <v>0.24466635621574664</v>
      </c>
      <c r="BT1170" s="54">
        <f t="shared" ref="BT1170:BT1233" si="881">SUM(BG1170:BS1170)</f>
        <v>2.8053683564119853</v>
      </c>
      <c r="BU1170" s="55">
        <f t="shared" si="878"/>
        <v>0</v>
      </c>
      <c r="BV1170" s="55">
        <f t="shared" si="863"/>
        <v>0</v>
      </c>
      <c r="BW1170" s="55">
        <f t="shared" si="864"/>
        <v>0</v>
      </c>
      <c r="BX1170" s="55">
        <f t="shared" si="865"/>
        <v>0</v>
      </c>
      <c r="BY1170" s="55">
        <f t="shared" si="866"/>
        <v>0</v>
      </c>
      <c r="BZ1170" s="55">
        <f t="shared" si="867"/>
        <v>0</v>
      </c>
      <c r="CA1170" s="55">
        <f t="shared" si="868"/>
        <v>0</v>
      </c>
      <c r="CB1170" s="55">
        <f t="shared" si="869"/>
        <v>0</v>
      </c>
      <c r="CC1170" s="55">
        <f t="shared" si="870"/>
        <v>0</v>
      </c>
      <c r="CD1170" s="55">
        <f t="shared" si="871"/>
        <v>0</v>
      </c>
      <c r="CE1170" s="55">
        <f t="shared" si="872"/>
        <v>0</v>
      </c>
      <c r="CF1170" s="55">
        <f t="shared" si="873"/>
        <v>0</v>
      </c>
      <c r="CG1170" s="55">
        <f t="shared" si="874"/>
        <v>0</v>
      </c>
      <c r="CH1170" s="56">
        <f t="shared" ref="CH1170:CH1233" si="882">SUM(BU1170:CG1170)</f>
        <v>0</v>
      </c>
      <c r="CI1170" s="57">
        <f t="shared" si="879"/>
        <v>0.63494468646146507</v>
      </c>
      <c r="CJ1170" s="58">
        <f t="shared" si="875"/>
        <v>-1.0729167433321831</v>
      </c>
      <c r="CK1170" s="67">
        <f t="shared" si="876"/>
        <v>2.8053683564119853</v>
      </c>
    </row>
    <row r="1171" spans="1:89">
      <c r="A1171" s="48">
        <v>5059</v>
      </c>
      <c r="B1171" s="89">
        <v>0.10131712259371835</v>
      </c>
      <c r="C1171" s="59">
        <v>8.9779005524861885E-2</v>
      </c>
      <c r="D1171" s="59">
        <v>8.9779005524861885E-2</v>
      </c>
      <c r="E1171" s="59">
        <v>0.10589318600368323</v>
      </c>
      <c r="F1171" s="59">
        <v>0.10589318600368323</v>
      </c>
      <c r="G1171" s="59">
        <v>0.12891344383057091</v>
      </c>
      <c r="H1171" s="59">
        <v>0.15193370165745856</v>
      </c>
      <c r="I1171" s="59">
        <v>0.17011970534069981</v>
      </c>
      <c r="J1171" s="59">
        <v>0.19567219152854512</v>
      </c>
      <c r="K1171" s="59">
        <v>0.20257826887661143</v>
      </c>
      <c r="L1171" s="59">
        <v>0.19797421731123388</v>
      </c>
      <c r="M1171" s="59">
        <v>0.20276243093922652</v>
      </c>
      <c r="N1171" s="59">
        <v>0.19797421731123388</v>
      </c>
      <c r="O1171" s="59">
        <v>0.20662983425414364</v>
      </c>
      <c r="P1171" s="120">
        <v>0.15737710723898568</v>
      </c>
      <c r="Q1171" s="60">
        <v>2</v>
      </c>
      <c r="R1171" s="60">
        <v>1</v>
      </c>
      <c r="S1171" s="60">
        <v>0</v>
      </c>
      <c r="T1171" s="60">
        <v>1</v>
      </c>
      <c r="U1171" s="60">
        <v>3</v>
      </c>
      <c r="V1171" s="60">
        <v>0</v>
      </c>
      <c r="W1171" s="60">
        <v>2</v>
      </c>
      <c r="X1171" s="60">
        <v>2</v>
      </c>
      <c r="Y1171" s="60">
        <v>3</v>
      </c>
      <c r="Z1171" s="60">
        <v>0</v>
      </c>
      <c r="AA1171" s="60">
        <v>3</v>
      </c>
      <c r="AB1171" s="60">
        <v>0</v>
      </c>
      <c r="AC1171" s="60">
        <v>1</v>
      </c>
      <c r="AD1171" s="49">
        <f t="shared" si="880"/>
        <v>18</v>
      </c>
      <c r="AE1171" s="50" t="s">
        <v>22</v>
      </c>
      <c r="AF1171" s="51">
        <f t="shared" si="837"/>
        <v>8.6217755958369099E-2</v>
      </c>
      <c r="AG1171" s="52">
        <f t="shared" si="838"/>
        <v>0.24526849674409887</v>
      </c>
      <c r="AH1171" s="52">
        <f t="shared" si="839"/>
        <v>0.24526849674409887</v>
      </c>
      <c r="AI1171" s="52">
        <f t="shared" si="840"/>
        <v>0.28622363159758291</v>
      </c>
      <c r="AJ1171" s="52">
        <f t="shared" si="841"/>
        <v>0.28622363159758291</v>
      </c>
      <c r="AK1171" s="52">
        <f t="shared" si="842"/>
        <v>0.3464211582226272</v>
      </c>
      <c r="AL1171" s="52">
        <f t="shared" si="843"/>
        <v>0.40882161914516513</v>
      </c>
      <c r="AM1171" s="52">
        <f t="shared" si="844"/>
        <v>0.45976536853125388</v>
      </c>
      <c r="AN1171" s="52">
        <f t="shared" si="845"/>
        <v>0.53387637529332144</v>
      </c>
      <c r="AO1171" s="52">
        <f t="shared" si="846"/>
        <v>0.5544207117163521</v>
      </c>
      <c r="AP1171" s="52">
        <f t="shared" si="847"/>
        <v>0.54070005541610866</v>
      </c>
      <c r="AQ1171" s="52">
        <f t="shared" si="848"/>
        <v>0.55497157245111672</v>
      </c>
      <c r="AR1171" s="52">
        <f t="shared" si="849"/>
        <v>0.54070005541610866</v>
      </c>
      <c r="AS1171" s="52">
        <f t="shared" si="850"/>
        <v>0.56657583266681577</v>
      </c>
      <c r="AT1171" s="146"/>
      <c r="AU1171" s="146"/>
      <c r="AV1171" s="146"/>
      <c r="AW1171" s="146"/>
      <c r="AX1171" s="146"/>
      <c r="AY1171" s="146"/>
      <c r="AZ1171" s="146"/>
      <c r="BA1171" s="146"/>
      <c r="BB1171" s="146"/>
      <c r="BC1171" s="146"/>
      <c r="BD1171" s="146"/>
      <c r="BE1171" s="146"/>
      <c r="BF1171" s="146"/>
      <c r="BG1171" s="53">
        <f t="shared" si="877"/>
        <v>1.0497636488941662</v>
      </c>
      <c r="BH1171" s="53">
        <f t="shared" si="851"/>
        <v>1.0398951304556781</v>
      </c>
      <c r="BI1171" s="53">
        <f t="shared" si="852"/>
        <v>1.1564241502860884</v>
      </c>
      <c r="BJ1171" s="53">
        <f t="shared" si="853"/>
        <v>1.0626665249557254</v>
      </c>
      <c r="BK1171" s="53">
        <f t="shared" si="854"/>
        <v>1.2322310817507351</v>
      </c>
      <c r="BL1171" s="53">
        <f t="shared" si="855"/>
        <v>1.5208245664889677</v>
      </c>
      <c r="BM1171" s="53">
        <f t="shared" si="856"/>
        <v>1.343068006884897</v>
      </c>
      <c r="BN1171" s="53">
        <f t="shared" si="857"/>
        <v>1.6757076627268654</v>
      </c>
      <c r="BO1171" s="53">
        <f t="shared" si="858"/>
        <v>1.6801296007618998</v>
      </c>
      <c r="BP1171" s="53">
        <f t="shared" si="859"/>
        <v>1.8041327600077575</v>
      </c>
      <c r="BQ1171" s="53">
        <f t="shared" si="860"/>
        <v>1.9453544378644894</v>
      </c>
      <c r="BR1171" s="53">
        <f t="shared" si="861"/>
        <v>1.5566470010634454</v>
      </c>
      <c r="BS1171" s="53">
        <f t="shared" si="862"/>
        <v>1.6306788815122415</v>
      </c>
      <c r="BT1171" s="54">
        <f t="shared" si="881"/>
        <v>18.697523453652959</v>
      </c>
      <c r="BU1171" s="55">
        <f t="shared" si="878"/>
        <v>9.7130085080378264E-2</v>
      </c>
      <c r="BV1171" s="55">
        <f t="shared" si="863"/>
        <v>3.9119871968670381E-2</v>
      </c>
      <c r="BW1171" s="55">
        <f t="shared" si="864"/>
        <v>0</v>
      </c>
      <c r="BX1171" s="55">
        <f t="shared" si="865"/>
        <v>6.0781338905764808E-2</v>
      </c>
      <c r="BY1171" s="55">
        <f t="shared" si="866"/>
        <v>0.62647924163722368</v>
      </c>
      <c r="BZ1171" s="55">
        <f t="shared" si="867"/>
        <v>0</v>
      </c>
      <c r="CA1171" s="55">
        <f t="shared" si="868"/>
        <v>0.58991310859387269</v>
      </c>
      <c r="CB1171" s="55">
        <f t="shared" si="869"/>
        <v>1.0324711225307026</v>
      </c>
      <c r="CC1171" s="55">
        <f t="shared" si="870"/>
        <v>1.5566128012512901</v>
      </c>
      <c r="CD1171" s="55">
        <f t="shared" si="871"/>
        <v>0</v>
      </c>
      <c r="CE1171" s="55">
        <f t="shared" si="872"/>
        <v>1.9963325721990324</v>
      </c>
      <c r="CF1171" s="55">
        <f t="shared" si="873"/>
        <v>0</v>
      </c>
      <c r="CG1171" s="55">
        <f t="shared" si="874"/>
        <v>0.48899641983536862</v>
      </c>
      <c r="CH1171" s="56">
        <f t="shared" si="882"/>
        <v>6.4878365620023022</v>
      </c>
      <c r="CI1171" s="57">
        <f t="shared" si="879"/>
        <v>3.7349687438909709</v>
      </c>
      <c r="CJ1171" s="58">
        <f t="shared" si="875"/>
        <v>-13.097745266490286</v>
      </c>
      <c r="CK1171" s="67">
        <f t="shared" si="876"/>
        <v>0.69752345365295909</v>
      </c>
    </row>
    <row r="1172" spans="1:89">
      <c r="A1172" s="48">
        <v>5060</v>
      </c>
      <c r="B1172" s="89">
        <v>2.2796352583586629E-2</v>
      </c>
      <c r="C1172" s="59">
        <v>8.9779005524861885E-2</v>
      </c>
      <c r="D1172" s="59">
        <v>8.9779005524861885E-2</v>
      </c>
      <c r="E1172" s="59">
        <v>0.10589318600368323</v>
      </c>
      <c r="F1172" s="59">
        <v>0.10589318600368323</v>
      </c>
      <c r="G1172" s="59">
        <v>0.11970534069981584</v>
      </c>
      <c r="H1172" s="59">
        <v>0.13812154696132597</v>
      </c>
      <c r="I1172" s="59">
        <v>0.15575506445672191</v>
      </c>
      <c r="J1172" s="59">
        <v>0.17725598526703498</v>
      </c>
      <c r="K1172" s="59">
        <v>0.18416206261510129</v>
      </c>
      <c r="L1172" s="59">
        <v>0.17955801104972377</v>
      </c>
      <c r="M1172" s="59">
        <v>0.18434622467771639</v>
      </c>
      <c r="N1172" s="59">
        <v>0.18844383057090239</v>
      </c>
      <c r="O1172" s="59">
        <v>0.19668508287292819</v>
      </c>
      <c r="P1172" s="120">
        <v>0.14733673324833546</v>
      </c>
      <c r="Q1172" s="60">
        <v>0</v>
      </c>
      <c r="R1172" s="60">
        <v>0</v>
      </c>
      <c r="S1172" s="60">
        <v>0</v>
      </c>
      <c r="T1172" s="60">
        <v>0</v>
      </c>
      <c r="U1172" s="60">
        <v>0</v>
      </c>
      <c r="V1172" s="60">
        <v>1</v>
      </c>
      <c r="W1172" s="60">
        <v>0</v>
      </c>
      <c r="X1172" s="60">
        <v>0</v>
      </c>
      <c r="Y1172" s="60">
        <v>0</v>
      </c>
      <c r="Z1172" s="60">
        <v>1</v>
      </c>
      <c r="AA1172" s="60">
        <v>0</v>
      </c>
      <c r="AB1172" s="60">
        <v>0</v>
      </c>
      <c r="AC1172" s="60">
        <v>1</v>
      </c>
      <c r="AD1172" s="49">
        <f t="shared" si="880"/>
        <v>3</v>
      </c>
      <c r="AE1172" s="50" t="s">
        <v>22</v>
      </c>
      <c r="AF1172" s="51">
        <f t="shared" si="837"/>
        <v>1.7462914122725121E-2</v>
      </c>
      <c r="AG1172" s="52">
        <f t="shared" si="838"/>
        <v>0.24526849674409887</v>
      </c>
      <c r="AH1172" s="52">
        <f t="shared" si="839"/>
        <v>0.24526849674409887</v>
      </c>
      <c r="AI1172" s="52">
        <f t="shared" si="840"/>
        <v>0.28622363159758291</v>
      </c>
      <c r="AJ1172" s="52">
        <f t="shared" si="841"/>
        <v>0.28622363159758291</v>
      </c>
      <c r="AK1172" s="52">
        <f t="shared" si="842"/>
        <v>0.32208835493338378</v>
      </c>
      <c r="AL1172" s="52">
        <f t="shared" si="843"/>
        <v>0.37110768300070651</v>
      </c>
      <c r="AM1172" s="52">
        <f t="shared" si="844"/>
        <v>0.41940368083133311</v>
      </c>
      <c r="AN1172" s="52">
        <f t="shared" si="845"/>
        <v>0.480163021258946</v>
      </c>
      <c r="AO1172" s="52">
        <f t="shared" si="846"/>
        <v>0.50012347399032253</v>
      </c>
      <c r="AP1172" s="52">
        <f t="shared" si="847"/>
        <v>0.48679231544467072</v>
      </c>
      <c r="AQ1172" s="52">
        <f t="shared" si="848"/>
        <v>0.50065873630260815</v>
      </c>
      <c r="AR1172" s="52">
        <f t="shared" si="849"/>
        <v>0.5126085102716792</v>
      </c>
      <c r="AS1172" s="52">
        <f t="shared" si="850"/>
        <v>0.53687578679826509</v>
      </c>
      <c r="AT1172" s="146"/>
      <c r="AU1172" s="146"/>
      <c r="AV1172" s="146"/>
      <c r="AW1172" s="146"/>
      <c r="AX1172" s="146"/>
      <c r="AY1172" s="146"/>
      <c r="AZ1172" s="146"/>
      <c r="BA1172" s="146"/>
      <c r="BB1172" s="146"/>
      <c r="BC1172" s="146"/>
      <c r="BD1172" s="146"/>
      <c r="BE1172" s="146"/>
      <c r="BF1172" s="146"/>
      <c r="BG1172" s="53">
        <f t="shared" si="877"/>
        <v>0.21262363240640483</v>
      </c>
      <c r="BH1172" s="53">
        <f t="shared" si="851"/>
        <v>0.21062482035088045</v>
      </c>
      <c r="BI1172" s="53">
        <f t="shared" si="852"/>
        <v>0.23422710787836346</v>
      </c>
      <c r="BJ1172" s="53">
        <f t="shared" si="853"/>
        <v>0.21523703627077789</v>
      </c>
      <c r="BK1172" s="53">
        <f t="shared" si="854"/>
        <v>0.23205064309542464</v>
      </c>
      <c r="BL1172" s="53">
        <f t="shared" si="855"/>
        <v>0.27961805738576573</v>
      </c>
      <c r="BM1172" s="53">
        <f t="shared" si="856"/>
        <v>0.24814983432892962</v>
      </c>
      <c r="BN1172" s="53">
        <f t="shared" si="857"/>
        <v>0.3052574460925212</v>
      </c>
      <c r="BO1172" s="53">
        <f t="shared" si="858"/>
        <v>0.3069732836616938</v>
      </c>
      <c r="BP1172" s="53">
        <f t="shared" si="859"/>
        <v>0.32898477181342961</v>
      </c>
      <c r="BQ1172" s="53">
        <f t="shared" si="860"/>
        <v>0.35545923714858541</v>
      </c>
      <c r="BR1172" s="53">
        <f t="shared" si="861"/>
        <v>0.29890937777013271</v>
      </c>
      <c r="BS1172" s="53">
        <f t="shared" si="862"/>
        <v>0.31297108968733273</v>
      </c>
      <c r="BT1172" s="54">
        <f t="shared" si="881"/>
        <v>3.5410863378902424</v>
      </c>
      <c r="BU1172" s="55">
        <f t="shared" si="878"/>
        <v>0</v>
      </c>
      <c r="BV1172" s="55">
        <f t="shared" si="863"/>
        <v>0</v>
      </c>
      <c r="BW1172" s="55">
        <f t="shared" si="864"/>
        <v>0</v>
      </c>
      <c r="BX1172" s="55">
        <f t="shared" si="865"/>
        <v>0</v>
      </c>
      <c r="BY1172" s="55">
        <f t="shared" si="866"/>
        <v>0</v>
      </c>
      <c r="BZ1172" s="55">
        <f t="shared" si="867"/>
        <v>-1.2743306877830991</v>
      </c>
      <c r="CA1172" s="55">
        <f t="shared" si="868"/>
        <v>0</v>
      </c>
      <c r="CB1172" s="55">
        <f t="shared" si="869"/>
        <v>0</v>
      </c>
      <c r="CC1172" s="55">
        <f t="shared" si="870"/>
        <v>0</v>
      </c>
      <c r="CD1172" s="55">
        <f t="shared" si="871"/>
        <v>-1.1117438155693771</v>
      </c>
      <c r="CE1172" s="55">
        <f t="shared" si="872"/>
        <v>0</v>
      </c>
      <c r="CF1172" s="55">
        <f t="shared" si="873"/>
        <v>0</v>
      </c>
      <c r="CG1172" s="55">
        <f t="shared" si="874"/>
        <v>-1.1616444579241025</v>
      </c>
      <c r="CH1172" s="56">
        <f t="shared" si="882"/>
        <v>-3.5477189612765785</v>
      </c>
      <c r="CI1172" s="57">
        <f t="shared" si="879"/>
        <v>0.84036796737546848</v>
      </c>
      <c r="CJ1172" s="58">
        <f t="shared" si="875"/>
        <v>-7.8875737233610597</v>
      </c>
      <c r="CK1172" s="67">
        <f t="shared" si="876"/>
        <v>0.54108633789024241</v>
      </c>
    </row>
    <row r="1173" spans="1:89">
      <c r="A1173" s="48">
        <v>5061</v>
      </c>
      <c r="B1173" s="89">
        <v>0.1398176291793313</v>
      </c>
      <c r="C1173" s="59">
        <v>8.9779005524861885E-2</v>
      </c>
      <c r="D1173" s="59">
        <v>8.9779005524861885E-2</v>
      </c>
      <c r="E1173" s="59">
        <v>0.10589318600368323</v>
      </c>
      <c r="F1173" s="59">
        <v>0.10589318600368323</v>
      </c>
      <c r="G1173" s="59">
        <v>0.11970534069981584</v>
      </c>
      <c r="H1173" s="59">
        <v>0.13812154696132597</v>
      </c>
      <c r="I1173" s="59">
        <v>0.15575506445672191</v>
      </c>
      <c r="J1173" s="59">
        <v>0.17725598526703498</v>
      </c>
      <c r="K1173" s="59">
        <v>0.18416206261510129</v>
      </c>
      <c r="L1173" s="59">
        <v>0.17955801104972377</v>
      </c>
      <c r="M1173" s="59">
        <v>0.18434622467771639</v>
      </c>
      <c r="N1173" s="59">
        <v>0.18844383057090239</v>
      </c>
      <c r="O1173" s="59">
        <v>0.19668508287292819</v>
      </c>
      <c r="P1173" s="120">
        <v>0.14733673324833546</v>
      </c>
      <c r="Q1173" s="60">
        <v>3</v>
      </c>
      <c r="R1173" s="60">
        <v>1</v>
      </c>
      <c r="S1173" s="60">
        <v>3</v>
      </c>
      <c r="T1173" s="60">
        <v>1</v>
      </c>
      <c r="U1173" s="60">
        <v>1</v>
      </c>
      <c r="V1173" s="60">
        <v>0</v>
      </c>
      <c r="W1173" s="60">
        <v>1</v>
      </c>
      <c r="X1173" s="60">
        <v>0</v>
      </c>
      <c r="Y1173" s="60">
        <v>3</v>
      </c>
      <c r="Z1173" s="60">
        <v>3</v>
      </c>
      <c r="AA1173" s="60">
        <v>2</v>
      </c>
      <c r="AB1173" s="60">
        <v>1</v>
      </c>
      <c r="AC1173" s="60">
        <v>2</v>
      </c>
      <c r="AD1173" s="49">
        <f t="shared" si="880"/>
        <v>21</v>
      </c>
      <c r="AE1173" s="50" t="s">
        <v>22</v>
      </c>
      <c r="AF1173" s="51">
        <f t="shared" si="837"/>
        <v>0.12171256536906275</v>
      </c>
      <c r="AG1173" s="52">
        <f t="shared" si="838"/>
        <v>0.24526849674409887</v>
      </c>
      <c r="AH1173" s="52">
        <f t="shared" si="839"/>
        <v>0.24526849674409887</v>
      </c>
      <c r="AI1173" s="52">
        <f t="shared" si="840"/>
        <v>0.28622363159758291</v>
      </c>
      <c r="AJ1173" s="52">
        <f t="shared" si="841"/>
        <v>0.28622363159758291</v>
      </c>
      <c r="AK1173" s="52">
        <f t="shared" si="842"/>
        <v>0.32208835493338378</v>
      </c>
      <c r="AL1173" s="52">
        <f t="shared" si="843"/>
        <v>0.37110768300070651</v>
      </c>
      <c r="AM1173" s="52">
        <f t="shared" si="844"/>
        <v>0.41940368083133311</v>
      </c>
      <c r="AN1173" s="52">
        <f t="shared" si="845"/>
        <v>0.480163021258946</v>
      </c>
      <c r="AO1173" s="52">
        <f t="shared" si="846"/>
        <v>0.50012347399032253</v>
      </c>
      <c r="AP1173" s="52">
        <f t="shared" si="847"/>
        <v>0.48679231544467072</v>
      </c>
      <c r="AQ1173" s="52">
        <f t="shared" si="848"/>
        <v>0.50065873630260815</v>
      </c>
      <c r="AR1173" s="52">
        <f t="shared" si="849"/>
        <v>0.5126085102716792</v>
      </c>
      <c r="AS1173" s="52">
        <f t="shared" si="850"/>
        <v>0.53687578679826509</v>
      </c>
      <c r="AT1173" s="146"/>
      <c r="AU1173" s="146"/>
      <c r="AV1173" s="146"/>
      <c r="AW1173" s="146"/>
      <c r="AX1173" s="146"/>
      <c r="AY1173" s="146"/>
      <c r="AZ1173" s="146"/>
      <c r="BA1173" s="146"/>
      <c r="BB1173" s="146"/>
      <c r="BC1173" s="146"/>
      <c r="BD1173" s="146"/>
      <c r="BE1173" s="146"/>
      <c r="BF1173" s="146"/>
      <c r="BG1173" s="53">
        <f t="shared" si="877"/>
        <v>1.481938671655888</v>
      </c>
      <c r="BH1173" s="53">
        <f t="shared" si="851"/>
        <v>1.4680074032971955</v>
      </c>
      <c r="BI1173" s="53">
        <f t="shared" si="852"/>
        <v>1.6325100139931876</v>
      </c>
      <c r="BJ1173" s="53">
        <f t="shared" si="853"/>
        <v>1.5001535060439433</v>
      </c>
      <c r="BK1173" s="53">
        <f t="shared" si="854"/>
        <v>1.6173405462683148</v>
      </c>
      <c r="BL1173" s="53">
        <f t="shared" si="855"/>
        <v>1.9488746751406703</v>
      </c>
      <c r="BM1173" s="53">
        <f t="shared" si="856"/>
        <v>1.7295482712577588</v>
      </c>
      <c r="BN1173" s="53">
        <f t="shared" si="857"/>
        <v>2.1275754207357478</v>
      </c>
      <c r="BO1173" s="53">
        <f t="shared" si="858"/>
        <v>2.1395344208678528</v>
      </c>
      <c r="BP1173" s="53">
        <f t="shared" si="859"/>
        <v>2.2929495193852367</v>
      </c>
      <c r="BQ1173" s="53">
        <f t="shared" si="860"/>
        <v>2.4774705603793556</v>
      </c>
      <c r="BR1173" s="53">
        <f t="shared" si="861"/>
        <v>2.0833308189913846</v>
      </c>
      <c r="BS1173" s="53">
        <f t="shared" si="862"/>
        <v>2.1813377735520736</v>
      </c>
      <c r="BT1173" s="54">
        <f t="shared" si="881"/>
        <v>24.680571601568609</v>
      </c>
      <c r="BU1173" s="55">
        <f t="shared" si="878"/>
        <v>1.1800534316073203</v>
      </c>
      <c r="BV1173" s="55">
        <f t="shared" si="863"/>
        <v>0.38390597329758791</v>
      </c>
      <c r="BW1173" s="55">
        <f t="shared" si="864"/>
        <v>1.4703561488866166</v>
      </c>
      <c r="BX1173" s="55">
        <f t="shared" si="865"/>
        <v>0.40556744023468255</v>
      </c>
      <c r="BY1173" s="55">
        <f t="shared" si="866"/>
        <v>0.48078316217393569</v>
      </c>
      <c r="BZ1173" s="55">
        <f t="shared" si="867"/>
        <v>0</v>
      </c>
      <c r="CA1173" s="55">
        <f t="shared" si="868"/>
        <v>0.5478602595333536</v>
      </c>
      <c r="CB1173" s="55">
        <f t="shared" si="869"/>
        <v>0</v>
      </c>
      <c r="CC1173" s="55">
        <f t="shared" si="870"/>
        <v>2.2817647350658525</v>
      </c>
      <c r="CD1173" s="55">
        <f t="shared" si="871"/>
        <v>2.489516965612772</v>
      </c>
      <c r="CE1173" s="55">
        <f t="shared" si="872"/>
        <v>1.8144762087160136</v>
      </c>
      <c r="CF1173" s="55">
        <f t="shared" si="873"/>
        <v>0.73396796819533672</v>
      </c>
      <c r="CG1173" s="55">
        <f t="shared" si="874"/>
        <v>1.559876692365731</v>
      </c>
      <c r="CH1173" s="56">
        <f t="shared" si="882"/>
        <v>13.348128985689204</v>
      </c>
      <c r="CI1173" s="57">
        <f t="shared" si="879"/>
        <v>5.154256866569539</v>
      </c>
      <c r="CJ1173" s="58">
        <f t="shared" si="875"/>
        <v>-11.92051407998693</v>
      </c>
      <c r="CK1173" s="67">
        <f t="shared" si="876"/>
        <v>3.6805716015686087</v>
      </c>
    </row>
    <row r="1174" spans="1:89">
      <c r="A1174" s="48">
        <v>5062</v>
      </c>
      <c r="B1174" s="89">
        <v>0.12360688956433638</v>
      </c>
      <c r="C1174" s="59">
        <v>8.9779005524861885E-2</v>
      </c>
      <c r="D1174" s="59">
        <v>8.9779005524861885E-2</v>
      </c>
      <c r="E1174" s="59">
        <v>0.10589318600368323</v>
      </c>
      <c r="F1174" s="59">
        <v>0.10589318600368323</v>
      </c>
      <c r="G1174" s="59">
        <v>0.11970534069981584</v>
      </c>
      <c r="H1174" s="59">
        <v>0.13812154696132597</v>
      </c>
      <c r="I1174" s="59">
        <v>0.15575506445672191</v>
      </c>
      <c r="J1174" s="59">
        <v>0.17725598526703498</v>
      </c>
      <c r="K1174" s="59">
        <v>0.18416206261510129</v>
      </c>
      <c r="L1174" s="59">
        <v>0.17955801104972377</v>
      </c>
      <c r="M1174" s="59">
        <v>0.18434622467771639</v>
      </c>
      <c r="N1174" s="59">
        <v>0.18844383057090239</v>
      </c>
      <c r="O1174" s="59">
        <v>0.19668508287292819</v>
      </c>
      <c r="P1174" s="120">
        <v>0.14733673324833546</v>
      </c>
      <c r="Q1174" s="60">
        <v>0</v>
      </c>
      <c r="R1174" s="60">
        <v>3</v>
      </c>
      <c r="S1174" s="60">
        <v>1</v>
      </c>
      <c r="T1174" s="60">
        <v>0</v>
      </c>
      <c r="U1174" s="60">
        <v>0</v>
      </c>
      <c r="V1174" s="60">
        <v>4</v>
      </c>
      <c r="W1174" s="60">
        <v>3</v>
      </c>
      <c r="X1174" s="60">
        <v>4</v>
      </c>
      <c r="Y1174" s="60">
        <v>3</v>
      </c>
      <c r="Z1174" s="60">
        <v>1</v>
      </c>
      <c r="AA1174" s="60">
        <v>3</v>
      </c>
      <c r="AB1174" s="60">
        <v>0</v>
      </c>
      <c r="AC1174" s="60">
        <v>2</v>
      </c>
      <c r="AD1174" s="49">
        <f t="shared" si="880"/>
        <v>24</v>
      </c>
      <c r="AE1174" s="50" t="s">
        <v>22</v>
      </c>
      <c r="AF1174" s="51">
        <f t="shared" si="837"/>
        <v>0.10667036102303043</v>
      </c>
      <c r="AG1174" s="52">
        <f t="shared" si="838"/>
        <v>0.24526849674409887</v>
      </c>
      <c r="AH1174" s="52">
        <f t="shared" si="839"/>
        <v>0.24526849674409887</v>
      </c>
      <c r="AI1174" s="52">
        <f t="shared" si="840"/>
        <v>0.28622363159758291</v>
      </c>
      <c r="AJ1174" s="52">
        <f t="shared" si="841"/>
        <v>0.28622363159758291</v>
      </c>
      <c r="AK1174" s="52">
        <f t="shared" si="842"/>
        <v>0.32208835493338378</v>
      </c>
      <c r="AL1174" s="52">
        <f t="shared" si="843"/>
        <v>0.37110768300070651</v>
      </c>
      <c r="AM1174" s="52">
        <f t="shared" si="844"/>
        <v>0.41940368083133311</v>
      </c>
      <c r="AN1174" s="52">
        <f t="shared" si="845"/>
        <v>0.480163021258946</v>
      </c>
      <c r="AO1174" s="52">
        <f t="shared" si="846"/>
        <v>0.50012347399032253</v>
      </c>
      <c r="AP1174" s="52">
        <f t="shared" si="847"/>
        <v>0.48679231544467072</v>
      </c>
      <c r="AQ1174" s="52">
        <f t="shared" si="848"/>
        <v>0.50065873630260815</v>
      </c>
      <c r="AR1174" s="52">
        <f t="shared" si="849"/>
        <v>0.5126085102716792</v>
      </c>
      <c r="AS1174" s="52">
        <f t="shared" si="850"/>
        <v>0.53687578679826509</v>
      </c>
      <c r="AT1174" s="146"/>
      <c r="AU1174" s="146"/>
      <c r="AV1174" s="146"/>
      <c r="AW1174" s="146"/>
      <c r="AX1174" s="146"/>
      <c r="AY1174" s="146"/>
      <c r="AZ1174" s="146"/>
      <c r="BA1174" s="146"/>
      <c r="BB1174" s="146"/>
      <c r="BC1174" s="146"/>
      <c r="BD1174" s="146"/>
      <c r="BE1174" s="146"/>
      <c r="BF1174" s="146"/>
      <c r="BG1174" s="53">
        <f t="shared" si="877"/>
        <v>1.2987889347347921</v>
      </c>
      <c r="BH1174" s="53">
        <f t="shared" si="851"/>
        <v>1.2865794030334072</v>
      </c>
      <c r="BI1174" s="53">
        <f t="shared" si="852"/>
        <v>1.4307514761382993</v>
      </c>
      <c r="BJ1174" s="53">
        <f t="shared" si="853"/>
        <v>1.3147526353950889</v>
      </c>
      <c r="BK1174" s="53">
        <f t="shared" si="854"/>
        <v>1.4174567715707573</v>
      </c>
      <c r="BL1174" s="53">
        <f t="shared" si="855"/>
        <v>1.7080172828132489</v>
      </c>
      <c r="BM1174" s="53">
        <f t="shared" si="856"/>
        <v>1.5157969757879897</v>
      </c>
      <c r="BN1174" s="53">
        <f t="shared" si="857"/>
        <v>1.8646327726758665</v>
      </c>
      <c r="BO1174" s="53">
        <f t="shared" si="858"/>
        <v>1.8751137847036548</v>
      </c>
      <c r="BP1174" s="53">
        <f t="shared" si="859"/>
        <v>2.0095686283396499</v>
      </c>
      <c r="BQ1174" s="53">
        <f t="shared" si="860"/>
        <v>2.171285095324833</v>
      </c>
      <c r="BR1174" s="53">
        <f t="shared" si="861"/>
        <v>1.825856269797298</v>
      </c>
      <c r="BS1174" s="53">
        <f t="shared" si="862"/>
        <v>1.9117507474467992</v>
      </c>
      <c r="BT1174" s="54">
        <f t="shared" si="881"/>
        <v>21.630350777761684</v>
      </c>
      <c r="BU1174" s="55">
        <f t="shared" si="878"/>
        <v>0</v>
      </c>
      <c r="BV1174" s="55">
        <f t="shared" si="863"/>
        <v>0.7559612130960689</v>
      </c>
      <c r="BW1174" s="55">
        <f t="shared" si="864"/>
        <v>0.3581998140299737</v>
      </c>
      <c r="BX1174" s="55">
        <f t="shared" si="865"/>
        <v>0</v>
      </c>
      <c r="BY1174" s="55">
        <f t="shared" si="866"/>
        <v>0</v>
      </c>
      <c r="BZ1174" s="55">
        <f t="shared" si="867"/>
        <v>2.1413328562332157</v>
      </c>
      <c r="CA1174" s="55">
        <f t="shared" si="868"/>
        <v>1.2478240718033655</v>
      </c>
      <c r="CB1174" s="55">
        <f t="shared" si="869"/>
        <v>2.4922565159042329</v>
      </c>
      <c r="CC1174" s="55">
        <f t="shared" si="870"/>
        <v>1.8860080282691576</v>
      </c>
      <c r="CD1174" s="55">
        <f t="shared" si="871"/>
        <v>0.69792008627202584</v>
      </c>
      <c r="CE1174" s="55">
        <f t="shared" si="872"/>
        <v>2.3259576062773246</v>
      </c>
      <c r="CF1174" s="55">
        <f t="shared" si="873"/>
        <v>0</v>
      </c>
      <c r="CG1174" s="55">
        <f t="shared" si="874"/>
        <v>1.2960388878346008</v>
      </c>
      <c r="CH1174" s="56">
        <f t="shared" si="882"/>
        <v>13.201499079719966</v>
      </c>
      <c r="CI1174" s="57">
        <f t="shared" si="879"/>
        <v>4.5566618675469845</v>
      </c>
      <c r="CJ1174" s="58">
        <f t="shared" si="875"/>
        <v>-9.257723812875156</v>
      </c>
      <c r="CK1174" s="67">
        <f t="shared" si="876"/>
        <v>2.3696492222383156</v>
      </c>
    </row>
    <row r="1175" spans="1:89">
      <c r="A1175" s="48">
        <v>5063</v>
      </c>
      <c r="B1175" s="89">
        <v>5.5724417426545091E-3</v>
      </c>
      <c r="C1175" s="59">
        <v>8.9779005524861885E-2</v>
      </c>
      <c r="D1175" s="59">
        <v>8.9779005524861885E-2</v>
      </c>
      <c r="E1175" s="59">
        <v>0.10589318600368323</v>
      </c>
      <c r="F1175" s="59">
        <v>0.10589318600368323</v>
      </c>
      <c r="G1175" s="59">
        <v>0.1151012891344383</v>
      </c>
      <c r="H1175" s="59">
        <v>0.13581952117863719</v>
      </c>
      <c r="I1175" s="59">
        <v>0.15336095764272559</v>
      </c>
      <c r="J1175" s="59">
        <v>0.17495395948434622</v>
      </c>
      <c r="K1175" s="59">
        <v>0.17955801104972377</v>
      </c>
      <c r="L1175" s="59">
        <v>0.17495395948434622</v>
      </c>
      <c r="M1175" s="59">
        <v>0.17974217311233887</v>
      </c>
      <c r="N1175" s="59">
        <v>0.18360957642725598</v>
      </c>
      <c r="O1175" s="59">
        <v>0.19162062615101288</v>
      </c>
      <c r="P1175" s="120">
        <v>0.14462034282476272</v>
      </c>
      <c r="Q1175" s="60">
        <v>0</v>
      </c>
      <c r="R1175" s="60">
        <v>0</v>
      </c>
      <c r="S1175" s="60">
        <v>1</v>
      </c>
      <c r="T1175" s="60">
        <v>0</v>
      </c>
      <c r="U1175" s="60">
        <v>0</v>
      </c>
      <c r="V1175" s="60">
        <v>1</v>
      </c>
      <c r="W1175" s="60">
        <v>0</v>
      </c>
      <c r="X1175" s="60">
        <v>0</v>
      </c>
      <c r="Y1175" s="60">
        <v>0</v>
      </c>
      <c r="Z1175" s="60">
        <v>0</v>
      </c>
      <c r="AA1175" s="60">
        <v>0</v>
      </c>
      <c r="AB1175" s="60">
        <v>0</v>
      </c>
      <c r="AC1175" s="60">
        <v>0</v>
      </c>
      <c r="AD1175" s="49">
        <f t="shared" si="880"/>
        <v>2</v>
      </c>
      <c r="AE1175" s="50" t="s">
        <v>22</v>
      </c>
      <c r="AF1175" s="51">
        <f t="shared" si="837"/>
        <v>3.8651978608413473E-3</v>
      </c>
      <c r="AG1175" s="52">
        <f t="shared" si="838"/>
        <v>0.24526849674409887</v>
      </c>
      <c r="AH1175" s="52">
        <f t="shared" si="839"/>
        <v>0.24526849674409887</v>
      </c>
      <c r="AI1175" s="52">
        <f t="shared" si="840"/>
        <v>0.28622363159758291</v>
      </c>
      <c r="AJ1175" s="52">
        <f t="shared" si="841"/>
        <v>0.28622363159758291</v>
      </c>
      <c r="AK1175" s="52">
        <f t="shared" si="842"/>
        <v>0.3100507682725166</v>
      </c>
      <c r="AL1175" s="52">
        <f t="shared" si="843"/>
        <v>0.36490231042490007</v>
      </c>
      <c r="AM1175" s="52">
        <f t="shared" si="844"/>
        <v>0.41276638699203816</v>
      </c>
      <c r="AN1175" s="52">
        <f t="shared" si="845"/>
        <v>0.47355786068242339</v>
      </c>
      <c r="AO1175" s="52">
        <f t="shared" si="846"/>
        <v>0.48679231544467072</v>
      </c>
      <c r="AP1175" s="52">
        <f t="shared" si="847"/>
        <v>0.47355786068242339</v>
      </c>
      <c r="AQ1175" s="52">
        <f t="shared" si="848"/>
        <v>0.4873237028630969</v>
      </c>
      <c r="AR1175" s="52">
        <f t="shared" si="849"/>
        <v>0.49851861834252609</v>
      </c>
      <c r="AS1175" s="52">
        <f t="shared" si="850"/>
        <v>0.52192595100917527</v>
      </c>
      <c r="AT1175" s="146"/>
      <c r="AU1175" s="146"/>
      <c r="AV1175" s="146"/>
      <c r="AW1175" s="146"/>
      <c r="AX1175" s="146"/>
      <c r="AY1175" s="146"/>
      <c r="AZ1175" s="146"/>
      <c r="BA1175" s="146"/>
      <c r="BB1175" s="146"/>
      <c r="BC1175" s="146"/>
      <c r="BD1175" s="146"/>
      <c r="BE1175" s="146"/>
      <c r="BF1175" s="146"/>
      <c r="BG1175" s="53">
        <f t="shared" si="877"/>
        <v>4.7061584530847148E-2</v>
      </c>
      <c r="BH1175" s="53">
        <f t="shared" si="851"/>
        <v>4.6619172455351521E-2</v>
      </c>
      <c r="BI1175" s="53">
        <f t="shared" si="852"/>
        <v>5.184324391450576E-2</v>
      </c>
      <c r="BJ1175" s="53">
        <f t="shared" si="853"/>
        <v>4.7640028824571537E-2</v>
      </c>
      <c r="BK1175" s="53">
        <f t="shared" si="854"/>
        <v>4.944194841489527E-2</v>
      </c>
      <c r="BL1175" s="53">
        <f t="shared" si="855"/>
        <v>6.0855087888013165E-2</v>
      </c>
      <c r="BM1175" s="53">
        <f t="shared" si="856"/>
        <v>5.4055649270995688E-2</v>
      </c>
      <c r="BN1175" s="53">
        <f t="shared" si="857"/>
        <v>6.6635493411288757E-2</v>
      </c>
      <c r="BO1175" s="53">
        <f t="shared" si="858"/>
        <v>6.6133585126994646E-2</v>
      </c>
      <c r="BP1175" s="53">
        <f t="shared" si="859"/>
        <v>7.0836997354744899E-2</v>
      </c>
      <c r="BQ1175" s="53">
        <f t="shared" si="860"/>
        <v>7.6580915409747541E-2</v>
      </c>
      <c r="BR1175" s="53">
        <f t="shared" si="861"/>
        <v>6.4341343250579622E-2</v>
      </c>
      <c r="BS1175" s="53">
        <f t="shared" si="862"/>
        <v>6.7343286609945471E-2</v>
      </c>
      <c r="BT1175" s="54">
        <f t="shared" si="881"/>
        <v>0.76938833646248106</v>
      </c>
      <c r="BU1175" s="55">
        <f t="shared" si="878"/>
        <v>0</v>
      </c>
      <c r="BV1175" s="55">
        <f t="shared" si="863"/>
        <v>0</v>
      </c>
      <c r="BW1175" s="55">
        <f t="shared" si="864"/>
        <v>-2.9595306533845842</v>
      </c>
      <c r="BX1175" s="55">
        <f t="shared" si="865"/>
        <v>0</v>
      </c>
      <c r="BY1175" s="55">
        <f t="shared" si="866"/>
        <v>0</v>
      </c>
      <c r="BZ1175" s="55">
        <f t="shared" si="867"/>
        <v>-2.7992598494365764</v>
      </c>
      <c r="CA1175" s="55">
        <f t="shared" si="868"/>
        <v>0</v>
      </c>
      <c r="CB1175" s="55">
        <f t="shared" si="869"/>
        <v>0</v>
      </c>
      <c r="CC1175" s="55">
        <f t="shared" si="870"/>
        <v>0</v>
      </c>
      <c r="CD1175" s="55">
        <f t="shared" si="871"/>
        <v>0</v>
      </c>
      <c r="CE1175" s="55">
        <f t="shared" si="872"/>
        <v>0</v>
      </c>
      <c r="CF1175" s="55">
        <f t="shared" si="873"/>
        <v>0</v>
      </c>
      <c r="CG1175" s="55">
        <f t="shared" si="874"/>
        <v>0</v>
      </c>
      <c r="CH1175" s="56">
        <f t="shared" si="882"/>
        <v>-5.7587905028211601</v>
      </c>
      <c r="CI1175" s="57">
        <f t="shared" si="879"/>
        <v>0.20542328091400339</v>
      </c>
      <c r="CJ1175" s="58">
        <f t="shared" si="875"/>
        <v>-7.4234995915469595</v>
      </c>
      <c r="CK1175" s="67">
        <f t="shared" si="876"/>
        <v>1.2306116635375188</v>
      </c>
    </row>
    <row r="1176" spans="1:89">
      <c r="A1176" s="48">
        <v>5064</v>
      </c>
      <c r="B1176" s="89">
        <v>4.7619047619047623E-2</v>
      </c>
      <c r="C1176" s="59">
        <v>7.8268876611418042E-2</v>
      </c>
      <c r="D1176" s="59">
        <v>7.8268876611418042E-2</v>
      </c>
      <c r="E1176" s="59">
        <v>0.10589318600368323</v>
      </c>
      <c r="F1176" s="59">
        <v>0.10589318600368323</v>
      </c>
      <c r="G1176" s="59">
        <v>0.1151012891344383</v>
      </c>
      <c r="H1176" s="59">
        <v>0.13581952117863719</v>
      </c>
      <c r="I1176" s="59">
        <v>0.15336095764272559</v>
      </c>
      <c r="J1176" s="59">
        <v>0.17495395948434622</v>
      </c>
      <c r="K1176" s="59">
        <v>0.17955801104972377</v>
      </c>
      <c r="L1176" s="59">
        <v>0.17495395948434622</v>
      </c>
      <c r="M1176" s="59">
        <v>0.17974217311233887</v>
      </c>
      <c r="N1176" s="59">
        <v>0.18360957642725598</v>
      </c>
      <c r="O1176" s="59">
        <v>0.19162062615101288</v>
      </c>
      <c r="P1176" s="120">
        <v>0.14284955376115599</v>
      </c>
      <c r="Q1176" s="60">
        <v>0</v>
      </c>
      <c r="R1176" s="60">
        <v>0</v>
      </c>
      <c r="S1176" s="60">
        <v>1</v>
      </c>
      <c r="T1176" s="60">
        <v>0</v>
      </c>
      <c r="U1176" s="60">
        <v>0</v>
      </c>
      <c r="V1176" s="60">
        <v>0</v>
      </c>
      <c r="W1176" s="60">
        <v>0</v>
      </c>
      <c r="X1176" s="60">
        <v>0</v>
      </c>
      <c r="Y1176" s="60">
        <v>1</v>
      </c>
      <c r="Z1176" s="60">
        <v>1</v>
      </c>
      <c r="AA1176" s="60">
        <v>0</v>
      </c>
      <c r="AB1176" s="60">
        <v>0</v>
      </c>
      <c r="AC1176" s="60">
        <v>2</v>
      </c>
      <c r="AD1176" s="49">
        <f t="shared" si="880"/>
        <v>5</v>
      </c>
      <c r="AE1176" s="50" t="s">
        <v>22</v>
      </c>
      <c r="AF1176" s="51">
        <f t="shared" si="837"/>
        <v>3.8422165103634685E-2</v>
      </c>
      <c r="AG1176" s="52">
        <f t="shared" si="838"/>
        <v>0.21652251440597892</v>
      </c>
      <c r="AH1176" s="52">
        <f t="shared" si="839"/>
        <v>0.21652251440597892</v>
      </c>
      <c r="AI1176" s="52">
        <f t="shared" si="840"/>
        <v>0.28622363159758291</v>
      </c>
      <c r="AJ1176" s="52">
        <f t="shared" si="841"/>
        <v>0.28622363159758291</v>
      </c>
      <c r="AK1176" s="52">
        <f t="shared" si="842"/>
        <v>0.3100507682725166</v>
      </c>
      <c r="AL1176" s="52">
        <f t="shared" si="843"/>
        <v>0.36490231042490007</v>
      </c>
      <c r="AM1176" s="52">
        <f t="shared" si="844"/>
        <v>0.41276638699203816</v>
      </c>
      <c r="AN1176" s="52">
        <f t="shared" si="845"/>
        <v>0.47355786068242339</v>
      </c>
      <c r="AO1176" s="52">
        <f t="shared" si="846"/>
        <v>0.48679231544467072</v>
      </c>
      <c r="AP1176" s="52">
        <f t="shared" si="847"/>
        <v>0.47355786068242339</v>
      </c>
      <c r="AQ1176" s="52">
        <f t="shared" si="848"/>
        <v>0.4873237028630969</v>
      </c>
      <c r="AR1176" s="52">
        <f t="shared" si="849"/>
        <v>0.49851861834252609</v>
      </c>
      <c r="AS1176" s="52">
        <f t="shared" si="850"/>
        <v>0.52192595100917527</v>
      </c>
      <c r="AT1176" s="146"/>
      <c r="AU1176" s="146"/>
      <c r="AV1176" s="146"/>
      <c r="AW1176" s="146"/>
      <c r="AX1176" s="146"/>
      <c r="AY1176" s="146"/>
      <c r="AZ1176" s="146"/>
      <c r="BA1176" s="146"/>
      <c r="BB1176" s="146"/>
      <c r="BC1176" s="146"/>
      <c r="BD1176" s="146"/>
      <c r="BE1176" s="146"/>
      <c r="BF1176" s="146"/>
      <c r="BG1176" s="53">
        <f t="shared" si="877"/>
        <v>0.41298848362777629</v>
      </c>
      <c r="BH1176" s="53">
        <f t="shared" si="851"/>
        <v>0.40910610070295583</v>
      </c>
      <c r="BI1176" s="53">
        <f t="shared" si="852"/>
        <v>0.51534998954944988</v>
      </c>
      <c r="BJ1176" s="53">
        <f t="shared" si="853"/>
        <v>0.47356774968336757</v>
      </c>
      <c r="BK1176" s="53">
        <f t="shared" si="854"/>
        <v>0.49147980865046587</v>
      </c>
      <c r="BL1176" s="53">
        <f t="shared" si="855"/>
        <v>0.60493261106185203</v>
      </c>
      <c r="BM1176" s="53">
        <f t="shared" si="856"/>
        <v>0.53734249987975391</v>
      </c>
      <c r="BN1176" s="53">
        <f t="shared" si="857"/>
        <v>0.6623929800720203</v>
      </c>
      <c r="BO1176" s="53">
        <f t="shared" si="858"/>
        <v>0.65740373924649809</v>
      </c>
      <c r="BP1176" s="53">
        <f t="shared" si="859"/>
        <v>0.70415821021315073</v>
      </c>
      <c r="BQ1176" s="53">
        <f t="shared" si="860"/>
        <v>0.76125587398010219</v>
      </c>
      <c r="BR1176" s="53">
        <f t="shared" si="861"/>
        <v>0.63958788200956052</v>
      </c>
      <c r="BS1176" s="53">
        <f t="shared" si="862"/>
        <v>0.66942882871861409</v>
      </c>
      <c r="BT1176" s="54">
        <f t="shared" si="881"/>
        <v>7.5389947573955656</v>
      </c>
      <c r="BU1176" s="55">
        <f t="shared" si="878"/>
        <v>0</v>
      </c>
      <c r="BV1176" s="55">
        <f t="shared" si="863"/>
        <v>0</v>
      </c>
      <c r="BW1176" s="55">
        <f t="shared" si="864"/>
        <v>-0.66290901777788436</v>
      </c>
      <c r="BX1176" s="55">
        <f t="shared" si="865"/>
        <v>0</v>
      </c>
      <c r="BY1176" s="55">
        <f t="shared" si="866"/>
        <v>0</v>
      </c>
      <c r="BZ1176" s="55">
        <f t="shared" si="867"/>
        <v>0</v>
      </c>
      <c r="CA1176" s="55">
        <f t="shared" si="868"/>
        <v>0</v>
      </c>
      <c r="CB1176" s="55">
        <f t="shared" si="869"/>
        <v>0</v>
      </c>
      <c r="CC1176" s="55">
        <f t="shared" si="870"/>
        <v>-0.41945692983619226</v>
      </c>
      <c r="CD1176" s="55">
        <f t="shared" si="871"/>
        <v>-0.35075221765578479</v>
      </c>
      <c r="CE1176" s="55">
        <f t="shared" si="872"/>
        <v>0</v>
      </c>
      <c r="CF1176" s="55">
        <f t="shared" si="873"/>
        <v>0</v>
      </c>
      <c r="CG1176" s="55">
        <f t="shared" si="874"/>
        <v>-0.80266084925399306</v>
      </c>
      <c r="CH1176" s="56">
        <f t="shared" si="882"/>
        <v>-2.2357790145238541</v>
      </c>
      <c r="CI1176" s="57">
        <f t="shared" si="879"/>
        <v>1.7554353096287563</v>
      </c>
      <c r="CJ1176" s="58">
        <f t="shared" si="875"/>
        <v>-10.09970738945864</v>
      </c>
      <c r="CK1176" s="67">
        <f t="shared" si="876"/>
        <v>2.5389947573955656</v>
      </c>
    </row>
    <row r="1177" spans="1:89">
      <c r="A1177" s="48">
        <v>5065</v>
      </c>
      <c r="B1177" s="89">
        <v>0.11803444782168188</v>
      </c>
      <c r="C1177" s="59">
        <v>7.8268876611418042E-2</v>
      </c>
      <c r="D1177" s="59">
        <v>7.8268876611418042E-2</v>
      </c>
      <c r="E1177" s="59">
        <v>9.2081031307550645E-2</v>
      </c>
      <c r="F1177" s="59">
        <v>9.2081031307550645E-2</v>
      </c>
      <c r="G1177" s="59">
        <v>0.10128913443830571</v>
      </c>
      <c r="H1177" s="59">
        <v>0.11740331491712708</v>
      </c>
      <c r="I1177" s="59">
        <v>0.1341620626151013</v>
      </c>
      <c r="J1177" s="59">
        <v>0.15193370165745856</v>
      </c>
      <c r="K1177" s="59">
        <v>0.16804788213627991</v>
      </c>
      <c r="L1177" s="59">
        <v>0.16344383057090239</v>
      </c>
      <c r="M1177" s="59">
        <v>0.16823204419889504</v>
      </c>
      <c r="N1177" s="59">
        <v>0.17150092081031307</v>
      </c>
      <c r="O1177" s="59">
        <v>0.17900552486187846</v>
      </c>
      <c r="P1177" s="120">
        <v>0.13043986400339994</v>
      </c>
      <c r="Q1177" s="60">
        <v>2</v>
      </c>
      <c r="R1177" s="60">
        <v>2</v>
      </c>
      <c r="S1177" s="60">
        <v>1</v>
      </c>
      <c r="T1177" s="60">
        <v>0</v>
      </c>
      <c r="U1177" s="60">
        <v>1</v>
      </c>
      <c r="V1177" s="60">
        <v>0</v>
      </c>
      <c r="W1177" s="60">
        <v>4</v>
      </c>
      <c r="X1177" s="60">
        <v>4</v>
      </c>
      <c r="Y1177" s="60">
        <v>3</v>
      </c>
      <c r="Z1177" s="60">
        <v>1</v>
      </c>
      <c r="AA1177" s="60">
        <v>6</v>
      </c>
      <c r="AB1177" s="60">
        <v>1</v>
      </c>
      <c r="AC1177" s="60">
        <v>1</v>
      </c>
      <c r="AD1177" s="49">
        <f t="shared" si="880"/>
        <v>26</v>
      </c>
      <c r="AE1177" s="50" t="s">
        <v>22</v>
      </c>
      <c r="AF1177" s="51">
        <f t="shared" si="837"/>
        <v>0.10153078308491861</v>
      </c>
      <c r="AG1177" s="52">
        <f t="shared" si="838"/>
        <v>0.21652251440597892</v>
      </c>
      <c r="AH1177" s="52">
        <f t="shared" si="839"/>
        <v>0.21652251440597892</v>
      </c>
      <c r="AI1177" s="52">
        <f t="shared" si="840"/>
        <v>0.25106531409501592</v>
      </c>
      <c r="AJ1177" s="52">
        <f t="shared" si="841"/>
        <v>0.25106531409501592</v>
      </c>
      <c r="AK1177" s="52">
        <f t="shared" si="842"/>
        <v>0.27442941015613814</v>
      </c>
      <c r="AL1177" s="52">
        <f t="shared" si="843"/>
        <v>0.31605901062880803</v>
      </c>
      <c r="AM1177" s="52">
        <f t="shared" si="844"/>
        <v>0.36044844103384205</v>
      </c>
      <c r="AN1177" s="52">
        <f t="shared" si="845"/>
        <v>0.40882161914516513</v>
      </c>
      <c r="AO1177" s="52">
        <f t="shared" si="846"/>
        <v>0.45388670122045366</v>
      </c>
      <c r="AP1177" s="52">
        <f t="shared" si="847"/>
        <v>0.44089232239032417</v>
      </c>
      <c r="AQ1177" s="52">
        <f t="shared" si="848"/>
        <v>0.45440846396230206</v>
      </c>
      <c r="AR1177" s="52">
        <f t="shared" si="849"/>
        <v>0.46369526825126456</v>
      </c>
      <c r="AS1177" s="52">
        <f t="shared" si="850"/>
        <v>0.48519908149862268</v>
      </c>
      <c r="AT1177" s="146"/>
      <c r="AU1177" s="146"/>
      <c r="AV1177" s="146"/>
      <c r="AW1177" s="146"/>
      <c r="AX1177" s="146"/>
      <c r="AY1177" s="146"/>
      <c r="AZ1177" s="146"/>
      <c r="BA1177" s="146"/>
      <c r="BB1177" s="146"/>
      <c r="BC1177" s="146"/>
      <c r="BD1177" s="146"/>
      <c r="BE1177" s="146"/>
      <c r="BF1177" s="146"/>
      <c r="BG1177" s="53">
        <f t="shared" si="877"/>
        <v>1.0913243445464922</v>
      </c>
      <c r="BH1177" s="53">
        <f t="shared" si="851"/>
        <v>1.081065126266384</v>
      </c>
      <c r="BI1177" s="53">
        <f t="shared" si="852"/>
        <v>1.1945364401153575</v>
      </c>
      <c r="BJ1177" s="53">
        <f t="shared" si="853"/>
        <v>1.0976888431777683</v>
      </c>
      <c r="BK1177" s="53">
        <f t="shared" si="854"/>
        <v>1.1495276522056759</v>
      </c>
      <c r="BL1177" s="53">
        <f t="shared" si="855"/>
        <v>1.3845685495643323</v>
      </c>
      <c r="BM1177" s="53">
        <f t="shared" si="856"/>
        <v>1.2399549907946104</v>
      </c>
      <c r="BN1177" s="53">
        <f t="shared" si="857"/>
        <v>1.511097291477415</v>
      </c>
      <c r="BO1177" s="53">
        <f t="shared" si="858"/>
        <v>1.6197642759162205</v>
      </c>
      <c r="BP1177" s="53">
        <f t="shared" si="859"/>
        <v>1.7323898698368441</v>
      </c>
      <c r="BQ1177" s="53">
        <f t="shared" si="860"/>
        <v>1.875752073918876</v>
      </c>
      <c r="BR1177" s="53">
        <f t="shared" si="861"/>
        <v>1.5720538198889857</v>
      </c>
      <c r="BS1177" s="53">
        <f t="shared" si="862"/>
        <v>1.6444905870056405</v>
      </c>
      <c r="BT1177" s="54">
        <f t="shared" si="881"/>
        <v>18.194213864714605</v>
      </c>
      <c r="BU1177" s="55">
        <f t="shared" si="878"/>
        <v>0.17478390745746503</v>
      </c>
      <c r="BV1177" s="55">
        <f t="shared" si="863"/>
        <v>0.15589356631442733</v>
      </c>
      <c r="BW1177" s="55">
        <f t="shared" si="864"/>
        <v>0.177758193903055</v>
      </c>
      <c r="BX1177" s="55">
        <f t="shared" si="865"/>
        <v>0</v>
      </c>
      <c r="BY1177" s="55">
        <f t="shared" si="866"/>
        <v>0.13935112078706915</v>
      </c>
      <c r="BZ1177" s="55">
        <f t="shared" si="867"/>
        <v>0</v>
      </c>
      <c r="CA1177" s="55">
        <f t="shared" si="868"/>
        <v>0.8603003248475376</v>
      </c>
      <c r="CB1177" s="55">
        <f t="shared" si="869"/>
        <v>1.6513442800725588</v>
      </c>
      <c r="CC1177" s="55">
        <f t="shared" si="870"/>
        <v>1.4468418898895541</v>
      </c>
      <c r="CD1177" s="55">
        <f t="shared" si="871"/>
        <v>0.54950188286770074</v>
      </c>
      <c r="CE1177" s="55">
        <f t="shared" si="872"/>
        <v>3.7740581105453876</v>
      </c>
      <c r="CF1177" s="55">
        <f t="shared" si="873"/>
        <v>0.45238292999155844</v>
      </c>
      <c r="CG1177" s="55">
        <f t="shared" si="874"/>
        <v>0.49743066270577718</v>
      </c>
      <c r="CH1177" s="56">
        <f t="shared" si="882"/>
        <v>9.8796468693820909</v>
      </c>
      <c r="CI1177" s="57">
        <f t="shared" si="879"/>
        <v>4.3512385866329808</v>
      </c>
      <c r="CJ1177" s="58">
        <f t="shared" si="875"/>
        <v>-8.0843713933372356</v>
      </c>
      <c r="CK1177" s="67">
        <f t="shared" si="876"/>
        <v>7.8057861352853948</v>
      </c>
    </row>
    <row r="1178" spans="1:89">
      <c r="A1178" s="48">
        <v>5066</v>
      </c>
      <c r="B1178" s="89">
        <v>2.2796352583586629E-2</v>
      </c>
      <c r="C1178" s="59">
        <v>7.8268876611418042E-2</v>
      </c>
      <c r="D1178" s="59">
        <v>7.8268876611418042E-2</v>
      </c>
      <c r="E1178" s="59">
        <v>9.2081031307550645E-2</v>
      </c>
      <c r="F1178" s="59">
        <v>9.2081031307550645E-2</v>
      </c>
      <c r="G1178" s="59">
        <v>0.10128913443830571</v>
      </c>
      <c r="H1178" s="59">
        <v>0.11740331491712708</v>
      </c>
      <c r="I1178" s="59">
        <v>0.1341620626151013</v>
      </c>
      <c r="J1178" s="59">
        <v>0.15193370165745856</v>
      </c>
      <c r="K1178" s="59">
        <v>0.16804788213627991</v>
      </c>
      <c r="L1178" s="59">
        <v>0.16344383057090239</v>
      </c>
      <c r="M1178" s="59">
        <v>0.16823204419889504</v>
      </c>
      <c r="N1178" s="59">
        <v>0.17150092081031307</v>
      </c>
      <c r="O1178" s="59">
        <v>0.17900552486187846</v>
      </c>
      <c r="P1178" s="120">
        <v>0.13043986400339994</v>
      </c>
      <c r="Q1178" s="60">
        <v>0</v>
      </c>
      <c r="R1178" s="60">
        <v>0</v>
      </c>
      <c r="S1178" s="60">
        <v>0</v>
      </c>
      <c r="T1178" s="60">
        <v>0</v>
      </c>
      <c r="U1178" s="60">
        <v>0</v>
      </c>
      <c r="V1178" s="60">
        <v>0</v>
      </c>
      <c r="W1178" s="60">
        <v>0</v>
      </c>
      <c r="X1178" s="60">
        <v>0</v>
      </c>
      <c r="Y1178" s="60">
        <v>0</v>
      </c>
      <c r="Z1178" s="60">
        <v>1</v>
      </c>
      <c r="AA1178" s="60">
        <v>0</v>
      </c>
      <c r="AB1178" s="60">
        <v>0</v>
      </c>
      <c r="AC1178" s="60">
        <v>0</v>
      </c>
      <c r="AD1178" s="49">
        <f t="shared" si="880"/>
        <v>1</v>
      </c>
      <c r="AE1178" s="50" t="s">
        <v>22</v>
      </c>
      <c r="AF1178" s="51">
        <f t="shared" si="837"/>
        <v>1.7462914122725121E-2</v>
      </c>
      <c r="AG1178" s="52">
        <f t="shared" si="838"/>
        <v>0.21652251440597892</v>
      </c>
      <c r="AH1178" s="52">
        <f t="shared" si="839"/>
        <v>0.21652251440597892</v>
      </c>
      <c r="AI1178" s="52">
        <f t="shared" si="840"/>
        <v>0.25106531409501592</v>
      </c>
      <c r="AJ1178" s="52">
        <f t="shared" si="841"/>
        <v>0.25106531409501592</v>
      </c>
      <c r="AK1178" s="52">
        <f t="shared" si="842"/>
        <v>0.27442941015613814</v>
      </c>
      <c r="AL1178" s="52">
        <f t="shared" si="843"/>
        <v>0.31605901062880803</v>
      </c>
      <c r="AM1178" s="52">
        <f t="shared" si="844"/>
        <v>0.36044844103384205</v>
      </c>
      <c r="AN1178" s="52">
        <f t="shared" si="845"/>
        <v>0.40882161914516513</v>
      </c>
      <c r="AO1178" s="52">
        <f t="shared" si="846"/>
        <v>0.45388670122045366</v>
      </c>
      <c r="AP1178" s="52">
        <f t="shared" si="847"/>
        <v>0.44089232239032417</v>
      </c>
      <c r="AQ1178" s="52">
        <f t="shared" si="848"/>
        <v>0.45440846396230206</v>
      </c>
      <c r="AR1178" s="52">
        <f t="shared" si="849"/>
        <v>0.46369526825126456</v>
      </c>
      <c r="AS1178" s="52">
        <f t="shared" si="850"/>
        <v>0.48519908149862268</v>
      </c>
      <c r="AT1178" s="146"/>
      <c r="AU1178" s="146"/>
      <c r="AV1178" s="146"/>
      <c r="AW1178" s="146"/>
      <c r="AX1178" s="146"/>
      <c r="AY1178" s="146"/>
      <c r="AZ1178" s="146"/>
      <c r="BA1178" s="146"/>
      <c r="BB1178" s="146"/>
      <c r="BC1178" s="146"/>
      <c r="BD1178" s="146"/>
      <c r="BE1178" s="146"/>
      <c r="BF1178" s="146"/>
      <c r="BG1178" s="53">
        <f t="shared" si="877"/>
        <v>0.18770369665045461</v>
      </c>
      <c r="BH1178" s="53">
        <f t="shared" si="851"/>
        <v>0.18593914956090862</v>
      </c>
      <c r="BI1178" s="53">
        <f t="shared" si="852"/>
        <v>0.20545579021835425</v>
      </c>
      <c r="BJ1178" s="53">
        <f t="shared" si="853"/>
        <v>0.188798366558981</v>
      </c>
      <c r="BK1178" s="53">
        <f t="shared" si="854"/>
        <v>0.19771444740434937</v>
      </c>
      <c r="BL1178" s="53">
        <f t="shared" si="855"/>
        <v>0.23814060074613475</v>
      </c>
      <c r="BM1178" s="53">
        <f t="shared" si="856"/>
        <v>0.21326761069281136</v>
      </c>
      <c r="BN1178" s="53">
        <f t="shared" si="857"/>
        <v>0.25990307008744357</v>
      </c>
      <c r="BO1178" s="53">
        <f t="shared" si="858"/>
        <v>0.27859338409441042</v>
      </c>
      <c r="BP1178" s="53">
        <f t="shared" si="859"/>
        <v>0.2979645640941922</v>
      </c>
      <c r="BQ1178" s="53">
        <f t="shared" si="860"/>
        <v>0.32262232583168626</v>
      </c>
      <c r="BR1178" s="53">
        <f t="shared" si="861"/>
        <v>0.27038736449085021</v>
      </c>
      <c r="BS1178" s="53">
        <f t="shared" si="862"/>
        <v>0.28284621692014744</v>
      </c>
      <c r="BT1178" s="54">
        <f t="shared" si="881"/>
        <v>3.1293365873507244</v>
      </c>
      <c r="BU1178" s="55">
        <f t="shared" si="878"/>
        <v>0</v>
      </c>
      <c r="BV1178" s="55">
        <f t="shared" si="863"/>
        <v>0</v>
      </c>
      <c r="BW1178" s="55">
        <f t="shared" si="864"/>
        <v>0</v>
      </c>
      <c r="BX1178" s="55">
        <f t="shared" si="865"/>
        <v>0</v>
      </c>
      <c r="BY1178" s="55">
        <f t="shared" si="866"/>
        <v>0</v>
      </c>
      <c r="BZ1178" s="55">
        <f t="shared" si="867"/>
        <v>0</v>
      </c>
      <c r="CA1178" s="55">
        <f t="shared" si="868"/>
        <v>0</v>
      </c>
      <c r="CB1178" s="55">
        <f t="shared" si="869"/>
        <v>0</v>
      </c>
      <c r="CC1178" s="55">
        <f t="shared" si="870"/>
        <v>0</v>
      </c>
      <c r="CD1178" s="55">
        <f t="shared" si="871"/>
        <v>-1.2107807119829734</v>
      </c>
      <c r="CE1178" s="55">
        <f t="shared" si="872"/>
        <v>0</v>
      </c>
      <c r="CF1178" s="55">
        <f t="shared" si="873"/>
        <v>0</v>
      </c>
      <c r="CG1178" s="55">
        <f t="shared" si="874"/>
        <v>0</v>
      </c>
      <c r="CH1178" s="56">
        <f t="shared" si="882"/>
        <v>-1.2107807119829734</v>
      </c>
      <c r="CI1178" s="57">
        <f t="shared" si="879"/>
        <v>0.84036796737546848</v>
      </c>
      <c r="CJ1178" s="58">
        <f t="shared" si="875"/>
        <v>-4.0681490832693239</v>
      </c>
      <c r="CK1178" s="67">
        <f t="shared" si="876"/>
        <v>2.1293365873507244</v>
      </c>
    </row>
    <row r="1179" spans="1:89">
      <c r="A1179" s="48">
        <v>5067</v>
      </c>
      <c r="B1179" s="89">
        <v>0.14184397163120568</v>
      </c>
      <c r="C1179" s="59">
        <v>3.959484346224678E-2</v>
      </c>
      <c r="D1179" s="59">
        <v>3.959484346224678E-2</v>
      </c>
      <c r="E1179" s="59">
        <v>4.0515653775322284E-2</v>
      </c>
      <c r="F1179" s="59">
        <v>4.0055248618784532E-2</v>
      </c>
      <c r="G1179" s="59">
        <v>4.3738489871086556E-2</v>
      </c>
      <c r="H1179" s="59">
        <v>6.9060773480662987E-2</v>
      </c>
      <c r="I1179" s="59">
        <v>7.665745856353591E-2</v>
      </c>
      <c r="J1179" s="59">
        <v>7.5966850828729282E-2</v>
      </c>
      <c r="K1179" s="59">
        <v>7.5966850828729282E-2</v>
      </c>
      <c r="L1179" s="59">
        <v>8.2872928176795577E-2</v>
      </c>
      <c r="M1179" s="59">
        <v>7.605893186003683E-2</v>
      </c>
      <c r="N1179" s="59">
        <v>6.4456721915285453E-2</v>
      </c>
      <c r="O1179" s="59">
        <v>6.7265193370165746E-2</v>
      </c>
      <c r="P1179" s="120">
        <v>6.0908060631817543E-2</v>
      </c>
      <c r="Q1179" s="60">
        <v>1</v>
      </c>
      <c r="R1179" s="60">
        <v>0</v>
      </c>
      <c r="S1179" s="60">
        <v>0</v>
      </c>
      <c r="T1179" s="60">
        <v>0</v>
      </c>
      <c r="U1179" s="60">
        <v>0</v>
      </c>
      <c r="V1179" s="60">
        <v>1</v>
      </c>
      <c r="W1179" s="60">
        <v>0</v>
      </c>
      <c r="X1179" s="60">
        <v>1</v>
      </c>
      <c r="Y1179" s="60">
        <v>1</v>
      </c>
      <c r="Z1179" s="60">
        <v>1</v>
      </c>
      <c r="AA1179" s="60">
        <v>1</v>
      </c>
      <c r="AB1179" s="60">
        <v>0</v>
      </c>
      <c r="AC1179" s="60">
        <v>0</v>
      </c>
      <c r="AD1179" s="49">
        <f t="shared" si="880"/>
        <v>6</v>
      </c>
      <c r="AE1179" s="50" t="s">
        <v>22</v>
      </c>
      <c r="AF1179" s="51">
        <f t="shared" si="837"/>
        <v>0.12360181080200834</v>
      </c>
      <c r="AG1179" s="52">
        <f t="shared" si="838"/>
        <v>0.12143899664650093</v>
      </c>
      <c r="AH1179" s="52">
        <f t="shared" si="839"/>
        <v>0.12143899664650093</v>
      </c>
      <c r="AI1179" s="52">
        <f t="shared" si="840"/>
        <v>0.12371669389942951</v>
      </c>
      <c r="AJ1179" s="52">
        <f t="shared" si="841"/>
        <v>0.12257826235839316</v>
      </c>
      <c r="AK1179" s="52">
        <f t="shared" si="842"/>
        <v>0.13166537972677567</v>
      </c>
      <c r="AL1179" s="52">
        <f t="shared" si="843"/>
        <v>0.19376859479555156</v>
      </c>
      <c r="AM1179" s="52">
        <f t="shared" si="844"/>
        <v>0.21252678258265292</v>
      </c>
      <c r="AN1179" s="52">
        <f t="shared" si="845"/>
        <v>0.21081625547498323</v>
      </c>
      <c r="AO1179" s="52">
        <f t="shared" si="846"/>
        <v>0.21081625547498323</v>
      </c>
      <c r="AP1179" s="52">
        <f t="shared" si="847"/>
        <v>0.22797580318601238</v>
      </c>
      <c r="AQ1179" s="52">
        <f t="shared" si="848"/>
        <v>0.21104426030008303</v>
      </c>
      <c r="AR1179" s="52">
        <f t="shared" si="849"/>
        <v>0.18245241604512599</v>
      </c>
      <c r="AS1179" s="52">
        <f t="shared" si="850"/>
        <v>0.18935131707358535</v>
      </c>
      <c r="AT1179" s="146"/>
      <c r="AU1179" s="146"/>
      <c r="AV1179" s="146"/>
      <c r="AW1179" s="146"/>
      <c r="AX1179" s="146"/>
      <c r="AY1179" s="146"/>
      <c r="AZ1179" s="146"/>
      <c r="BA1179" s="146"/>
      <c r="BB1179" s="146"/>
      <c r="BC1179" s="146"/>
      <c r="BD1179" s="146"/>
      <c r="BE1179" s="146"/>
      <c r="BF1179" s="146"/>
      <c r="BG1179" s="53">
        <f t="shared" si="877"/>
        <v>0.74513686343021823</v>
      </c>
      <c r="BH1179" s="53">
        <f t="shared" si="851"/>
        <v>0.73813205155308337</v>
      </c>
      <c r="BI1179" s="53">
        <f t="shared" si="852"/>
        <v>0.71658562050762264</v>
      </c>
      <c r="BJ1179" s="53">
        <f t="shared" si="853"/>
        <v>0.65242875121972221</v>
      </c>
      <c r="BK1179" s="53">
        <f t="shared" si="854"/>
        <v>0.6714094725108255</v>
      </c>
      <c r="BL1179" s="53">
        <f t="shared" si="855"/>
        <v>1.0333721989032081</v>
      </c>
      <c r="BM1179" s="53">
        <f t="shared" si="856"/>
        <v>0.89002772311246059</v>
      </c>
      <c r="BN1179" s="53">
        <f t="shared" si="857"/>
        <v>0.94861451549775566</v>
      </c>
      <c r="BO1179" s="53">
        <f t="shared" si="858"/>
        <v>0.91587362123952243</v>
      </c>
      <c r="BP1179" s="53">
        <f t="shared" si="859"/>
        <v>1.0905082395521244</v>
      </c>
      <c r="BQ1179" s="53">
        <f t="shared" si="860"/>
        <v>1.0605463802669068</v>
      </c>
      <c r="BR1179" s="53">
        <f t="shared" si="861"/>
        <v>0.75302858478286738</v>
      </c>
      <c r="BS1179" s="53">
        <f t="shared" si="862"/>
        <v>0.78128025682307423</v>
      </c>
      <c r="BT1179" s="54">
        <f t="shared" si="881"/>
        <v>10.996944279399392</v>
      </c>
      <c r="BU1179" s="55">
        <f t="shared" si="878"/>
        <v>-0.29418736817275865</v>
      </c>
      <c r="BV1179" s="55">
        <f t="shared" si="863"/>
        <v>0</v>
      </c>
      <c r="BW1179" s="55">
        <f t="shared" si="864"/>
        <v>0</v>
      </c>
      <c r="BX1179" s="55">
        <f t="shared" si="865"/>
        <v>0</v>
      </c>
      <c r="BY1179" s="55">
        <f t="shared" si="866"/>
        <v>0</v>
      </c>
      <c r="BZ1179" s="55">
        <f t="shared" si="867"/>
        <v>3.2827433957497557E-2</v>
      </c>
      <c r="CA1179" s="55">
        <f t="shared" si="868"/>
        <v>0</v>
      </c>
      <c r="CB1179" s="55">
        <f t="shared" si="869"/>
        <v>-5.2752763634060985E-2</v>
      </c>
      <c r="CC1179" s="55">
        <f t="shared" si="870"/>
        <v>-8.7876891905601703E-2</v>
      </c>
      <c r="CD1179" s="55">
        <f t="shared" si="871"/>
        <v>8.6643862387191378E-2</v>
      </c>
      <c r="CE1179" s="55">
        <f t="shared" si="872"/>
        <v>5.8784228405656419E-2</v>
      </c>
      <c r="CF1179" s="55">
        <f t="shared" si="873"/>
        <v>0</v>
      </c>
      <c r="CG1179" s="55">
        <f t="shared" si="874"/>
        <v>0</v>
      </c>
      <c r="CH1179" s="56">
        <f t="shared" si="882"/>
        <v>-0.25656149896207603</v>
      </c>
      <c r="CI1179" s="57">
        <f t="shared" si="879"/>
        <v>5.2289562414473592</v>
      </c>
      <c r="CJ1179" s="58">
        <f t="shared" si="875"/>
        <v>-10.780726021672976</v>
      </c>
      <c r="CK1179" s="67">
        <f t="shared" si="876"/>
        <v>4.9969442793993917</v>
      </c>
    </row>
    <row r="1180" spans="1:89">
      <c r="A1180" s="48">
        <v>5068</v>
      </c>
      <c r="B1180" s="89">
        <v>0.33687943262411352</v>
      </c>
      <c r="C1180" s="59">
        <v>3.959484346224678E-2</v>
      </c>
      <c r="D1180" s="59">
        <v>3.959484346224678E-2</v>
      </c>
      <c r="E1180" s="59">
        <v>4.0515653775322284E-2</v>
      </c>
      <c r="F1180" s="59">
        <v>4.0055248618784532E-2</v>
      </c>
      <c r="G1180" s="59">
        <v>4.3738489871086556E-2</v>
      </c>
      <c r="H1180" s="59">
        <v>6.9060773480662987E-2</v>
      </c>
      <c r="I1180" s="59">
        <v>7.665745856353591E-2</v>
      </c>
      <c r="J1180" s="59">
        <v>7.5966850828729282E-2</v>
      </c>
      <c r="K1180" s="59">
        <v>7.5966850828729282E-2</v>
      </c>
      <c r="L1180" s="59">
        <v>8.2872928176795577E-2</v>
      </c>
      <c r="M1180" s="59">
        <v>7.605893186003683E-2</v>
      </c>
      <c r="N1180" s="59">
        <v>6.4456721915285453E-2</v>
      </c>
      <c r="O1180" s="59">
        <v>6.7265193370165746E-2</v>
      </c>
      <c r="P1180" s="120">
        <v>6.0908060631817543E-2</v>
      </c>
      <c r="Q1180" s="60">
        <v>0</v>
      </c>
      <c r="R1180" s="60">
        <v>2</v>
      </c>
      <c r="S1180" s="60">
        <v>1</v>
      </c>
      <c r="T1180" s="60">
        <v>2</v>
      </c>
      <c r="U1180" s="60">
        <v>1</v>
      </c>
      <c r="V1180" s="60">
        <v>0</v>
      </c>
      <c r="W1180" s="60">
        <v>0</v>
      </c>
      <c r="X1180" s="60">
        <v>0</v>
      </c>
      <c r="Y1180" s="60">
        <v>1</v>
      </c>
      <c r="Z1180" s="60">
        <v>3</v>
      </c>
      <c r="AA1180" s="60">
        <v>1</v>
      </c>
      <c r="AB1180" s="60">
        <v>3</v>
      </c>
      <c r="AC1180" s="60">
        <v>3</v>
      </c>
      <c r="AD1180" s="49">
        <f t="shared" si="880"/>
        <v>17</v>
      </c>
      <c r="AE1180" s="50" t="s">
        <v>22</v>
      </c>
      <c r="AF1180" s="51">
        <f t="shared" si="837"/>
        <v>0.31200944056608282</v>
      </c>
      <c r="AG1180" s="52">
        <f t="shared" si="838"/>
        <v>0.12143899664650093</v>
      </c>
      <c r="AH1180" s="52">
        <f t="shared" si="839"/>
        <v>0.12143899664650093</v>
      </c>
      <c r="AI1180" s="52">
        <f t="shared" si="840"/>
        <v>0.12371669389942951</v>
      </c>
      <c r="AJ1180" s="52">
        <f t="shared" si="841"/>
        <v>0.12257826235839316</v>
      </c>
      <c r="AK1180" s="52">
        <f t="shared" si="842"/>
        <v>0.13166537972677567</v>
      </c>
      <c r="AL1180" s="52">
        <f t="shared" si="843"/>
        <v>0.19376859479555156</v>
      </c>
      <c r="AM1180" s="52">
        <f t="shared" si="844"/>
        <v>0.21252678258265292</v>
      </c>
      <c r="AN1180" s="52">
        <f t="shared" si="845"/>
        <v>0.21081625547498323</v>
      </c>
      <c r="AO1180" s="52">
        <f t="shared" si="846"/>
        <v>0.21081625547498323</v>
      </c>
      <c r="AP1180" s="52">
        <f t="shared" si="847"/>
        <v>0.22797580318601238</v>
      </c>
      <c r="AQ1180" s="52">
        <f t="shared" si="848"/>
        <v>0.21104426030008303</v>
      </c>
      <c r="AR1180" s="52">
        <f t="shared" si="849"/>
        <v>0.18245241604512599</v>
      </c>
      <c r="AS1180" s="52">
        <f t="shared" si="850"/>
        <v>0.18935131707358535</v>
      </c>
      <c r="AT1180" s="146"/>
      <c r="AU1180" s="146"/>
      <c r="AV1180" s="146"/>
      <c r="AW1180" s="146"/>
      <c r="AX1180" s="146"/>
      <c r="AY1180" s="146"/>
      <c r="AZ1180" s="146"/>
      <c r="BA1180" s="146"/>
      <c r="BB1180" s="146"/>
      <c r="BC1180" s="146"/>
      <c r="BD1180" s="146"/>
      <c r="BE1180" s="146"/>
      <c r="BF1180" s="146"/>
      <c r="BG1180" s="53">
        <f t="shared" si="877"/>
        <v>1.8809573613483859</v>
      </c>
      <c r="BH1180" s="53">
        <f t="shared" si="851"/>
        <v>1.863275035977308</v>
      </c>
      <c r="BI1180" s="53">
        <f t="shared" si="852"/>
        <v>1.8088851378595643</v>
      </c>
      <c r="BJ1180" s="53">
        <f t="shared" si="853"/>
        <v>1.6469332314505698</v>
      </c>
      <c r="BK1180" s="53">
        <f t="shared" si="854"/>
        <v>1.6948464795911193</v>
      </c>
      <c r="BL1180" s="53">
        <f t="shared" si="855"/>
        <v>2.6085530590874964</v>
      </c>
      <c r="BM1180" s="53">
        <f t="shared" si="856"/>
        <v>2.2467069873389844</v>
      </c>
      <c r="BN1180" s="53">
        <f t="shared" si="857"/>
        <v>2.3945982860027102</v>
      </c>
      <c r="BO1180" s="53">
        <f t="shared" si="858"/>
        <v>2.3119500785463627</v>
      </c>
      <c r="BP1180" s="53">
        <f t="shared" si="859"/>
        <v>2.7527822088334135</v>
      </c>
      <c r="BQ1180" s="53">
        <f t="shared" si="860"/>
        <v>2.6771491506019673</v>
      </c>
      <c r="BR1180" s="53">
        <f t="shared" si="861"/>
        <v>1.9008785222793345</v>
      </c>
      <c r="BS1180" s="53">
        <f t="shared" si="862"/>
        <v>1.9721945356219008</v>
      </c>
      <c r="BT1180" s="54">
        <f t="shared" si="881"/>
        <v>27.759710074539118</v>
      </c>
      <c r="BU1180" s="55">
        <f t="shared" si="878"/>
        <v>0</v>
      </c>
      <c r="BV1180" s="55">
        <f t="shared" si="863"/>
        <v>1.2446714228281999</v>
      </c>
      <c r="BW1180" s="55">
        <f t="shared" si="864"/>
        <v>0.59271070957116478</v>
      </c>
      <c r="BX1180" s="55">
        <f t="shared" si="865"/>
        <v>0.99782982175609647</v>
      </c>
      <c r="BY1180" s="55">
        <f t="shared" si="866"/>
        <v>0.52759216421786193</v>
      </c>
      <c r="BZ1180" s="55">
        <f t="shared" si="867"/>
        <v>0</v>
      </c>
      <c r="CA1180" s="55">
        <f t="shared" si="868"/>
        <v>0</v>
      </c>
      <c r="CB1180" s="55">
        <f t="shared" si="869"/>
        <v>0</v>
      </c>
      <c r="CC1180" s="55">
        <f t="shared" si="870"/>
        <v>0.83809135825277581</v>
      </c>
      <c r="CD1180" s="55">
        <f t="shared" si="871"/>
        <v>3.0378363376367066</v>
      </c>
      <c r="CE1180" s="55">
        <f t="shared" si="872"/>
        <v>0.98475247856403381</v>
      </c>
      <c r="CF1180" s="55">
        <f t="shared" si="873"/>
        <v>1.9269484783639588</v>
      </c>
      <c r="CG1180" s="55">
        <f t="shared" si="874"/>
        <v>2.037440700631346</v>
      </c>
      <c r="CH1180" s="56">
        <f t="shared" si="882"/>
        <v>12.187873471822144</v>
      </c>
      <c r="CI1180" s="57">
        <f t="shared" si="879"/>
        <v>12.418771073437478</v>
      </c>
      <c r="CJ1180" s="58">
        <f t="shared" si="875"/>
        <v>-14.417004910395946</v>
      </c>
      <c r="CK1180" s="67">
        <f t="shared" si="876"/>
        <v>10.759710074539118</v>
      </c>
    </row>
    <row r="1181" spans="1:89">
      <c r="A1181" s="48">
        <v>5069</v>
      </c>
      <c r="B1181" s="89">
        <v>0.1043566362715299</v>
      </c>
      <c r="C1181" s="59">
        <v>3.959484346224678E-2</v>
      </c>
      <c r="D1181" s="59">
        <v>3.959484346224678E-2</v>
      </c>
      <c r="E1181" s="59">
        <v>4.0515653775322284E-2</v>
      </c>
      <c r="F1181" s="59">
        <v>4.0055248618784532E-2</v>
      </c>
      <c r="G1181" s="59">
        <v>4.3738489871086556E-2</v>
      </c>
      <c r="H1181" s="59">
        <v>6.9060773480662987E-2</v>
      </c>
      <c r="I1181" s="59">
        <v>7.665745856353591E-2</v>
      </c>
      <c r="J1181" s="59">
        <v>7.5966850828729282E-2</v>
      </c>
      <c r="K1181" s="59">
        <v>7.5966850828729282E-2</v>
      </c>
      <c r="L1181" s="59">
        <v>8.2872928176795577E-2</v>
      </c>
      <c r="M1181" s="59">
        <v>7.605893186003683E-2</v>
      </c>
      <c r="N1181" s="59">
        <v>6.4456721915285453E-2</v>
      </c>
      <c r="O1181" s="59">
        <v>6.7265193370165746E-2</v>
      </c>
      <c r="P1181" s="120">
        <v>6.0908060631817543E-2</v>
      </c>
      <c r="Q1181" s="60">
        <v>1</v>
      </c>
      <c r="R1181" s="60">
        <v>0</v>
      </c>
      <c r="S1181" s="60">
        <v>0</v>
      </c>
      <c r="T1181" s="60">
        <v>1</v>
      </c>
      <c r="U1181" s="60">
        <v>0</v>
      </c>
      <c r="V1181" s="60">
        <v>0</v>
      </c>
      <c r="W1181" s="60">
        <v>1</v>
      </c>
      <c r="X1181" s="60">
        <v>1</v>
      </c>
      <c r="Y1181" s="60">
        <v>0</v>
      </c>
      <c r="Z1181" s="60">
        <v>0</v>
      </c>
      <c r="AA1181" s="60">
        <v>0</v>
      </c>
      <c r="AB1181" s="60">
        <v>1</v>
      </c>
      <c r="AC1181" s="60">
        <v>1</v>
      </c>
      <c r="AD1181" s="49">
        <f t="shared" si="880"/>
        <v>6</v>
      </c>
      <c r="AE1181" s="50" t="s">
        <v>22</v>
      </c>
      <c r="AF1181" s="51">
        <f t="shared" si="837"/>
        <v>8.8989505464084726E-2</v>
      </c>
      <c r="AG1181" s="52">
        <f t="shared" si="838"/>
        <v>0.12143899664650093</v>
      </c>
      <c r="AH1181" s="52">
        <f t="shared" si="839"/>
        <v>0.12143899664650093</v>
      </c>
      <c r="AI1181" s="52">
        <f t="shared" si="840"/>
        <v>0.12371669389942951</v>
      </c>
      <c r="AJ1181" s="52">
        <f t="shared" si="841"/>
        <v>0.12257826235839316</v>
      </c>
      <c r="AK1181" s="52">
        <f t="shared" si="842"/>
        <v>0.13166537972677567</v>
      </c>
      <c r="AL1181" s="52">
        <f t="shared" si="843"/>
        <v>0.19376859479555156</v>
      </c>
      <c r="AM1181" s="52">
        <f t="shared" si="844"/>
        <v>0.21252678258265292</v>
      </c>
      <c r="AN1181" s="52">
        <f t="shared" si="845"/>
        <v>0.21081625547498323</v>
      </c>
      <c r="AO1181" s="52">
        <f t="shared" si="846"/>
        <v>0.21081625547498323</v>
      </c>
      <c r="AP1181" s="52">
        <f t="shared" si="847"/>
        <v>0.22797580318601238</v>
      </c>
      <c r="AQ1181" s="52">
        <f t="shared" si="848"/>
        <v>0.21104426030008303</v>
      </c>
      <c r="AR1181" s="52">
        <f t="shared" si="849"/>
        <v>0.18245241604512599</v>
      </c>
      <c r="AS1181" s="52">
        <f t="shared" si="850"/>
        <v>0.18935131707358535</v>
      </c>
      <c r="AT1181" s="146"/>
      <c r="AU1181" s="146"/>
      <c r="AV1181" s="146"/>
      <c r="AW1181" s="146"/>
      <c r="AX1181" s="146"/>
      <c r="AY1181" s="146"/>
      <c r="AZ1181" s="146"/>
      <c r="BA1181" s="146"/>
      <c r="BB1181" s="146"/>
      <c r="BC1181" s="146"/>
      <c r="BD1181" s="146"/>
      <c r="BE1181" s="146"/>
      <c r="BF1181" s="146"/>
      <c r="BG1181" s="53">
        <f t="shared" si="877"/>
        <v>0.53647564343480414</v>
      </c>
      <c r="BH1181" s="53">
        <f t="shared" si="851"/>
        <v>0.53143239414282006</v>
      </c>
      <c r="BI1181" s="53">
        <f t="shared" si="852"/>
        <v>0.51591962591709439</v>
      </c>
      <c r="BJ1181" s="53">
        <f t="shared" si="853"/>
        <v>0.46972865158582344</v>
      </c>
      <c r="BK1181" s="53">
        <f t="shared" si="854"/>
        <v>0.48339418763328929</v>
      </c>
      <c r="BL1181" s="53">
        <f t="shared" si="855"/>
        <v>0.74399622743420257</v>
      </c>
      <c r="BM1181" s="53">
        <f t="shared" si="856"/>
        <v>0.64079260987506714</v>
      </c>
      <c r="BN1181" s="53">
        <f t="shared" si="857"/>
        <v>0.68297330000626466</v>
      </c>
      <c r="BO1181" s="53">
        <f t="shared" si="858"/>
        <v>0.65940086227588868</v>
      </c>
      <c r="BP1181" s="53">
        <f t="shared" si="859"/>
        <v>0.78513242089715707</v>
      </c>
      <c r="BQ1181" s="53">
        <f t="shared" si="860"/>
        <v>0.7635608029469394</v>
      </c>
      <c r="BR1181" s="53">
        <f t="shared" si="861"/>
        <v>0.54215744029421709</v>
      </c>
      <c r="BS1181" s="53">
        <f t="shared" si="862"/>
        <v>0.56249777598249229</v>
      </c>
      <c r="BT1181" s="54">
        <f t="shared" si="881"/>
        <v>7.9174619424260593</v>
      </c>
      <c r="BU1181" s="55">
        <f t="shared" si="878"/>
        <v>-0.62273411694511083</v>
      </c>
      <c r="BV1181" s="55">
        <f t="shared" si="863"/>
        <v>0</v>
      </c>
      <c r="BW1181" s="55">
        <f t="shared" si="864"/>
        <v>0</v>
      </c>
      <c r="BX1181" s="55">
        <f t="shared" si="865"/>
        <v>-0.7556000880526812</v>
      </c>
      <c r="BY1181" s="55">
        <f t="shared" si="866"/>
        <v>0</v>
      </c>
      <c r="BZ1181" s="55">
        <f t="shared" si="867"/>
        <v>0</v>
      </c>
      <c r="CA1181" s="55">
        <f t="shared" si="868"/>
        <v>-0.44504941594887876</v>
      </c>
      <c r="CB1181" s="55">
        <f t="shared" si="869"/>
        <v>-0.38129951240641302</v>
      </c>
      <c r="CC1181" s="55">
        <f t="shared" si="870"/>
        <v>0</v>
      </c>
      <c r="CD1181" s="55">
        <f t="shared" si="871"/>
        <v>0</v>
      </c>
      <c r="CE1181" s="55">
        <f t="shared" si="872"/>
        <v>0</v>
      </c>
      <c r="CF1181" s="55">
        <f t="shared" si="873"/>
        <v>-0.61219883947607667</v>
      </c>
      <c r="CG1181" s="55">
        <f t="shared" si="874"/>
        <v>-0.57536809872028083</v>
      </c>
      <c r="CH1181" s="56">
        <f t="shared" si="882"/>
        <v>-3.3922500715494417</v>
      </c>
      <c r="CI1181" s="57">
        <f t="shared" si="879"/>
        <v>3.8470178062076998</v>
      </c>
      <c r="CJ1181" s="58">
        <f t="shared" si="875"/>
        <v>-11.627282801576353</v>
      </c>
      <c r="CK1181" s="67">
        <f t="shared" si="876"/>
        <v>1.9174619424260593</v>
      </c>
    </row>
    <row r="1182" spans="1:89">
      <c r="A1182" s="48">
        <v>5070</v>
      </c>
      <c r="B1182" s="89">
        <v>9.3211752786220889E-2</v>
      </c>
      <c r="C1182" s="59">
        <v>3.959484346224678E-2</v>
      </c>
      <c r="D1182" s="59">
        <v>3.959484346224678E-2</v>
      </c>
      <c r="E1182" s="59">
        <v>4.0515653775322284E-2</v>
      </c>
      <c r="F1182" s="59">
        <v>4.0055248618784532E-2</v>
      </c>
      <c r="G1182" s="59">
        <v>4.3738489871086556E-2</v>
      </c>
      <c r="H1182" s="59">
        <v>7.5966850828729282E-2</v>
      </c>
      <c r="I1182" s="59">
        <v>8.3839779005524862E-2</v>
      </c>
      <c r="J1182" s="59">
        <v>9.4383057090239406E-2</v>
      </c>
      <c r="K1182" s="59">
        <v>8.7476979742173111E-2</v>
      </c>
      <c r="L1182" s="59">
        <v>9.4383057090239406E-2</v>
      </c>
      <c r="M1182" s="59">
        <v>8.7569060773480659E-2</v>
      </c>
      <c r="N1182" s="59">
        <v>9.9033149171270721E-2</v>
      </c>
      <c r="O1182" s="59">
        <v>0.1033609576427256</v>
      </c>
      <c r="P1182" s="120">
        <v>7.150092081031309E-2</v>
      </c>
      <c r="Q1182" s="60">
        <v>1</v>
      </c>
      <c r="R1182" s="60">
        <v>0</v>
      </c>
      <c r="S1182" s="60">
        <v>0</v>
      </c>
      <c r="T1182" s="60">
        <v>0</v>
      </c>
      <c r="U1182" s="60">
        <v>0</v>
      </c>
      <c r="V1182" s="60">
        <v>0</v>
      </c>
      <c r="W1182" s="60">
        <v>2</v>
      </c>
      <c r="X1182" s="60">
        <v>2</v>
      </c>
      <c r="Y1182" s="60">
        <v>0</v>
      </c>
      <c r="Z1182" s="60">
        <v>1</v>
      </c>
      <c r="AA1182" s="60">
        <v>1</v>
      </c>
      <c r="AB1182" s="60">
        <v>0</v>
      </c>
      <c r="AC1182" s="60">
        <v>1</v>
      </c>
      <c r="AD1182" s="49">
        <f t="shared" si="880"/>
        <v>8</v>
      </c>
      <c r="AE1182" s="50" t="s">
        <v>22</v>
      </c>
      <c r="AF1182" s="51">
        <f t="shared" si="837"/>
        <v>7.8855513815542524E-2</v>
      </c>
      <c r="AG1182" s="52">
        <f t="shared" si="838"/>
        <v>0.12143899664650093</v>
      </c>
      <c r="AH1182" s="52">
        <f t="shared" si="839"/>
        <v>0.12143899664650093</v>
      </c>
      <c r="AI1182" s="52">
        <f t="shared" si="840"/>
        <v>0.12371669389942951</v>
      </c>
      <c r="AJ1182" s="52">
        <f t="shared" si="841"/>
        <v>0.12257826235839316</v>
      </c>
      <c r="AK1182" s="52">
        <f t="shared" si="842"/>
        <v>0.13166537972677567</v>
      </c>
      <c r="AL1182" s="52">
        <f t="shared" si="843"/>
        <v>0.21081625547498323</v>
      </c>
      <c r="AM1182" s="52">
        <f t="shared" si="844"/>
        <v>0.23038834008856765</v>
      </c>
      <c r="AN1182" s="52">
        <f t="shared" si="845"/>
        <v>0.25687934034296084</v>
      </c>
      <c r="AO1182" s="52">
        <f t="shared" si="846"/>
        <v>0.23948835985466299</v>
      </c>
      <c r="AP1182" s="52">
        <f t="shared" si="847"/>
        <v>0.25687934034296084</v>
      </c>
      <c r="AQ1182" s="52">
        <f t="shared" si="848"/>
        <v>0.2397192520699708</v>
      </c>
      <c r="AR1182" s="52">
        <f t="shared" si="849"/>
        <v>0.26867813374093746</v>
      </c>
      <c r="AS1182" s="52">
        <f t="shared" si="850"/>
        <v>0.27972723995466581</v>
      </c>
      <c r="AT1182" s="146"/>
      <c r="AU1182" s="146"/>
      <c r="AV1182" s="146"/>
      <c r="AW1182" s="146"/>
      <c r="AX1182" s="146"/>
      <c r="AY1182" s="146"/>
      <c r="AZ1182" s="146"/>
      <c r="BA1182" s="146"/>
      <c r="BB1182" s="146"/>
      <c r="BC1182" s="146"/>
      <c r="BD1182" s="146"/>
      <c r="BE1182" s="146"/>
      <c r="BF1182" s="146"/>
      <c r="BG1182" s="53">
        <f t="shared" si="877"/>
        <v>0.4753826003634638</v>
      </c>
      <c r="BH1182" s="53">
        <f t="shared" si="851"/>
        <v>0.47091366875017621</v>
      </c>
      <c r="BI1182" s="53">
        <f t="shared" si="852"/>
        <v>0.45716747134452013</v>
      </c>
      <c r="BJ1182" s="53">
        <f t="shared" si="853"/>
        <v>0.4162366560136837</v>
      </c>
      <c r="BK1182" s="53">
        <f t="shared" si="854"/>
        <v>0.42834598127589291</v>
      </c>
      <c r="BL1182" s="53">
        <f t="shared" si="855"/>
        <v>0.71727337679123215</v>
      </c>
      <c r="BM1182" s="53">
        <f t="shared" si="856"/>
        <v>0.61554186392755339</v>
      </c>
      <c r="BN1182" s="53">
        <f t="shared" si="857"/>
        <v>0.73743217189252253</v>
      </c>
      <c r="BO1182" s="53">
        <f t="shared" si="858"/>
        <v>0.66377837248858595</v>
      </c>
      <c r="BP1182" s="53">
        <f t="shared" si="859"/>
        <v>0.78392877632395253</v>
      </c>
      <c r="BQ1182" s="53">
        <f t="shared" si="860"/>
        <v>0.76853963064508901</v>
      </c>
      <c r="BR1182" s="53">
        <f t="shared" si="861"/>
        <v>0.70745920073714319</v>
      </c>
      <c r="BS1182" s="53">
        <f t="shared" si="862"/>
        <v>0.73634359274822025</v>
      </c>
      <c r="BT1182" s="54">
        <f t="shared" si="881"/>
        <v>7.9783433633020353</v>
      </c>
      <c r="BU1182" s="55">
        <f t="shared" si="878"/>
        <v>-0.74363532471855354</v>
      </c>
      <c r="BV1182" s="55">
        <f t="shared" si="863"/>
        <v>0</v>
      </c>
      <c r="BW1182" s="55">
        <f t="shared" si="864"/>
        <v>0</v>
      </c>
      <c r="BX1182" s="55">
        <f t="shared" si="865"/>
        <v>0</v>
      </c>
      <c r="BY1182" s="55">
        <f t="shared" si="866"/>
        <v>0</v>
      </c>
      <c r="BZ1182" s="55">
        <f t="shared" si="867"/>
        <v>0</v>
      </c>
      <c r="CA1182" s="55">
        <f t="shared" si="868"/>
        <v>-0.97050463908274176</v>
      </c>
      <c r="CB1182" s="55">
        <f t="shared" si="869"/>
        <v>-0.60916233062582925</v>
      </c>
      <c r="CC1182" s="55">
        <f t="shared" si="870"/>
        <v>0</v>
      </c>
      <c r="CD1182" s="55">
        <f t="shared" si="871"/>
        <v>-0.24343710928409551</v>
      </c>
      <c r="CE1182" s="55">
        <f t="shared" si="872"/>
        <v>-0.26326314850410959</v>
      </c>
      <c r="CF1182" s="55">
        <f t="shared" si="873"/>
        <v>0</v>
      </c>
      <c r="CG1182" s="55">
        <f t="shared" si="874"/>
        <v>-0.30605843121508003</v>
      </c>
      <c r="CH1182" s="56">
        <f t="shared" si="882"/>
        <v>-3.1360609834304096</v>
      </c>
      <c r="CI1182" s="57">
        <f t="shared" si="879"/>
        <v>3.4361712443796937</v>
      </c>
      <c r="CJ1182" s="58">
        <f t="shared" si="875"/>
        <v>-11.732495446290109</v>
      </c>
      <c r="CK1182" s="67">
        <f t="shared" si="876"/>
        <v>2.1656636697964693E-2</v>
      </c>
    </row>
    <row r="1183" spans="1:89">
      <c r="A1183" s="48">
        <v>5071</v>
      </c>
      <c r="B1183" s="89">
        <v>6.231003039513678E-2</v>
      </c>
      <c r="C1183" s="59">
        <v>8.0570902394106816E-2</v>
      </c>
      <c r="D1183" s="59">
        <v>8.0570902394106816E-2</v>
      </c>
      <c r="E1183" s="59">
        <v>5.0644567219152857E-2</v>
      </c>
      <c r="F1183" s="59">
        <v>5.0644567219152857E-2</v>
      </c>
      <c r="G1183" s="59">
        <v>6.6758747697974213E-2</v>
      </c>
      <c r="H1183" s="59">
        <v>5.2946593001841617E-2</v>
      </c>
      <c r="I1183" s="59">
        <v>4.7928176795580112E-2</v>
      </c>
      <c r="J1183" s="59">
        <v>6.4456721915285453E-2</v>
      </c>
      <c r="K1183" s="59">
        <v>5.5248618784530384E-2</v>
      </c>
      <c r="L1183" s="59">
        <v>5.5248618784530384E-2</v>
      </c>
      <c r="M1183" s="59">
        <v>5.5294659300184165E-2</v>
      </c>
      <c r="N1183" s="59">
        <v>5.796500920810313E-2</v>
      </c>
      <c r="O1183" s="59">
        <v>6.0497237569060773E-2</v>
      </c>
      <c r="P1183" s="120">
        <v>5.9905794021816124E-2</v>
      </c>
      <c r="Q1183" s="60">
        <v>0</v>
      </c>
      <c r="R1183" s="60">
        <v>0</v>
      </c>
      <c r="S1183" s="60">
        <v>0</v>
      </c>
      <c r="T1183" s="60">
        <v>0</v>
      </c>
      <c r="U1183" s="60">
        <v>0</v>
      </c>
      <c r="V1183" s="60">
        <v>1</v>
      </c>
      <c r="W1183" s="60">
        <v>0</v>
      </c>
      <c r="X1183" s="60">
        <v>0</v>
      </c>
      <c r="Y1183" s="60">
        <v>1</v>
      </c>
      <c r="Z1183" s="60">
        <v>0</v>
      </c>
      <c r="AA1183" s="60">
        <v>2</v>
      </c>
      <c r="AB1183" s="60">
        <v>0</v>
      </c>
      <c r="AC1183" s="60">
        <v>0</v>
      </c>
      <c r="AD1183" s="49">
        <f t="shared" si="880"/>
        <v>4</v>
      </c>
      <c r="AE1183" s="50" t="s">
        <v>22</v>
      </c>
      <c r="AF1183" s="51">
        <f t="shared" si="837"/>
        <v>5.1237783578204139E-2</v>
      </c>
      <c r="AG1183" s="52">
        <f t="shared" si="838"/>
        <v>0.22224210340120579</v>
      </c>
      <c r="AH1183" s="52">
        <f t="shared" si="839"/>
        <v>0.22224210340120579</v>
      </c>
      <c r="AI1183" s="52">
        <f t="shared" si="840"/>
        <v>0.14861728263206953</v>
      </c>
      <c r="AJ1183" s="52">
        <f t="shared" si="841"/>
        <v>0.14861728263206953</v>
      </c>
      <c r="AK1183" s="52">
        <f t="shared" si="842"/>
        <v>0.18810638159105661</v>
      </c>
      <c r="AL1183" s="52">
        <f t="shared" si="843"/>
        <v>0.15425492426763457</v>
      </c>
      <c r="AM1183" s="52">
        <f t="shared" si="844"/>
        <v>0.14195876384026471</v>
      </c>
      <c r="AN1183" s="52">
        <f t="shared" si="845"/>
        <v>0.18245241604512599</v>
      </c>
      <c r="AO1183" s="52">
        <f t="shared" si="846"/>
        <v>0.159890457607966</v>
      </c>
      <c r="AP1183" s="52">
        <f t="shared" si="847"/>
        <v>0.159890457607966</v>
      </c>
      <c r="AQ1183" s="52">
        <f t="shared" si="848"/>
        <v>0.16000316234128648</v>
      </c>
      <c r="AR1183" s="52">
        <f t="shared" si="849"/>
        <v>0.16654067124331645</v>
      </c>
      <c r="AS1183" s="52">
        <f t="shared" si="850"/>
        <v>0.17274298184235368</v>
      </c>
      <c r="AT1183" s="146"/>
      <c r="AU1183" s="146"/>
      <c r="AV1183" s="146"/>
      <c r="AW1183" s="146"/>
      <c r="AX1183" s="146"/>
      <c r="AY1183" s="146"/>
      <c r="AZ1183" s="146"/>
      <c r="BA1183" s="146"/>
      <c r="BB1183" s="146"/>
      <c r="BC1183" s="146"/>
      <c r="BD1183" s="146"/>
      <c r="BE1183" s="146"/>
      <c r="BF1183" s="146"/>
      <c r="BG1183" s="53">
        <f t="shared" si="877"/>
        <v>0.56528793896607044</v>
      </c>
      <c r="BH1183" s="53">
        <f t="shared" si="851"/>
        <v>0.55997383378190047</v>
      </c>
      <c r="BI1183" s="53">
        <f t="shared" si="852"/>
        <v>0.35684087956722316</v>
      </c>
      <c r="BJ1183" s="53">
        <f t="shared" si="853"/>
        <v>0.32790983944604957</v>
      </c>
      <c r="BK1183" s="53">
        <f t="shared" si="854"/>
        <v>0.39763527011563954</v>
      </c>
      <c r="BL1183" s="53">
        <f t="shared" si="855"/>
        <v>0.34101848614005237</v>
      </c>
      <c r="BM1183" s="53">
        <f t="shared" si="856"/>
        <v>0.24644361886762567</v>
      </c>
      <c r="BN1183" s="53">
        <f t="shared" si="857"/>
        <v>0.34033043673632934</v>
      </c>
      <c r="BO1183" s="53">
        <f t="shared" si="858"/>
        <v>0.28795160445086365</v>
      </c>
      <c r="BP1183" s="53">
        <f t="shared" si="859"/>
        <v>0.31705035511800483</v>
      </c>
      <c r="BQ1183" s="53">
        <f t="shared" si="860"/>
        <v>0.33331141598448621</v>
      </c>
      <c r="BR1183" s="53">
        <f t="shared" si="861"/>
        <v>0.28493621823476539</v>
      </c>
      <c r="BS1183" s="53">
        <f t="shared" si="862"/>
        <v>0.29546390475550693</v>
      </c>
      <c r="BT1183" s="54">
        <f t="shared" si="881"/>
        <v>4.654153802164517</v>
      </c>
      <c r="BU1183" s="55">
        <f t="shared" si="878"/>
        <v>0</v>
      </c>
      <c r="BV1183" s="55">
        <f t="shared" si="863"/>
        <v>0</v>
      </c>
      <c r="BW1183" s="55">
        <f t="shared" si="864"/>
        <v>0</v>
      </c>
      <c r="BX1183" s="55">
        <f t="shared" si="865"/>
        <v>0</v>
      </c>
      <c r="BY1183" s="55">
        <f t="shared" si="866"/>
        <v>0</v>
      </c>
      <c r="BZ1183" s="55">
        <f t="shared" si="867"/>
        <v>-1.0758185916136076</v>
      </c>
      <c r="CA1183" s="55">
        <f t="shared" si="868"/>
        <v>0</v>
      </c>
      <c r="CB1183" s="55">
        <f t="shared" si="869"/>
        <v>0</v>
      </c>
      <c r="CC1183" s="55">
        <f t="shared" si="870"/>
        <v>-1.2449628530676786</v>
      </c>
      <c r="CD1183" s="55">
        <f t="shared" si="871"/>
        <v>0</v>
      </c>
      <c r="CE1183" s="55">
        <f t="shared" si="872"/>
        <v>-2.1973560857528232</v>
      </c>
      <c r="CF1183" s="55">
        <f t="shared" si="873"/>
        <v>0</v>
      </c>
      <c r="CG1183" s="55">
        <f t="shared" si="874"/>
        <v>0</v>
      </c>
      <c r="CH1183" s="56">
        <f t="shared" si="882"/>
        <v>-4.5181375304341094</v>
      </c>
      <c r="CI1183" s="57">
        <f t="shared" si="879"/>
        <v>2.2970057774929469</v>
      </c>
      <c r="CJ1183" s="58">
        <f t="shared" si="875"/>
        <v>-9.6675693916707957</v>
      </c>
      <c r="CK1183" s="67">
        <f t="shared" si="876"/>
        <v>0.65415380216451702</v>
      </c>
    </row>
    <row r="1184" spans="1:89">
      <c r="A1184" s="48">
        <v>5072</v>
      </c>
      <c r="B1184" s="89">
        <v>0.14032421479229992</v>
      </c>
      <c r="C1184" s="59">
        <v>2.9926335174953959E-2</v>
      </c>
      <c r="D1184" s="59">
        <v>2.9926335174953959E-2</v>
      </c>
      <c r="E1184" s="59">
        <v>3.0847145488029467E-2</v>
      </c>
      <c r="F1184" s="59">
        <v>3.0662983425414365E-2</v>
      </c>
      <c r="G1184" s="59">
        <v>4.0055248618784532E-2</v>
      </c>
      <c r="H1184" s="59">
        <v>3.7753222836095765E-2</v>
      </c>
      <c r="I1184" s="59">
        <v>4.3093922651933701E-2</v>
      </c>
      <c r="J1184" s="59">
        <v>5.9852670349907919E-2</v>
      </c>
      <c r="K1184" s="59">
        <v>5.2946593001841617E-2</v>
      </c>
      <c r="L1184" s="59">
        <v>4.834254143646409E-2</v>
      </c>
      <c r="M1184" s="59">
        <v>5.2992633517495398E-2</v>
      </c>
      <c r="N1184" s="59">
        <v>5.0736648250460405E-2</v>
      </c>
      <c r="O1184" s="59">
        <v>5.2946593001841617E-2</v>
      </c>
      <c r="P1184" s="120">
        <v>4.3083297917552055E-2</v>
      </c>
      <c r="Q1184" s="60">
        <v>0</v>
      </c>
      <c r="R1184" s="60">
        <v>0</v>
      </c>
      <c r="S1184" s="60">
        <v>0</v>
      </c>
      <c r="T1184" s="60">
        <v>0</v>
      </c>
      <c r="U1184" s="60">
        <v>0</v>
      </c>
      <c r="V1184" s="60">
        <v>0</v>
      </c>
      <c r="W1184" s="60">
        <v>0</v>
      </c>
      <c r="X1184" s="60">
        <v>0</v>
      </c>
      <c r="Y1184" s="60">
        <v>2</v>
      </c>
      <c r="Z1184" s="60">
        <v>0</v>
      </c>
      <c r="AA1184" s="60">
        <v>0</v>
      </c>
      <c r="AB1184" s="60">
        <v>0</v>
      </c>
      <c r="AC1184" s="60">
        <v>0</v>
      </c>
      <c r="AD1184" s="49">
        <f t="shared" si="880"/>
        <v>2</v>
      </c>
      <c r="AE1184" s="50" t="s">
        <v>22</v>
      </c>
      <c r="AF1184" s="51">
        <f t="shared" si="837"/>
        <v>0.1221846968939523</v>
      </c>
      <c r="AG1184" s="52">
        <f t="shared" si="838"/>
        <v>9.7241352370197154E-2</v>
      </c>
      <c r="AH1184" s="52">
        <f t="shared" si="839"/>
        <v>9.7241352370197154E-2</v>
      </c>
      <c r="AI1184" s="52">
        <f t="shared" si="840"/>
        <v>9.9575155685214259E-2</v>
      </c>
      <c r="AJ1184" s="52">
        <f t="shared" si="841"/>
        <v>9.9109019406025969E-2</v>
      </c>
      <c r="AK1184" s="52">
        <f t="shared" si="842"/>
        <v>0.12257826235839316</v>
      </c>
      <c r="AL1184" s="52">
        <f t="shared" si="843"/>
        <v>0.11687280255930946</v>
      </c>
      <c r="AM1184" s="52">
        <f t="shared" si="844"/>
        <v>0.13007819535077023</v>
      </c>
      <c r="AN1184" s="52">
        <f t="shared" si="845"/>
        <v>0.17116380284077592</v>
      </c>
      <c r="AO1184" s="52">
        <f t="shared" si="846"/>
        <v>0.15425492426763457</v>
      </c>
      <c r="AP1184" s="52">
        <f t="shared" si="847"/>
        <v>0.14297505977232439</v>
      </c>
      <c r="AQ1184" s="52">
        <f t="shared" si="848"/>
        <v>0.15436764782824502</v>
      </c>
      <c r="AR1184" s="52">
        <f t="shared" si="849"/>
        <v>0.14884285885378634</v>
      </c>
      <c r="AS1184" s="52">
        <f t="shared" si="850"/>
        <v>0.15425492426763457</v>
      </c>
      <c r="AT1184" s="146"/>
      <c r="AU1184" s="146"/>
      <c r="AV1184" s="146"/>
      <c r="AW1184" s="146"/>
      <c r="AX1184" s="146"/>
      <c r="AY1184" s="146"/>
      <c r="AZ1184" s="146"/>
      <c r="BA1184" s="146"/>
      <c r="BB1184" s="146"/>
      <c r="BC1184" s="146"/>
      <c r="BD1184" s="146"/>
      <c r="BE1184" s="146"/>
      <c r="BF1184" s="146"/>
      <c r="BG1184" s="53">
        <f t="shared" si="877"/>
        <v>0.58982184266092785</v>
      </c>
      <c r="BH1184" s="53">
        <f t="shared" si="851"/>
        <v>0.58427710148432688</v>
      </c>
      <c r="BI1184" s="53">
        <f t="shared" si="852"/>
        <v>0.57014163899104942</v>
      </c>
      <c r="BJ1184" s="53">
        <f t="shared" si="853"/>
        <v>0.52146455314253781</v>
      </c>
      <c r="BK1184" s="53">
        <f t="shared" si="854"/>
        <v>0.61790443337355361</v>
      </c>
      <c r="BL1184" s="53">
        <f t="shared" si="855"/>
        <v>0.6161391774613213</v>
      </c>
      <c r="BM1184" s="53">
        <f t="shared" si="856"/>
        <v>0.53850079962152897</v>
      </c>
      <c r="BN1184" s="53">
        <f t="shared" si="857"/>
        <v>0.76135916513576918</v>
      </c>
      <c r="BO1184" s="53">
        <f t="shared" si="858"/>
        <v>0.66246429350780212</v>
      </c>
      <c r="BP1184" s="53">
        <f t="shared" si="859"/>
        <v>0.67607124720551737</v>
      </c>
      <c r="BQ1184" s="53">
        <f t="shared" si="860"/>
        <v>0.76683934904762607</v>
      </c>
      <c r="BR1184" s="53">
        <f t="shared" si="861"/>
        <v>0.60727000296519706</v>
      </c>
      <c r="BS1184" s="53">
        <f t="shared" si="862"/>
        <v>0.62917221983300697</v>
      </c>
      <c r="BT1184" s="54">
        <f t="shared" si="881"/>
        <v>8.1414258244301649</v>
      </c>
      <c r="BU1184" s="55">
        <f t="shared" si="878"/>
        <v>0</v>
      </c>
      <c r="BV1184" s="55">
        <f t="shared" si="863"/>
        <v>0</v>
      </c>
      <c r="BW1184" s="55">
        <f t="shared" si="864"/>
        <v>0</v>
      </c>
      <c r="BX1184" s="55">
        <f t="shared" si="865"/>
        <v>0</v>
      </c>
      <c r="BY1184" s="55">
        <f t="shared" si="866"/>
        <v>0</v>
      </c>
      <c r="BZ1184" s="55">
        <f t="shared" si="867"/>
        <v>0</v>
      </c>
      <c r="CA1184" s="55">
        <f t="shared" si="868"/>
        <v>0</v>
      </c>
      <c r="CB1184" s="55">
        <f t="shared" si="869"/>
        <v>0</v>
      </c>
      <c r="CC1184" s="55">
        <f t="shared" si="870"/>
        <v>-0.82357723833246022</v>
      </c>
      <c r="CD1184" s="55">
        <f t="shared" si="871"/>
        <v>0</v>
      </c>
      <c r="CE1184" s="55">
        <f t="shared" si="872"/>
        <v>0</v>
      </c>
      <c r="CF1184" s="55">
        <f t="shared" si="873"/>
        <v>0</v>
      </c>
      <c r="CG1184" s="55">
        <f t="shared" si="874"/>
        <v>0</v>
      </c>
      <c r="CH1184" s="56">
        <f t="shared" si="882"/>
        <v>-0.82357723833246022</v>
      </c>
      <c r="CI1184" s="57">
        <f t="shared" si="879"/>
        <v>5.1729317102889949</v>
      </c>
      <c r="CJ1184" s="58">
        <f t="shared" si="875"/>
        <v>-7.4281568100717692</v>
      </c>
      <c r="CK1184" s="67">
        <f t="shared" si="876"/>
        <v>6.1414258244301649</v>
      </c>
    </row>
    <row r="1185" spans="1:89">
      <c r="A1185" s="48">
        <v>5073</v>
      </c>
      <c r="B1185" s="89">
        <v>0.39361702127659576</v>
      </c>
      <c r="C1185" s="59">
        <v>2.9926335174953959E-2</v>
      </c>
      <c r="D1185" s="59">
        <v>2.9926335174953959E-2</v>
      </c>
      <c r="E1185" s="59">
        <v>3.0847145488029467E-2</v>
      </c>
      <c r="F1185" s="59">
        <v>3.0386740331491711E-2</v>
      </c>
      <c r="G1185" s="59">
        <v>4.0055248618784532E-2</v>
      </c>
      <c r="H1185" s="59">
        <v>3.7753222836095765E-2</v>
      </c>
      <c r="I1185" s="59">
        <v>4.3093922651933701E-2</v>
      </c>
      <c r="J1185" s="59">
        <v>5.9852670349907919E-2</v>
      </c>
      <c r="K1185" s="59">
        <v>5.2946593001841617E-2</v>
      </c>
      <c r="L1185" s="59">
        <v>4.834254143646409E-2</v>
      </c>
      <c r="M1185" s="59">
        <v>5.2992633517495398E-2</v>
      </c>
      <c r="N1185" s="59">
        <v>5.0736648250460405E-2</v>
      </c>
      <c r="O1185" s="59">
        <v>5.2946593001841617E-2</v>
      </c>
      <c r="P1185" s="120">
        <v>4.3062048448788776E-2</v>
      </c>
      <c r="Q1185" s="60">
        <v>5</v>
      </c>
      <c r="R1185" s="60">
        <v>1</v>
      </c>
      <c r="S1185" s="60">
        <v>2</v>
      </c>
      <c r="T1185" s="60">
        <v>0</v>
      </c>
      <c r="U1185" s="60">
        <v>1</v>
      </c>
      <c r="V1185" s="60">
        <v>0</v>
      </c>
      <c r="W1185" s="60">
        <v>1</v>
      </c>
      <c r="X1185" s="60">
        <v>1</v>
      </c>
      <c r="Y1185" s="60">
        <v>0</v>
      </c>
      <c r="Z1185" s="60">
        <v>2</v>
      </c>
      <c r="AA1185" s="60">
        <v>1</v>
      </c>
      <c r="AB1185" s="60">
        <v>0</v>
      </c>
      <c r="AC1185" s="60">
        <v>3</v>
      </c>
      <c r="AD1185" s="49">
        <f t="shared" si="880"/>
        <v>17</v>
      </c>
      <c r="AE1185" s="50" t="s">
        <v>22</v>
      </c>
      <c r="AF1185" s="51">
        <f t="shared" si="837"/>
        <v>0.36858016904302593</v>
      </c>
      <c r="AG1185" s="52">
        <f t="shared" si="838"/>
        <v>9.7241352370197154E-2</v>
      </c>
      <c r="AH1185" s="52">
        <f t="shared" si="839"/>
        <v>9.7241352370197154E-2</v>
      </c>
      <c r="AI1185" s="52">
        <f t="shared" si="840"/>
        <v>9.9575155685214259E-2</v>
      </c>
      <c r="AJ1185" s="52">
        <f t="shared" si="841"/>
        <v>9.8409237145031428E-2</v>
      </c>
      <c r="AK1185" s="52">
        <f t="shared" si="842"/>
        <v>0.12257826235839316</v>
      </c>
      <c r="AL1185" s="52">
        <f t="shared" si="843"/>
        <v>0.11687280255930946</v>
      </c>
      <c r="AM1185" s="52">
        <f t="shared" si="844"/>
        <v>0.13007819535077023</v>
      </c>
      <c r="AN1185" s="52">
        <f t="shared" si="845"/>
        <v>0.17116380284077592</v>
      </c>
      <c r="AO1185" s="52">
        <f t="shared" si="846"/>
        <v>0.15425492426763457</v>
      </c>
      <c r="AP1185" s="52">
        <f t="shared" si="847"/>
        <v>0.14297505977232439</v>
      </c>
      <c r="AQ1185" s="52">
        <f t="shared" si="848"/>
        <v>0.15436764782824502</v>
      </c>
      <c r="AR1185" s="52">
        <f t="shared" si="849"/>
        <v>0.14884285885378634</v>
      </c>
      <c r="AS1185" s="52">
        <f t="shared" si="850"/>
        <v>0.15425492426763457</v>
      </c>
      <c r="AT1185" s="146"/>
      <c r="AU1185" s="146"/>
      <c r="AV1185" s="146"/>
      <c r="AW1185" s="146"/>
      <c r="AX1185" s="146"/>
      <c r="AY1185" s="146"/>
      <c r="AZ1185" s="146"/>
      <c r="BA1185" s="146"/>
      <c r="BB1185" s="146"/>
      <c r="BC1185" s="146"/>
      <c r="BD1185" s="146"/>
      <c r="BE1185" s="146"/>
      <c r="BF1185" s="146"/>
      <c r="BG1185" s="53">
        <f t="shared" si="877"/>
        <v>1.7792460103405487</v>
      </c>
      <c r="BH1185" s="53">
        <f t="shared" si="851"/>
        <v>1.7625198433808256</v>
      </c>
      <c r="BI1185" s="53">
        <f t="shared" si="852"/>
        <v>1.7198790603063665</v>
      </c>
      <c r="BJ1185" s="53">
        <f t="shared" si="853"/>
        <v>1.5619338157345091</v>
      </c>
      <c r="BK1185" s="53">
        <f t="shared" si="854"/>
        <v>1.8639594506906885</v>
      </c>
      <c r="BL1185" s="53">
        <f t="shared" si="855"/>
        <v>1.8586344113111701</v>
      </c>
      <c r="BM1185" s="53">
        <f t="shared" si="856"/>
        <v>1.6244318707650851</v>
      </c>
      <c r="BN1185" s="53">
        <f t="shared" si="857"/>
        <v>2.2967024260964446</v>
      </c>
      <c r="BO1185" s="53">
        <f t="shared" si="858"/>
        <v>1.9983779269673834</v>
      </c>
      <c r="BP1185" s="53">
        <f t="shared" si="859"/>
        <v>2.0394244198716245</v>
      </c>
      <c r="BQ1185" s="53">
        <f t="shared" si="860"/>
        <v>2.3132338507671806</v>
      </c>
      <c r="BR1185" s="53">
        <f t="shared" si="861"/>
        <v>1.8318798183207661</v>
      </c>
      <c r="BS1185" s="53">
        <f t="shared" si="862"/>
        <v>1.8979496535846776</v>
      </c>
      <c r="BT1185" s="54">
        <f t="shared" si="881"/>
        <v>24.548172558137271</v>
      </c>
      <c r="BU1185" s="55">
        <f t="shared" si="878"/>
        <v>2.8809484243410739</v>
      </c>
      <c r="BV1185" s="55">
        <f t="shared" si="863"/>
        <v>0.56674451429669603</v>
      </c>
      <c r="BW1185" s="55">
        <f t="shared" si="864"/>
        <v>1.0845079491557279</v>
      </c>
      <c r="BX1185" s="55">
        <f t="shared" si="865"/>
        <v>0</v>
      </c>
      <c r="BY1185" s="55">
        <f t="shared" si="866"/>
        <v>0.62270296210547504</v>
      </c>
      <c r="BZ1185" s="55">
        <f t="shared" si="867"/>
        <v>0</v>
      </c>
      <c r="CA1185" s="55">
        <f t="shared" si="868"/>
        <v>0.48515813666036556</v>
      </c>
      <c r="CB1185" s="55">
        <f t="shared" si="869"/>
        <v>0.83147436637983385</v>
      </c>
      <c r="CC1185" s="55">
        <f t="shared" si="870"/>
        <v>0</v>
      </c>
      <c r="CD1185" s="55">
        <f t="shared" si="871"/>
        <v>1.4253352418467693</v>
      </c>
      <c r="CE1185" s="55">
        <f t="shared" si="872"/>
        <v>0.83864648093477301</v>
      </c>
      <c r="CF1185" s="55">
        <f t="shared" si="873"/>
        <v>0</v>
      </c>
      <c r="CG1185" s="55">
        <f t="shared" si="874"/>
        <v>1.9223225214013333</v>
      </c>
      <c r="CH1185" s="56">
        <f t="shared" si="882"/>
        <v>10.65784059712205</v>
      </c>
      <c r="CI1185" s="57">
        <f t="shared" si="879"/>
        <v>14.51035357001642</v>
      </c>
      <c r="CJ1185" s="58">
        <f t="shared" si="875"/>
        <v>-13.499675185121959</v>
      </c>
      <c r="CK1185" s="67">
        <f t="shared" si="876"/>
        <v>7.5481725581372707</v>
      </c>
    </row>
    <row r="1186" spans="1:89">
      <c r="A1186" s="48">
        <v>5074</v>
      </c>
      <c r="B1186" s="89">
        <v>0.21073961499493415</v>
      </c>
      <c r="C1186" s="59">
        <v>2.9926335174953959E-2</v>
      </c>
      <c r="D1186" s="59">
        <v>2.9926335174953959E-2</v>
      </c>
      <c r="E1186" s="59">
        <v>2.7624309392265192E-2</v>
      </c>
      <c r="F1186" s="59">
        <v>2.7624309392265192E-2</v>
      </c>
      <c r="G1186" s="59">
        <v>3.591160220994475E-2</v>
      </c>
      <c r="H1186" s="59">
        <v>3.4069981583793742E-2</v>
      </c>
      <c r="I1186" s="59">
        <v>4.0239410681399634E-2</v>
      </c>
      <c r="J1186" s="59">
        <v>5.2946593001841617E-2</v>
      </c>
      <c r="K1186" s="59">
        <v>5.7550644567219152E-2</v>
      </c>
      <c r="L1186" s="59">
        <v>4.834254143646409E-2</v>
      </c>
      <c r="M1186" s="59">
        <v>5.7596685082872925E-2</v>
      </c>
      <c r="N1186" s="59">
        <v>5.0736648250460405E-2</v>
      </c>
      <c r="O1186" s="59">
        <v>5.2946593001841617E-2</v>
      </c>
      <c r="P1186" s="120">
        <v>4.1957076073098169E-2</v>
      </c>
      <c r="Q1186" s="60">
        <v>1</v>
      </c>
      <c r="R1186" s="60">
        <v>0</v>
      </c>
      <c r="S1186" s="60">
        <v>0</v>
      </c>
      <c r="T1186" s="60">
        <v>0</v>
      </c>
      <c r="U1186" s="60">
        <v>1</v>
      </c>
      <c r="V1186" s="60">
        <v>0</v>
      </c>
      <c r="W1186" s="60">
        <v>0</v>
      </c>
      <c r="X1186" s="60">
        <v>0</v>
      </c>
      <c r="Y1186" s="60">
        <v>0</v>
      </c>
      <c r="Z1186" s="60">
        <v>0</v>
      </c>
      <c r="AA1186" s="60">
        <v>0</v>
      </c>
      <c r="AB1186" s="60">
        <v>1</v>
      </c>
      <c r="AC1186" s="60">
        <v>0</v>
      </c>
      <c r="AD1186" s="49">
        <f t="shared" si="880"/>
        <v>3</v>
      </c>
      <c r="AE1186" s="50" t="s">
        <v>22</v>
      </c>
      <c r="AF1186" s="51">
        <f t="shared" si="837"/>
        <v>0.18883360489729878</v>
      </c>
      <c r="AG1186" s="52">
        <f t="shared" si="838"/>
        <v>9.7241352370197154E-2</v>
      </c>
      <c r="AH1186" s="52">
        <f t="shared" si="839"/>
        <v>9.7241352370197154E-2</v>
      </c>
      <c r="AI1186" s="52">
        <f t="shared" si="840"/>
        <v>9.1369631525331424E-2</v>
      </c>
      <c r="AJ1186" s="52">
        <f t="shared" si="841"/>
        <v>9.1369631525331424E-2</v>
      </c>
      <c r="AK1186" s="52">
        <f t="shared" si="842"/>
        <v>0.11228995563343673</v>
      </c>
      <c r="AL1186" s="52">
        <f t="shared" si="843"/>
        <v>0.10768744360368362</v>
      </c>
      <c r="AM1186" s="52">
        <f t="shared" si="844"/>
        <v>0.12303373295093684</v>
      </c>
      <c r="AN1186" s="52">
        <f t="shared" si="845"/>
        <v>0.15425492426763457</v>
      </c>
      <c r="AO1186" s="52">
        <f t="shared" si="846"/>
        <v>0.1655260906538652</v>
      </c>
      <c r="AP1186" s="52">
        <f t="shared" si="847"/>
        <v>0.14297505977232439</v>
      </c>
      <c r="AQ1186" s="52">
        <f t="shared" si="848"/>
        <v>0.16563881827861354</v>
      </c>
      <c r="AR1186" s="52">
        <f t="shared" si="849"/>
        <v>0.14884285885378634</v>
      </c>
      <c r="AS1186" s="52">
        <f t="shared" si="850"/>
        <v>0.15425492426763457</v>
      </c>
      <c r="AT1186" s="146"/>
      <c r="AU1186" s="146"/>
      <c r="AV1186" s="146"/>
      <c r="AW1186" s="146"/>
      <c r="AX1186" s="146"/>
      <c r="AY1186" s="146"/>
      <c r="AZ1186" s="146"/>
      <c r="BA1186" s="146"/>
      <c r="BB1186" s="146"/>
      <c r="BC1186" s="146"/>
      <c r="BD1186" s="146"/>
      <c r="BE1186" s="146"/>
      <c r="BF1186" s="146"/>
      <c r="BG1186" s="53">
        <f t="shared" si="877"/>
        <v>0.91155592826406739</v>
      </c>
      <c r="BH1186" s="53">
        <f t="shared" si="851"/>
        <v>0.90298665984325344</v>
      </c>
      <c r="BI1186" s="53">
        <f t="shared" si="852"/>
        <v>0.80852994180205906</v>
      </c>
      <c r="BJ1186" s="53">
        <f t="shared" si="853"/>
        <v>0.74297800107762502</v>
      </c>
      <c r="BK1186" s="53">
        <f t="shared" si="854"/>
        <v>0.87480494460549785</v>
      </c>
      <c r="BL1186" s="53">
        <f t="shared" si="855"/>
        <v>0.87739044737786376</v>
      </c>
      <c r="BM1186" s="53">
        <f t="shared" si="856"/>
        <v>0.7871699719339309</v>
      </c>
      <c r="BN1186" s="53">
        <f t="shared" si="857"/>
        <v>1.0604230477166734</v>
      </c>
      <c r="BO1186" s="53">
        <f t="shared" si="858"/>
        <v>1.0986323032236287</v>
      </c>
      <c r="BP1186" s="53">
        <f t="shared" si="859"/>
        <v>1.0448523753186119</v>
      </c>
      <c r="BQ1186" s="53">
        <f t="shared" si="860"/>
        <v>1.2716649311930348</v>
      </c>
      <c r="BR1186" s="53">
        <f t="shared" si="861"/>
        <v>0.93852165386504627</v>
      </c>
      <c r="BS1186" s="53">
        <f t="shared" si="862"/>
        <v>0.97237102020574784</v>
      </c>
      <c r="BT1186" s="54">
        <f t="shared" si="881"/>
        <v>12.291881226427043</v>
      </c>
      <c r="BU1186" s="55">
        <f t="shared" si="878"/>
        <v>-9.2602328255300126E-2</v>
      </c>
      <c r="BV1186" s="55">
        <f t="shared" si="863"/>
        <v>0</v>
      </c>
      <c r="BW1186" s="55">
        <f t="shared" si="864"/>
        <v>0</v>
      </c>
      <c r="BX1186" s="55">
        <f t="shared" si="865"/>
        <v>0</v>
      </c>
      <c r="BY1186" s="55">
        <f t="shared" si="866"/>
        <v>-0.13375433792583913</v>
      </c>
      <c r="BZ1186" s="55">
        <f t="shared" si="867"/>
        <v>0</v>
      </c>
      <c r="CA1186" s="55">
        <f t="shared" si="868"/>
        <v>0</v>
      </c>
      <c r="CB1186" s="55">
        <f t="shared" si="869"/>
        <v>0</v>
      </c>
      <c r="CC1186" s="55">
        <f t="shared" si="870"/>
        <v>0</v>
      </c>
      <c r="CD1186" s="55">
        <f t="shared" si="871"/>
        <v>0</v>
      </c>
      <c r="CE1186" s="55">
        <f t="shared" si="872"/>
        <v>0</v>
      </c>
      <c r="CF1186" s="55">
        <f t="shared" si="873"/>
        <v>-6.3449350376732869E-2</v>
      </c>
      <c r="CG1186" s="55">
        <f t="shared" si="874"/>
        <v>0</v>
      </c>
      <c r="CH1186" s="56">
        <f t="shared" si="882"/>
        <v>-0.28980601655787214</v>
      </c>
      <c r="CI1186" s="57">
        <f t="shared" si="879"/>
        <v>7.768734987293219</v>
      </c>
      <c r="CJ1186" s="58">
        <f t="shared" si="875"/>
        <v>-10.155414075648856</v>
      </c>
      <c r="CK1186" s="67">
        <f t="shared" si="876"/>
        <v>9.2918812264270425</v>
      </c>
    </row>
    <row r="1187" spans="1:89">
      <c r="A1187" s="48">
        <v>5075</v>
      </c>
      <c r="B1187" s="89">
        <v>2.4316109422492401E-2</v>
      </c>
      <c r="C1187" s="59">
        <v>2.9926335174953959E-2</v>
      </c>
      <c r="D1187" s="59">
        <v>2.9926335174953959E-2</v>
      </c>
      <c r="E1187" s="59">
        <v>2.8084714548802948E-2</v>
      </c>
      <c r="F1187" s="59">
        <v>2.8084714548802948E-2</v>
      </c>
      <c r="G1187" s="59">
        <v>3.6832412523020261E-2</v>
      </c>
      <c r="H1187" s="59">
        <v>3.4530386740331494E-2</v>
      </c>
      <c r="I1187" s="59">
        <v>5.7504604051565378E-2</v>
      </c>
      <c r="J1187" s="59">
        <v>6.6758747697974213E-2</v>
      </c>
      <c r="K1187" s="59">
        <v>7.8268876611418042E-2</v>
      </c>
      <c r="L1187" s="59">
        <v>5.9852670349907919E-2</v>
      </c>
      <c r="M1187" s="59">
        <v>7.8360957642725604E-2</v>
      </c>
      <c r="N1187" s="59">
        <v>7.1362799263351748E-2</v>
      </c>
      <c r="O1187" s="59">
        <v>7.4447513812154698E-2</v>
      </c>
      <c r="P1187" s="120">
        <v>5.1841620626151011E-2</v>
      </c>
      <c r="Q1187" s="60">
        <v>0</v>
      </c>
      <c r="R1187" s="60">
        <v>0</v>
      </c>
      <c r="S1187" s="60">
        <v>0</v>
      </c>
      <c r="T1187" s="60">
        <v>0</v>
      </c>
      <c r="U1187" s="60">
        <v>0</v>
      </c>
      <c r="V1187" s="60">
        <v>0</v>
      </c>
      <c r="W1187" s="60">
        <v>0</v>
      </c>
      <c r="X1187" s="60">
        <v>0</v>
      </c>
      <c r="Y1187" s="60">
        <v>0</v>
      </c>
      <c r="Z1187" s="60">
        <v>0</v>
      </c>
      <c r="AA1187" s="60">
        <v>0</v>
      </c>
      <c r="AB1187" s="60">
        <v>0</v>
      </c>
      <c r="AC1187" s="60">
        <v>1</v>
      </c>
      <c r="AD1187" s="49">
        <f t="shared" si="880"/>
        <v>1</v>
      </c>
      <c r="AE1187" s="50" t="s">
        <v>22</v>
      </c>
      <c r="AF1187" s="51">
        <f t="shared" si="837"/>
        <v>1.871203814154004E-2</v>
      </c>
      <c r="AG1187" s="52">
        <f t="shared" si="838"/>
        <v>9.7241352370197154E-2</v>
      </c>
      <c r="AH1187" s="52">
        <f t="shared" si="839"/>
        <v>9.7241352370197154E-2</v>
      </c>
      <c r="AI1187" s="52">
        <f t="shared" si="840"/>
        <v>9.2548564780908282E-2</v>
      </c>
      <c r="AJ1187" s="52">
        <f t="shared" si="841"/>
        <v>9.2548564780908282E-2</v>
      </c>
      <c r="AK1187" s="52">
        <f t="shared" si="842"/>
        <v>0.11458364015253301</v>
      </c>
      <c r="AL1187" s="52">
        <f t="shared" si="843"/>
        <v>0.10884009472032441</v>
      </c>
      <c r="AM1187" s="52">
        <f t="shared" si="844"/>
        <v>0.16541336386735994</v>
      </c>
      <c r="AN1187" s="52">
        <f t="shared" si="845"/>
        <v>0.18810638159105661</v>
      </c>
      <c r="AO1187" s="52">
        <f t="shared" si="846"/>
        <v>0.21652251440597892</v>
      </c>
      <c r="AP1187" s="52">
        <f t="shared" si="847"/>
        <v>0.17116380284077592</v>
      </c>
      <c r="AQ1187" s="52">
        <f t="shared" si="848"/>
        <v>0.21675103662160577</v>
      </c>
      <c r="AR1187" s="52">
        <f t="shared" si="849"/>
        <v>0.19944026044745766</v>
      </c>
      <c r="AS1187" s="52">
        <f t="shared" si="850"/>
        <v>0.20705701785018898</v>
      </c>
      <c r="AT1187" s="146"/>
      <c r="AU1187" s="146"/>
      <c r="AV1187" s="146"/>
      <c r="AW1187" s="146"/>
      <c r="AX1187" s="146"/>
      <c r="AY1187" s="146"/>
      <c r="AZ1187" s="146"/>
      <c r="BA1187" s="146"/>
      <c r="BB1187" s="146"/>
      <c r="BC1187" s="146"/>
      <c r="BD1187" s="146"/>
      <c r="BE1187" s="146"/>
      <c r="BF1187" s="146"/>
      <c r="BG1187" s="53">
        <f t="shared" si="877"/>
        <v>9.0328568938251322E-2</v>
      </c>
      <c r="BH1187" s="53">
        <f t="shared" si="851"/>
        <v>8.9479416703814166E-2</v>
      </c>
      <c r="BI1187" s="53">
        <f t="shared" si="852"/>
        <v>8.1153215472170609E-2</v>
      </c>
      <c r="BJ1187" s="53">
        <f t="shared" si="853"/>
        <v>7.4573680818979859E-2</v>
      </c>
      <c r="BK1187" s="53">
        <f t="shared" si="854"/>
        <v>8.8457516861409666E-2</v>
      </c>
      <c r="BL1187" s="53">
        <f t="shared" si="855"/>
        <v>8.7873627617318539E-2</v>
      </c>
      <c r="BM1187" s="53">
        <f t="shared" si="856"/>
        <v>0.10487131682425474</v>
      </c>
      <c r="BN1187" s="53">
        <f t="shared" si="857"/>
        <v>0.12814021869816081</v>
      </c>
      <c r="BO1187" s="53">
        <f t="shared" si="858"/>
        <v>0.14240681657018489</v>
      </c>
      <c r="BP1187" s="53">
        <f t="shared" si="859"/>
        <v>0.12395052895761979</v>
      </c>
      <c r="BQ1187" s="53">
        <f t="shared" si="860"/>
        <v>0.16489730758653071</v>
      </c>
      <c r="BR1187" s="53">
        <f t="shared" si="861"/>
        <v>0.12461517648342932</v>
      </c>
      <c r="BS1187" s="53">
        <f t="shared" si="862"/>
        <v>0.1293375812386732</v>
      </c>
      <c r="BT1187" s="54">
        <f t="shared" si="881"/>
        <v>1.4300849727707976</v>
      </c>
      <c r="BU1187" s="55">
        <f t="shared" si="878"/>
        <v>0</v>
      </c>
      <c r="BV1187" s="55">
        <f t="shared" si="863"/>
        <v>0</v>
      </c>
      <c r="BW1187" s="55">
        <f t="shared" si="864"/>
        <v>0</v>
      </c>
      <c r="BX1187" s="55">
        <f t="shared" si="865"/>
        <v>0</v>
      </c>
      <c r="BY1187" s="55">
        <f t="shared" si="866"/>
        <v>0</v>
      </c>
      <c r="BZ1187" s="55">
        <f t="shared" si="867"/>
        <v>0</v>
      </c>
      <c r="CA1187" s="55">
        <f t="shared" si="868"/>
        <v>0</v>
      </c>
      <c r="CB1187" s="55">
        <f t="shared" si="869"/>
        <v>0</v>
      </c>
      <c r="CC1187" s="55">
        <f t="shared" si="870"/>
        <v>0</v>
      </c>
      <c r="CD1187" s="55">
        <f t="shared" si="871"/>
        <v>0</v>
      </c>
      <c r="CE1187" s="55">
        <f t="shared" si="872"/>
        <v>0</v>
      </c>
      <c r="CF1187" s="55">
        <f t="shared" si="873"/>
        <v>0</v>
      </c>
      <c r="CG1187" s="55">
        <f t="shared" si="874"/>
        <v>-2.04532938393743</v>
      </c>
      <c r="CH1187" s="56">
        <f t="shared" si="882"/>
        <v>-2.04532938393743</v>
      </c>
      <c r="CI1187" s="57">
        <f t="shared" si="879"/>
        <v>0.89639249853383296</v>
      </c>
      <c r="CJ1187" s="58">
        <f t="shared" si="875"/>
        <v>-3.8539800008139857</v>
      </c>
      <c r="CK1187" s="67">
        <f t="shared" si="876"/>
        <v>0.4300849727707976</v>
      </c>
    </row>
    <row r="1188" spans="1:89">
      <c r="A1188" s="48">
        <v>5076</v>
      </c>
      <c r="B1188" s="89">
        <v>2.938196555217832E-2</v>
      </c>
      <c r="C1188" s="59">
        <v>2.9926335174953959E-2</v>
      </c>
      <c r="D1188" s="59">
        <v>2.9926335174953959E-2</v>
      </c>
      <c r="E1188" s="59">
        <v>2.8084714548802948E-2</v>
      </c>
      <c r="F1188" s="59">
        <v>2.8084714548802948E-2</v>
      </c>
      <c r="G1188" s="59">
        <v>3.6832412523020261E-2</v>
      </c>
      <c r="H1188" s="59">
        <v>3.4530386740331494E-2</v>
      </c>
      <c r="I1188" s="59">
        <v>5.7504604051565378E-2</v>
      </c>
      <c r="J1188" s="59">
        <v>6.6758747697974213E-2</v>
      </c>
      <c r="K1188" s="59">
        <v>7.8268876611418042E-2</v>
      </c>
      <c r="L1188" s="59">
        <v>5.9852670349907919E-2</v>
      </c>
      <c r="M1188" s="59">
        <v>7.8360957642725604E-2</v>
      </c>
      <c r="N1188" s="59">
        <v>7.1362799263351748E-2</v>
      </c>
      <c r="O1188" s="59">
        <v>7.4447513812154698E-2</v>
      </c>
      <c r="P1188" s="120">
        <v>5.1841620626151011E-2</v>
      </c>
      <c r="Q1188" s="60">
        <v>0</v>
      </c>
      <c r="R1188" s="60">
        <v>0</v>
      </c>
      <c r="S1188" s="60">
        <v>0</v>
      </c>
      <c r="T1188" s="60">
        <v>0</v>
      </c>
      <c r="U1188" s="60">
        <v>0</v>
      </c>
      <c r="V1188" s="60">
        <v>0</v>
      </c>
      <c r="W1188" s="60">
        <v>0</v>
      </c>
      <c r="X1188" s="60">
        <v>0</v>
      </c>
      <c r="Y1188" s="60">
        <v>0</v>
      </c>
      <c r="Z1188" s="60">
        <v>0</v>
      </c>
      <c r="AA1188" s="60">
        <v>0</v>
      </c>
      <c r="AB1188" s="60">
        <v>0</v>
      </c>
      <c r="AC1188" s="60">
        <v>0</v>
      </c>
      <c r="AD1188" s="49">
        <f t="shared" si="880"/>
        <v>0</v>
      </c>
      <c r="AE1188" s="50" t="s">
        <v>22</v>
      </c>
      <c r="AF1188" s="51">
        <f t="shared" si="837"/>
        <v>2.2914000764569262E-2</v>
      </c>
      <c r="AG1188" s="52">
        <f t="shared" si="838"/>
        <v>9.7241352370197154E-2</v>
      </c>
      <c r="AH1188" s="52">
        <f t="shared" si="839"/>
        <v>9.7241352370197154E-2</v>
      </c>
      <c r="AI1188" s="52">
        <f t="shared" si="840"/>
        <v>9.2548564780908282E-2</v>
      </c>
      <c r="AJ1188" s="52">
        <f t="shared" si="841"/>
        <v>9.2548564780908282E-2</v>
      </c>
      <c r="AK1188" s="52">
        <f t="shared" si="842"/>
        <v>0.11458364015253301</v>
      </c>
      <c r="AL1188" s="52">
        <f t="shared" si="843"/>
        <v>0.10884009472032441</v>
      </c>
      <c r="AM1188" s="52">
        <f t="shared" si="844"/>
        <v>0.16541336386735994</v>
      </c>
      <c r="AN1188" s="52">
        <f t="shared" si="845"/>
        <v>0.18810638159105661</v>
      </c>
      <c r="AO1188" s="52">
        <f t="shared" si="846"/>
        <v>0.21652251440597892</v>
      </c>
      <c r="AP1188" s="52">
        <f t="shared" si="847"/>
        <v>0.17116380284077592</v>
      </c>
      <c r="AQ1188" s="52">
        <f t="shared" si="848"/>
        <v>0.21675103662160577</v>
      </c>
      <c r="AR1188" s="52">
        <f t="shared" si="849"/>
        <v>0.19944026044745766</v>
      </c>
      <c r="AS1188" s="52">
        <f t="shared" si="850"/>
        <v>0.20705701785018898</v>
      </c>
      <c r="AT1188" s="146"/>
      <c r="AU1188" s="146"/>
      <c r="AV1188" s="146"/>
      <c r="AW1188" s="146"/>
      <c r="AX1188" s="146"/>
      <c r="AY1188" s="146"/>
      <c r="AZ1188" s="146"/>
      <c r="BA1188" s="146"/>
      <c r="BB1188" s="146"/>
      <c r="BC1188" s="146"/>
      <c r="BD1188" s="146"/>
      <c r="BE1188" s="146"/>
      <c r="BF1188" s="146"/>
      <c r="BG1188" s="53">
        <f t="shared" si="877"/>
        <v>0.11061269125561914</v>
      </c>
      <c r="BH1188" s="53">
        <f t="shared" si="851"/>
        <v>0.1095728539700199</v>
      </c>
      <c r="BI1188" s="53">
        <f t="shared" si="852"/>
        <v>9.9376926623960304E-2</v>
      </c>
      <c r="BJ1188" s="53">
        <f t="shared" si="853"/>
        <v>9.1319896121279068E-2</v>
      </c>
      <c r="BK1188" s="53">
        <f t="shared" si="854"/>
        <v>0.10832147699050275</v>
      </c>
      <c r="BL1188" s="53">
        <f t="shared" si="855"/>
        <v>0.10760646997286386</v>
      </c>
      <c r="BM1188" s="53">
        <f t="shared" si="856"/>
        <v>0.1284211487661378</v>
      </c>
      <c r="BN1188" s="53">
        <f t="shared" si="857"/>
        <v>0.15691529949928121</v>
      </c>
      <c r="BO1188" s="53">
        <f t="shared" si="858"/>
        <v>0.17438559493554615</v>
      </c>
      <c r="BP1188" s="53">
        <f t="shared" si="859"/>
        <v>0.15178477586567754</v>
      </c>
      <c r="BQ1188" s="53">
        <f t="shared" si="860"/>
        <v>0.2019265353956895</v>
      </c>
      <c r="BR1188" s="53">
        <f t="shared" si="861"/>
        <v>0.15259867619013009</v>
      </c>
      <c r="BS1188" s="53">
        <f t="shared" si="862"/>
        <v>0.15838154096166149</v>
      </c>
      <c r="BT1188" s="54">
        <f t="shared" si="881"/>
        <v>1.7512238865483687</v>
      </c>
      <c r="BU1188" s="55">
        <f t="shared" si="878"/>
        <v>0</v>
      </c>
      <c r="BV1188" s="55">
        <f t="shared" si="863"/>
        <v>0</v>
      </c>
      <c r="BW1188" s="55">
        <f t="shared" si="864"/>
        <v>0</v>
      </c>
      <c r="BX1188" s="55">
        <f t="shared" si="865"/>
        <v>0</v>
      </c>
      <c r="BY1188" s="55">
        <f t="shared" si="866"/>
        <v>0</v>
      </c>
      <c r="BZ1188" s="55">
        <f t="shared" si="867"/>
        <v>0</v>
      </c>
      <c r="CA1188" s="55">
        <f t="shared" si="868"/>
        <v>0</v>
      </c>
      <c r="CB1188" s="55">
        <f t="shared" si="869"/>
        <v>0</v>
      </c>
      <c r="CC1188" s="55">
        <f t="shared" si="870"/>
        <v>0</v>
      </c>
      <c r="CD1188" s="55">
        <f t="shared" si="871"/>
        <v>0</v>
      </c>
      <c r="CE1188" s="55">
        <f t="shared" si="872"/>
        <v>0</v>
      </c>
      <c r="CF1188" s="55">
        <f t="shared" si="873"/>
        <v>0</v>
      </c>
      <c r="CG1188" s="55">
        <f t="shared" si="874"/>
        <v>0</v>
      </c>
      <c r="CH1188" s="56">
        <f t="shared" si="882"/>
        <v>0</v>
      </c>
      <c r="CI1188" s="57">
        <f t="shared" si="879"/>
        <v>1.0831409357283814</v>
      </c>
      <c r="CJ1188" s="58">
        <f t="shared" si="875"/>
        <v>-1.041930422758673</v>
      </c>
      <c r="CK1188" s="67">
        <f t="shared" si="876"/>
        <v>1.7512238865483687</v>
      </c>
    </row>
    <row r="1189" spans="1:89">
      <c r="A1189" s="48">
        <v>5077</v>
      </c>
      <c r="B1189" s="89">
        <v>8.0040526849037494E-2</v>
      </c>
      <c r="C1189" s="59">
        <v>2.9926335174953959E-2</v>
      </c>
      <c r="D1189" s="59">
        <v>2.9926335174953959E-2</v>
      </c>
      <c r="E1189" s="59">
        <v>2.8084714548802948E-2</v>
      </c>
      <c r="F1189" s="59">
        <v>2.8084714548802948E-2</v>
      </c>
      <c r="G1189" s="59">
        <v>3.6832412523020261E-2</v>
      </c>
      <c r="H1189" s="59">
        <v>3.4530386740331494E-2</v>
      </c>
      <c r="I1189" s="59">
        <v>5.7504604051565378E-2</v>
      </c>
      <c r="J1189" s="59">
        <v>6.6758747697974213E-2</v>
      </c>
      <c r="K1189" s="59">
        <v>7.8268876611418042E-2</v>
      </c>
      <c r="L1189" s="59">
        <v>5.9852670349907919E-2</v>
      </c>
      <c r="M1189" s="59">
        <v>7.8360957642725604E-2</v>
      </c>
      <c r="N1189" s="59">
        <v>7.1362799263351748E-2</v>
      </c>
      <c r="O1189" s="59">
        <v>7.4447513812154698E-2</v>
      </c>
      <c r="P1189" s="120">
        <v>5.1841620626151011E-2</v>
      </c>
      <c r="Q1189" s="60">
        <v>0</v>
      </c>
      <c r="R1189" s="60">
        <v>0</v>
      </c>
      <c r="S1189" s="60">
        <v>0</v>
      </c>
      <c r="T1189" s="60">
        <v>0</v>
      </c>
      <c r="U1189" s="60">
        <v>0</v>
      </c>
      <c r="V1189" s="60">
        <v>0</v>
      </c>
      <c r="W1189" s="60">
        <v>0</v>
      </c>
      <c r="X1189" s="60">
        <v>0</v>
      </c>
      <c r="Y1189" s="60">
        <v>0</v>
      </c>
      <c r="Z1189" s="60">
        <v>0</v>
      </c>
      <c r="AA1189" s="60">
        <v>0</v>
      </c>
      <c r="AB1189" s="60">
        <v>0</v>
      </c>
      <c r="AC1189" s="60">
        <v>0</v>
      </c>
      <c r="AD1189" s="49">
        <f t="shared" si="880"/>
        <v>0</v>
      </c>
      <c r="AE1189" s="50" t="s">
        <v>22</v>
      </c>
      <c r="AF1189" s="51">
        <f t="shared" si="837"/>
        <v>6.6989676117995264E-2</v>
      </c>
      <c r="AG1189" s="52">
        <f t="shared" si="838"/>
        <v>9.7241352370197154E-2</v>
      </c>
      <c r="AH1189" s="52">
        <f t="shared" si="839"/>
        <v>9.7241352370197154E-2</v>
      </c>
      <c r="AI1189" s="52">
        <f t="shared" si="840"/>
        <v>9.2548564780908282E-2</v>
      </c>
      <c r="AJ1189" s="52">
        <f t="shared" si="841"/>
        <v>9.2548564780908282E-2</v>
      </c>
      <c r="AK1189" s="52">
        <f t="shared" si="842"/>
        <v>0.11458364015253301</v>
      </c>
      <c r="AL1189" s="52">
        <f t="shared" si="843"/>
        <v>0.10884009472032441</v>
      </c>
      <c r="AM1189" s="52">
        <f t="shared" si="844"/>
        <v>0.16541336386735994</v>
      </c>
      <c r="AN1189" s="52">
        <f t="shared" si="845"/>
        <v>0.18810638159105661</v>
      </c>
      <c r="AO1189" s="52">
        <f t="shared" si="846"/>
        <v>0.21652251440597892</v>
      </c>
      <c r="AP1189" s="52">
        <f t="shared" si="847"/>
        <v>0.17116380284077592</v>
      </c>
      <c r="AQ1189" s="52">
        <f t="shared" si="848"/>
        <v>0.21675103662160577</v>
      </c>
      <c r="AR1189" s="52">
        <f t="shared" si="849"/>
        <v>0.19944026044745766</v>
      </c>
      <c r="AS1189" s="52">
        <f t="shared" si="850"/>
        <v>0.20705701785018898</v>
      </c>
      <c r="AT1189" s="146"/>
      <c r="AU1189" s="146"/>
      <c r="AV1189" s="146"/>
      <c r="AW1189" s="146"/>
      <c r="AX1189" s="146"/>
      <c r="AY1189" s="146"/>
      <c r="AZ1189" s="146"/>
      <c r="BA1189" s="146"/>
      <c r="BB1189" s="146"/>
      <c r="BC1189" s="146"/>
      <c r="BD1189" s="146"/>
      <c r="BE1189" s="146"/>
      <c r="BF1189" s="146"/>
      <c r="BG1189" s="53">
        <f t="shared" si="877"/>
        <v>0.32337907456175408</v>
      </c>
      <c r="BH1189" s="53">
        <f t="shared" si="851"/>
        <v>0.32033908326152605</v>
      </c>
      <c r="BI1189" s="53">
        <f t="shared" si="852"/>
        <v>0.29053102496333205</v>
      </c>
      <c r="BJ1189" s="53">
        <f t="shared" si="853"/>
        <v>0.26697608711581333</v>
      </c>
      <c r="BK1189" s="53">
        <f t="shared" si="854"/>
        <v>0.31668065017423258</v>
      </c>
      <c r="BL1189" s="53">
        <f t="shared" si="855"/>
        <v>0.31459030859548098</v>
      </c>
      <c r="BM1189" s="53">
        <f t="shared" si="856"/>
        <v>0.3754425624287604</v>
      </c>
      <c r="BN1189" s="53">
        <f t="shared" si="857"/>
        <v>0.45874595184917599</v>
      </c>
      <c r="BO1189" s="53">
        <f t="shared" si="858"/>
        <v>0.50982081411289293</v>
      </c>
      <c r="BP1189" s="53">
        <f t="shared" si="859"/>
        <v>0.44374673281003446</v>
      </c>
      <c r="BQ1189" s="53">
        <f t="shared" si="860"/>
        <v>0.59033746855338498</v>
      </c>
      <c r="BR1189" s="53">
        <f t="shared" si="861"/>
        <v>0.4461261915386785</v>
      </c>
      <c r="BS1189" s="53">
        <f t="shared" si="862"/>
        <v>0.46303254683033301</v>
      </c>
      <c r="BT1189" s="54">
        <f t="shared" si="881"/>
        <v>5.1197484967953999</v>
      </c>
      <c r="BU1189" s="55">
        <f t="shared" si="878"/>
        <v>0</v>
      </c>
      <c r="BV1189" s="55">
        <f t="shared" si="863"/>
        <v>0</v>
      </c>
      <c r="BW1189" s="55">
        <f t="shared" si="864"/>
        <v>0</v>
      </c>
      <c r="BX1189" s="55">
        <f t="shared" si="865"/>
        <v>0</v>
      </c>
      <c r="BY1189" s="55">
        <f t="shared" si="866"/>
        <v>0</v>
      </c>
      <c r="BZ1189" s="55">
        <f t="shared" si="867"/>
        <v>0</v>
      </c>
      <c r="CA1189" s="55">
        <f t="shared" si="868"/>
        <v>0</v>
      </c>
      <c r="CB1189" s="55">
        <f t="shared" si="869"/>
        <v>0</v>
      </c>
      <c r="CC1189" s="55">
        <f t="shared" si="870"/>
        <v>0</v>
      </c>
      <c r="CD1189" s="55">
        <f t="shared" si="871"/>
        <v>0</v>
      </c>
      <c r="CE1189" s="55">
        <f t="shared" si="872"/>
        <v>0</v>
      </c>
      <c r="CF1189" s="55">
        <f t="shared" si="873"/>
        <v>0</v>
      </c>
      <c r="CG1189" s="55">
        <f t="shared" si="874"/>
        <v>0</v>
      </c>
      <c r="CH1189" s="56">
        <f t="shared" si="882"/>
        <v>0</v>
      </c>
      <c r="CI1189" s="57">
        <f t="shared" si="879"/>
        <v>2.9506253076738669</v>
      </c>
      <c r="CJ1189" s="58">
        <f t="shared" si="875"/>
        <v>-2.9688680941294532</v>
      </c>
      <c r="CK1189" s="67">
        <f t="shared" si="876"/>
        <v>5.1197484967953999</v>
      </c>
    </row>
    <row r="1190" spans="1:89">
      <c r="A1190" s="48">
        <v>5078</v>
      </c>
      <c r="B1190" s="89">
        <v>1.0131712259371835E-3</v>
      </c>
      <c r="C1190" s="59">
        <v>4.3738489871086556E-2</v>
      </c>
      <c r="D1190" s="59">
        <v>4.3738489871086556E-2</v>
      </c>
      <c r="E1190" s="59">
        <v>4.5119705340699819E-2</v>
      </c>
      <c r="F1190" s="59">
        <v>4.465930018416206E-2</v>
      </c>
      <c r="G1190" s="59">
        <v>5.7550644567219152E-2</v>
      </c>
      <c r="H1190" s="59">
        <v>5.5248618784530384E-2</v>
      </c>
      <c r="I1190" s="59">
        <v>5.7504604051565378E-2</v>
      </c>
      <c r="J1190" s="59">
        <v>8.2872928176795577E-2</v>
      </c>
      <c r="K1190" s="59">
        <v>0.10359116022099447</v>
      </c>
      <c r="L1190" s="59">
        <v>6.6758747697974213E-2</v>
      </c>
      <c r="M1190" s="59">
        <v>0.10368324125230202</v>
      </c>
      <c r="N1190" s="59">
        <v>7.0073664825046039E-2</v>
      </c>
      <c r="O1190" s="59">
        <v>7.3112338858195208E-2</v>
      </c>
      <c r="P1190" s="120">
        <v>6.5203994900127502E-2</v>
      </c>
      <c r="Q1190" s="60">
        <v>0</v>
      </c>
      <c r="R1190" s="60">
        <v>0</v>
      </c>
      <c r="S1190" s="60">
        <v>0</v>
      </c>
      <c r="T1190" s="60">
        <v>0</v>
      </c>
      <c r="U1190" s="60">
        <v>0</v>
      </c>
      <c r="V1190" s="60">
        <v>0</v>
      </c>
      <c r="W1190" s="60">
        <v>0</v>
      </c>
      <c r="X1190" s="60">
        <v>0</v>
      </c>
      <c r="Y1190" s="60">
        <v>0</v>
      </c>
      <c r="Z1190" s="60">
        <v>0</v>
      </c>
      <c r="AA1190" s="60">
        <v>0</v>
      </c>
      <c r="AB1190" s="60">
        <v>0</v>
      </c>
      <c r="AC1190" s="60">
        <v>0</v>
      </c>
      <c r="AD1190" s="49">
        <f t="shared" si="880"/>
        <v>0</v>
      </c>
      <c r="AE1190" s="50" t="s">
        <v>22</v>
      </c>
      <c r="AF1190" s="51">
        <f t="shared" si="837"/>
        <v>6.2319408142423528E-4</v>
      </c>
      <c r="AG1190" s="52">
        <f t="shared" si="838"/>
        <v>0.13166537972677567</v>
      </c>
      <c r="AH1190" s="52">
        <f t="shared" si="839"/>
        <v>0.13166537972677567</v>
      </c>
      <c r="AI1190" s="52">
        <f t="shared" si="840"/>
        <v>0.13506288683672246</v>
      </c>
      <c r="AJ1190" s="52">
        <f t="shared" si="841"/>
        <v>0.1339308965523428</v>
      </c>
      <c r="AK1190" s="52">
        <f t="shared" si="842"/>
        <v>0.1655260906538652</v>
      </c>
      <c r="AL1190" s="52">
        <f t="shared" si="843"/>
        <v>0.159890457607966</v>
      </c>
      <c r="AM1190" s="52">
        <f t="shared" si="844"/>
        <v>0.16541336386735994</v>
      </c>
      <c r="AN1190" s="52">
        <f t="shared" si="845"/>
        <v>0.22797580318601238</v>
      </c>
      <c r="AO1190" s="52">
        <f t="shared" si="846"/>
        <v>0.28031684841520732</v>
      </c>
      <c r="AP1190" s="52">
        <f t="shared" si="847"/>
        <v>0.18810638159105661</v>
      </c>
      <c r="AQ1190" s="52">
        <f t="shared" si="848"/>
        <v>0.28055274595096169</v>
      </c>
      <c r="AR1190" s="52">
        <f t="shared" si="849"/>
        <v>0.19626289581299594</v>
      </c>
      <c r="AS1190" s="52">
        <f t="shared" si="850"/>
        <v>0.20375772847767226</v>
      </c>
      <c r="AT1190" s="146"/>
      <c r="AU1190" s="146"/>
      <c r="AV1190" s="146"/>
      <c r="AW1190" s="146"/>
      <c r="AX1190" s="146"/>
      <c r="AY1190" s="146"/>
      <c r="AZ1190" s="146"/>
      <c r="BA1190" s="146"/>
      <c r="BB1190" s="146"/>
      <c r="BC1190" s="146"/>
      <c r="BD1190" s="146"/>
      <c r="BE1190" s="146"/>
      <c r="BF1190" s="146"/>
      <c r="BG1190" s="53">
        <f t="shared" si="877"/>
        <v>4.0733146744592209E-3</v>
      </c>
      <c r="BH1190" s="53">
        <f t="shared" si="851"/>
        <v>4.0350226446170655E-3</v>
      </c>
      <c r="BI1190" s="53">
        <f t="shared" si="852"/>
        <v>3.9443395854061557E-3</v>
      </c>
      <c r="BJ1190" s="53">
        <f t="shared" si="853"/>
        <v>3.5941723060844174E-3</v>
      </c>
      <c r="BK1190" s="53">
        <f t="shared" si="854"/>
        <v>4.2557961081383603E-3</v>
      </c>
      <c r="BL1190" s="53">
        <f t="shared" si="855"/>
        <v>4.2992669869722595E-3</v>
      </c>
      <c r="BM1190" s="53">
        <f t="shared" si="856"/>
        <v>3.4926812067016507E-3</v>
      </c>
      <c r="BN1190" s="53">
        <f t="shared" si="857"/>
        <v>5.172171441553409E-3</v>
      </c>
      <c r="BO1190" s="53">
        <f t="shared" si="858"/>
        <v>6.1401523099723224E-3</v>
      </c>
      <c r="BP1190" s="53">
        <f t="shared" si="859"/>
        <v>4.5367224761116596E-3</v>
      </c>
      <c r="BQ1190" s="53">
        <f t="shared" si="860"/>
        <v>7.1083553668809668E-3</v>
      </c>
      <c r="BR1190" s="53">
        <f t="shared" si="861"/>
        <v>4.0841203639554423E-3</v>
      </c>
      <c r="BS1190" s="53">
        <f t="shared" si="862"/>
        <v>4.2388797505876069E-3</v>
      </c>
      <c r="BT1190" s="54">
        <f t="shared" si="881"/>
        <v>5.8974995221440535E-2</v>
      </c>
      <c r="BU1190" s="55">
        <f t="shared" si="878"/>
        <v>0</v>
      </c>
      <c r="BV1190" s="55">
        <f t="shared" si="863"/>
        <v>0</v>
      </c>
      <c r="BW1190" s="55">
        <f t="shared" si="864"/>
        <v>0</v>
      </c>
      <c r="BX1190" s="55">
        <f t="shared" si="865"/>
        <v>0</v>
      </c>
      <c r="BY1190" s="55">
        <f t="shared" si="866"/>
        <v>0</v>
      </c>
      <c r="BZ1190" s="55">
        <f t="shared" si="867"/>
        <v>0</v>
      </c>
      <c r="CA1190" s="55">
        <f t="shared" si="868"/>
        <v>0</v>
      </c>
      <c r="CB1190" s="55">
        <f t="shared" si="869"/>
        <v>0</v>
      </c>
      <c r="CC1190" s="55">
        <f t="shared" si="870"/>
        <v>0</v>
      </c>
      <c r="CD1190" s="55">
        <f t="shared" si="871"/>
        <v>0</v>
      </c>
      <c r="CE1190" s="55">
        <f t="shared" si="872"/>
        <v>0</v>
      </c>
      <c r="CF1190" s="55">
        <f t="shared" si="873"/>
        <v>0</v>
      </c>
      <c r="CG1190" s="55">
        <f t="shared" si="874"/>
        <v>0</v>
      </c>
      <c r="CH1190" s="56">
        <f t="shared" si="882"/>
        <v>0</v>
      </c>
      <c r="CI1190" s="57">
        <f t="shared" si="879"/>
        <v>3.7349687438909707E-2</v>
      </c>
      <c r="CJ1190" s="58">
        <f t="shared" si="875"/>
        <v>-3.5385095856577023E-2</v>
      </c>
      <c r="CK1190" s="67">
        <f t="shared" si="876"/>
        <v>5.8974995221440535E-2</v>
      </c>
    </row>
    <row r="1191" spans="1:89">
      <c r="A1191" s="48">
        <v>5079</v>
      </c>
      <c r="B1191" s="89">
        <v>5.5724417426545096E-2</v>
      </c>
      <c r="C1191" s="59">
        <v>4.3738489871086556E-2</v>
      </c>
      <c r="D1191" s="59">
        <v>4.3738489871086556E-2</v>
      </c>
      <c r="E1191" s="59">
        <v>3.7292817679558013E-2</v>
      </c>
      <c r="F1191" s="59">
        <v>3.6832412523020261E-2</v>
      </c>
      <c r="G1191" s="59">
        <v>5.2946593001841617E-2</v>
      </c>
      <c r="H1191" s="59">
        <v>5.0644567219152857E-2</v>
      </c>
      <c r="I1191" s="59">
        <v>4.7928176795580112E-2</v>
      </c>
      <c r="J1191" s="59">
        <v>6.9060773480662987E-2</v>
      </c>
      <c r="K1191" s="59">
        <v>8.7476979742173111E-2</v>
      </c>
      <c r="L1191" s="59">
        <v>6.4456721915285453E-2</v>
      </c>
      <c r="M1191" s="59">
        <v>8.7569060773480659E-2</v>
      </c>
      <c r="N1191" s="59">
        <v>6.7633517495395951E-2</v>
      </c>
      <c r="O1191" s="59">
        <v>7.0580110497237572E-2</v>
      </c>
      <c r="P1191" s="120">
        <v>5.8453746989658585E-2</v>
      </c>
      <c r="Q1191" s="60">
        <v>0</v>
      </c>
      <c r="R1191" s="60">
        <v>0</v>
      </c>
      <c r="S1191" s="60">
        <v>0</v>
      </c>
      <c r="T1191" s="60">
        <v>0</v>
      </c>
      <c r="U1191" s="60">
        <v>1</v>
      </c>
      <c r="V1191" s="60">
        <v>0</v>
      </c>
      <c r="W1191" s="60">
        <v>0</v>
      </c>
      <c r="X1191" s="60">
        <v>0</v>
      </c>
      <c r="Y1191" s="60">
        <v>0</v>
      </c>
      <c r="Z1191" s="60">
        <v>0</v>
      </c>
      <c r="AA1191" s="60">
        <v>0</v>
      </c>
      <c r="AB1191" s="60">
        <v>0</v>
      </c>
      <c r="AC1191" s="60">
        <v>0</v>
      </c>
      <c r="AD1191" s="49">
        <f t="shared" si="880"/>
        <v>1</v>
      </c>
      <c r="AE1191" s="50" t="s">
        <v>22</v>
      </c>
      <c r="AF1191" s="51">
        <f t="shared" si="837"/>
        <v>4.5463035332618855E-2</v>
      </c>
      <c r="AG1191" s="52">
        <f t="shared" si="838"/>
        <v>0.13166537972677567</v>
      </c>
      <c r="AH1191" s="52">
        <f t="shared" si="839"/>
        <v>0.13166537972677567</v>
      </c>
      <c r="AI1191" s="52">
        <f t="shared" si="840"/>
        <v>0.11572876332456647</v>
      </c>
      <c r="AJ1191" s="52">
        <f t="shared" si="841"/>
        <v>0.11458364015253301</v>
      </c>
      <c r="AK1191" s="52">
        <f t="shared" si="842"/>
        <v>0.15425492426763457</v>
      </c>
      <c r="AL1191" s="52">
        <f t="shared" si="843"/>
        <v>0.14861728263206953</v>
      </c>
      <c r="AM1191" s="52">
        <f t="shared" si="844"/>
        <v>0.14195876384026471</v>
      </c>
      <c r="AN1191" s="52">
        <f t="shared" si="845"/>
        <v>0.19376859479555156</v>
      </c>
      <c r="AO1191" s="52">
        <f t="shared" si="846"/>
        <v>0.23948835985466299</v>
      </c>
      <c r="AP1191" s="52">
        <f t="shared" si="847"/>
        <v>0.18245241604512599</v>
      </c>
      <c r="AQ1191" s="52">
        <f t="shared" si="848"/>
        <v>0.2397192520699708</v>
      </c>
      <c r="AR1191" s="52">
        <f t="shared" si="849"/>
        <v>0.19025698330534324</v>
      </c>
      <c r="AS1191" s="52">
        <f t="shared" si="850"/>
        <v>0.19751076322511593</v>
      </c>
      <c r="AT1191" s="146"/>
      <c r="AU1191" s="146"/>
      <c r="AV1191" s="146"/>
      <c r="AW1191" s="146"/>
      <c r="AX1191" s="146"/>
      <c r="AY1191" s="146"/>
      <c r="AZ1191" s="146"/>
      <c r="BA1191" s="146"/>
      <c r="BB1191" s="146"/>
      <c r="BC1191" s="146"/>
      <c r="BD1191" s="146"/>
      <c r="BE1191" s="146"/>
      <c r="BF1191" s="146"/>
      <c r="BG1191" s="53">
        <f t="shared" si="877"/>
        <v>0.29715501877456185</v>
      </c>
      <c r="BH1191" s="53">
        <f t="shared" si="851"/>
        <v>0.29436155208807946</v>
      </c>
      <c r="BI1191" s="53">
        <f t="shared" si="852"/>
        <v>0.2465554973189848</v>
      </c>
      <c r="BJ1191" s="53">
        <f t="shared" si="853"/>
        <v>0.22432405160507424</v>
      </c>
      <c r="BK1191" s="53">
        <f t="shared" si="854"/>
        <v>0.28932669071817924</v>
      </c>
      <c r="BL1191" s="53">
        <f t="shared" si="855"/>
        <v>0.29152532925217056</v>
      </c>
      <c r="BM1191" s="53">
        <f t="shared" si="856"/>
        <v>0.21866822039592251</v>
      </c>
      <c r="BN1191" s="53">
        <f t="shared" si="857"/>
        <v>0.32070272870209482</v>
      </c>
      <c r="BO1191" s="53">
        <f t="shared" si="858"/>
        <v>0.38269206731779387</v>
      </c>
      <c r="BP1191" s="53">
        <f t="shared" si="859"/>
        <v>0.32101358385270562</v>
      </c>
      <c r="BQ1191" s="53">
        <f t="shared" si="860"/>
        <v>0.44309069451081018</v>
      </c>
      <c r="BR1191" s="53">
        <f t="shared" si="861"/>
        <v>0.28882583960838576</v>
      </c>
      <c r="BS1191" s="53">
        <f t="shared" si="862"/>
        <v>0.29975254648361005</v>
      </c>
      <c r="BT1191" s="54">
        <f t="shared" si="881"/>
        <v>3.9179938206283733</v>
      </c>
      <c r="BU1191" s="55">
        <f t="shared" si="878"/>
        <v>0</v>
      </c>
      <c r="BV1191" s="55">
        <f t="shared" si="863"/>
        <v>0</v>
      </c>
      <c r="BW1191" s="55">
        <f t="shared" si="864"/>
        <v>0</v>
      </c>
      <c r="BX1191" s="55">
        <f t="shared" si="865"/>
        <v>0</v>
      </c>
      <c r="BY1191" s="55">
        <f t="shared" si="866"/>
        <v>-1.2401988116007503</v>
      </c>
      <c r="BZ1191" s="55">
        <f t="shared" si="867"/>
        <v>0</v>
      </c>
      <c r="CA1191" s="55">
        <f t="shared" si="868"/>
        <v>0</v>
      </c>
      <c r="CB1191" s="55">
        <f t="shared" si="869"/>
        <v>0</v>
      </c>
      <c r="CC1191" s="55">
        <f t="shared" si="870"/>
        <v>0</v>
      </c>
      <c r="CD1191" s="55">
        <f t="shared" si="871"/>
        <v>0</v>
      </c>
      <c r="CE1191" s="55">
        <f t="shared" si="872"/>
        <v>0</v>
      </c>
      <c r="CF1191" s="55">
        <f t="shared" si="873"/>
        <v>0</v>
      </c>
      <c r="CG1191" s="55">
        <f t="shared" si="874"/>
        <v>0</v>
      </c>
      <c r="CH1191" s="56">
        <f t="shared" si="882"/>
        <v>-1.2401988116007503</v>
      </c>
      <c r="CI1191" s="57">
        <f t="shared" si="879"/>
        <v>2.0542328091400339</v>
      </c>
      <c r="CJ1191" s="58">
        <f t="shared" si="875"/>
        <v>-4.4997291429870652</v>
      </c>
      <c r="CK1191" s="67">
        <f t="shared" si="876"/>
        <v>2.9179938206283733</v>
      </c>
    </row>
    <row r="1192" spans="1:89">
      <c r="A1192" s="48">
        <v>5080</v>
      </c>
      <c r="B1192" s="89">
        <v>6.3829787234042562E-2</v>
      </c>
      <c r="C1192" s="59">
        <v>2.4861878453038673E-2</v>
      </c>
      <c r="D1192" s="59">
        <v>2.4861878453038673E-2</v>
      </c>
      <c r="E1192" s="59">
        <v>2.3020257826887661E-2</v>
      </c>
      <c r="F1192" s="59">
        <v>2.3020257826887661E-2</v>
      </c>
      <c r="G1192" s="59">
        <v>1.979742173112339E-2</v>
      </c>
      <c r="H1192" s="59">
        <v>1.7495395948434623E-2</v>
      </c>
      <c r="I1192" s="59">
        <v>3.591160220994475E-2</v>
      </c>
      <c r="J1192" s="59">
        <v>4.189686924493554E-2</v>
      </c>
      <c r="K1192" s="59">
        <v>4.834254143646409E-2</v>
      </c>
      <c r="L1192" s="59">
        <v>4.0055248618784532E-2</v>
      </c>
      <c r="M1192" s="59">
        <v>4.8388581952117864E-2</v>
      </c>
      <c r="N1192" s="59">
        <v>4.2034990791896869E-2</v>
      </c>
      <c r="O1192" s="59">
        <v>4.383057090239411E-2</v>
      </c>
      <c r="P1192" s="120">
        <v>3.3347499645842188E-2</v>
      </c>
      <c r="Q1192" s="60">
        <v>0</v>
      </c>
      <c r="R1192" s="60">
        <v>1</v>
      </c>
      <c r="S1192" s="60">
        <v>0</v>
      </c>
      <c r="T1192" s="60">
        <v>0</v>
      </c>
      <c r="U1192" s="60">
        <v>0</v>
      </c>
      <c r="V1192" s="60">
        <v>0</v>
      </c>
      <c r="W1192" s="60">
        <v>0</v>
      </c>
      <c r="X1192" s="60">
        <v>0</v>
      </c>
      <c r="Y1192" s="60">
        <v>0</v>
      </c>
      <c r="Z1192" s="60">
        <v>0</v>
      </c>
      <c r="AA1192" s="60">
        <v>0</v>
      </c>
      <c r="AB1192" s="60">
        <v>0</v>
      </c>
      <c r="AC1192" s="60">
        <v>0</v>
      </c>
      <c r="AD1192" s="49">
        <f t="shared" si="880"/>
        <v>1</v>
      </c>
      <c r="AE1192" s="50" t="s">
        <v>22</v>
      </c>
      <c r="AF1192" s="51">
        <f t="shared" si="837"/>
        <v>5.2576714352333458E-2</v>
      </c>
      <c r="AG1192" s="52">
        <f t="shared" si="838"/>
        <v>8.4240468367618199E-2</v>
      </c>
      <c r="AH1192" s="52">
        <f t="shared" si="839"/>
        <v>8.4240468367618199E-2</v>
      </c>
      <c r="AI1192" s="52">
        <f t="shared" si="840"/>
        <v>7.9426536779613852E-2</v>
      </c>
      <c r="AJ1192" s="52">
        <f t="shared" si="841"/>
        <v>7.9426536779613852E-2</v>
      </c>
      <c r="AK1192" s="52">
        <f t="shared" si="842"/>
        <v>7.0854225841930879E-2</v>
      </c>
      <c r="AL1192" s="52">
        <f t="shared" si="843"/>
        <v>6.4586732683021619E-2</v>
      </c>
      <c r="AM1192" s="52">
        <f t="shared" si="844"/>
        <v>0.11228995563343673</v>
      </c>
      <c r="AN1192" s="52">
        <f t="shared" si="845"/>
        <v>0.12712735327898483</v>
      </c>
      <c r="AO1192" s="52">
        <f t="shared" si="846"/>
        <v>0.14297505977232439</v>
      </c>
      <c r="AP1192" s="52">
        <f t="shared" si="847"/>
        <v>0.12257826235839316</v>
      </c>
      <c r="AQ1192" s="52">
        <f t="shared" si="848"/>
        <v>0.14308796656016209</v>
      </c>
      <c r="AR1192" s="52">
        <f t="shared" si="849"/>
        <v>0.12746806207512729</v>
      </c>
      <c r="AS1192" s="52">
        <f t="shared" si="850"/>
        <v>0.13189202852886242</v>
      </c>
      <c r="AT1192" s="146"/>
      <c r="AU1192" s="146"/>
      <c r="AV1192" s="146"/>
      <c r="AW1192" s="146"/>
      <c r="AX1192" s="146"/>
      <c r="AY1192" s="146"/>
      <c r="AZ1192" s="146"/>
      <c r="BA1192" s="146"/>
      <c r="BB1192" s="146"/>
      <c r="BC1192" s="146"/>
      <c r="BD1192" s="146"/>
      <c r="BE1192" s="146"/>
      <c r="BF1192" s="146"/>
      <c r="BG1192" s="53">
        <f t="shared" si="877"/>
        <v>0.21987065034134912</v>
      </c>
      <c r="BH1192" s="53">
        <f t="shared" si="851"/>
        <v>0.21780371120770539</v>
      </c>
      <c r="BI1192" s="53">
        <f t="shared" si="852"/>
        <v>0.19569242678070714</v>
      </c>
      <c r="BJ1192" s="53">
        <f t="shared" si="853"/>
        <v>0.17982657234870139</v>
      </c>
      <c r="BK1192" s="53">
        <f t="shared" si="854"/>
        <v>0.15369163636455915</v>
      </c>
      <c r="BL1192" s="53">
        <f t="shared" si="855"/>
        <v>0.14651608575895755</v>
      </c>
      <c r="BM1192" s="53">
        <f t="shared" si="856"/>
        <v>0.20003195815625588</v>
      </c>
      <c r="BN1192" s="53">
        <f t="shared" si="857"/>
        <v>0.24332867160788907</v>
      </c>
      <c r="BO1192" s="53">
        <f t="shared" si="858"/>
        <v>0.26421675326418292</v>
      </c>
      <c r="BP1192" s="53">
        <f t="shared" si="859"/>
        <v>0.24941482651000241</v>
      </c>
      <c r="BQ1192" s="53">
        <f t="shared" si="860"/>
        <v>0.30586363236088598</v>
      </c>
      <c r="BR1192" s="53">
        <f t="shared" si="861"/>
        <v>0.22378544462262151</v>
      </c>
      <c r="BS1192" s="53">
        <f t="shared" si="862"/>
        <v>0.23148650417220359</v>
      </c>
      <c r="BT1192" s="54">
        <f t="shared" si="881"/>
        <v>2.8315288734960204</v>
      </c>
      <c r="BU1192" s="55">
        <f t="shared" si="878"/>
        <v>0</v>
      </c>
      <c r="BV1192" s="55">
        <f t="shared" si="863"/>
        <v>-1.5241610291073029</v>
      </c>
      <c r="BW1192" s="55">
        <f t="shared" si="864"/>
        <v>0</v>
      </c>
      <c r="BX1192" s="55">
        <f t="shared" si="865"/>
        <v>0</v>
      </c>
      <c r="BY1192" s="55">
        <f t="shared" si="866"/>
        <v>0</v>
      </c>
      <c r="BZ1192" s="55">
        <f t="shared" si="867"/>
        <v>0</v>
      </c>
      <c r="CA1192" s="55">
        <f t="shared" si="868"/>
        <v>0</v>
      </c>
      <c r="CB1192" s="55">
        <f t="shared" si="869"/>
        <v>0</v>
      </c>
      <c r="CC1192" s="55">
        <f t="shared" si="870"/>
        <v>0</v>
      </c>
      <c r="CD1192" s="55">
        <f t="shared" si="871"/>
        <v>0</v>
      </c>
      <c r="CE1192" s="55">
        <f t="shared" si="872"/>
        <v>0</v>
      </c>
      <c r="CF1192" s="55">
        <f t="shared" si="873"/>
        <v>0</v>
      </c>
      <c r="CG1192" s="55">
        <f t="shared" si="874"/>
        <v>0</v>
      </c>
      <c r="CH1192" s="56">
        <f t="shared" si="882"/>
        <v>-1.5241610291073029</v>
      </c>
      <c r="CI1192" s="57">
        <f t="shared" si="879"/>
        <v>2.3530303086513116</v>
      </c>
      <c r="CJ1192" s="58">
        <f t="shared" si="875"/>
        <v>-4.172990694182463</v>
      </c>
      <c r="CK1192" s="67">
        <f t="shared" si="876"/>
        <v>1.8315288734960204</v>
      </c>
    </row>
    <row r="1193" spans="1:89">
      <c r="A1193" s="48">
        <v>5081</v>
      </c>
      <c r="B1193" s="89">
        <v>4.9645390070921988E-2</v>
      </c>
      <c r="C1193" s="59">
        <v>2.4861878453038673E-2</v>
      </c>
      <c r="D1193" s="59">
        <v>2.4861878453038673E-2</v>
      </c>
      <c r="E1193" s="59">
        <v>2.3020257826887661E-2</v>
      </c>
      <c r="F1193" s="59">
        <v>2.3020257826887661E-2</v>
      </c>
      <c r="G1193" s="59">
        <v>1.979742173112339E-2</v>
      </c>
      <c r="H1193" s="59">
        <v>1.7495395948434623E-2</v>
      </c>
      <c r="I1193" s="59">
        <v>3.4944751381215472E-2</v>
      </c>
      <c r="J1193" s="59">
        <v>4.1436464088397788E-2</v>
      </c>
      <c r="K1193" s="59">
        <v>4.6040515653775323E-2</v>
      </c>
      <c r="L1193" s="59">
        <v>3.7753222836095765E-2</v>
      </c>
      <c r="M1193" s="59">
        <v>4.6086556169429096E-2</v>
      </c>
      <c r="N1193" s="59">
        <v>3.9640883977900554E-2</v>
      </c>
      <c r="O1193" s="59">
        <v>4.1344383057090241E-2</v>
      </c>
      <c r="P1193" s="120">
        <v>3.2331066723331921E-2</v>
      </c>
      <c r="Q1193" s="60">
        <v>0</v>
      </c>
      <c r="R1193" s="60">
        <v>0</v>
      </c>
      <c r="S1193" s="60">
        <v>0</v>
      </c>
      <c r="T1193" s="60">
        <v>0</v>
      </c>
      <c r="U1193" s="60">
        <v>1</v>
      </c>
      <c r="V1193" s="60">
        <v>0</v>
      </c>
      <c r="W1193" s="60">
        <v>0</v>
      </c>
      <c r="X1193" s="60">
        <v>0</v>
      </c>
      <c r="Y1193" s="60">
        <v>0</v>
      </c>
      <c r="Z1193" s="60">
        <v>0</v>
      </c>
      <c r="AA1193" s="60">
        <v>0</v>
      </c>
      <c r="AB1193" s="60">
        <v>0</v>
      </c>
      <c r="AC1193" s="60">
        <v>0</v>
      </c>
      <c r="AD1193" s="49">
        <f t="shared" si="880"/>
        <v>1</v>
      </c>
      <c r="AE1193" s="50" t="s">
        <v>22</v>
      </c>
      <c r="AF1193" s="51">
        <f t="shared" si="837"/>
        <v>4.0174986534510786E-2</v>
      </c>
      <c r="AG1193" s="52">
        <f t="shared" si="838"/>
        <v>8.4240468367618199E-2</v>
      </c>
      <c r="AH1193" s="52">
        <f t="shared" si="839"/>
        <v>8.4240468367618199E-2</v>
      </c>
      <c r="AI1193" s="52">
        <f t="shared" si="840"/>
        <v>7.9426536779613852E-2</v>
      </c>
      <c r="AJ1193" s="52">
        <f t="shared" si="841"/>
        <v>7.9426536779613852E-2</v>
      </c>
      <c r="AK1193" s="52">
        <f t="shared" si="842"/>
        <v>7.0854225841930879E-2</v>
      </c>
      <c r="AL1193" s="52">
        <f t="shared" si="843"/>
        <v>6.4586732683021619E-2</v>
      </c>
      <c r="AM1193" s="52">
        <f t="shared" si="844"/>
        <v>0.10987629533109705</v>
      </c>
      <c r="AN1193" s="52">
        <f t="shared" si="845"/>
        <v>0.12599120342385869</v>
      </c>
      <c r="AO1193" s="52">
        <f t="shared" si="846"/>
        <v>0.13732547375136331</v>
      </c>
      <c r="AP1193" s="52">
        <f t="shared" si="847"/>
        <v>0.11687280255930946</v>
      </c>
      <c r="AQ1193" s="52">
        <f t="shared" si="848"/>
        <v>0.13743855731246479</v>
      </c>
      <c r="AR1193" s="52">
        <f t="shared" si="849"/>
        <v>0.12155296184676412</v>
      </c>
      <c r="AS1193" s="52">
        <f t="shared" si="850"/>
        <v>0.12576388759664367</v>
      </c>
      <c r="AT1193" s="146"/>
      <c r="AU1193" s="146"/>
      <c r="AV1193" s="146"/>
      <c r="AW1193" s="146"/>
      <c r="AX1193" s="146"/>
      <c r="AY1193" s="146"/>
      <c r="AZ1193" s="146"/>
      <c r="BA1193" s="146"/>
      <c r="BB1193" s="146"/>
      <c r="BC1193" s="146"/>
      <c r="BD1193" s="146"/>
      <c r="BE1193" s="146"/>
      <c r="BF1193" s="146"/>
      <c r="BG1193" s="53">
        <f t="shared" si="877"/>
        <v>0.16800784388318837</v>
      </c>
      <c r="BH1193" s="53">
        <f t="shared" si="851"/>
        <v>0.16642845169627238</v>
      </c>
      <c r="BI1193" s="53">
        <f t="shared" si="852"/>
        <v>0.14953274862585089</v>
      </c>
      <c r="BJ1193" s="53">
        <f t="shared" si="853"/>
        <v>0.13740931154888092</v>
      </c>
      <c r="BK1193" s="53">
        <f t="shared" si="854"/>
        <v>0.11743905068002888</v>
      </c>
      <c r="BL1193" s="53">
        <f t="shared" si="855"/>
        <v>0.11195605973034907</v>
      </c>
      <c r="BM1193" s="53">
        <f t="shared" si="856"/>
        <v>0.14956321134125911</v>
      </c>
      <c r="BN1193" s="53">
        <f t="shared" si="857"/>
        <v>0.18427091886482005</v>
      </c>
      <c r="BO1193" s="53">
        <f t="shared" si="858"/>
        <v>0.19391592139240116</v>
      </c>
      <c r="BP1193" s="53">
        <f t="shared" si="859"/>
        <v>0.1817123988782231</v>
      </c>
      <c r="BQ1193" s="53">
        <f t="shared" si="860"/>
        <v>0.22448928411501212</v>
      </c>
      <c r="BR1193" s="53">
        <f t="shared" si="861"/>
        <v>0.16306407668618736</v>
      </c>
      <c r="BS1193" s="53">
        <f t="shared" si="862"/>
        <v>0.16866515885918043</v>
      </c>
      <c r="BT1193" s="54">
        <f t="shared" si="881"/>
        <v>2.1164544363016535</v>
      </c>
      <c r="BU1193" s="55">
        <f t="shared" si="878"/>
        <v>0</v>
      </c>
      <c r="BV1193" s="55">
        <f t="shared" si="863"/>
        <v>0</v>
      </c>
      <c r="BW1193" s="55">
        <f t="shared" si="864"/>
        <v>0</v>
      </c>
      <c r="BX1193" s="55">
        <f t="shared" si="865"/>
        <v>0</v>
      </c>
      <c r="BY1193" s="55">
        <f t="shared" si="866"/>
        <v>-2.1418357975952236</v>
      </c>
      <c r="BZ1193" s="55">
        <f t="shared" si="867"/>
        <v>0</v>
      </c>
      <c r="CA1193" s="55">
        <f t="shared" si="868"/>
        <v>0</v>
      </c>
      <c r="CB1193" s="55">
        <f t="shared" si="869"/>
        <v>0</v>
      </c>
      <c r="CC1193" s="55">
        <f t="shared" si="870"/>
        <v>0</v>
      </c>
      <c r="CD1193" s="55">
        <f t="shared" si="871"/>
        <v>0</v>
      </c>
      <c r="CE1193" s="55">
        <f t="shared" si="872"/>
        <v>0</v>
      </c>
      <c r="CF1193" s="55">
        <f t="shared" si="873"/>
        <v>0</v>
      </c>
      <c r="CG1193" s="55">
        <f t="shared" si="874"/>
        <v>0</v>
      </c>
      <c r="CH1193" s="56">
        <f t="shared" si="882"/>
        <v>-2.1418357975952236</v>
      </c>
      <c r="CI1193" s="57">
        <f t="shared" si="879"/>
        <v>1.8301346845065756</v>
      </c>
      <c r="CJ1193" s="58">
        <f t="shared" si="875"/>
        <v>-4.3166871252326189</v>
      </c>
      <c r="CK1193" s="67">
        <f t="shared" si="876"/>
        <v>1.1164544363016535</v>
      </c>
    </row>
    <row r="1194" spans="1:89">
      <c r="A1194" s="48">
        <v>5082</v>
      </c>
      <c r="B1194" s="89">
        <v>5.876393110435664E-2</v>
      </c>
      <c r="C1194" s="59">
        <v>2.4861878453038673E-2</v>
      </c>
      <c r="D1194" s="59">
        <v>2.4861878453038673E-2</v>
      </c>
      <c r="E1194" s="59">
        <v>2.3020257826887661E-2</v>
      </c>
      <c r="F1194" s="59">
        <v>2.3020257826887661E-2</v>
      </c>
      <c r="G1194" s="59">
        <v>1.979742173112339E-2</v>
      </c>
      <c r="H1194" s="59">
        <v>1.7495395948434623E-2</v>
      </c>
      <c r="I1194" s="59">
        <v>3.4944751381215472E-2</v>
      </c>
      <c r="J1194" s="59">
        <v>4.1436464088397788E-2</v>
      </c>
      <c r="K1194" s="59">
        <v>4.6040515653775323E-2</v>
      </c>
      <c r="L1194" s="59">
        <v>3.7753222836095765E-2</v>
      </c>
      <c r="M1194" s="59">
        <v>4.6086556169429096E-2</v>
      </c>
      <c r="N1194" s="59">
        <v>3.9640883977900554E-2</v>
      </c>
      <c r="O1194" s="59">
        <v>4.1344383057090241E-2</v>
      </c>
      <c r="P1194" s="120">
        <v>3.2331066723331921E-2</v>
      </c>
      <c r="Q1194" s="60">
        <v>0</v>
      </c>
      <c r="R1194" s="60">
        <v>0</v>
      </c>
      <c r="S1194" s="60">
        <v>0</v>
      </c>
      <c r="T1194" s="60">
        <v>0</v>
      </c>
      <c r="U1194" s="60">
        <v>1</v>
      </c>
      <c r="V1194" s="60">
        <v>0</v>
      </c>
      <c r="W1194" s="60">
        <v>0</v>
      </c>
      <c r="X1194" s="60">
        <v>0</v>
      </c>
      <c r="Y1194" s="60">
        <v>0</v>
      </c>
      <c r="Z1194" s="60">
        <v>0</v>
      </c>
      <c r="AA1194" s="60">
        <v>0</v>
      </c>
      <c r="AB1194" s="60">
        <v>0</v>
      </c>
      <c r="AC1194" s="60">
        <v>0</v>
      </c>
      <c r="AD1194" s="49">
        <f t="shared" si="880"/>
        <v>1</v>
      </c>
      <c r="AE1194" s="50" t="s">
        <v>22</v>
      </c>
      <c r="AF1194" s="51">
        <f t="shared" si="837"/>
        <v>4.8122649362682908E-2</v>
      </c>
      <c r="AG1194" s="52">
        <f t="shared" si="838"/>
        <v>8.4240468367618199E-2</v>
      </c>
      <c r="AH1194" s="52">
        <f t="shared" si="839"/>
        <v>8.4240468367618199E-2</v>
      </c>
      <c r="AI1194" s="52">
        <f t="shared" si="840"/>
        <v>7.9426536779613852E-2</v>
      </c>
      <c r="AJ1194" s="52">
        <f t="shared" si="841"/>
        <v>7.9426536779613852E-2</v>
      </c>
      <c r="AK1194" s="52">
        <f t="shared" si="842"/>
        <v>7.0854225841930879E-2</v>
      </c>
      <c r="AL1194" s="52">
        <f t="shared" si="843"/>
        <v>6.4586732683021619E-2</v>
      </c>
      <c r="AM1194" s="52">
        <f t="shared" si="844"/>
        <v>0.10987629533109705</v>
      </c>
      <c r="AN1194" s="52">
        <f t="shared" si="845"/>
        <v>0.12599120342385869</v>
      </c>
      <c r="AO1194" s="52">
        <f t="shared" si="846"/>
        <v>0.13732547375136331</v>
      </c>
      <c r="AP1194" s="52">
        <f t="shared" si="847"/>
        <v>0.11687280255930946</v>
      </c>
      <c r="AQ1194" s="52">
        <f t="shared" si="848"/>
        <v>0.13743855731246479</v>
      </c>
      <c r="AR1194" s="52">
        <f t="shared" si="849"/>
        <v>0.12155296184676412</v>
      </c>
      <c r="AS1194" s="52">
        <f t="shared" si="850"/>
        <v>0.12576388759664367</v>
      </c>
      <c r="AT1194" s="146"/>
      <c r="AU1194" s="146"/>
      <c r="AV1194" s="146"/>
      <c r="AW1194" s="146"/>
      <c r="AX1194" s="146"/>
      <c r="AY1194" s="146"/>
      <c r="AZ1194" s="146"/>
      <c r="BA1194" s="146"/>
      <c r="BB1194" s="146"/>
      <c r="BC1194" s="146"/>
      <c r="BD1194" s="146"/>
      <c r="BE1194" s="146"/>
      <c r="BF1194" s="146"/>
      <c r="BG1194" s="53">
        <f t="shared" si="877"/>
        <v>0.20124418845606704</v>
      </c>
      <c r="BH1194" s="53">
        <f t="shared" si="851"/>
        <v>0.19935235119678554</v>
      </c>
      <c r="BI1194" s="53">
        <f t="shared" si="852"/>
        <v>0.17911423627183187</v>
      </c>
      <c r="BJ1194" s="53">
        <f t="shared" si="853"/>
        <v>0.16459246633858202</v>
      </c>
      <c r="BK1194" s="53">
        <f t="shared" si="854"/>
        <v>0.14067156568942946</v>
      </c>
      <c r="BL1194" s="53">
        <f t="shared" si="855"/>
        <v>0.13410389576118817</v>
      </c>
      <c r="BM1194" s="53">
        <f t="shared" si="856"/>
        <v>0.17915072530888393</v>
      </c>
      <c r="BN1194" s="53">
        <f t="shared" si="857"/>
        <v>0.22072452491437056</v>
      </c>
      <c r="BO1194" s="53">
        <f t="shared" si="858"/>
        <v>0.23227756113849651</v>
      </c>
      <c r="BP1194" s="53">
        <f t="shared" si="859"/>
        <v>0.21765986277449262</v>
      </c>
      <c r="BQ1194" s="53">
        <f t="shared" si="860"/>
        <v>0.26889913443695895</v>
      </c>
      <c r="BR1194" s="53">
        <f t="shared" si="861"/>
        <v>0.19532241483835472</v>
      </c>
      <c r="BS1194" s="53">
        <f t="shared" si="862"/>
        <v>0.20203153752171849</v>
      </c>
      <c r="BT1194" s="54">
        <f t="shared" si="881"/>
        <v>2.5351444646471601</v>
      </c>
      <c r="BU1194" s="55">
        <f t="shared" si="878"/>
        <v>0</v>
      </c>
      <c r="BV1194" s="55">
        <f t="shared" si="863"/>
        <v>0</v>
      </c>
      <c r="BW1194" s="55">
        <f t="shared" si="864"/>
        <v>0</v>
      </c>
      <c r="BX1194" s="55">
        <f t="shared" si="865"/>
        <v>0</v>
      </c>
      <c r="BY1194" s="55">
        <f t="shared" si="866"/>
        <v>-1.9613274270446481</v>
      </c>
      <c r="BZ1194" s="55">
        <f t="shared" si="867"/>
        <v>0</v>
      </c>
      <c r="CA1194" s="55">
        <f t="shared" si="868"/>
        <v>0</v>
      </c>
      <c r="CB1194" s="55">
        <f t="shared" si="869"/>
        <v>0</v>
      </c>
      <c r="CC1194" s="55">
        <f t="shared" si="870"/>
        <v>0</v>
      </c>
      <c r="CD1194" s="55">
        <f t="shared" si="871"/>
        <v>0</v>
      </c>
      <c r="CE1194" s="55">
        <f t="shared" si="872"/>
        <v>0</v>
      </c>
      <c r="CF1194" s="55">
        <f t="shared" si="873"/>
        <v>0</v>
      </c>
      <c r="CG1194" s="55">
        <f t="shared" si="874"/>
        <v>0</v>
      </c>
      <c r="CH1194" s="56">
        <f t="shared" si="882"/>
        <v>-1.9613274270446481</v>
      </c>
      <c r="CI1194" s="57">
        <f t="shared" si="879"/>
        <v>2.1662818714567629</v>
      </c>
      <c r="CJ1194" s="58">
        <f t="shared" si="875"/>
        <v>-4.4147325357087119</v>
      </c>
      <c r="CK1194" s="67">
        <f t="shared" si="876"/>
        <v>1.5351444646471601</v>
      </c>
    </row>
    <row r="1195" spans="1:89">
      <c r="A1195" s="48">
        <v>5083</v>
      </c>
      <c r="B1195" s="89">
        <v>5.3191489361702135E-2</v>
      </c>
      <c r="C1195" s="59">
        <v>2.4861878453038673E-2</v>
      </c>
      <c r="D1195" s="59">
        <v>2.4861878453038673E-2</v>
      </c>
      <c r="E1195" s="59">
        <v>2.3020257826887661E-2</v>
      </c>
      <c r="F1195" s="59">
        <v>2.3020257826887661E-2</v>
      </c>
      <c r="G1195" s="59">
        <v>1.979742173112339E-2</v>
      </c>
      <c r="H1195" s="59">
        <v>1.7495395948434623E-2</v>
      </c>
      <c r="I1195" s="59">
        <v>3.4944751381215472E-2</v>
      </c>
      <c r="J1195" s="59">
        <v>4.1436464088397788E-2</v>
      </c>
      <c r="K1195" s="59">
        <v>4.6040515653775323E-2</v>
      </c>
      <c r="L1195" s="59">
        <v>3.4990791896869246E-2</v>
      </c>
      <c r="M1195" s="59">
        <v>4.6086556169429096E-2</v>
      </c>
      <c r="N1195" s="59">
        <v>3.6740331491712706E-2</v>
      </c>
      <c r="O1195" s="59">
        <v>3.8305709023941065E-2</v>
      </c>
      <c r="P1195" s="120">
        <v>3.1661708457288565E-2</v>
      </c>
      <c r="Q1195" s="60">
        <v>0</v>
      </c>
      <c r="R1195" s="60">
        <v>0</v>
      </c>
      <c r="S1195" s="60">
        <v>0</v>
      </c>
      <c r="T1195" s="60">
        <v>0</v>
      </c>
      <c r="U1195" s="60">
        <v>0</v>
      </c>
      <c r="V1195" s="60">
        <v>0</v>
      </c>
      <c r="W1195" s="60">
        <v>0</v>
      </c>
      <c r="X1195" s="60">
        <v>0</v>
      </c>
      <c r="Y1195" s="60">
        <v>0</v>
      </c>
      <c r="Z1195" s="60">
        <v>0</v>
      </c>
      <c r="AA1195" s="60">
        <v>0</v>
      </c>
      <c r="AB1195" s="60">
        <v>0</v>
      </c>
      <c r="AC1195" s="60">
        <v>0</v>
      </c>
      <c r="AD1195" s="49">
        <f t="shared" si="880"/>
        <v>0</v>
      </c>
      <c r="AE1195" s="50" t="s">
        <v>22</v>
      </c>
      <c r="AF1195" s="51">
        <f t="shared" si="837"/>
        <v>4.3254467705776019E-2</v>
      </c>
      <c r="AG1195" s="52">
        <f t="shared" si="838"/>
        <v>8.4240468367618199E-2</v>
      </c>
      <c r="AH1195" s="52">
        <f t="shared" si="839"/>
        <v>8.4240468367618199E-2</v>
      </c>
      <c r="AI1195" s="52">
        <f t="shared" si="840"/>
        <v>7.9426536779613852E-2</v>
      </c>
      <c r="AJ1195" s="52">
        <f t="shared" si="841"/>
        <v>7.9426536779613852E-2</v>
      </c>
      <c r="AK1195" s="52">
        <f t="shared" si="842"/>
        <v>7.0854225841930879E-2</v>
      </c>
      <c r="AL1195" s="52">
        <f t="shared" si="843"/>
        <v>6.4586732683021619E-2</v>
      </c>
      <c r="AM1195" s="52">
        <f t="shared" si="844"/>
        <v>0.10987629533109705</v>
      </c>
      <c r="AN1195" s="52">
        <f t="shared" si="845"/>
        <v>0.12599120342385869</v>
      </c>
      <c r="AO1195" s="52">
        <f t="shared" si="846"/>
        <v>0.13732547375136331</v>
      </c>
      <c r="AP1195" s="52">
        <f t="shared" si="847"/>
        <v>0.10999136123495808</v>
      </c>
      <c r="AQ1195" s="52">
        <f t="shared" si="848"/>
        <v>0.13743855731246479</v>
      </c>
      <c r="AR1195" s="52">
        <f t="shared" si="849"/>
        <v>0.11435448140328824</v>
      </c>
      <c r="AS1195" s="52">
        <f t="shared" si="850"/>
        <v>0.11824428185491624</v>
      </c>
      <c r="AT1195" s="146"/>
      <c r="AU1195" s="146"/>
      <c r="AV1195" s="146"/>
      <c r="AW1195" s="146"/>
      <c r="AX1195" s="146"/>
      <c r="AY1195" s="146"/>
      <c r="AZ1195" s="146"/>
      <c r="BA1195" s="146"/>
      <c r="BB1195" s="146"/>
      <c r="BC1195" s="146"/>
      <c r="BD1195" s="146"/>
      <c r="BE1195" s="146"/>
      <c r="BF1195" s="146"/>
      <c r="BG1195" s="53">
        <f t="shared" si="877"/>
        <v>0.18088593138220257</v>
      </c>
      <c r="BH1195" s="53">
        <f t="shared" si="851"/>
        <v>0.17918547609306315</v>
      </c>
      <c r="BI1195" s="53">
        <f t="shared" si="852"/>
        <v>0.16099468859402699</v>
      </c>
      <c r="BJ1195" s="53">
        <f t="shared" si="853"/>
        <v>0.14794196940821355</v>
      </c>
      <c r="BK1195" s="53">
        <f t="shared" si="854"/>
        <v>0.12644095401681654</v>
      </c>
      <c r="BL1195" s="53">
        <f t="shared" si="855"/>
        <v>0.12053768246847985</v>
      </c>
      <c r="BM1195" s="53">
        <f t="shared" si="856"/>
        <v>0.16102748632847608</v>
      </c>
      <c r="BN1195" s="53">
        <f t="shared" si="857"/>
        <v>0.1983955987715203</v>
      </c>
      <c r="BO1195" s="53">
        <f t="shared" si="858"/>
        <v>0.20877990717677675</v>
      </c>
      <c r="BP1195" s="53">
        <f t="shared" si="859"/>
        <v>0.18412167294695869</v>
      </c>
      <c r="BQ1195" s="53">
        <f t="shared" si="860"/>
        <v>0.24169677024544672</v>
      </c>
      <c r="BR1195" s="53">
        <f t="shared" si="861"/>
        <v>0.16516619763790275</v>
      </c>
      <c r="BS1195" s="53">
        <f t="shared" si="862"/>
        <v>0.17073588339601456</v>
      </c>
      <c r="BT1195" s="54">
        <f t="shared" si="881"/>
        <v>2.2459102184658986</v>
      </c>
      <c r="BU1195" s="55">
        <f t="shared" si="878"/>
        <v>0</v>
      </c>
      <c r="BV1195" s="55">
        <f t="shared" si="863"/>
        <v>0</v>
      </c>
      <c r="BW1195" s="55">
        <f t="shared" si="864"/>
        <v>0</v>
      </c>
      <c r="BX1195" s="55">
        <f t="shared" si="865"/>
        <v>0</v>
      </c>
      <c r="BY1195" s="55">
        <f t="shared" si="866"/>
        <v>0</v>
      </c>
      <c r="BZ1195" s="55">
        <f t="shared" si="867"/>
        <v>0</v>
      </c>
      <c r="CA1195" s="55">
        <f t="shared" si="868"/>
        <v>0</v>
      </c>
      <c r="CB1195" s="55">
        <f t="shared" si="869"/>
        <v>0</v>
      </c>
      <c r="CC1195" s="55">
        <f t="shared" si="870"/>
        <v>0</v>
      </c>
      <c r="CD1195" s="55">
        <f t="shared" si="871"/>
        <v>0</v>
      </c>
      <c r="CE1195" s="55">
        <f t="shared" si="872"/>
        <v>0</v>
      </c>
      <c r="CF1195" s="55">
        <f t="shared" si="873"/>
        <v>0</v>
      </c>
      <c r="CG1195" s="55">
        <f t="shared" si="874"/>
        <v>0</v>
      </c>
      <c r="CH1195" s="56">
        <f t="shared" si="882"/>
        <v>0</v>
      </c>
      <c r="CI1195" s="57">
        <f t="shared" si="879"/>
        <v>1.9608585905427598</v>
      </c>
      <c r="CJ1195" s="58">
        <f t="shared" si="875"/>
        <v>-1.496747707183359</v>
      </c>
      <c r="CK1195" s="67">
        <f t="shared" si="876"/>
        <v>2.2459102184658986</v>
      </c>
    </row>
    <row r="1196" spans="1:89">
      <c r="A1196" s="48">
        <v>5084</v>
      </c>
      <c r="B1196" s="89">
        <v>1.0131712259371836E-2</v>
      </c>
      <c r="C1196" s="59">
        <v>2.4861878453038673E-2</v>
      </c>
      <c r="D1196" s="59">
        <v>2.4861878453038673E-2</v>
      </c>
      <c r="E1196" s="59">
        <v>2.3020257826887661E-2</v>
      </c>
      <c r="F1196" s="59">
        <v>2.3020257826887661E-2</v>
      </c>
      <c r="G1196" s="59">
        <v>1.979742173112339E-2</v>
      </c>
      <c r="H1196" s="59">
        <v>1.7495395948434623E-2</v>
      </c>
      <c r="I1196" s="59">
        <v>2.2974217311233888E-2</v>
      </c>
      <c r="J1196" s="59">
        <v>3.1307550644567222E-2</v>
      </c>
      <c r="K1196" s="59">
        <v>3.5451197053406998E-2</v>
      </c>
      <c r="L1196" s="59">
        <v>2.3020257826887661E-2</v>
      </c>
      <c r="M1196" s="59">
        <v>3.5497237569060772E-2</v>
      </c>
      <c r="N1196" s="59">
        <v>2.4171270718232045E-2</v>
      </c>
      <c r="O1196" s="59">
        <v>2.51841620626151E-2</v>
      </c>
      <c r="P1196" s="120">
        <v>2.5435614109647255E-2</v>
      </c>
      <c r="Q1196" s="60">
        <v>0</v>
      </c>
      <c r="R1196" s="60">
        <v>0</v>
      </c>
      <c r="S1196" s="60">
        <v>0</v>
      </c>
      <c r="T1196" s="60">
        <v>0</v>
      </c>
      <c r="U1196" s="60">
        <v>0</v>
      </c>
      <c r="V1196" s="60">
        <v>0</v>
      </c>
      <c r="W1196" s="60">
        <v>0</v>
      </c>
      <c r="X1196" s="60">
        <v>0</v>
      </c>
      <c r="Y1196" s="60">
        <v>0</v>
      </c>
      <c r="Z1196" s="60">
        <v>0</v>
      </c>
      <c r="AA1196" s="60">
        <v>0</v>
      </c>
      <c r="AB1196" s="60">
        <v>0</v>
      </c>
      <c r="AC1196" s="60">
        <v>0</v>
      </c>
      <c r="AD1196" s="49">
        <f t="shared" si="880"/>
        <v>0</v>
      </c>
      <c r="AE1196" s="50" t="s">
        <v>22</v>
      </c>
      <c r="AF1196" s="51">
        <f t="shared" si="837"/>
        <v>7.3301019929421628E-3</v>
      </c>
      <c r="AG1196" s="52">
        <f t="shared" si="838"/>
        <v>8.4240468367618199E-2</v>
      </c>
      <c r="AH1196" s="52">
        <f t="shared" si="839"/>
        <v>8.4240468367618199E-2</v>
      </c>
      <c r="AI1196" s="52">
        <f t="shared" si="840"/>
        <v>7.9426536779613852E-2</v>
      </c>
      <c r="AJ1196" s="52">
        <f t="shared" si="841"/>
        <v>7.9426536779613852E-2</v>
      </c>
      <c r="AK1196" s="52">
        <f t="shared" si="842"/>
        <v>7.0854225841930879E-2</v>
      </c>
      <c r="AL1196" s="52">
        <f t="shared" si="843"/>
        <v>6.4586732683021619E-2</v>
      </c>
      <c r="AM1196" s="52">
        <f t="shared" si="844"/>
        <v>7.930547401182339E-2</v>
      </c>
      <c r="AN1196" s="52">
        <f t="shared" si="845"/>
        <v>0.10073918220701805</v>
      </c>
      <c r="AO1196" s="52">
        <f t="shared" si="846"/>
        <v>0.11114129737760246</v>
      </c>
      <c r="AP1196" s="52">
        <f t="shared" si="847"/>
        <v>7.9426536779613852E-2</v>
      </c>
      <c r="AQ1196" s="52">
        <f t="shared" si="848"/>
        <v>0.11125621985678644</v>
      </c>
      <c r="AR1196" s="52">
        <f t="shared" si="849"/>
        <v>8.2441554772551565E-2</v>
      </c>
      <c r="AS1196" s="52">
        <f t="shared" si="850"/>
        <v>8.5077527124689217E-2</v>
      </c>
      <c r="AT1196" s="146"/>
      <c r="AU1196" s="146"/>
      <c r="AV1196" s="146"/>
      <c r="AW1196" s="146"/>
      <c r="AX1196" s="146"/>
      <c r="AY1196" s="146"/>
      <c r="AZ1196" s="146"/>
      <c r="BA1196" s="146"/>
      <c r="BB1196" s="146"/>
      <c r="BC1196" s="146"/>
      <c r="BD1196" s="146"/>
      <c r="BE1196" s="146"/>
      <c r="BF1196" s="146"/>
      <c r="BG1196" s="53">
        <f t="shared" si="877"/>
        <v>3.0653765875445643E-2</v>
      </c>
      <c r="BH1196" s="53">
        <f t="shared" si="851"/>
        <v>3.0365598863690568E-2</v>
      </c>
      <c r="BI1196" s="53">
        <f t="shared" si="852"/>
        <v>2.7282903947482718E-2</v>
      </c>
      <c r="BJ1196" s="53">
        <f t="shared" si="853"/>
        <v>2.5070929832622227E-2</v>
      </c>
      <c r="BK1196" s="53">
        <f t="shared" si="854"/>
        <v>2.1427268399939439E-2</v>
      </c>
      <c r="BL1196" s="53">
        <f t="shared" si="855"/>
        <v>2.0426872722071384E-2</v>
      </c>
      <c r="BM1196" s="53">
        <f t="shared" si="856"/>
        <v>1.9696008203505908E-2</v>
      </c>
      <c r="BN1196" s="53">
        <f t="shared" si="857"/>
        <v>2.688247656858803E-2</v>
      </c>
      <c r="BO1196" s="53">
        <f t="shared" si="858"/>
        <v>2.8634664693605892E-2</v>
      </c>
      <c r="BP1196" s="53">
        <f t="shared" si="859"/>
        <v>2.2531546818701887E-2</v>
      </c>
      <c r="BQ1196" s="53">
        <f t="shared" si="860"/>
        <v>3.3156265211599235E-2</v>
      </c>
      <c r="BR1196" s="53">
        <f t="shared" si="861"/>
        <v>2.0178700822184051E-2</v>
      </c>
      <c r="BS1196" s="53">
        <f t="shared" si="862"/>
        <v>2.0817978792850883E-2</v>
      </c>
      <c r="BT1196" s="54">
        <f t="shared" si="881"/>
        <v>0.32712498075228791</v>
      </c>
      <c r="BU1196" s="55">
        <f t="shared" si="878"/>
        <v>0</v>
      </c>
      <c r="BV1196" s="55">
        <f t="shared" si="863"/>
        <v>0</v>
      </c>
      <c r="BW1196" s="55">
        <f t="shared" si="864"/>
        <v>0</v>
      </c>
      <c r="BX1196" s="55">
        <f t="shared" si="865"/>
        <v>0</v>
      </c>
      <c r="BY1196" s="55">
        <f t="shared" si="866"/>
        <v>0</v>
      </c>
      <c r="BZ1196" s="55">
        <f t="shared" si="867"/>
        <v>0</v>
      </c>
      <c r="CA1196" s="55">
        <f t="shared" si="868"/>
        <v>0</v>
      </c>
      <c r="CB1196" s="55">
        <f t="shared" si="869"/>
        <v>0</v>
      </c>
      <c r="CC1196" s="55">
        <f t="shared" si="870"/>
        <v>0</v>
      </c>
      <c r="CD1196" s="55">
        <f t="shared" si="871"/>
        <v>0</v>
      </c>
      <c r="CE1196" s="55">
        <f t="shared" si="872"/>
        <v>0</v>
      </c>
      <c r="CF1196" s="55">
        <f t="shared" si="873"/>
        <v>0</v>
      </c>
      <c r="CG1196" s="55">
        <f t="shared" si="874"/>
        <v>0</v>
      </c>
      <c r="CH1196" s="56">
        <f t="shared" si="882"/>
        <v>0</v>
      </c>
      <c r="CI1196" s="57">
        <f t="shared" si="879"/>
        <v>0.37349687438909712</v>
      </c>
      <c r="CJ1196" s="58">
        <f t="shared" si="875"/>
        <v>-0.23495144670396564</v>
      </c>
      <c r="CK1196" s="67">
        <f t="shared" si="876"/>
        <v>0.32712498075228791</v>
      </c>
    </row>
    <row r="1197" spans="1:89">
      <c r="A1197" s="48">
        <v>5085</v>
      </c>
      <c r="B1197" s="89">
        <v>3.7487335359675786E-2</v>
      </c>
      <c r="C1197" s="59">
        <v>2.4861878453038673E-2</v>
      </c>
      <c r="D1197" s="59">
        <v>2.4861878453038673E-2</v>
      </c>
      <c r="E1197" s="59">
        <v>2.3020257826887661E-2</v>
      </c>
      <c r="F1197" s="59">
        <v>2.3020257826887661E-2</v>
      </c>
      <c r="G1197" s="59">
        <v>1.979742173112339E-2</v>
      </c>
      <c r="H1197" s="59">
        <v>1.7495395948434623E-2</v>
      </c>
      <c r="I1197" s="59">
        <v>2.2974217311233888E-2</v>
      </c>
      <c r="J1197" s="59">
        <v>3.1307550644567222E-2</v>
      </c>
      <c r="K1197" s="59">
        <v>3.5451197053406998E-2</v>
      </c>
      <c r="L1197" s="59">
        <v>2.3020257826887661E-2</v>
      </c>
      <c r="M1197" s="59">
        <v>3.5497237569060772E-2</v>
      </c>
      <c r="N1197" s="59">
        <v>2.4171270718232045E-2</v>
      </c>
      <c r="O1197" s="59">
        <v>2.51841620626151E-2</v>
      </c>
      <c r="P1197" s="120">
        <v>2.5435614109647255E-2</v>
      </c>
      <c r="Q1197" s="60">
        <v>0</v>
      </c>
      <c r="R1197" s="60">
        <v>0</v>
      </c>
      <c r="S1197" s="60">
        <v>0</v>
      </c>
      <c r="T1197" s="60">
        <v>0</v>
      </c>
      <c r="U1197" s="60">
        <v>0</v>
      </c>
      <c r="V1197" s="60">
        <v>0</v>
      </c>
      <c r="W1197" s="60">
        <v>0</v>
      </c>
      <c r="X1197" s="60">
        <v>1</v>
      </c>
      <c r="Y1197" s="60">
        <v>0</v>
      </c>
      <c r="Z1197" s="60">
        <v>0</v>
      </c>
      <c r="AA1197" s="60">
        <v>0</v>
      </c>
      <c r="AB1197" s="60">
        <v>0</v>
      </c>
      <c r="AC1197" s="60">
        <v>0</v>
      </c>
      <c r="AD1197" s="49">
        <f t="shared" si="880"/>
        <v>1</v>
      </c>
      <c r="AE1197" s="50" t="s">
        <v>22</v>
      </c>
      <c r="AF1197" s="51">
        <f t="shared" si="837"/>
        <v>2.9741468255334136E-2</v>
      </c>
      <c r="AG1197" s="52">
        <f t="shared" si="838"/>
        <v>8.4240468367618199E-2</v>
      </c>
      <c r="AH1197" s="52">
        <f t="shared" si="839"/>
        <v>8.4240468367618199E-2</v>
      </c>
      <c r="AI1197" s="52">
        <f t="shared" si="840"/>
        <v>7.9426536779613852E-2</v>
      </c>
      <c r="AJ1197" s="52">
        <f t="shared" si="841"/>
        <v>7.9426536779613852E-2</v>
      </c>
      <c r="AK1197" s="52">
        <f t="shared" si="842"/>
        <v>7.0854225841930879E-2</v>
      </c>
      <c r="AL1197" s="52">
        <f t="shared" si="843"/>
        <v>6.4586732683021619E-2</v>
      </c>
      <c r="AM1197" s="52">
        <f t="shared" si="844"/>
        <v>7.930547401182339E-2</v>
      </c>
      <c r="AN1197" s="52">
        <f t="shared" si="845"/>
        <v>0.10073918220701805</v>
      </c>
      <c r="AO1197" s="52">
        <f t="shared" si="846"/>
        <v>0.11114129737760246</v>
      </c>
      <c r="AP1197" s="52">
        <f t="shared" si="847"/>
        <v>7.9426536779613852E-2</v>
      </c>
      <c r="AQ1197" s="52">
        <f t="shared" si="848"/>
        <v>0.11125621985678644</v>
      </c>
      <c r="AR1197" s="52">
        <f t="shared" si="849"/>
        <v>8.2441554772551565E-2</v>
      </c>
      <c r="AS1197" s="52">
        <f t="shared" si="850"/>
        <v>8.5077527124689217E-2</v>
      </c>
      <c r="AT1197" s="146"/>
      <c r="AU1197" s="146"/>
      <c r="AV1197" s="146"/>
      <c r="AW1197" s="146"/>
      <c r="AX1197" s="146"/>
      <c r="AY1197" s="146"/>
      <c r="AZ1197" s="146"/>
      <c r="BA1197" s="146"/>
      <c r="BB1197" s="146"/>
      <c r="BC1197" s="146"/>
      <c r="BD1197" s="146"/>
      <c r="BE1197" s="146"/>
      <c r="BF1197" s="146"/>
      <c r="BG1197" s="53">
        <f t="shared" si="877"/>
        <v>0.12437589621110814</v>
      </c>
      <c r="BH1197" s="53">
        <f t="shared" si="851"/>
        <v>0.12320667509514002</v>
      </c>
      <c r="BI1197" s="53">
        <f t="shared" si="852"/>
        <v>0.11069881734915583</v>
      </c>
      <c r="BJ1197" s="53">
        <f t="shared" si="853"/>
        <v>0.10172385929508129</v>
      </c>
      <c r="BK1197" s="53">
        <f t="shared" si="854"/>
        <v>8.6939912095211055E-2</v>
      </c>
      <c r="BL1197" s="53">
        <f t="shared" si="855"/>
        <v>8.2880864032205362E-2</v>
      </c>
      <c r="BM1197" s="53">
        <f t="shared" si="856"/>
        <v>7.9915423183115564E-2</v>
      </c>
      <c r="BN1197" s="53">
        <f t="shared" si="857"/>
        <v>0.10907410623470887</v>
      </c>
      <c r="BO1197" s="53">
        <f t="shared" si="858"/>
        <v>0.11618350901624851</v>
      </c>
      <c r="BP1197" s="53">
        <f t="shared" si="859"/>
        <v>9.1420458418890724E-2</v>
      </c>
      <c r="BQ1197" s="53">
        <f t="shared" si="860"/>
        <v>0.13452964368104381</v>
      </c>
      <c r="BR1197" s="53">
        <f t="shared" si="861"/>
        <v>8.1873920787831414E-2</v>
      </c>
      <c r="BS1197" s="53">
        <f t="shared" si="862"/>
        <v>8.4467754473805889E-2</v>
      </c>
      <c r="BT1197" s="54">
        <f t="shared" si="881"/>
        <v>1.3272908398735468</v>
      </c>
      <c r="BU1197" s="55">
        <f t="shared" si="878"/>
        <v>0</v>
      </c>
      <c r="BV1197" s="55">
        <f t="shared" si="863"/>
        <v>0</v>
      </c>
      <c r="BW1197" s="55">
        <f t="shared" si="864"/>
        <v>0</v>
      </c>
      <c r="BX1197" s="55">
        <f t="shared" si="865"/>
        <v>0</v>
      </c>
      <c r="BY1197" s="55">
        <f t="shared" si="866"/>
        <v>0</v>
      </c>
      <c r="BZ1197" s="55">
        <f t="shared" si="867"/>
        <v>0</v>
      </c>
      <c r="CA1197" s="55">
        <f t="shared" si="868"/>
        <v>0</v>
      </c>
      <c r="CB1197" s="55">
        <f t="shared" si="869"/>
        <v>-2.2157277540495017</v>
      </c>
      <c r="CC1197" s="55">
        <f t="shared" si="870"/>
        <v>0</v>
      </c>
      <c r="CD1197" s="55">
        <f t="shared" si="871"/>
        <v>0</v>
      </c>
      <c r="CE1197" s="55">
        <f t="shared" si="872"/>
        <v>0</v>
      </c>
      <c r="CF1197" s="55">
        <f t="shared" si="873"/>
        <v>0</v>
      </c>
      <c r="CG1197" s="55">
        <f t="shared" si="874"/>
        <v>0</v>
      </c>
      <c r="CH1197" s="56">
        <f t="shared" si="882"/>
        <v>-2.2157277540495017</v>
      </c>
      <c r="CI1197" s="57">
        <f t="shared" si="879"/>
        <v>1.3819384352396591</v>
      </c>
      <c r="CJ1197" s="58">
        <f t="shared" si="875"/>
        <v>-3.8191939654244411</v>
      </c>
      <c r="CK1197" s="67">
        <f t="shared" si="876"/>
        <v>0.32729083987354679</v>
      </c>
    </row>
    <row r="1198" spans="1:89">
      <c r="A1198" s="48">
        <v>5086</v>
      </c>
      <c r="B1198" s="89">
        <v>0.16362715298885513</v>
      </c>
      <c r="C1198" s="59">
        <v>2.4861878453038673E-2</v>
      </c>
      <c r="D1198" s="59">
        <v>2.4861878453038673E-2</v>
      </c>
      <c r="E1198" s="59">
        <v>2.3020257826887661E-2</v>
      </c>
      <c r="F1198" s="59">
        <v>2.3020257826887661E-2</v>
      </c>
      <c r="G1198" s="59">
        <v>1.979742173112339E-2</v>
      </c>
      <c r="H1198" s="59">
        <v>1.7495395948434623E-2</v>
      </c>
      <c r="I1198" s="59">
        <v>2.2974217311233888E-2</v>
      </c>
      <c r="J1198" s="59">
        <v>3.1307550644567222E-2</v>
      </c>
      <c r="K1198" s="59">
        <v>3.5451197053406998E-2</v>
      </c>
      <c r="L1198" s="59">
        <v>2.3020257826887661E-2</v>
      </c>
      <c r="M1198" s="59">
        <v>3.5497237569060772E-2</v>
      </c>
      <c r="N1198" s="59">
        <v>2.4171270718232045E-2</v>
      </c>
      <c r="O1198" s="59">
        <v>2.51841620626151E-2</v>
      </c>
      <c r="P1198" s="120">
        <v>2.5435614109647255E-2</v>
      </c>
      <c r="Q1198" s="60">
        <v>1</v>
      </c>
      <c r="R1198" s="60">
        <v>0</v>
      </c>
      <c r="S1198" s="60">
        <v>0</v>
      </c>
      <c r="T1198" s="60">
        <v>0</v>
      </c>
      <c r="U1198" s="60">
        <v>0</v>
      </c>
      <c r="V1198" s="60">
        <v>0</v>
      </c>
      <c r="W1198" s="60">
        <v>1</v>
      </c>
      <c r="X1198" s="60">
        <v>0</v>
      </c>
      <c r="Y1198" s="60">
        <v>0</v>
      </c>
      <c r="Z1198" s="60">
        <v>1</v>
      </c>
      <c r="AA1198" s="60">
        <v>1</v>
      </c>
      <c r="AB1198" s="60">
        <v>0</v>
      </c>
      <c r="AC1198" s="60">
        <v>0</v>
      </c>
      <c r="AD1198" s="49">
        <f t="shared" si="880"/>
        <v>4</v>
      </c>
      <c r="AE1198" s="50" t="s">
        <v>22</v>
      </c>
      <c r="AF1198" s="51">
        <f t="shared" si="837"/>
        <v>0.14402657581182685</v>
      </c>
      <c r="AG1198" s="52">
        <f t="shared" si="838"/>
        <v>8.4240468367618199E-2</v>
      </c>
      <c r="AH1198" s="52">
        <f t="shared" si="839"/>
        <v>8.4240468367618199E-2</v>
      </c>
      <c r="AI1198" s="52">
        <f t="shared" si="840"/>
        <v>7.9426536779613852E-2</v>
      </c>
      <c r="AJ1198" s="52">
        <f t="shared" si="841"/>
        <v>7.9426536779613852E-2</v>
      </c>
      <c r="AK1198" s="52">
        <f t="shared" si="842"/>
        <v>7.0854225841930879E-2</v>
      </c>
      <c r="AL1198" s="52">
        <f t="shared" si="843"/>
        <v>6.4586732683021619E-2</v>
      </c>
      <c r="AM1198" s="52">
        <f t="shared" si="844"/>
        <v>7.930547401182339E-2</v>
      </c>
      <c r="AN1198" s="52">
        <f t="shared" si="845"/>
        <v>0.10073918220701805</v>
      </c>
      <c r="AO1198" s="52">
        <f t="shared" si="846"/>
        <v>0.11114129737760246</v>
      </c>
      <c r="AP1198" s="52">
        <f t="shared" si="847"/>
        <v>7.9426536779613852E-2</v>
      </c>
      <c r="AQ1198" s="52">
        <f t="shared" si="848"/>
        <v>0.11125621985678644</v>
      </c>
      <c r="AR1198" s="52">
        <f t="shared" si="849"/>
        <v>8.2441554772551565E-2</v>
      </c>
      <c r="AS1198" s="52">
        <f t="shared" si="850"/>
        <v>8.5077527124689217E-2</v>
      </c>
      <c r="AT1198" s="146"/>
      <c r="AU1198" s="146"/>
      <c r="AV1198" s="146"/>
      <c r="AW1198" s="146"/>
      <c r="AX1198" s="146"/>
      <c r="AY1198" s="146"/>
      <c r="AZ1198" s="146"/>
      <c r="BA1198" s="146"/>
      <c r="BB1198" s="146"/>
      <c r="BC1198" s="146"/>
      <c r="BD1198" s="146"/>
      <c r="BE1198" s="146"/>
      <c r="BF1198" s="146"/>
      <c r="BG1198" s="53">
        <f t="shared" si="877"/>
        <v>0.60230498007105937</v>
      </c>
      <c r="BH1198" s="53">
        <f t="shared" si="851"/>
        <v>0.59664288860153114</v>
      </c>
      <c r="BI1198" s="53">
        <f t="shared" si="852"/>
        <v>0.53607210889322121</v>
      </c>
      <c r="BJ1198" s="53">
        <f t="shared" si="853"/>
        <v>0.49260981357256911</v>
      </c>
      <c r="BK1198" s="53">
        <f t="shared" si="854"/>
        <v>0.42101680162373012</v>
      </c>
      <c r="BL1198" s="53">
        <f t="shared" si="855"/>
        <v>0.40136038155221959</v>
      </c>
      <c r="BM1198" s="53">
        <f t="shared" si="856"/>
        <v>0.38699988369111227</v>
      </c>
      <c r="BN1198" s="53">
        <f t="shared" si="857"/>
        <v>0.5282042532618757</v>
      </c>
      <c r="BO1198" s="53">
        <f t="shared" si="858"/>
        <v>0.56263237664507781</v>
      </c>
      <c r="BP1198" s="53">
        <f t="shared" si="859"/>
        <v>0.44271437684852122</v>
      </c>
      <c r="BQ1198" s="53">
        <f t="shared" si="860"/>
        <v>0.65147570248455533</v>
      </c>
      <c r="BR1198" s="53">
        <f t="shared" si="861"/>
        <v>0.3964841398590066</v>
      </c>
      <c r="BS1198" s="53">
        <f t="shared" si="862"/>
        <v>0.40904508610446549</v>
      </c>
      <c r="BT1198" s="54">
        <f t="shared" si="881"/>
        <v>6.4275627932089439</v>
      </c>
      <c r="BU1198" s="55">
        <f t="shared" si="878"/>
        <v>-0.50699135054383337</v>
      </c>
      <c r="BV1198" s="55">
        <f t="shared" si="863"/>
        <v>0</v>
      </c>
      <c r="BW1198" s="55">
        <f t="shared" si="864"/>
        <v>0</v>
      </c>
      <c r="BX1198" s="55">
        <f t="shared" si="865"/>
        <v>0</v>
      </c>
      <c r="BY1198" s="55">
        <f t="shared" si="866"/>
        <v>0</v>
      </c>
      <c r="BZ1198" s="55">
        <f t="shared" si="867"/>
        <v>0</v>
      </c>
      <c r="CA1198" s="55">
        <f t="shared" si="868"/>
        <v>-0.94933088649216202</v>
      </c>
      <c r="CB1198" s="55">
        <f t="shared" si="869"/>
        <v>0</v>
      </c>
      <c r="CC1198" s="55">
        <f t="shared" si="870"/>
        <v>0</v>
      </c>
      <c r="CD1198" s="55">
        <f t="shared" si="871"/>
        <v>-0.81483046439633555</v>
      </c>
      <c r="CE1198" s="55">
        <f t="shared" si="872"/>
        <v>-0.42851517784093723</v>
      </c>
      <c r="CF1198" s="55">
        <f t="shared" si="873"/>
        <v>0</v>
      </c>
      <c r="CG1198" s="55">
        <f t="shared" si="874"/>
        <v>0</v>
      </c>
      <c r="CH1198" s="56">
        <f t="shared" si="882"/>
        <v>-2.6996678792732678</v>
      </c>
      <c r="CI1198" s="57">
        <f t="shared" si="879"/>
        <v>6.0319745213839182</v>
      </c>
      <c r="CJ1198" s="58">
        <f t="shared" si="875"/>
        <v>-9.1335365886389219</v>
      </c>
      <c r="CK1198" s="67">
        <f t="shared" si="876"/>
        <v>2.4275627932089439</v>
      </c>
    </row>
    <row r="1199" spans="1:89">
      <c r="A1199" s="48">
        <v>5087</v>
      </c>
      <c r="B1199" s="89">
        <v>4.0526849037487338E-3</v>
      </c>
      <c r="C1199" s="59">
        <v>2.4861878453038673E-2</v>
      </c>
      <c r="D1199" s="59">
        <v>2.4861878453038673E-2</v>
      </c>
      <c r="E1199" s="59">
        <v>2.3020257826887661E-2</v>
      </c>
      <c r="F1199" s="59">
        <v>2.3020257826887661E-2</v>
      </c>
      <c r="G1199" s="59">
        <v>1.979742173112339E-2</v>
      </c>
      <c r="H1199" s="59">
        <v>1.7495395948434623E-2</v>
      </c>
      <c r="I1199" s="59">
        <v>2.2974217311233888E-2</v>
      </c>
      <c r="J1199" s="59">
        <v>3.1307550644567222E-2</v>
      </c>
      <c r="K1199" s="59">
        <v>3.5451197053406998E-2</v>
      </c>
      <c r="L1199" s="59">
        <v>2.3020257826887661E-2</v>
      </c>
      <c r="M1199" s="59">
        <v>3.5497237569060772E-2</v>
      </c>
      <c r="N1199" s="59">
        <v>2.4171270718232045E-2</v>
      </c>
      <c r="O1199" s="59">
        <v>2.51841620626151E-2</v>
      </c>
      <c r="P1199" s="120">
        <v>2.5435614109647255E-2</v>
      </c>
      <c r="Q1199" s="60">
        <v>0</v>
      </c>
      <c r="R1199" s="60">
        <v>0</v>
      </c>
      <c r="S1199" s="60">
        <v>0</v>
      </c>
      <c r="T1199" s="60">
        <v>0</v>
      </c>
      <c r="U1199" s="60">
        <v>0</v>
      </c>
      <c r="V1199" s="60">
        <v>0</v>
      </c>
      <c r="W1199" s="60">
        <v>0</v>
      </c>
      <c r="X1199" s="60">
        <v>0</v>
      </c>
      <c r="Y1199" s="60">
        <v>0</v>
      </c>
      <c r="Z1199" s="60">
        <v>0</v>
      </c>
      <c r="AA1199" s="60">
        <v>0</v>
      </c>
      <c r="AB1199" s="60">
        <v>0</v>
      </c>
      <c r="AC1199" s="60">
        <v>0</v>
      </c>
      <c r="AD1199" s="49">
        <f t="shared" si="880"/>
        <v>0</v>
      </c>
      <c r="AE1199" s="50" t="s">
        <v>22</v>
      </c>
      <c r="AF1199" s="51">
        <f t="shared" si="837"/>
        <v>2.7486568956405113E-3</v>
      </c>
      <c r="AG1199" s="52">
        <f t="shared" si="838"/>
        <v>8.4240468367618199E-2</v>
      </c>
      <c r="AH1199" s="52">
        <f t="shared" si="839"/>
        <v>8.4240468367618199E-2</v>
      </c>
      <c r="AI1199" s="52">
        <f t="shared" si="840"/>
        <v>7.9426536779613852E-2</v>
      </c>
      <c r="AJ1199" s="52">
        <f t="shared" si="841"/>
        <v>7.9426536779613852E-2</v>
      </c>
      <c r="AK1199" s="52">
        <f t="shared" si="842"/>
        <v>7.0854225841930879E-2</v>
      </c>
      <c r="AL1199" s="52">
        <f t="shared" si="843"/>
        <v>6.4586732683021619E-2</v>
      </c>
      <c r="AM1199" s="52">
        <f t="shared" si="844"/>
        <v>7.930547401182339E-2</v>
      </c>
      <c r="AN1199" s="52">
        <f t="shared" si="845"/>
        <v>0.10073918220701805</v>
      </c>
      <c r="AO1199" s="52">
        <f t="shared" si="846"/>
        <v>0.11114129737760246</v>
      </c>
      <c r="AP1199" s="52">
        <f t="shared" si="847"/>
        <v>7.9426536779613852E-2</v>
      </c>
      <c r="AQ1199" s="52">
        <f t="shared" si="848"/>
        <v>0.11125621985678644</v>
      </c>
      <c r="AR1199" s="52">
        <f t="shared" si="849"/>
        <v>8.2441554772551565E-2</v>
      </c>
      <c r="AS1199" s="52">
        <f t="shared" si="850"/>
        <v>8.5077527124689217E-2</v>
      </c>
      <c r="AT1199" s="146"/>
      <c r="AU1199" s="146"/>
      <c r="AV1199" s="146"/>
      <c r="AW1199" s="146"/>
      <c r="AX1199" s="146"/>
      <c r="AY1199" s="146"/>
      <c r="AZ1199" s="146"/>
      <c r="BA1199" s="146"/>
      <c r="BB1199" s="146"/>
      <c r="BC1199" s="146"/>
      <c r="BD1199" s="146"/>
      <c r="BE1199" s="146"/>
      <c r="BF1199" s="146"/>
      <c r="BG1199" s="53">
        <f t="shared" si="877"/>
        <v>1.1494612903343032E-2</v>
      </c>
      <c r="BH1199" s="53">
        <f t="shared" si="851"/>
        <v>1.1386555437741686E-2</v>
      </c>
      <c r="BI1199" s="53">
        <f t="shared" si="852"/>
        <v>1.0230600084494322E-2</v>
      </c>
      <c r="BJ1199" s="53">
        <f t="shared" si="853"/>
        <v>9.4011494288767424E-3</v>
      </c>
      <c r="BK1199" s="53">
        <f t="shared" si="854"/>
        <v>8.0348416841869563E-3</v>
      </c>
      <c r="BL1199" s="53">
        <f t="shared" si="855"/>
        <v>7.6597112315699807E-3</v>
      </c>
      <c r="BM1199" s="53">
        <f t="shared" si="856"/>
        <v>7.3856501338296961E-3</v>
      </c>
      <c r="BN1199" s="53">
        <f t="shared" si="857"/>
        <v>1.0080446992864507E-2</v>
      </c>
      <c r="BO1199" s="53">
        <f t="shared" si="858"/>
        <v>1.0737486141423022E-2</v>
      </c>
      <c r="BP1199" s="53">
        <f t="shared" si="859"/>
        <v>8.4489263031132592E-3</v>
      </c>
      <c r="BQ1199" s="53">
        <f t="shared" si="860"/>
        <v>1.2433005310880799E-2</v>
      </c>
      <c r="BR1199" s="53">
        <f t="shared" si="861"/>
        <v>7.5666512162269007E-3</v>
      </c>
      <c r="BS1199" s="53">
        <f t="shared" si="862"/>
        <v>7.8063689996897175E-3</v>
      </c>
      <c r="BT1199" s="54">
        <f t="shared" si="881"/>
        <v>0.12266600586824061</v>
      </c>
      <c r="BU1199" s="55">
        <f t="shared" si="878"/>
        <v>0</v>
      </c>
      <c r="BV1199" s="55">
        <f t="shared" si="863"/>
        <v>0</v>
      </c>
      <c r="BW1199" s="55">
        <f t="shared" si="864"/>
        <v>0</v>
      </c>
      <c r="BX1199" s="55">
        <f t="shared" si="865"/>
        <v>0</v>
      </c>
      <c r="BY1199" s="55">
        <f t="shared" si="866"/>
        <v>0</v>
      </c>
      <c r="BZ1199" s="55">
        <f t="shared" si="867"/>
        <v>0</v>
      </c>
      <c r="CA1199" s="55">
        <f t="shared" si="868"/>
        <v>0</v>
      </c>
      <c r="CB1199" s="55">
        <f t="shared" si="869"/>
        <v>0</v>
      </c>
      <c r="CC1199" s="55">
        <f t="shared" si="870"/>
        <v>0</v>
      </c>
      <c r="CD1199" s="55">
        <f t="shared" si="871"/>
        <v>0</v>
      </c>
      <c r="CE1199" s="55">
        <f t="shared" si="872"/>
        <v>0</v>
      </c>
      <c r="CF1199" s="55">
        <f t="shared" si="873"/>
        <v>0</v>
      </c>
      <c r="CG1199" s="55">
        <f t="shared" si="874"/>
        <v>0</v>
      </c>
      <c r="CH1199" s="56">
        <f t="shared" si="882"/>
        <v>0</v>
      </c>
      <c r="CI1199" s="57">
        <f t="shared" si="879"/>
        <v>0.14939874975563883</v>
      </c>
      <c r="CJ1199" s="58">
        <f t="shared" si="875"/>
        <v>-8.9552778735547373E-2</v>
      </c>
      <c r="CK1199" s="67">
        <f t="shared" si="876"/>
        <v>0.12266600586824061</v>
      </c>
    </row>
    <row r="1200" spans="1:89">
      <c r="A1200" s="48">
        <v>5088</v>
      </c>
      <c r="B1200" s="89">
        <v>5.1165146909827763E-2</v>
      </c>
      <c r="C1200" s="59">
        <v>2.4861878453038673E-2</v>
      </c>
      <c r="D1200" s="59">
        <v>2.4861878453038673E-2</v>
      </c>
      <c r="E1200" s="59">
        <v>2.3020257826887661E-2</v>
      </c>
      <c r="F1200" s="59">
        <v>2.3020257826887661E-2</v>
      </c>
      <c r="G1200" s="59">
        <v>1.979742173112339E-2</v>
      </c>
      <c r="H1200" s="59">
        <v>1.7495395948434623E-2</v>
      </c>
      <c r="I1200" s="59">
        <v>2.2974217311233888E-2</v>
      </c>
      <c r="J1200" s="59">
        <v>3.1307550644567222E-2</v>
      </c>
      <c r="K1200" s="59">
        <v>3.5451197053406998E-2</v>
      </c>
      <c r="L1200" s="59">
        <v>2.3020257826887661E-2</v>
      </c>
      <c r="M1200" s="59">
        <v>3.5497237569060772E-2</v>
      </c>
      <c r="N1200" s="59">
        <v>2.4171270718232045E-2</v>
      </c>
      <c r="O1200" s="59">
        <v>2.51841620626151E-2</v>
      </c>
      <c r="P1200" s="120">
        <v>2.5435614109647255E-2</v>
      </c>
      <c r="Q1200" s="60">
        <v>0</v>
      </c>
      <c r="R1200" s="60">
        <v>0</v>
      </c>
      <c r="S1200" s="60">
        <v>0</v>
      </c>
      <c r="T1200" s="60">
        <v>0</v>
      </c>
      <c r="U1200" s="60">
        <v>0</v>
      </c>
      <c r="V1200" s="60">
        <v>0</v>
      </c>
      <c r="W1200" s="60">
        <v>0</v>
      </c>
      <c r="X1200" s="60">
        <v>0</v>
      </c>
      <c r="Y1200" s="60">
        <v>0</v>
      </c>
      <c r="Z1200" s="60">
        <v>0</v>
      </c>
      <c r="AA1200" s="60">
        <v>0</v>
      </c>
      <c r="AB1200" s="60">
        <v>0</v>
      </c>
      <c r="AC1200" s="60">
        <v>0</v>
      </c>
      <c r="AD1200" s="49">
        <f t="shared" si="880"/>
        <v>0</v>
      </c>
      <c r="AE1200" s="50" t="s">
        <v>22</v>
      </c>
      <c r="AF1200" s="51">
        <f t="shared" si="837"/>
        <v>4.149292798445596E-2</v>
      </c>
      <c r="AG1200" s="52">
        <f t="shared" si="838"/>
        <v>8.4240468367618199E-2</v>
      </c>
      <c r="AH1200" s="52">
        <f t="shared" si="839"/>
        <v>8.4240468367618199E-2</v>
      </c>
      <c r="AI1200" s="52">
        <f t="shared" si="840"/>
        <v>7.9426536779613852E-2</v>
      </c>
      <c r="AJ1200" s="52">
        <f t="shared" si="841"/>
        <v>7.9426536779613852E-2</v>
      </c>
      <c r="AK1200" s="52">
        <f t="shared" si="842"/>
        <v>7.0854225841930879E-2</v>
      </c>
      <c r="AL1200" s="52">
        <f t="shared" si="843"/>
        <v>6.4586732683021619E-2</v>
      </c>
      <c r="AM1200" s="52">
        <f t="shared" si="844"/>
        <v>7.930547401182339E-2</v>
      </c>
      <c r="AN1200" s="52">
        <f t="shared" si="845"/>
        <v>0.10073918220701805</v>
      </c>
      <c r="AO1200" s="52">
        <f t="shared" si="846"/>
        <v>0.11114129737760246</v>
      </c>
      <c r="AP1200" s="52">
        <f t="shared" si="847"/>
        <v>7.9426536779613852E-2</v>
      </c>
      <c r="AQ1200" s="52">
        <f t="shared" si="848"/>
        <v>0.11125621985678644</v>
      </c>
      <c r="AR1200" s="52">
        <f t="shared" si="849"/>
        <v>8.2441554772551565E-2</v>
      </c>
      <c r="AS1200" s="52">
        <f t="shared" si="850"/>
        <v>8.5077527124689217E-2</v>
      </c>
      <c r="AT1200" s="146"/>
      <c r="AU1200" s="146"/>
      <c r="AV1200" s="146"/>
      <c r="AW1200" s="146"/>
      <c r="AX1200" s="146"/>
      <c r="AY1200" s="146"/>
      <c r="AZ1200" s="146"/>
      <c r="BA1200" s="146"/>
      <c r="BB1200" s="146"/>
      <c r="BC1200" s="146"/>
      <c r="BD1200" s="146"/>
      <c r="BE1200" s="146"/>
      <c r="BF1200" s="146"/>
      <c r="BG1200" s="53">
        <f t="shared" si="877"/>
        <v>0.17351934545343445</v>
      </c>
      <c r="BH1200" s="53">
        <f t="shared" si="851"/>
        <v>0.17188814126585808</v>
      </c>
      <c r="BI1200" s="53">
        <f t="shared" si="852"/>
        <v>0.15443817422864359</v>
      </c>
      <c r="BJ1200" s="53">
        <f t="shared" si="853"/>
        <v>0.14191702749156418</v>
      </c>
      <c r="BK1200" s="53">
        <f t="shared" si="854"/>
        <v>0.12129164170953592</v>
      </c>
      <c r="BL1200" s="53">
        <f t="shared" si="855"/>
        <v>0.11562878110299761</v>
      </c>
      <c r="BM1200" s="53">
        <f t="shared" si="856"/>
        <v>0.1114916341895671</v>
      </c>
      <c r="BN1200" s="53">
        <f t="shared" si="857"/>
        <v>0.15217150666910906</v>
      </c>
      <c r="BO1200" s="53">
        <f t="shared" si="858"/>
        <v>0.16208997925742885</v>
      </c>
      <c r="BP1200" s="53">
        <f t="shared" si="859"/>
        <v>0.12754254312245172</v>
      </c>
      <c r="BQ1200" s="53">
        <f t="shared" si="860"/>
        <v>0.18768504530810895</v>
      </c>
      <c r="BR1200" s="53">
        <f t="shared" si="861"/>
        <v>0.1142239740785243</v>
      </c>
      <c r="BS1200" s="53">
        <f t="shared" si="862"/>
        <v>0.11784268427170695</v>
      </c>
      <c r="BT1200" s="54">
        <f t="shared" si="881"/>
        <v>1.8517304781489305</v>
      </c>
      <c r="BU1200" s="55">
        <f t="shared" si="878"/>
        <v>0</v>
      </c>
      <c r="BV1200" s="55">
        <f t="shared" si="863"/>
        <v>0</v>
      </c>
      <c r="BW1200" s="55">
        <f t="shared" si="864"/>
        <v>0</v>
      </c>
      <c r="BX1200" s="55">
        <f t="shared" si="865"/>
        <v>0</v>
      </c>
      <c r="BY1200" s="55">
        <f t="shared" si="866"/>
        <v>0</v>
      </c>
      <c r="BZ1200" s="55">
        <f t="shared" si="867"/>
        <v>0</v>
      </c>
      <c r="CA1200" s="55">
        <f t="shared" si="868"/>
        <v>0</v>
      </c>
      <c r="CB1200" s="55">
        <f t="shared" si="869"/>
        <v>0</v>
      </c>
      <c r="CC1200" s="55">
        <f t="shared" si="870"/>
        <v>0</v>
      </c>
      <c r="CD1200" s="55">
        <f t="shared" si="871"/>
        <v>0</v>
      </c>
      <c r="CE1200" s="55">
        <f t="shared" si="872"/>
        <v>0</v>
      </c>
      <c r="CF1200" s="55">
        <f t="shared" si="873"/>
        <v>0</v>
      </c>
      <c r="CG1200" s="55">
        <f t="shared" si="874"/>
        <v>0</v>
      </c>
      <c r="CH1200" s="56">
        <f t="shared" si="882"/>
        <v>0</v>
      </c>
      <c r="CI1200" s="57">
        <f t="shared" si="879"/>
        <v>1.8861592156649403</v>
      </c>
      <c r="CJ1200" s="58">
        <f t="shared" si="875"/>
        <v>-1.290092537402783</v>
      </c>
      <c r="CK1200" s="67">
        <f t="shared" si="876"/>
        <v>1.8517304781489305</v>
      </c>
    </row>
    <row r="1201" spans="1:89">
      <c r="A1201" s="48">
        <v>5089</v>
      </c>
      <c r="B1201" s="89">
        <v>3.5460992907801426E-3</v>
      </c>
      <c r="C1201" s="59">
        <v>2.4861878453038673E-2</v>
      </c>
      <c r="D1201" s="59">
        <v>2.4861878453038673E-2</v>
      </c>
      <c r="E1201" s="59">
        <v>2.3020257826887661E-2</v>
      </c>
      <c r="F1201" s="59">
        <v>2.3020257826887661E-2</v>
      </c>
      <c r="G1201" s="59">
        <v>1.979742173112339E-2</v>
      </c>
      <c r="H1201" s="59">
        <v>1.7495395948434623E-2</v>
      </c>
      <c r="I1201" s="59">
        <v>2.2974217311233888E-2</v>
      </c>
      <c r="J1201" s="59">
        <v>3.1307550644567222E-2</v>
      </c>
      <c r="K1201" s="59">
        <v>3.5451197053406998E-2</v>
      </c>
      <c r="L1201" s="59">
        <v>2.3020257826887661E-2</v>
      </c>
      <c r="M1201" s="59">
        <v>3.5497237569060772E-2</v>
      </c>
      <c r="N1201" s="59">
        <v>2.4171270718232045E-2</v>
      </c>
      <c r="O1201" s="59">
        <v>2.51841620626151E-2</v>
      </c>
      <c r="P1201" s="120">
        <v>2.5435614109647255E-2</v>
      </c>
      <c r="Q1201" s="60">
        <v>0</v>
      </c>
      <c r="R1201" s="60">
        <v>0</v>
      </c>
      <c r="S1201" s="60">
        <v>0</v>
      </c>
      <c r="T1201" s="60">
        <v>0</v>
      </c>
      <c r="U1201" s="60">
        <v>1</v>
      </c>
      <c r="V1201" s="60">
        <v>0</v>
      </c>
      <c r="W1201" s="60">
        <v>0</v>
      </c>
      <c r="X1201" s="60">
        <v>0</v>
      </c>
      <c r="Y1201" s="60">
        <v>0</v>
      </c>
      <c r="Z1201" s="60">
        <v>0</v>
      </c>
      <c r="AA1201" s="60">
        <v>0</v>
      </c>
      <c r="AB1201" s="60">
        <v>0</v>
      </c>
      <c r="AC1201" s="60">
        <v>0</v>
      </c>
      <c r="AD1201" s="49">
        <f t="shared" si="880"/>
        <v>1</v>
      </c>
      <c r="AE1201" s="50" t="s">
        <v>22</v>
      </c>
      <c r="AF1201" s="51">
        <f t="shared" si="837"/>
        <v>2.3825439688320276E-3</v>
      </c>
      <c r="AG1201" s="52">
        <f t="shared" si="838"/>
        <v>8.4240468367618199E-2</v>
      </c>
      <c r="AH1201" s="52">
        <f t="shared" si="839"/>
        <v>8.4240468367618199E-2</v>
      </c>
      <c r="AI1201" s="52">
        <f t="shared" si="840"/>
        <v>7.9426536779613852E-2</v>
      </c>
      <c r="AJ1201" s="52">
        <f t="shared" si="841"/>
        <v>7.9426536779613852E-2</v>
      </c>
      <c r="AK1201" s="52">
        <f t="shared" si="842"/>
        <v>7.0854225841930879E-2</v>
      </c>
      <c r="AL1201" s="52">
        <f t="shared" si="843"/>
        <v>6.4586732683021619E-2</v>
      </c>
      <c r="AM1201" s="52">
        <f t="shared" si="844"/>
        <v>7.930547401182339E-2</v>
      </c>
      <c r="AN1201" s="52">
        <f t="shared" si="845"/>
        <v>0.10073918220701805</v>
      </c>
      <c r="AO1201" s="52">
        <f t="shared" si="846"/>
        <v>0.11114129737760246</v>
      </c>
      <c r="AP1201" s="52">
        <f t="shared" si="847"/>
        <v>7.9426536779613852E-2</v>
      </c>
      <c r="AQ1201" s="52">
        <f t="shared" si="848"/>
        <v>0.11125621985678644</v>
      </c>
      <c r="AR1201" s="52">
        <f t="shared" si="849"/>
        <v>8.2441554772551565E-2</v>
      </c>
      <c r="AS1201" s="52">
        <f t="shared" si="850"/>
        <v>8.5077527124689217E-2</v>
      </c>
      <c r="AT1201" s="146"/>
      <c r="AU1201" s="146"/>
      <c r="AV1201" s="146"/>
      <c r="AW1201" s="146"/>
      <c r="AX1201" s="146"/>
      <c r="AY1201" s="146"/>
      <c r="AZ1201" s="146"/>
      <c r="BA1201" s="146"/>
      <c r="BB1201" s="146"/>
      <c r="BC1201" s="146"/>
      <c r="BD1201" s="146"/>
      <c r="BE1201" s="146"/>
      <c r="BF1201" s="146"/>
      <c r="BG1201" s="53">
        <f t="shared" si="877"/>
        <v>9.9635646378254013E-3</v>
      </c>
      <c r="BH1201" s="53">
        <f t="shared" si="851"/>
        <v>9.8699001053899095E-3</v>
      </c>
      <c r="BI1201" s="53">
        <f t="shared" si="852"/>
        <v>8.867914568567635E-3</v>
      </c>
      <c r="BJ1201" s="53">
        <f t="shared" si="853"/>
        <v>8.1489442743414697E-3</v>
      </c>
      <c r="BK1201" s="53">
        <f t="shared" si="854"/>
        <v>6.9646246592443032E-3</v>
      </c>
      <c r="BL1201" s="53">
        <f t="shared" si="855"/>
        <v>6.6394604676620964E-3</v>
      </c>
      <c r="BM1201" s="53">
        <f t="shared" si="856"/>
        <v>6.401903493363767E-3</v>
      </c>
      <c r="BN1201" s="53">
        <f t="shared" si="857"/>
        <v>8.7377614223413808E-3</v>
      </c>
      <c r="BO1201" s="53">
        <f t="shared" si="858"/>
        <v>9.3072849096734848E-3</v>
      </c>
      <c r="BP1201" s="53">
        <f t="shared" si="859"/>
        <v>7.3235544379932349E-3</v>
      </c>
      <c r="BQ1201" s="53">
        <f t="shared" si="860"/>
        <v>1.0776965966497191E-2</v>
      </c>
      <c r="BR1201" s="53">
        <f t="shared" si="861"/>
        <v>6.5587957696975289E-3</v>
      </c>
      <c r="BS1201" s="53">
        <f t="shared" si="862"/>
        <v>6.7665838570783012E-3</v>
      </c>
      <c r="BT1201" s="54">
        <f t="shared" si="881"/>
        <v>0.1063272585696757</v>
      </c>
      <c r="BU1201" s="55">
        <f t="shared" si="878"/>
        <v>0</v>
      </c>
      <c r="BV1201" s="55">
        <f t="shared" si="863"/>
        <v>0</v>
      </c>
      <c r="BW1201" s="55">
        <f t="shared" si="864"/>
        <v>0</v>
      </c>
      <c r="BX1201" s="55">
        <f t="shared" si="865"/>
        <v>0</v>
      </c>
      <c r="BY1201" s="55">
        <f t="shared" si="866"/>
        <v>-4.9669115627581979</v>
      </c>
      <c r="BZ1201" s="55">
        <f t="shared" si="867"/>
        <v>0</v>
      </c>
      <c r="CA1201" s="55">
        <f t="shared" si="868"/>
        <v>0</v>
      </c>
      <c r="CB1201" s="55">
        <f t="shared" si="869"/>
        <v>0</v>
      </c>
      <c r="CC1201" s="55">
        <f t="shared" si="870"/>
        <v>0</v>
      </c>
      <c r="CD1201" s="55">
        <f t="shared" si="871"/>
        <v>0</v>
      </c>
      <c r="CE1201" s="55">
        <f t="shared" si="872"/>
        <v>0</v>
      </c>
      <c r="CF1201" s="55">
        <f t="shared" si="873"/>
        <v>0</v>
      </c>
      <c r="CG1201" s="55">
        <f t="shared" si="874"/>
        <v>0</v>
      </c>
      <c r="CH1201" s="56">
        <f t="shared" si="882"/>
        <v>-4.9669115627581979</v>
      </c>
      <c r="CI1201" s="57">
        <f t="shared" si="879"/>
        <v>0.130723906036184</v>
      </c>
      <c r="CJ1201" s="58">
        <f t="shared" si="875"/>
        <v>-5.6399054178569443</v>
      </c>
      <c r="CK1201" s="67">
        <f t="shared" si="876"/>
        <v>0.89367274143032427</v>
      </c>
    </row>
    <row r="1202" spans="1:89">
      <c r="A1202" s="48">
        <v>5090</v>
      </c>
      <c r="B1202" s="89">
        <v>0.21225937183383994</v>
      </c>
      <c r="C1202" s="59">
        <v>2.4861878453038673E-2</v>
      </c>
      <c r="D1202" s="59">
        <v>2.4861878453038673E-2</v>
      </c>
      <c r="E1202" s="59">
        <v>2.3020257826887661E-2</v>
      </c>
      <c r="F1202" s="59">
        <v>2.3020257826887661E-2</v>
      </c>
      <c r="G1202" s="59">
        <v>1.979742173112339E-2</v>
      </c>
      <c r="H1202" s="59">
        <v>1.7495395948434623E-2</v>
      </c>
      <c r="I1202" s="59">
        <v>2.2974217311233888E-2</v>
      </c>
      <c r="J1202" s="59">
        <v>3.1307550644567222E-2</v>
      </c>
      <c r="K1202" s="59">
        <v>3.5451197053406998E-2</v>
      </c>
      <c r="L1202" s="59">
        <v>2.3020257826887661E-2</v>
      </c>
      <c r="M1202" s="59">
        <v>3.5497237569060772E-2</v>
      </c>
      <c r="N1202" s="59">
        <v>2.4171270718232045E-2</v>
      </c>
      <c r="O1202" s="59">
        <v>2.51841620626151E-2</v>
      </c>
      <c r="P1202" s="120">
        <v>2.5435614109647255E-2</v>
      </c>
      <c r="Q1202" s="60">
        <v>0</v>
      </c>
      <c r="R1202" s="60">
        <v>0</v>
      </c>
      <c r="S1202" s="60">
        <v>0</v>
      </c>
      <c r="T1202" s="60">
        <v>0</v>
      </c>
      <c r="U1202" s="60">
        <v>0</v>
      </c>
      <c r="V1202" s="60">
        <v>0</v>
      </c>
      <c r="W1202" s="60">
        <v>0</v>
      </c>
      <c r="X1202" s="60">
        <v>0</v>
      </c>
      <c r="Y1202" s="60">
        <v>0</v>
      </c>
      <c r="Z1202" s="60">
        <v>0</v>
      </c>
      <c r="AA1202" s="60">
        <v>0</v>
      </c>
      <c r="AB1202" s="60">
        <v>0</v>
      </c>
      <c r="AC1202" s="60">
        <v>1</v>
      </c>
      <c r="AD1202" s="49">
        <f t="shared" si="880"/>
        <v>1</v>
      </c>
      <c r="AE1202" s="50" t="s">
        <v>22</v>
      </c>
      <c r="AF1202" s="51">
        <f t="shared" si="837"/>
        <v>0.19029174281299507</v>
      </c>
      <c r="AG1202" s="52">
        <f t="shared" si="838"/>
        <v>8.4240468367618199E-2</v>
      </c>
      <c r="AH1202" s="52">
        <f t="shared" si="839"/>
        <v>8.4240468367618199E-2</v>
      </c>
      <c r="AI1202" s="52">
        <f t="shared" si="840"/>
        <v>7.9426536779613852E-2</v>
      </c>
      <c r="AJ1202" s="52">
        <f t="shared" si="841"/>
        <v>7.9426536779613852E-2</v>
      </c>
      <c r="AK1202" s="52">
        <f t="shared" si="842"/>
        <v>7.0854225841930879E-2</v>
      </c>
      <c r="AL1202" s="52">
        <f t="shared" si="843"/>
        <v>6.4586732683021619E-2</v>
      </c>
      <c r="AM1202" s="52">
        <f t="shared" si="844"/>
        <v>7.930547401182339E-2</v>
      </c>
      <c r="AN1202" s="52">
        <f t="shared" si="845"/>
        <v>0.10073918220701805</v>
      </c>
      <c r="AO1202" s="52">
        <f t="shared" si="846"/>
        <v>0.11114129737760246</v>
      </c>
      <c r="AP1202" s="52">
        <f t="shared" si="847"/>
        <v>7.9426536779613852E-2</v>
      </c>
      <c r="AQ1202" s="52">
        <f t="shared" si="848"/>
        <v>0.11125621985678644</v>
      </c>
      <c r="AR1202" s="52">
        <f t="shared" si="849"/>
        <v>8.2441554772551565E-2</v>
      </c>
      <c r="AS1202" s="52">
        <f t="shared" si="850"/>
        <v>8.5077527124689217E-2</v>
      </c>
      <c r="AT1202" s="146"/>
      <c r="AU1202" s="146"/>
      <c r="AV1202" s="146"/>
      <c r="AW1202" s="146"/>
      <c r="AX1202" s="146"/>
      <c r="AY1202" s="146"/>
      <c r="AZ1202" s="146"/>
      <c r="BA1202" s="146"/>
      <c r="BB1202" s="146"/>
      <c r="BC1202" s="146"/>
      <c r="BD1202" s="146"/>
      <c r="BE1202" s="146"/>
      <c r="BF1202" s="146"/>
      <c r="BG1202" s="53">
        <f t="shared" si="877"/>
        <v>0.79578135990966603</v>
      </c>
      <c r="BH1202" s="53">
        <f t="shared" si="851"/>
        <v>0.78830045405857629</v>
      </c>
      <c r="BI1202" s="53">
        <f t="shared" si="852"/>
        <v>0.70827272883309156</v>
      </c>
      <c r="BJ1202" s="53">
        <f t="shared" si="853"/>
        <v>0.65084918823579563</v>
      </c>
      <c r="BK1202" s="53">
        <f t="shared" si="854"/>
        <v>0.55625859660237675</v>
      </c>
      <c r="BL1202" s="53">
        <f t="shared" si="855"/>
        <v>0.53028801157813077</v>
      </c>
      <c r="BM1202" s="53">
        <f t="shared" si="856"/>
        <v>0.51131453984036812</v>
      </c>
      <c r="BN1202" s="53">
        <f t="shared" si="857"/>
        <v>0.69787750870201071</v>
      </c>
      <c r="BO1202" s="53">
        <f t="shared" si="858"/>
        <v>0.74336486104266364</v>
      </c>
      <c r="BP1202" s="53">
        <f t="shared" si="859"/>
        <v>0.58492601010622891</v>
      </c>
      <c r="BQ1202" s="53">
        <f t="shared" si="860"/>
        <v>0.86074702621602128</v>
      </c>
      <c r="BR1202" s="53">
        <f t="shared" si="861"/>
        <v>0.52384539135371311</v>
      </c>
      <c r="BS1202" s="53">
        <f t="shared" si="862"/>
        <v>0.54044124763201284</v>
      </c>
      <c r="BT1202" s="54">
        <f t="shared" si="881"/>
        <v>8.4922669241106554</v>
      </c>
      <c r="BU1202" s="55">
        <f t="shared" si="878"/>
        <v>0</v>
      </c>
      <c r="BV1202" s="55">
        <f t="shared" si="863"/>
        <v>0</v>
      </c>
      <c r="BW1202" s="55">
        <f t="shared" si="864"/>
        <v>0</v>
      </c>
      <c r="BX1202" s="55">
        <f t="shared" si="865"/>
        <v>0</v>
      </c>
      <c r="BY1202" s="55">
        <f t="shared" si="866"/>
        <v>0</v>
      </c>
      <c r="BZ1202" s="55">
        <f t="shared" si="867"/>
        <v>0</v>
      </c>
      <c r="CA1202" s="55">
        <f t="shared" si="868"/>
        <v>0</v>
      </c>
      <c r="CB1202" s="55">
        <f t="shared" si="869"/>
        <v>0</v>
      </c>
      <c r="CC1202" s="55">
        <f t="shared" si="870"/>
        <v>0</v>
      </c>
      <c r="CD1202" s="55">
        <f t="shared" si="871"/>
        <v>0</v>
      </c>
      <c r="CE1202" s="55">
        <f t="shared" si="872"/>
        <v>0</v>
      </c>
      <c r="CF1202" s="55">
        <f t="shared" si="873"/>
        <v>0</v>
      </c>
      <c r="CG1202" s="55">
        <f t="shared" si="874"/>
        <v>-0.61536934784442954</v>
      </c>
      <c r="CH1202" s="56">
        <f t="shared" si="882"/>
        <v>-0.61536934784442954</v>
      </c>
      <c r="CI1202" s="57">
        <f t="shared" si="879"/>
        <v>7.8247595184515841</v>
      </c>
      <c r="CJ1202" s="58">
        <f t="shared" si="875"/>
        <v>-7.1008274275581442</v>
      </c>
      <c r="CK1202" s="67">
        <f t="shared" si="876"/>
        <v>7.4922669241106554</v>
      </c>
    </row>
    <row r="1203" spans="1:89">
      <c r="A1203" s="48">
        <v>5091</v>
      </c>
      <c r="B1203" s="89">
        <v>0.15805471124620063</v>
      </c>
      <c r="C1203" s="59">
        <v>2.4861878453038673E-2</v>
      </c>
      <c r="D1203" s="59">
        <v>2.4861878453038673E-2</v>
      </c>
      <c r="E1203" s="59">
        <v>2.3020257826887661E-2</v>
      </c>
      <c r="F1203" s="59">
        <v>2.3020257826887661E-2</v>
      </c>
      <c r="G1203" s="59">
        <v>1.979742173112339E-2</v>
      </c>
      <c r="H1203" s="59">
        <v>1.7495395948434623E-2</v>
      </c>
      <c r="I1203" s="59">
        <v>2.2974217311233888E-2</v>
      </c>
      <c r="J1203" s="59">
        <v>3.1307550644567222E-2</v>
      </c>
      <c r="K1203" s="59">
        <v>3.5451197053406998E-2</v>
      </c>
      <c r="L1203" s="59">
        <v>2.3020257826887661E-2</v>
      </c>
      <c r="M1203" s="59">
        <v>3.5497237569060772E-2</v>
      </c>
      <c r="N1203" s="59">
        <v>2.4171270718232045E-2</v>
      </c>
      <c r="O1203" s="59">
        <v>2.51841620626151E-2</v>
      </c>
      <c r="P1203" s="120">
        <v>2.5435614109647255E-2</v>
      </c>
      <c r="Q1203" s="60">
        <v>1</v>
      </c>
      <c r="R1203" s="60">
        <v>0</v>
      </c>
      <c r="S1203" s="60">
        <v>1</v>
      </c>
      <c r="T1203" s="60">
        <v>0</v>
      </c>
      <c r="U1203" s="60">
        <v>0</v>
      </c>
      <c r="V1203" s="60">
        <v>0</v>
      </c>
      <c r="W1203" s="60">
        <v>0</v>
      </c>
      <c r="X1203" s="60">
        <v>0</v>
      </c>
      <c r="Y1203" s="60">
        <v>0</v>
      </c>
      <c r="Z1203" s="60">
        <v>0</v>
      </c>
      <c r="AA1203" s="60">
        <v>0</v>
      </c>
      <c r="AB1203" s="60">
        <v>0</v>
      </c>
      <c r="AC1203" s="60">
        <v>0</v>
      </c>
      <c r="AD1203" s="49">
        <f t="shared" si="880"/>
        <v>2</v>
      </c>
      <c r="AE1203" s="50" t="s">
        <v>22</v>
      </c>
      <c r="AF1203" s="51">
        <f t="shared" si="837"/>
        <v>0.1387822833366166</v>
      </c>
      <c r="AG1203" s="52">
        <f t="shared" si="838"/>
        <v>8.4240468367618199E-2</v>
      </c>
      <c r="AH1203" s="52">
        <f t="shared" si="839"/>
        <v>8.4240468367618199E-2</v>
      </c>
      <c r="AI1203" s="52">
        <f t="shared" si="840"/>
        <v>7.9426536779613852E-2</v>
      </c>
      <c r="AJ1203" s="52">
        <f t="shared" si="841"/>
        <v>7.9426536779613852E-2</v>
      </c>
      <c r="AK1203" s="52">
        <f t="shared" si="842"/>
        <v>7.0854225841930879E-2</v>
      </c>
      <c r="AL1203" s="52">
        <f t="shared" si="843"/>
        <v>6.4586732683021619E-2</v>
      </c>
      <c r="AM1203" s="52">
        <f t="shared" si="844"/>
        <v>7.930547401182339E-2</v>
      </c>
      <c r="AN1203" s="52">
        <f t="shared" si="845"/>
        <v>0.10073918220701805</v>
      </c>
      <c r="AO1203" s="52">
        <f t="shared" si="846"/>
        <v>0.11114129737760246</v>
      </c>
      <c r="AP1203" s="52">
        <f t="shared" si="847"/>
        <v>7.9426536779613852E-2</v>
      </c>
      <c r="AQ1203" s="52">
        <f t="shared" si="848"/>
        <v>0.11125621985678644</v>
      </c>
      <c r="AR1203" s="52">
        <f t="shared" si="849"/>
        <v>8.2441554772551565E-2</v>
      </c>
      <c r="AS1203" s="52">
        <f t="shared" si="850"/>
        <v>8.5077527124689217E-2</v>
      </c>
      <c r="AT1203" s="146"/>
      <c r="AU1203" s="146"/>
      <c r="AV1203" s="146"/>
      <c r="AW1203" s="146"/>
      <c r="AX1203" s="146"/>
      <c r="AY1203" s="146"/>
      <c r="AZ1203" s="146"/>
      <c r="BA1203" s="146"/>
      <c r="BB1203" s="146"/>
      <c r="BC1203" s="146"/>
      <c r="BD1203" s="146"/>
      <c r="BE1203" s="146"/>
      <c r="BF1203" s="146"/>
      <c r="BG1203" s="53">
        <f t="shared" si="877"/>
        <v>0.58037386453238859</v>
      </c>
      <c r="BH1203" s="53">
        <f t="shared" si="851"/>
        <v>0.57491794101152005</v>
      </c>
      <c r="BI1203" s="53">
        <f t="shared" si="852"/>
        <v>0.51655266318681325</v>
      </c>
      <c r="BJ1203" s="53">
        <f t="shared" si="853"/>
        <v>0.47467291599674544</v>
      </c>
      <c r="BK1203" s="53">
        <f t="shared" si="854"/>
        <v>0.40568674720670977</v>
      </c>
      <c r="BL1203" s="53">
        <f t="shared" si="855"/>
        <v>0.38674605626567088</v>
      </c>
      <c r="BM1203" s="53">
        <f t="shared" si="856"/>
        <v>0.3729084525332948</v>
      </c>
      <c r="BN1203" s="53">
        <f t="shared" si="857"/>
        <v>0.50897129173972988</v>
      </c>
      <c r="BO1203" s="53">
        <f t="shared" si="858"/>
        <v>0.54214581906000792</v>
      </c>
      <c r="BP1203" s="53">
        <f t="shared" si="859"/>
        <v>0.4265942708049848</v>
      </c>
      <c r="BQ1203" s="53">
        <f t="shared" si="860"/>
        <v>0.62775418369495495</v>
      </c>
      <c r="BR1203" s="53">
        <f t="shared" si="861"/>
        <v>0.38204736817654017</v>
      </c>
      <c r="BS1203" s="53">
        <f t="shared" si="862"/>
        <v>0.39415094552667346</v>
      </c>
      <c r="BT1203" s="54">
        <f t="shared" si="881"/>
        <v>6.1935225197360344</v>
      </c>
      <c r="BU1203" s="55">
        <f t="shared" si="878"/>
        <v>-0.54408278908180507</v>
      </c>
      <c r="BV1203" s="55">
        <f t="shared" si="863"/>
        <v>0</v>
      </c>
      <c r="BW1203" s="55">
        <f t="shared" si="864"/>
        <v>-0.66057803398065618</v>
      </c>
      <c r="BX1203" s="55">
        <f t="shared" si="865"/>
        <v>0</v>
      </c>
      <c r="BY1203" s="55">
        <f t="shared" si="866"/>
        <v>0</v>
      </c>
      <c r="BZ1203" s="55">
        <f t="shared" si="867"/>
        <v>0</v>
      </c>
      <c r="CA1203" s="55">
        <f t="shared" si="868"/>
        <v>0</v>
      </c>
      <c r="CB1203" s="55">
        <f t="shared" si="869"/>
        <v>0</v>
      </c>
      <c r="CC1203" s="55">
        <f t="shared" si="870"/>
        <v>0</v>
      </c>
      <c r="CD1203" s="55">
        <f t="shared" si="871"/>
        <v>0</v>
      </c>
      <c r="CE1203" s="55">
        <f t="shared" si="872"/>
        <v>0</v>
      </c>
      <c r="CF1203" s="55">
        <f t="shared" si="873"/>
        <v>0</v>
      </c>
      <c r="CG1203" s="55">
        <f t="shared" si="874"/>
        <v>0</v>
      </c>
      <c r="CH1203" s="56">
        <f t="shared" si="882"/>
        <v>-1.2046608230624614</v>
      </c>
      <c r="CI1203" s="57">
        <f t="shared" si="879"/>
        <v>5.8265512404699145</v>
      </c>
      <c r="CJ1203" s="58">
        <f t="shared" si="875"/>
        <v>-6.7138854407290296</v>
      </c>
      <c r="CK1203" s="67">
        <f t="shared" si="876"/>
        <v>4.1935225197360344</v>
      </c>
    </row>
    <row r="1204" spans="1:89">
      <c r="A1204" s="48">
        <v>5092</v>
      </c>
      <c r="B1204" s="89">
        <v>0.10790273556231003</v>
      </c>
      <c r="C1204" s="59">
        <v>1.9567219152854511E-2</v>
      </c>
      <c r="D1204" s="59">
        <v>1.9567219152854511E-2</v>
      </c>
      <c r="E1204" s="59">
        <v>2.3020257826887661E-2</v>
      </c>
      <c r="F1204" s="59">
        <v>2.3020257826887661E-2</v>
      </c>
      <c r="G1204" s="59">
        <v>1.979742173112339E-2</v>
      </c>
      <c r="H1204" s="59">
        <v>1.7495395948434623E-2</v>
      </c>
      <c r="I1204" s="59">
        <v>1.5791896869244936E-2</v>
      </c>
      <c r="J1204" s="59">
        <v>2.117863720073665E-2</v>
      </c>
      <c r="K1204" s="59">
        <v>2.2559852670349909E-2</v>
      </c>
      <c r="L1204" s="59">
        <v>2.2099447513812154E-2</v>
      </c>
      <c r="M1204" s="59">
        <v>2.2559852670349909E-2</v>
      </c>
      <c r="N1204" s="59">
        <v>2.3204419889502764E-2</v>
      </c>
      <c r="O1204" s="59">
        <v>2.4217311233885819E-2</v>
      </c>
      <c r="P1204" s="120">
        <v>2.1083014591301883E-2</v>
      </c>
      <c r="Q1204" s="60">
        <v>0</v>
      </c>
      <c r="R1204" s="60">
        <v>0</v>
      </c>
      <c r="S1204" s="60">
        <v>0</v>
      </c>
      <c r="T1204" s="60">
        <v>0</v>
      </c>
      <c r="U1204" s="60">
        <v>0</v>
      </c>
      <c r="V1204" s="60">
        <v>0</v>
      </c>
      <c r="W1204" s="60">
        <v>0</v>
      </c>
      <c r="X1204" s="60">
        <v>0</v>
      </c>
      <c r="Y1204" s="60">
        <v>0</v>
      </c>
      <c r="Z1204" s="60">
        <v>0</v>
      </c>
      <c r="AA1204" s="60">
        <v>0</v>
      </c>
      <c r="AB1204" s="60">
        <v>0</v>
      </c>
      <c r="AC1204" s="60">
        <v>0</v>
      </c>
      <c r="AD1204" s="49">
        <f t="shared" si="880"/>
        <v>0</v>
      </c>
      <c r="AE1204" s="50" t="s">
        <v>22</v>
      </c>
      <c r="AF1204" s="51">
        <f t="shared" si="837"/>
        <v>9.2230403007495326E-2</v>
      </c>
      <c r="AG1204" s="52">
        <f t="shared" si="838"/>
        <v>7.0233485752685593E-2</v>
      </c>
      <c r="AH1204" s="52">
        <f t="shared" si="839"/>
        <v>7.0233485752685593E-2</v>
      </c>
      <c r="AI1204" s="52">
        <f t="shared" si="840"/>
        <v>7.9426536779613852E-2</v>
      </c>
      <c r="AJ1204" s="52">
        <f t="shared" si="841"/>
        <v>7.9426536779613852E-2</v>
      </c>
      <c r="AK1204" s="52">
        <f t="shared" si="842"/>
        <v>7.0854225841930879E-2</v>
      </c>
      <c r="AL1204" s="52">
        <f t="shared" si="843"/>
        <v>6.4586732683021619E-2</v>
      </c>
      <c r="AM1204" s="52">
        <f t="shared" si="844"/>
        <v>5.9851170904597982E-2</v>
      </c>
      <c r="AN1204" s="52">
        <f t="shared" si="845"/>
        <v>7.4553736200613993E-2</v>
      </c>
      <c r="AO1204" s="52">
        <f t="shared" si="846"/>
        <v>7.8214232900740019E-2</v>
      </c>
      <c r="AP1204" s="52">
        <f t="shared" si="847"/>
        <v>7.6998106307129291E-2</v>
      </c>
      <c r="AQ1204" s="52">
        <f t="shared" si="848"/>
        <v>7.8214232900740019E-2</v>
      </c>
      <c r="AR1204" s="52">
        <f t="shared" si="849"/>
        <v>7.9910422360781483E-2</v>
      </c>
      <c r="AS1204" s="52">
        <f t="shared" si="850"/>
        <v>8.2561709841858358E-2</v>
      </c>
      <c r="AT1204" s="146"/>
      <c r="AU1204" s="146"/>
      <c r="AV1204" s="146"/>
      <c r="AW1204" s="146"/>
      <c r="AX1204" s="146"/>
      <c r="AY1204" s="146"/>
      <c r="AZ1204" s="146"/>
      <c r="BA1204" s="146"/>
      <c r="BB1204" s="146"/>
      <c r="BC1204" s="146"/>
      <c r="BD1204" s="146"/>
      <c r="BE1204" s="146"/>
      <c r="BF1204" s="146"/>
      <c r="BG1204" s="53">
        <f t="shared" si="877"/>
        <v>0.32156692699389328</v>
      </c>
      <c r="BH1204" s="53">
        <f t="shared" si="851"/>
        <v>0.318543971158463</v>
      </c>
      <c r="BI1204" s="53">
        <f t="shared" si="852"/>
        <v>0.34328488590117368</v>
      </c>
      <c r="BJ1204" s="53">
        <f t="shared" si="853"/>
        <v>0.31545290426542505</v>
      </c>
      <c r="BK1204" s="53">
        <f t="shared" si="854"/>
        <v>0.2696068351816967</v>
      </c>
      <c r="BL1204" s="53">
        <f t="shared" si="855"/>
        <v>0.25701943917744369</v>
      </c>
      <c r="BM1204" s="53">
        <f t="shared" si="856"/>
        <v>0.18703022277466883</v>
      </c>
      <c r="BN1204" s="53">
        <f t="shared" si="857"/>
        <v>0.25032507581767716</v>
      </c>
      <c r="BO1204" s="53">
        <f t="shared" si="858"/>
        <v>0.25355169541547939</v>
      </c>
      <c r="BP1204" s="53">
        <f t="shared" si="859"/>
        <v>0.27483340221812813</v>
      </c>
      <c r="BQ1204" s="53">
        <f t="shared" si="860"/>
        <v>0.29328589972917268</v>
      </c>
      <c r="BR1204" s="53">
        <f t="shared" si="861"/>
        <v>0.24610165972759515</v>
      </c>
      <c r="BS1204" s="53">
        <f t="shared" si="862"/>
        <v>0.25419468814435409</v>
      </c>
      <c r="BT1204" s="54">
        <f t="shared" si="881"/>
        <v>3.5847976065051705</v>
      </c>
      <c r="BU1204" s="55">
        <f t="shared" si="878"/>
        <v>0</v>
      </c>
      <c r="BV1204" s="55">
        <f t="shared" si="863"/>
        <v>0</v>
      </c>
      <c r="BW1204" s="55">
        <f t="shared" si="864"/>
        <v>0</v>
      </c>
      <c r="BX1204" s="55">
        <f t="shared" si="865"/>
        <v>0</v>
      </c>
      <c r="BY1204" s="55">
        <f t="shared" si="866"/>
        <v>0</v>
      </c>
      <c r="BZ1204" s="55">
        <f t="shared" si="867"/>
        <v>0</v>
      </c>
      <c r="CA1204" s="55">
        <f t="shared" si="868"/>
        <v>0</v>
      </c>
      <c r="CB1204" s="55">
        <f t="shared" si="869"/>
        <v>0</v>
      </c>
      <c r="CC1204" s="55">
        <f t="shared" si="870"/>
        <v>0</v>
      </c>
      <c r="CD1204" s="55">
        <f t="shared" si="871"/>
        <v>0</v>
      </c>
      <c r="CE1204" s="55">
        <f t="shared" si="872"/>
        <v>0</v>
      </c>
      <c r="CF1204" s="55">
        <f t="shared" si="873"/>
        <v>0</v>
      </c>
      <c r="CG1204" s="55">
        <f t="shared" si="874"/>
        <v>0</v>
      </c>
      <c r="CH1204" s="56">
        <f t="shared" si="882"/>
        <v>0</v>
      </c>
      <c r="CI1204" s="57">
        <f t="shared" si="879"/>
        <v>3.9777417122438834</v>
      </c>
      <c r="CJ1204" s="58">
        <f t="shared" si="875"/>
        <v>-2.5556703039394453</v>
      </c>
      <c r="CK1204" s="67">
        <f t="shared" si="876"/>
        <v>3.5847976065051705</v>
      </c>
    </row>
    <row r="1205" spans="1:89">
      <c r="A1205" s="48">
        <v>5093</v>
      </c>
      <c r="B1205" s="89">
        <v>6.5856129685916934E-2</v>
      </c>
      <c r="C1205" s="59">
        <v>1.841620626151013E-2</v>
      </c>
      <c r="D1205" s="59">
        <v>1.841620626151013E-2</v>
      </c>
      <c r="E1205" s="59">
        <v>2.3020257826887661E-2</v>
      </c>
      <c r="F1205" s="59">
        <v>2.3020257826887661E-2</v>
      </c>
      <c r="G1205" s="59">
        <v>1.979742173112339E-2</v>
      </c>
      <c r="H1205" s="59">
        <v>1.7495395948434623E-2</v>
      </c>
      <c r="I1205" s="59">
        <v>1.6252302025782688E-2</v>
      </c>
      <c r="J1205" s="59">
        <v>2.117863720073665E-2</v>
      </c>
      <c r="K1205" s="59">
        <v>2.2559852670349909E-2</v>
      </c>
      <c r="L1205" s="59">
        <v>2.1639042357274402E-2</v>
      </c>
      <c r="M1205" s="59">
        <v>2.2559852670349909E-2</v>
      </c>
      <c r="N1205" s="59">
        <v>2.2697974217311234E-2</v>
      </c>
      <c r="O1205" s="59">
        <v>2.3664825046040516E-2</v>
      </c>
      <c r="P1205" s="120">
        <v>2.0824479388015297E-2</v>
      </c>
      <c r="Q1205" s="60">
        <v>0</v>
      </c>
      <c r="R1205" s="60">
        <v>0</v>
      </c>
      <c r="S1205" s="60">
        <v>0</v>
      </c>
      <c r="T1205" s="60">
        <v>0</v>
      </c>
      <c r="U1205" s="60">
        <v>0</v>
      </c>
      <c r="V1205" s="60">
        <v>0</v>
      </c>
      <c r="W1205" s="60">
        <v>0</v>
      </c>
      <c r="X1205" s="60">
        <v>0</v>
      </c>
      <c r="Y1205" s="60">
        <v>0</v>
      </c>
      <c r="Z1205" s="60">
        <v>0</v>
      </c>
      <c r="AA1205" s="60">
        <v>0</v>
      </c>
      <c r="AB1205" s="60">
        <v>0</v>
      </c>
      <c r="AC1205" s="60">
        <v>0</v>
      </c>
      <c r="AD1205" s="49">
        <f t="shared" si="880"/>
        <v>0</v>
      </c>
      <c r="AE1205" s="50" t="s">
        <v>22</v>
      </c>
      <c r="AF1205" s="51">
        <f t="shared" si="837"/>
        <v>5.4365445601163818E-2</v>
      </c>
      <c r="AG1205" s="52">
        <f t="shared" si="838"/>
        <v>6.7110359540143993E-2</v>
      </c>
      <c r="AH1205" s="52">
        <f t="shared" si="839"/>
        <v>6.7110359540143993E-2</v>
      </c>
      <c r="AI1205" s="52">
        <f t="shared" si="840"/>
        <v>7.9426536779613852E-2</v>
      </c>
      <c r="AJ1205" s="52">
        <f t="shared" si="841"/>
        <v>7.9426536779613852E-2</v>
      </c>
      <c r="AK1205" s="52">
        <f t="shared" si="842"/>
        <v>7.0854225841930879E-2</v>
      </c>
      <c r="AL1205" s="52">
        <f t="shared" si="843"/>
        <v>6.4586732683021619E-2</v>
      </c>
      <c r="AM1205" s="52">
        <f t="shared" si="844"/>
        <v>6.114026541558884E-2</v>
      </c>
      <c r="AN1205" s="52">
        <f t="shared" si="845"/>
        <v>7.4553736200613993E-2</v>
      </c>
      <c r="AO1205" s="52">
        <f t="shared" si="846"/>
        <v>7.8214232900740019E-2</v>
      </c>
      <c r="AP1205" s="52">
        <f t="shared" si="847"/>
        <v>7.5777996870076192E-2</v>
      </c>
      <c r="AQ1205" s="52">
        <f t="shared" si="848"/>
        <v>7.8214232900740019E-2</v>
      </c>
      <c r="AR1205" s="52">
        <f t="shared" si="849"/>
        <v>7.857831836989268E-2</v>
      </c>
      <c r="AS1205" s="52">
        <f t="shared" si="850"/>
        <v>8.1117628880479603E-2</v>
      </c>
      <c r="AT1205" s="146"/>
      <c r="AU1205" s="146"/>
      <c r="AV1205" s="146"/>
      <c r="AW1205" s="146"/>
      <c r="AX1205" s="146"/>
      <c r="AY1205" s="146"/>
      <c r="AZ1205" s="146"/>
      <c r="BA1205" s="146"/>
      <c r="BB1205" s="146"/>
      <c r="BC1205" s="146"/>
      <c r="BD1205" s="146"/>
      <c r="BE1205" s="146"/>
      <c r="BF1205" s="146"/>
      <c r="BG1205" s="53">
        <f t="shared" si="877"/>
        <v>0.18111964707265929</v>
      </c>
      <c r="BH1205" s="53">
        <f t="shared" si="851"/>
        <v>0.17941699469124767</v>
      </c>
      <c r="BI1205" s="53">
        <f t="shared" si="852"/>
        <v>0.20235014899203363</v>
      </c>
      <c r="BJ1205" s="53">
        <f t="shared" si="853"/>
        <v>0.18594451663815659</v>
      </c>
      <c r="BK1205" s="53">
        <f t="shared" si="854"/>
        <v>0.15892043462697772</v>
      </c>
      <c r="BL1205" s="53">
        <f t="shared" si="855"/>
        <v>0.15150076204163826</v>
      </c>
      <c r="BM1205" s="53">
        <f t="shared" si="856"/>
        <v>0.11261994356705572</v>
      </c>
      <c r="BN1205" s="53">
        <f t="shared" si="857"/>
        <v>0.14755475253498748</v>
      </c>
      <c r="BO1205" s="53">
        <f t="shared" si="858"/>
        <v>0.14945669166243233</v>
      </c>
      <c r="BP1205" s="53">
        <f t="shared" si="859"/>
        <v>0.15943418146122795</v>
      </c>
      <c r="BQ1205" s="53">
        <f t="shared" si="860"/>
        <v>0.17287811944201248</v>
      </c>
      <c r="BR1205" s="53">
        <f t="shared" si="861"/>
        <v>0.14264701646837355</v>
      </c>
      <c r="BS1205" s="53">
        <f t="shared" si="862"/>
        <v>0.14721493975659511</v>
      </c>
      <c r="BT1205" s="54">
        <f t="shared" si="881"/>
        <v>2.0910581489553977</v>
      </c>
      <c r="BU1205" s="55">
        <f t="shared" si="878"/>
        <v>0</v>
      </c>
      <c r="BV1205" s="55">
        <f t="shared" si="863"/>
        <v>0</v>
      </c>
      <c r="BW1205" s="55">
        <f t="shared" si="864"/>
        <v>0</v>
      </c>
      <c r="BX1205" s="55">
        <f t="shared" si="865"/>
        <v>0</v>
      </c>
      <c r="BY1205" s="55">
        <f t="shared" si="866"/>
        <v>0</v>
      </c>
      <c r="BZ1205" s="55">
        <f t="shared" si="867"/>
        <v>0</v>
      </c>
      <c r="CA1205" s="55">
        <f t="shared" si="868"/>
        <v>0</v>
      </c>
      <c r="CB1205" s="55">
        <f t="shared" si="869"/>
        <v>0</v>
      </c>
      <c r="CC1205" s="55">
        <f t="shared" si="870"/>
        <v>0</v>
      </c>
      <c r="CD1205" s="55">
        <f t="shared" si="871"/>
        <v>0</v>
      </c>
      <c r="CE1205" s="55">
        <f t="shared" si="872"/>
        <v>0</v>
      </c>
      <c r="CF1205" s="55">
        <f t="shared" si="873"/>
        <v>0</v>
      </c>
      <c r="CG1205" s="55">
        <f t="shared" si="874"/>
        <v>0</v>
      </c>
      <c r="CH1205" s="56">
        <f t="shared" si="882"/>
        <v>0</v>
      </c>
      <c r="CI1205" s="57">
        <f t="shared" si="879"/>
        <v>2.4277296835291313</v>
      </c>
      <c r="CJ1205" s="58">
        <f t="shared" si="875"/>
        <v>-1.5083174871768561</v>
      </c>
      <c r="CK1205" s="67">
        <f t="shared" si="876"/>
        <v>2.0910581489553977</v>
      </c>
    </row>
    <row r="1206" spans="1:89">
      <c r="A1206" s="48">
        <v>5094</v>
      </c>
      <c r="B1206" s="89">
        <v>0.14842958459979738</v>
      </c>
      <c r="C1206" s="59">
        <v>1.841620626151013E-2</v>
      </c>
      <c r="D1206" s="59">
        <v>1.841620626151013E-2</v>
      </c>
      <c r="E1206" s="59">
        <v>2.3020257826887661E-2</v>
      </c>
      <c r="F1206" s="59">
        <v>2.3020257826887661E-2</v>
      </c>
      <c r="G1206" s="59">
        <v>1.979742173112339E-2</v>
      </c>
      <c r="H1206" s="59">
        <v>1.7495395948434623E-2</v>
      </c>
      <c r="I1206" s="59">
        <v>1.721915285451197E-2</v>
      </c>
      <c r="J1206" s="59">
        <v>2.2559852670349909E-2</v>
      </c>
      <c r="K1206" s="59">
        <v>2.3020257826887661E-2</v>
      </c>
      <c r="L1206" s="59">
        <v>1.7955801104972375E-2</v>
      </c>
      <c r="M1206" s="59">
        <v>2.3066298342541435E-2</v>
      </c>
      <c r="N1206" s="59">
        <v>1.8830570902394105E-2</v>
      </c>
      <c r="O1206" s="59">
        <v>1.9613259668508288E-2</v>
      </c>
      <c r="P1206" s="120">
        <v>2.018699532511687E-2</v>
      </c>
      <c r="Q1206" s="60">
        <v>0</v>
      </c>
      <c r="R1206" s="60">
        <v>0</v>
      </c>
      <c r="S1206" s="60">
        <v>0</v>
      </c>
      <c r="T1206" s="60">
        <v>0</v>
      </c>
      <c r="U1206" s="60">
        <v>0</v>
      </c>
      <c r="V1206" s="60">
        <v>0</v>
      </c>
      <c r="W1206" s="60">
        <v>0</v>
      </c>
      <c r="X1206" s="60">
        <v>0</v>
      </c>
      <c r="Y1206" s="60">
        <v>0</v>
      </c>
      <c r="Z1206" s="60">
        <v>0</v>
      </c>
      <c r="AA1206" s="60">
        <v>0</v>
      </c>
      <c r="AB1206" s="60">
        <v>0</v>
      </c>
      <c r="AC1206" s="60">
        <v>0</v>
      </c>
      <c r="AD1206" s="49">
        <f t="shared" si="880"/>
        <v>0</v>
      </c>
      <c r="AE1206" s="50" t="s">
        <v>22</v>
      </c>
      <c r="AF1206" s="51">
        <f t="shared" si="837"/>
        <v>0.12975487576216227</v>
      </c>
      <c r="AG1206" s="52">
        <f t="shared" si="838"/>
        <v>6.7110359540143993E-2</v>
      </c>
      <c r="AH1206" s="52">
        <f t="shared" si="839"/>
        <v>6.7110359540143993E-2</v>
      </c>
      <c r="AI1206" s="52">
        <f t="shared" si="840"/>
        <v>7.9426536779613852E-2</v>
      </c>
      <c r="AJ1206" s="52">
        <f t="shared" si="841"/>
        <v>7.9426536779613852E-2</v>
      </c>
      <c r="AK1206" s="52">
        <f t="shared" si="842"/>
        <v>7.0854225841930879E-2</v>
      </c>
      <c r="AL1206" s="52">
        <f t="shared" si="843"/>
        <v>6.4586732683021619E-2</v>
      </c>
      <c r="AM1206" s="52">
        <f t="shared" si="844"/>
        <v>6.3824940632383767E-2</v>
      </c>
      <c r="AN1206" s="52">
        <f t="shared" si="845"/>
        <v>7.8214232900740019E-2</v>
      </c>
      <c r="AO1206" s="52">
        <f t="shared" si="846"/>
        <v>7.9426536779613852E-2</v>
      </c>
      <c r="AP1206" s="52">
        <f t="shared" si="847"/>
        <v>6.5851487584734525E-2</v>
      </c>
      <c r="AQ1206" s="52">
        <f t="shared" si="848"/>
        <v>7.954756285041803E-2</v>
      </c>
      <c r="AR1206" s="52">
        <f t="shared" si="849"/>
        <v>6.823853150518723E-2</v>
      </c>
      <c r="AS1206" s="52">
        <f t="shared" si="850"/>
        <v>7.0357733455185756E-2</v>
      </c>
      <c r="AT1206" s="146"/>
      <c r="AU1206" s="146"/>
      <c r="AV1206" s="146"/>
      <c r="AW1206" s="146"/>
      <c r="AX1206" s="146"/>
      <c r="AY1206" s="146"/>
      <c r="AZ1206" s="146"/>
      <c r="BA1206" s="146"/>
      <c r="BB1206" s="146"/>
      <c r="BC1206" s="146"/>
      <c r="BD1206" s="146"/>
      <c r="BE1206" s="146"/>
      <c r="BF1206" s="146"/>
      <c r="BG1206" s="53">
        <f t="shared" si="877"/>
        <v>0.43228114925073813</v>
      </c>
      <c r="BH1206" s="53">
        <f t="shared" si="851"/>
        <v>0.42821740166671235</v>
      </c>
      <c r="BI1206" s="53">
        <f t="shared" si="852"/>
        <v>0.48295232665865018</v>
      </c>
      <c r="BJ1206" s="53">
        <f t="shared" si="853"/>
        <v>0.44379674236538991</v>
      </c>
      <c r="BK1206" s="53">
        <f t="shared" si="854"/>
        <v>0.37929793498558007</v>
      </c>
      <c r="BL1206" s="53">
        <f t="shared" si="855"/>
        <v>0.36158928413464259</v>
      </c>
      <c r="BM1206" s="53">
        <f t="shared" si="856"/>
        <v>0.28059449048618001</v>
      </c>
      <c r="BN1206" s="53">
        <f t="shared" si="857"/>
        <v>0.36946245680942302</v>
      </c>
      <c r="BO1206" s="53">
        <f t="shared" si="858"/>
        <v>0.36223960783277531</v>
      </c>
      <c r="BP1206" s="53">
        <f t="shared" si="859"/>
        <v>0.33067749561396109</v>
      </c>
      <c r="BQ1206" s="53">
        <f t="shared" si="860"/>
        <v>0.41964480585148839</v>
      </c>
      <c r="BR1206" s="53">
        <f t="shared" si="861"/>
        <v>0.29565849959464235</v>
      </c>
      <c r="BS1206" s="53">
        <f t="shared" si="862"/>
        <v>0.30475385829530188</v>
      </c>
      <c r="BT1206" s="54">
        <f t="shared" si="881"/>
        <v>4.8911660535454855</v>
      </c>
      <c r="BU1206" s="55">
        <f t="shared" si="878"/>
        <v>0</v>
      </c>
      <c r="BV1206" s="55">
        <f t="shared" si="863"/>
        <v>0</v>
      </c>
      <c r="BW1206" s="55">
        <f t="shared" si="864"/>
        <v>0</v>
      </c>
      <c r="BX1206" s="55">
        <f t="shared" si="865"/>
        <v>0</v>
      </c>
      <c r="BY1206" s="55">
        <f t="shared" si="866"/>
        <v>0</v>
      </c>
      <c r="BZ1206" s="55">
        <f t="shared" si="867"/>
        <v>0</v>
      </c>
      <c r="CA1206" s="55">
        <f t="shared" si="868"/>
        <v>0</v>
      </c>
      <c r="CB1206" s="55">
        <f t="shared" si="869"/>
        <v>0</v>
      </c>
      <c r="CC1206" s="55">
        <f t="shared" si="870"/>
        <v>0</v>
      </c>
      <c r="CD1206" s="55">
        <f t="shared" si="871"/>
        <v>0</v>
      </c>
      <c r="CE1206" s="55">
        <f t="shared" si="872"/>
        <v>0</v>
      </c>
      <c r="CF1206" s="55">
        <f t="shared" si="873"/>
        <v>0</v>
      </c>
      <c r="CG1206" s="55">
        <f t="shared" si="874"/>
        <v>0</v>
      </c>
      <c r="CH1206" s="56">
        <f t="shared" si="882"/>
        <v>0</v>
      </c>
      <c r="CI1206" s="57">
        <f t="shared" si="879"/>
        <v>5.4717292098002721</v>
      </c>
      <c r="CJ1206" s="58">
        <f t="shared" si="875"/>
        <v>-3.4944485674718901</v>
      </c>
      <c r="CK1206" s="67">
        <f t="shared" si="876"/>
        <v>4.8911660535454855</v>
      </c>
    </row>
    <row r="1207" spans="1:89">
      <c r="A1207" s="48">
        <v>5095</v>
      </c>
      <c r="B1207" s="89">
        <v>8.1053698074974676E-3</v>
      </c>
      <c r="C1207" s="59">
        <v>1.841620626151013E-2</v>
      </c>
      <c r="D1207" s="59">
        <v>1.841620626151013E-2</v>
      </c>
      <c r="E1207" s="59">
        <v>2.3020257826887661E-2</v>
      </c>
      <c r="F1207" s="59">
        <v>2.3020257826887661E-2</v>
      </c>
      <c r="G1207" s="59">
        <v>1.979742173112339E-2</v>
      </c>
      <c r="H1207" s="59">
        <v>1.7495395948434623E-2</v>
      </c>
      <c r="I1207" s="59">
        <v>1.721915285451197E-2</v>
      </c>
      <c r="J1207" s="59">
        <v>2.2559852670349909E-2</v>
      </c>
      <c r="K1207" s="59">
        <v>2.3020257826887661E-2</v>
      </c>
      <c r="L1207" s="59">
        <v>1.7955801104972375E-2</v>
      </c>
      <c r="M1207" s="59">
        <v>2.3066298342541435E-2</v>
      </c>
      <c r="N1207" s="59">
        <v>1.8830570902394105E-2</v>
      </c>
      <c r="O1207" s="59">
        <v>1.9613259668508288E-2</v>
      </c>
      <c r="P1207" s="120">
        <v>2.018699532511687E-2</v>
      </c>
      <c r="Q1207" s="60">
        <v>0</v>
      </c>
      <c r="R1207" s="60">
        <v>0</v>
      </c>
      <c r="S1207" s="60">
        <v>0</v>
      </c>
      <c r="T1207" s="60">
        <v>0</v>
      </c>
      <c r="U1207" s="60">
        <v>0</v>
      </c>
      <c r="V1207" s="60">
        <v>0</v>
      </c>
      <c r="W1207" s="60">
        <v>0</v>
      </c>
      <c r="X1207" s="60">
        <v>0</v>
      </c>
      <c r="Y1207" s="60">
        <v>0</v>
      </c>
      <c r="Z1207" s="60">
        <v>0</v>
      </c>
      <c r="AA1207" s="60">
        <v>0</v>
      </c>
      <c r="AB1207" s="60">
        <v>0</v>
      </c>
      <c r="AC1207" s="60">
        <v>0</v>
      </c>
      <c r="AD1207" s="49">
        <f t="shared" si="880"/>
        <v>0</v>
      </c>
      <c r="AE1207" s="50" t="s">
        <v>22</v>
      </c>
      <c r="AF1207" s="51">
        <f t="shared" si="837"/>
        <v>5.7725690666710298E-3</v>
      </c>
      <c r="AG1207" s="52">
        <f t="shared" si="838"/>
        <v>6.7110359540143993E-2</v>
      </c>
      <c r="AH1207" s="52">
        <f t="shared" si="839"/>
        <v>6.7110359540143993E-2</v>
      </c>
      <c r="AI1207" s="52">
        <f t="shared" si="840"/>
        <v>7.9426536779613852E-2</v>
      </c>
      <c r="AJ1207" s="52">
        <f t="shared" si="841"/>
        <v>7.9426536779613852E-2</v>
      </c>
      <c r="AK1207" s="52">
        <f t="shared" si="842"/>
        <v>7.0854225841930879E-2</v>
      </c>
      <c r="AL1207" s="52">
        <f t="shared" si="843"/>
        <v>6.4586732683021619E-2</v>
      </c>
      <c r="AM1207" s="52">
        <f t="shared" si="844"/>
        <v>6.3824940632383767E-2</v>
      </c>
      <c r="AN1207" s="52">
        <f t="shared" si="845"/>
        <v>7.8214232900740019E-2</v>
      </c>
      <c r="AO1207" s="52">
        <f t="shared" si="846"/>
        <v>7.9426536779613852E-2</v>
      </c>
      <c r="AP1207" s="52">
        <f t="shared" si="847"/>
        <v>6.5851487584734525E-2</v>
      </c>
      <c r="AQ1207" s="52">
        <f t="shared" si="848"/>
        <v>7.954756285041803E-2</v>
      </c>
      <c r="AR1207" s="52">
        <f t="shared" si="849"/>
        <v>6.823853150518723E-2</v>
      </c>
      <c r="AS1207" s="52">
        <f t="shared" si="850"/>
        <v>7.0357733455185756E-2</v>
      </c>
      <c r="AT1207" s="146"/>
      <c r="AU1207" s="146"/>
      <c r="AV1207" s="146"/>
      <c r="AW1207" s="146"/>
      <c r="AX1207" s="146"/>
      <c r="AY1207" s="146"/>
      <c r="AZ1207" s="146"/>
      <c r="BA1207" s="146"/>
      <c r="BB1207" s="146"/>
      <c r="BC1207" s="146"/>
      <c r="BD1207" s="146"/>
      <c r="BE1207" s="146"/>
      <c r="BF1207" s="146"/>
      <c r="BG1207" s="53">
        <f t="shared" si="877"/>
        <v>1.9231437551863372E-2</v>
      </c>
      <c r="BH1207" s="53">
        <f t="shared" si="851"/>
        <v>1.9050648479695443E-2</v>
      </c>
      <c r="BI1207" s="53">
        <f t="shared" si="852"/>
        <v>2.1485710229931083E-2</v>
      </c>
      <c r="BJ1207" s="53">
        <f t="shared" si="853"/>
        <v>1.9743746289454512E-2</v>
      </c>
      <c r="BK1207" s="53">
        <f t="shared" si="854"/>
        <v>1.6874306369521759E-2</v>
      </c>
      <c r="BL1207" s="53">
        <f t="shared" si="855"/>
        <v>1.608647924923709E-2</v>
      </c>
      <c r="BM1207" s="53">
        <f t="shared" si="856"/>
        <v>1.2483161550150982E-2</v>
      </c>
      <c r="BN1207" s="53">
        <f t="shared" si="857"/>
        <v>1.6436743027550153E-2</v>
      </c>
      <c r="BO1207" s="53">
        <f t="shared" si="858"/>
        <v>1.6115411021096246E-2</v>
      </c>
      <c r="BP1207" s="53">
        <f t="shared" si="859"/>
        <v>1.4711267465002944E-2</v>
      </c>
      <c r="BQ1207" s="53">
        <f t="shared" si="860"/>
        <v>1.8669268580609862E-2</v>
      </c>
      <c r="BR1207" s="53">
        <f t="shared" si="861"/>
        <v>1.3153333152480223E-2</v>
      </c>
      <c r="BS1207" s="53">
        <f t="shared" si="862"/>
        <v>1.3557969864413441E-2</v>
      </c>
      <c r="BT1207" s="54">
        <f t="shared" si="881"/>
        <v>0.21759948283100708</v>
      </c>
      <c r="BU1207" s="55">
        <f t="shared" si="878"/>
        <v>0</v>
      </c>
      <c r="BV1207" s="55">
        <f t="shared" si="863"/>
        <v>0</v>
      </c>
      <c r="BW1207" s="55">
        <f t="shared" si="864"/>
        <v>0</v>
      </c>
      <c r="BX1207" s="55">
        <f t="shared" si="865"/>
        <v>0</v>
      </c>
      <c r="BY1207" s="55">
        <f t="shared" si="866"/>
        <v>0</v>
      </c>
      <c r="BZ1207" s="55">
        <f t="shared" si="867"/>
        <v>0</v>
      </c>
      <c r="CA1207" s="55">
        <f t="shared" si="868"/>
        <v>0</v>
      </c>
      <c r="CB1207" s="55">
        <f t="shared" si="869"/>
        <v>0</v>
      </c>
      <c r="CC1207" s="55">
        <f t="shared" si="870"/>
        <v>0</v>
      </c>
      <c r="CD1207" s="55">
        <f t="shared" si="871"/>
        <v>0</v>
      </c>
      <c r="CE1207" s="55">
        <f t="shared" si="872"/>
        <v>0</v>
      </c>
      <c r="CF1207" s="55">
        <f t="shared" si="873"/>
        <v>0</v>
      </c>
      <c r="CG1207" s="55">
        <f t="shared" si="874"/>
        <v>0</v>
      </c>
      <c r="CH1207" s="56">
        <f t="shared" si="882"/>
        <v>0</v>
      </c>
      <c r="CI1207" s="57">
        <f t="shared" si="879"/>
        <v>0.29879749951127765</v>
      </c>
      <c r="CJ1207" s="58">
        <f t="shared" si="875"/>
        <v>-0.16347501943886275</v>
      </c>
      <c r="CK1207" s="67">
        <f t="shared" si="876"/>
        <v>0.21759948283100708</v>
      </c>
    </row>
    <row r="1208" spans="1:89">
      <c r="A1208" s="48">
        <v>5096</v>
      </c>
      <c r="B1208" s="89">
        <v>0.2796352583586626</v>
      </c>
      <c r="C1208" s="59">
        <v>1.841620626151013E-2</v>
      </c>
      <c r="D1208" s="59">
        <v>1.841620626151013E-2</v>
      </c>
      <c r="E1208" s="59">
        <v>2.3020257826887661E-2</v>
      </c>
      <c r="F1208" s="59">
        <v>2.3020257826887661E-2</v>
      </c>
      <c r="G1208" s="59">
        <v>1.979742173112339E-2</v>
      </c>
      <c r="H1208" s="59">
        <v>1.7495395948434623E-2</v>
      </c>
      <c r="I1208" s="59">
        <v>1.721915285451197E-2</v>
      </c>
      <c r="J1208" s="59">
        <v>2.2559852670349909E-2</v>
      </c>
      <c r="K1208" s="59">
        <v>2.3020257826887661E-2</v>
      </c>
      <c r="L1208" s="59">
        <v>1.7955801104972375E-2</v>
      </c>
      <c r="M1208" s="59">
        <v>2.3066298342541435E-2</v>
      </c>
      <c r="N1208" s="59">
        <v>1.8830570902394105E-2</v>
      </c>
      <c r="O1208" s="59">
        <v>1.9613259668508288E-2</v>
      </c>
      <c r="P1208" s="120">
        <v>2.018699532511687E-2</v>
      </c>
      <c r="Q1208" s="60">
        <v>0</v>
      </c>
      <c r="R1208" s="60">
        <v>0</v>
      </c>
      <c r="S1208" s="60">
        <v>0</v>
      </c>
      <c r="T1208" s="60">
        <v>0</v>
      </c>
      <c r="U1208" s="60">
        <v>0</v>
      </c>
      <c r="V1208" s="60">
        <v>0</v>
      </c>
      <c r="W1208" s="60">
        <v>0</v>
      </c>
      <c r="X1208" s="60">
        <v>0</v>
      </c>
      <c r="Y1208" s="60">
        <v>0</v>
      </c>
      <c r="Z1208" s="60">
        <v>0</v>
      </c>
      <c r="AA1208" s="60">
        <v>0</v>
      </c>
      <c r="AB1208" s="60">
        <v>0</v>
      </c>
      <c r="AC1208" s="60">
        <v>0</v>
      </c>
      <c r="AD1208" s="49">
        <f t="shared" si="880"/>
        <v>0</v>
      </c>
      <c r="AE1208" s="50" t="s">
        <v>22</v>
      </c>
      <c r="AF1208" s="51">
        <f t="shared" si="837"/>
        <v>0.25561363842426904</v>
      </c>
      <c r="AG1208" s="52">
        <f t="shared" si="838"/>
        <v>6.7110359540143993E-2</v>
      </c>
      <c r="AH1208" s="52">
        <f t="shared" si="839"/>
        <v>6.7110359540143993E-2</v>
      </c>
      <c r="AI1208" s="52">
        <f t="shared" si="840"/>
        <v>7.9426536779613852E-2</v>
      </c>
      <c r="AJ1208" s="52">
        <f t="shared" si="841"/>
        <v>7.9426536779613852E-2</v>
      </c>
      <c r="AK1208" s="52">
        <f t="shared" si="842"/>
        <v>7.0854225841930879E-2</v>
      </c>
      <c r="AL1208" s="52">
        <f t="shared" si="843"/>
        <v>6.4586732683021619E-2</v>
      </c>
      <c r="AM1208" s="52">
        <f t="shared" si="844"/>
        <v>6.3824940632383767E-2</v>
      </c>
      <c r="AN1208" s="52">
        <f t="shared" si="845"/>
        <v>7.8214232900740019E-2</v>
      </c>
      <c r="AO1208" s="52">
        <f t="shared" si="846"/>
        <v>7.9426536779613852E-2</v>
      </c>
      <c r="AP1208" s="52">
        <f t="shared" si="847"/>
        <v>6.5851487584734525E-2</v>
      </c>
      <c r="AQ1208" s="52">
        <f t="shared" si="848"/>
        <v>7.954756285041803E-2</v>
      </c>
      <c r="AR1208" s="52">
        <f t="shared" si="849"/>
        <v>6.823853150518723E-2</v>
      </c>
      <c r="AS1208" s="52">
        <f t="shared" si="850"/>
        <v>7.0357733455185756E-2</v>
      </c>
      <c r="AT1208" s="146"/>
      <c r="AU1208" s="146"/>
      <c r="AV1208" s="146"/>
      <c r="AW1208" s="146"/>
      <c r="AX1208" s="146"/>
      <c r="AY1208" s="146"/>
      <c r="AZ1208" s="146"/>
      <c r="BA1208" s="146"/>
      <c r="BB1208" s="146"/>
      <c r="BC1208" s="146"/>
      <c r="BD1208" s="146"/>
      <c r="BE1208" s="146"/>
      <c r="BF1208" s="146"/>
      <c r="BG1208" s="53">
        <f t="shared" si="877"/>
        <v>0.85158231421487462</v>
      </c>
      <c r="BH1208" s="53">
        <f t="shared" si="851"/>
        <v>0.84357684005069233</v>
      </c>
      <c r="BI1208" s="53">
        <f t="shared" si="852"/>
        <v>0.95140317986172074</v>
      </c>
      <c r="BJ1208" s="53">
        <f t="shared" si="853"/>
        <v>0.87426772497388949</v>
      </c>
      <c r="BK1208" s="53">
        <f t="shared" si="854"/>
        <v>0.74720679773290333</v>
      </c>
      <c r="BL1208" s="53">
        <f t="shared" si="855"/>
        <v>0.71232122870126047</v>
      </c>
      <c r="BM1208" s="53">
        <f t="shared" si="856"/>
        <v>0.55276364925541976</v>
      </c>
      <c r="BN1208" s="53">
        <f t="shared" si="857"/>
        <v>0.72783116851294061</v>
      </c>
      <c r="BO1208" s="53">
        <f t="shared" si="858"/>
        <v>0.71360234901105091</v>
      </c>
      <c r="BP1208" s="53">
        <f t="shared" si="859"/>
        <v>0.65142583122535991</v>
      </c>
      <c r="BQ1208" s="53">
        <f t="shared" si="860"/>
        <v>0.82668905533972237</v>
      </c>
      <c r="BR1208" s="53">
        <f t="shared" si="861"/>
        <v>0.58243934471466685</v>
      </c>
      <c r="BS1208" s="53">
        <f t="shared" si="862"/>
        <v>0.6003569583426196</v>
      </c>
      <c r="BT1208" s="54">
        <f t="shared" si="881"/>
        <v>9.6354664419371208</v>
      </c>
      <c r="BU1208" s="55">
        <f t="shared" si="878"/>
        <v>0</v>
      </c>
      <c r="BV1208" s="55">
        <f t="shared" si="863"/>
        <v>0</v>
      </c>
      <c r="BW1208" s="55">
        <f t="shared" si="864"/>
        <v>0</v>
      </c>
      <c r="BX1208" s="55">
        <f t="shared" si="865"/>
        <v>0</v>
      </c>
      <c r="BY1208" s="55">
        <f t="shared" si="866"/>
        <v>0</v>
      </c>
      <c r="BZ1208" s="55">
        <f t="shared" si="867"/>
        <v>0</v>
      </c>
      <c r="CA1208" s="55">
        <f t="shared" si="868"/>
        <v>0</v>
      </c>
      <c r="CB1208" s="55">
        <f t="shared" si="869"/>
        <v>0</v>
      </c>
      <c r="CC1208" s="55">
        <f t="shared" si="870"/>
        <v>0</v>
      </c>
      <c r="CD1208" s="55">
        <f t="shared" si="871"/>
        <v>0</v>
      </c>
      <c r="CE1208" s="55">
        <f t="shared" si="872"/>
        <v>0</v>
      </c>
      <c r="CF1208" s="55">
        <f t="shared" si="873"/>
        <v>0</v>
      </c>
      <c r="CG1208" s="55">
        <f t="shared" si="874"/>
        <v>0</v>
      </c>
      <c r="CH1208" s="56">
        <f t="shared" si="882"/>
        <v>0</v>
      </c>
      <c r="CI1208" s="57">
        <f t="shared" si="879"/>
        <v>10.308513733139078</v>
      </c>
      <c r="CJ1208" s="58">
        <f t="shared" si="875"/>
        <v>-6.8031780898650638</v>
      </c>
      <c r="CK1208" s="67">
        <f t="shared" si="876"/>
        <v>9.6354664419371208</v>
      </c>
    </row>
    <row r="1209" spans="1:89">
      <c r="A1209" s="48">
        <v>5097</v>
      </c>
      <c r="B1209" s="89">
        <v>9.8277608915906797E-2</v>
      </c>
      <c r="C1209" s="59">
        <v>1.841620626151013E-2</v>
      </c>
      <c r="D1209" s="59">
        <v>1.841620626151013E-2</v>
      </c>
      <c r="E1209" s="59">
        <v>2.3020257826887661E-2</v>
      </c>
      <c r="F1209" s="59">
        <v>2.3020257826887661E-2</v>
      </c>
      <c r="G1209" s="59">
        <v>1.979742173112339E-2</v>
      </c>
      <c r="H1209" s="59">
        <v>1.7495395948434623E-2</v>
      </c>
      <c r="I1209" s="59">
        <v>1.721915285451197E-2</v>
      </c>
      <c r="J1209" s="59">
        <v>2.2559852670349909E-2</v>
      </c>
      <c r="K1209" s="59">
        <v>2.3020257826887661E-2</v>
      </c>
      <c r="L1209" s="59">
        <v>1.7955801104972375E-2</v>
      </c>
      <c r="M1209" s="59">
        <v>2.3066298342541435E-2</v>
      </c>
      <c r="N1209" s="59">
        <v>1.8830570902394105E-2</v>
      </c>
      <c r="O1209" s="59">
        <v>1.9613259668508288E-2</v>
      </c>
      <c r="P1209" s="120">
        <v>2.018699532511687E-2</v>
      </c>
      <c r="Q1209" s="60">
        <v>0</v>
      </c>
      <c r="R1209" s="60">
        <v>0</v>
      </c>
      <c r="S1209" s="60">
        <v>0</v>
      </c>
      <c r="T1209" s="60">
        <v>0</v>
      </c>
      <c r="U1209" s="60">
        <v>0</v>
      </c>
      <c r="V1209" s="60">
        <v>0</v>
      </c>
      <c r="W1209" s="60">
        <v>0</v>
      </c>
      <c r="X1209" s="60">
        <v>1</v>
      </c>
      <c r="Y1209" s="60">
        <v>0</v>
      </c>
      <c r="Z1209" s="60">
        <v>0</v>
      </c>
      <c r="AA1209" s="60">
        <v>0</v>
      </c>
      <c r="AB1209" s="60">
        <v>0</v>
      </c>
      <c r="AC1209" s="60">
        <v>0</v>
      </c>
      <c r="AD1209" s="49">
        <f t="shared" si="880"/>
        <v>1</v>
      </c>
      <c r="AE1209" s="50" t="s">
        <v>22</v>
      </c>
      <c r="AF1209" s="51">
        <f t="shared" si="837"/>
        <v>8.3451862250783965E-2</v>
      </c>
      <c r="AG1209" s="52">
        <f t="shared" si="838"/>
        <v>6.7110359540143993E-2</v>
      </c>
      <c r="AH1209" s="52">
        <f t="shared" si="839"/>
        <v>6.7110359540143993E-2</v>
      </c>
      <c r="AI1209" s="52">
        <f t="shared" si="840"/>
        <v>7.9426536779613852E-2</v>
      </c>
      <c r="AJ1209" s="52">
        <f t="shared" si="841"/>
        <v>7.9426536779613852E-2</v>
      </c>
      <c r="AK1209" s="52">
        <f t="shared" si="842"/>
        <v>7.0854225841930879E-2</v>
      </c>
      <c r="AL1209" s="52">
        <f t="shared" si="843"/>
        <v>6.4586732683021619E-2</v>
      </c>
      <c r="AM1209" s="52">
        <f t="shared" si="844"/>
        <v>6.3824940632383767E-2</v>
      </c>
      <c r="AN1209" s="52">
        <f t="shared" si="845"/>
        <v>7.8214232900740019E-2</v>
      </c>
      <c r="AO1209" s="52">
        <f t="shared" si="846"/>
        <v>7.9426536779613852E-2</v>
      </c>
      <c r="AP1209" s="52">
        <f t="shared" si="847"/>
        <v>6.5851487584734525E-2</v>
      </c>
      <c r="AQ1209" s="52">
        <f t="shared" si="848"/>
        <v>7.954756285041803E-2</v>
      </c>
      <c r="AR1209" s="52">
        <f t="shared" si="849"/>
        <v>6.823853150518723E-2</v>
      </c>
      <c r="AS1209" s="52">
        <f t="shared" si="850"/>
        <v>7.0357733455185756E-2</v>
      </c>
      <c r="AT1209" s="146"/>
      <c r="AU1209" s="146"/>
      <c r="AV1209" s="146"/>
      <c r="AW1209" s="146"/>
      <c r="AX1209" s="146"/>
      <c r="AY1209" s="146"/>
      <c r="AZ1209" s="146"/>
      <c r="BA1209" s="146"/>
      <c r="BB1209" s="146"/>
      <c r="BC1209" s="146"/>
      <c r="BD1209" s="146"/>
      <c r="BE1209" s="146"/>
      <c r="BF1209" s="146"/>
      <c r="BG1209" s="53">
        <f t="shared" si="877"/>
        <v>0.27802166746324991</v>
      </c>
      <c r="BH1209" s="53">
        <f t="shared" si="851"/>
        <v>0.2754080677691183</v>
      </c>
      <c r="BI1209" s="53">
        <f t="shared" si="852"/>
        <v>0.31061084064300037</v>
      </c>
      <c r="BJ1209" s="53">
        <f t="shared" si="853"/>
        <v>0.28542792240893294</v>
      </c>
      <c r="BK1209" s="53">
        <f t="shared" si="854"/>
        <v>0.24394550753100705</v>
      </c>
      <c r="BL1209" s="53">
        <f t="shared" si="855"/>
        <v>0.23255618683859258</v>
      </c>
      <c r="BM1209" s="53">
        <f t="shared" si="856"/>
        <v>0.18046437662429612</v>
      </c>
      <c r="BN1209" s="53">
        <f t="shared" si="857"/>
        <v>0.23761981868805568</v>
      </c>
      <c r="BO1209" s="53">
        <f t="shared" si="858"/>
        <v>0.23297444259473446</v>
      </c>
      <c r="BP1209" s="53">
        <f t="shared" si="859"/>
        <v>0.21267526673905263</v>
      </c>
      <c r="BQ1209" s="53">
        <f t="shared" si="860"/>
        <v>0.26989460185192976</v>
      </c>
      <c r="BR1209" s="53">
        <f t="shared" si="861"/>
        <v>0.19015279569664162</v>
      </c>
      <c r="BS1209" s="53">
        <f t="shared" si="862"/>
        <v>0.19600247661961662</v>
      </c>
      <c r="BT1209" s="54">
        <f t="shared" si="881"/>
        <v>3.1457539714682285</v>
      </c>
      <c r="BU1209" s="55">
        <f t="shared" si="878"/>
        <v>0</v>
      </c>
      <c r="BV1209" s="55">
        <f t="shared" si="863"/>
        <v>0</v>
      </c>
      <c r="BW1209" s="55">
        <f t="shared" si="864"/>
        <v>0</v>
      </c>
      <c r="BX1209" s="55">
        <f t="shared" si="865"/>
        <v>0</v>
      </c>
      <c r="BY1209" s="55">
        <f t="shared" si="866"/>
        <v>0</v>
      </c>
      <c r="BZ1209" s="55">
        <f t="shared" si="867"/>
        <v>0</v>
      </c>
      <c r="CA1209" s="55">
        <f t="shared" si="868"/>
        <v>0</v>
      </c>
      <c r="CB1209" s="55">
        <f t="shared" si="869"/>
        <v>-1.4370832829854672</v>
      </c>
      <c r="CC1209" s="55">
        <f t="shared" si="870"/>
        <v>0</v>
      </c>
      <c r="CD1209" s="55">
        <f t="shared" si="871"/>
        <v>0</v>
      </c>
      <c r="CE1209" s="55">
        <f t="shared" si="872"/>
        <v>0</v>
      </c>
      <c r="CF1209" s="55">
        <f t="shared" si="873"/>
        <v>0</v>
      </c>
      <c r="CG1209" s="55">
        <f t="shared" si="874"/>
        <v>0</v>
      </c>
      <c r="CH1209" s="56">
        <f t="shared" si="882"/>
        <v>-1.4370832829854672</v>
      </c>
      <c r="CI1209" s="57">
        <f t="shared" si="879"/>
        <v>3.6229196815742415</v>
      </c>
      <c r="CJ1209" s="58">
        <f t="shared" si="875"/>
        <v>-4.3265232397447431</v>
      </c>
      <c r="CK1209" s="67">
        <f t="shared" si="876"/>
        <v>2.1457539714682285</v>
      </c>
    </row>
    <row r="1210" spans="1:89">
      <c r="A1210" s="48">
        <v>5098</v>
      </c>
      <c r="B1210" s="89">
        <v>0.21428571428571433</v>
      </c>
      <c r="C1210" s="59">
        <v>1.841620626151013E-2</v>
      </c>
      <c r="D1210" s="59">
        <v>1.841620626151013E-2</v>
      </c>
      <c r="E1210" s="59">
        <v>2.3020257826887661E-2</v>
      </c>
      <c r="F1210" s="59">
        <v>2.3020257826887661E-2</v>
      </c>
      <c r="G1210" s="59">
        <v>1.979742173112339E-2</v>
      </c>
      <c r="H1210" s="59">
        <v>1.7495395948434623E-2</v>
      </c>
      <c r="I1210" s="59">
        <v>1.721915285451197E-2</v>
      </c>
      <c r="J1210" s="59">
        <v>2.2559852670349909E-2</v>
      </c>
      <c r="K1210" s="59">
        <v>2.3020257826887661E-2</v>
      </c>
      <c r="L1210" s="59">
        <v>1.7955801104972375E-2</v>
      </c>
      <c r="M1210" s="59">
        <v>2.3066298342541435E-2</v>
      </c>
      <c r="N1210" s="59">
        <v>1.8830570902394105E-2</v>
      </c>
      <c r="O1210" s="59">
        <v>1.9613259668508288E-2</v>
      </c>
      <c r="P1210" s="120">
        <v>2.018699532511687E-2</v>
      </c>
      <c r="Q1210" s="60">
        <v>0</v>
      </c>
      <c r="R1210" s="60">
        <v>0</v>
      </c>
      <c r="S1210" s="60">
        <v>0</v>
      </c>
      <c r="T1210" s="60">
        <v>0</v>
      </c>
      <c r="U1210" s="60">
        <v>0</v>
      </c>
      <c r="V1210" s="60">
        <v>1</v>
      </c>
      <c r="W1210" s="60">
        <v>0</v>
      </c>
      <c r="X1210" s="60">
        <v>0</v>
      </c>
      <c r="Y1210" s="60">
        <v>0</v>
      </c>
      <c r="Z1210" s="60">
        <v>1</v>
      </c>
      <c r="AA1210" s="60">
        <v>0</v>
      </c>
      <c r="AB1210" s="60">
        <v>0</v>
      </c>
      <c r="AC1210" s="60">
        <v>1</v>
      </c>
      <c r="AD1210" s="49">
        <f t="shared" si="880"/>
        <v>3</v>
      </c>
      <c r="AE1210" s="50" t="s">
        <v>22</v>
      </c>
      <c r="AF1210" s="51">
        <f t="shared" si="837"/>
        <v>0.1922370708741348</v>
      </c>
      <c r="AG1210" s="52">
        <f t="shared" si="838"/>
        <v>6.7110359540143993E-2</v>
      </c>
      <c r="AH1210" s="52">
        <f t="shared" si="839"/>
        <v>6.7110359540143993E-2</v>
      </c>
      <c r="AI1210" s="52">
        <f t="shared" si="840"/>
        <v>7.9426536779613852E-2</v>
      </c>
      <c r="AJ1210" s="52">
        <f t="shared" si="841"/>
        <v>7.9426536779613852E-2</v>
      </c>
      <c r="AK1210" s="52">
        <f t="shared" si="842"/>
        <v>7.0854225841930879E-2</v>
      </c>
      <c r="AL1210" s="52">
        <f t="shared" si="843"/>
        <v>6.4586732683021619E-2</v>
      </c>
      <c r="AM1210" s="52">
        <f t="shared" si="844"/>
        <v>6.3824940632383767E-2</v>
      </c>
      <c r="AN1210" s="52">
        <f t="shared" si="845"/>
        <v>7.8214232900740019E-2</v>
      </c>
      <c r="AO1210" s="52">
        <f t="shared" si="846"/>
        <v>7.9426536779613852E-2</v>
      </c>
      <c r="AP1210" s="52">
        <f t="shared" si="847"/>
        <v>6.5851487584734525E-2</v>
      </c>
      <c r="AQ1210" s="52">
        <f t="shared" si="848"/>
        <v>7.954756285041803E-2</v>
      </c>
      <c r="AR1210" s="52">
        <f t="shared" si="849"/>
        <v>6.823853150518723E-2</v>
      </c>
      <c r="AS1210" s="52">
        <f t="shared" si="850"/>
        <v>7.0357733455185756E-2</v>
      </c>
      <c r="AT1210" s="146"/>
      <c r="AU1210" s="146"/>
      <c r="AV1210" s="146"/>
      <c r="AW1210" s="146"/>
      <c r="AX1210" s="146"/>
      <c r="AY1210" s="146"/>
      <c r="AZ1210" s="146"/>
      <c r="BA1210" s="146"/>
      <c r="BB1210" s="146"/>
      <c r="BC1210" s="146"/>
      <c r="BD1210" s="146"/>
      <c r="BE1210" s="146"/>
      <c r="BF1210" s="146"/>
      <c r="BG1210" s="53">
        <f t="shared" si="877"/>
        <v>0.64044192126073041</v>
      </c>
      <c r="BH1210" s="53">
        <f t="shared" si="851"/>
        <v>0.63442131565545912</v>
      </c>
      <c r="BI1210" s="53">
        <f t="shared" si="852"/>
        <v>0.7155133100268487</v>
      </c>
      <c r="BJ1210" s="53">
        <f t="shared" si="853"/>
        <v>0.65750273594484854</v>
      </c>
      <c r="BK1210" s="53">
        <f t="shared" si="854"/>
        <v>0.56194515683470492</v>
      </c>
      <c r="BL1210" s="53">
        <f t="shared" si="855"/>
        <v>0.53570907785331168</v>
      </c>
      <c r="BM1210" s="53">
        <f t="shared" si="856"/>
        <v>0.41571203114829797</v>
      </c>
      <c r="BN1210" s="53">
        <f t="shared" si="857"/>
        <v>0.54737350005398722</v>
      </c>
      <c r="BO1210" s="53">
        <f t="shared" si="858"/>
        <v>0.53667255858661544</v>
      </c>
      <c r="BP1210" s="53">
        <f t="shared" si="859"/>
        <v>0.48991201900838005</v>
      </c>
      <c r="BQ1210" s="53">
        <f t="shared" si="860"/>
        <v>0.62172066992151997</v>
      </c>
      <c r="BR1210" s="53">
        <f t="shared" si="861"/>
        <v>0.43802996694548624</v>
      </c>
      <c r="BS1210" s="53">
        <f t="shared" si="862"/>
        <v>0.45150510693459361</v>
      </c>
      <c r="BT1210" s="54">
        <f t="shared" si="881"/>
        <v>7.2464593701747839</v>
      </c>
      <c r="BU1210" s="55">
        <f t="shared" si="878"/>
        <v>0</v>
      </c>
      <c r="BV1210" s="55">
        <f t="shared" si="863"/>
        <v>0</v>
      </c>
      <c r="BW1210" s="55">
        <f t="shared" si="864"/>
        <v>0</v>
      </c>
      <c r="BX1210" s="55">
        <f t="shared" si="865"/>
        <v>0</v>
      </c>
      <c r="BY1210" s="55">
        <f t="shared" si="866"/>
        <v>0</v>
      </c>
      <c r="BZ1210" s="55">
        <f t="shared" si="867"/>
        <v>-0.62416403046073121</v>
      </c>
      <c r="CA1210" s="55">
        <f t="shared" si="868"/>
        <v>0</v>
      </c>
      <c r="CB1210" s="55">
        <f t="shared" si="869"/>
        <v>0</v>
      </c>
      <c r="CC1210" s="55">
        <f t="shared" si="870"/>
        <v>0</v>
      </c>
      <c r="CD1210" s="55">
        <f t="shared" si="871"/>
        <v>-0.71352945704316473</v>
      </c>
      <c r="CE1210" s="55">
        <f t="shared" si="872"/>
        <v>0</v>
      </c>
      <c r="CF1210" s="55">
        <f t="shared" si="873"/>
        <v>0</v>
      </c>
      <c r="CG1210" s="55">
        <f t="shared" si="874"/>
        <v>-0.79516859514899185</v>
      </c>
      <c r="CH1210" s="56">
        <f t="shared" si="882"/>
        <v>-2.1328620826528879</v>
      </c>
      <c r="CI1210" s="57">
        <f t="shared" si="879"/>
        <v>7.8994588933294043</v>
      </c>
      <c r="CJ1210" s="58">
        <f t="shared" si="875"/>
        <v>-8.8828390521094818</v>
      </c>
      <c r="CK1210" s="67">
        <f t="shared" si="876"/>
        <v>4.2464593701747839</v>
      </c>
    </row>
    <row r="1211" spans="1:89">
      <c r="A1211" s="48">
        <v>5099</v>
      </c>
      <c r="B1211" s="89">
        <v>9.7264437689969604E-2</v>
      </c>
      <c r="C1211" s="59">
        <v>1.841620626151013E-2</v>
      </c>
      <c r="D1211" s="59">
        <v>1.841620626151013E-2</v>
      </c>
      <c r="E1211" s="59">
        <v>2.3020257826887661E-2</v>
      </c>
      <c r="F1211" s="59">
        <v>2.3020257826887661E-2</v>
      </c>
      <c r="G1211" s="59">
        <v>1.979742173112339E-2</v>
      </c>
      <c r="H1211" s="59">
        <v>1.7495395948434623E-2</v>
      </c>
      <c r="I1211" s="59">
        <v>1.721915285451197E-2</v>
      </c>
      <c r="J1211" s="59">
        <v>2.2559852670349909E-2</v>
      </c>
      <c r="K1211" s="59">
        <v>2.3020257826887661E-2</v>
      </c>
      <c r="L1211" s="59">
        <v>1.7955801104972375E-2</v>
      </c>
      <c r="M1211" s="59">
        <v>2.3066298342541435E-2</v>
      </c>
      <c r="N1211" s="59">
        <v>1.8830570902394105E-2</v>
      </c>
      <c r="O1211" s="59">
        <v>1.9613259668508288E-2</v>
      </c>
      <c r="P1211" s="120">
        <v>2.018699532511687E-2</v>
      </c>
      <c r="Q1211" s="60">
        <v>0</v>
      </c>
      <c r="R1211" s="60">
        <v>0</v>
      </c>
      <c r="S1211" s="60">
        <v>0</v>
      </c>
      <c r="T1211" s="60">
        <v>0</v>
      </c>
      <c r="U1211" s="60">
        <v>0</v>
      </c>
      <c r="V1211" s="60">
        <v>0</v>
      </c>
      <c r="W1211" s="60">
        <v>0</v>
      </c>
      <c r="X1211" s="60">
        <v>0</v>
      </c>
      <c r="Y1211" s="60">
        <v>0</v>
      </c>
      <c r="Z1211" s="60">
        <v>0</v>
      </c>
      <c r="AA1211" s="60">
        <v>1</v>
      </c>
      <c r="AB1211" s="60">
        <v>0</v>
      </c>
      <c r="AC1211" s="60">
        <v>0</v>
      </c>
      <c r="AD1211" s="49">
        <f t="shared" si="880"/>
        <v>1</v>
      </c>
      <c r="AE1211" s="50" t="s">
        <v>22</v>
      </c>
      <c r="AF1211" s="51">
        <f t="shared" si="837"/>
        <v>8.2531227754423481E-2</v>
      </c>
      <c r="AG1211" s="52">
        <f t="shared" si="838"/>
        <v>6.7110359540143993E-2</v>
      </c>
      <c r="AH1211" s="52">
        <f t="shared" si="839"/>
        <v>6.7110359540143993E-2</v>
      </c>
      <c r="AI1211" s="52">
        <f t="shared" si="840"/>
        <v>7.9426536779613852E-2</v>
      </c>
      <c r="AJ1211" s="52">
        <f t="shared" si="841"/>
        <v>7.9426536779613852E-2</v>
      </c>
      <c r="AK1211" s="52">
        <f t="shared" si="842"/>
        <v>7.0854225841930879E-2</v>
      </c>
      <c r="AL1211" s="52">
        <f t="shared" si="843"/>
        <v>6.4586732683021619E-2</v>
      </c>
      <c r="AM1211" s="52">
        <f t="shared" si="844"/>
        <v>6.3824940632383767E-2</v>
      </c>
      <c r="AN1211" s="52">
        <f t="shared" si="845"/>
        <v>7.8214232900740019E-2</v>
      </c>
      <c r="AO1211" s="52">
        <f t="shared" si="846"/>
        <v>7.9426536779613852E-2</v>
      </c>
      <c r="AP1211" s="52">
        <f t="shared" si="847"/>
        <v>6.5851487584734525E-2</v>
      </c>
      <c r="AQ1211" s="52">
        <f t="shared" si="848"/>
        <v>7.954756285041803E-2</v>
      </c>
      <c r="AR1211" s="52">
        <f t="shared" si="849"/>
        <v>6.823853150518723E-2</v>
      </c>
      <c r="AS1211" s="52">
        <f t="shared" si="850"/>
        <v>7.0357733455185756E-2</v>
      </c>
      <c r="AT1211" s="146"/>
      <c r="AU1211" s="146"/>
      <c r="AV1211" s="146"/>
      <c r="AW1211" s="146"/>
      <c r="AX1211" s="146"/>
      <c r="AY1211" s="146"/>
      <c r="AZ1211" s="146"/>
      <c r="BA1211" s="146"/>
      <c r="BB1211" s="146"/>
      <c r="BC1211" s="146"/>
      <c r="BD1211" s="146"/>
      <c r="BE1211" s="146"/>
      <c r="BF1211" s="146"/>
      <c r="BG1211" s="53">
        <f t="shared" si="877"/>
        <v>0.27495455390941276</v>
      </c>
      <c r="BH1211" s="53">
        <f t="shared" si="851"/>
        <v>0.27236978724516447</v>
      </c>
      <c r="BI1211" s="53">
        <f t="shared" si="852"/>
        <v>0.30718420584867867</v>
      </c>
      <c r="BJ1211" s="53">
        <f t="shared" si="853"/>
        <v>0.28227910362278652</v>
      </c>
      <c r="BK1211" s="53">
        <f t="shared" si="854"/>
        <v>0.24125431954061441</v>
      </c>
      <c r="BL1211" s="53">
        <f t="shared" si="855"/>
        <v>0.22999064495407162</v>
      </c>
      <c r="BM1211" s="53">
        <f t="shared" si="856"/>
        <v>0.17847350756513436</v>
      </c>
      <c r="BN1211" s="53">
        <f t="shared" si="857"/>
        <v>0.23499841520821796</v>
      </c>
      <c r="BO1211" s="53">
        <f t="shared" si="858"/>
        <v>0.23040428654502862</v>
      </c>
      <c r="BP1211" s="53">
        <f t="shared" si="859"/>
        <v>0.21032904962895094</v>
      </c>
      <c r="BQ1211" s="53">
        <f t="shared" si="860"/>
        <v>0.26691714545797096</v>
      </c>
      <c r="BR1211" s="53">
        <f t="shared" si="861"/>
        <v>0.18805504474685894</v>
      </c>
      <c r="BS1211" s="53">
        <f t="shared" si="862"/>
        <v>0.19384019244187303</v>
      </c>
      <c r="BT1211" s="54">
        <f t="shared" si="881"/>
        <v>3.1110502567147633</v>
      </c>
      <c r="BU1211" s="55">
        <f t="shared" si="878"/>
        <v>0</v>
      </c>
      <c r="BV1211" s="55">
        <f t="shared" si="863"/>
        <v>0</v>
      </c>
      <c r="BW1211" s="55">
        <f t="shared" si="864"/>
        <v>0</v>
      </c>
      <c r="BX1211" s="55">
        <f t="shared" si="865"/>
        <v>0</v>
      </c>
      <c r="BY1211" s="55">
        <f t="shared" si="866"/>
        <v>0</v>
      </c>
      <c r="BZ1211" s="55">
        <f t="shared" si="867"/>
        <v>0</v>
      </c>
      <c r="CA1211" s="55">
        <f t="shared" si="868"/>
        <v>0</v>
      </c>
      <c r="CB1211" s="55">
        <f t="shared" si="869"/>
        <v>0</v>
      </c>
      <c r="CC1211" s="55">
        <f t="shared" si="870"/>
        <v>0</v>
      </c>
      <c r="CD1211" s="55">
        <f t="shared" si="871"/>
        <v>0</v>
      </c>
      <c r="CE1211" s="55">
        <f t="shared" si="872"/>
        <v>-1.320816985376871</v>
      </c>
      <c r="CF1211" s="55">
        <f t="shared" si="873"/>
        <v>0</v>
      </c>
      <c r="CG1211" s="55">
        <f t="shared" si="874"/>
        <v>0</v>
      </c>
      <c r="CH1211" s="56">
        <f t="shared" si="882"/>
        <v>-1.320816985376871</v>
      </c>
      <c r="CI1211" s="57">
        <f t="shared" si="879"/>
        <v>3.5855699941353318</v>
      </c>
      <c r="CJ1211" s="58">
        <f t="shared" si="875"/>
        <v>-4.1853560853738525</v>
      </c>
      <c r="CK1211" s="67">
        <f t="shared" si="876"/>
        <v>2.1110502567147633</v>
      </c>
    </row>
    <row r="1212" spans="1:89">
      <c r="A1212" s="48">
        <v>5100</v>
      </c>
      <c r="B1212" s="89">
        <v>5.5724417426545096E-2</v>
      </c>
      <c r="C1212" s="59">
        <v>1.841620626151013E-2</v>
      </c>
      <c r="D1212" s="59">
        <v>1.841620626151013E-2</v>
      </c>
      <c r="E1212" s="59">
        <v>2.3020257826887661E-2</v>
      </c>
      <c r="F1212" s="59">
        <v>2.3020257826887661E-2</v>
      </c>
      <c r="G1212" s="59">
        <v>1.979742173112339E-2</v>
      </c>
      <c r="H1212" s="59">
        <v>1.7495395948434623E-2</v>
      </c>
      <c r="I1212" s="59">
        <v>1.8186003683241251E-2</v>
      </c>
      <c r="J1212" s="59">
        <v>2.2559852670349909E-2</v>
      </c>
      <c r="K1212" s="59">
        <v>2.0718232044198894E-2</v>
      </c>
      <c r="L1212" s="59">
        <v>2.5782688766114181E-2</v>
      </c>
      <c r="M1212" s="59">
        <v>2.0718232044198894E-2</v>
      </c>
      <c r="N1212" s="59">
        <v>2.7071823204419889E-2</v>
      </c>
      <c r="O1212" s="59">
        <v>2.8222836095764273E-2</v>
      </c>
      <c r="P1212" s="120">
        <v>2.1801954951126221E-2</v>
      </c>
      <c r="Q1212" s="60">
        <v>0</v>
      </c>
      <c r="R1212" s="60">
        <v>0</v>
      </c>
      <c r="S1212" s="60">
        <v>0</v>
      </c>
      <c r="T1212" s="60">
        <v>1</v>
      </c>
      <c r="U1212" s="60">
        <v>0</v>
      </c>
      <c r="V1212" s="60">
        <v>0</v>
      </c>
      <c r="W1212" s="60">
        <v>0</v>
      </c>
      <c r="X1212" s="60">
        <v>0</v>
      </c>
      <c r="Y1212" s="60">
        <v>0</v>
      </c>
      <c r="Z1212" s="60">
        <v>0</v>
      </c>
      <c r="AA1212" s="60">
        <v>0</v>
      </c>
      <c r="AB1212" s="60">
        <v>0</v>
      </c>
      <c r="AC1212" s="60">
        <v>0</v>
      </c>
      <c r="AD1212" s="49">
        <f t="shared" si="880"/>
        <v>1</v>
      </c>
      <c r="AE1212" s="50" t="s">
        <v>22</v>
      </c>
      <c r="AF1212" s="51">
        <f t="shared" si="837"/>
        <v>4.5463035332618855E-2</v>
      </c>
      <c r="AG1212" s="52">
        <f t="shared" si="838"/>
        <v>6.7110359540143993E-2</v>
      </c>
      <c r="AH1212" s="52">
        <f t="shared" si="839"/>
        <v>6.7110359540143993E-2</v>
      </c>
      <c r="AI1212" s="52">
        <f t="shared" si="840"/>
        <v>7.9426536779613852E-2</v>
      </c>
      <c r="AJ1212" s="52">
        <f t="shared" si="841"/>
        <v>7.9426536779613852E-2</v>
      </c>
      <c r="AK1212" s="52">
        <f t="shared" si="842"/>
        <v>7.0854225841930879E-2</v>
      </c>
      <c r="AL1212" s="52">
        <f t="shared" si="843"/>
        <v>6.4586732683021619E-2</v>
      </c>
      <c r="AM1212" s="52">
        <f t="shared" si="844"/>
        <v>6.6481642163471411E-2</v>
      </c>
      <c r="AN1212" s="52">
        <f t="shared" si="845"/>
        <v>7.8214232900740019E-2</v>
      </c>
      <c r="AO1212" s="52">
        <f t="shared" si="846"/>
        <v>7.3325147042703528E-2</v>
      </c>
      <c r="AP1212" s="52">
        <f t="shared" si="847"/>
        <v>8.6628139780571281E-2</v>
      </c>
      <c r="AQ1212" s="52">
        <f t="shared" si="848"/>
        <v>7.3325147042703528E-2</v>
      </c>
      <c r="AR1212" s="52">
        <f t="shared" si="849"/>
        <v>8.9951634378268669E-2</v>
      </c>
      <c r="AS1212" s="52">
        <f t="shared" si="850"/>
        <v>9.29017759655833E-2</v>
      </c>
      <c r="AT1212" s="146"/>
      <c r="AU1212" s="146"/>
      <c r="AV1212" s="146"/>
      <c r="AW1212" s="146"/>
      <c r="AX1212" s="146"/>
      <c r="AY1212" s="146"/>
      <c r="AZ1212" s="146"/>
      <c r="BA1212" s="146"/>
      <c r="BB1212" s="146"/>
      <c r="BC1212" s="146"/>
      <c r="BD1212" s="146"/>
      <c r="BE1212" s="146"/>
      <c r="BF1212" s="146"/>
      <c r="BG1212" s="53">
        <f t="shared" si="877"/>
        <v>0.15146107648420515</v>
      </c>
      <c r="BH1212" s="53">
        <f t="shared" si="851"/>
        <v>0.15003723557718557</v>
      </c>
      <c r="BI1212" s="53">
        <f t="shared" si="852"/>
        <v>0.16921505694397507</v>
      </c>
      <c r="BJ1212" s="53">
        <f t="shared" si="853"/>
        <v>0.1554958675744999</v>
      </c>
      <c r="BK1212" s="53">
        <f t="shared" si="854"/>
        <v>0.13289701306829285</v>
      </c>
      <c r="BL1212" s="53">
        <f t="shared" si="855"/>
        <v>0.12669232122453597</v>
      </c>
      <c r="BM1212" s="53">
        <f t="shared" si="856"/>
        <v>0.10240595217666636</v>
      </c>
      <c r="BN1212" s="53">
        <f t="shared" si="857"/>
        <v>0.12945089446034597</v>
      </c>
      <c r="BO1212" s="53">
        <f t="shared" si="858"/>
        <v>0.1171704216655149</v>
      </c>
      <c r="BP1212" s="53">
        <f t="shared" si="859"/>
        <v>0.15241677921423832</v>
      </c>
      <c r="BQ1212" s="53">
        <f t="shared" si="860"/>
        <v>0.13553225303229083</v>
      </c>
      <c r="BR1212" s="53">
        <f t="shared" si="861"/>
        <v>0.13655402220771123</v>
      </c>
      <c r="BS1212" s="53">
        <f t="shared" si="862"/>
        <v>0.14099253865367212</v>
      </c>
      <c r="BT1212" s="54">
        <f t="shared" si="881"/>
        <v>1.8003214322831345</v>
      </c>
      <c r="BU1212" s="55">
        <f t="shared" si="878"/>
        <v>0</v>
      </c>
      <c r="BV1212" s="55">
        <f t="shared" si="863"/>
        <v>0</v>
      </c>
      <c r="BW1212" s="55">
        <f t="shared" si="864"/>
        <v>0</v>
      </c>
      <c r="BX1212" s="55">
        <f t="shared" si="865"/>
        <v>-1.861136122799574</v>
      </c>
      <c r="BY1212" s="55">
        <f t="shared" si="866"/>
        <v>0</v>
      </c>
      <c r="BZ1212" s="55">
        <f t="shared" si="867"/>
        <v>0</v>
      </c>
      <c r="CA1212" s="55">
        <f t="shared" si="868"/>
        <v>0</v>
      </c>
      <c r="CB1212" s="55">
        <f t="shared" si="869"/>
        <v>0</v>
      </c>
      <c r="CC1212" s="55">
        <f t="shared" si="870"/>
        <v>0</v>
      </c>
      <c r="CD1212" s="55">
        <f t="shared" si="871"/>
        <v>0</v>
      </c>
      <c r="CE1212" s="55">
        <f t="shared" si="872"/>
        <v>0</v>
      </c>
      <c r="CF1212" s="55">
        <f t="shared" si="873"/>
        <v>0</v>
      </c>
      <c r="CG1212" s="55">
        <f t="shared" si="874"/>
        <v>0</v>
      </c>
      <c r="CH1212" s="56">
        <f t="shared" si="882"/>
        <v>-1.861136122799574</v>
      </c>
      <c r="CI1212" s="57">
        <f t="shared" si="879"/>
        <v>2.0542328091400339</v>
      </c>
      <c r="CJ1212" s="58">
        <f t="shared" si="875"/>
        <v>-3.7833264586892277</v>
      </c>
      <c r="CK1212" s="67">
        <f t="shared" si="876"/>
        <v>0.80032143228313446</v>
      </c>
    </row>
    <row r="1213" spans="1:89">
      <c r="A1213" s="48">
        <v>5101</v>
      </c>
      <c r="B1213" s="89">
        <v>0.110435663627153</v>
      </c>
      <c r="C1213" s="59">
        <v>1.841620626151013E-2</v>
      </c>
      <c r="D1213" s="59">
        <v>1.841620626151013E-2</v>
      </c>
      <c r="E1213" s="59">
        <v>2.3020257826887661E-2</v>
      </c>
      <c r="F1213" s="59">
        <v>2.3020257826887661E-2</v>
      </c>
      <c r="G1213" s="59">
        <v>1.979742173112339E-2</v>
      </c>
      <c r="H1213" s="59">
        <v>1.7495395948434623E-2</v>
      </c>
      <c r="I1213" s="59">
        <v>1.8186003683241251E-2</v>
      </c>
      <c r="J1213" s="59">
        <v>2.2559852670349909E-2</v>
      </c>
      <c r="K1213" s="59">
        <v>2.0718232044198894E-2</v>
      </c>
      <c r="L1213" s="59">
        <v>2.5782688766114181E-2</v>
      </c>
      <c r="M1213" s="59">
        <v>2.0718232044198894E-2</v>
      </c>
      <c r="N1213" s="59">
        <v>2.7071823204419889E-2</v>
      </c>
      <c r="O1213" s="59">
        <v>2.8222836095764273E-2</v>
      </c>
      <c r="P1213" s="120">
        <v>2.1801954951126221E-2</v>
      </c>
      <c r="Q1213" s="60">
        <v>0</v>
      </c>
      <c r="R1213" s="60">
        <v>0</v>
      </c>
      <c r="S1213" s="60">
        <v>0</v>
      </c>
      <c r="T1213" s="60">
        <v>0</v>
      </c>
      <c r="U1213" s="60">
        <v>0</v>
      </c>
      <c r="V1213" s="60">
        <v>0</v>
      </c>
      <c r="W1213" s="60">
        <v>0</v>
      </c>
      <c r="X1213" s="60">
        <v>0</v>
      </c>
      <c r="Y1213" s="60">
        <v>0</v>
      </c>
      <c r="Z1213" s="60">
        <v>0</v>
      </c>
      <c r="AA1213" s="60">
        <v>0</v>
      </c>
      <c r="AB1213" s="60">
        <v>1</v>
      </c>
      <c r="AC1213" s="60">
        <v>1</v>
      </c>
      <c r="AD1213" s="49">
        <f t="shared" si="880"/>
        <v>2</v>
      </c>
      <c r="AE1213" s="50" t="s">
        <v>22</v>
      </c>
      <c r="AF1213" s="51">
        <f t="shared" si="837"/>
        <v>9.4549945576277938E-2</v>
      </c>
      <c r="AG1213" s="52">
        <f t="shared" si="838"/>
        <v>6.7110359540143993E-2</v>
      </c>
      <c r="AH1213" s="52">
        <f t="shared" si="839"/>
        <v>6.7110359540143993E-2</v>
      </c>
      <c r="AI1213" s="52">
        <f t="shared" si="840"/>
        <v>7.9426536779613852E-2</v>
      </c>
      <c r="AJ1213" s="52">
        <f t="shared" si="841"/>
        <v>7.9426536779613852E-2</v>
      </c>
      <c r="AK1213" s="52">
        <f t="shared" si="842"/>
        <v>7.0854225841930879E-2</v>
      </c>
      <c r="AL1213" s="52">
        <f t="shared" si="843"/>
        <v>6.4586732683021619E-2</v>
      </c>
      <c r="AM1213" s="52">
        <f t="shared" si="844"/>
        <v>6.6481642163471411E-2</v>
      </c>
      <c r="AN1213" s="52">
        <f t="shared" si="845"/>
        <v>7.8214232900740019E-2</v>
      </c>
      <c r="AO1213" s="52">
        <f t="shared" si="846"/>
        <v>7.3325147042703528E-2</v>
      </c>
      <c r="AP1213" s="52">
        <f t="shared" si="847"/>
        <v>8.6628139780571281E-2</v>
      </c>
      <c r="AQ1213" s="52">
        <f t="shared" si="848"/>
        <v>7.3325147042703528E-2</v>
      </c>
      <c r="AR1213" s="52">
        <f t="shared" si="849"/>
        <v>8.9951634378268669E-2</v>
      </c>
      <c r="AS1213" s="52">
        <f t="shared" si="850"/>
        <v>9.29017759655833E-2</v>
      </c>
      <c r="AT1213" s="146"/>
      <c r="AU1213" s="146"/>
      <c r="AV1213" s="146"/>
      <c r="AW1213" s="146"/>
      <c r="AX1213" s="146"/>
      <c r="AY1213" s="146"/>
      <c r="AZ1213" s="146"/>
      <c r="BA1213" s="146"/>
      <c r="BB1213" s="146"/>
      <c r="BC1213" s="146"/>
      <c r="BD1213" s="146"/>
      <c r="BE1213" s="146"/>
      <c r="BF1213" s="146"/>
      <c r="BG1213" s="53">
        <f t="shared" si="877"/>
        <v>0.31499516989423898</v>
      </c>
      <c r="BH1213" s="53">
        <f t="shared" si="851"/>
        <v>0.31203399320898167</v>
      </c>
      <c r="BI1213" s="53">
        <f t="shared" si="852"/>
        <v>0.35191830698687299</v>
      </c>
      <c r="BJ1213" s="53">
        <f t="shared" si="853"/>
        <v>0.32338636672498183</v>
      </c>
      <c r="BK1213" s="53">
        <f t="shared" si="854"/>
        <v>0.27638729488529229</v>
      </c>
      <c r="BL1213" s="53">
        <f t="shared" si="855"/>
        <v>0.2634833329774986</v>
      </c>
      <c r="BM1213" s="53">
        <f t="shared" si="856"/>
        <v>0.21297471966293757</v>
      </c>
      <c r="BN1213" s="53">
        <f t="shared" si="857"/>
        <v>0.26922036631470908</v>
      </c>
      <c r="BO1213" s="53">
        <f t="shared" si="858"/>
        <v>0.24368053981814516</v>
      </c>
      <c r="BP1213" s="53">
        <f t="shared" si="859"/>
        <v>0.31698275476292698</v>
      </c>
      <c r="BQ1213" s="53">
        <f t="shared" si="860"/>
        <v>0.28186783073938798</v>
      </c>
      <c r="BR1213" s="53">
        <f t="shared" si="861"/>
        <v>0.28399281467899323</v>
      </c>
      <c r="BS1213" s="53">
        <f t="shared" si="862"/>
        <v>0.29322364331449158</v>
      </c>
      <c r="BT1213" s="54">
        <f t="shared" si="881"/>
        <v>3.7441471339694581</v>
      </c>
      <c r="BU1213" s="55">
        <f t="shared" si="878"/>
        <v>0</v>
      </c>
      <c r="BV1213" s="55">
        <f t="shared" si="863"/>
        <v>0</v>
      </c>
      <c r="BW1213" s="55">
        <f t="shared" si="864"/>
        <v>0</v>
      </c>
      <c r="BX1213" s="55">
        <f t="shared" si="865"/>
        <v>0</v>
      </c>
      <c r="BY1213" s="55">
        <f t="shared" si="866"/>
        <v>0</v>
      </c>
      <c r="BZ1213" s="55">
        <f t="shared" si="867"/>
        <v>0</v>
      </c>
      <c r="CA1213" s="55">
        <f t="shared" si="868"/>
        <v>0</v>
      </c>
      <c r="CB1213" s="55">
        <f t="shared" si="869"/>
        <v>0</v>
      </c>
      <c r="CC1213" s="55">
        <f t="shared" si="870"/>
        <v>0</v>
      </c>
      <c r="CD1213" s="55">
        <f t="shared" si="871"/>
        <v>0</v>
      </c>
      <c r="CE1213" s="55">
        <f t="shared" si="872"/>
        <v>0</v>
      </c>
      <c r="CF1213" s="55">
        <f t="shared" si="873"/>
        <v>-1.2588063415670723</v>
      </c>
      <c r="CG1213" s="55">
        <f t="shared" si="874"/>
        <v>-1.2268196733582566</v>
      </c>
      <c r="CH1213" s="56">
        <f t="shared" si="882"/>
        <v>-2.4856260149253289</v>
      </c>
      <c r="CI1213" s="57">
        <f t="shared" si="879"/>
        <v>4.0711159308411586</v>
      </c>
      <c r="CJ1213" s="58">
        <f t="shared" si="875"/>
        <v>-6.2253302046853793</v>
      </c>
      <c r="CK1213" s="67">
        <f t="shared" si="876"/>
        <v>1.7441471339694581</v>
      </c>
    </row>
    <row r="1214" spans="1:89">
      <c r="A1214" s="48">
        <v>5102</v>
      </c>
      <c r="B1214" s="89">
        <v>0.15501519756838908</v>
      </c>
      <c r="C1214" s="59">
        <v>1.841620626151013E-2</v>
      </c>
      <c r="D1214" s="59">
        <v>1.841620626151013E-2</v>
      </c>
      <c r="E1214" s="59">
        <v>2.3020257826887661E-2</v>
      </c>
      <c r="F1214" s="59">
        <v>2.3020257826887661E-2</v>
      </c>
      <c r="G1214" s="59">
        <v>1.979742173112339E-2</v>
      </c>
      <c r="H1214" s="59">
        <v>1.7495395948434623E-2</v>
      </c>
      <c r="I1214" s="59">
        <v>1.8186003683241251E-2</v>
      </c>
      <c r="J1214" s="59">
        <v>2.2559852670349909E-2</v>
      </c>
      <c r="K1214" s="59">
        <v>2.0718232044198894E-2</v>
      </c>
      <c r="L1214" s="59">
        <v>2.5782688766114181E-2</v>
      </c>
      <c r="M1214" s="59">
        <v>2.0718232044198894E-2</v>
      </c>
      <c r="N1214" s="59">
        <v>2.7071823204419889E-2</v>
      </c>
      <c r="O1214" s="59">
        <v>2.8222836095764273E-2</v>
      </c>
      <c r="P1214" s="120">
        <v>2.1801954951126221E-2</v>
      </c>
      <c r="Q1214" s="60">
        <v>0</v>
      </c>
      <c r="R1214" s="60">
        <v>0</v>
      </c>
      <c r="S1214" s="60">
        <v>1</v>
      </c>
      <c r="T1214" s="60">
        <v>0</v>
      </c>
      <c r="U1214" s="60">
        <v>0</v>
      </c>
      <c r="V1214" s="60">
        <v>0</v>
      </c>
      <c r="W1214" s="60">
        <v>1</v>
      </c>
      <c r="X1214" s="60">
        <v>0</v>
      </c>
      <c r="Y1214" s="60">
        <v>0</v>
      </c>
      <c r="Z1214" s="60">
        <v>0</v>
      </c>
      <c r="AA1214" s="60">
        <v>0</v>
      </c>
      <c r="AB1214" s="60">
        <v>0</v>
      </c>
      <c r="AC1214" s="60">
        <v>1</v>
      </c>
      <c r="AD1214" s="49">
        <f t="shared" si="880"/>
        <v>3</v>
      </c>
      <c r="AE1214" s="50" t="s">
        <v>22</v>
      </c>
      <c r="AF1214" s="51">
        <f t="shared" si="837"/>
        <v>0.1359272200304297</v>
      </c>
      <c r="AG1214" s="52">
        <f t="shared" si="838"/>
        <v>6.7110359540143993E-2</v>
      </c>
      <c r="AH1214" s="52">
        <f t="shared" si="839"/>
        <v>6.7110359540143993E-2</v>
      </c>
      <c r="AI1214" s="52">
        <f t="shared" si="840"/>
        <v>7.9426536779613852E-2</v>
      </c>
      <c r="AJ1214" s="52">
        <f t="shared" si="841"/>
        <v>7.9426536779613852E-2</v>
      </c>
      <c r="AK1214" s="52">
        <f t="shared" si="842"/>
        <v>7.0854225841930879E-2</v>
      </c>
      <c r="AL1214" s="52">
        <f t="shared" si="843"/>
        <v>6.4586732683021619E-2</v>
      </c>
      <c r="AM1214" s="52">
        <f t="shared" si="844"/>
        <v>6.6481642163471411E-2</v>
      </c>
      <c r="AN1214" s="52">
        <f t="shared" si="845"/>
        <v>7.8214232900740019E-2</v>
      </c>
      <c r="AO1214" s="52">
        <f t="shared" si="846"/>
        <v>7.3325147042703528E-2</v>
      </c>
      <c r="AP1214" s="52">
        <f t="shared" si="847"/>
        <v>8.6628139780571281E-2</v>
      </c>
      <c r="AQ1214" s="52">
        <f t="shared" si="848"/>
        <v>7.3325147042703528E-2</v>
      </c>
      <c r="AR1214" s="52">
        <f t="shared" si="849"/>
        <v>8.9951634378268669E-2</v>
      </c>
      <c r="AS1214" s="52">
        <f t="shared" si="850"/>
        <v>9.29017759655833E-2</v>
      </c>
      <c r="AT1214" s="146"/>
      <c r="AU1214" s="146"/>
      <c r="AV1214" s="146"/>
      <c r="AW1214" s="146"/>
      <c r="AX1214" s="146"/>
      <c r="AY1214" s="146"/>
      <c r="AZ1214" s="146"/>
      <c r="BA1214" s="146"/>
      <c r="BB1214" s="146"/>
      <c r="BC1214" s="146"/>
      <c r="BD1214" s="146"/>
      <c r="BE1214" s="146"/>
      <c r="BF1214" s="146"/>
      <c r="BG1214" s="53">
        <f t="shared" si="877"/>
        <v>0.45284444645390909</v>
      </c>
      <c r="BH1214" s="53">
        <f t="shared" si="851"/>
        <v>0.44858738937796161</v>
      </c>
      <c r="BI1214" s="53">
        <f t="shared" si="852"/>
        <v>0.50592601460515907</v>
      </c>
      <c r="BJ1214" s="53">
        <f t="shared" si="853"/>
        <v>0.46490782788664464</v>
      </c>
      <c r="BK1214" s="53">
        <f t="shared" si="854"/>
        <v>0.39734085954793114</v>
      </c>
      <c r="BL1214" s="53">
        <f t="shared" si="855"/>
        <v>0.37878982116483739</v>
      </c>
      <c r="BM1214" s="53">
        <f t="shared" si="856"/>
        <v>0.30617745366324522</v>
      </c>
      <c r="BN1214" s="53">
        <f t="shared" si="857"/>
        <v>0.38703751488899507</v>
      </c>
      <c r="BO1214" s="53">
        <f t="shared" si="858"/>
        <v>0.35032086111856248</v>
      </c>
      <c r="BP1214" s="53">
        <f t="shared" si="859"/>
        <v>0.45570184509257183</v>
      </c>
      <c r="BQ1214" s="53">
        <f t="shared" si="860"/>
        <v>0.40521980647258415</v>
      </c>
      <c r="BR1214" s="53">
        <f t="shared" si="861"/>
        <v>0.40827473323916624</v>
      </c>
      <c r="BS1214" s="53">
        <f t="shared" si="862"/>
        <v>0.42154518905331934</v>
      </c>
      <c r="BT1214" s="54">
        <f t="shared" si="881"/>
        <v>5.3826737625648882</v>
      </c>
      <c r="BU1214" s="55">
        <f t="shared" si="878"/>
        <v>0</v>
      </c>
      <c r="BV1214" s="55">
        <f t="shared" si="863"/>
        <v>0</v>
      </c>
      <c r="BW1214" s="55">
        <f t="shared" si="864"/>
        <v>-0.68136483658063929</v>
      </c>
      <c r="BX1214" s="55">
        <f t="shared" si="865"/>
        <v>0</v>
      </c>
      <c r="BY1214" s="55">
        <f t="shared" si="866"/>
        <v>0</v>
      </c>
      <c r="BZ1214" s="55">
        <f t="shared" si="867"/>
        <v>0</v>
      </c>
      <c r="CA1214" s="55">
        <f t="shared" si="868"/>
        <v>-1.1835904311826866</v>
      </c>
      <c r="CB1214" s="55">
        <f t="shared" si="869"/>
        <v>0</v>
      </c>
      <c r="CC1214" s="55">
        <f t="shared" si="870"/>
        <v>0</v>
      </c>
      <c r="CD1214" s="55">
        <f t="shared" si="871"/>
        <v>0</v>
      </c>
      <c r="CE1214" s="55">
        <f t="shared" si="872"/>
        <v>0</v>
      </c>
      <c r="CF1214" s="55">
        <f t="shared" si="873"/>
        <v>0</v>
      </c>
      <c r="CG1214" s="55">
        <f t="shared" si="874"/>
        <v>-0.86382829719590615</v>
      </c>
      <c r="CH1214" s="56">
        <f t="shared" si="882"/>
        <v>-2.7287835649592322</v>
      </c>
      <c r="CI1214" s="57">
        <f t="shared" si="879"/>
        <v>5.714502178153186</v>
      </c>
      <c r="CJ1214" s="58">
        <f t="shared" si="875"/>
        <v>-8.0510973381430624</v>
      </c>
      <c r="CK1214" s="67">
        <f t="shared" si="876"/>
        <v>2.3826737625648882</v>
      </c>
    </row>
    <row r="1215" spans="1:89">
      <c r="A1215" s="48">
        <v>5103</v>
      </c>
      <c r="B1215" s="89">
        <v>8.6119554204660595E-2</v>
      </c>
      <c r="C1215" s="59">
        <v>2.1040515653775321E-2</v>
      </c>
      <c r="D1215" s="59">
        <v>2.1040515653775321E-2</v>
      </c>
      <c r="E1215" s="59">
        <v>3.1445672191528544E-2</v>
      </c>
      <c r="F1215" s="59">
        <v>2.3020257826887661E-2</v>
      </c>
      <c r="G1215" s="59">
        <v>4.3738489871086556E-2</v>
      </c>
      <c r="H1215" s="59">
        <v>3.8674033149171269E-2</v>
      </c>
      <c r="I1215" s="59">
        <v>3.591160220994475E-2</v>
      </c>
      <c r="J1215" s="59">
        <v>4.465930018416206E-2</v>
      </c>
      <c r="K1215" s="59">
        <v>3.959484346224678E-2</v>
      </c>
      <c r="L1215" s="59">
        <v>4.834254143646409E-2</v>
      </c>
      <c r="M1215" s="59">
        <v>3.9640883977900554E-2</v>
      </c>
      <c r="N1215" s="59">
        <v>5.0736648250460405E-2</v>
      </c>
      <c r="O1215" s="59">
        <v>5.2946593001841617E-2</v>
      </c>
      <c r="P1215" s="120">
        <v>3.7753222836095765E-2</v>
      </c>
      <c r="Q1215" s="60">
        <v>0</v>
      </c>
      <c r="R1215" s="60">
        <v>0</v>
      </c>
      <c r="S1215" s="60">
        <v>0</v>
      </c>
      <c r="T1215" s="60">
        <v>1</v>
      </c>
      <c r="U1215" s="60">
        <v>1</v>
      </c>
      <c r="V1215" s="60">
        <v>0</v>
      </c>
      <c r="W1215" s="60">
        <v>1</v>
      </c>
      <c r="X1215" s="60">
        <v>0</v>
      </c>
      <c r="Y1215" s="60">
        <v>1</v>
      </c>
      <c r="Z1215" s="60">
        <v>0</v>
      </c>
      <c r="AA1215" s="60">
        <v>1</v>
      </c>
      <c r="AB1215" s="60">
        <v>1</v>
      </c>
      <c r="AC1215" s="60">
        <v>0</v>
      </c>
      <c r="AD1215" s="49">
        <f t="shared" si="880"/>
        <v>6</v>
      </c>
      <c r="AE1215" s="50" t="s">
        <v>22</v>
      </c>
      <c r="AF1215" s="51">
        <f t="shared" si="837"/>
        <v>7.2450371030112412E-2</v>
      </c>
      <c r="AG1215" s="52">
        <f t="shared" si="838"/>
        <v>7.4185622252848346E-2</v>
      </c>
      <c r="AH1215" s="52">
        <f t="shared" si="839"/>
        <v>7.4185622252848346E-2</v>
      </c>
      <c r="AI1215" s="52">
        <f t="shared" si="840"/>
        <v>0.10108803198280347</v>
      </c>
      <c r="AJ1215" s="52">
        <f t="shared" si="841"/>
        <v>7.9426536779613852E-2</v>
      </c>
      <c r="AK1215" s="52">
        <f t="shared" si="842"/>
        <v>0.13166537972677567</v>
      </c>
      <c r="AL1215" s="52">
        <f t="shared" si="843"/>
        <v>0.11915780715007912</v>
      </c>
      <c r="AM1215" s="52">
        <f t="shared" si="844"/>
        <v>0.11228995563343673</v>
      </c>
      <c r="AN1215" s="52">
        <f t="shared" si="845"/>
        <v>0.1339308965523428</v>
      </c>
      <c r="AO1215" s="52">
        <f t="shared" si="846"/>
        <v>0.12143899664650093</v>
      </c>
      <c r="AP1215" s="52">
        <f t="shared" si="847"/>
        <v>0.14297505977232439</v>
      </c>
      <c r="AQ1215" s="52">
        <f t="shared" si="848"/>
        <v>0.12155296184676412</v>
      </c>
      <c r="AR1215" s="52">
        <f t="shared" si="849"/>
        <v>0.14884285885378634</v>
      </c>
      <c r="AS1215" s="52">
        <f t="shared" si="850"/>
        <v>0.15425492426763457</v>
      </c>
      <c r="AT1215" s="146"/>
      <c r="AU1215" s="146"/>
      <c r="AV1215" s="146"/>
      <c r="AW1215" s="146"/>
      <c r="AX1215" s="146"/>
      <c r="AY1215" s="146"/>
      <c r="AZ1215" s="146"/>
      <c r="BA1215" s="146"/>
      <c r="BB1215" s="146"/>
      <c r="BC1215" s="146"/>
      <c r="BD1215" s="146"/>
      <c r="BE1215" s="146"/>
      <c r="BF1215" s="146"/>
      <c r="BG1215" s="53">
        <f t="shared" si="877"/>
        <v>0.26681694261345457</v>
      </c>
      <c r="BH1215" s="53">
        <f t="shared" si="851"/>
        <v>0.26430867523283452</v>
      </c>
      <c r="BI1215" s="53">
        <f t="shared" si="852"/>
        <v>0.34320634283845586</v>
      </c>
      <c r="BJ1215" s="53">
        <f t="shared" si="853"/>
        <v>0.24779984919614015</v>
      </c>
      <c r="BK1215" s="53">
        <f t="shared" si="854"/>
        <v>0.39355301577629459</v>
      </c>
      <c r="BL1215" s="53">
        <f t="shared" si="855"/>
        <v>0.37248746856057674</v>
      </c>
      <c r="BM1215" s="53">
        <f t="shared" si="856"/>
        <v>0.27564273965814029</v>
      </c>
      <c r="BN1215" s="53">
        <f t="shared" si="857"/>
        <v>0.35325004624653317</v>
      </c>
      <c r="BO1215" s="53">
        <f t="shared" si="858"/>
        <v>0.30924693684898658</v>
      </c>
      <c r="BP1215" s="53">
        <f t="shared" si="859"/>
        <v>0.40088173026564178</v>
      </c>
      <c r="BQ1215" s="53">
        <f t="shared" si="860"/>
        <v>0.35804486284368048</v>
      </c>
      <c r="BR1215" s="53">
        <f t="shared" si="861"/>
        <v>0.36008549473648271</v>
      </c>
      <c r="BS1215" s="53">
        <f t="shared" si="862"/>
        <v>0.37307258541799471</v>
      </c>
      <c r="BT1215" s="54">
        <f t="shared" si="881"/>
        <v>4.3183966902352164</v>
      </c>
      <c r="BU1215" s="55">
        <f t="shared" si="878"/>
        <v>0</v>
      </c>
      <c r="BV1215" s="55">
        <f t="shared" si="863"/>
        <v>0</v>
      </c>
      <c r="BW1215" s="55">
        <f t="shared" si="864"/>
        <v>0</v>
      </c>
      <c r="BX1215" s="55">
        <f t="shared" si="865"/>
        <v>-1.3951339183581433</v>
      </c>
      <c r="BY1215" s="55">
        <f t="shared" si="866"/>
        <v>-0.93253949141631876</v>
      </c>
      <c r="BZ1215" s="55">
        <f t="shared" si="867"/>
        <v>0</v>
      </c>
      <c r="CA1215" s="55">
        <f t="shared" si="868"/>
        <v>-1.2886496732806596</v>
      </c>
      <c r="CB1215" s="55">
        <f t="shared" si="869"/>
        <v>0</v>
      </c>
      <c r="CC1215" s="55">
        <f t="shared" si="870"/>
        <v>-1.1736151728548394</v>
      </c>
      <c r="CD1215" s="55">
        <f t="shared" si="871"/>
        <v>0</v>
      </c>
      <c r="CE1215" s="55">
        <f t="shared" si="872"/>
        <v>-1.0270969852269198</v>
      </c>
      <c r="CF1215" s="55">
        <f t="shared" si="873"/>
        <v>-1.0214137903480516</v>
      </c>
      <c r="CG1215" s="55">
        <f t="shared" si="874"/>
        <v>0</v>
      </c>
      <c r="CH1215" s="56">
        <f t="shared" si="882"/>
        <v>-6.8384490314849327</v>
      </c>
      <c r="CI1215" s="57">
        <f t="shared" si="879"/>
        <v>3.1747234323073252</v>
      </c>
      <c r="CJ1215" s="58">
        <f t="shared" si="875"/>
        <v>-11.528571618404458</v>
      </c>
      <c r="CK1215" s="67">
        <f t="shared" si="876"/>
        <v>1.6816033097647836</v>
      </c>
    </row>
    <row r="1216" spans="1:89">
      <c r="A1216" s="48">
        <v>5104</v>
      </c>
      <c r="B1216" s="89">
        <v>4.0526849037487338E-3</v>
      </c>
      <c r="C1216" s="59">
        <v>2.4861878453038673E-2</v>
      </c>
      <c r="D1216" s="59">
        <v>2.4861878453038673E-2</v>
      </c>
      <c r="E1216" s="59">
        <v>4.6040515653775323E-2</v>
      </c>
      <c r="F1216" s="59">
        <v>8.9779005524861885E-2</v>
      </c>
      <c r="G1216" s="59">
        <v>5.5248618784530384E-2</v>
      </c>
      <c r="H1216" s="59">
        <v>4.834254143646409E-2</v>
      </c>
      <c r="I1216" s="59">
        <v>7.4263351749539588E-2</v>
      </c>
      <c r="J1216" s="59">
        <v>7.5966850828729282E-2</v>
      </c>
      <c r="K1216" s="59">
        <v>6.9060773480662987E-2</v>
      </c>
      <c r="L1216" s="59">
        <v>0.10359116022099447</v>
      </c>
      <c r="M1216" s="59">
        <v>6.9152854511970535E-2</v>
      </c>
      <c r="N1216" s="59">
        <v>0.13121546961325967</v>
      </c>
      <c r="O1216" s="59">
        <v>0.13692449355432781</v>
      </c>
      <c r="P1216" s="120">
        <v>7.3023799405014869E-2</v>
      </c>
      <c r="Q1216" s="60">
        <v>0</v>
      </c>
      <c r="R1216" s="60">
        <v>0</v>
      </c>
      <c r="S1216" s="60">
        <v>0</v>
      </c>
      <c r="T1216" s="60">
        <v>0</v>
      </c>
      <c r="U1216" s="60">
        <v>0</v>
      </c>
      <c r="V1216" s="60">
        <v>0</v>
      </c>
      <c r="W1216" s="60">
        <v>0</v>
      </c>
      <c r="X1216" s="60">
        <v>0</v>
      </c>
      <c r="Y1216" s="60">
        <v>0</v>
      </c>
      <c r="Z1216" s="60">
        <v>0</v>
      </c>
      <c r="AA1216" s="60">
        <v>0</v>
      </c>
      <c r="AB1216" s="60">
        <v>0</v>
      </c>
      <c r="AC1216" s="60">
        <v>0</v>
      </c>
      <c r="AD1216" s="49">
        <f t="shared" si="880"/>
        <v>0</v>
      </c>
      <c r="AE1216" s="50" t="s">
        <v>22</v>
      </c>
      <c r="AF1216" s="51">
        <f t="shared" si="837"/>
        <v>2.7486568956405113E-3</v>
      </c>
      <c r="AG1216" s="52">
        <f t="shared" si="838"/>
        <v>8.4240468367618199E-2</v>
      </c>
      <c r="AH1216" s="52">
        <f t="shared" si="839"/>
        <v>8.4240468367618199E-2</v>
      </c>
      <c r="AI1216" s="52">
        <f t="shared" si="840"/>
        <v>0.13732547375136331</v>
      </c>
      <c r="AJ1216" s="52">
        <f t="shared" si="841"/>
        <v>0.24526849674409887</v>
      </c>
      <c r="AK1216" s="52">
        <f t="shared" si="842"/>
        <v>0.159890457607966</v>
      </c>
      <c r="AL1216" s="52">
        <f t="shared" si="843"/>
        <v>0.14297505977232439</v>
      </c>
      <c r="AM1216" s="52">
        <f t="shared" si="844"/>
        <v>0.20660170985200671</v>
      </c>
      <c r="AN1216" s="52">
        <f t="shared" si="845"/>
        <v>0.21081625547498323</v>
      </c>
      <c r="AO1216" s="52">
        <f t="shared" si="846"/>
        <v>0.19376859479555156</v>
      </c>
      <c r="AP1216" s="52">
        <f t="shared" si="847"/>
        <v>0.28031684841520732</v>
      </c>
      <c r="AQ1216" s="52">
        <f t="shared" si="848"/>
        <v>0.1939952722877617</v>
      </c>
      <c r="AR1216" s="52">
        <f t="shared" si="849"/>
        <v>0.35255920073796004</v>
      </c>
      <c r="AS1216" s="52">
        <f t="shared" si="850"/>
        <v>0.36787806071652462</v>
      </c>
      <c r="AT1216" s="146"/>
      <c r="AU1216" s="146"/>
      <c r="AV1216" s="146"/>
      <c r="AW1216" s="146"/>
      <c r="AX1216" s="146"/>
      <c r="AY1216" s="146"/>
      <c r="AZ1216" s="146"/>
      <c r="BA1216" s="146"/>
      <c r="BB1216" s="146"/>
      <c r="BC1216" s="146"/>
      <c r="BD1216" s="146"/>
      <c r="BE1216" s="146"/>
      <c r="BF1216" s="146"/>
      <c r="BG1216" s="53">
        <f t="shared" si="877"/>
        <v>1.1494612903343032E-2</v>
      </c>
      <c r="BH1216" s="53">
        <f t="shared" si="851"/>
        <v>1.1386555437741686E-2</v>
      </c>
      <c r="BI1216" s="53">
        <f t="shared" si="852"/>
        <v>1.7688320054318637E-2</v>
      </c>
      <c r="BJ1216" s="53">
        <f t="shared" si="853"/>
        <v>2.903067263885873E-2</v>
      </c>
      <c r="BK1216" s="53">
        <f t="shared" si="854"/>
        <v>1.813151577660654E-2</v>
      </c>
      <c r="BL1216" s="53">
        <f t="shared" si="855"/>
        <v>1.6956232738188221E-2</v>
      </c>
      <c r="BM1216" s="53">
        <f t="shared" si="856"/>
        <v>1.9240638367414936E-2</v>
      </c>
      <c r="BN1216" s="53">
        <f t="shared" si="857"/>
        <v>2.1095288268100542E-2</v>
      </c>
      <c r="BO1216" s="53">
        <f t="shared" si="858"/>
        <v>1.8720202574129156E-2</v>
      </c>
      <c r="BP1216" s="53">
        <f t="shared" si="859"/>
        <v>2.981845224288995E-2</v>
      </c>
      <c r="BQ1216" s="53">
        <f t="shared" si="860"/>
        <v>2.167918570075688E-2</v>
      </c>
      <c r="BR1216" s="53">
        <f t="shared" si="861"/>
        <v>3.2358590427070191E-2</v>
      </c>
      <c r="BS1216" s="53">
        <f t="shared" si="862"/>
        <v>3.3754999538650958E-2</v>
      </c>
      <c r="BT1216" s="54">
        <f t="shared" si="881"/>
        <v>0.28135526666806948</v>
      </c>
      <c r="BU1216" s="55">
        <f t="shared" si="878"/>
        <v>0</v>
      </c>
      <c r="BV1216" s="55">
        <f t="shared" si="863"/>
        <v>0</v>
      </c>
      <c r="BW1216" s="55">
        <f t="shared" si="864"/>
        <v>0</v>
      </c>
      <c r="BX1216" s="55">
        <f t="shared" si="865"/>
        <v>0</v>
      </c>
      <c r="BY1216" s="55">
        <f t="shared" si="866"/>
        <v>0</v>
      </c>
      <c r="BZ1216" s="55">
        <f t="shared" si="867"/>
        <v>0</v>
      </c>
      <c r="CA1216" s="55">
        <f t="shared" si="868"/>
        <v>0</v>
      </c>
      <c r="CB1216" s="55">
        <f t="shared" si="869"/>
        <v>0</v>
      </c>
      <c r="CC1216" s="55">
        <f t="shared" si="870"/>
        <v>0</v>
      </c>
      <c r="CD1216" s="55">
        <f t="shared" si="871"/>
        <v>0</v>
      </c>
      <c r="CE1216" s="55">
        <f t="shared" si="872"/>
        <v>0</v>
      </c>
      <c r="CF1216" s="55">
        <f t="shared" si="873"/>
        <v>0</v>
      </c>
      <c r="CG1216" s="55">
        <f t="shared" si="874"/>
        <v>0</v>
      </c>
      <c r="CH1216" s="56">
        <f t="shared" si="882"/>
        <v>0</v>
      </c>
      <c r="CI1216" s="57">
        <f t="shared" si="879"/>
        <v>0.14939874975563883</v>
      </c>
      <c r="CJ1216" s="58">
        <f t="shared" si="875"/>
        <v>-0.15820106942524076</v>
      </c>
      <c r="CK1216" s="67">
        <f t="shared" si="876"/>
        <v>0.28135526666806948</v>
      </c>
    </row>
    <row r="1217" spans="1:89">
      <c r="A1217" s="48">
        <v>5105</v>
      </c>
      <c r="B1217" s="89">
        <v>1.1651469098277611E-2</v>
      </c>
      <c r="C1217" s="59">
        <v>2.4861878453038673E-2</v>
      </c>
      <c r="D1217" s="59">
        <v>2.4861878453038673E-2</v>
      </c>
      <c r="E1217" s="59">
        <v>4.6040515653775323E-2</v>
      </c>
      <c r="F1217" s="59">
        <v>4.5580110497237571E-2</v>
      </c>
      <c r="G1217" s="59">
        <v>3.5451197053406998E-2</v>
      </c>
      <c r="H1217" s="59">
        <v>3.1307550644567222E-2</v>
      </c>
      <c r="I1217" s="59">
        <v>5.2716390423572741E-2</v>
      </c>
      <c r="J1217" s="59">
        <v>6.4456721915285453E-2</v>
      </c>
      <c r="K1217" s="59">
        <v>5.7550644567219152E-2</v>
      </c>
      <c r="L1217" s="59">
        <v>0.10128913443830571</v>
      </c>
      <c r="M1217" s="59">
        <v>5.7596685082872925E-2</v>
      </c>
      <c r="N1217" s="59">
        <v>0.10630755064456722</v>
      </c>
      <c r="O1217" s="59">
        <v>0.11095764272559852</v>
      </c>
      <c r="P1217" s="120">
        <v>5.8382915427114317E-2</v>
      </c>
      <c r="Q1217" s="60">
        <v>0</v>
      </c>
      <c r="R1217" s="60">
        <v>1</v>
      </c>
      <c r="S1217" s="60">
        <v>0</v>
      </c>
      <c r="T1217" s="60">
        <v>0</v>
      </c>
      <c r="U1217" s="60">
        <v>0</v>
      </c>
      <c r="V1217" s="60">
        <v>0</v>
      </c>
      <c r="W1217" s="60">
        <v>0</v>
      </c>
      <c r="X1217" s="60">
        <v>0</v>
      </c>
      <c r="Y1217" s="60">
        <v>0</v>
      </c>
      <c r="Z1217" s="60">
        <v>0</v>
      </c>
      <c r="AA1217" s="60">
        <v>0</v>
      </c>
      <c r="AB1217" s="60">
        <v>0</v>
      </c>
      <c r="AC1217" s="60">
        <v>0</v>
      </c>
      <c r="AD1217" s="49">
        <f t="shared" si="880"/>
        <v>1</v>
      </c>
      <c r="AE1217" s="50" t="s">
        <v>22</v>
      </c>
      <c r="AF1217" s="51">
        <f t="shared" si="837"/>
        <v>8.5130708580422234E-3</v>
      </c>
      <c r="AG1217" s="52">
        <f t="shared" si="838"/>
        <v>8.4240468367618199E-2</v>
      </c>
      <c r="AH1217" s="52">
        <f t="shared" si="839"/>
        <v>8.4240468367618199E-2</v>
      </c>
      <c r="AI1217" s="52">
        <f t="shared" si="840"/>
        <v>0.13732547375136331</v>
      </c>
      <c r="AJ1217" s="52">
        <f t="shared" si="841"/>
        <v>0.13619440330863203</v>
      </c>
      <c r="AK1217" s="52">
        <f t="shared" si="842"/>
        <v>0.11114129737760246</v>
      </c>
      <c r="AL1217" s="52">
        <f t="shared" si="843"/>
        <v>0.10073918220701805</v>
      </c>
      <c r="AM1217" s="52">
        <f t="shared" si="844"/>
        <v>0.15369129357277314</v>
      </c>
      <c r="AN1217" s="52">
        <f t="shared" si="845"/>
        <v>0.18245241604512599</v>
      </c>
      <c r="AO1217" s="52">
        <f t="shared" si="846"/>
        <v>0.1655260906538652</v>
      </c>
      <c r="AP1217" s="52">
        <f t="shared" si="847"/>
        <v>0.27442941015613814</v>
      </c>
      <c r="AQ1217" s="52">
        <f t="shared" si="848"/>
        <v>0.16563881827861354</v>
      </c>
      <c r="AR1217" s="52">
        <f t="shared" si="849"/>
        <v>0.28728893393823746</v>
      </c>
      <c r="AS1217" s="52">
        <f t="shared" si="850"/>
        <v>0.29928831177364884</v>
      </c>
      <c r="AT1217" s="146"/>
      <c r="AU1217" s="146"/>
      <c r="AV1217" s="146"/>
      <c r="AW1217" s="146"/>
      <c r="AX1217" s="146"/>
      <c r="AY1217" s="146"/>
      <c r="AZ1217" s="146"/>
      <c r="BA1217" s="146"/>
      <c r="BB1217" s="146"/>
      <c r="BC1217" s="146"/>
      <c r="BD1217" s="146"/>
      <c r="BE1217" s="146"/>
      <c r="BF1217" s="146"/>
      <c r="BG1217" s="53">
        <f t="shared" si="877"/>
        <v>3.5600825365700271E-2</v>
      </c>
      <c r="BH1217" s="53">
        <f t="shared" si="851"/>
        <v>3.5266152506798265E-2</v>
      </c>
      <c r="BI1217" s="53">
        <f t="shared" si="852"/>
        <v>5.4783819043029064E-2</v>
      </c>
      <c r="BJ1217" s="53">
        <f t="shared" si="853"/>
        <v>4.9927555932461745E-2</v>
      </c>
      <c r="BK1217" s="53">
        <f t="shared" si="854"/>
        <v>3.9034870701368782E-2</v>
      </c>
      <c r="BL1217" s="53">
        <f t="shared" si="855"/>
        <v>3.7002683371159285E-2</v>
      </c>
      <c r="BM1217" s="53">
        <f t="shared" si="856"/>
        <v>4.4330287492166012E-2</v>
      </c>
      <c r="BN1217" s="53">
        <f t="shared" si="857"/>
        <v>5.6545324968297069E-2</v>
      </c>
      <c r="BO1217" s="53">
        <f t="shared" si="858"/>
        <v>4.9528973666332146E-2</v>
      </c>
      <c r="BP1217" s="53">
        <f t="shared" si="859"/>
        <v>9.0413288145980486E-2</v>
      </c>
      <c r="BQ1217" s="53">
        <f t="shared" si="860"/>
        <v>5.7329698666831699E-2</v>
      </c>
      <c r="BR1217" s="53">
        <f t="shared" si="861"/>
        <v>8.1666163939170533E-2</v>
      </c>
      <c r="BS1217" s="53">
        <f t="shared" si="862"/>
        <v>8.5053010592502282E-2</v>
      </c>
      <c r="BT1217" s="54">
        <f t="shared" si="881"/>
        <v>0.7164826543917977</v>
      </c>
      <c r="BU1217" s="55">
        <f t="shared" si="878"/>
        <v>0</v>
      </c>
      <c r="BV1217" s="55">
        <f t="shared" si="863"/>
        <v>-3.344831627534643</v>
      </c>
      <c r="BW1217" s="55">
        <f t="shared" si="864"/>
        <v>0</v>
      </c>
      <c r="BX1217" s="55">
        <f t="shared" si="865"/>
        <v>0</v>
      </c>
      <c r="BY1217" s="55">
        <f t="shared" si="866"/>
        <v>0</v>
      </c>
      <c r="BZ1217" s="55">
        <f t="shared" si="867"/>
        <v>0</v>
      </c>
      <c r="CA1217" s="55">
        <f t="shared" si="868"/>
        <v>0</v>
      </c>
      <c r="CB1217" s="55">
        <f t="shared" si="869"/>
        <v>0</v>
      </c>
      <c r="CC1217" s="55">
        <f t="shared" si="870"/>
        <v>0</v>
      </c>
      <c r="CD1217" s="55">
        <f t="shared" si="871"/>
        <v>0</v>
      </c>
      <c r="CE1217" s="55">
        <f t="shared" si="872"/>
        <v>0</v>
      </c>
      <c r="CF1217" s="55">
        <f t="shared" si="873"/>
        <v>0</v>
      </c>
      <c r="CG1217" s="55">
        <f t="shared" si="874"/>
        <v>0</v>
      </c>
      <c r="CH1217" s="56">
        <f t="shared" si="882"/>
        <v>-3.344831627534643</v>
      </c>
      <c r="CI1217" s="57">
        <f t="shared" si="879"/>
        <v>0.42952140554746171</v>
      </c>
      <c r="CJ1217" s="58">
        <f t="shared" si="875"/>
        <v>-4.7477137038249433</v>
      </c>
      <c r="CK1217" s="67">
        <f t="shared" si="876"/>
        <v>0.2835173456082023</v>
      </c>
    </row>
    <row r="1218" spans="1:89">
      <c r="A1218" s="48">
        <v>5106</v>
      </c>
      <c r="B1218" s="89">
        <v>0.47416413373860183</v>
      </c>
      <c r="C1218" s="59">
        <v>3.2596685082872931E-2</v>
      </c>
      <c r="D1218" s="59">
        <v>3.2596685082872931E-2</v>
      </c>
      <c r="E1218" s="59">
        <v>3.4346224677716392E-2</v>
      </c>
      <c r="F1218" s="59">
        <v>2.7624309392265192E-2</v>
      </c>
      <c r="G1218" s="59">
        <v>2.117863720073665E-2</v>
      </c>
      <c r="H1218" s="59">
        <v>1.6574585635359115E-2</v>
      </c>
      <c r="I1218" s="59">
        <v>2.1546961325966851E-2</v>
      </c>
      <c r="J1218" s="59">
        <v>2.6243093922651933E-2</v>
      </c>
      <c r="K1218" s="59">
        <v>2.2559852670349909E-2</v>
      </c>
      <c r="L1218" s="59">
        <v>3.9134438305709021E-2</v>
      </c>
      <c r="M1218" s="59">
        <v>2.2559852670349909E-2</v>
      </c>
      <c r="N1218" s="59">
        <v>4.1068139963167591E-2</v>
      </c>
      <c r="O1218" s="59">
        <v>4.2863720073664825E-2</v>
      </c>
      <c r="P1218" s="120">
        <v>2.9299475846437176E-2</v>
      </c>
      <c r="Q1218" s="60">
        <v>0</v>
      </c>
      <c r="R1218" s="60">
        <v>2</v>
      </c>
      <c r="S1218" s="60">
        <v>1</v>
      </c>
      <c r="T1218" s="60">
        <v>2</v>
      </c>
      <c r="U1218" s="60">
        <v>3</v>
      </c>
      <c r="V1218" s="60">
        <v>2</v>
      </c>
      <c r="W1218" s="60">
        <v>0</v>
      </c>
      <c r="X1218" s="60">
        <v>2</v>
      </c>
      <c r="Y1218" s="60">
        <v>0</v>
      </c>
      <c r="Z1218" s="60">
        <v>0</v>
      </c>
      <c r="AA1218" s="60">
        <v>0</v>
      </c>
      <c r="AB1218" s="60">
        <v>2</v>
      </c>
      <c r="AC1218" s="60">
        <v>0</v>
      </c>
      <c r="AD1218" s="49">
        <f t="shared" si="880"/>
        <v>14</v>
      </c>
      <c r="AE1218" s="50" t="s">
        <v>22</v>
      </c>
      <c r="AF1218" s="51">
        <f t="shared" si="837"/>
        <v>0.44986891437271043</v>
      </c>
      <c r="AG1218" s="52">
        <f t="shared" si="838"/>
        <v>0.10398899019432759</v>
      </c>
      <c r="AH1218" s="52">
        <f t="shared" si="839"/>
        <v>0.10398899019432759</v>
      </c>
      <c r="AI1218" s="52">
        <f t="shared" si="840"/>
        <v>0.10837920352322523</v>
      </c>
      <c r="AJ1218" s="52">
        <f t="shared" si="841"/>
        <v>9.1369631525331424E-2</v>
      </c>
      <c r="AK1218" s="52">
        <f t="shared" si="842"/>
        <v>7.4553736200613993E-2</v>
      </c>
      <c r="AL1218" s="52">
        <f t="shared" si="843"/>
        <v>6.2038440249279993E-2</v>
      </c>
      <c r="AM1218" s="52">
        <f t="shared" si="844"/>
        <v>7.5533482375249275E-2</v>
      </c>
      <c r="AN1218" s="52">
        <f t="shared" si="845"/>
        <v>8.7817579858759875E-2</v>
      </c>
      <c r="AO1218" s="52">
        <f t="shared" si="846"/>
        <v>7.8214232900740019E-2</v>
      </c>
      <c r="AP1218" s="52">
        <f t="shared" si="847"/>
        <v>0.12029885815994329</v>
      </c>
      <c r="AQ1218" s="52">
        <f t="shared" si="848"/>
        <v>7.8214232900740019E-2</v>
      </c>
      <c r="AR1218" s="52">
        <f t="shared" si="849"/>
        <v>0.12508176337284552</v>
      </c>
      <c r="AS1218" s="52">
        <f t="shared" si="850"/>
        <v>0.12951106084700553</v>
      </c>
      <c r="AT1218" s="146"/>
      <c r="AU1218" s="146"/>
      <c r="AV1218" s="146"/>
      <c r="AW1218" s="146"/>
      <c r="AX1218" s="146"/>
      <c r="AY1218" s="146"/>
      <c r="AZ1218" s="146"/>
      <c r="BA1218" s="146"/>
      <c r="BB1218" s="146"/>
      <c r="BC1218" s="146"/>
      <c r="BD1218" s="146"/>
      <c r="BE1218" s="146"/>
      <c r="BF1218" s="146"/>
      <c r="BG1218" s="53">
        <f t="shared" si="877"/>
        <v>2.3223431487075881</v>
      </c>
      <c r="BH1218" s="53">
        <f t="shared" si="851"/>
        <v>2.3005114857350137</v>
      </c>
      <c r="BI1218" s="53">
        <f t="shared" si="852"/>
        <v>2.2847931591625406</v>
      </c>
      <c r="BJ1218" s="53">
        <f t="shared" si="853"/>
        <v>1.7700382669143171</v>
      </c>
      <c r="BK1218" s="53">
        <f t="shared" si="854"/>
        <v>1.3837143097284514</v>
      </c>
      <c r="BL1218" s="53">
        <f t="shared" si="855"/>
        <v>1.2041910788392298</v>
      </c>
      <c r="BM1218" s="53">
        <f t="shared" si="856"/>
        <v>1.1513053589156319</v>
      </c>
      <c r="BN1218" s="53">
        <f t="shared" si="857"/>
        <v>1.4382298113513743</v>
      </c>
      <c r="BO1218" s="53">
        <f t="shared" si="858"/>
        <v>1.2367399711421847</v>
      </c>
      <c r="BP1218" s="53">
        <f t="shared" si="859"/>
        <v>2.0944155491240175</v>
      </c>
      <c r="BQ1218" s="53">
        <f t="shared" si="860"/>
        <v>1.4305500681945853</v>
      </c>
      <c r="BR1218" s="53">
        <f t="shared" si="861"/>
        <v>1.8789576436930027</v>
      </c>
      <c r="BS1218" s="53">
        <f t="shared" si="862"/>
        <v>1.9449414483093992</v>
      </c>
      <c r="BT1218" s="54">
        <f t="shared" si="881"/>
        <v>22.44073129981734</v>
      </c>
      <c r="BU1218" s="55">
        <f t="shared" si="878"/>
        <v>0</v>
      </c>
      <c r="BV1218" s="55">
        <f t="shared" si="863"/>
        <v>1.666262966626765</v>
      </c>
      <c r="BW1218" s="55">
        <f t="shared" si="864"/>
        <v>0.82627549909463183</v>
      </c>
      <c r="BX1218" s="55">
        <f t="shared" si="865"/>
        <v>1.1420023321552755</v>
      </c>
      <c r="BY1218" s="55">
        <f t="shared" si="866"/>
        <v>0.97431423684174745</v>
      </c>
      <c r="BZ1218" s="55">
        <f t="shared" si="867"/>
        <v>0.37161607529885232</v>
      </c>
      <c r="CA1218" s="55">
        <f t="shared" si="868"/>
        <v>0</v>
      </c>
      <c r="CB1218" s="55">
        <f t="shared" si="869"/>
        <v>0.7268261194181399</v>
      </c>
      <c r="CC1218" s="55">
        <f t="shared" si="870"/>
        <v>0</v>
      </c>
      <c r="CD1218" s="55">
        <f t="shared" si="871"/>
        <v>0</v>
      </c>
      <c r="CE1218" s="55">
        <f t="shared" si="872"/>
        <v>0</v>
      </c>
      <c r="CF1218" s="55">
        <f t="shared" si="873"/>
        <v>1.2614343564726607</v>
      </c>
      <c r="CG1218" s="55">
        <f t="shared" si="874"/>
        <v>0</v>
      </c>
      <c r="CH1218" s="56">
        <f t="shared" si="882"/>
        <v>6.9687315859080723</v>
      </c>
      <c r="CI1218" s="57">
        <f t="shared" si="879"/>
        <v>17.479653721409743</v>
      </c>
      <c r="CJ1218" s="58">
        <f t="shared" si="875"/>
        <v>-14.80539566939315</v>
      </c>
      <c r="CK1218" s="67">
        <f t="shared" si="876"/>
        <v>8.4407312998173403</v>
      </c>
    </row>
    <row r="1219" spans="1:89">
      <c r="A1219" s="48">
        <v>5107</v>
      </c>
      <c r="B1219" s="89">
        <v>0.31155015197568392</v>
      </c>
      <c r="C1219" s="59">
        <v>2.85451197053407E-2</v>
      </c>
      <c r="D1219" s="59">
        <v>2.85451197053407E-2</v>
      </c>
      <c r="E1219" s="59">
        <v>2.7624309392265192E-2</v>
      </c>
      <c r="F1219" s="59">
        <v>2.7624309392265192E-2</v>
      </c>
      <c r="G1219" s="59">
        <v>2.117863720073665E-2</v>
      </c>
      <c r="H1219" s="59">
        <v>1.6574585635359115E-2</v>
      </c>
      <c r="I1219" s="59">
        <v>1.9152854511970532E-2</v>
      </c>
      <c r="J1219" s="59">
        <v>2.3020257826887661E-2</v>
      </c>
      <c r="K1219" s="59">
        <v>2.4861878453038673E-2</v>
      </c>
      <c r="L1219" s="59">
        <v>2.5782688766114181E-2</v>
      </c>
      <c r="M1219" s="59">
        <v>2.490791896869245E-2</v>
      </c>
      <c r="N1219" s="59">
        <v>2.7071823204419889E-2</v>
      </c>
      <c r="O1219" s="59">
        <v>2.8222836095764273E-2</v>
      </c>
      <c r="P1219" s="120">
        <v>2.4854795296784242E-2</v>
      </c>
      <c r="Q1219" s="60">
        <v>0</v>
      </c>
      <c r="R1219" s="60">
        <v>2</v>
      </c>
      <c r="S1219" s="60">
        <v>0</v>
      </c>
      <c r="T1219" s="60">
        <v>0</v>
      </c>
      <c r="U1219" s="60">
        <v>0</v>
      </c>
      <c r="V1219" s="60">
        <v>0</v>
      </c>
      <c r="W1219" s="60">
        <v>0</v>
      </c>
      <c r="X1219" s="60">
        <v>0</v>
      </c>
      <c r="Y1219" s="60">
        <v>0</v>
      </c>
      <c r="Z1219" s="60">
        <v>2</v>
      </c>
      <c r="AA1219" s="60">
        <v>2</v>
      </c>
      <c r="AB1219" s="60">
        <v>0</v>
      </c>
      <c r="AC1219" s="60">
        <v>0</v>
      </c>
      <c r="AD1219" s="49">
        <f t="shared" si="880"/>
        <v>6</v>
      </c>
      <c r="AE1219" s="50" t="s">
        <v>22</v>
      </c>
      <c r="AF1219" s="51">
        <f t="shared" si="837"/>
        <v>0.28696466681328447</v>
      </c>
      <c r="AG1219" s="52">
        <f t="shared" si="838"/>
        <v>9.372511530875853E-2</v>
      </c>
      <c r="AH1219" s="52">
        <f t="shared" si="839"/>
        <v>9.372511530875853E-2</v>
      </c>
      <c r="AI1219" s="52">
        <f t="shared" si="840"/>
        <v>9.1369631525331424E-2</v>
      </c>
      <c r="AJ1219" s="52">
        <f t="shared" si="841"/>
        <v>9.1369631525331424E-2</v>
      </c>
      <c r="AK1219" s="52">
        <f t="shared" si="842"/>
        <v>7.4553736200613993E-2</v>
      </c>
      <c r="AL1219" s="52">
        <f t="shared" si="843"/>
        <v>6.2038440249279993E-2</v>
      </c>
      <c r="AM1219" s="52">
        <f t="shared" si="844"/>
        <v>6.9112967132010733E-2</v>
      </c>
      <c r="AN1219" s="52">
        <f t="shared" si="845"/>
        <v>7.9426536779613852E-2</v>
      </c>
      <c r="AO1219" s="52">
        <f t="shared" si="846"/>
        <v>8.4240468367618199E-2</v>
      </c>
      <c r="AP1219" s="52">
        <f t="shared" si="847"/>
        <v>8.6628139780571281E-2</v>
      </c>
      <c r="AQ1219" s="52">
        <f t="shared" si="848"/>
        <v>8.4360141040662751E-2</v>
      </c>
      <c r="AR1219" s="52">
        <f t="shared" si="849"/>
        <v>8.9951634378268669E-2</v>
      </c>
      <c r="AS1219" s="52">
        <f t="shared" si="850"/>
        <v>9.29017759655833E-2</v>
      </c>
      <c r="AT1219" s="146"/>
      <c r="AU1219" s="146"/>
      <c r="AV1219" s="146"/>
      <c r="AW1219" s="146"/>
      <c r="AX1219" s="146"/>
      <c r="AY1219" s="146"/>
      <c r="AZ1219" s="146"/>
      <c r="BA1219" s="146"/>
      <c r="BB1219" s="146"/>
      <c r="BC1219" s="146"/>
      <c r="BD1219" s="146"/>
      <c r="BE1219" s="146"/>
      <c r="BF1219" s="146"/>
      <c r="BG1219" s="53">
        <f t="shared" si="877"/>
        <v>1.3351727361691856</v>
      </c>
      <c r="BH1219" s="53">
        <f t="shared" si="851"/>
        <v>1.3226211710818137</v>
      </c>
      <c r="BI1219" s="53">
        <f t="shared" si="852"/>
        <v>1.2286982790164969</v>
      </c>
      <c r="BJ1219" s="53">
        <f t="shared" si="853"/>
        <v>1.1290809951163023</v>
      </c>
      <c r="BK1219" s="53">
        <f t="shared" si="854"/>
        <v>0.88265070817279434</v>
      </c>
      <c r="BL1219" s="53">
        <f t="shared" si="855"/>
        <v>0.7681355183219819</v>
      </c>
      <c r="BM1219" s="53">
        <f t="shared" si="856"/>
        <v>0.67197481824009853</v>
      </c>
      <c r="BN1219" s="53">
        <f t="shared" si="857"/>
        <v>0.82976457650559943</v>
      </c>
      <c r="BO1219" s="53">
        <f t="shared" si="858"/>
        <v>0.84968083307243425</v>
      </c>
      <c r="BP1219" s="53">
        <f t="shared" si="859"/>
        <v>0.96206137456437069</v>
      </c>
      <c r="BQ1219" s="53">
        <f t="shared" si="860"/>
        <v>0.98423093500953396</v>
      </c>
      <c r="BR1219" s="53">
        <f t="shared" si="861"/>
        <v>0.86193495876713666</v>
      </c>
      <c r="BS1219" s="53">
        <f t="shared" si="862"/>
        <v>0.88995106864061413</v>
      </c>
      <c r="BT1219" s="54">
        <f t="shared" si="881"/>
        <v>12.715957972678362</v>
      </c>
      <c r="BU1219" s="55">
        <f t="shared" si="878"/>
        <v>0</v>
      </c>
      <c r="BV1219" s="55">
        <f t="shared" si="863"/>
        <v>0.55923100659876568</v>
      </c>
      <c r="BW1219" s="55">
        <f t="shared" si="864"/>
        <v>0</v>
      </c>
      <c r="BX1219" s="55">
        <f t="shared" si="865"/>
        <v>0</v>
      </c>
      <c r="BY1219" s="55">
        <f t="shared" si="866"/>
        <v>0</v>
      </c>
      <c r="BZ1219" s="55">
        <f t="shared" si="867"/>
        <v>0</v>
      </c>
      <c r="CA1219" s="55">
        <f t="shared" si="868"/>
        <v>0</v>
      </c>
      <c r="CB1219" s="55">
        <f t="shared" si="869"/>
        <v>0</v>
      </c>
      <c r="CC1219" s="55">
        <f t="shared" si="870"/>
        <v>0</v>
      </c>
      <c r="CD1219" s="55">
        <f t="shared" si="871"/>
        <v>-7.735406285606615E-2</v>
      </c>
      <c r="CE1219" s="55">
        <f t="shared" si="872"/>
        <v>-3.1789438829891999E-2</v>
      </c>
      <c r="CF1219" s="55">
        <f t="shared" si="873"/>
        <v>0</v>
      </c>
      <c r="CG1219" s="55">
        <f t="shared" si="874"/>
        <v>0</v>
      </c>
      <c r="CH1219" s="56">
        <f t="shared" si="882"/>
        <v>0.45008750491280752</v>
      </c>
      <c r="CI1219" s="57">
        <f t="shared" si="879"/>
        <v>11.485028887464736</v>
      </c>
      <c r="CJ1219" s="58">
        <f t="shared" si="875"/>
        <v>-11.446031832994926</v>
      </c>
      <c r="CK1219" s="67">
        <f t="shared" si="876"/>
        <v>6.7159579726783623</v>
      </c>
    </row>
    <row r="1220" spans="1:89">
      <c r="A1220" s="48">
        <v>5108</v>
      </c>
      <c r="B1220" s="89">
        <v>0.20466058763931105</v>
      </c>
      <c r="C1220" s="59">
        <v>2.85451197053407E-2</v>
      </c>
      <c r="D1220" s="59">
        <v>2.85451197053407E-2</v>
      </c>
      <c r="E1220" s="59">
        <v>2.7624309392265192E-2</v>
      </c>
      <c r="F1220" s="59">
        <v>2.7624309392265192E-2</v>
      </c>
      <c r="G1220" s="59">
        <v>2.117863720073665E-2</v>
      </c>
      <c r="H1220" s="59">
        <v>1.6574585635359115E-2</v>
      </c>
      <c r="I1220" s="59">
        <v>1.9152854511970532E-2</v>
      </c>
      <c r="J1220" s="59">
        <v>2.3020257826887661E-2</v>
      </c>
      <c r="K1220" s="59">
        <v>2.4861878453038673E-2</v>
      </c>
      <c r="L1220" s="59">
        <v>2.5782688766114181E-2</v>
      </c>
      <c r="M1220" s="59">
        <v>2.490791896869245E-2</v>
      </c>
      <c r="N1220" s="59">
        <v>2.7071823204419889E-2</v>
      </c>
      <c r="O1220" s="59">
        <v>2.8222836095764273E-2</v>
      </c>
      <c r="P1220" s="120">
        <v>2.4854795296784242E-2</v>
      </c>
      <c r="Q1220" s="60">
        <v>0</v>
      </c>
      <c r="R1220" s="60">
        <v>0</v>
      </c>
      <c r="S1220" s="60">
        <v>0</v>
      </c>
      <c r="T1220" s="60">
        <v>0</v>
      </c>
      <c r="U1220" s="60">
        <v>0</v>
      </c>
      <c r="V1220" s="60">
        <v>0</v>
      </c>
      <c r="W1220" s="60">
        <v>0</v>
      </c>
      <c r="X1220" s="60">
        <v>0</v>
      </c>
      <c r="Y1220" s="60">
        <v>0</v>
      </c>
      <c r="Z1220" s="60">
        <v>0</v>
      </c>
      <c r="AA1220" s="60">
        <v>0</v>
      </c>
      <c r="AB1220" s="60">
        <v>0</v>
      </c>
      <c r="AC1220" s="60">
        <v>1</v>
      </c>
      <c r="AD1220" s="49">
        <f t="shared" si="880"/>
        <v>1</v>
      </c>
      <c r="AE1220" s="50" t="s">
        <v>22</v>
      </c>
      <c r="AF1220" s="51">
        <f t="shared" si="837"/>
        <v>0.18300851375889646</v>
      </c>
      <c r="AG1220" s="52">
        <f t="shared" si="838"/>
        <v>9.372511530875853E-2</v>
      </c>
      <c r="AH1220" s="52">
        <f t="shared" si="839"/>
        <v>9.372511530875853E-2</v>
      </c>
      <c r="AI1220" s="52">
        <f t="shared" si="840"/>
        <v>9.1369631525331424E-2</v>
      </c>
      <c r="AJ1220" s="52">
        <f t="shared" si="841"/>
        <v>9.1369631525331424E-2</v>
      </c>
      <c r="AK1220" s="52">
        <f t="shared" si="842"/>
        <v>7.4553736200613993E-2</v>
      </c>
      <c r="AL1220" s="52">
        <f t="shared" si="843"/>
        <v>6.2038440249279993E-2</v>
      </c>
      <c r="AM1220" s="52">
        <f t="shared" si="844"/>
        <v>6.9112967132010733E-2</v>
      </c>
      <c r="AN1220" s="52">
        <f t="shared" si="845"/>
        <v>7.9426536779613852E-2</v>
      </c>
      <c r="AO1220" s="52">
        <f t="shared" si="846"/>
        <v>8.4240468367618199E-2</v>
      </c>
      <c r="AP1220" s="52">
        <f t="shared" si="847"/>
        <v>8.6628139780571281E-2</v>
      </c>
      <c r="AQ1220" s="52">
        <f t="shared" si="848"/>
        <v>8.4360141040662751E-2</v>
      </c>
      <c r="AR1220" s="52">
        <f t="shared" si="849"/>
        <v>8.9951634378268669E-2</v>
      </c>
      <c r="AS1220" s="52">
        <f t="shared" si="850"/>
        <v>9.29017759655833E-2</v>
      </c>
      <c r="AT1220" s="146"/>
      <c r="AU1220" s="146"/>
      <c r="AV1220" s="146"/>
      <c r="AW1220" s="146"/>
      <c r="AX1220" s="146"/>
      <c r="AY1220" s="146"/>
      <c r="AZ1220" s="146"/>
      <c r="BA1220" s="146"/>
      <c r="BB1220" s="146"/>
      <c r="BC1220" s="146"/>
      <c r="BD1220" s="146"/>
      <c r="BE1220" s="146"/>
      <c r="BF1220" s="146"/>
      <c r="BG1220" s="53">
        <f t="shared" si="877"/>
        <v>0.85149151207771678</v>
      </c>
      <c r="BH1220" s="53">
        <f t="shared" si="851"/>
        <v>0.84348689151764422</v>
      </c>
      <c r="BI1220" s="53">
        <f t="shared" si="852"/>
        <v>0.7835886152744761</v>
      </c>
      <c r="BJ1220" s="53">
        <f t="shared" si="853"/>
        <v>0.72005880418754309</v>
      </c>
      <c r="BK1220" s="53">
        <f t="shared" si="854"/>
        <v>0.56290063883036445</v>
      </c>
      <c r="BL1220" s="53">
        <f t="shared" si="855"/>
        <v>0.48986985448278825</v>
      </c>
      <c r="BM1220" s="53">
        <f t="shared" si="856"/>
        <v>0.4285444411508017</v>
      </c>
      <c r="BN1220" s="53">
        <f t="shared" si="857"/>
        <v>0.52917309856434247</v>
      </c>
      <c r="BO1220" s="53">
        <f t="shared" si="858"/>
        <v>0.54187446892611191</v>
      </c>
      <c r="BP1220" s="53">
        <f t="shared" si="859"/>
        <v>0.6135439051053091</v>
      </c>
      <c r="BQ1220" s="53">
        <f t="shared" si="860"/>
        <v>0.62768229486880289</v>
      </c>
      <c r="BR1220" s="53">
        <f t="shared" si="861"/>
        <v>0.54968940083290785</v>
      </c>
      <c r="BS1220" s="53">
        <f t="shared" si="862"/>
        <v>0.56755636224731465</v>
      </c>
      <c r="BT1220" s="54">
        <f t="shared" si="881"/>
        <v>8.1094602880661242</v>
      </c>
      <c r="BU1220" s="55">
        <f t="shared" si="878"/>
        <v>0</v>
      </c>
      <c r="BV1220" s="55">
        <f t="shared" si="863"/>
        <v>0</v>
      </c>
      <c r="BW1220" s="55">
        <f t="shared" si="864"/>
        <v>0</v>
      </c>
      <c r="BX1220" s="55">
        <f t="shared" si="865"/>
        <v>0</v>
      </c>
      <c r="BY1220" s="55">
        <f t="shared" si="866"/>
        <v>0</v>
      </c>
      <c r="BZ1220" s="55">
        <f t="shared" si="867"/>
        <v>0</v>
      </c>
      <c r="CA1220" s="55">
        <f t="shared" si="868"/>
        <v>0</v>
      </c>
      <c r="CB1220" s="55">
        <f t="shared" si="869"/>
        <v>0</v>
      </c>
      <c r="CC1220" s="55">
        <f t="shared" si="870"/>
        <v>0</v>
      </c>
      <c r="CD1220" s="55">
        <f t="shared" si="871"/>
        <v>0</v>
      </c>
      <c r="CE1220" s="55">
        <f t="shared" si="872"/>
        <v>0</v>
      </c>
      <c r="CF1220" s="55">
        <f t="shared" si="873"/>
        <v>0</v>
      </c>
      <c r="CG1220" s="55">
        <f t="shared" si="874"/>
        <v>-0.56641521782280357</v>
      </c>
      <c r="CH1220" s="56">
        <f t="shared" si="882"/>
        <v>-0.56641521782280357</v>
      </c>
      <c r="CI1220" s="57">
        <f t="shared" si="879"/>
        <v>7.5446368626597611</v>
      </c>
      <c r="CJ1220" s="58">
        <f t="shared" si="875"/>
        <v>-6.8031090925363529</v>
      </c>
      <c r="CK1220" s="67">
        <f t="shared" si="876"/>
        <v>7.1094602880661242</v>
      </c>
    </row>
    <row r="1221" spans="1:89">
      <c r="A1221" s="48">
        <v>5109</v>
      </c>
      <c r="B1221" s="89">
        <v>0.171225937183384</v>
      </c>
      <c r="C1221" s="59">
        <v>2.85451197053407E-2</v>
      </c>
      <c r="D1221" s="59">
        <v>2.85451197053407E-2</v>
      </c>
      <c r="E1221" s="59">
        <v>2.7624309392265192E-2</v>
      </c>
      <c r="F1221" s="59">
        <v>2.7624309392265192E-2</v>
      </c>
      <c r="G1221" s="59">
        <v>2.117863720073665E-2</v>
      </c>
      <c r="H1221" s="59">
        <v>1.6574585635359115E-2</v>
      </c>
      <c r="I1221" s="59">
        <v>1.8186003683241251E-2</v>
      </c>
      <c r="J1221" s="59">
        <v>2.117863720073665E-2</v>
      </c>
      <c r="K1221" s="59">
        <v>2.6703499079189688E-2</v>
      </c>
      <c r="L1221" s="59">
        <v>2.5782688766114181E-2</v>
      </c>
      <c r="M1221" s="59">
        <v>2.6749539594843462E-2</v>
      </c>
      <c r="N1221" s="59">
        <v>2.7071823204419889E-2</v>
      </c>
      <c r="O1221" s="59">
        <v>2.8222836095764273E-2</v>
      </c>
      <c r="P1221" s="120">
        <v>2.4922085281201298E-2</v>
      </c>
      <c r="Q1221" s="60">
        <v>1</v>
      </c>
      <c r="R1221" s="60">
        <v>0</v>
      </c>
      <c r="S1221" s="60">
        <v>0</v>
      </c>
      <c r="T1221" s="60">
        <v>0</v>
      </c>
      <c r="U1221" s="60">
        <v>0</v>
      </c>
      <c r="V1221" s="60">
        <v>0</v>
      </c>
      <c r="W1221" s="60">
        <v>1</v>
      </c>
      <c r="X1221" s="60">
        <v>0</v>
      </c>
      <c r="Y1221" s="60">
        <v>0</v>
      </c>
      <c r="Z1221" s="60">
        <v>0</v>
      </c>
      <c r="AA1221" s="60">
        <v>0</v>
      </c>
      <c r="AB1221" s="60">
        <v>0</v>
      </c>
      <c r="AC1221" s="60">
        <v>0</v>
      </c>
      <c r="AD1221" s="49">
        <f t="shared" si="880"/>
        <v>2</v>
      </c>
      <c r="AE1221" s="50" t="s">
        <v>22</v>
      </c>
      <c r="AF1221" s="51">
        <f t="shared" si="837"/>
        <v>0.15119812336348479</v>
      </c>
      <c r="AG1221" s="52">
        <f t="shared" si="838"/>
        <v>9.372511530875853E-2</v>
      </c>
      <c r="AH1221" s="52">
        <f t="shared" si="839"/>
        <v>9.372511530875853E-2</v>
      </c>
      <c r="AI1221" s="52">
        <f t="shared" si="840"/>
        <v>9.1369631525331424E-2</v>
      </c>
      <c r="AJ1221" s="52">
        <f t="shared" si="841"/>
        <v>9.1369631525331424E-2</v>
      </c>
      <c r="AK1221" s="52">
        <f t="shared" si="842"/>
        <v>7.4553736200613993E-2</v>
      </c>
      <c r="AL1221" s="52">
        <f t="shared" si="843"/>
        <v>6.2038440249279993E-2</v>
      </c>
      <c r="AM1221" s="52">
        <f t="shared" si="844"/>
        <v>6.6481642163471411E-2</v>
      </c>
      <c r="AN1221" s="52">
        <f t="shared" si="845"/>
        <v>7.4553736200613993E-2</v>
      </c>
      <c r="AO1221" s="52">
        <f t="shared" si="846"/>
        <v>8.9004238598763524E-2</v>
      </c>
      <c r="AP1221" s="52">
        <f t="shared" si="847"/>
        <v>8.6628139780571281E-2</v>
      </c>
      <c r="AQ1221" s="52">
        <f t="shared" si="848"/>
        <v>8.912275561709336E-2</v>
      </c>
      <c r="AR1221" s="52">
        <f t="shared" si="849"/>
        <v>8.9951634378268669E-2</v>
      </c>
      <c r="AS1221" s="52">
        <f t="shared" si="850"/>
        <v>9.29017759655833E-2</v>
      </c>
      <c r="AT1221" s="146"/>
      <c r="AU1221" s="146"/>
      <c r="AV1221" s="146"/>
      <c r="AW1221" s="146"/>
      <c r="AX1221" s="146"/>
      <c r="AY1221" s="146"/>
      <c r="AZ1221" s="146"/>
      <c r="BA1221" s="146"/>
      <c r="BB1221" s="146"/>
      <c r="BC1221" s="146"/>
      <c r="BD1221" s="146"/>
      <c r="BE1221" s="146"/>
      <c r="BF1221" s="146"/>
      <c r="BG1221" s="53">
        <f t="shared" si="877"/>
        <v>0.70348595287593985</v>
      </c>
      <c r="BH1221" s="53">
        <f t="shared" si="851"/>
        <v>0.69687268892410958</v>
      </c>
      <c r="BI1221" s="53">
        <f t="shared" si="852"/>
        <v>0.64738588213758996</v>
      </c>
      <c r="BJ1221" s="53">
        <f t="shared" si="853"/>
        <v>0.59489877092791243</v>
      </c>
      <c r="BK1221" s="53">
        <f t="shared" si="854"/>
        <v>0.4650577095193773</v>
      </c>
      <c r="BL1221" s="53">
        <f t="shared" si="855"/>
        <v>0.40472107646161554</v>
      </c>
      <c r="BM1221" s="53">
        <f t="shared" si="856"/>
        <v>0.3405753196433311</v>
      </c>
      <c r="BN1221" s="53">
        <f t="shared" si="857"/>
        <v>0.41037098896097168</v>
      </c>
      <c r="BO1221" s="53">
        <f t="shared" si="858"/>
        <v>0.47300280091002739</v>
      </c>
      <c r="BP1221" s="53">
        <f t="shared" si="859"/>
        <v>0.50689820461162627</v>
      </c>
      <c r="BQ1221" s="53">
        <f t="shared" si="860"/>
        <v>0.54785583859796383</v>
      </c>
      <c r="BR1221" s="53">
        <f t="shared" si="861"/>
        <v>0.45414283812079626</v>
      </c>
      <c r="BS1221" s="53">
        <f t="shared" si="862"/>
        <v>0.4689041788944015</v>
      </c>
      <c r="BT1221" s="54">
        <f t="shared" si="881"/>
        <v>6.714172250585662</v>
      </c>
      <c r="BU1221" s="55">
        <f t="shared" si="878"/>
        <v>-0.3517073701097187</v>
      </c>
      <c r="BV1221" s="55">
        <f t="shared" si="863"/>
        <v>0</v>
      </c>
      <c r="BW1221" s="55">
        <f t="shared" si="864"/>
        <v>0</v>
      </c>
      <c r="BX1221" s="55">
        <f t="shared" si="865"/>
        <v>0</v>
      </c>
      <c r="BY1221" s="55">
        <f t="shared" si="866"/>
        <v>0</v>
      </c>
      <c r="BZ1221" s="55">
        <f t="shared" si="867"/>
        <v>0</v>
      </c>
      <c r="CA1221" s="55">
        <f t="shared" si="868"/>
        <v>-1.0771189747902457</v>
      </c>
      <c r="CB1221" s="55">
        <f t="shared" si="869"/>
        <v>0</v>
      </c>
      <c r="CC1221" s="55">
        <f t="shared" si="870"/>
        <v>0</v>
      </c>
      <c r="CD1221" s="55">
        <f t="shared" si="871"/>
        <v>0</v>
      </c>
      <c r="CE1221" s="55">
        <f t="shared" si="872"/>
        <v>0</v>
      </c>
      <c r="CF1221" s="55">
        <f t="shared" si="873"/>
        <v>0</v>
      </c>
      <c r="CG1221" s="55">
        <f t="shared" si="874"/>
        <v>0</v>
      </c>
      <c r="CH1221" s="56">
        <f t="shared" si="882"/>
        <v>-1.4288263448999643</v>
      </c>
      <c r="CI1221" s="57">
        <f t="shared" si="879"/>
        <v>6.3120971771757404</v>
      </c>
      <c r="CJ1221" s="58">
        <f t="shared" si="875"/>
        <v>-7.3038791425170935</v>
      </c>
      <c r="CK1221" s="67">
        <f t="shared" si="876"/>
        <v>4.714172250585662</v>
      </c>
    </row>
    <row r="1222" spans="1:89">
      <c r="A1222" s="48">
        <v>5110</v>
      </c>
      <c r="B1222" s="89">
        <v>2.0263424518743672E-2</v>
      </c>
      <c r="C1222" s="59">
        <v>2.85451197053407E-2</v>
      </c>
      <c r="D1222" s="59">
        <v>2.85451197053407E-2</v>
      </c>
      <c r="E1222" s="59">
        <v>2.7624309392265192E-2</v>
      </c>
      <c r="F1222" s="59">
        <v>2.7624309392265192E-2</v>
      </c>
      <c r="G1222" s="59">
        <v>2.117863720073665E-2</v>
      </c>
      <c r="H1222" s="59">
        <v>1.6574585635359115E-2</v>
      </c>
      <c r="I1222" s="59">
        <v>1.6758747697974218E-2</v>
      </c>
      <c r="J1222" s="59">
        <v>1.9337016574585635E-2</v>
      </c>
      <c r="K1222" s="59">
        <v>2.5322283609576429E-2</v>
      </c>
      <c r="L1222" s="59">
        <v>2.4401473296500921E-2</v>
      </c>
      <c r="M1222" s="59">
        <v>2.5368324125230202E-2</v>
      </c>
      <c r="N1222" s="59">
        <v>2.5598526703499078E-2</v>
      </c>
      <c r="O1222" s="59">
        <v>2.6703499079189688E-2</v>
      </c>
      <c r="P1222" s="120">
        <v>2.4121688624451056E-2</v>
      </c>
      <c r="Q1222" s="60">
        <v>0</v>
      </c>
      <c r="R1222" s="60">
        <v>0</v>
      </c>
      <c r="S1222" s="60">
        <v>0</v>
      </c>
      <c r="T1222" s="60">
        <v>0</v>
      </c>
      <c r="U1222" s="60">
        <v>0</v>
      </c>
      <c r="V1222" s="60">
        <v>0</v>
      </c>
      <c r="W1222" s="60">
        <v>0</v>
      </c>
      <c r="X1222" s="60">
        <v>0</v>
      </c>
      <c r="Y1222" s="60">
        <v>0</v>
      </c>
      <c r="Z1222" s="60">
        <v>0</v>
      </c>
      <c r="AA1222" s="60">
        <v>0</v>
      </c>
      <c r="AB1222" s="60">
        <v>0</v>
      </c>
      <c r="AC1222" s="60">
        <v>0</v>
      </c>
      <c r="AD1222" s="49">
        <f t="shared" si="880"/>
        <v>0</v>
      </c>
      <c r="AE1222" s="50" t="s">
        <v>22</v>
      </c>
      <c r="AF1222" s="51">
        <f t="shared" si="837"/>
        <v>1.5394253130360759E-2</v>
      </c>
      <c r="AG1222" s="52">
        <f t="shared" si="838"/>
        <v>9.372511530875853E-2</v>
      </c>
      <c r="AH1222" s="52">
        <f t="shared" si="839"/>
        <v>9.372511530875853E-2</v>
      </c>
      <c r="AI1222" s="52">
        <f t="shared" si="840"/>
        <v>9.1369631525331424E-2</v>
      </c>
      <c r="AJ1222" s="52">
        <f t="shared" si="841"/>
        <v>9.1369631525331424E-2</v>
      </c>
      <c r="AK1222" s="52">
        <f t="shared" si="842"/>
        <v>7.4553736200613993E-2</v>
      </c>
      <c r="AL1222" s="52">
        <f t="shared" si="843"/>
        <v>6.2038440249279993E-2</v>
      </c>
      <c r="AM1222" s="52">
        <f t="shared" si="844"/>
        <v>6.2550185397412236E-2</v>
      </c>
      <c r="AN1222" s="52">
        <f t="shared" si="845"/>
        <v>6.9611488622141796E-2</v>
      </c>
      <c r="AO1222" s="52">
        <f t="shared" si="846"/>
        <v>8.5435807781616649E-2</v>
      </c>
      <c r="AP1222" s="52">
        <f t="shared" si="847"/>
        <v>8.3042000824492118E-2</v>
      </c>
      <c r="AQ1222" s="52">
        <f t="shared" si="848"/>
        <v>8.5555174369676176E-2</v>
      </c>
      <c r="AR1222" s="52">
        <f t="shared" si="849"/>
        <v>8.6151560365938573E-2</v>
      </c>
      <c r="AS1222" s="52">
        <f t="shared" si="850"/>
        <v>8.9004238598763524E-2</v>
      </c>
      <c r="AT1222" s="146"/>
      <c r="AU1222" s="146"/>
      <c r="AV1222" s="146"/>
      <c r="AW1222" s="146"/>
      <c r="AX1222" s="146"/>
      <c r="AY1222" s="146"/>
      <c r="AZ1222" s="146"/>
      <c r="BA1222" s="146"/>
      <c r="BB1222" s="146"/>
      <c r="BC1222" s="146"/>
      <c r="BD1222" s="146"/>
      <c r="BE1222" s="146"/>
      <c r="BF1222" s="146"/>
      <c r="BG1222" s="53">
        <f t="shared" si="877"/>
        <v>7.162549766699472E-2</v>
      </c>
      <c r="BH1222" s="53">
        <f t="shared" si="851"/>
        <v>7.0952167489161624E-2</v>
      </c>
      <c r="BI1222" s="53">
        <f t="shared" si="852"/>
        <v>6.5913662953933236E-2</v>
      </c>
      <c r="BJ1222" s="53">
        <f t="shared" si="853"/>
        <v>6.0569682102393732E-2</v>
      </c>
      <c r="BK1222" s="53">
        <f t="shared" si="854"/>
        <v>4.7349900523276409E-2</v>
      </c>
      <c r="BL1222" s="53">
        <f t="shared" si="855"/>
        <v>4.1206719763737978E-2</v>
      </c>
      <c r="BM1222" s="53">
        <f t="shared" si="856"/>
        <v>3.2625130564039734E-2</v>
      </c>
      <c r="BN1222" s="53">
        <f t="shared" si="857"/>
        <v>3.9012194608557191E-2</v>
      </c>
      <c r="BO1222" s="53">
        <f t="shared" si="858"/>
        <v>4.6228007571865015E-2</v>
      </c>
      <c r="BP1222" s="53">
        <f t="shared" si="859"/>
        <v>4.9473403852002863E-2</v>
      </c>
      <c r="BQ1222" s="53">
        <f t="shared" si="860"/>
        <v>5.3547129135305911E-2</v>
      </c>
      <c r="BR1222" s="53">
        <f t="shared" si="861"/>
        <v>4.4285217439946976E-2</v>
      </c>
      <c r="BS1222" s="53">
        <f t="shared" si="862"/>
        <v>4.5738613854704055E-2</v>
      </c>
      <c r="BT1222" s="54">
        <f t="shared" si="881"/>
        <v>0.66852732752591937</v>
      </c>
      <c r="BU1222" s="55">
        <f t="shared" si="878"/>
        <v>0</v>
      </c>
      <c r="BV1222" s="55">
        <f t="shared" si="863"/>
        <v>0</v>
      </c>
      <c r="BW1222" s="55">
        <f t="shared" si="864"/>
        <v>0</v>
      </c>
      <c r="BX1222" s="55">
        <f t="shared" si="865"/>
        <v>0</v>
      </c>
      <c r="BY1222" s="55">
        <f t="shared" si="866"/>
        <v>0</v>
      </c>
      <c r="BZ1222" s="55">
        <f t="shared" si="867"/>
        <v>0</v>
      </c>
      <c r="CA1222" s="55">
        <f t="shared" si="868"/>
        <v>0</v>
      </c>
      <c r="CB1222" s="55">
        <f t="shared" si="869"/>
        <v>0</v>
      </c>
      <c r="CC1222" s="55">
        <f t="shared" si="870"/>
        <v>0</v>
      </c>
      <c r="CD1222" s="55">
        <f t="shared" si="871"/>
        <v>0</v>
      </c>
      <c r="CE1222" s="55">
        <f t="shared" si="872"/>
        <v>0</v>
      </c>
      <c r="CF1222" s="55">
        <f t="shared" si="873"/>
        <v>0</v>
      </c>
      <c r="CG1222" s="55">
        <f t="shared" si="874"/>
        <v>0</v>
      </c>
      <c r="CH1222" s="56">
        <f t="shared" si="882"/>
        <v>0</v>
      </c>
      <c r="CI1222" s="57">
        <f t="shared" si="879"/>
        <v>0.74699374877819424</v>
      </c>
      <c r="CJ1222" s="58">
        <f t="shared" si="875"/>
        <v>-0.47747554878511561</v>
      </c>
      <c r="CK1222" s="67">
        <f t="shared" si="876"/>
        <v>0.66852732752591937</v>
      </c>
    </row>
    <row r="1223" spans="1:89">
      <c r="A1223" s="48">
        <v>5111</v>
      </c>
      <c r="B1223" s="89">
        <v>8.0040526849037494E-2</v>
      </c>
      <c r="C1223" s="59">
        <v>2.85451197053407E-2</v>
      </c>
      <c r="D1223" s="59">
        <v>2.85451197053407E-2</v>
      </c>
      <c r="E1223" s="59">
        <v>2.7624309392265192E-2</v>
      </c>
      <c r="F1223" s="59">
        <v>2.7624309392265192E-2</v>
      </c>
      <c r="G1223" s="59">
        <v>2.117863720073665E-2</v>
      </c>
      <c r="H1223" s="59">
        <v>1.6574585635359115E-2</v>
      </c>
      <c r="I1223" s="59">
        <v>1.6758747697974218E-2</v>
      </c>
      <c r="J1223" s="59">
        <v>1.9337016574585635E-2</v>
      </c>
      <c r="K1223" s="59">
        <v>2.5322283609576429E-2</v>
      </c>
      <c r="L1223" s="59">
        <v>2.4401473296500921E-2</v>
      </c>
      <c r="M1223" s="59">
        <v>2.5368324125230202E-2</v>
      </c>
      <c r="N1223" s="59">
        <v>2.5598526703499078E-2</v>
      </c>
      <c r="O1223" s="59">
        <v>2.6703499079189688E-2</v>
      </c>
      <c r="P1223" s="120">
        <v>2.4121688624451056E-2</v>
      </c>
      <c r="Q1223" s="60">
        <v>0</v>
      </c>
      <c r="R1223" s="60">
        <v>1</v>
      </c>
      <c r="S1223" s="60">
        <v>0</v>
      </c>
      <c r="T1223" s="60">
        <v>0</v>
      </c>
      <c r="U1223" s="60">
        <v>0</v>
      </c>
      <c r="V1223" s="60">
        <v>0</v>
      </c>
      <c r="W1223" s="60">
        <v>0</v>
      </c>
      <c r="X1223" s="60">
        <v>0</v>
      </c>
      <c r="Y1223" s="60">
        <v>0</v>
      </c>
      <c r="Z1223" s="60">
        <v>1</v>
      </c>
      <c r="AA1223" s="60">
        <v>0</v>
      </c>
      <c r="AB1223" s="60">
        <v>0</v>
      </c>
      <c r="AC1223" s="60">
        <v>0</v>
      </c>
      <c r="AD1223" s="49">
        <f t="shared" si="880"/>
        <v>2</v>
      </c>
      <c r="AE1223" s="50" t="s">
        <v>22</v>
      </c>
      <c r="AF1223" s="51">
        <f t="shared" ref="AF1223:AF1286" si="883">B1223^$CF$3</f>
        <v>6.6989676117995264E-2</v>
      </c>
      <c r="AG1223" s="52">
        <f t="shared" ref="AG1223:AG1286" si="884">IF(C1223=0,0,C1223^$CG$3*(1+$CH$3*C1223))</f>
        <v>9.372511530875853E-2</v>
      </c>
      <c r="AH1223" s="52">
        <f t="shared" ref="AH1223:AH1286" si="885">IF(D1223=0,0,D1223^$CG$3*(1+$CH$3*D1223))</f>
        <v>9.372511530875853E-2</v>
      </c>
      <c r="AI1223" s="52">
        <f t="shared" ref="AI1223:AI1286" si="886">IF(E1223=0,0,E1223^$CG$3*(1+$CH$3*E1223))</f>
        <v>9.1369631525331424E-2</v>
      </c>
      <c r="AJ1223" s="52">
        <f t="shared" ref="AJ1223:AJ1286" si="887">IF(F1223=0,0,F1223^$CG$3*(1+$CH$3*F1223))</f>
        <v>9.1369631525331424E-2</v>
      </c>
      <c r="AK1223" s="52">
        <f t="shared" ref="AK1223:AK1286" si="888">IF(G1223=0,0,G1223^$CG$3*(1+$CH$3*G1223))</f>
        <v>7.4553736200613993E-2</v>
      </c>
      <c r="AL1223" s="52">
        <f t="shared" ref="AL1223:AL1286" si="889">IF(H1223=0,0,H1223^$CG$3*(1+$CH$3*H1223))</f>
        <v>6.2038440249279993E-2</v>
      </c>
      <c r="AM1223" s="52">
        <f t="shared" ref="AM1223:AM1286" si="890">IF(I1223=0,0,I1223^$CG$3*(1+$CH$3*I1223))</f>
        <v>6.2550185397412236E-2</v>
      </c>
      <c r="AN1223" s="52">
        <f t="shared" ref="AN1223:AN1286" si="891">IF(J1223=0,0,J1223^$CG$3*(1+$CH$3*J1223))</f>
        <v>6.9611488622141796E-2</v>
      </c>
      <c r="AO1223" s="52">
        <f t="shared" ref="AO1223:AO1286" si="892">IF(K1223=0,0,K1223^$CG$3*(1+$CH$3*K1223))</f>
        <v>8.5435807781616649E-2</v>
      </c>
      <c r="AP1223" s="52">
        <f t="shared" ref="AP1223:AP1286" si="893">IF(L1223=0,0,L1223^$CG$3*(1+$CH$3*L1223))</f>
        <v>8.3042000824492118E-2</v>
      </c>
      <c r="AQ1223" s="52">
        <f t="shared" ref="AQ1223:AQ1286" si="894">IF(M1223=0,0,M1223^$CG$3*(1+$CH$3*M1223))</f>
        <v>8.5555174369676176E-2</v>
      </c>
      <c r="AR1223" s="52">
        <f t="shared" ref="AR1223:AR1286" si="895">IF(N1223=0,0,N1223^$CG$3*(1+$CH$3*N1223))</f>
        <v>8.6151560365938573E-2</v>
      </c>
      <c r="AS1223" s="52">
        <f t="shared" ref="AS1223:AS1286" si="896">IF(O1223=0,0,O1223^$CG$3*(1+$CH$3*O1223))</f>
        <v>8.9004238598763524E-2</v>
      </c>
      <c r="AT1223" s="146"/>
      <c r="AU1223" s="146"/>
      <c r="AV1223" s="146"/>
      <c r="AW1223" s="146"/>
      <c r="AX1223" s="146"/>
      <c r="AY1223" s="146"/>
      <c r="AZ1223" s="146"/>
      <c r="BA1223" s="146"/>
      <c r="BB1223" s="146"/>
      <c r="BC1223" s="146"/>
      <c r="BD1223" s="146"/>
      <c r="BE1223" s="146"/>
      <c r="BF1223" s="146"/>
      <c r="BG1223" s="53">
        <f t="shared" si="877"/>
        <v>0.31168572127992272</v>
      </c>
      <c r="BH1223" s="53">
        <f t="shared" ref="BH1223:BH1286" si="897">IF($CE$3&lt;0,0,$CE$3*$AF1223*AH1223*AU$7)</f>
        <v>0.30875565574497632</v>
      </c>
      <c r="BI1223" s="53">
        <f t="shared" ref="BI1223:BI1286" si="898">IF($CE$3&lt;0,0,$CE$3*$AF1223*AI1223*AV$7)</f>
        <v>0.28683008494425177</v>
      </c>
      <c r="BJ1223" s="53">
        <f t="shared" ref="BJ1223:BJ1286" si="899">IF($CE$3&lt;0,0,$CE$3*$AF1223*AJ1223*AW$7)</f>
        <v>0.26357520252846484</v>
      </c>
      <c r="BK1223" s="53">
        <f t="shared" ref="BK1223:BK1286" si="900">IF($CE$3&lt;0,0,$CE$3*$AF1223*AK1223*AX$7)</f>
        <v>0.20604796305562942</v>
      </c>
      <c r="BL1223" s="53">
        <f t="shared" ref="BL1223:BL1286" si="901">IF($CE$3&lt;0,0,$CE$3*$AF1223*AL1223*AY$7)</f>
        <v>0.17931528002574243</v>
      </c>
      <c r="BM1223" s="53">
        <f t="shared" ref="BM1223:BM1286" si="902">IF($CE$3&lt;0,0,$CE$3*$AF1223*AM1223*AZ$7)</f>
        <v>0.14197161182714116</v>
      </c>
      <c r="BN1223" s="53">
        <f t="shared" ref="BN1223:BN1286" si="903">IF($CE$3&lt;0,0,$CE$3*$AF1223*AN1223*BA$7)</f>
        <v>0.16976557806011619</v>
      </c>
      <c r="BO1223" s="53">
        <f t="shared" ref="BO1223:BO1286" si="904">IF($CE$3&lt;0,0,$CE$3*$AF1223*AO1223*BB$7)</f>
        <v>0.2011659304673846</v>
      </c>
      <c r="BP1223" s="53">
        <f t="shared" ref="BP1223:BP1286" si="905">IF($CE$3&lt;0,0,$CE$3*$AF1223*AP1223*BC$7)</f>
        <v>0.21528860623735788</v>
      </c>
      <c r="BQ1223" s="53">
        <f t="shared" ref="BQ1223:BQ1286" si="906">IF($CE$3&lt;0,0,$CE$3*$AF1223*AQ1223*BD$7)</f>
        <v>0.23301584087558452</v>
      </c>
      <c r="BR1223" s="53">
        <f t="shared" ref="BR1223:BR1286" si="907">IF($CE$3&lt;0,0,$CE$3*$AF1223*AR1223*BE$7)</f>
        <v>0.19271167935170372</v>
      </c>
      <c r="BS1223" s="53">
        <f t="shared" ref="BS1223:BS1286" si="908">IF($CE$3&lt;0,0,$CE$3*$AF1223*AS1223*BF$7)</f>
        <v>0.19903628336276888</v>
      </c>
      <c r="BT1223" s="54">
        <f t="shared" si="881"/>
        <v>2.9091654377610445</v>
      </c>
      <c r="BU1223" s="55">
        <f t="shared" si="878"/>
        <v>0</v>
      </c>
      <c r="BV1223" s="55">
        <f t="shared" ref="BV1223:BV1286" si="909">IF(BH1223&lt;=0,"",R1223*LN(BH1223))</f>
        <v>-1.1752050730053738</v>
      </c>
      <c r="BW1223" s="55">
        <f t="shared" ref="BW1223:BW1286" si="910">IF(BI1223&lt;=0,"",S1223*LN(BI1223))</f>
        <v>0</v>
      </c>
      <c r="BX1223" s="55">
        <f t="shared" ref="BX1223:BX1286" si="911">IF(BJ1223&lt;=0,"",T1223*LN(BJ1223))</f>
        <v>0</v>
      </c>
      <c r="BY1223" s="55">
        <f t="shared" ref="BY1223:BY1286" si="912">IF(BK1223&lt;=0,"",U1223*LN(BK1223))</f>
        <v>0</v>
      </c>
      <c r="BZ1223" s="55">
        <f t="shared" ref="BZ1223:BZ1286" si="913">IF(BL1223&lt;=0,"",V1223*LN(BL1223))</f>
        <v>0</v>
      </c>
      <c r="CA1223" s="55">
        <f t="shared" ref="CA1223:CA1286" si="914">IF(BM1223&lt;=0,"",W1223*LN(BM1223))</f>
        <v>0</v>
      </c>
      <c r="CB1223" s="55">
        <f t="shared" ref="CB1223:CB1286" si="915">IF(BN1223&lt;=0,"",X1223*LN(BN1223))</f>
        <v>0</v>
      </c>
      <c r="CC1223" s="55">
        <f t="shared" ref="CC1223:CC1286" si="916">IF(BO1223&lt;=0,"",Y1223*LN(BO1223))</f>
        <v>0</v>
      </c>
      <c r="CD1223" s="55">
        <f t="shared" ref="CD1223:CD1286" si="917">IF(BP1223&lt;=0,"",Z1223*LN(BP1223))</f>
        <v>-1.5357757964145786</v>
      </c>
      <c r="CE1223" s="55">
        <f t="shared" ref="CE1223:CE1286" si="918">IF(BQ1223&lt;=0,"",AA1223*LN(BQ1223))</f>
        <v>0</v>
      </c>
      <c r="CF1223" s="55">
        <f t="shared" ref="CF1223:CF1286" si="919">IF(BR1223&lt;=0,"",AB1223*LN(BR1223))</f>
        <v>0</v>
      </c>
      <c r="CG1223" s="55">
        <f t="shared" ref="CG1223:CG1286" si="920">IF(BS1223&lt;=0,"",AC1223*LN(BS1223))</f>
        <v>0</v>
      </c>
      <c r="CH1223" s="56">
        <f t="shared" si="882"/>
        <v>-2.7109808694199522</v>
      </c>
      <c r="CI1223" s="57">
        <f t="shared" si="879"/>
        <v>2.9506253076738669</v>
      </c>
      <c r="CJ1223" s="58">
        <f t="shared" ref="CJ1223:CJ1286" si="921">IF(CI1223&lt;=0,"",CI1223*LN(CI1223)+CH1223+GAMMALN(AD1223+CI1223)-GAMMALN(CI1223)-(AD1223+CI1223)*LN(BT1223+CI1223))</f>
        <v>-5.815732183587742</v>
      </c>
      <c r="CK1223" s="67">
        <f t="shared" ref="CK1223:CK1286" si="922">ABS(AD1223-BT1223)</f>
        <v>0.90916543776104453</v>
      </c>
    </row>
    <row r="1224" spans="1:89">
      <c r="A1224" s="48">
        <v>5112</v>
      </c>
      <c r="B1224" s="89">
        <v>3.7993920972644382E-2</v>
      </c>
      <c r="C1224" s="59">
        <v>2.85451197053407E-2</v>
      </c>
      <c r="D1224" s="59">
        <v>2.85451197053407E-2</v>
      </c>
      <c r="E1224" s="59">
        <v>2.7624309392265192E-2</v>
      </c>
      <c r="F1224" s="59">
        <v>2.7624309392265192E-2</v>
      </c>
      <c r="G1224" s="59">
        <v>2.117863720073665E-2</v>
      </c>
      <c r="H1224" s="59">
        <v>1.6574585635359115E-2</v>
      </c>
      <c r="I1224" s="59">
        <v>1.6758747697974218E-2</v>
      </c>
      <c r="J1224" s="59">
        <v>1.9337016574585635E-2</v>
      </c>
      <c r="K1224" s="59">
        <v>2.5322283609576429E-2</v>
      </c>
      <c r="L1224" s="59">
        <v>2.4401473296500921E-2</v>
      </c>
      <c r="M1224" s="59">
        <v>2.5368324125230202E-2</v>
      </c>
      <c r="N1224" s="59">
        <v>2.5598526703499078E-2</v>
      </c>
      <c r="O1224" s="59">
        <v>2.6703499079189688E-2</v>
      </c>
      <c r="P1224" s="120">
        <v>2.4121688624451056E-2</v>
      </c>
      <c r="Q1224" s="60">
        <v>0</v>
      </c>
      <c r="R1224" s="60">
        <v>0</v>
      </c>
      <c r="S1224" s="60">
        <v>0</v>
      </c>
      <c r="T1224" s="60">
        <v>0</v>
      </c>
      <c r="U1224" s="60">
        <v>0</v>
      </c>
      <c r="V1224" s="60">
        <v>0</v>
      </c>
      <c r="W1224" s="60">
        <v>0</v>
      </c>
      <c r="X1224" s="60">
        <v>0</v>
      </c>
      <c r="Y1224" s="60">
        <v>0</v>
      </c>
      <c r="Z1224" s="60">
        <v>0</v>
      </c>
      <c r="AA1224" s="60">
        <v>0</v>
      </c>
      <c r="AB1224" s="60">
        <v>0</v>
      </c>
      <c r="AC1224" s="60">
        <v>0</v>
      </c>
      <c r="AD1224" s="49">
        <f t="shared" si="880"/>
        <v>0</v>
      </c>
      <c r="AE1224" s="50" t="s">
        <v>22</v>
      </c>
      <c r="AF1224" s="51">
        <f t="shared" si="883"/>
        <v>3.0171913474144323E-2</v>
      </c>
      <c r="AG1224" s="52">
        <f t="shared" si="884"/>
        <v>9.372511530875853E-2</v>
      </c>
      <c r="AH1224" s="52">
        <f t="shared" si="885"/>
        <v>9.372511530875853E-2</v>
      </c>
      <c r="AI1224" s="52">
        <f t="shared" si="886"/>
        <v>9.1369631525331424E-2</v>
      </c>
      <c r="AJ1224" s="52">
        <f t="shared" si="887"/>
        <v>9.1369631525331424E-2</v>
      </c>
      <c r="AK1224" s="52">
        <f t="shared" si="888"/>
        <v>7.4553736200613993E-2</v>
      </c>
      <c r="AL1224" s="52">
        <f t="shared" si="889"/>
        <v>6.2038440249279993E-2</v>
      </c>
      <c r="AM1224" s="52">
        <f t="shared" si="890"/>
        <v>6.2550185397412236E-2</v>
      </c>
      <c r="AN1224" s="52">
        <f t="shared" si="891"/>
        <v>6.9611488622141796E-2</v>
      </c>
      <c r="AO1224" s="52">
        <f t="shared" si="892"/>
        <v>8.5435807781616649E-2</v>
      </c>
      <c r="AP1224" s="52">
        <f t="shared" si="893"/>
        <v>8.3042000824492118E-2</v>
      </c>
      <c r="AQ1224" s="52">
        <f t="shared" si="894"/>
        <v>8.5555174369676176E-2</v>
      </c>
      <c r="AR1224" s="52">
        <f t="shared" si="895"/>
        <v>8.6151560365938573E-2</v>
      </c>
      <c r="AS1224" s="52">
        <f t="shared" si="896"/>
        <v>8.9004238598763524E-2</v>
      </c>
      <c r="AT1224" s="146"/>
      <c r="AU1224" s="146"/>
      <c r="AV1224" s="146"/>
      <c r="AW1224" s="146"/>
      <c r="AX1224" s="146"/>
      <c r="AY1224" s="146"/>
      <c r="AZ1224" s="146"/>
      <c r="BA1224" s="146"/>
      <c r="BB1224" s="146"/>
      <c r="BC1224" s="146"/>
      <c r="BD1224" s="146"/>
      <c r="BE1224" s="146"/>
      <c r="BF1224" s="146"/>
      <c r="BG1224" s="53">
        <f t="shared" ref="BG1224:BG1287" si="923">IF($CE$3&lt;0,0,$CE$3*$AF1224*AG1224*AT$7)</f>
        <v>0.140382147795724</v>
      </c>
      <c r="BH1224" s="53">
        <f t="shared" si="897"/>
        <v>0.1390624566296067</v>
      </c>
      <c r="BI1224" s="53">
        <f t="shared" si="898"/>
        <v>0.12918725699577868</v>
      </c>
      <c r="BJ1224" s="53">
        <f t="shared" si="899"/>
        <v>0.11871334010648589</v>
      </c>
      <c r="BK1224" s="53">
        <f t="shared" si="900"/>
        <v>9.2803274670081842E-2</v>
      </c>
      <c r="BL1224" s="53">
        <f t="shared" si="901"/>
        <v>8.0762968669963603E-2</v>
      </c>
      <c r="BM1224" s="53">
        <f t="shared" si="902"/>
        <v>6.3943512434487315E-2</v>
      </c>
      <c r="BN1224" s="53">
        <f t="shared" si="903"/>
        <v>7.6461816640160898E-2</v>
      </c>
      <c r="BO1224" s="53">
        <f t="shared" si="904"/>
        <v>9.0604424438726475E-2</v>
      </c>
      <c r="BP1224" s="53">
        <f t="shared" si="905"/>
        <v>9.6965227715405763E-2</v>
      </c>
      <c r="BQ1224" s="53">
        <f t="shared" si="906"/>
        <v>0.10494951157279178</v>
      </c>
      <c r="BR1224" s="53">
        <f t="shared" si="907"/>
        <v>8.6796659601922163E-2</v>
      </c>
      <c r="BS1224" s="53">
        <f t="shared" si="908"/>
        <v>8.9645238906052027E-2</v>
      </c>
      <c r="BT1224" s="54">
        <f t="shared" si="881"/>
        <v>1.3102778361771874</v>
      </c>
      <c r="BU1224" s="55">
        <f t="shared" ref="BU1224:BU1287" si="924">IF(BG1224&lt;=0,"",Q1224*LN(BG1224))</f>
        <v>0</v>
      </c>
      <c r="BV1224" s="55">
        <f t="shared" si="909"/>
        <v>0</v>
      </c>
      <c r="BW1224" s="55">
        <f t="shared" si="910"/>
        <v>0</v>
      </c>
      <c r="BX1224" s="55">
        <f t="shared" si="911"/>
        <v>0</v>
      </c>
      <c r="BY1224" s="55">
        <f t="shared" si="912"/>
        <v>0</v>
      </c>
      <c r="BZ1224" s="55">
        <f t="shared" si="913"/>
        <v>0</v>
      </c>
      <c r="CA1224" s="55">
        <f t="shared" si="914"/>
        <v>0</v>
      </c>
      <c r="CB1224" s="55">
        <f t="shared" si="915"/>
        <v>0</v>
      </c>
      <c r="CC1224" s="55">
        <f t="shared" si="916"/>
        <v>0</v>
      </c>
      <c r="CD1224" s="55">
        <f t="shared" si="917"/>
        <v>0</v>
      </c>
      <c r="CE1224" s="55">
        <f t="shared" si="918"/>
        <v>0</v>
      </c>
      <c r="CF1224" s="55">
        <f t="shared" si="919"/>
        <v>0</v>
      </c>
      <c r="CG1224" s="55">
        <f t="shared" si="920"/>
        <v>0</v>
      </c>
      <c r="CH1224" s="56">
        <f t="shared" si="882"/>
        <v>0</v>
      </c>
      <c r="CI1224" s="57">
        <f t="shared" si="879"/>
        <v>1.4006132789591141</v>
      </c>
      <c r="CJ1224" s="58">
        <f t="shared" si="921"/>
        <v>-0.92491908123141775</v>
      </c>
      <c r="CK1224" s="67">
        <f t="shared" si="922"/>
        <v>1.3102778361771874</v>
      </c>
    </row>
    <row r="1225" spans="1:89">
      <c r="A1225" s="48">
        <v>5113</v>
      </c>
      <c r="B1225" s="89">
        <v>5.0658561296859179E-3</v>
      </c>
      <c r="C1225" s="59">
        <v>2.85451197053407E-2</v>
      </c>
      <c r="D1225" s="59">
        <v>2.85451197053407E-2</v>
      </c>
      <c r="E1225" s="59">
        <v>2.7624309392265192E-2</v>
      </c>
      <c r="F1225" s="59">
        <v>2.7624309392265192E-2</v>
      </c>
      <c r="G1225" s="59">
        <v>2.117863720073665E-2</v>
      </c>
      <c r="H1225" s="59">
        <v>1.6574585635359115E-2</v>
      </c>
      <c r="I1225" s="59">
        <v>1.6758747697974218E-2</v>
      </c>
      <c r="J1225" s="59">
        <v>1.9337016574585635E-2</v>
      </c>
      <c r="K1225" s="59">
        <v>2.5322283609576429E-2</v>
      </c>
      <c r="L1225" s="59">
        <v>2.4401473296500921E-2</v>
      </c>
      <c r="M1225" s="59">
        <v>2.5368324125230202E-2</v>
      </c>
      <c r="N1225" s="59">
        <v>2.5598526703499078E-2</v>
      </c>
      <c r="O1225" s="59">
        <v>2.6703499079189688E-2</v>
      </c>
      <c r="P1225" s="120">
        <v>2.4121688624451056E-2</v>
      </c>
      <c r="Q1225" s="60">
        <v>0</v>
      </c>
      <c r="R1225" s="60">
        <v>0</v>
      </c>
      <c r="S1225" s="60">
        <v>0</v>
      </c>
      <c r="T1225" s="60">
        <v>0</v>
      </c>
      <c r="U1225" s="60">
        <v>0</v>
      </c>
      <c r="V1225" s="60">
        <v>0</v>
      </c>
      <c r="W1225" s="60">
        <v>0</v>
      </c>
      <c r="X1225" s="60">
        <v>0</v>
      </c>
      <c r="Y1225" s="60">
        <v>0</v>
      </c>
      <c r="Z1225" s="60">
        <v>0</v>
      </c>
      <c r="AA1225" s="60">
        <v>0</v>
      </c>
      <c r="AB1225" s="60">
        <v>0</v>
      </c>
      <c r="AC1225" s="60">
        <v>0</v>
      </c>
      <c r="AD1225" s="49">
        <f t="shared" si="880"/>
        <v>0</v>
      </c>
      <c r="AE1225" s="50" t="s">
        <v>22</v>
      </c>
      <c r="AF1225" s="51">
        <f t="shared" si="883"/>
        <v>3.4902891859668649E-3</v>
      </c>
      <c r="AG1225" s="52">
        <f t="shared" si="884"/>
        <v>9.372511530875853E-2</v>
      </c>
      <c r="AH1225" s="52">
        <f t="shared" si="885"/>
        <v>9.372511530875853E-2</v>
      </c>
      <c r="AI1225" s="52">
        <f t="shared" si="886"/>
        <v>9.1369631525331424E-2</v>
      </c>
      <c r="AJ1225" s="52">
        <f t="shared" si="887"/>
        <v>9.1369631525331424E-2</v>
      </c>
      <c r="AK1225" s="52">
        <f t="shared" si="888"/>
        <v>7.4553736200613993E-2</v>
      </c>
      <c r="AL1225" s="52">
        <f t="shared" si="889"/>
        <v>6.2038440249279993E-2</v>
      </c>
      <c r="AM1225" s="52">
        <f t="shared" si="890"/>
        <v>6.2550185397412236E-2</v>
      </c>
      <c r="AN1225" s="52">
        <f t="shared" si="891"/>
        <v>6.9611488622141796E-2</v>
      </c>
      <c r="AO1225" s="52">
        <f t="shared" si="892"/>
        <v>8.5435807781616649E-2</v>
      </c>
      <c r="AP1225" s="52">
        <f t="shared" si="893"/>
        <v>8.3042000824492118E-2</v>
      </c>
      <c r="AQ1225" s="52">
        <f t="shared" si="894"/>
        <v>8.5555174369676176E-2</v>
      </c>
      <c r="AR1225" s="52">
        <f t="shared" si="895"/>
        <v>8.6151560365938573E-2</v>
      </c>
      <c r="AS1225" s="52">
        <f t="shared" si="896"/>
        <v>8.9004238598763524E-2</v>
      </c>
      <c r="AT1225" s="146"/>
      <c r="AU1225" s="146"/>
      <c r="AV1225" s="146"/>
      <c r="AW1225" s="146"/>
      <c r="AX1225" s="146"/>
      <c r="AY1225" s="146"/>
      <c r="AZ1225" s="146"/>
      <c r="BA1225" s="146"/>
      <c r="BB1225" s="146"/>
      <c r="BC1225" s="146"/>
      <c r="BD1225" s="146"/>
      <c r="BE1225" s="146"/>
      <c r="BF1225" s="146"/>
      <c r="BG1225" s="53">
        <f t="shared" si="923"/>
        <v>1.6239417257181872E-2</v>
      </c>
      <c r="BH1225" s="53">
        <f t="shared" si="897"/>
        <v>1.6086755285316473E-2</v>
      </c>
      <c r="BI1225" s="53">
        <f t="shared" si="898"/>
        <v>1.4944391460073819E-2</v>
      </c>
      <c r="BJ1225" s="53">
        <f t="shared" si="899"/>
        <v>1.3732767978363198E-2</v>
      </c>
      <c r="BK1225" s="53">
        <f t="shared" si="900"/>
        <v>1.0735489689139959E-2</v>
      </c>
      <c r="BL1225" s="53">
        <f t="shared" si="901"/>
        <v>9.342666199043545E-3</v>
      </c>
      <c r="BM1225" s="53">
        <f t="shared" si="902"/>
        <v>7.3969902556588933E-3</v>
      </c>
      <c r="BN1225" s="53">
        <f t="shared" si="903"/>
        <v>8.8451086135863128E-3</v>
      </c>
      <c r="BO1225" s="53">
        <f t="shared" si="904"/>
        <v>1.0481126531475558E-2</v>
      </c>
      <c r="BP1225" s="53">
        <f t="shared" si="905"/>
        <v>1.1216944725760169E-2</v>
      </c>
      <c r="BQ1225" s="53">
        <f t="shared" si="906"/>
        <v>1.2140567273896041E-2</v>
      </c>
      <c r="BR1225" s="53">
        <f t="shared" si="907"/>
        <v>1.0040644013056833E-2</v>
      </c>
      <c r="BS1225" s="53">
        <f t="shared" si="908"/>
        <v>1.0370167877994784E-2</v>
      </c>
      <c r="BT1225" s="54">
        <f t="shared" si="881"/>
        <v>0.15157303716054743</v>
      </c>
      <c r="BU1225" s="55">
        <f t="shared" si="924"/>
        <v>0</v>
      </c>
      <c r="BV1225" s="55">
        <f t="shared" si="909"/>
        <v>0</v>
      </c>
      <c r="BW1225" s="55">
        <f t="shared" si="910"/>
        <v>0</v>
      </c>
      <c r="BX1225" s="55">
        <f t="shared" si="911"/>
        <v>0</v>
      </c>
      <c r="BY1225" s="55">
        <f t="shared" si="912"/>
        <v>0</v>
      </c>
      <c r="BZ1225" s="55">
        <f t="shared" si="913"/>
        <v>0</v>
      </c>
      <c r="CA1225" s="55">
        <f t="shared" si="914"/>
        <v>0</v>
      </c>
      <c r="CB1225" s="55">
        <f t="shared" si="915"/>
        <v>0</v>
      </c>
      <c r="CC1225" s="55">
        <f t="shared" si="916"/>
        <v>0</v>
      </c>
      <c r="CD1225" s="55">
        <f t="shared" si="917"/>
        <v>0</v>
      </c>
      <c r="CE1225" s="55">
        <f t="shared" si="918"/>
        <v>0</v>
      </c>
      <c r="CF1225" s="55">
        <f t="shared" si="919"/>
        <v>0</v>
      </c>
      <c r="CG1225" s="55">
        <f t="shared" si="920"/>
        <v>0</v>
      </c>
      <c r="CH1225" s="56">
        <f t="shared" si="882"/>
        <v>0</v>
      </c>
      <c r="CI1225" s="57">
        <f t="shared" si="879"/>
        <v>0.18674843719454856</v>
      </c>
      <c r="CJ1225" s="58">
        <f t="shared" si="921"/>
        <v>-0.11097228865944828</v>
      </c>
      <c r="CK1225" s="67">
        <f t="shared" si="922"/>
        <v>0.15157303716054743</v>
      </c>
    </row>
    <row r="1226" spans="1:89">
      <c r="A1226" s="48">
        <v>5114</v>
      </c>
      <c r="B1226" s="89">
        <v>4.2553191489361701E-2</v>
      </c>
      <c r="C1226" s="59">
        <v>2.85451197053407E-2</v>
      </c>
      <c r="D1226" s="59">
        <v>2.85451197053407E-2</v>
      </c>
      <c r="E1226" s="59">
        <v>2.7624309392265192E-2</v>
      </c>
      <c r="F1226" s="59">
        <v>2.7624309392265192E-2</v>
      </c>
      <c r="G1226" s="59">
        <v>2.117863720073665E-2</v>
      </c>
      <c r="H1226" s="59">
        <v>1.6574585635359115E-2</v>
      </c>
      <c r="I1226" s="59">
        <v>1.6758747697974218E-2</v>
      </c>
      <c r="J1226" s="59">
        <v>1.9337016574585635E-2</v>
      </c>
      <c r="K1226" s="59">
        <v>2.5322283609576429E-2</v>
      </c>
      <c r="L1226" s="59">
        <v>2.4401473296500921E-2</v>
      </c>
      <c r="M1226" s="59">
        <v>2.5368324125230202E-2</v>
      </c>
      <c r="N1226" s="59">
        <v>2.5598526703499078E-2</v>
      </c>
      <c r="O1226" s="59">
        <v>2.6703499079189688E-2</v>
      </c>
      <c r="P1226" s="120">
        <v>2.4121688624451056E-2</v>
      </c>
      <c r="Q1226" s="60">
        <v>0</v>
      </c>
      <c r="R1226" s="60">
        <v>0</v>
      </c>
      <c r="S1226" s="60">
        <v>0</v>
      </c>
      <c r="T1226" s="60">
        <v>0</v>
      </c>
      <c r="U1226" s="60">
        <v>0</v>
      </c>
      <c r="V1226" s="60">
        <v>2</v>
      </c>
      <c r="W1226" s="60">
        <v>0</v>
      </c>
      <c r="X1226" s="60">
        <v>0</v>
      </c>
      <c r="Y1226" s="60">
        <v>0</v>
      </c>
      <c r="Z1226" s="60">
        <v>0</v>
      </c>
      <c r="AA1226" s="60">
        <v>0</v>
      </c>
      <c r="AB1226" s="60">
        <v>0</v>
      </c>
      <c r="AC1226" s="60">
        <v>0</v>
      </c>
      <c r="AD1226" s="49">
        <f t="shared" si="880"/>
        <v>2</v>
      </c>
      <c r="AE1226" s="50" t="s">
        <v>22</v>
      </c>
      <c r="AF1226" s="51">
        <f t="shared" si="883"/>
        <v>3.4063564533494711E-2</v>
      </c>
      <c r="AG1226" s="52">
        <f t="shared" si="884"/>
        <v>9.372511530875853E-2</v>
      </c>
      <c r="AH1226" s="52">
        <f t="shared" si="885"/>
        <v>9.372511530875853E-2</v>
      </c>
      <c r="AI1226" s="52">
        <f t="shared" si="886"/>
        <v>9.1369631525331424E-2</v>
      </c>
      <c r="AJ1226" s="52">
        <f t="shared" si="887"/>
        <v>9.1369631525331424E-2</v>
      </c>
      <c r="AK1226" s="52">
        <f t="shared" si="888"/>
        <v>7.4553736200613993E-2</v>
      </c>
      <c r="AL1226" s="52">
        <f t="shared" si="889"/>
        <v>6.2038440249279993E-2</v>
      </c>
      <c r="AM1226" s="52">
        <f t="shared" si="890"/>
        <v>6.2550185397412236E-2</v>
      </c>
      <c r="AN1226" s="52">
        <f t="shared" si="891"/>
        <v>6.9611488622141796E-2</v>
      </c>
      <c r="AO1226" s="52">
        <f t="shared" si="892"/>
        <v>8.5435807781616649E-2</v>
      </c>
      <c r="AP1226" s="52">
        <f t="shared" si="893"/>
        <v>8.3042000824492118E-2</v>
      </c>
      <c r="AQ1226" s="52">
        <f t="shared" si="894"/>
        <v>8.5555174369676176E-2</v>
      </c>
      <c r="AR1226" s="52">
        <f t="shared" si="895"/>
        <v>8.6151560365938573E-2</v>
      </c>
      <c r="AS1226" s="52">
        <f t="shared" si="896"/>
        <v>8.9004238598763524E-2</v>
      </c>
      <c r="AT1226" s="146"/>
      <c r="AU1226" s="146"/>
      <c r="AV1226" s="146"/>
      <c r="AW1226" s="146"/>
      <c r="AX1226" s="146"/>
      <c r="AY1226" s="146"/>
      <c r="AZ1226" s="146"/>
      <c r="BA1226" s="146"/>
      <c r="BB1226" s="146"/>
      <c r="BC1226" s="146"/>
      <c r="BD1226" s="146"/>
      <c r="BE1226" s="146"/>
      <c r="BF1226" s="146"/>
      <c r="BG1226" s="53">
        <f t="shared" si="923"/>
        <v>0.15848899854787388</v>
      </c>
      <c r="BH1226" s="53">
        <f t="shared" si="897"/>
        <v>0.15699909021839914</v>
      </c>
      <c r="BI1226" s="53">
        <f t="shared" si="898"/>
        <v>0.1458501619180344</v>
      </c>
      <c r="BJ1226" s="53">
        <f t="shared" si="899"/>
        <v>0.13402529226955734</v>
      </c>
      <c r="BK1226" s="53">
        <f t="shared" si="900"/>
        <v>0.10477327990327666</v>
      </c>
      <c r="BL1226" s="53">
        <f t="shared" si="901"/>
        <v>9.117998424473267E-2</v>
      </c>
      <c r="BM1226" s="53">
        <f t="shared" si="902"/>
        <v>7.2191111252424542E-2</v>
      </c>
      <c r="BN1226" s="53">
        <f t="shared" si="903"/>
        <v>8.6324058555395489E-2</v>
      </c>
      <c r="BO1226" s="53">
        <f t="shared" si="904"/>
        <v>0.10229081630946285</v>
      </c>
      <c r="BP1226" s="53">
        <f t="shared" si="905"/>
        <v>0.10947205236483289</v>
      </c>
      <c r="BQ1226" s="53">
        <f t="shared" si="906"/>
        <v>0.11848616970488408</v>
      </c>
      <c r="BR1226" s="53">
        <f t="shared" si="907"/>
        <v>9.7991916163205753E-2</v>
      </c>
      <c r="BS1226" s="53">
        <f t="shared" si="908"/>
        <v>0.10120791255793747</v>
      </c>
      <c r="BT1226" s="54">
        <f t="shared" si="881"/>
        <v>1.4792808440100171</v>
      </c>
      <c r="BU1226" s="55">
        <f t="shared" si="924"/>
        <v>0</v>
      </c>
      <c r="BV1226" s="55">
        <f t="shared" si="909"/>
        <v>0</v>
      </c>
      <c r="BW1226" s="55">
        <f t="shared" si="910"/>
        <v>0</v>
      </c>
      <c r="BX1226" s="55">
        <f t="shared" si="911"/>
        <v>0</v>
      </c>
      <c r="BY1226" s="55">
        <f t="shared" si="912"/>
        <v>0</v>
      </c>
      <c r="BZ1226" s="55">
        <f t="shared" si="913"/>
        <v>-4.7898397539797477</v>
      </c>
      <c r="CA1226" s="55">
        <f t="shared" si="914"/>
        <v>0</v>
      </c>
      <c r="CB1226" s="55">
        <f t="shared" si="915"/>
        <v>0</v>
      </c>
      <c r="CC1226" s="55">
        <f t="shared" si="916"/>
        <v>0</v>
      </c>
      <c r="CD1226" s="55">
        <f t="shared" si="917"/>
        <v>0</v>
      </c>
      <c r="CE1226" s="55">
        <f t="shared" si="918"/>
        <v>0</v>
      </c>
      <c r="CF1226" s="55">
        <f t="shared" si="919"/>
        <v>0</v>
      </c>
      <c r="CG1226" s="55">
        <f t="shared" si="920"/>
        <v>0</v>
      </c>
      <c r="CH1226" s="56">
        <f t="shared" si="882"/>
        <v>-4.7898397539797477</v>
      </c>
      <c r="CI1226" s="57">
        <f t="shared" si="879"/>
        <v>1.5686868724342076</v>
      </c>
      <c r="CJ1226" s="58">
        <f t="shared" si="921"/>
        <v>-6.6671346900881243</v>
      </c>
      <c r="CK1226" s="67">
        <f t="shared" si="922"/>
        <v>0.52071915598998286</v>
      </c>
    </row>
    <row r="1227" spans="1:89">
      <c r="A1227" s="48">
        <v>5115</v>
      </c>
      <c r="B1227" s="89">
        <v>0.85612968591691996</v>
      </c>
      <c r="C1227" s="59">
        <v>2.85451197053407E-2</v>
      </c>
      <c r="D1227" s="59">
        <v>2.85451197053407E-2</v>
      </c>
      <c r="E1227" s="59">
        <v>2.7624309392265192E-2</v>
      </c>
      <c r="F1227" s="59">
        <v>2.7624309392265192E-2</v>
      </c>
      <c r="G1227" s="59">
        <v>2.117863720073665E-2</v>
      </c>
      <c r="H1227" s="59">
        <v>2.7624309392265192E-2</v>
      </c>
      <c r="I1227" s="59">
        <v>2.5368324125230202E-2</v>
      </c>
      <c r="J1227" s="59">
        <v>3.1307550644567222E-2</v>
      </c>
      <c r="K1227" s="59">
        <v>4.6040515653775323E-2</v>
      </c>
      <c r="L1227" s="59">
        <v>3.6832412523020261E-2</v>
      </c>
      <c r="M1227" s="59">
        <v>4.6086556169429096E-2</v>
      </c>
      <c r="N1227" s="59">
        <v>3.2688766114180479E-2</v>
      </c>
      <c r="O1227" s="59">
        <v>3.4116022099447516E-2</v>
      </c>
      <c r="P1227" s="120">
        <v>3.1813996316758748E-2</v>
      </c>
      <c r="Q1227" s="60">
        <v>0</v>
      </c>
      <c r="R1227" s="60">
        <v>0</v>
      </c>
      <c r="S1227" s="60">
        <v>1</v>
      </c>
      <c r="T1227" s="60">
        <v>1</v>
      </c>
      <c r="U1227" s="60">
        <v>3</v>
      </c>
      <c r="V1227" s="60">
        <v>0</v>
      </c>
      <c r="W1227" s="60">
        <v>0</v>
      </c>
      <c r="X1227" s="60">
        <v>1</v>
      </c>
      <c r="Y1227" s="60">
        <v>1</v>
      </c>
      <c r="Z1227" s="60">
        <v>2</v>
      </c>
      <c r="AA1227" s="60">
        <v>5</v>
      </c>
      <c r="AB1227" s="60">
        <v>1</v>
      </c>
      <c r="AC1227" s="60">
        <v>4</v>
      </c>
      <c r="AD1227" s="49">
        <f t="shared" si="880"/>
        <v>19</v>
      </c>
      <c r="AE1227" s="50" t="s">
        <v>22</v>
      </c>
      <c r="AF1227" s="51">
        <f t="shared" si="883"/>
        <v>0.84680710334732701</v>
      </c>
      <c r="AG1227" s="52">
        <f t="shared" si="884"/>
        <v>9.372511530875853E-2</v>
      </c>
      <c r="AH1227" s="52">
        <f t="shared" si="885"/>
        <v>9.372511530875853E-2</v>
      </c>
      <c r="AI1227" s="52">
        <f t="shared" si="886"/>
        <v>9.1369631525331424E-2</v>
      </c>
      <c r="AJ1227" s="52">
        <f t="shared" si="887"/>
        <v>9.1369631525331424E-2</v>
      </c>
      <c r="AK1227" s="52">
        <f t="shared" si="888"/>
        <v>7.4553736200613993E-2</v>
      </c>
      <c r="AL1227" s="52">
        <f t="shared" si="889"/>
        <v>9.1369631525331424E-2</v>
      </c>
      <c r="AM1227" s="52">
        <f t="shared" si="890"/>
        <v>8.5555174369676176E-2</v>
      </c>
      <c r="AN1227" s="52">
        <f t="shared" si="891"/>
        <v>0.10073918220701805</v>
      </c>
      <c r="AO1227" s="52">
        <f t="shared" si="892"/>
        <v>0.13732547375136331</v>
      </c>
      <c r="AP1227" s="52">
        <f t="shared" si="893"/>
        <v>0.11458364015253301</v>
      </c>
      <c r="AQ1227" s="52">
        <f t="shared" si="894"/>
        <v>0.13743855731246479</v>
      </c>
      <c r="AR1227" s="52">
        <f t="shared" si="895"/>
        <v>0.10422061244602085</v>
      </c>
      <c r="AS1227" s="52">
        <f t="shared" si="896"/>
        <v>0.10780277260532838</v>
      </c>
      <c r="AT1227" s="146"/>
      <c r="AU1227" s="146"/>
      <c r="AV1227" s="146"/>
      <c r="AW1227" s="146"/>
      <c r="AX1227" s="146"/>
      <c r="AY1227" s="146"/>
      <c r="AZ1227" s="146"/>
      <c r="BA1227" s="146"/>
      <c r="BB1227" s="146"/>
      <c r="BC1227" s="146"/>
      <c r="BD1227" s="146"/>
      <c r="BE1227" s="146"/>
      <c r="BF1227" s="146"/>
      <c r="BG1227" s="53">
        <f t="shared" si="923"/>
        <v>3.939975501999371</v>
      </c>
      <c r="BH1227" s="53">
        <f t="shared" si="897"/>
        <v>3.9029369543895061</v>
      </c>
      <c r="BI1227" s="53">
        <f t="shared" si="898"/>
        <v>3.6257788880287301</v>
      </c>
      <c r="BJ1227" s="53">
        <f t="shared" si="899"/>
        <v>3.3318171799215111</v>
      </c>
      <c r="BK1227" s="53">
        <f t="shared" si="900"/>
        <v>2.6046234115003237</v>
      </c>
      <c r="BL1227" s="53">
        <f t="shared" si="901"/>
        <v>3.3383734377578609</v>
      </c>
      <c r="BM1227" s="53">
        <f t="shared" si="902"/>
        <v>2.454685215091851</v>
      </c>
      <c r="BN1227" s="53">
        <f t="shared" si="903"/>
        <v>3.1055873623269017</v>
      </c>
      <c r="BO1227" s="53">
        <f t="shared" si="904"/>
        <v>4.0873536957173444</v>
      </c>
      <c r="BP1227" s="53">
        <f t="shared" si="905"/>
        <v>3.7551083351766334</v>
      </c>
      <c r="BQ1227" s="53">
        <f t="shared" si="906"/>
        <v>4.7317780741668987</v>
      </c>
      <c r="BR1227" s="53">
        <f t="shared" si="907"/>
        <v>2.9469659880388277</v>
      </c>
      <c r="BS1227" s="53">
        <f t="shared" si="908"/>
        <v>3.0473904989075318</v>
      </c>
      <c r="BT1227" s="54">
        <f t="shared" si="881"/>
        <v>44.872374543023284</v>
      </c>
      <c r="BU1227" s="55">
        <f t="shared" si="924"/>
        <v>0</v>
      </c>
      <c r="BV1227" s="55">
        <f t="shared" si="909"/>
        <v>0</v>
      </c>
      <c r="BW1227" s="55">
        <f t="shared" si="910"/>
        <v>1.2880691308894154</v>
      </c>
      <c r="BX1227" s="55">
        <f t="shared" si="911"/>
        <v>1.2035178548285592</v>
      </c>
      <c r="BY1227" s="55">
        <f t="shared" si="912"/>
        <v>2.8718643030945117</v>
      </c>
      <c r="BZ1227" s="55">
        <f t="shared" si="913"/>
        <v>0</v>
      </c>
      <c r="CA1227" s="55">
        <f t="shared" si="914"/>
        <v>0</v>
      </c>
      <c r="CB1227" s="55">
        <f t="shared" si="915"/>
        <v>1.1332028641066132</v>
      </c>
      <c r="CC1227" s="55">
        <f t="shared" si="916"/>
        <v>1.4078977424861094</v>
      </c>
      <c r="CD1227" s="55">
        <f t="shared" si="917"/>
        <v>2.6462342714249414</v>
      </c>
      <c r="CE1227" s="55">
        <f t="shared" si="918"/>
        <v>7.7715052303299537</v>
      </c>
      <c r="CF1227" s="55">
        <f t="shared" si="919"/>
        <v>1.0807761624737648</v>
      </c>
      <c r="CG1227" s="55">
        <f t="shared" si="920"/>
        <v>4.457142601112805</v>
      </c>
      <c r="CH1227" s="56">
        <f t="shared" si="882"/>
        <v>23.860210160746675</v>
      </c>
      <c r="CI1227" s="57">
        <f t="shared" si="879"/>
        <v>31.560485885878702</v>
      </c>
      <c r="CJ1227" s="58">
        <f t="shared" si="921"/>
        <v>-16.270148462646745</v>
      </c>
      <c r="CK1227" s="67">
        <f t="shared" si="922"/>
        <v>25.872374543023284</v>
      </c>
    </row>
    <row r="1228" spans="1:89">
      <c r="A1228" s="48">
        <v>5116</v>
      </c>
      <c r="B1228" s="89">
        <v>2.532928064842959E-3</v>
      </c>
      <c r="C1228" s="59">
        <v>4.834254143646409E-2</v>
      </c>
      <c r="D1228" s="59">
        <v>4.834254143646409E-2</v>
      </c>
      <c r="E1228" s="59">
        <v>1.7495395948434623E-2</v>
      </c>
      <c r="F1228" s="59">
        <v>1.7495395948434623E-2</v>
      </c>
      <c r="G1228" s="59">
        <v>2.0257826887661142E-2</v>
      </c>
      <c r="H1228" s="59">
        <v>2.0718232044198894E-2</v>
      </c>
      <c r="I1228" s="59">
        <v>2.1362799263351748E-2</v>
      </c>
      <c r="J1228" s="59">
        <v>2.0257826887661142E-2</v>
      </c>
      <c r="K1228" s="59">
        <v>2.8084714548802948E-2</v>
      </c>
      <c r="L1228" s="59">
        <v>2.6243093922651933E-2</v>
      </c>
      <c r="M1228" s="59">
        <v>2.8406998158379375E-2</v>
      </c>
      <c r="N1228" s="59">
        <v>2.7854511970534072E-2</v>
      </c>
      <c r="O1228" s="59">
        <v>2.9051565377532229E-2</v>
      </c>
      <c r="P1228" s="120">
        <v>2.7224111063890073E-2</v>
      </c>
      <c r="Q1228" s="60">
        <v>0</v>
      </c>
      <c r="R1228" s="60">
        <v>0</v>
      </c>
      <c r="S1228" s="60">
        <v>0</v>
      </c>
      <c r="T1228" s="60">
        <v>0</v>
      </c>
      <c r="U1228" s="60">
        <v>0</v>
      </c>
      <c r="V1228" s="60">
        <v>0</v>
      </c>
      <c r="W1228" s="60">
        <v>0</v>
      </c>
      <c r="X1228" s="60">
        <v>0</v>
      </c>
      <c r="Y1228" s="60">
        <v>0</v>
      </c>
      <c r="Z1228" s="60">
        <v>0</v>
      </c>
      <c r="AA1228" s="60">
        <v>0</v>
      </c>
      <c r="AB1228" s="60">
        <v>0</v>
      </c>
      <c r="AC1228" s="60">
        <v>0</v>
      </c>
      <c r="AD1228" s="49">
        <f t="shared" si="880"/>
        <v>0</v>
      </c>
      <c r="AE1228" s="50" t="s">
        <v>22</v>
      </c>
      <c r="AF1228" s="51">
        <f t="shared" si="883"/>
        <v>1.6619302996611623E-3</v>
      </c>
      <c r="AG1228" s="52">
        <f t="shared" si="884"/>
        <v>0.14297505977232439</v>
      </c>
      <c r="AH1228" s="52">
        <f t="shared" si="885"/>
        <v>0.14297505977232439</v>
      </c>
      <c r="AI1228" s="52">
        <f t="shared" si="886"/>
        <v>6.4586732683021619E-2</v>
      </c>
      <c r="AJ1228" s="52">
        <f t="shared" si="887"/>
        <v>6.4586732683021619E-2</v>
      </c>
      <c r="AK1228" s="52">
        <f t="shared" si="888"/>
        <v>7.2092042607557694E-2</v>
      </c>
      <c r="AL1228" s="52">
        <f t="shared" si="889"/>
        <v>7.3325147042703528E-2</v>
      </c>
      <c r="AM1228" s="52">
        <f t="shared" si="890"/>
        <v>7.5043949754588696E-2</v>
      </c>
      <c r="AN1228" s="52">
        <f t="shared" si="891"/>
        <v>7.2092042607557694E-2</v>
      </c>
      <c r="AO1228" s="52">
        <f t="shared" si="892"/>
        <v>9.2548564780908282E-2</v>
      </c>
      <c r="AP1228" s="52">
        <f t="shared" si="893"/>
        <v>8.7817579858759875E-2</v>
      </c>
      <c r="AQ1228" s="52">
        <f t="shared" si="894"/>
        <v>9.3372394918331131E-2</v>
      </c>
      <c r="AR1228" s="52">
        <f t="shared" si="895"/>
        <v>9.1959401754558426E-2</v>
      </c>
      <c r="AS1228" s="52">
        <f t="shared" si="896"/>
        <v>9.5016676037865566E-2</v>
      </c>
      <c r="AT1228" s="146"/>
      <c r="AU1228" s="146"/>
      <c r="AV1228" s="146"/>
      <c r="AW1228" s="146"/>
      <c r="AX1228" s="146"/>
      <c r="AY1228" s="146"/>
      <c r="AZ1228" s="146"/>
      <c r="BA1228" s="146"/>
      <c r="BB1228" s="146"/>
      <c r="BC1228" s="146"/>
      <c r="BD1228" s="146"/>
      <c r="BE1228" s="146"/>
      <c r="BF1228" s="146"/>
      <c r="BG1228" s="53">
        <f t="shared" si="923"/>
        <v>1.1795765718981546E-2</v>
      </c>
      <c r="BH1228" s="53">
        <f t="shared" si="897"/>
        <v>1.1684877204584538E-2</v>
      </c>
      <c r="BI1228" s="53">
        <f t="shared" si="898"/>
        <v>5.0300357385042018E-3</v>
      </c>
      <c r="BJ1228" s="53">
        <f t="shared" si="899"/>
        <v>4.6222232537404219E-3</v>
      </c>
      <c r="BK1228" s="53">
        <f t="shared" si="900"/>
        <v>4.9430063834567748E-3</v>
      </c>
      <c r="BL1228" s="53">
        <f t="shared" si="901"/>
        <v>5.2579239309067695E-3</v>
      </c>
      <c r="BM1228" s="53">
        <f t="shared" si="902"/>
        <v>4.225650007235876E-3</v>
      </c>
      <c r="BN1228" s="53">
        <f t="shared" si="903"/>
        <v>4.361752050333516E-3</v>
      </c>
      <c r="BO1228" s="53">
        <f t="shared" si="904"/>
        <v>5.4061627564377813E-3</v>
      </c>
      <c r="BP1228" s="53">
        <f t="shared" si="905"/>
        <v>5.6481943709075569E-3</v>
      </c>
      <c r="BQ1228" s="53">
        <f t="shared" si="906"/>
        <v>6.3090299836054504E-3</v>
      </c>
      <c r="BR1228" s="53">
        <f t="shared" si="907"/>
        <v>5.1032395305166227E-3</v>
      </c>
      <c r="BS1228" s="53">
        <f t="shared" si="908"/>
        <v>5.2714042854899524E-3</v>
      </c>
      <c r="BT1228" s="54">
        <f t="shared" si="881"/>
        <v>7.9659265214701014E-2</v>
      </c>
      <c r="BU1228" s="55">
        <f t="shared" si="924"/>
        <v>0</v>
      </c>
      <c r="BV1228" s="55">
        <f t="shared" si="909"/>
        <v>0</v>
      </c>
      <c r="BW1228" s="55">
        <f t="shared" si="910"/>
        <v>0</v>
      </c>
      <c r="BX1228" s="55">
        <f t="shared" si="911"/>
        <v>0</v>
      </c>
      <c r="BY1228" s="55">
        <f t="shared" si="912"/>
        <v>0</v>
      </c>
      <c r="BZ1228" s="55">
        <f t="shared" si="913"/>
        <v>0</v>
      </c>
      <c r="CA1228" s="55">
        <f t="shared" si="914"/>
        <v>0</v>
      </c>
      <c r="CB1228" s="55">
        <f t="shared" si="915"/>
        <v>0</v>
      </c>
      <c r="CC1228" s="55">
        <f t="shared" si="916"/>
        <v>0</v>
      </c>
      <c r="CD1228" s="55">
        <f t="shared" si="917"/>
        <v>0</v>
      </c>
      <c r="CE1228" s="55">
        <f t="shared" si="918"/>
        <v>0</v>
      </c>
      <c r="CF1228" s="55">
        <f t="shared" si="919"/>
        <v>0</v>
      </c>
      <c r="CG1228" s="55">
        <f t="shared" si="920"/>
        <v>0</v>
      </c>
      <c r="CH1228" s="56">
        <f t="shared" si="882"/>
        <v>0</v>
      </c>
      <c r="CI1228" s="57">
        <f t="shared" si="879"/>
        <v>9.3374218597274281E-2</v>
      </c>
      <c r="CJ1228" s="58">
        <f t="shared" si="921"/>
        <v>-5.7599740111099113E-2</v>
      </c>
      <c r="CK1228" s="67">
        <f t="shared" si="922"/>
        <v>7.9659265214701014E-2</v>
      </c>
    </row>
    <row r="1229" spans="1:89">
      <c r="A1229" s="48">
        <v>5117</v>
      </c>
      <c r="B1229" s="89">
        <v>0.12664640324214793</v>
      </c>
      <c r="C1229" s="59">
        <v>4.834254143646409E-2</v>
      </c>
      <c r="D1229" s="59">
        <v>4.834254143646409E-2</v>
      </c>
      <c r="E1229" s="59">
        <v>1.7495395948434623E-2</v>
      </c>
      <c r="F1229" s="59">
        <v>1.7495395948434623E-2</v>
      </c>
      <c r="G1229" s="59">
        <v>2.0257826887661142E-2</v>
      </c>
      <c r="H1229" s="59">
        <v>2.0718232044198894E-2</v>
      </c>
      <c r="I1229" s="59">
        <v>2.1362799263351748E-2</v>
      </c>
      <c r="J1229" s="59">
        <v>2.0257826887661142E-2</v>
      </c>
      <c r="K1229" s="59">
        <v>2.8084714548802948E-2</v>
      </c>
      <c r="L1229" s="59">
        <v>2.6243093922651933E-2</v>
      </c>
      <c r="M1229" s="59">
        <v>2.8406998158379375E-2</v>
      </c>
      <c r="N1229" s="59">
        <v>2.7854511970534072E-2</v>
      </c>
      <c r="O1229" s="59">
        <v>2.9051565377532229E-2</v>
      </c>
      <c r="P1229" s="120">
        <v>2.7224111063890073E-2</v>
      </c>
      <c r="Q1229" s="60">
        <v>0</v>
      </c>
      <c r="R1229" s="60">
        <v>1</v>
      </c>
      <c r="S1229" s="60">
        <v>0</v>
      </c>
      <c r="T1229" s="60">
        <v>1</v>
      </c>
      <c r="U1229" s="60">
        <v>0</v>
      </c>
      <c r="V1229" s="60">
        <v>0</v>
      </c>
      <c r="W1229" s="60">
        <v>2</v>
      </c>
      <c r="X1229" s="60">
        <v>0</v>
      </c>
      <c r="Y1229" s="60">
        <v>0</v>
      </c>
      <c r="Z1229" s="60">
        <v>1</v>
      </c>
      <c r="AA1229" s="60">
        <v>1</v>
      </c>
      <c r="AB1229" s="60">
        <v>1</v>
      </c>
      <c r="AC1229" s="60">
        <v>0</v>
      </c>
      <c r="AD1229" s="49">
        <f t="shared" si="880"/>
        <v>7</v>
      </c>
      <c r="AE1229" s="50" t="s">
        <v>22</v>
      </c>
      <c r="AF1229" s="51">
        <f t="shared" si="883"/>
        <v>0.10948070737279206</v>
      </c>
      <c r="AG1229" s="52">
        <f t="shared" si="884"/>
        <v>0.14297505977232439</v>
      </c>
      <c r="AH1229" s="52">
        <f t="shared" si="885"/>
        <v>0.14297505977232439</v>
      </c>
      <c r="AI1229" s="52">
        <f t="shared" si="886"/>
        <v>6.4586732683021619E-2</v>
      </c>
      <c r="AJ1229" s="52">
        <f t="shared" si="887"/>
        <v>6.4586732683021619E-2</v>
      </c>
      <c r="AK1229" s="52">
        <f t="shared" si="888"/>
        <v>7.2092042607557694E-2</v>
      </c>
      <c r="AL1229" s="52">
        <f t="shared" si="889"/>
        <v>7.3325147042703528E-2</v>
      </c>
      <c r="AM1229" s="52">
        <f t="shared" si="890"/>
        <v>7.5043949754588696E-2</v>
      </c>
      <c r="AN1229" s="52">
        <f t="shared" si="891"/>
        <v>7.2092042607557694E-2</v>
      </c>
      <c r="AO1229" s="52">
        <f t="shared" si="892"/>
        <v>9.2548564780908282E-2</v>
      </c>
      <c r="AP1229" s="52">
        <f t="shared" si="893"/>
        <v>8.7817579858759875E-2</v>
      </c>
      <c r="AQ1229" s="52">
        <f t="shared" si="894"/>
        <v>9.3372394918331131E-2</v>
      </c>
      <c r="AR1229" s="52">
        <f t="shared" si="895"/>
        <v>9.1959401754558426E-2</v>
      </c>
      <c r="AS1229" s="52">
        <f t="shared" si="896"/>
        <v>9.5016676037865566E-2</v>
      </c>
      <c r="AT1229" s="146"/>
      <c r="AU1229" s="146"/>
      <c r="AV1229" s="146"/>
      <c r="AW1229" s="146"/>
      <c r="AX1229" s="146"/>
      <c r="AY1229" s="146"/>
      <c r="AZ1229" s="146"/>
      <c r="BA1229" s="146"/>
      <c r="BB1229" s="146"/>
      <c r="BC1229" s="146"/>
      <c r="BD1229" s="146"/>
      <c r="BE1229" s="146"/>
      <c r="BF1229" s="146"/>
      <c r="BG1229" s="53">
        <f t="shared" si="923"/>
        <v>0.77705351131820966</v>
      </c>
      <c r="BH1229" s="53">
        <f t="shared" si="897"/>
        <v>0.76974866044800316</v>
      </c>
      <c r="BI1229" s="53">
        <f t="shared" si="898"/>
        <v>0.33135677884574383</v>
      </c>
      <c r="BJ1229" s="53">
        <f t="shared" si="899"/>
        <v>0.30449187403204769</v>
      </c>
      <c r="BK1229" s="53">
        <f t="shared" si="900"/>
        <v>0.32562366515575764</v>
      </c>
      <c r="BL1229" s="53">
        <f t="shared" si="901"/>
        <v>0.34636905734576673</v>
      </c>
      <c r="BM1229" s="53">
        <f t="shared" si="902"/>
        <v>0.27836736113202148</v>
      </c>
      <c r="BN1229" s="53">
        <f t="shared" si="903"/>
        <v>0.28733316911822276</v>
      </c>
      <c r="BO1229" s="53">
        <f t="shared" si="904"/>
        <v>0.35613438353457022</v>
      </c>
      <c r="BP1229" s="53">
        <f t="shared" si="905"/>
        <v>0.37207836888951101</v>
      </c>
      <c r="BQ1229" s="53">
        <f t="shared" si="906"/>
        <v>0.41561133194460931</v>
      </c>
      <c r="BR1229" s="53">
        <f t="shared" si="907"/>
        <v>0.33617912484516654</v>
      </c>
      <c r="BS1229" s="53">
        <f t="shared" si="908"/>
        <v>0.34725708421169721</v>
      </c>
      <c r="BT1229" s="54">
        <f t="shared" si="881"/>
        <v>5.2476043708213274</v>
      </c>
      <c r="BU1229" s="55">
        <f t="shared" si="924"/>
        <v>0</v>
      </c>
      <c r="BV1229" s="55">
        <f t="shared" si="909"/>
        <v>-0.26169123242197345</v>
      </c>
      <c r="BW1229" s="55">
        <f t="shared" si="910"/>
        <v>0</v>
      </c>
      <c r="BX1229" s="55">
        <f t="shared" si="911"/>
        <v>-1.1891108784541233</v>
      </c>
      <c r="BY1229" s="55">
        <f t="shared" si="912"/>
        <v>0</v>
      </c>
      <c r="BZ1229" s="55">
        <f t="shared" si="913"/>
        <v>0</v>
      </c>
      <c r="CA1229" s="55">
        <f t="shared" si="914"/>
        <v>-2.5576271894156895</v>
      </c>
      <c r="CB1229" s="55">
        <f t="shared" si="915"/>
        <v>0</v>
      </c>
      <c r="CC1229" s="55">
        <f t="shared" si="916"/>
        <v>0</v>
      </c>
      <c r="CD1229" s="55">
        <f t="shared" si="917"/>
        <v>-0.98865077783877509</v>
      </c>
      <c r="CE1229" s="55">
        <f t="shared" si="918"/>
        <v>-0.87800475365956454</v>
      </c>
      <c r="CF1229" s="55">
        <f t="shared" si="919"/>
        <v>-1.0901111514131687</v>
      </c>
      <c r="CG1229" s="55">
        <f t="shared" si="920"/>
        <v>0</v>
      </c>
      <c r="CH1229" s="56">
        <f t="shared" si="882"/>
        <v>-6.9651959832032944</v>
      </c>
      <c r="CI1229" s="57">
        <f t="shared" si="879"/>
        <v>4.6687109298637131</v>
      </c>
      <c r="CJ1229" s="58">
        <f t="shared" si="921"/>
        <v>-12.535048182353682</v>
      </c>
      <c r="CK1229" s="67">
        <f t="shared" si="922"/>
        <v>1.7523956291786726</v>
      </c>
    </row>
    <row r="1230" spans="1:89">
      <c r="A1230" s="48">
        <v>5118</v>
      </c>
      <c r="B1230" s="89">
        <v>0.14488348530901723</v>
      </c>
      <c r="C1230" s="59">
        <v>4.834254143646409E-2</v>
      </c>
      <c r="D1230" s="59">
        <v>4.834254143646409E-2</v>
      </c>
      <c r="E1230" s="59">
        <v>1.7495395948434623E-2</v>
      </c>
      <c r="F1230" s="59">
        <v>1.7495395948434623E-2</v>
      </c>
      <c r="G1230" s="59">
        <v>2.0257826887661142E-2</v>
      </c>
      <c r="H1230" s="59">
        <v>2.0718232044198894E-2</v>
      </c>
      <c r="I1230" s="59">
        <v>2.1362799263351748E-2</v>
      </c>
      <c r="J1230" s="59">
        <v>2.1639042357274402E-2</v>
      </c>
      <c r="K1230" s="59">
        <v>3.0847145488029467E-2</v>
      </c>
      <c r="L1230" s="59">
        <v>3.2688766114180479E-2</v>
      </c>
      <c r="M1230" s="59">
        <v>3.1215469613259668E-2</v>
      </c>
      <c r="N1230" s="59">
        <v>3.2228360957642727E-2</v>
      </c>
      <c r="O1230" s="59">
        <v>3.3609576427255983E-2</v>
      </c>
      <c r="P1230" s="120">
        <v>2.8941776455588611E-2</v>
      </c>
      <c r="Q1230" s="60">
        <v>1</v>
      </c>
      <c r="R1230" s="60">
        <v>0</v>
      </c>
      <c r="S1230" s="60">
        <v>0</v>
      </c>
      <c r="T1230" s="60">
        <v>0</v>
      </c>
      <c r="U1230" s="60">
        <v>0</v>
      </c>
      <c r="V1230" s="60">
        <v>0</v>
      </c>
      <c r="W1230" s="60">
        <v>0</v>
      </c>
      <c r="X1230" s="60">
        <v>0</v>
      </c>
      <c r="Y1230" s="60">
        <v>2</v>
      </c>
      <c r="Z1230" s="60">
        <v>0</v>
      </c>
      <c r="AA1230" s="60">
        <v>0</v>
      </c>
      <c r="AB1230" s="60">
        <v>0</v>
      </c>
      <c r="AC1230" s="60">
        <v>0</v>
      </c>
      <c r="AD1230" s="49">
        <f t="shared" si="880"/>
        <v>3</v>
      </c>
      <c r="AE1230" s="50" t="s">
        <v>22</v>
      </c>
      <c r="AF1230" s="51">
        <f t="shared" si="883"/>
        <v>0.12643924001153814</v>
      </c>
      <c r="AG1230" s="52">
        <f t="shared" si="884"/>
        <v>0.14297505977232439</v>
      </c>
      <c r="AH1230" s="52">
        <f t="shared" si="885"/>
        <v>0.14297505977232439</v>
      </c>
      <c r="AI1230" s="52">
        <f t="shared" si="886"/>
        <v>6.4586732683021619E-2</v>
      </c>
      <c r="AJ1230" s="52">
        <f t="shared" si="887"/>
        <v>6.4586732683021619E-2</v>
      </c>
      <c r="AK1230" s="52">
        <f t="shared" si="888"/>
        <v>7.2092042607557694E-2</v>
      </c>
      <c r="AL1230" s="52">
        <f t="shared" si="889"/>
        <v>7.3325147042703528E-2</v>
      </c>
      <c r="AM1230" s="52">
        <f t="shared" si="890"/>
        <v>7.5043949754588696E-2</v>
      </c>
      <c r="AN1230" s="52">
        <f t="shared" si="891"/>
        <v>7.5777996870076192E-2</v>
      </c>
      <c r="AO1230" s="52">
        <f t="shared" si="892"/>
        <v>9.9575155685214259E-2</v>
      </c>
      <c r="AP1230" s="52">
        <f t="shared" si="893"/>
        <v>0.10422061244602085</v>
      </c>
      <c r="AQ1230" s="52">
        <f t="shared" si="894"/>
        <v>0.10050652479278309</v>
      </c>
      <c r="AR1230" s="52">
        <f t="shared" si="895"/>
        <v>0.10306184280581787</v>
      </c>
      <c r="AS1230" s="52">
        <f t="shared" si="896"/>
        <v>0.10653335182976115</v>
      </c>
      <c r="AT1230" s="146"/>
      <c r="AU1230" s="146"/>
      <c r="AV1230" s="146"/>
      <c r="AW1230" s="146"/>
      <c r="AX1230" s="146"/>
      <c r="AY1230" s="146"/>
      <c r="AZ1230" s="146"/>
      <c r="BA1230" s="146"/>
      <c r="BB1230" s="146"/>
      <c r="BC1230" s="146"/>
      <c r="BD1230" s="146"/>
      <c r="BE1230" s="146"/>
      <c r="BF1230" s="146"/>
      <c r="BG1230" s="53">
        <f t="shared" si="923"/>
        <v>0.89741889486355753</v>
      </c>
      <c r="BH1230" s="53">
        <f t="shared" si="897"/>
        <v>0.88898252452406457</v>
      </c>
      <c r="BI1230" s="53">
        <f t="shared" si="898"/>
        <v>0.38268385631877277</v>
      </c>
      <c r="BJ1230" s="53">
        <f t="shared" si="899"/>
        <v>0.35165758484922788</v>
      </c>
      <c r="BK1230" s="53">
        <f t="shared" si="900"/>
        <v>0.37606268483334132</v>
      </c>
      <c r="BL1230" s="53">
        <f t="shared" si="901"/>
        <v>0.40002153279104025</v>
      </c>
      <c r="BM1230" s="53">
        <f t="shared" si="902"/>
        <v>0.32148639180511146</v>
      </c>
      <c r="BN1230" s="53">
        <f t="shared" si="903"/>
        <v>0.34880751649676012</v>
      </c>
      <c r="BO1230" s="53">
        <f t="shared" si="904"/>
        <v>0.44252671430370488</v>
      </c>
      <c r="BP1230" s="53">
        <f t="shared" si="905"/>
        <v>0.50997731870768936</v>
      </c>
      <c r="BQ1230" s="53">
        <f t="shared" si="906"/>
        <v>0.51666307076091578</v>
      </c>
      <c r="BR1230" s="53">
        <f t="shared" si="907"/>
        <v>0.43512775957582023</v>
      </c>
      <c r="BS1230" s="53">
        <f t="shared" si="908"/>
        <v>0.44965678827312944</v>
      </c>
      <c r="BT1230" s="54">
        <f t="shared" si="881"/>
        <v>6.3210726381031366</v>
      </c>
      <c r="BU1230" s="55">
        <f t="shared" si="924"/>
        <v>-0.10823253054316971</v>
      </c>
      <c r="BV1230" s="55">
        <f t="shared" si="909"/>
        <v>0</v>
      </c>
      <c r="BW1230" s="55">
        <f t="shared" si="910"/>
        <v>0</v>
      </c>
      <c r="BX1230" s="55">
        <f t="shared" si="911"/>
        <v>0</v>
      </c>
      <c r="BY1230" s="55">
        <f t="shared" si="912"/>
        <v>0</v>
      </c>
      <c r="BZ1230" s="55">
        <f t="shared" si="913"/>
        <v>0</v>
      </c>
      <c r="CA1230" s="55">
        <f t="shared" si="914"/>
        <v>0</v>
      </c>
      <c r="CB1230" s="55">
        <f t="shared" si="915"/>
        <v>0</v>
      </c>
      <c r="CC1230" s="55">
        <f t="shared" si="916"/>
        <v>-1.6305088900972384</v>
      </c>
      <c r="CD1230" s="55">
        <f t="shared" si="917"/>
        <v>0</v>
      </c>
      <c r="CE1230" s="55">
        <f t="shared" si="918"/>
        <v>0</v>
      </c>
      <c r="CF1230" s="55">
        <f t="shared" si="919"/>
        <v>0</v>
      </c>
      <c r="CG1230" s="55">
        <f t="shared" si="920"/>
        <v>0</v>
      </c>
      <c r="CH1230" s="56">
        <f t="shared" si="882"/>
        <v>-1.7387414206404082</v>
      </c>
      <c r="CI1230" s="57">
        <f t="shared" si="879"/>
        <v>5.3410053037640886</v>
      </c>
      <c r="CJ1230" s="58">
        <f t="shared" si="921"/>
        <v>-7.7627847012158391</v>
      </c>
      <c r="CK1230" s="67">
        <f t="shared" si="922"/>
        <v>3.3210726381031366</v>
      </c>
    </row>
    <row r="1231" spans="1:89">
      <c r="A1231" s="48">
        <v>5119</v>
      </c>
      <c r="B1231" s="89">
        <v>0.23252279635258361</v>
      </c>
      <c r="C1231" s="59">
        <v>4.834254143646409E-2</v>
      </c>
      <c r="D1231" s="59">
        <v>4.834254143646409E-2</v>
      </c>
      <c r="E1231" s="59">
        <v>1.7495395948434623E-2</v>
      </c>
      <c r="F1231" s="59">
        <v>1.7495395948434623E-2</v>
      </c>
      <c r="G1231" s="59">
        <v>2.0257826887661142E-2</v>
      </c>
      <c r="H1231" s="59">
        <v>2.0718232044198894E-2</v>
      </c>
      <c r="I1231" s="59">
        <v>2.1362799263351748E-2</v>
      </c>
      <c r="J1231" s="59">
        <v>2.1639042357274402E-2</v>
      </c>
      <c r="K1231" s="59">
        <v>3.0847145488029467E-2</v>
      </c>
      <c r="L1231" s="59">
        <v>3.2688766114180479E-2</v>
      </c>
      <c r="M1231" s="59">
        <v>3.1215469613259668E-2</v>
      </c>
      <c r="N1231" s="59">
        <v>3.2228360957642727E-2</v>
      </c>
      <c r="O1231" s="59">
        <v>3.3609576427255983E-2</v>
      </c>
      <c r="P1231" s="120">
        <v>2.8941776455588611E-2</v>
      </c>
      <c r="Q1231" s="60">
        <v>0</v>
      </c>
      <c r="R1231" s="60">
        <v>0</v>
      </c>
      <c r="S1231" s="60">
        <v>1</v>
      </c>
      <c r="T1231" s="60">
        <v>1</v>
      </c>
      <c r="U1231" s="60">
        <v>0</v>
      </c>
      <c r="V1231" s="60">
        <v>0</v>
      </c>
      <c r="W1231" s="60">
        <v>2</v>
      </c>
      <c r="X1231" s="60">
        <v>0</v>
      </c>
      <c r="Y1231" s="60">
        <v>0</v>
      </c>
      <c r="Z1231" s="60">
        <v>0</v>
      </c>
      <c r="AA1231" s="60">
        <v>0</v>
      </c>
      <c r="AB1231" s="60">
        <v>0</v>
      </c>
      <c r="AC1231" s="60">
        <v>0</v>
      </c>
      <c r="AD1231" s="49">
        <f t="shared" si="880"/>
        <v>4</v>
      </c>
      <c r="AE1231" s="50" t="s">
        <v>22</v>
      </c>
      <c r="AF1231" s="51">
        <f t="shared" si="883"/>
        <v>0.20980207791288022</v>
      </c>
      <c r="AG1231" s="52">
        <f t="shared" si="884"/>
        <v>0.14297505977232439</v>
      </c>
      <c r="AH1231" s="52">
        <f t="shared" si="885"/>
        <v>0.14297505977232439</v>
      </c>
      <c r="AI1231" s="52">
        <f t="shared" si="886"/>
        <v>6.4586732683021619E-2</v>
      </c>
      <c r="AJ1231" s="52">
        <f t="shared" si="887"/>
        <v>6.4586732683021619E-2</v>
      </c>
      <c r="AK1231" s="52">
        <f t="shared" si="888"/>
        <v>7.2092042607557694E-2</v>
      </c>
      <c r="AL1231" s="52">
        <f t="shared" si="889"/>
        <v>7.3325147042703528E-2</v>
      </c>
      <c r="AM1231" s="52">
        <f t="shared" si="890"/>
        <v>7.5043949754588696E-2</v>
      </c>
      <c r="AN1231" s="52">
        <f t="shared" si="891"/>
        <v>7.5777996870076192E-2</v>
      </c>
      <c r="AO1231" s="52">
        <f t="shared" si="892"/>
        <v>9.9575155685214259E-2</v>
      </c>
      <c r="AP1231" s="52">
        <f t="shared" si="893"/>
        <v>0.10422061244602085</v>
      </c>
      <c r="AQ1231" s="52">
        <f t="shared" si="894"/>
        <v>0.10050652479278309</v>
      </c>
      <c r="AR1231" s="52">
        <f t="shared" si="895"/>
        <v>0.10306184280581787</v>
      </c>
      <c r="AS1231" s="52">
        <f t="shared" si="896"/>
        <v>0.10653335182976115</v>
      </c>
      <c r="AT1231" s="146"/>
      <c r="AU1231" s="146"/>
      <c r="AV1231" s="146"/>
      <c r="AW1231" s="146"/>
      <c r="AX1231" s="146"/>
      <c r="AY1231" s="146"/>
      <c r="AZ1231" s="146"/>
      <c r="BA1231" s="146"/>
      <c r="BB1231" s="146"/>
      <c r="BC1231" s="146"/>
      <c r="BD1231" s="146"/>
      <c r="BE1231" s="146"/>
      <c r="BF1231" s="146"/>
      <c r="BG1231" s="53">
        <f t="shared" si="923"/>
        <v>1.4890974422455685</v>
      </c>
      <c r="BH1231" s="53">
        <f t="shared" si="897"/>
        <v>1.4750988763960213</v>
      </c>
      <c r="BI1231" s="53">
        <f t="shared" si="898"/>
        <v>0.6349917021967707</v>
      </c>
      <c r="BJ1231" s="53">
        <f t="shared" si="899"/>
        <v>0.58350945488489492</v>
      </c>
      <c r="BK1231" s="53">
        <f t="shared" si="900"/>
        <v>0.62400511657877533</v>
      </c>
      <c r="BL1231" s="53">
        <f t="shared" si="901"/>
        <v>0.66376030717834944</v>
      </c>
      <c r="BM1231" s="53">
        <f t="shared" si="902"/>
        <v>0.53344604898978953</v>
      </c>
      <c r="BN1231" s="53">
        <f t="shared" si="903"/>
        <v>0.57878030385166412</v>
      </c>
      <c r="BO1231" s="53">
        <f t="shared" si="904"/>
        <v>0.73428964128860996</v>
      </c>
      <c r="BP1231" s="53">
        <f t="shared" si="905"/>
        <v>0.84621120107609571</v>
      </c>
      <c r="BQ1231" s="53">
        <f t="shared" si="906"/>
        <v>0.85730494596928875</v>
      </c>
      <c r="BR1231" s="53">
        <f t="shared" si="907"/>
        <v>0.72201247103551536</v>
      </c>
      <c r="BS1231" s="53">
        <f t="shared" si="908"/>
        <v>0.74612065462213917</v>
      </c>
      <c r="BT1231" s="54">
        <f t="shared" si="881"/>
        <v>10.488628166313482</v>
      </c>
      <c r="BU1231" s="55">
        <f t="shared" si="924"/>
        <v>0</v>
      </c>
      <c r="BV1231" s="55">
        <f t="shared" si="909"/>
        <v>0</v>
      </c>
      <c r="BW1231" s="55">
        <f t="shared" si="910"/>
        <v>-0.454143347581485</v>
      </c>
      <c r="BX1231" s="55">
        <f t="shared" si="911"/>
        <v>-0.53869462364234133</v>
      </c>
      <c r="BY1231" s="55">
        <f t="shared" si="912"/>
        <v>0</v>
      </c>
      <c r="BZ1231" s="55">
        <f t="shared" si="913"/>
        <v>0</v>
      </c>
      <c r="CA1231" s="55">
        <f t="shared" si="914"/>
        <v>-1.2567946797921254</v>
      </c>
      <c r="CB1231" s="55">
        <f t="shared" si="915"/>
        <v>0</v>
      </c>
      <c r="CC1231" s="55">
        <f t="shared" si="916"/>
        <v>0</v>
      </c>
      <c r="CD1231" s="55">
        <f t="shared" si="917"/>
        <v>0</v>
      </c>
      <c r="CE1231" s="55">
        <f t="shared" si="918"/>
        <v>0</v>
      </c>
      <c r="CF1231" s="55">
        <f t="shared" si="919"/>
        <v>0</v>
      </c>
      <c r="CG1231" s="55">
        <f t="shared" si="920"/>
        <v>0</v>
      </c>
      <c r="CH1231" s="56">
        <f t="shared" si="882"/>
        <v>-2.2496326510159519</v>
      </c>
      <c r="CI1231" s="57">
        <f t="shared" si="879"/>
        <v>8.5717532672297772</v>
      </c>
      <c r="CJ1231" s="58">
        <f t="shared" si="921"/>
        <v>-11.676066501833088</v>
      </c>
      <c r="CK1231" s="67">
        <f t="shared" si="922"/>
        <v>6.4886281663134824</v>
      </c>
    </row>
    <row r="1232" spans="1:89">
      <c r="A1232" s="48">
        <v>5120</v>
      </c>
      <c r="B1232" s="89">
        <v>0.17477203647416414</v>
      </c>
      <c r="C1232" s="59">
        <v>4.834254143646409E-2</v>
      </c>
      <c r="D1232" s="59">
        <v>4.834254143646409E-2</v>
      </c>
      <c r="E1232" s="59">
        <v>1.7495395948434623E-2</v>
      </c>
      <c r="F1232" s="59">
        <v>1.7495395948434623E-2</v>
      </c>
      <c r="G1232" s="59">
        <v>2.0257826887661142E-2</v>
      </c>
      <c r="H1232" s="59">
        <v>2.0718232044198894E-2</v>
      </c>
      <c r="I1232" s="59">
        <v>2.1362799263351748E-2</v>
      </c>
      <c r="J1232" s="59">
        <v>2.1639042357274402E-2</v>
      </c>
      <c r="K1232" s="59">
        <v>3.0847145488029467E-2</v>
      </c>
      <c r="L1232" s="59">
        <v>3.2688766114180479E-2</v>
      </c>
      <c r="M1232" s="59">
        <v>3.1215469613259668E-2</v>
      </c>
      <c r="N1232" s="59">
        <v>3.2228360957642727E-2</v>
      </c>
      <c r="O1232" s="59">
        <v>3.3609576427255983E-2</v>
      </c>
      <c r="P1232" s="120">
        <v>2.8941776455588611E-2</v>
      </c>
      <c r="Q1232" s="60">
        <v>0</v>
      </c>
      <c r="R1232" s="60">
        <v>2</v>
      </c>
      <c r="S1232" s="60">
        <v>1</v>
      </c>
      <c r="T1232" s="60">
        <v>0</v>
      </c>
      <c r="U1232" s="60">
        <v>0</v>
      </c>
      <c r="V1232" s="60">
        <v>1</v>
      </c>
      <c r="W1232" s="60">
        <v>1</v>
      </c>
      <c r="X1232" s="60">
        <v>0</v>
      </c>
      <c r="Y1232" s="60">
        <v>0</v>
      </c>
      <c r="Z1232" s="60">
        <v>0</v>
      </c>
      <c r="AA1232" s="60">
        <v>0</v>
      </c>
      <c r="AB1232" s="60">
        <v>1</v>
      </c>
      <c r="AC1232" s="60">
        <v>0</v>
      </c>
      <c r="AD1232" s="49">
        <f t="shared" si="880"/>
        <v>6</v>
      </c>
      <c r="AE1232" s="50" t="s">
        <v>22</v>
      </c>
      <c r="AF1232" s="51">
        <f t="shared" si="883"/>
        <v>0.15455259307834862</v>
      </c>
      <c r="AG1232" s="52">
        <f t="shared" si="884"/>
        <v>0.14297505977232439</v>
      </c>
      <c r="AH1232" s="52">
        <f t="shared" si="885"/>
        <v>0.14297505977232439</v>
      </c>
      <c r="AI1232" s="52">
        <f t="shared" si="886"/>
        <v>6.4586732683021619E-2</v>
      </c>
      <c r="AJ1232" s="52">
        <f t="shared" si="887"/>
        <v>6.4586732683021619E-2</v>
      </c>
      <c r="AK1232" s="52">
        <f t="shared" si="888"/>
        <v>7.2092042607557694E-2</v>
      </c>
      <c r="AL1232" s="52">
        <f t="shared" si="889"/>
        <v>7.3325147042703528E-2</v>
      </c>
      <c r="AM1232" s="52">
        <f t="shared" si="890"/>
        <v>7.5043949754588696E-2</v>
      </c>
      <c r="AN1232" s="52">
        <f t="shared" si="891"/>
        <v>7.5777996870076192E-2</v>
      </c>
      <c r="AO1232" s="52">
        <f t="shared" si="892"/>
        <v>9.9575155685214259E-2</v>
      </c>
      <c r="AP1232" s="52">
        <f t="shared" si="893"/>
        <v>0.10422061244602085</v>
      </c>
      <c r="AQ1232" s="52">
        <f t="shared" si="894"/>
        <v>0.10050652479278309</v>
      </c>
      <c r="AR1232" s="52">
        <f t="shared" si="895"/>
        <v>0.10306184280581787</v>
      </c>
      <c r="AS1232" s="52">
        <f t="shared" si="896"/>
        <v>0.10653335182976115</v>
      </c>
      <c r="AT1232" s="146"/>
      <c r="AU1232" s="146"/>
      <c r="AV1232" s="146"/>
      <c r="AW1232" s="146"/>
      <c r="AX1232" s="146"/>
      <c r="AY1232" s="146"/>
      <c r="AZ1232" s="146"/>
      <c r="BA1232" s="146"/>
      <c r="BB1232" s="146"/>
      <c r="BC1232" s="146"/>
      <c r="BD1232" s="146"/>
      <c r="BE1232" s="146"/>
      <c r="BF1232" s="146"/>
      <c r="BG1232" s="53">
        <f t="shared" si="923"/>
        <v>1.0969570622696869</v>
      </c>
      <c r="BH1232" s="53">
        <f t="shared" si="897"/>
        <v>1.086644892471617</v>
      </c>
      <c r="BI1232" s="53">
        <f t="shared" si="898"/>
        <v>0.46777236495482971</v>
      </c>
      <c r="BJ1232" s="53">
        <f t="shared" si="899"/>
        <v>0.42984750311025233</v>
      </c>
      <c r="BK1232" s="53">
        <f t="shared" si="900"/>
        <v>0.45967899756195013</v>
      </c>
      <c r="BL1232" s="53">
        <f t="shared" si="901"/>
        <v>0.48896501730308717</v>
      </c>
      <c r="BM1232" s="53">
        <f t="shared" si="902"/>
        <v>0.39296784359307935</v>
      </c>
      <c r="BN1232" s="53">
        <f t="shared" si="903"/>
        <v>0.42636373134537747</v>
      </c>
      <c r="BO1232" s="53">
        <f t="shared" si="904"/>
        <v>0.54092108743961076</v>
      </c>
      <c r="BP1232" s="53">
        <f t="shared" si="905"/>
        <v>0.62336911397303818</v>
      </c>
      <c r="BQ1232" s="53">
        <f t="shared" si="906"/>
        <v>0.63154142121255286</v>
      </c>
      <c r="BR1232" s="53">
        <f t="shared" si="907"/>
        <v>0.53187699923440213</v>
      </c>
      <c r="BS1232" s="53">
        <f t="shared" si="908"/>
        <v>0.54963651012575188</v>
      </c>
      <c r="BT1232" s="54">
        <f t="shared" si="881"/>
        <v>7.7265425445952367</v>
      </c>
      <c r="BU1232" s="55">
        <f t="shared" si="924"/>
        <v>0</v>
      </c>
      <c r="BV1232" s="55">
        <f t="shared" si="909"/>
        <v>0.16618973781388938</v>
      </c>
      <c r="BW1232" s="55">
        <f t="shared" si="910"/>
        <v>-0.75977350106434893</v>
      </c>
      <c r="BX1232" s="55">
        <f t="shared" si="911"/>
        <v>0</v>
      </c>
      <c r="BY1232" s="55">
        <f t="shared" si="912"/>
        <v>0</v>
      </c>
      <c r="BZ1232" s="55">
        <f t="shared" si="913"/>
        <v>-0.71546433132381027</v>
      </c>
      <c r="CA1232" s="55">
        <f t="shared" si="914"/>
        <v>-0.93402749337892654</v>
      </c>
      <c r="CB1232" s="55">
        <f t="shared" si="915"/>
        <v>0</v>
      </c>
      <c r="CC1232" s="55">
        <f t="shared" si="916"/>
        <v>0</v>
      </c>
      <c r="CD1232" s="55">
        <f t="shared" si="917"/>
        <v>0</v>
      </c>
      <c r="CE1232" s="55">
        <f t="shared" si="918"/>
        <v>0</v>
      </c>
      <c r="CF1232" s="55">
        <f t="shared" si="919"/>
        <v>-0.63134302081897375</v>
      </c>
      <c r="CG1232" s="55">
        <f t="shared" si="920"/>
        <v>0</v>
      </c>
      <c r="CH1232" s="56">
        <f t="shared" si="882"/>
        <v>-2.8744186087721704</v>
      </c>
      <c r="CI1232" s="57">
        <f t="shared" si="879"/>
        <v>6.4428210832119248</v>
      </c>
      <c r="CJ1232" s="58">
        <f t="shared" si="921"/>
        <v>-10.826534484876998</v>
      </c>
      <c r="CK1232" s="67">
        <f t="shared" si="922"/>
        <v>1.7265425445952367</v>
      </c>
    </row>
    <row r="1233" spans="1:89">
      <c r="A1233" s="48">
        <v>5121</v>
      </c>
      <c r="B1233" s="89">
        <v>6.1296859169199601E-2</v>
      </c>
      <c r="C1233" s="59">
        <v>0.19797421731123388</v>
      </c>
      <c r="D1233" s="59">
        <v>0.19797421731123388</v>
      </c>
      <c r="E1233" s="59">
        <v>0.20718232044198895</v>
      </c>
      <c r="F1233" s="59">
        <v>0.21639042357274402</v>
      </c>
      <c r="G1233" s="59">
        <v>0.21639042357274402</v>
      </c>
      <c r="H1233" s="59">
        <v>0.20948434622467771</v>
      </c>
      <c r="I1233" s="59">
        <v>0.21910681399631676</v>
      </c>
      <c r="J1233" s="59">
        <v>0.26243093922651933</v>
      </c>
      <c r="K1233" s="59">
        <v>0.25552486187845302</v>
      </c>
      <c r="L1233" s="59">
        <v>0.26012891344383055</v>
      </c>
      <c r="M1233" s="59">
        <v>0.26215469613259668</v>
      </c>
      <c r="N1233" s="59">
        <v>0.26735727440147328</v>
      </c>
      <c r="O1233" s="59">
        <v>0.27965009208103131</v>
      </c>
      <c r="P1233" s="120">
        <v>0.23474996458421876</v>
      </c>
      <c r="Q1233" s="60">
        <v>0</v>
      </c>
      <c r="R1233" s="60">
        <v>0</v>
      </c>
      <c r="S1233" s="60">
        <v>2</v>
      </c>
      <c r="T1233" s="60">
        <v>0</v>
      </c>
      <c r="U1233" s="60">
        <v>0</v>
      </c>
      <c r="V1233" s="60">
        <v>0</v>
      </c>
      <c r="W1233" s="60">
        <v>0</v>
      </c>
      <c r="X1233" s="60">
        <v>0</v>
      </c>
      <c r="Y1233" s="60">
        <v>1</v>
      </c>
      <c r="Z1233" s="60">
        <v>0</v>
      </c>
      <c r="AA1233" s="60">
        <v>1</v>
      </c>
      <c r="AB1233" s="60">
        <v>0</v>
      </c>
      <c r="AC1233" s="60">
        <v>0</v>
      </c>
      <c r="AD1233" s="49">
        <f t="shared" si="880"/>
        <v>4</v>
      </c>
      <c r="AE1233" s="50" t="s">
        <v>22</v>
      </c>
      <c r="AF1233" s="51">
        <f t="shared" si="883"/>
        <v>5.0346437659524394E-2</v>
      </c>
      <c r="AG1233" s="52">
        <f t="shared" si="884"/>
        <v>0.54070005541610866</v>
      </c>
      <c r="AH1233" s="52">
        <f t="shared" si="885"/>
        <v>0.54070005541610866</v>
      </c>
      <c r="AI1233" s="52">
        <f t="shared" si="886"/>
        <v>0.5682392258243989</v>
      </c>
      <c r="AJ1233" s="52">
        <f t="shared" si="887"/>
        <v>0.59617032304938367</v>
      </c>
      <c r="AK1233" s="52">
        <f t="shared" si="888"/>
        <v>0.59617032304938367</v>
      </c>
      <c r="AL1233" s="52">
        <f t="shared" si="889"/>
        <v>0.57518522139674044</v>
      </c>
      <c r="AM1233" s="52">
        <f t="shared" si="890"/>
        <v>0.60448497759956155</v>
      </c>
      <c r="AN1233" s="52">
        <f t="shared" si="891"/>
        <v>0.74171955532118028</v>
      </c>
      <c r="AO1233" s="52">
        <f t="shared" si="892"/>
        <v>0.71926101147353494</v>
      </c>
      <c r="AP1233" s="52">
        <f t="shared" si="893"/>
        <v>0.7342088519757406</v>
      </c>
      <c r="AQ1233" s="52">
        <f t="shared" si="894"/>
        <v>0.74081697659407852</v>
      </c>
      <c r="AR1233" s="52">
        <f t="shared" si="895"/>
        <v>0.75787479799902535</v>
      </c>
      <c r="AS1233" s="52">
        <f t="shared" si="896"/>
        <v>0.79867626570396766</v>
      </c>
      <c r="AT1233" s="146"/>
      <c r="AU1233" s="146"/>
      <c r="AV1233" s="146"/>
      <c r="AW1233" s="146"/>
      <c r="AX1233" s="146"/>
      <c r="AY1233" s="146"/>
      <c r="AZ1233" s="146"/>
      <c r="BA1233" s="146"/>
      <c r="BB1233" s="146"/>
      <c r="BC1233" s="146"/>
      <c r="BD1233" s="146"/>
      <c r="BE1233" s="146"/>
      <c r="BF1233" s="146"/>
      <c r="BG1233" s="53">
        <f t="shared" si="923"/>
        <v>1.3513822383747895</v>
      </c>
      <c r="BH1233" s="53">
        <f t="shared" si="897"/>
        <v>1.3386782925381286</v>
      </c>
      <c r="BI1233" s="53">
        <f t="shared" si="898"/>
        <v>1.3406484386669608</v>
      </c>
      <c r="BJ1233" s="53">
        <f t="shared" si="899"/>
        <v>1.2925099571951617</v>
      </c>
      <c r="BK1233" s="53">
        <f t="shared" si="900"/>
        <v>1.2383121523948946</v>
      </c>
      <c r="BL1233" s="53">
        <f t="shared" si="901"/>
        <v>1.2494676492240149</v>
      </c>
      <c r="BM1233" s="53">
        <f t="shared" si="902"/>
        <v>1.0311439378239717</v>
      </c>
      <c r="BN1233" s="53">
        <f t="shared" si="903"/>
        <v>1.3594690145646489</v>
      </c>
      <c r="BO1233" s="53">
        <f t="shared" si="904"/>
        <v>1.2728050463693825</v>
      </c>
      <c r="BP1233" s="53">
        <f t="shared" si="905"/>
        <v>1.4305522560407173</v>
      </c>
      <c r="BQ1233" s="53">
        <f t="shared" si="906"/>
        <v>1.5163901694300377</v>
      </c>
      <c r="BR1233" s="53">
        <f t="shared" si="907"/>
        <v>1.2740991397479058</v>
      </c>
      <c r="BS1233" s="53">
        <f t="shared" si="908"/>
        <v>1.3423111927785452</v>
      </c>
      <c r="BT1233" s="54">
        <f t="shared" si="881"/>
        <v>17.037769485149159</v>
      </c>
      <c r="BU1233" s="55">
        <f t="shared" si="924"/>
        <v>0</v>
      </c>
      <c r="BV1233" s="55">
        <f t="shared" si="909"/>
        <v>0</v>
      </c>
      <c r="BW1233" s="55">
        <f t="shared" si="910"/>
        <v>0.58630681273870977</v>
      </c>
      <c r="BX1233" s="55">
        <f t="shared" si="911"/>
        <v>0</v>
      </c>
      <c r="BY1233" s="55">
        <f t="shared" si="912"/>
        <v>0</v>
      </c>
      <c r="BZ1233" s="55">
        <f t="shared" si="913"/>
        <v>0</v>
      </c>
      <c r="CA1233" s="55">
        <f t="shared" si="914"/>
        <v>0</v>
      </c>
      <c r="CB1233" s="55">
        <f t="shared" si="915"/>
        <v>0</v>
      </c>
      <c r="CC1233" s="55">
        <f t="shared" si="916"/>
        <v>0.24122316281153644</v>
      </c>
      <c r="CD1233" s="55">
        <f t="shared" si="917"/>
        <v>0</v>
      </c>
      <c r="CE1233" s="55">
        <f t="shared" si="918"/>
        <v>0.41633262180470942</v>
      </c>
      <c r="CF1233" s="55">
        <f t="shared" si="919"/>
        <v>0</v>
      </c>
      <c r="CG1233" s="55">
        <f t="shared" si="920"/>
        <v>0</v>
      </c>
      <c r="CH1233" s="56">
        <f t="shared" si="882"/>
        <v>1.2438625973549557</v>
      </c>
      <c r="CI1233" s="57">
        <f t="shared" ref="CI1233:CI1296" si="925">$CJ$3*B1233</f>
        <v>2.2596560900540372</v>
      </c>
      <c r="CJ1233" s="58">
        <f t="shared" si="921"/>
        <v>-10.336353686261079</v>
      </c>
      <c r="CK1233" s="67">
        <f t="shared" si="922"/>
        <v>13.037769485149159</v>
      </c>
    </row>
    <row r="1234" spans="1:89">
      <c r="A1234" s="48">
        <v>5122</v>
      </c>
      <c r="B1234" s="89">
        <v>2.8875379939209727E-2</v>
      </c>
      <c r="C1234" s="59">
        <v>0.19797421731123388</v>
      </c>
      <c r="D1234" s="59">
        <v>0.19797421731123388</v>
      </c>
      <c r="E1234" s="59">
        <v>0.20718232044198895</v>
      </c>
      <c r="F1234" s="59">
        <v>0.21639042357274402</v>
      </c>
      <c r="G1234" s="59">
        <v>0.21639042357274402</v>
      </c>
      <c r="H1234" s="59">
        <v>0.20948434622467771</v>
      </c>
      <c r="I1234" s="59">
        <v>0.21910681399631676</v>
      </c>
      <c r="J1234" s="59">
        <v>0.26243093922651933</v>
      </c>
      <c r="K1234" s="59">
        <v>0.25552486187845302</v>
      </c>
      <c r="L1234" s="59">
        <v>0.26012891344383055</v>
      </c>
      <c r="M1234" s="59">
        <v>0.26215469613259668</v>
      </c>
      <c r="N1234" s="59">
        <v>0.26735727440147328</v>
      </c>
      <c r="O1234" s="59">
        <v>0.27965009208103131</v>
      </c>
      <c r="P1234" s="120">
        <v>0.23474996458421876</v>
      </c>
      <c r="Q1234" s="60">
        <v>0</v>
      </c>
      <c r="R1234" s="60">
        <v>0</v>
      </c>
      <c r="S1234" s="60">
        <v>1</v>
      </c>
      <c r="T1234" s="60">
        <v>0</v>
      </c>
      <c r="U1234" s="60">
        <v>0</v>
      </c>
      <c r="V1234" s="60">
        <v>0</v>
      </c>
      <c r="W1234" s="60">
        <v>0</v>
      </c>
      <c r="X1234" s="60">
        <v>0</v>
      </c>
      <c r="Y1234" s="60">
        <v>0</v>
      </c>
      <c r="Z1234" s="60">
        <v>2</v>
      </c>
      <c r="AA1234" s="60">
        <v>2</v>
      </c>
      <c r="AB1234" s="60">
        <v>0</v>
      </c>
      <c r="AC1234" s="60">
        <v>1</v>
      </c>
      <c r="AD1234" s="49">
        <f t="shared" ref="AD1234:AD1297" si="926">SUM(Q1234:AC1234)</f>
        <v>6</v>
      </c>
      <c r="AE1234" s="50" t="s">
        <v>22</v>
      </c>
      <c r="AF1234" s="51">
        <f t="shared" si="883"/>
        <v>2.2491343045036406E-2</v>
      </c>
      <c r="AG1234" s="52">
        <f t="shared" si="884"/>
        <v>0.54070005541610866</v>
      </c>
      <c r="AH1234" s="52">
        <f t="shared" si="885"/>
        <v>0.54070005541610866</v>
      </c>
      <c r="AI1234" s="52">
        <f t="shared" si="886"/>
        <v>0.5682392258243989</v>
      </c>
      <c r="AJ1234" s="52">
        <f t="shared" si="887"/>
        <v>0.59617032304938367</v>
      </c>
      <c r="AK1234" s="52">
        <f t="shared" si="888"/>
        <v>0.59617032304938367</v>
      </c>
      <c r="AL1234" s="52">
        <f t="shared" si="889"/>
        <v>0.57518522139674044</v>
      </c>
      <c r="AM1234" s="52">
        <f t="shared" si="890"/>
        <v>0.60448497759956155</v>
      </c>
      <c r="AN1234" s="52">
        <f t="shared" si="891"/>
        <v>0.74171955532118028</v>
      </c>
      <c r="AO1234" s="52">
        <f t="shared" si="892"/>
        <v>0.71926101147353494</v>
      </c>
      <c r="AP1234" s="52">
        <f t="shared" si="893"/>
        <v>0.7342088519757406</v>
      </c>
      <c r="AQ1234" s="52">
        <f t="shared" si="894"/>
        <v>0.74081697659407852</v>
      </c>
      <c r="AR1234" s="52">
        <f t="shared" si="895"/>
        <v>0.75787479799902535</v>
      </c>
      <c r="AS1234" s="52">
        <f t="shared" si="896"/>
        <v>0.79867626570396766</v>
      </c>
      <c r="AT1234" s="146"/>
      <c r="AU1234" s="146"/>
      <c r="AV1234" s="146"/>
      <c r="AW1234" s="146"/>
      <c r="AX1234" s="146"/>
      <c r="AY1234" s="146"/>
      <c r="AZ1234" s="146"/>
      <c r="BA1234" s="146"/>
      <c r="BB1234" s="146"/>
      <c r="BC1234" s="146"/>
      <c r="BD1234" s="146"/>
      <c r="BE1234" s="146"/>
      <c r="BF1234" s="146"/>
      <c r="BG1234" s="53">
        <f t="shared" si="923"/>
        <v>0.60370510648247666</v>
      </c>
      <c r="BH1234" s="53">
        <f t="shared" si="897"/>
        <v>0.59802985283751797</v>
      </c>
      <c r="BI1234" s="53">
        <f t="shared" si="898"/>
        <v>0.59890997930708223</v>
      </c>
      <c r="BJ1234" s="53">
        <f t="shared" si="899"/>
        <v>0.5774049999921349</v>
      </c>
      <c r="BK1234" s="53">
        <f t="shared" si="900"/>
        <v>0.55319312966489786</v>
      </c>
      <c r="BL1234" s="53">
        <f t="shared" si="901"/>
        <v>0.55817664225655961</v>
      </c>
      <c r="BM1234" s="53">
        <f t="shared" si="902"/>
        <v>0.46064454830442758</v>
      </c>
      <c r="BN1234" s="53">
        <f t="shared" si="903"/>
        <v>0.60731772469083078</v>
      </c>
      <c r="BO1234" s="53">
        <f t="shared" si="904"/>
        <v>0.56860219427921455</v>
      </c>
      <c r="BP1234" s="53">
        <f t="shared" si="905"/>
        <v>0.63907285262268687</v>
      </c>
      <c r="BQ1234" s="53">
        <f t="shared" si="906"/>
        <v>0.6774193582754876</v>
      </c>
      <c r="BR1234" s="53">
        <f t="shared" si="907"/>
        <v>0.5691803066434995</v>
      </c>
      <c r="BS1234" s="53">
        <f t="shared" si="908"/>
        <v>0.599652784058753</v>
      </c>
      <c r="BT1234" s="54">
        <f t="shared" ref="BT1234:BT1297" si="927">SUM(BG1234:BS1234)</f>
        <v>7.611309479415568</v>
      </c>
      <c r="BU1234" s="55">
        <f t="shared" si="924"/>
        <v>0</v>
      </c>
      <c r="BV1234" s="55">
        <f t="shared" si="909"/>
        <v>0</v>
      </c>
      <c r="BW1234" s="55">
        <f t="shared" si="910"/>
        <v>-0.51264397712373921</v>
      </c>
      <c r="BX1234" s="55">
        <f t="shared" si="911"/>
        <v>0</v>
      </c>
      <c r="BY1234" s="55">
        <f t="shared" si="912"/>
        <v>0</v>
      </c>
      <c r="BZ1234" s="55">
        <f t="shared" si="913"/>
        <v>0</v>
      </c>
      <c r="CA1234" s="55">
        <f t="shared" si="914"/>
        <v>0</v>
      </c>
      <c r="CB1234" s="55">
        <f t="shared" si="915"/>
        <v>0</v>
      </c>
      <c r="CC1234" s="55">
        <f t="shared" si="916"/>
        <v>0</v>
      </c>
      <c r="CD1234" s="55">
        <f t="shared" si="917"/>
        <v>-0.89547364147829533</v>
      </c>
      <c r="CE1234" s="55">
        <f t="shared" si="918"/>
        <v>-0.7789295233767688</v>
      </c>
      <c r="CF1234" s="55">
        <f t="shared" si="919"/>
        <v>0</v>
      </c>
      <c r="CG1234" s="55">
        <f t="shared" si="920"/>
        <v>-0.51140448450895948</v>
      </c>
      <c r="CH1234" s="56">
        <f t="shared" ref="CH1234:CH1297" si="928">SUM(BU1234:CG1234)</f>
        <v>-2.6984516264877629</v>
      </c>
      <c r="CI1234" s="57">
        <f t="shared" si="925"/>
        <v>1.0644660920089266</v>
      </c>
      <c r="CJ1234" s="58">
        <f t="shared" si="921"/>
        <v>-11.160779194435452</v>
      </c>
      <c r="CK1234" s="67">
        <f t="shared" si="922"/>
        <v>1.611309479415568</v>
      </c>
    </row>
    <row r="1235" spans="1:89">
      <c r="A1235" s="48">
        <v>5123</v>
      </c>
      <c r="B1235" s="89">
        <v>6.0790273556231003E-3</v>
      </c>
      <c r="C1235" s="59">
        <v>0.19797421731123388</v>
      </c>
      <c r="D1235" s="59">
        <v>0.19797421731123388</v>
      </c>
      <c r="E1235" s="59">
        <v>0.20718232044198895</v>
      </c>
      <c r="F1235" s="59">
        <v>0.21639042357274402</v>
      </c>
      <c r="G1235" s="59">
        <v>0.20948434622467771</v>
      </c>
      <c r="H1235" s="59">
        <v>0.20718232044198895</v>
      </c>
      <c r="I1235" s="59">
        <v>0.21910681399631676</v>
      </c>
      <c r="J1235" s="59">
        <v>0.25552486187845302</v>
      </c>
      <c r="K1235" s="59">
        <v>0.25322283609576429</v>
      </c>
      <c r="L1235" s="59">
        <v>0.25552486187845302</v>
      </c>
      <c r="M1235" s="59">
        <v>0.25980662983425412</v>
      </c>
      <c r="N1235" s="59">
        <v>0.26261510128913446</v>
      </c>
      <c r="O1235" s="59">
        <v>0.2746777163904236</v>
      </c>
      <c r="P1235" s="120">
        <v>0.23205128205128209</v>
      </c>
      <c r="Q1235" s="60">
        <v>1</v>
      </c>
      <c r="R1235" s="60">
        <v>0</v>
      </c>
      <c r="S1235" s="60">
        <v>0</v>
      </c>
      <c r="T1235" s="60">
        <v>0</v>
      </c>
      <c r="U1235" s="60">
        <v>0</v>
      </c>
      <c r="V1235" s="60">
        <v>0</v>
      </c>
      <c r="W1235" s="60">
        <v>0</v>
      </c>
      <c r="X1235" s="60">
        <v>0</v>
      </c>
      <c r="Y1235" s="60">
        <v>0</v>
      </c>
      <c r="Z1235" s="60">
        <v>0</v>
      </c>
      <c r="AA1235" s="60">
        <v>0</v>
      </c>
      <c r="AB1235" s="60">
        <v>0</v>
      </c>
      <c r="AC1235" s="60">
        <v>0</v>
      </c>
      <c r="AD1235" s="49">
        <f t="shared" si="926"/>
        <v>1</v>
      </c>
      <c r="AE1235" s="50" t="s">
        <v>22</v>
      </c>
      <c r="AF1235" s="51">
        <f t="shared" si="883"/>
        <v>4.2425198429413002E-3</v>
      </c>
      <c r="AG1235" s="52">
        <f t="shared" si="884"/>
        <v>0.54070005541610866</v>
      </c>
      <c r="AH1235" s="52">
        <f t="shared" si="885"/>
        <v>0.54070005541610866</v>
      </c>
      <c r="AI1235" s="52">
        <f t="shared" si="886"/>
        <v>0.5682392258243989</v>
      </c>
      <c r="AJ1235" s="52">
        <f t="shared" si="887"/>
        <v>0.59617032304938367</v>
      </c>
      <c r="AK1235" s="52">
        <f t="shared" si="888"/>
        <v>0.57518522139674044</v>
      </c>
      <c r="AL1235" s="52">
        <f t="shared" si="889"/>
        <v>0.5682392258243989</v>
      </c>
      <c r="AM1235" s="52">
        <f t="shared" si="890"/>
        <v>0.60448497759956155</v>
      </c>
      <c r="AN1235" s="52">
        <f t="shared" si="891"/>
        <v>0.71926101147353494</v>
      </c>
      <c r="AO1235" s="52">
        <f t="shared" si="892"/>
        <v>0.71182389050156658</v>
      </c>
      <c r="AP1235" s="52">
        <f t="shared" si="893"/>
        <v>0.71926101147353494</v>
      </c>
      <c r="AQ1235" s="52">
        <f t="shared" si="894"/>
        <v>0.73315930994650347</v>
      </c>
      <c r="AR1235" s="52">
        <f t="shared" si="895"/>
        <v>0.74232147055630504</v>
      </c>
      <c r="AS1235" s="52">
        <f t="shared" si="896"/>
        <v>0.78208830382423222</v>
      </c>
      <c r="AT1235" s="146"/>
      <c r="AU1235" s="146"/>
      <c r="AV1235" s="146"/>
      <c r="AW1235" s="146"/>
      <c r="AX1235" s="146"/>
      <c r="AY1235" s="146"/>
      <c r="AZ1235" s="146"/>
      <c r="BA1235" s="146"/>
      <c r="BB1235" s="146"/>
      <c r="BC1235" s="146"/>
      <c r="BD1235" s="146"/>
      <c r="BE1235" s="146"/>
      <c r="BF1235" s="146"/>
      <c r="BG1235" s="53">
        <f t="shared" si="923"/>
        <v>0.11387629846774018</v>
      </c>
      <c r="BH1235" s="53">
        <f t="shared" si="897"/>
        <v>0.11280578097333134</v>
      </c>
      <c r="BI1235" s="53">
        <f t="shared" si="898"/>
        <v>0.11297179836073001</v>
      </c>
      <c r="BJ1235" s="53">
        <f t="shared" si="899"/>
        <v>0.10891533533479962</v>
      </c>
      <c r="BK1235" s="53">
        <f t="shared" si="900"/>
        <v>0.10067523128287464</v>
      </c>
      <c r="BL1235" s="53">
        <f t="shared" si="901"/>
        <v>0.10401683679840815</v>
      </c>
      <c r="BM1235" s="53">
        <f t="shared" si="902"/>
        <v>8.6890926558321188E-2</v>
      </c>
      <c r="BN1235" s="53">
        <f t="shared" si="903"/>
        <v>0.11108904648031974</v>
      </c>
      <c r="BO1235" s="53">
        <f t="shared" si="904"/>
        <v>0.10614586106596663</v>
      </c>
      <c r="BP1235" s="53">
        <f t="shared" si="905"/>
        <v>0.11809343772840457</v>
      </c>
      <c r="BQ1235" s="53">
        <f t="shared" si="906"/>
        <v>0.12646010073815656</v>
      </c>
      <c r="BR1235" s="53">
        <f t="shared" si="907"/>
        <v>0.10516056590318437</v>
      </c>
      <c r="BS1235" s="53">
        <f t="shared" si="908"/>
        <v>0.1107626555234065</v>
      </c>
      <c r="BT1235" s="54">
        <f t="shared" si="927"/>
        <v>1.4178638752156436</v>
      </c>
      <c r="BU1235" s="55">
        <f t="shared" si="924"/>
        <v>-2.1726425208963085</v>
      </c>
      <c r="BV1235" s="55">
        <f t="shared" si="909"/>
        <v>0</v>
      </c>
      <c r="BW1235" s="55">
        <f t="shared" si="910"/>
        <v>0</v>
      </c>
      <c r="BX1235" s="55">
        <f t="shared" si="911"/>
        <v>0</v>
      </c>
      <c r="BY1235" s="55">
        <f t="shared" si="912"/>
        <v>0</v>
      </c>
      <c r="BZ1235" s="55">
        <f t="shared" si="913"/>
        <v>0</v>
      </c>
      <c r="CA1235" s="55">
        <f t="shared" si="914"/>
        <v>0</v>
      </c>
      <c r="CB1235" s="55">
        <f t="shared" si="915"/>
        <v>0</v>
      </c>
      <c r="CC1235" s="55">
        <f t="shared" si="916"/>
        <v>0</v>
      </c>
      <c r="CD1235" s="55">
        <f t="shared" si="917"/>
        <v>0</v>
      </c>
      <c r="CE1235" s="55">
        <f t="shared" si="918"/>
        <v>0</v>
      </c>
      <c r="CF1235" s="55">
        <f t="shared" si="919"/>
        <v>0</v>
      </c>
      <c r="CG1235" s="55">
        <f t="shared" si="920"/>
        <v>0</v>
      </c>
      <c r="CH1235" s="56">
        <f t="shared" si="928"/>
        <v>-2.1726425208963085</v>
      </c>
      <c r="CI1235" s="57">
        <f t="shared" si="925"/>
        <v>0.22409812463345824</v>
      </c>
      <c r="CJ1235" s="58">
        <f t="shared" si="921"/>
        <v>-4.6105112194327385</v>
      </c>
      <c r="CK1235" s="67">
        <f t="shared" si="922"/>
        <v>0.41786387521564361</v>
      </c>
    </row>
    <row r="1236" spans="1:89">
      <c r="A1236" s="48">
        <v>5124</v>
      </c>
      <c r="B1236" s="89">
        <v>5.6231003039513686E-2</v>
      </c>
      <c r="C1236" s="59">
        <v>0.27163904235727437</v>
      </c>
      <c r="D1236" s="59">
        <v>0.27163904235727437</v>
      </c>
      <c r="E1236" s="59">
        <v>0.26243093922651933</v>
      </c>
      <c r="F1236" s="59">
        <v>0.27394106813996316</v>
      </c>
      <c r="G1236" s="59">
        <v>0.28775322283609578</v>
      </c>
      <c r="H1236" s="59">
        <v>0.31767955801104975</v>
      </c>
      <c r="I1236" s="59">
        <v>0.35874769797421729</v>
      </c>
      <c r="J1236" s="59">
        <v>0.37753222836095762</v>
      </c>
      <c r="K1236" s="59">
        <v>0.39594843462246776</v>
      </c>
      <c r="L1236" s="59">
        <v>0.40285451197053407</v>
      </c>
      <c r="M1236" s="59">
        <v>0.40626151012891343</v>
      </c>
      <c r="N1236" s="59">
        <v>0.41404235727440147</v>
      </c>
      <c r="O1236" s="59">
        <v>0.43310313075506446</v>
      </c>
      <c r="P1236" s="120">
        <v>0.34412098030882565</v>
      </c>
      <c r="Q1236" s="60">
        <v>0</v>
      </c>
      <c r="R1236" s="60">
        <v>2</v>
      </c>
      <c r="S1236" s="60">
        <v>2</v>
      </c>
      <c r="T1236" s="60">
        <v>1</v>
      </c>
      <c r="U1236" s="60">
        <v>1</v>
      </c>
      <c r="V1236" s="60">
        <v>2</v>
      </c>
      <c r="W1236" s="60">
        <v>0</v>
      </c>
      <c r="X1236" s="60">
        <v>2</v>
      </c>
      <c r="Y1236" s="60">
        <v>2</v>
      </c>
      <c r="Z1236" s="60">
        <v>0</v>
      </c>
      <c r="AA1236" s="60">
        <v>1</v>
      </c>
      <c r="AB1236" s="60">
        <v>3</v>
      </c>
      <c r="AC1236" s="60">
        <v>0</v>
      </c>
      <c r="AD1236" s="49">
        <f t="shared" si="926"/>
        <v>16</v>
      </c>
      <c r="AE1236" s="50" t="s">
        <v>22</v>
      </c>
      <c r="AF1236" s="51">
        <f t="shared" si="883"/>
        <v>4.5905609183739447E-2</v>
      </c>
      <c r="AG1236" s="52">
        <f t="shared" si="884"/>
        <v>0.77200737387439056</v>
      </c>
      <c r="AH1236" s="52">
        <f t="shared" si="885"/>
        <v>0.77200737387439056</v>
      </c>
      <c r="AI1236" s="52">
        <f t="shared" si="886"/>
        <v>0.74171955532118028</v>
      </c>
      <c r="AJ1236" s="52">
        <f t="shared" si="887"/>
        <v>0.77964052836597431</v>
      </c>
      <c r="AK1236" s="52">
        <f t="shared" si="888"/>
        <v>0.82595263425844812</v>
      </c>
      <c r="AL1236" s="52">
        <f t="shared" si="889"/>
        <v>0.9293020328582533</v>
      </c>
      <c r="AM1236" s="52">
        <f t="shared" si="890"/>
        <v>1.0777706287971922</v>
      </c>
      <c r="AN1236" s="52">
        <f t="shared" si="891"/>
        <v>1.148215744953158</v>
      </c>
      <c r="AO1236" s="52">
        <f t="shared" si="892"/>
        <v>1.2188104229766987</v>
      </c>
      <c r="AP1236" s="52">
        <f t="shared" si="893"/>
        <v>1.2456720821503164</v>
      </c>
      <c r="AQ1236" s="52">
        <f t="shared" si="894"/>
        <v>1.2590016455685002</v>
      </c>
      <c r="AR1236" s="52">
        <f t="shared" si="895"/>
        <v>1.2896358303591418</v>
      </c>
      <c r="AS1236" s="52">
        <f t="shared" si="896"/>
        <v>1.365806713257764</v>
      </c>
      <c r="AT1236" s="146"/>
      <c r="AU1236" s="146"/>
      <c r="AV1236" s="146"/>
      <c r="AW1236" s="146"/>
      <c r="AX1236" s="146"/>
      <c r="AY1236" s="146"/>
      <c r="AZ1236" s="146"/>
      <c r="BA1236" s="146"/>
      <c r="BB1236" s="146"/>
      <c r="BC1236" s="146"/>
      <c r="BD1236" s="146"/>
      <c r="BE1236" s="146"/>
      <c r="BF1236" s="146"/>
      <c r="BG1236" s="53">
        <f t="shared" si="923"/>
        <v>1.7593014038087054</v>
      </c>
      <c r="BH1236" s="53">
        <f t="shared" si="897"/>
        <v>1.7427627302123838</v>
      </c>
      <c r="BI1236" s="53">
        <f t="shared" si="898"/>
        <v>1.5955867979044072</v>
      </c>
      <c r="BJ1236" s="53">
        <f t="shared" si="899"/>
        <v>1.5411856600805034</v>
      </c>
      <c r="BK1236" s="53">
        <f t="shared" si="900"/>
        <v>1.5642707783677723</v>
      </c>
      <c r="BL1236" s="53">
        <f t="shared" si="901"/>
        <v>1.8406499038808375</v>
      </c>
      <c r="BM1236" s="53">
        <f t="shared" si="902"/>
        <v>1.676320795874483</v>
      </c>
      <c r="BN1236" s="53">
        <f t="shared" si="903"/>
        <v>1.9188900470883405</v>
      </c>
      <c r="BO1236" s="53">
        <f t="shared" si="904"/>
        <v>1.9665660475508253</v>
      </c>
      <c r="BP1236" s="53">
        <f t="shared" si="905"/>
        <v>2.2130175076871161</v>
      </c>
      <c r="BQ1236" s="53">
        <f t="shared" si="906"/>
        <v>2.3497590998050701</v>
      </c>
      <c r="BR1236" s="53">
        <f t="shared" si="907"/>
        <v>1.9768324250295206</v>
      </c>
      <c r="BS1236" s="53">
        <f t="shared" si="908"/>
        <v>2.0929973772529027</v>
      </c>
      <c r="BT1236" s="54">
        <f t="shared" si="927"/>
        <v>24.238140574542872</v>
      </c>
      <c r="BU1236" s="55">
        <f t="shared" si="924"/>
        <v>0</v>
      </c>
      <c r="BV1236" s="55">
        <f t="shared" si="909"/>
        <v>1.1109432600539397</v>
      </c>
      <c r="BW1236" s="55">
        <f t="shared" si="910"/>
        <v>0.9344831339029287</v>
      </c>
      <c r="BX1236" s="55">
        <f t="shared" si="911"/>
        <v>0.43255202934071346</v>
      </c>
      <c r="BY1236" s="55">
        <f t="shared" si="912"/>
        <v>0.44741975908621667</v>
      </c>
      <c r="BZ1236" s="55">
        <f t="shared" si="913"/>
        <v>1.2202374357766004</v>
      </c>
      <c r="CA1236" s="55">
        <f t="shared" si="914"/>
        <v>0</v>
      </c>
      <c r="CB1236" s="55">
        <f t="shared" si="915"/>
        <v>1.3034938368007194</v>
      </c>
      <c r="CC1236" s="55">
        <f t="shared" si="916"/>
        <v>1.3525777973448774</v>
      </c>
      <c r="CD1236" s="55">
        <f t="shared" si="917"/>
        <v>0</v>
      </c>
      <c r="CE1236" s="55">
        <f t="shared" si="918"/>
        <v>0.8543128121802378</v>
      </c>
      <c r="CF1236" s="55">
        <f t="shared" si="919"/>
        <v>2.0444873350344888</v>
      </c>
      <c r="CG1236" s="55">
        <f t="shared" si="920"/>
        <v>0</v>
      </c>
      <c r="CH1236" s="56">
        <f t="shared" si="928"/>
        <v>9.7005073995207223</v>
      </c>
      <c r="CI1236" s="57">
        <f t="shared" si="925"/>
        <v>2.072907652859489</v>
      </c>
      <c r="CJ1236" s="58">
        <f t="shared" si="921"/>
        <v>-14.205251318362592</v>
      </c>
      <c r="CK1236" s="67">
        <f t="shared" si="922"/>
        <v>8.2381405745428715</v>
      </c>
    </row>
    <row r="1237" spans="1:89">
      <c r="A1237" s="48">
        <v>5125</v>
      </c>
      <c r="B1237" s="89">
        <v>0.14640324214792302</v>
      </c>
      <c r="C1237" s="59">
        <v>0.20718232044198895</v>
      </c>
      <c r="D1237" s="59">
        <v>0.20718232044198895</v>
      </c>
      <c r="E1237" s="59">
        <v>0.22099447513812154</v>
      </c>
      <c r="F1237" s="59">
        <v>0.23020257826887661</v>
      </c>
      <c r="G1237" s="59">
        <v>0.24171270718232044</v>
      </c>
      <c r="H1237" s="59">
        <v>0.25322283609576429</v>
      </c>
      <c r="I1237" s="59">
        <v>0.28651012891344385</v>
      </c>
      <c r="J1237" s="59">
        <v>0.30616942909760592</v>
      </c>
      <c r="K1237" s="59">
        <v>0.31537753222836096</v>
      </c>
      <c r="L1237" s="59">
        <v>0.31998158379373848</v>
      </c>
      <c r="M1237" s="59">
        <v>0.32357274401473296</v>
      </c>
      <c r="N1237" s="59">
        <v>0.32886740331491715</v>
      </c>
      <c r="O1237" s="59">
        <v>0.34401473296500923</v>
      </c>
      <c r="P1237" s="120">
        <v>0.27576852245360539</v>
      </c>
      <c r="Q1237" s="60">
        <v>3</v>
      </c>
      <c r="R1237" s="60">
        <v>7</v>
      </c>
      <c r="S1237" s="60">
        <v>0</v>
      </c>
      <c r="T1237" s="60">
        <v>5</v>
      </c>
      <c r="U1237" s="60">
        <v>1</v>
      </c>
      <c r="V1237" s="60">
        <v>5</v>
      </c>
      <c r="W1237" s="60">
        <v>0</v>
      </c>
      <c r="X1237" s="60">
        <v>1</v>
      </c>
      <c r="Y1237" s="60">
        <v>3</v>
      </c>
      <c r="Z1237" s="60">
        <v>3</v>
      </c>
      <c r="AA1237" s="60">
        <v>0</v>
      </c>
      <c r="AB1237" s="60">
        <v>4</v>
      </c>
      <c r="AC1237" s="60">
        <v>4</v>
      </c>
      <c r="AD1237" s="49">
        <f t="shared" si="926"/>
        <v>36</v>
      </c>
      <c r="AE1237" s="50" t="s">
        <v>22</v>
      </c>
      <c r="AF1237" s="51">
        <f t="shared" si="883"/>
        <v>0.12785953441875386</v>
      </c>
      <c r="AG1237" s="52">
        <f t="shared" si="884"/>
        <v>0.5682392258243989</v>
      </c>
      <c r="AH1237" s="52">
        <f t="shared" si="885"/>
        <v>0.5682392258243989</v>
      </c>
      <c r="AI1237" s="52">
        <f t="shared" si="886"/>
        <v>0.61028309037223527</v>
      </c>
      <c r="AJ1237" s="52">
        <f t="shared" si="887"/>
        <v>0.63880335577640757</v>
      </c>
      <c r="AK1237" s="52">
        <f t="shared" si="888"/>
        <v>0.67500654444007369</v>
      </c>
      <c r="AL1237" s="52">
        <f t="shared" si="889"/>
        <v>0.71182389050156658</v>
      </c>
      <c r="AM1237" s="52">
        <f t="shared" si="890"/>
        <v>0.82174856015614484</v>
      </c>
      <c r="AN1237" s="52">
        <f t="shared" si="891"/>
        <v>0.8890667931256665</v>
      </c>
      <c r="AO1237" s="52">
        <f t="shared" si="892"/>
        <v>0.92120656840350013</v>
      </c>
      <c r="AP1237" s="52">
        <f t="shared" si="893"/>
        <v>0.93742167137947574</v>
      </c>
      <c r="AQ1237" s="52">
        <f t="shared" si="894"/>
        <v>0.95013653689789179</v>
      </c>
      <c r="AR1237" s="52">
        <f t="shared" si="895"/>
        <v>0.96898990243822136</v>
      </c>
      <c r="AS1237" s="52">
        <f t="shared" si="896"/>
        <v>1.0236298855046924</v>
      </c>
      <c r="AT1237" s="146"/>
      <c r="AU1237" s="146"/>
      <c r="AV1237" s="146"/>
      <c r="AW1237" s="146"/>
      <c r="AX1237" s="146"/>
      <c r="AY1237" s="146"/>
      <c r="AZ1237" s="146"/>
      <c r="BA1237" s="146"/>
      <c r="BB1237" s="146"/>
      <c r="BC1237" s="146"/>
      <c r="BD1237" s="146"/>
      <c r="BE1237" s="146"/>
      <c r="BF1237" s="146"/>
      <c r="BG1237" s="53">
        <f t="shared" si="923"/>
        <v>3.6067610776473593</v>
      </c>
      <c r="BH1237" s="53">
        <f t="shared" si="897"/>
        <v>3.5728549805601921</v>
      </c>
      <c r="BI1237" s="53">
        <f t="shared" si="898"/>
        <v>3.6566164223856545</v>
      </c>
      <c r="BJ1237" s="53">
        <f t="shared" si="899"/>
        <v>3.5171841303137321</v>
      </c>
      <c r="BK1237" s="53">
        <f t="shared" si="900"/>
        <v>3.5606733739787351</v>
      </c>
      <c r="BL1237" s="53">
        <f t="shared" si="901"/>
        <v>3.9269396667768754</v>
      </c>
      <c r="BM1237" s="53">
        <f t="shared" si="902"/>
        <v>3.55989430804064</v>
      </c>
      <c r="BN1237" s="53">
        <f t="shared" si="903"/>
        <v>4.1383607427023659</v>
      </c>
      <c r="BO1237" s="53">
        <f t="shared" si="904"/>
        <v>4.1399659282369843</v>
      </c>
      <c r="BP1237" s="53">
        <f t="shared" si="905"/>
        <v>4.638563129179655</v>
      </c>
      <c r="BQ1237" s="53">
        <f t="shared" si="906"/>
        <v>4.9391296346901319</v>
      </c>
      <c r="BR1237" s="53">
        <f t="shared" si="907"/>
        <v>4.1370367640468304</v>
      </c>
      <c r="BS1237" s="53">
        <f t="shared" si="908"/>
        <v>4.3690776330232595</v>
      </c>
      <c r="BT1237" s="54">
        <f t="shared" si="927"/>
        <v>51.763057791582412</v>
      </c>
      <c r="BU1237" s="55">
        <f t="shared" si="924"/>
        <v>3.8484304836134529</v>
      </c>
      <c r="BV1237" s="55">
        <f t="shared" si="909"/>
        <v>8.9135549344307581</v>
      </c>
      <c r="BW1237" s="55">
        <f t="shared" si="910"/>
        <v>0</v>
      </c>
      <c r="BX1237" s="55">
        <f t="shared" si="911"/>
        <v>6.288303532449115</v>
      </c>
      <c r="BY1237" s="55">
        <f t="shared" si="912"/>
        <v>1.2699496769713612</v>
      </c>
      <c r="BZ1237" s="55">
        <f t="shared" si="913"/>
        <v>6.8393020589233409</v>
      </c>
      <c r="CA1237" s="55">
        <f t="shared" si="914"/>
        <v>0</v>
      </c>
      <c r="CB1237" s="55">
        <f t="shared" si="915"/>
        <v>1.4202997535570052</v>
      </c>
      <c r="CC1237" s="55">
        <f t="shared" si="916"/>
        <v>4.2620626737267271</v>
      </c>
      <c r="CD1237" s="55">
        <f t="shared" si="917"/>
        <v>4.6032139435348629</v>
      </c>
      <c r="CE1237" s="55">
        <f t="shared" si="918"/>
        <v>0</v>
      </c>
      <c r="CF1237" s="55">
        <f t="shared" si="919"/>
        <v>5.6799190963357367</v>
      </c>
      <c r="CG1237" s="55">
        <f t="shared" si="920"/>
        <v>5.8982076754858328</v>
      </c>
      <c r="CH1237" s="56">
        <f t="shared" si="928"/>
        <v>49.023243829028189</v>
      </c>
      <c r="CI1237" s="57">
        <f t="shared" si="925"/>
        <v>5.3970298349224528</v>
      </c>
      <c r="CJ1237" s="58">
        <f t="shared" si="921"/>
        <v>-1.3654636299174854</v>
      </c>
      <c r="CK1237" s="67">
        <f t="shared" si="922"/>
        <v>15.763057791582412</v>
      </c>
    </row>
    <row r="1238" spans="1:89">
      <c r="A1238" s="48">
        <v>5126</v>
      </c>
      <c r="B1238" s="89">
        <v>9.0172239108409324E-2</v>
      </c>
      <c r="C1238" s="59">
        <v>0.20718232044198895</v>
      </c>
      <c r="D1238" s="59">
        <v>0.20718232044198895</v>
      </c>
      <c r="E1238" s="59">
        <v>0.22099447513812154</v>
      </c>
      <c r="F1238" s="59">
        <v>0.23020257826887661</v>
      </c>
      <c r="G1238" s="59">
        <v>0.24171270718232044</v>
      </c>
      <c r="H1238" s="59">
        <v>0.25322283609576429</v>
      </c>
      <c r="I1238" s="59">
        <v>0.28651012891344385</v>
      </c>
      <c r="J1238" s="59">
        <v>0.30616942909760592</v>
      </c>
      <c r="K1238" s="59">
        <v>0.31537753222836096</v>
      </c>
      <c r="L1238" s="59">
        <v>0.31998158379373848</v>
      </c>
      <c r="M1238" s="59">
        <v>0.32357274401473296</v>
      </c>
      <c r="N1238" s="59">
        <v>0.32886740331491715</v>
      </c>
      <c r="O1238" s="59">
        <v>0.34401473296500923</v>
      </c>
      <c r="P1238" s="120">
        <v>0.27576852245360539</v>
      </c>
      <c r="Q1238" s="60">
        <v>4</v>
      </c>
      <c r="R1238" s="60">
        <v>3</v>
      </c>
      <c r="S1238" s="60">
        <v>0</v>
      </c>
      <c r="T1238" s="60">
        <v>2</v>
      </c>
      <c r="U1238" s="60">
        <v>2</v>
      </c>
      <c r="V1238" s="60">
        <v>2</v>
      </c>
      <c r="W1238" s="60">
        <v>1</v>
      </c>
      <c r="X1238" s="60">
        <v>2</v>
      </c>
      <c r="Y1238" s="60">
        <v>2</v>
      </c>
      <c r="Z1238" s="60">
        <v>3</v>
      </c>
      <c r="AA1238" s="60">
        <v>1</v>
      </c>
      <c r="AB1238" s="60">
        <v>2</v>
      </c>
      <c r="AC1238" s="60">
        <v>3</v>
      </c>
      <c r="AD1238" s="49">
        <f t="shared" si="926"/>
        <v>27</v>
      </c>
      <c r="AE1238" s="50" t="s">
        <v>22</v>
      </c>
      <c r="AF1238" s="51">
        <f t="shared" si="883"/>
        <v>7.6106086499224637E-2</v>
      </c>
      <c r="AG1238" s="52">
        <f t="shared" si="884"/>
        <v>0.5682392258243989</v>
      </c>
      <c r="AH1238" s="52">
        <f t="shared" si="885"/>
        <v>0.5682392258243989</v>
      </c>
      <c r="AI1238" s="52">
        <f t="shared" si="886"/>
        <v>0.61028309037223527</v>
      </c>
      <c r="AJ1238" s="52">
        <f t="shared" si="887"/>
        <v>0.63880335577640757</v>
      </c>
      <c r="AK1238" s="52">
        <f t="shared" si="888"/>
        <v>0.67500654444007369</v>
      </c>
      <c r="AL1238" s="52">
        <f t="shared" si="889"/>
        <v>0.71182389050156658</v>
      </c>
      <c r="AM1238" s="52">
        <f t="shared" si="890"/>
        <v>0.82174856015614484</v>
      </c>
      <c r="AN1238" s="52">
        <f t="shared" si="891"/>
        <v>0.8890667931256665</v>
      </c>
      <c r="AO1238" s="52">
        <f t="shared" si="892"/>
        <v>0.92120656840350013</v>
      </c>
      <c r="AP1238" s="52">
        <f t="shared" si="893"/>
        <v>0.93742167137947574</v>
      </c>
      <c r="AQ1238" s="52">
        <f t="shared" si="894"/>
        <v>0.95013653689789179</v>
      </c>
      <c r="AR1238" s="52">
        <f t="shared" si="895"/>
        <v>0.96898990243822136</v>
      </c>
      <c r="AS1238" s="52">
        <f t="shared" si="896"/>
        <v>1.0236298855046924</v>
      </c>
      <c r="AT1238" s="146"/>
      <c r="AU1238" s="146"/>
      <c r="AV1238" s="146"/>
      <c r="AW1238" s="146"/>
      <c r="AX1238" s="146"/>
      <c r="AY1238" s="146"/>
      <c r="AZ1238" s="146"/>
      <c r="BA1238" s="146"/>
      <c r="BB1238" s="146"/>
      <c r="BC1238" s="146"/>
      <c r="BD1238" s="146"/>
      <c r="BE1238" s="146"/>
      <c r="BF1238" s="146"/>
      <c r="BG1238" s="53">
        <f t="shared" si="923"/>
        <v>2.146859612819024</v>
      </c>
      <c r="BH1238" s="53">
        <f t="shared" si="897"/>
        <v>2.1266776188089742</v>
      </c>
      <c r="BI1238" s="53">
        <f t="shared" si="898"/>
        <v>2.1765351094204326</v>
      </c>
      <c r="BJ1238" s="53">
        <f t="shared" si="899"/>
        <v>2.0935405472280144</v>
      </c>
      <c r="BK1238" s="53">
        <f t="shared" si="900"/>
        <v>2.1194267367499835</v>
      </c>
      <c r="BL1238" s="53">
        <f t="shared" si="901"/>
        <v>2.3374401550544146</v>
      </c>
      <c r="BM1238" s="53">
        <f t="shared" si="902"/>
        <v>2.11896301177286</v>
      </c>
      <c r="BN1238" s="53">
        <f t="shared" si="903"/>
        <v>2.4632847450984126</v>
      </c>
      <c r="BO1238" s="53">
        <f t="shared" si="904"/>
        <v>2.4642402028959109</v>
      </c>
      <c r="BP1238" s="53">
        <f t="shared" si="905"/>
        <v>2.7610212124288882</v>
      </c>
      <c r="BQ1238" s="53">
        <f t="shared" si="906"/>
        <v>2.9399280148909717</v>
      </c>
      <c r="BR1238" s="53">
        <f t="shared" si="907"/>
        <v>2.4624966706342013</v>
      </c>
      <c r="BS1238" s="53">
        <f t="shared" si="908"/>
        <v>2.6006148213529259</v>
      </c>
      <c r="BT1238" s="54">
        <f t="shared" si="927"/>
        <v>30.811028459155015</v>
      </c>
      <c r="BU1238" s="55">
        <f t="shared" si="924"/>
        <v>3.0560245166280913</v>
      </c>
      <c r="BV1238" s="55">
        <f t="shared" si="909"/>
        <v>2.2636828757565124</v>
      </c>
      <c r="BW1238" s="55">
        <f t="shared" si="910"/>
        <v>0</v>
      </c>
      <c r="BX1238" s="55">
        <f t="shared" si="911"/>
        <v>1.4777133488847234</v>
      </c>
      <c r="BY1238" s="55">
        <f t="shared" si="912"/>
        <v>1.5022912898477998</v>
      </c>
      <c r="BZ1238" s="55">
        <f t="shared" si="913"/>
        <v>1.6981127594744136</v>
      </c>
      <c r="CA1238" s="55">
        <f t="shared" si="914"/>
        <v>0.75092682362312846</v>
      </c>
      <c r="CB1238" s="55">
        <f t="shared" si="915"/>
        <v>1.8029914430190879</v>
      </c>
      <c r="CC1238" s="55">
        <f t="shared" si="916"/>
        <v>1.803767051722895</v>
      </c>
      <c r="CD1238" s="55">
        <f t="shared" si="917"/>
        <v>3.0468018473924792</v>
      </c>
      <c r="CE1238" s="55">
        <f t="shared" si="918"/>
        <v>1.0783850963198722</v>
      </c>
      <c r="CF1238" s="55">
        <f t="shared" si="919"/>
        <v>1.8023514840729453</v>
      </c>
      <c r="CG1238" s="55">
        <f t="shared" si="920"/>
        <v>2.8672436604719906</v>
      </c>
      <c r="CH1238" s="56">
        <f t="shared" si="928"/>
        <v>23.150292197213947</v>
      </c>
      <c r="CI1238" s="57">
        <f t="shared" si="925"/>
        <v>3.3241221820629638</v>
      </c>
      <c r="CJ1238" s="58">
        <f t="shared" si="921"/>
        <v>-8.5672198666224517</v>
      </c>
      <c r="CK1238" s="67">
        <f t="shared" si="922"/>
        <v>3.8110284591550148</v>
      </c>
    </row>
    <row r="1239" spans="1:89">
      <c r="A1239" s="48">
        <v>5127</v>
      </c>
      <c r="B1239" s="89">
        <v>2.2796352583586629E-2</v>
      </c>
      <c r="C1239" s="59">
        <v>0.20718232044198895</v>
      </c>
      <c r="D1239" s="59">
        <v>0.20718232044198895</v>
      </c>
      <c r="E1239" s="59">
        <v>0.21178637200736647</v>
      </c>
      <c r="F1239" s="59">
        <v>0.22099447513812154</v>
      </c>
      <c r="G1239" s="59">
        <v>0.23250460405156537</v>
      </c>
      <c r="H1239" s="59">
        <v>0.2440147329650092</v>
      </c>
      <c r="I1239" s="59">
        <v>0.27449355432780848</v>
      </c>
      <c r="J1239" s="59">
        <v>0.29005524861878451</v>
      </c>
      <c r="K1239" s="59">
        <v>0.30386740331491713</v>
      </c>
      <c r="L1239" s="59">
        <v>0.30847145488029465</v>
      </c>
      <c r="M1239" s="59">
        <v>0.31178637200736647</v>
      </c>
      <c r="N1239" s="59">
        <v>0.32688766114180479</v>
      </c>
      <c r="O1239" s="59">
        <v>0.34194290976058933</v>
      </c>
      <c r="P1239" s="120">
        <v>0.26778226377673886</v>
      </c>
      <c r="Q1239" s="60">
        <v>0</v>
      </c>
      <c r="R1239" s="60">
        <v>0</v>
      </c>
      <c r="S1239" s="60">
        <v>1</v>
      </c>
      <c r="T1239" s="60">
        <v>1</v>
      </c>
      <c r="U1239" s="60">
        <v>0</v>
      </c>
      <c r="V1239" s="60">
        <v>0</v>
      </c>
      <c r="W1239" s="60">
        <v>0</v>
      </c>
      <c r="X1239" s="60">
        <v>0</v>
      </c>
      <c r="Y1239" s="60">
        <v>1</v>
      </c>
      <c r="Z1239" s="60">
        <v>0</v>
      </c>
      <c r="AA1239" s="60">
        <v>0</v>
      </c>
      <c r="AB1239" s="60">
        <v>0</v>
      </c>
      <c r="AC1239" s="60">
        <v>2</v>
      </c>
      <c r="AD1239" s="49">
        <f t="shared" si="926"/>
        <v>5</v>
      </c>
      <c r="AE1239" s="50" t="s">
        <v>22</v>
      </c>
      <c r="AF1239" s="51">
        <f t="shared" si="883"/>
        <v>1.7462914122725121E-2</v>
      </c>
      <c r="AG1239" s="52">
        <f t="shared" si="884"/>
        <v>0.5682392258243989</v>
      </c>
      <c r="AH1239" s="52">
        <f t="shared" si="885"/>
        <v>0.5682392258243989</v>
      </c>
      <c r="AI1239" s="52">
        <f t="shared" si="886"/>
        <v>0.58215572823575379</v>
      </c>
      <c r="AJ1239" s="52">
        <f t="shared" si="887"/>
        <v>0.61028309037223527</v>
      </c>
      <c r="AK1239" s="52">
        <f t="shared" si="888"/>
        <v>0.64599484736756296</v>
      </c>
      <c r="AL1239" s="52">
        <f t="shared" si="889"/>
        <v>0.68232089432721277</v>
      </c>
      <c r="AM1239" s="52">
        <f t="shared" si="890"/>
        <v>0.78147612518682874</v>
      </c>
      <c r="AN1239" s="52">
        <f t="shared" si="891"/>
        <v>0.83375672770048914</v>
      </c>
      <c r="AO1239" s="52">
        <f t="shared" si="892"/>
        <v>0.8810924536158532</v>
      </c>
      <c r="AP1239" s="52">
        <f t="shared" si="893"/>
        <v>0.89706539087922776</v>
      </c>
      <c r="AQ1239" s="52">
        <f t="shared" si="894"/>
        <v>0.90862595542120816</v>
      </c>
      <c r="AR1239" s="52">
        <f t="shared" si="895"/>
        <v>0.96192545620967262</v>
      </c>
      <c r="AS1239" s="52">
        <f t="shared" si="896"/>
        <v>1.0160949557599526</v>
      </c>
      <c r="AT1239" s="146"/>
      <c r="AU1239" s="146"/>
      <c r="AV1239" s="146"/>
      <c r="AW1239" s="146"/>
      <c r="AX1239" s="146"/>
      <c r="AY1239" s="146"/>
      <c r="AZ1239" s="146"/>
      <c r="BA1239" s="146"/>
      <c r="BB1239" s="146"/>
      <c r="BC1239" s="146"/>
      <c r="BD1239" s="146"/>
      <c r="BE1239" s="146"/>
      <c r="BF1239" s="146"/>
      <c r="BG1239" s="53">
        <f t="shared" si="923"/>
        <v>0.49260744805985357</v>
      </c>
      <c r="BH1239" s="53">
        <f t="shared" si="897"/>
        <v>0.48797659073379146</v>
      </c>
      <c r="BI1239" s="53">
        <f t="shared" si="898"/>
        <v>0.47639900241079408</v>
      </c>
      <c r="BJ1239" s="53">
        <f t="shared" si="899"/>
        <v>0.45892620020477892</v>
      </c>
      <c r="BK1239" s="53">
        <f t="shared" si="900"/>
        <v>0.46541117513850389</v>
      </c>
      <c r="BL1239" s="53">
        <f t="shared" si="901"/>
        <v>0.51410749958828084</v>
      </c>
      <c r="BM1239" s="53">
        <f t="shared" si="902"/>
        <v>0.46237832394015949</v>
      </c>
      <c r="BN1239" s="53">
        <f t="shared" si="903"/>
        <v>0.53005008318425795</v>
      </c>
      <c r="BO1239" s="53">
        <f t="shared" si="904"/>
        <v>0.54081013542113954</v>
      </c>
      <c r="BP1239" s="53">
        <f t="shared" si="905"/>
        <v>0.60625618678993187</v>
      </c>
      <c r="BQ1239" s="53">
        <f t="shared" si="906"/>
        <v>0.64510906441511084</v>
      </c>
      <c r="BR1239" s="53">
        <f t="shared" si="907"/>
        <v>0.56091253620525339</v>
      </c>
      <c r="BS1239" s="53">
        <f t="shared" si="908"/>
        <v>0.59233132383652909</v>
      </c>
      <c r="BT1239" s="54">
        <f t="shared" si="927"/>
        <v>6.8332755699283849</v>
      </c>
      <c r="BU1239" s="55">
        <f t="shared" si="924"/>
        <v>0</v>
      </c>
      <c r="BV1239" s="55">
        <f t="shared" si="909"/>
        <v>0</v>
      </c>
      <c r="BW1239" s="55">
        <f t="shared" si="910"/>
        <v>-0.74149953551914982</v>
      </c>
      <c r="BX1239" s="55">
        <f t="shared" si="911"/>
        <v>-0.77886586571628769</v>
      </c>
      <c r="BY1239" s="55">
        <f t="shared" si="912"/>
        <v>0</v>
      </c>
      <c r="BZ1239" s="55">
        <f t="shared" si="913"/>
        <v>0</v>
      </c>
      <c r="CA1239" s="55">
        <f t="shared" si="914"/>
        <v>0</v>
      </c>
      <c r="CB1239" s="55">
        <f t="shared" si="915"/>
        <v>0</v>
      </c>
      <c r="CC1239" s="55">
        <f t="shared" si="916"/>
        <v>-0.61468701289583083</v>
      </c>
      <c r="CD1239" s="55">
        <f t="shared" si="917"/>
        <v>0</v>
      </c>
      <c r="CE1239" s="55">
        <f t="shared" si="918"/>
        <v>0</v>
      </c>
      <c r="CF1239" s="55">
        <f t="shared" si="919"/>
        <v>0</v>
      </c>
      <c r="CG1239" s="55">
        <f t="shared" si="920"/>
        <v>-1.0473782640228606</v>
      </c>
      <c r="CH1239" s="56">
        <f t="shared" si="928"/>
        <v>-3.1824306781541289</v>
      </c>
      <c r="CI1239" s="57">
        <f t="shared" si="925"/>
        <v>0.84036796737546848</v>
      </c>
      <c r="CJ1239" s="58">
        <f t="shared" si="921"/>
        <v>-10.827493418644419</v>
      </c>
      <c r="CK1239" s="67">
        <f t="shared" si="922"/>
        <v>1.8332755699283849</v>
      </c>
    </row>
    <row r="1240" spans="1:89">
      <c r="A1240" s="48">
        <v>5128</v>
      </c>
      <c r="B1240" s="89">
        <v>8.1053698074974676E-3</v>
      </c>
      <c r="C1240" s="59">
        <v>0.11970534069981584</v>
      </c>
      <c r="D1240" s="59">
        <v>0.11970534069981584</v>
      </c>
      <c r="E1240" s="59">
        <v>0.16804788213627991</v>
      </c>
      <c r="F1240" s="59">
        <v>0.17495395948434622</v>
      </c>
      <c r="G1240" s="59">
        <v>0.17725598526703498</v>
      </c>
      <c r="H1240" s="59">
        <v>0.20488029465930019</v>
      </c>
      <c r="I1240" s="59">
        <v>0.22633517495395949</v>
      </c>
      <c r="J1240" s="59">
        <v>0.22790055248618785</v>
      </c>
      <c r="K1240" s="59">
        <v>0.23480662983425415</v>
      </c>
      <c r="L1240" s="59">
        <v>0.23941068139963168</v>
      </c>
      <c r="M1240" s="59">
        <v>0.24093001841620626</v>
      </c>
      <c r="N1240" s="59">
        <v>0.24608655616942909</v>
      </c>
      <c r="O1240" s="59">
        <v>0.25736648250460403</v>
      </c>
      <c r="P1240" s="120">
        <v>0.20287576143929736</v>
      </c>
      <c r="Q1240" s="60">
        <v>1</v>
      </c>
      <c r="R1240" s="60">
        <v>0</v>
      </c>
      <c r="S1240" s="60">
        <v>0</v>
      </c>
      <c r="T1240" s="60">
        <v>0</v>
      </c>
      <c r="U1240" s="60">
        <v>2</v>
      </c>
      <c r="V1240" s="60">
        <v>1</v>
      </c>
      <c r="W1240" s="60">
        <v>0</v>
      </c>
      <c r="X1240" s="60">
        <v>0</v>
      </c>
      <c r="Y1240" s="60">
        <v>0</v>
      </c>
      <c r="Z1240" s="60">
        <v>1</v>
      </c>
      <c r="AA1240" s="60">
        <v>1</v>
      </c>
      <c r="AB1240" s="60">
        <v>3</v>
      </c>
      <c r="AC1240" s="60">
        <v>3</v>
      </c>
      <c r="AD1240" s="49">
        <f t="shared" si="926"/>
        <v>12</v>
      </c>
      <c r="AE1240" s="50" t="s">
        <v>22</v>
      </c>
      <c r="AF1240" s="51">
        <f t="shared" si="883"/>
        <v>5.7725690666710298E-3</v>
      </c>
      <c r="AG1240" s="52">
        <f t="shared" si="884"/>
        <v>0.32208835493338378</v>
      </c>
      <c r="AH1240" s="52">
        <f t="shared" si="885"/>
        <v>0.32208835493338378</v>
      </c>
      <c r="AI1240" s="52">
        <f t="shared" si="886"/>
        <v>0.45388670122045366</v>
      </c>
      <c r="AJ1240" s="52">
        <f t="shared" si="887"/>
        <v>0.47355786068242339</v>
      </c>
      <c r="AK1240" s="52">
        <f t="shared" si="888"/>
        <v>0.480163021258946</v>
      </c>
      <c r="AL1240" s="52">
        <f t="shared" si="889"/>
        <v>0.56131772773979705</v>
      </c>
      <c r="AM1240" s="52">
        <f t="shared" si="890"/>
        <v>0.62677696682509254</v>
      </c>
      <c r="AN1240" s="52">
        <f t="shared" si="891"/>
        <v>0.63163643680857773</v>
      </c>
      <c r="AO1240" s="52">
        <f t="shared" si="892"/>
        <v>0.65321091253212216</v>
      </c>
      <c r="AP1240" s="52">
        <f t="shared" si="893"/>
        <v>0.66771676249628631</v>
      </c>
      <c r="AQ1240" s="52">
        <f t="shared" si="894"/>
        <v>0.67252526190123441</v>
      </c>
      <c r="AR1240" s="52">
        <f t="shared" si="895"/>
        <v>0.68892481189050425</v>
      </c>
      <c r="AS1240" s="52">
        <f t="shared" si="896"/>
        <v>0.72522837414026586</v>
      </c>
      <c r="AT1240" s="146"/>
      <c r="AU1240" s="146"/>
      <c r="AV1240" s="146"/>
      <c r="AW1240" s="146"/>
      <c r="AX1240" s="146"/>
      <c r="AY1240" s="146"/>
      <c r="AZ1240" s="146"/>
      <c r="BA1240" s="146"/>
      <c r="BB1240" s="146"/>
      <c r="BC1240" s="146"/>
      <c r="BD1240" s="146"/>
      <c r="BE1240" s="146"/>
      <c r="BF1240" s="146"/>
      <c r="BG1240" s="53">
        <f t="shared" si="923"/>
        <v>9.2299044834926319E-2</v>
      </c>
      <c r="BH1240" s="53">
        <f t="shared" si="897"/>
        <v>9.1431368737770718E-2</v>
      </c>
      <c r="BI1240" s="53">
        <f t="shared" si="898"/>
        <v>0.12278110736089665</v>
      </c>
      <c r="BJ1240" s="53">
        <f t="shared" si="899"/>
        <v>0.11771640353190368</v>
      </c>
      <c r="BK1240" s="53">
        <f t="shared" si="900"/>
        <v>0.11435334776099843</v>
      </c>
      <c r="BL1240" s="53">
        <f t="shared" si="901"/>
        <v>0.13980620484133643</v>
      </c>
      <c r="BM1240" s="53">
        <f t="shared" si="902"/>
        <v>0.12258778551564209</v>
      </c>
      <c r="BN1240" s="53">
        <f t="shared" si="903"/>
        <v>0.13273857472764122</v>
      </c>
      <c r="BO1240" s="53">
        <f t="shared" si="904"/>
        <v>0.13253457554279727</v>
      </c>
      <c r="BP1240" s="53">
        <f t="shared" si="905"/>
        <v>0.14916838243492986</v>
      </c>
      <c r="BQ1240" s="53">
        <f t="shared" si="906"/>
        <v>0.15783707623184781</v>
      </c>
      <c r="BR1240" s="53">
        <f t="shared" si="907"/>
        <v>0.1327938536765953</v>
      </c>
      <c r="BS1240" s="53">
        <f t="shared" si="908"/>
        <v>0.13975186462870007</v>
      </c>
      <c r="BT1240" s="54">
        <f t="shared" si="927"/>
        <v>1.6457995898259861</v>
      </c>
      <c r="BU1240" s="55">
        <f t="shared" si="924"/>
        <v>-2.3827214860108819</v>
      </c>
      <c r="BV1240" s="55">
        <f t="shared" si="909"/>
        <v>0</v>
      </c>
      <c r="BW1240" s="55">
        <f t="shared" si="910"/>
        <v>0</v>
      </c>
      <c r="BX1240" s="55">
        <f t="shared" si="911"/>
        <v>0</v>
      </c>
      <c r="BY1240" s="55">
        <f t="shared" si="912"/>
        <v>-4.3369241650023103</v>
      </c>
      <c r="BZ1240" s="55">
        <f t="shared" si="913"/>
        <v>-1.9674980664668078</v>
      </c>
      <c r="CA1240" s="55">
        <f t="shared" si="914"/>
        <v>0</v>
      </c>
      <c r="CB1240" s="55">
        <f t="shared" si="915"/>
        <v>0</v>
      </c>
      <c r="CC1240" s="55">
        <f t="shared" si="916"/>
        <v>0</v>
      </c>
      <c r="CD1240" s="55">
        <f t="shared" si="917"/>
        <v>-1.9026795276444166</v>
      </c>
      <c r="CE1240" s="55">
        <f t="shared" si="918"/>
        <v>-1.8461919410591603</v>
      </c>
      <c r="CF1240" s="55">
        <f t="shared" si="919"/>
        <v>-6.0568719766998971</v>
      </c>
      <c r="CG1240" s="55">
        <f t="shared" si="920"/>
        <v>-5.903660473300306</v>
      </c>
      <c r="CH1240" s="56">
        <f t="shared" si="928"/>
        <v>-24.396547636183779</v>
      </c>
      <c r="CI1240" s="57">
        <f t="shared" si="925"/>
        <v>0.29879749951127765</v>
      </c>
      <c r="CJ1240" s="58">
        <f t="shared" si="921"/>
        <v>-15.800869581869065</v>
      </c>
      <c r="CK1240" s="67">
        <f t="shared" si="922"/>
        <v>10.354200410174014</v>
      </c>
    </row>
    <row r="1241" spans="1:89">
      <c r="A1241" s="48">
        <v>5129</v>
      </c>
      <c r="B1241" s="89">
        <v>1.469098277608916E-2</v>
      </c>
      <c r="C1241" s="59">
        <v>0.11970534069981584</v>
      </c>
      <c r="D1241" s="59">
        <v>0.11970534069981584</v>
      </c>
      <c r="E1241" s="59">
        <v>0.12891344383057091</v>
      </c>
      <c r="F1241" s="59">
        <v>0.13581952117863719</v>
      </c>
      <c r="G1241" s="59">
        <v>0.12430939226519337</v>
      </c>
      <c r="H1241" s="59">
        <v>0.15193370165745856</v>
      </c>
      <c r="I1241" s="59">
        <v>0.16855432780847146</v>
      </c>
      <c r="J1241" s="59">
        <v>0.17265193370165746</v>
      </c>
      <c r="K1241" s="59">
        <v>0.16574585635359115</v>
      </c>
      <c r="L1241" s="59">
        <v>0.1703499079189687</v>
      </c>
      <c r="M1241" s="59">
        <v>0.17007366482504604</v>
      </c>
      <c r="N1241" s="59">
        <v>0.17509208103130755</v>
      </c>
      <c r="O1241" s="59">
        <v>0.18310313075506446</v>
      </c>
      <c r="P1241" s="120">
        <v>0.15276597251735374</v>
      </c>
      <c r="Q1241" s="60">
        <v>0</v>
      </c>
      <c r="R1241" s="60">
        <v>0</v>
      </c>
      <c r="S1241" s="60">
        <v>0</v>
      </c>
      <c r="T1241" s="60">
        <v>0</v>
      </c>
      <c r="U1241" s="60">
        <v>0</v>
      </c>
      <c r="V1241" s="60">
        <v>0</v>
      </c>
      <c r="W1241" s="60">
        <v>0</v>
      </c>
      <c r="X1241" s="60">
        <v>0</v>
      </c>
      <c r="Y1241" s="60">
        <v>0</v>
      </c>
      <c r="Z1241" s="60">
        <v>0</v>
      </c>
      <c r="AA1241" s="60">
        <v>0</v>
      </c>
      <c r="AB1241" s="60">
        <v>0</v>
      </c>
      <c r="AC1241" s="60">
        <v>0</v>
      </c>
      <c r="AD1241" s="49">
        <f t="shared" si="926"/>
        <v>0</v>
      </c>
      <c r="AE1241" s="50" t="s">
        <v>22</v>
      </c>
      <c r="AF1241" s="51">
        <f t="shared" si="883"/>
        <v>1.0910692532357458E-2</v>
      </c>
      <c r="AG1241" s="52">
        <f t="shared" si="884"/>
        <v>0.32208835493338378</v>
      </c>
      <c r="AH1241" s="52">
        <f t="shared" si="885"/>
        <v>0.32208835493338378</v>
      </c>
      <c r="AI1241" s="52">
        <f t="shared" si="886"/>
        <v>0.3464211582226272</v>
      </c>
      <c r="AJ1241" s="52">
        <f t="shared" si="887"/>
        <v>0.36490231042490007</v>
      </c>
      <c r="AK1241" s="52">
        <f t="shared" si="888"/>
        <v>0.33421125843514932</v>
      </c>
      <c r="AL1241" s="52">
        <f t="shared" si="889"/>
        <v>0.40882161914516513</v>
      </c>
      <c r="AM1241" s="52">
        <f t="shared" si="890"/>
        <v>0.45532191734430116</v>
      </c>
      <c r="AN1241" s="52">
        <f t="shared" si="891"/>
        <v>0.46697678746316607</v>
      </c>
      <c r="AO1241" s="52">
        <f t="shared" si="892"/>
        <v>0.4473775782627531</v>
      </c>
      <c r="AP1241" s="52">
        <f t="shared" si="893"/>
        <v>0.46041975201226792</v>
      </c>
      <c r="AQ1241" s="52">
        <f t="shared" si="894"/>
        <v>0.45963452061216709</v>
      </c>
      <c r="AR1241" s="52">
        <f t="shared" si="895"/>
        <v>0.47395349057691311</v>
      </c>
      <c r="AS1241" s="52">
        <f t="shared" si="896"/>
        <v>0.49704872750240636</v>
      </c>
      <c r="AT1241" s="146"/>
      <c r="AU1241" s="146"/>
      <c r="AV1241" s="146"/>
      <c r="AW1241" s="146"/>
      <c r="AX1241" s="146"/>
      <c r="AY1241" s="146"/>
      <c r="AZ1241" s="146"/>
      <c r="BA1241" s="146"/>
      <c r="BB1241" s="146"/>
      <c r="BC1241" s="146"/>
      <c r="BD1241" s="146"/>
      <c r="BE1241" s="146"/>
      <c r="BF1241" s="146"/>
      <c r="BG1241" s="53">
        <f t="shared" si="923"/>
        <v>0.17445378090641159</v>
      </c>
      <c r="BH1241" s="53">
        <f t="shared" si="897"/>
        <v>0.17281379236675082</v>
      </c>
      <c r="BI1241" s="53">
        <f t="shared" si="898"/>
        <v>0.17712166118349404</v>
      </c>
      <c r="BJ1241" s="53">
        <f t="shared" si="899"/>
        <v>0.17144456730731336</v>
      </c>
      <c r="BK1241" s="53">
        <f t="shared" si="900"/>
        <v>0.15044038212530658</v>
      </c>
      <c r="BL1241" s="53">
        <f t="shared" si="901"/>
        <v>0.19245744749641974</v>
      </c>
      <c r="BM1241" s="53">
        <f t="shared" si="902"/>
        <v>0.16832007150843278</v>
      </c>
      <c r="BN1241" s="53">
        <f t="shared" si="903"/>
        <v>0.18548485201891116</v>
      </c>
      <c r="BO1241" s="53">
        <f t="shared" si="904"/>
        <v>0.17156676163720666</v>
      </c>
      <c r="BP1241" s="53">
        <f t="shared" si="905"/>
        <v>0.19441135512512062</v>
      </c>
      <c r="BQ1241" s="53">
        <f t="shared" si="906"/>
        <v>0.20389014909596842</v>
      </c>
      <c r="BR1241" s="53">
        <f t="shared" si="907"/>
        <v>0.17267324619516841</v>
      </c>
      <c r="BS1241" s="53">
        <f t="shared" si="908"/>
        <v>0.18103601018190923</v>
      </c>
      <c r="BT1241" s="54">
        <f t="shared" si="927"/>
        <v>2.3161140771484137</v>
      </c>
      <c r="BU1241" s="55">
        <f t="shared" si="924"/>
        <v>0</v>
      </c>
      <c r="BV1241" s="55">
        <f t="shared" si="909"/>
        <v>0</v>
      </c>
      <c r="BW1241" s="55">
        <f t="shared" si="910"/>
        <v>0</v>
      </c>
      <c r="BX1241" s="55">
        <f t="shared" si="911"/>
        <v>0</v>
      </c>
      <c r="BY1241" s="55">
        <f t="shared" si="912"/>
        <v>0</v>
      </c>
      <c r="BZ1241" s="55">
        <f t="shared" si="913"/>
        <v>0</v>
      </c>
      <c r="CA1241" s="55">
        <f t="shared" si="914"/>
        <v>0</v>
      </c>
      <c r="CB1241" s="55">
        <f t="shared" si="915"/>
        <v>0</v>
      </c>
      <c r="CC1241" s="55">
        <f t="shared" si="916"/>
        <v>0</v>
      </c>
      <c r="CD1241" s="55">
        <f t="shared" si="917"/>
        <v>0</v>
      </c>
      <c r="CE1241" s="55">
        <f t="shared" si="918"/>
        <v>0</v>
      </c>
      <c r="CF1241" s="55">
        <f t="shared" si="919"/>
        <v>0</v>
      </c>
      <c r="CG1241" s="55">
        <f t="shared" si="920"/>
        <v>0</v>
      </c>
      <c r="CH1241" s="56">
        <f t="shared" si="928"/>
        <v>0</v>
      </c>
      <c r="CI1241" s="57">
        <f t="shared" si="925"/>
        <v>0.54157046786419072</v>
      </c>
      <c r="CJ1241" s="58">
        <f t="shared" si="921"/>
        <v>-0.90079079265078876</v>
      </c>
      <c r="CK1241" s="67">
        <f t="shared" si="922"/>
        <v>2.3161140771484137</v>
      </c>
    </row>
    <row r="1242" spans="1:89">
      <c r="A1242" s="48">
        <v>5130</v>
      </c>
      <c r="B1242" s="89">
        <v>5.3191489361702135E-2</v>
      </c>
      <c r="C1242" s="59">
        <v>0.1151012891344383</v>
      </c>
      <c r="D1242" s="59">
        <v>0.1151012891344383</v>
      </c>
      <c r="E1242" s="59">
        <v>0.12661141804788215</v>
      </c>
      <c r="F1242" s="59">
        <v>0.13121546961325967</v>
      </c>
      <c r="G1242" s="59">
        <v>0.11740331491712708</v>
      </c>
      <c r="H1242" s="59">
        <v>0.1496316758747698</v>
      </c>
      <c r="I1242" s="59">
        <v>0.16611418047882137</v>
      </c>
      <c r="J1242" s="59">
        <v>0.15423572744014732</v>
      </c>
      <c r="K1242" s="59">
        <v>0.18416206261510129</v>
      </c>
      <c r="L1242" s="59">
        <v>0.1910681399631676</v>
      </c>
      <c r="M1242" s="59">
        <v>0.18895027624309393</v>
      </c>
      <c r="N1242" s="59">
        <v>0.18646408839779005</v>
      </c>
      <c r="O1242" s="59">
        <v>0.19502762430939227</v>
      </c>
      <c r="P1242" s="120">
        <v>0.15546819662841763</v>
      </c>
      <c r="Q1242" s="60">
        <v>0</v>
      </c>
      <c r="R1242" s="60">
        <v>0</v>
      </c>
      <c r="S1242" s="60">
        <v>1</v>
      </c>
      <c r="T1242" s="60">
        <v>0</v>
      </c>
      <c r="U1242" s="60">
        <v>1</v>
      </c>
      <c r="V1242" s="60">
        <v>0</v>
      </c>
      <c r="W1242" s="60">
        <v>0</v>
      </c>
      <c r="X1242" s="60">
        <v>0</v>
      </c>
      <c r="Y1242" s="60">
        <v>2</v>
      </c>
      <c r="Z1242" s="60">
        <v>0</v>
      </c>
      <c r="AA1242" s="60">
        <v>0</v>
      </c>
      <c r="AB1242" s="60">
        <v>1</v>
      </c>
      <c r="AC1242" s="60">
        <v>0</v>
      </c>
      <c r="AD1242" s="49">
        <f t="shared" si="926"/>
        <v>5</v>
      </c>
      <c r="AE1242" s="50" t="s">
        <v>22</v>
      </c>
      <c r="AF1242" s="51">
        <f t="shared" si="883"/>
        <v>4.3254467705776019E-2</v>
      </c>
      <c r="AG1242" s="52">
        <f t="shared" si="884"/>
        <v>0.3100507682725166</v>
      </c>
      <c r="AH1242" s="52">
        <f t="shared" si="885"/>
        <v>0.3100507682725166</v>
      </c>
      <c r="AI1242" s="52">
        <f t="shared" si="886"/>
        <v>0.34030523701898524</v>
      </c>
      <c r="AJ1242" s="52">
        <f t="shared" si="887"/>
        <v>0.35255920073796004</v>
      </c>
      <c r="AK1242" s="52">
        <f t="shared" si="888"/>
        <v>0.31605901062880803</v>
      </c>
      <c r="AL1242" s="52">
        <f t="shared" si="889"/>
        <v>0.40247804034933882</v>
      </c>
      <c r="AM1242" s="52">
        <f t="shared" si="890"/>
        <v>0.44841743244098425</v>
      </c>
      <c r="AN1242" s="52">
        <f t="shared" si="891"/>
        <v>0.41518860457685486</v>
      </c>
      <c r="AO1242" s="52">
        <f t="shared" si="892"/>
        <v>0.50012347399032253</v>
      </c>
      <c r="AP1242" s="52">
        <f t="shared" si="893"/>
        <v>0.52030219661611565</v>
      </c>
      <c r="AQ1242" s="52">
        <f t="shared" si="894"/>
        <v>0.51409079454981632</v>
      </c>
      <c r="AR1242" s="52">
        <f t="shared" si="895"/>
        <v>0.50682541566953299</v>
      </c>
      <c r="AS1242" s="52">
        <f t="shared" si="896"/>
        <v>0.53197011876463196</v>
      </c>
      <c r="AT1242" s="146"/>
      <c r="AU1242" s="146"/>
      <c r="AV1242" s="146"/>
      <c r="AW1242" s="146"/>
      <c r="AX1242" s="146"/>
      <c r="AY1242" s="146"/>
      <c r="AZ1242" s="146"/>
      <c r="BA1242" s="146"/>
      <c r="BB1242" s="146"/>
      <c r="BC1242" s="146"/>
      <c r="BD1242" s="146"/>
      <c r="BE1242" s="146"/>
      <c r="BF1242" s="146"/>
      <c r="BG1242" s="53">
        <f t="shared" si="923"/>
        <v>0.66575866779368587</v>
      </c>
      <c r="BH1242" s="53">
        <f t="shared" si="897"/>
        <v>0.65950006692135976</v>
      </c>
      <c r="BI1242" s="53">
        <f t="shared" si="898"/>
        <v>0.68978628405777553</v>
      </c>
      <c r="BJ1242" s="53">
        <f t="shared" si="899"/>
        <v>0.65668609768148423</v>
      </c>
      <c r="BK1242" s="53">
        <f t="shared" si="900"/>
        <v>0.56401438805740267</v>
      </c>
      <c r="BL1242" s="53">
        <f t="shared" si="901"/>
        <v>0.75114142197376998</v>
      </c>
      <c r="BM1242" s="53">
        <f t="shared" si="902"/>
        <v>0.65717115556411421</v>
      </c>
      <c r="BN1242" s="53">
        <f t="shared" si="903"/>
        <v>0.65378843577692625</v>
      </c>
      <c r="BO1242" s="53">
        <f t="shared" si="904"/>
        <v>0.7603522465589897</v>
      </c>
      <c r="BP1242" s="53">
        <f t="shared" si="905"/>
        <v>0.8709675905755524</v>
      </c>
      <c r="BQ1242" s="53">
        <f t="shared" si="906"/>
        <v>0.90407005927103878</v>
      </c>
      <c r="BR1242" s="53">
        <f t="shared" si="907"/>
        <v>0.73202576536698127</v>
      </c>
      <c r="BS1242" s="53">
        <f t="shared" si="908"/>
        <v>0.76812499296164427</v>
      </c>
      <c r="BT1242" s="54">
        <f t="shared" si="927"/>
        <v>9.3333871725607249</v>
      </c>
      <c r="BU1242" s="55">
        <f t="shared" si="924"/>
        <v>0</v>
      </c>
      <c r="BV1242" s="55">
        <f t="shared" si="909"/>
        <v>0</v>
      </c>
      <c r="BW1242" s="55">
        <f t="shared" si="910"/>
        <v>-0.37137346261768261</v>
      </c>
      <c r="BX1242" s="55">
        <f t="shared" si="911"/>
        <v>0</v>
      </c>
      <c r="BY1242" s="55">
        <f t="shared" si="912"/>
        <v>-0.5726755170693959</v>
      </c>
      <c r="BZ1242" s="55">
        <f t="shared" si="913"/>
        <v>0</v>
      </c>
      <c r="CA1242" s="55">
        <f t="shared" si="914"/>
        <v>0</v>
      </c>
      <c r="CB1242" s="55">
        <f t="shared" si="915"/>
        <v>0</v>
      </c>
      <c r="CC1242" s="55">
        <f t="shared" si="916"/>
        <v>-0.54794694152410361</v>
      </c>
      <c r="CD1242" s="55">
        <f t="shared" si="917"/>
        <v>0</v>
      </c>
      <c r="CE1242" s="55">
        <f t="shared" si="918"/>
        <v>0</v>
      </c>
      <c r="CF1242" s="55">
        <f t="shared" si="919"/>
        <v>-0.31193956705150905</v>
      </c>
      <c r="CG1242" s="55">
        <f t="shared" si="920"/>
        <v>0</v>
      </c>
      <c r="CH1242" s="56">
        <f t="shared" si="928"/>
        <v>-1.8039354882626912</v>
      </c>
      <c r="CI1242" s="57">
        <f t="shared" si="925"/>
        <v>1.9608585905427598</v>
      </c>
      <c r="CJ1242" s="58">
        <f t="shared" si="921"/>
        <v>-10.83657519945451</v>
      </c>
      <c r="CK1242" s="67">
        <f t="shared" si="922"/>
        <v>4.3333871725607249</v>
      </c>
    </row>
    <row r="1243" spans="1:89">
      <c r="A1243" s="48">
        <v>5131</v>
      </c>
      <c r="B1243" s="89">
        <v>0.14842958459979738</v>
      </c>
      <c r="C1243" s="59">
        <v>0.1151012891344383</v>
      </c>
      <c r="D1243" s="59">
        <v>0.1151012891344383</v>
      </c>
      <c r="E1243" s="59">
        <v>0.12661141804788215</v>
      </c>
      <c r="F1243" s="59">
        <v>0.13121546961325967</v>
      </c>
      <c r="G1243" s="59">
        <v>0.11740331491712708</v>
      </c>
      <c r="H1243" s="59">
        <v>0.1496316758747698</v>
      </c>
      <c r="I1243" s="59">
        <v>0.16611418047882137</v>
      </c>
      <c r="J1243" s="59">
        <v>0.15423572744014732</v>
      </c>
      <c r="K1243" s="59">
        <v>0.18416206261510129</v>
      </c>
      <c r="L1243" s="59">
        <v>0.1910681399631676</v>
      </c>
      <c r="M1243" s="59">
        <v>0.18895027624309393</v>
      </c>
      <c r="N1243" s="59">
        <v>0.18646408839779005</v>
      </c>
      <c r="O1243" s="59">
        <v>0.19502762430939227</v>
      </c>
      <c r="P1243" s="120">
        <v>0.15546819662841763</v>
      </c>
      <c r="Q1243" s="60">
        <v>2</v>
      </c>
      <c r="R1243" s="60">
        <v>2</v>
      </c>
      <c r="S1243" s="60">
        <v>1</v>
      </c>
      <c r="T1243" s="60">
        <v>0</v>
      </c>
      <c r="U1243" s="60">
        <v>0</v>
      </c>
      <c r="V1243" s="60">
        <v>2</v>
      </c>
      <c r="W1243" s="60">
        <v>2</v>
      </c>
      <c r="X1243" s="60">
        <v>0</v>
      </c>
      <c r="Y1243" s="60">
        <v>1</v>
      </c>
      <c r="Z1243" s="60">
        <v>2</v>
      </c>
      <c r="AA1243" s="60">
        <v>5</v>
      </c>
      <c r="AB1243" s="60">
        <v>0</v>
      </c>
      <c r="AC1243" s="60">
        <v>0</v>
      </c>
      <c r="AD1243" s="49">
        <f t="shared" si="926"/>
        <v>17</v>
      </c>
      <c r="AE1243" s="50" t="s">
        <v>22</v>
      </c>
      <c r="AF1243" s="51">
        <f t="shared" si="883"/>
        <v>0.12975487576216227</v>
      </c>
      <c r="AG1243" s="52">
        <f t="shared" si="884"/>
        <v>0.3100507682725166</v>
      </c>
      <c r="AH1243" s="52">
        <f t="shared" si="885"/>
        <v>0.3100507682725166</v>
      </c>
      <c r="AI1243" s="52">
        <f t="shared" si="886"/>
        <v>0.34030523701898524</v>
      </c>
      <c r="AJ1243" s="52">
        <f t="shared" si="887"/>
        <v>0.35255920073796004</v>
      </c>
      <c r="AK1243" s="52">
        <f t="shared" si="888"/>
        <v>0.31605901062880803</v>
      </c>
      <c r="AL1243" s="52">
        <f t="shared" si="889"/>
        <v>0.40247804034933882</v>
      </c>
      <c r="AM1243" s="52">
        <f t="shared" si="890"/>
        <v>0.44841743244098425</v>
      </c>
      <c r="AN1243" s="52">
        <f t="shared" si="891"/>
        <v>0.41518860457685486</v>
      </c>
      <c r="AO1243" s="52">
        <f t="shared" si="892"/>
        <v>0.50012347399032253</v>
      </c>
      <c r="AP1243" s="52">
        <f t="shared" si="893"/>
        <v>0.52030219661611565</v>
      </c>
      <c r="AQ1243" s="52">
        <f t="shared" si="894"/>
        <v>0.51409079454981632</v>
      </c>
      <c r="AR1243" s="52">
        <f t="shared" si="895"/>
        <v>0.50682541566953299</v>
      </c>
      <c r="AS1243" s="52">
        <f t="shared" si="896"/>
        <v>0.53197011876463196</v>
      </c>
      <c r="AT1243" s="146"/>
      <c r="AU1243" s="146"/>
      <c r="AV1243" s="146"/>
      <c r="AW1243" s="146"/>
      <c r="AX1243" s="146"/>
      <c r="AY1243" s="146"/>
      <c r="AZ1243" s="146"/>
      <c r="BA1243" s="146"/>
      <c r="BB1243" s="146"/>
      <c r="BC1243" s="146"/>
      <c r="BD1243" s="146"/>
      <c r="BE1243" s="146"/>
      <c r="BF1243" s="146"/>
      <c r="BG1243" s="53">
        <f t="shared" si="923"/>
        <v>1.9971447531099042</v>
      </c>
      <c r="BH1243" s="53">
        <f t="shared" si="897"/>
        <v>1.978370184338013</v>
      </c>
      <c r="BI1243" s="53">
        <f t="shared" si="898"/>
        <v>2.0692228650038009</v>
      </c>
      <c r="BJ1243" s="53">
        <f t="shared" si="899"/>
        <v>1.9699288313753032</v>
      </c>
      <c r="BK1243" s="53">
        <f t="shared" si="900"/>
        <v>1.6919319721668342</v>
      </c>
      <c r="BL1243" s="53">
        <f t="shared" si="901"/>
        <v>2.2532761829596035</v>
      </c>
      <c r="BM1243" s="53">
        <f t="shared" si="902"/>
        <v>1.9713839093969825</v>
      </c>
      <c r="BN1243" s="53">
        <f t="shared" si="903"/>
        <v>1.9612364169180456</v>
      </c>
      <c r="BO1243" s="53">
        <f t="shared" si="904"/>
        <v>2.2809068408572304</v>
      </c>
      <c r="BP1243" s="53">
        <f t="shared" si="905"/>
        <v>2.612731065764784</v>
      </c>
      <c r="BQ1243" s="53">
        <f t="shared" si="906"/>
        <v>2.7120319459009221</v>
      </c>
      <c r="BR1243" s="53">
        <f t="shared" si="907"/>
        <v>2.1959329816746456</v>
      </c>
      <c r="BS1243" s="53">
        <f t="shared" si="908"/>
        <v>2.3042235477155271</v>
      </c>
      <c r="BT1243" s="54">
        <f t="shared" si="927"/>
        <v>27.998321497181596</v>
      </c>
      <c r="BU1243" s="55">
        <f t="shared" si="924"/>
        <v>1.3834370741792468</v>
      </c>
      <c r="BV1243" s="55">
        <f t="shared" si="909"/>
        <v>1.3645467330362093</v>
      </c>
      <c r="BW1243" s="55">
        <f t="shared" si="910"/>
        <v>0.72717310925232193</v>
      </c>
      <c r="BX1243" s="55">
        <f t="shared" si="911"/>
        <v>0</v>
      </c>
      <c r="BY1243" s="55">
        <f t="shared" si="912"/>
        <v>0</v>
      </c>
      <c r="BZ1243" s="55">
        <f t="shared" si="913"/>
        <v>1.6247704769464704</v>
      </c>
      <c r="CA1243" s="55">
        <f t="shared" si="914"/>
        <v>1.3574715763950413</v>
      </c>
      <c r="CB1243" s="55">
        <f t="shared" si="915"/>
        <v>0</v>
      </c>
      <c r="CC1243" s="55">
        <f t="shared" si="916"/>
        <v>0.82457310110795268</v>
      </c>
      <c r="CD1243" s="55">
        <f t="shared" si="917"/>
        <v>1.9207921192110944</v>
      </c>
      <c r="CE1243" s="55">
        <f t="shared" si="918"/>
        <v>4.9884907473538185</v>
      </c>
      <c r="CF1243" s="55">
        <f t="shared" si="919"/>
        <v>0</v>
      </c>
      <c r="CG1243" s="55">
        <f t="shared" si="920"/>
        <v>0</v>
      </c>
      <c r="CH1243" s="56">
        <f t="shared" si="928"/>
        <v>14.191254937482155</v>
      </c>
      <c r="CI1243" s="57">
        <f t="shared" si="925"/>
        <v>5.4717292098002721</v>
      </c>
      <c r="CJ1243" s="58">
        <f t="shared" si="921"/>
        <v>-12.479161021949253</v>
      </c>
      <c r="CK1243" s="67">
        <f t="shared" si="922"/>
        <v>10.998321497181596</v>
      </c>
    </row>
    <row r="1244" spans="1:89">
      <c r="A1244" s="48">
        <v>5132</v>
      </c>
      <c r="B1244" s="89">
        <v>0.11955420466058764</v>
      </c>
      <c r="C1244" s="59">
        <v>0.1151012891344383</v>
      </c>
      <c r="D1244" s="59">
        <v>0.1151012891344383</v>
      </c>
      <c r="E1244" s="59">
        <v>0.12661141804788215</v>
      </c>
      <c r="F1244" s="59">
        <v>0.13121546961325967</v>
      </c>
      <c r="G1244" s="59">
        <v>0.11740331491712708</v>
      </c>
      <c r="H1244" s="59">
        <v>0.1496316758747698</v>
      </c>
      <c r="I1244" s="59">
        <v>0.16611418047882137</v>
      </c>
      <c r="J1244" s="59">
        <v>0.15423572744014732</v>
      </c>
      <c r="K1244" s="59">
        <v>0.18416206261510129</v>
      </c>
      <c r="L1244" s="59">
        <v>0.1910681399631676</v>
      </c>
      <c r="M1244" s="59">
        <v>0.18895027624309393</v>
      </c>
      <c r="N1244" s="59">
        <v>0.18646408839779005</v>
      </c>
      <c r="O1244" s="59">
        <v>0.19502762430939227</v>
      </c>
      <c r="P1244" s="120">
        <v>0.15546819662841763</v>
      </c>
      <c r="Q1244" s="60">
        <v>1</v>
      </c>
      <c r="R1244" s="60">
        <v>3</v>
      </c>
      <c r="S1244" s="60">
        <v>3</v>
      </c>
      <c r="T1244" s="60">
        <v>2</v>
      </c>
      <c r="U1244" s="60">
        <v>1</v>
      </c>
      <c r="V1244" s="60">
        <v>0</v>
      </c>
      <c r="W1244" s="60">
        <v>2</v>
      </c>
      <c r="X1244" s="60">
        <v>2</v>
      </c>
      <c r="Y1244" s="60">
        <v>2</v>
      </c>
      <c r="Z1244" s="60">
        <v>3</v>
      </c>
      <c r="AA1244" s="60">
        <v>1</v>
      </c>
      <c r="AB1244" s="60">
        <v>3</v>
      </c>
      <c r="AC1244" s="60">
        <v>6</v>
      </c>
      <c r="AD1244" s="49">
        <f t="shared" si="926"/>
        <v>29</v>
      </c>
      <c r="AE1244" s="50" t="s">
        <v>22</v>
      </c>
      <c r="AF1244" s="51">
        <f t="shared" si="883"/>
        <v>0.10293082356076433</v>
      </c>
      <c r="AG1244" s="52">
        <f t="shared" si="884"/>
        <v>0.3100507682725166</v>
      </c>
      <c r="AH1244" s="52">
        <f t="shared" si="885"/>
        <v>0.3100507682725166</v>
      </c>
      <c r="AI1244" s="52">
        <f t="shared" si="886"/>
        <v>0.34030523701898524</v>
      </c>
      <c r="AJ1244" s="52">
        <f t="shared" si="887"/>
        <v>0.35255920073796004</v>
      </c>
      <c r="AK1244" s="52">
        <f t="shared" si="888"/>
        <v>0.31605901062880803</v>
      </c>
      <c r="AL1244" s="52">
        <f t="shared" si="889"/>
        <v>0.40247804034933882</v>
      </c>
      <c r="AM1244" s="52">
        <f t="shared" si="890"/>
        <v>0.44841743244098425</v>
      </c>
      <c r="AN1244" s="52">
        <f t="shared" si="891"/>
        <v>0.41518860457685486</v>
      </c>
      <c r="AO1244" s="52">
        <f t="shared" si="892"/>
        <v>0.50012347399032253</v>
      </c>
      <c r="AP1244" s="52">
        <f t="shared" si="893"/>
        <v>0.52030219661611565</v>
      </c>
      <c r="AQ1244" s="52">
        <f t="shared" si="894"/>
        <v>0.51409079454981632</v>
      </c>
      <c r="AR1244" s="52">
        <f t="shared" si="895"/>
        <v>0.50682541566953299</v>
      </c>
      <c r="AS1244" s="52">
        <f t="shared" si="896"/>
        <v>0.53197011876463196</v>
      </c>
      <c r="AT1244" s="146"/>
      <c r="AU1244" s="146"/>
      <c r="AV1244" s="146"/>
      <c r="AW1244" s="146"/>
      <c r="AX1244" s="146"/>
      <c r="AY1244" s="146"/>
      <c r="AZ1244" s="146"/>
      <c r="BA1244" s="146"/>
      <c r="BB1244" s="146"/>
      <c r="BC1244" s="146"/>
      <c r="BD1244" s="146"/>
      <c r="BE1244" s="146"/>
      <c r="BF1244" s="146"/>
      <c r="BG1244" s="53">
        <f t="shared" si="923"/>
        <v>1.584277685136571</v>
      </c>
      <c r="BH1244" s="53">
        <f t="shared" si="897"/>
        <v>1.5693843578967441</v>
      </c>
      <c r="BI1244" s="53">
        <f t="shared" si="898"/>
        <v>1.6414551852063384</v>
      </c>
      <c r="BJ1244" s="53">
        <f t="shared" si="899"/>
        <v>1.5626880745600666</v>
      </c>
      <c r="BK1244" s="53">
        <f t="shared" si="900"/>
        <v>1.3421611348396421</v>
      </c>
      <c r="BL1244" s="53">
        <f t="shared" si="901"/>
        <v>1.7874594065121128</v>
      </c>
      <c r="BM1244" s="53">
        <f t="shared" si="902"/>
        <v>1.5638423462453261</v>
      </c>
      <c r="BN1244" s="53">
        <f t="shared" si="903"/>
        <v>1.5557926313363606</v>
      </c>
      <c r="BO1244" s="53">
        <f t="shared" si="904"/>
        <v>1.8093780153984682</v>
      </c>
      <c r="BP1244" s="53">
        <f t="shared" si="905"/>
        <v>2.0726046613840263</v>
      </c>
      <c r="BQ1244" s="53">
        <f t="shared" si="906"/>
        <v>2.1513772031685563</v>
      </c>
      <c r="BR1244" s="53">
        <f t="shared" si="907"/>
        <v>1.741970688656991</v>
      </c>
      <c r="BS1244" s="53">
        <f t="shared" si="908"/>
        <v>1.8278744905833282</v>
      </c>
      <c r="BT1244" s="54">
        <f t="shared" si="927"/>
        <v>22.210265880924538</v>
      </c>
      <c r="BU1244" s="55">
        <f t="shared" si="924"/>
        <v>0.46012858430097275</v>
      </c>
      <c r="BV1244" s="55">
        <f t="shared" si="909"/>
        <v>1.3520502411883621</v>
      </c>
      <c r="BW1244" s="55">
        <f t="shared" si="910"/>
        <v>1.4867494693910137</v>
      </c>
      <c r="BX1244" s="55">
        <f t="shared" si="911"/>
        <v>0.89281492620649916</v>
      </c>
      <c r="BY1244" s="55">
        <f t="shared" si="912"/>
        <v>0.29428110201195817</v>
      </c>
      <c r="BZ1244" s="55">
        <f t="shared" si="913"/>
        <v>0</v>
      </c>
      <c r="CA1244" s="55">
        <f t="shared" si="914"/>
        <v>0.89429167081774008</v>
      </c>
      <c r="CB1244" s="55">
        <f t="shared" si="915"/>
        <v>0.88397029305107022</v>
      </c>
      <c r="CC1244" s="55">
        <f t="shared" si="916"/>
        <v>1.1859662966386042</v>
      </c>
      <c r="CD1244" s="55">
        <f t="shared" si="917"/>
        <v>2.1864183204506897</v>
      </c>
      <c r="CE1244" s="55">
        <f t="shared" si="918"/>
        <v>0.76610819668211305</v>
      </c>
      <c r="CF1244" s="55">
        <f t="shared" si="919"/>
        <v>1.6650511560895349</v>
      </c>
      <c r="CG1244" s="55">
        <f t="shared" si="920"/>
        <v>3.6189228675388918</v>
      </c>
      <c r="CH1244" s="56">
        <f t="shared" si="928"/>
        <v>15.686753124367449</v>
      </c>
      <c r="CI1244" s="57">
        <f t="shared" si="925"/>
        <v>4.4072631177913451</v>
      </c>
      <c r="CJ1244" s="58">
        <f t="shared" si="921"/>
        <v>-6.7521462618583996</v>
      </c>
      <c r="CK1244" s="67">
        <f t="shared" si="922"/>
        <v>6.7897341190754616</v>
      </c>
    </row>
    <row r="1245" spans="1:89">
      <c r="A1245" s="48">
        <v>5133</v>
      </c>
      <c r="B1245" s="89">
        <v>0.1038500506585613</v>
      </c>
      <c r="C1245" s="59">
        <v>0.1151012891344383</v>
      </c>
      <c r="D1245" s="59">
        <v>0.1151012891344383</v>
      </c>
      <c r="E1245" s="59">
        <v>0.12661141804788215</v>
      </c>
      <c r="F1245" s="59">
        <v>0.13121546961325967</v>
      </c>
      <c r="G1245" s="59">
        <v>0.11740331491712708</v>
      </c>
      <c r="H1245" s="59">
        <v>0.1496316758747698</v>
      </c>
      <c r="I1245" s="59">
        <v>0.16611418047882137</v>
      </c>
      <c r="J1245" s="59">
        <v>0.15423572744014732</v>
      </c>
      <c r="K1245" s="59">
        <v>0.18416206261510129</v>
      </c>
      <c r="L1245" s="59">
        <v>0.1910681399631676</v>
      </c>
      <c r="M1245" s="59">
        <v>0.18895027624309393</v>
      </c>
      <c r="N1245" s="59">
        <v>0.18646408839779005</v>
      </c>
      <c r="O1245" s="59">
        <v>0.19502762430939227</v>
      </c>
      <c r="P1245" s="120">
        <v>0.15546819662841763</v>
      </c>
      <c r="Q1245" s="60">
        <v>1</v>
      </c>
      <c r="R1245" s="60">
        <v>0</v>
      </c>
      <c r="S1245" s="60">
        <v>1</v>
      </c>
      <c r="T1245" s="60">
        <v>1</v>
      </c>
      <c r="U1245" s="60">
        <v>0</v>
      </c>
      <c r="V1245" s="60">
        <v>0</v>
      </c>
      <c r="W1245" s="60">
        <v>0</v>
      </c>
      <c r="X1245" s="60">
        <v>1</v>
      </c>
      <c r="Y1245" s="60">
        <v>1</v>
      </c>
      <c r="Z1245" s="60">
        <v>1</v>
      </c>
      <c r="AA1245" s="60">
        <v>1</v>
      </c>
      <c r="AB1245" s="60">
        <v>1</v>
      </c>
      <c r="AC1245" s="60">
        <v>2</v>
      </c>
      <c r="AD1245" s="49">
        <f t="shared" si="926"/>
        <v>10</v>
      </c>
      <c r="AE1245" s="50" t="s">
        <v>22</v>
      </c>
      <c r="AF1245" s="51">
        <f t="shared" si="883"/>
        <v>8.8527147408731632E-2</v>
      </c>
      <c r="AG1245" s="52">
        <f t="shared" si="884"/>
        <v>0.3100507682725166</v>
      </c>
      <c r="AH1245" s="52">
        <f t="shared" si="885"/>
        <v>0.3100507682725166</v>
      </c>
      <c r="AI1245" s="52">
        <f t="shared" si="886"/>
        <v>0.34030523701898524</v>
      </c>
      <c r="AJ1245" s="52">
        <f t="shared" si="887"/>
        <v>0.35255920073796004</v>
      </c>
      <c r="AK1245" s="52">
        <f t="shared" si="888"/>
        <v>0.31605901062880803</v>
      </c>
      <c r="AL1245" s="52">
        <f t="shared" si="889"/>
        <v>0.40247804034933882</v>
      </c>
      <c r="AM1245" s="52">
        <f t="shared" si="890"/>
        <v>0.44841743244098425</v>
      </c>
      <c r="AN1245" s="52">
        <f t="shared" si="891"/>
        <v>0.41518860457685486</v>
      </c>
      <c r="AO1245" s="52">
        <f t="shared" si="892"/>
        <v>0.50012347399032253</v>
      </c>
      <c r="AP1245" s="52">
        <f t="shared" si="893"/>
        <v>0.52030219661611565</v>
      </c>
      <c r="AQ1245" s="52">
        <f t="shared" si="894"/>
        <v>0.51409079454981632</v>
      </c>
      <c r="AR1245" s="52">
        <f t="shared" si="895"/>
        <v>0.50682541566953299</v>
      </c>
      <c r="AS1245" s="52">
        <f t="shared" si="896"/>
        <v>0.53197011876463196</v>
      </c>
      <c r="AT1245" s="146"/>
      <c r="AU1245" s="146"/>
      <c r="AV1245" s="146"/>
      <c r="AW1245" s="146"/>
      <c r="AX1245" s="146"/>
      <c r="AY1245" s="146"/>
      <c r="AZ1245" s="146"/>
      <c r="BA1245" s="146"/>
      <c r="BB1245" s="146"/>
      <c r="BC1245" s="146"/>
      <c r="BD1245" s="146"/>
      <c r="BE1245" s="146"/>
      <c r="BF1245" s="146"/>
      <c r="BG1245" s="53">
        <f t="shared" si="923"/>
        <v>1.3625809967959015</v>
      </c>
      <c r="BH1245" s="53">
        <f t="shared" si="897"/>
        <v>1.3497717747343654</v>
      </c>
      <c r="BI1245" s="53">
        <f t="shared" si="898"/>
        <v>1.4117573348648464</v>
      </c>
      <c r="BJ1245" s="53">
        <f t="shared" si="899"/>
        <v>1.3440125391474984</v>
      </c>
      <c r="BK1245" s="53">
        <f t="shared" si="900"/>
        <v>1.1543451467681738</v>
      </c>
      <c r="BL1245" s="53">
        <f t="shared" si="901"/>
        <v>1.5373303826137843</v>
      </c>
      <c r="BM1245" s="53">
        <f t="shared" si="902"/>
        <v>1.3450052872485603</v>
      </c>
      <c r="BN1245" s="53">
        <f t="shared" si="903"/>
        <v>1.3380820132117643</v>
      </c>
      <c r="BO1245" s="53">
        <f t="shared" si="904"/>
        <v>1.5561818000293968</v>
      </c>
      <c r="BP1245" s="53">
        <f t="shared" si="905"/>
        <v>1.7825736939727399</v>
      </c>
      <c r="BQ1245" s="53">
        <f t="shared" si="906"/>
        <v>1.8503231608193043</v>
      </c>
      <c r="BR1245" s="53">
        <f t="shared" si="907"/>
        <v>1.4982071511881923</v>
      </c>
      <c r="BS1245" s="53">
        <f t="shared" si="908"/>
        <v>1.5720899617304969</v>
      </c>
      <c r="BT1245" s="54">
        <f t="shared" si="927"/>
        <v>19.102261243125024</v>
      </c>
      <c r="BU1245" s="55">
        <f t="shared" si="924"/>
        <v>0.30938069297800042</v>
      </c>
      <c r="BV1245" s="55">
        <f t="shared" si="909"/>
        <v>0</v>
      </c>
      <c r="BW1245" s="55">
        <f t="shared" si="910"/>
        <v>0.3448352651406989</v>
      </c>
      <c r="BX1245" s="55">
        <f t="shared" si="911"/>
        <v>0.2956595717802773</v>
      </c>
      <c r="BY1245" s="55">
        <f t="shared" si="912"/>
        <v>0</v>
      </c>
      <c r="BZ1245" s="55">
        <f t="shared" si="913"/>
        <v>0</v>
      </c>
      <c r="CA1245" s="55">
        <f t="shared" si="914"/>
        <v>0</v>
      </c>
      <c r="CB1245" s="55">
        <f t="shared" si="915"/>
        <v>0.29123725520256272</v>
      </c>
      <c r="CC1245" s="55">
        <f t="shared" si="916"/>
        <v>0.44223525699632976</v>
      </c>
      <c r="CD1245" s="55">
        <f t="shared" si="917"/>
        <v>0.57805821549392422</v>
      </c>
      <c r="CE1245" s="55">
        <f t="shared" si="918"/>
        <v>0.61536030535914077</v>
      </c>
      <c r="CF1245" s="55">
        <f t="shared" si="919"/>
        <v>0.40426916070687263</v>
      </c>
      <c r="CG1245" s="55">
        <f t="shared" si="920"/>
        <v>0.90481183986701907</v>
      </c>
      <c r="CH1245" s="56">
        <f t="shared" si="928"/>
        <v>4.1858475635248258</v>
      </c>
      <c r="CI1245" s="57">
        <f t="shared" si="925"/>
        <v>3.8283429624882448</v>
      </c>
      <c r="CJ1245" s="58">
        <f t="shared" si="921"/>
        <v>-13.46570403412618</v>
      </c>
      <c r="CK1245" s="67">
        <f t="shared" si="922"/>
        <v>9.1022612431250245</v>
      </c>
    </row>
    <row r="1246" spans="1:89">
      <c r="A1246" s="48">
        <v>5134</v>
      </c>
      <c r="B1246" s="89">
        <v>3.5460992907801426E-3</v>
      </c>
      <c r="C1246" s="59">
        <v>0.1151012891344383</v>
      </c>
      <c r="D1246" s="59">
        <v>0.1151012891344383</v>
      </c>
      <c r="E1246" s="59">
        <v>0.1151012891344383</v>
      </c>
      <c r="F1246" s="59">
        <v>0.11970534069981584</v>
      </c>
      <c r="G1246" s="59">
        <v>0.11740331491712708</v>
      </c>
      <c r="H1246" s="59">
        <v>0.1151012891344383</v>
      </c>
      <c r="I1246" s="59">
        <v>0.13480662983425415</v>
      </c>
      <c r="J1246" s="59">
        <v>0.16114180478821363</v>
      </c>
      <c r="K1246" s="59">
        <v>0.14042357274401474</v>
      </c>
      <c r="L1246" s="59">
        <v>0.16114180478821363</v>
      </c>
      <c r="M1246" s="59">
        <v>0.14406077348066298</v>
      </c>
      <c r="N1246" s="59">
        <v>0.16560773480662982</v>
      </c>
      <c r="O1246" s="59">
        <v>0.17320441988950278</v>
      </c>
      <c r="P1246" s="120">
        <v>0.136761580960476</v>
      </c>
      <c r="Q1246" s="60">
        <v>0</v>
      </c>
      <c r="R1246" s="60">
        <v>0</v>
      </c>
      <c r="S1246" s="60">
        <v>0</v>
      </c>
      <c r="T1246" s="60">
        <v>0</v>
      </c>
      <c r="U1246" s="60">
        <v>0</v>
      </c>
      <c r="V1246" s="60">
        <v>0</v>
      </c>
      <c r="W1246" s="60">
        <v>0</v>
      </c>
      <c r="X1246" s="60">
        <v>0</v>
      </c>
      <c r="Y1246" s="60">
        <v>0</v>
      </c>
      <c r="Z1246" s="60">
        <v>0</v>
      </c>
      <c r="AA1246" s="60">
        <v>0</v>
      </c>
      <c r="AB1246" s="60">
        <v>0</v>
      </c>
      <c r="AC1246" s="60">
        <v>0</v>
      </c>
      <c r="AD1246" s="49">
        <f t="shared" si="926"/>
        <v>0</v>
      </c>
      <c r="AE1246" s="50" t="s">
        <v>22</v>
      </c>
      <c r="AF1246" s="51">
        <f t="shared" si="883"/>
        <v>2.3825439688320276E-3</v>
      </c>
      <c r="AG1246" s="52">
        <f t="shared" si="884"/>
        <v>0.3100507682725166</v>
      </c>
      <c r="AH1246" s="52">
        <f t="shared" si="885"/>
        <v>0.3100507682725166</v>
      </c>
      <c r="AI1246" s="52">
        <f t="shared" si="886"/>
        <v>0.3100507682725166</v>
      </c>
      <c r="AJ1246" s="52">
        <f t="shared" si="887"/>
        <v>0.32208835493338378</v>
      </c>
      <c r="AK1246" s="52">
        <f t="shared" si="888"/>
        <v>0.31605901062880803</v>
      </c>
      <c r="AL1246" s="52">
        <f t="shared" si="889"/>
        <v>0.3100507682725166</v>
      </c>
      <c r="AM1246" s="52">
        <f t="shared" si="890"/>
        <v>0.36217911294828847</v>
      </c>
      <c r="AN1246" s="52">
        <f t="shared" si="891"/>
        <v>0.43443086870840331</v>
      </c>
      <c r="AO1246" s="52">
        <f t="shared" si="892"/>
        <v>0.37733578895159009</v>
      </c>
      <c r="AP1246" s="52">
        <f t="shared" si="893"/>
        <v>0.43443086870840331</v>
      </c>
      <c r="AQ1246" s="52">
        <f t="shared" si="894"/>
        <v>0.38722284608988611</v>
      </c>
      <c r="AR1246" s="52">
        <f t="shared" si="895"/>
        <v>0.44698779048472209</v>
      </c>
      <c r="AS1246" s="52">
        <f t="shared" si="896"/>
        <v>0.46855405086502255</v>
      </c>
      <c r="AT1246" s="146"/>
      <c r="AU1246" s="146"/>
      <c r="AV1246" s="146"/>
      <c r="AW1246" s="146"/>
      <c r="AX1246" s="146"/>
      <c r="AY1246" s="146"/>
      <c r="AZ1246" s="146"/>
      <c r="BA1246" s="146"/>
      <c r="BB1246" s="146"/>
      <c r="BC1246" s="146"/>
      <c r="BD1246" s="146"/>
      <c r="BE1246" s="146"/>
      <c r="BF1246" s="146"/>
      <c r="BG1246" s="53">
        <f t="shared" si="923"/>
        <v>3.6671340159335208E-2</v>
      </c>
      <c r="BH1246" s="53">
        <f t="shared" si="897"/>
        <v>3.6326603706603497E-2</v>
      </c>
      <c r="BI1246" s="53">
        <f t="shared" si="898"/>
        <v>3.4616940841680308E-2</v>
      </c>
      <c r="BJ1246" s="53">
        <f t="shared" si="899"/>
        <v>3.3045379569415251E-2</v>
      </c>
      <c r="BK1246" s="53">
        <f t="shared" si="900"/>
        <v>3.106705849997566E-2</v>
      </c>
      <c r="BL1246" s="53">
        <f t="shared" si="901"/>
        <v>3.1872951818397006E-2</v>
      </c>
      <c r="BM1246" s="53">
        <f t="shared" si="902"/>
        <v>2.923676779312057E-2</v>
      </c>
      <c r="BN1246" s="53">
        <f t="shared" si="903"/>
        <v>3.7681001593539765E-2</v>
      </c>
      <c r="BO1246" s="53">
        <f t="shared" si="904"/>
        <v>3.1599160503381137E-2</v>
      </c>
      <c r="BP1246" s="53">
        <f t="shared" si="905"/>
        <v>4.0056865696645724E-2</v>
      </c>
      <c r="BQ1246" s="53">
        <f t="shared" si="906"/>
        <v>3.750880120799225E-2</v>
      </c>
      <c r="BR1246" s="53">
        <f t="shared" si="907"/>
        <v>3.5560969676347413E-2</v>
      </c>
      <c r="BS1246" s="53">
        <f t="shared" si="908"/>
        <v>3.7266131067787409E-2</v>
      </c>
      <c r="BT1246" s="54">
        <f t="shared" si="927"/>
        <v>0.45250997213422123</v>
      </c>
      <c r="BU1246" s="55">
        <f t="shared" si="924"/>
        <v>0</v>
      </c>
      <c r="BV1246" s="55">
        <f t="shared" si="909"/>
        <v>0</v>
      </c>
      <c r="BW1246" s="55">
        <f t="shared" si="910"/>
        <v>0</v>
      </c>
      <c r="BX1246" s="55">
        <f t="shared" si="911"/>
        <v>0</v>
      </c>
      <c r="BY1246" s="55">
        <f t="shared" si="912"/>
        <v>0</v>
      </c>
      <c r="BZ1246" s="55">
        <f t="shared" si="913"/>
        <v>0</v>
      </c>
      <c r="CA1246" s="55">
        <f t="shared" si="914"/>
        <v>0</v>
      </c>
      <c r="CB1246" s="55">
        <f t="shared" si="915"/>
        <v>0</v>
      </c>
      <c r="CC1246" s="55">
        <f t="shared" si="916"/>
        <v>0</v>
      </c>
      <c r="CD1246" s="55">
        <f t="shared" si="917"/>
        <v>0</v>
      </c>
      <c r="CE1246" s="55">
        <f t="shared" si="918"/>
        <v>0</v>
      </c>
      <c r="CF1246" s="55">
        <f t="shared" si="919"/>
        <v>0</v>
      </c>
      <c r="CG1246" s="55">
        <f t="shared" si="920"/>
        <v>0</v>
      </c>
      <c r="CH1246" s="56">
        <f t="shared" si="928"/>
        <v>0</v>
      </c>
      <c r="CI1246" s="57">
        <f t="shared" si="925"/>
        <v>0.130723906036184</v>
      </c>
      <c r="CJ1246" s="58">
        <f t="shared" si="921"/>
        <v>-0.19549770050642701</v>
      </c>
      <c r="CK1246" s="67">
        <f t="shared" si="922"/>
        <v>0.45250997213422123</v>
      </c>
    </row>
    <row r="1247" spans="1:89">
      <c r="A1247" s="48">
        <v>5135</v>
      </c>
      <c r="B1247" s="89">
        <v>0.10790273556231003</v>
      </c>
      <c r="C1247" s="59">
        <v>0.1151012891344383</v>
      </c>
      <c r="D1247" s="59">
        <v>0.1151012891344383</v>
      </c>
      <c r="E1247" s="59">
        <v>0.1151012891344383</v>
      </c>
      <c r="F1247" s="59">
        <v>0.11970534069981584</v>
      </c>
      <c r="G1247" s="59">
        <v>0.11740331491712708</v>
      </c>
      <c r="H1247" s="59">
        <v>0.1151012891344383</v>
      </c>
      <c r="I1247" s="59">
        <v>0.13480662983425415</v>
      </c>
      <c r="J1247" s="59">
        <v>0.16114180478821363</v>
      </c>
      <c r="K1247" s="59">
        <v>0.14042357274401474</v>
      </c>
      <c r="L1247" s="59">
        <v>0.16114180478821363</v>
      </c>
      <c r="M1247" s="59">
        <v>0.14406077348066298</v>
      </c>
      <c r="N1247" s="59">
        <v>0.16560773480662982</v>
      </c>
      <c r="O1247" s="59">
        <v>0.17320441988950278</v>
      </c>
      <c r="P1247" s="120">
        <v>0.136761580960476</v>
      </c>
      <c r="Q1247" s="60">
        <v>0</v>
      </c>
      <c r="R1247" s="60">
        <v>1</v>
      </c>
      <c r="S1247" s="60">
        <v>1</v>
      </c>
      <c r="T1247" s="60">
        <v>1</v>
      </c>
      <c r="U1247" s="60">
        <v>2</v>
      </c>
      <c r="V1247" s="60">
        <v>2</v>
      </c>
      <c r="W1247" s="60">
        <v>2</v>
      </c>
      <c r="X1247" s="60">
        <v>0</v>
      </c>
      <c r="Y1247" s="60">
        <v>1</v>
      </c>
      <c r="Z1247" s="60">
        <v>0</v>
      </c>
      <c r="AA1247" s="60">
        <v>2</v>
      </c>
      <c r="AB1247" s="60">
        <v>3</v>
      </c>
      <c r="AC1247" s="60">
        <v>1</v>
      </c>
      <c r="AD1247" s="49">
        <f t="shared" si="926"/>
        <v>16</v>
      </c>
      <c r="AE1247" s="50" t="s">
        <v>22</v>
      </c>
      <c r="AF1247" s="51">
        <f t="shared" si="883"/>
        <v>9.2230403007495326E-2</v>
      </c>
      <c r="AG1247" s="52">
        <f t="shared" si="884"/>
        <v>0.3100507682725166</v>
      </c>
      <c r="AH1247" s="52">
        <f t="shared" si="885"/>
        <v>0.3100507682725166</v>
      </c>
      <c r="AI1247" s="52">
        <f t="shared" si="886"/>
        <v>0.3100507682725166</v>
      </c>
      <c r="AJ1247" s="52">
        <f t="shared" si="887"/>
        <v>0.32208835493338378</v>
      </c>
      <c r="AK1247" s="52">
        <f t="shared" si="888"/>
        <v>0.31605901062880803</v>
      </c>
      <c r="AL1247" s="52">
        <f t="shared" si="889"/>
        <v>0.3100507682725166</v>
      </c>
      <c r="AM1247" s="52">
        <f t="shared" si="890"/>
        <v>0.36217911294828847</v>
      </c>
      <c r="AN1247" s="52">
        <f t="shared" si="891"/>
        <v>0.43443086870840331</v>
      </c>
      <c r="AO1247" s="52">
        <f t="shared" si="892"/>
        <v>0.37733578895159009</v>
      </c>
      <c r="AP1247" s="52">
        <f t="shared" si="893"/>
        <v>0.43443086870840331</v>
      </c>
      <c r="AQ1247" s="52">
        <f t="shared" si="894"/>
        <v>0.38722284608988611</v>
      </c>
      <c r="AR1247" s="52">
        <f t="shared" si="895"/>
        <v>0.44698779048472209</v>
      </c>
      <c r="AS1247" s="52">
        <f t="shared" si="896"/>
        <v>0.46855405086502255</v>
      </c>
      <c r="AT1247" s="146"/>
      <c r="AU1247" s="146"/>
      <c r="AV1247" s="146"/>
      <c r="AW1247" s="146"/>
      <c r="AX1247" s="146"/>
      <c r="AY1247" s="146"/>
      <c r="AZ1247" s="146"/>
      <c r="BA1247" s="146"/>
      <c r="BB1247" s="146"/>
      <c r="BC1247" s="146"/>
      <c r="BD1247" s="146"/>
      <c r="BE1247" s="146"/>
      <c r="BF1247" s="146"/>
      <c r="BG1247" s="53">
        <f t="shared" si="923"/>
        <v>1.4195802998668119</v>
      </c>
      <c r="BH1247" s="53">
        <f t="shared" si="897"/>
        <v>1.4062352441688863</v>
      </c>
      <c r="BI1247" s="53">
        <f t="shared" si="898"/>
        <v>1.3400526691139907</v>
      </c>
      <c r="BJ1247" s="53">
        <f t="shared" si="899"/>
        <v>1.279216129940683</v>
      </c>
      <c r="BK1247" s="53">
        <f t="shared" si="900"/>
        <v>1.2026335560618557</v>
      </c>
      <c r="BL1247" s="53">
        <f t="shared" si="901"/>
        <v>1.2338304055267098</v>
      </c>
      <c r="BM1247" s="53">
        <f t="shared" si="902"/>
        <v>1.1317813696080326</v>
      </c>
      <c r="BN1247" s="53">
        <f t="shared" si="903"/>
        <v>1.4586651949184917</v>
      </c>
      <c r="BO1247" s="53">
        <f t="shared" si="904"/>
        <v>1.2232316994150045</v>
      </c>
      <c r="BP1247" s="53">
        <f t="shared" si="905"/>
        <v>1.5506370143632022</v>
      </c>
      <c r="BQ1247" s="53">
        <f t="shared" si="906"/>
        <v>1.4519991643373735</v>
      </c>
      <c r="BR1247" s="53">
        <f t="shared" si="907"/>
        <v>1.37659686767278</v>
      </c>
      <c r="BS1247" s="53">
        <f t="shared" si="908"/>
        <v>1.4426051866724199</v>
      </c>
      <c r="BT1247" s="54">
        <f t="shared" si="927"/>
        <v>17.51706480166624</v>
      </c>
      <c r="BU1247" s="55">
        <f t="shared" si="924"/>
        <v>0</v>
      </c>
      <c r="BV1247" s="55">
        <f t="shared" si="909"/>
        <v>0.34091609388008232</v>
      </c>
      <c r="BW1247" s="55">
        <f t="shared" si="910"/>
        <v>0.29270891849933484</v>
      </c>
      <c r="BX1247" s="55">
        <f t="shared" si="911"/>
        <v>0.24624749185514139</v>
      </c>
      <c r="BY1247" s="55">
        <f t="shared" si="912"/>
        <v>0.36902756432517281</v>
      </c>
      <c r="BZ1247" s="55">
        <f t="shared" si="913"/>
        <v>0.4202469625896586</v>
      </c>
      <c r="CA1247" s="55">
        <f t="shared" si="914"/>
        <v>0.24758564947818654</v>
      </c>
      <c r="CB1247" s="55">
        <f t="shared" si="915"/>
        <v>0</v>
      </c>
      <c r="CC1247" s="55">
        <f t="shared" si="916"/>
        <v>0.20149629044980513</v>
      </c>
      <c r="CD1247" s="55">
        <f t="shared" si="917"/>
        <v>0</v>
      </c>
      <c r="CE1247" s="55">
        <f t="shared" si="918"/>
        <v>0.74588268175442773</v>
      </c>
      <c r="CF1247" s="55">
        <f t="shared" si="919"/>
        <v>0.95884324671337784</v>
      </c>
      <c r="CG1247" s="55">
        <f t="shared" si="920"/>
        <v>0.36645063644518922</v>
      </c>
      <c r="CH1247" s="56">
        <f t="shared" si="928"/>
        <v>4.1894055359903764</v>
      </c>
      <c r="CI1247" s="57">
        <f t="shared" si="925"/>
        <v>3.9777417122438834</v>
      </c>
      <c r="CJ1247" s="58">
        <f t="shared" si="921"/>
        <v>-14.096505324357594</v>
      </c>
      <c r="CK1247" s="67">
        <f t="shared" si="922"/>
        <v>1.5170648016662405</v>
      </c>
    </row>
    <row r="1248" spans="1:89">
      <c r="A1248" s="48">
        <v>5136</v>
      </c>
      <c r="B1248" s="89">
        <v>1.9756838905775079E-2</v>
      </c>
      <c r="C1248" s="59">
        <v>0.1151012891344383</v>
      </c>
      <c r="D1248" s="59">
        <v>0.1151012891344383</v>
      </c>
      <c r="E1248" s="59">
        <v>0.1151012891344383</v>
      </c>
      <c r="F1248" s="59">
        <v>0.11970534069981584</v>
      </c>
      <c r="G1248" s="59">
        <v>0.11740331491712708</v>
      </c>
      <c r="H1248" s="59">
        <v>0.1151012891344383</v>
      </c>
      <c r="I1248" s="59">
        <v>0.13480662983425415</v>
      </c>
      <c r="J1248" s="59">
        <v>0.16114180478821363</v>
      </c>
      <c r="K1248" s="59">
        <v>0.14042357274401474</v>
      </c>
      <c r="L1248" s="59">
        <v>0.16114180478821363</v>
      </c>
      <c r="M1248" s="59">
        <v>0.14406077348066298</v>
      </c>
      <c r="N1248" s="59">
        <v>0.16560773480662982</v>
      </c>
      <c r="O1248" s="59">
        <v>0.17320441988950278</v>
      </c>
      <c r="P1248" s="120">
        <v>0.136761580960476</v>
      </c>
      <c r="Q1248" s="60">
        <v>1</v>
      </c>
      <c r="R1248" s="60">
        <v>0</v>
      </c>
      <c r="S1248" s="60">
        <v>0</v>
      </c>
      <c r="T1248" s="60">
        <v>0</v>
      </c>
      <c r="U1248" s="60">
        <v>1</v>
      </c>
      <c r="V1248" s="60">
        <v>0</v>
      </c>
      <c r="W1248" s="60">
        <v>0</v>
      </c>
      <c r="X1248" s="60">
        <v>0</v>
      </c>
      <c r="Y1248" s="60">
        <v>0</v>
      </c>
      <c r="Z1248" s="60">
        <v>0</v>
      </c>
      <c r="AA1248" s="60">
        <v>0</v>
      </c>
      <c r="AB1248" s="60">
        <v>0</v>
      </c>
      <c r="AC1248" s="60">
        <v>0</v>
      </c>
      <c r="AD1248" s="49">
        <f t="shared" si="926"/>
        <v>2</v>
      </c>
      <c r="AE1248" s="50" t="s">
        <v>22</v>
      </c>
      <c r="AF1248" s="51">
        <f t="shared" si="883"/>
        <v>1.4982635388682743E-2</v>
      </c>
      <c r="AG1248" s="52">
        <f t="shared" si="884"/>
        <v>0.3100507682725166</v>
      </c>
      <c r="AH1248" s="52">
        <f t="shared" si="885"/>
        <v>0.3100507682725166</v>
      </c>
      <c r="AI1248" s="52">
        <f t="shared" si="886"/>
        <v>0.3100507682725166</v>
      </c>
      <c r="AJ1248" s="52">
        <f t="shared" si="887"/>
        <v>0.32208835493338378</v>
      </c>
      <c r="AK1248" s="52">
        <f t="shared" si="888"/>
        <v>0.31605901062880803</v>
      </c>
      <c r="AL1248" s="52">
        <f t="shared" si="889"/>
        <v>0.3100507682725166</v>
      </c>
      <c r="AM1248" s="52">
        <f t="shared" si="890"/>
        <v>0.36217911294828847</v>
      </c>
      <c r="AN1248" s="52">
        <f t="shared" si="891"/>
        <v>0.43443086870840331</v>
      </c>
      <c r="AO1248" s="52">
        <f t="shared" si="892"/>
        <v>0.37733578895159009</v>
      </c>
      <c r="AP1248" s="52">
        <f t="shared" si="893"/>
        <v>0.43443086870840331</v>
      </c>
      <c r="AQ1248" s="52">
        <f t="shared" si="894"/>
        <v>0.38722284608988611</v>
      </c>
      <c r="AR1248" s="52">
        <f t="shared" si="895"/>
        <v>0.44698779048472209</v>
      </c>
      <c r="AS1248" s="52">
        <f t="shared" si="896"/>
        <v>0.46855405086502255</v>
      </c>
      <c r="AT1248" s="146"/>
      <c r="AU1248" s="146"/>
      <c r="AV1248" s="146"/>
      <c r="AW1248" s="146"/>
      <c r="AX1248" s="146"/>
      <c r="AY1248" s="146"/>
      <c r="AZ1248" s="146"/>
      <c r="BA1248" s="146"/>
      <c r="BB1248" s="146"/>
      <c r="BC1248" s="146"/>
      <c r="BD1248" s="146"/>
      <c r="BE1248" s="146"/>
      <c r="BF1248" s="146"/>
      <c r="BG1248" s="53">
        <f t="shared" si="923"/>
        <v>0.23060784019487454</v>
      </c>
      <c r="BH1248" s="53">
        <f t="shared" si="897"/>
        <v>0.22843996390632104</v>
      </c>
      <c r="BI1248" s="53">
        <f t="shared" si="898"/>
        <v>0.21768874349746034</v>
      </c>
      <c r="BJ1248" s="53">
        <f t="shared" si="899"/>
        <v>0.20780597539691426</v>
      </c>
      <c r="BK1248" s="53">
        <f t="shared" si="900"/>
        <v>0.19536529700738059</v>
      </c>
      <c r="BL1248" s="53">
        <f t="shared" si="901"/>
        <v>0.20043315972472711</v>
      </c>
      <c r="BM1248" s="53">
        <f t="shared" si="902"/>
        <v>0.18385550802768449</v>
      </c>
      <c r="BN1248" s="53">
        <f t="shared" si="903"/>
        <v>0.23695709936179649</v>
      </c>
      <c r="BO1248" s="53">
        <f t="shared" si="904"/>
        <v>0.19871142216221666</v>
      </c>
      <c r="BP1248" s="53">
        <f t="shared" si="905"/>
        <v>0.25189772839343888</v>
      </c>
      <c r="BQ1248" s="53">
        <f t="shared" si="906"/>
        <v>0.23587421668504416</v>
      </c>
      <c r="BR1248" s="53">
        <f t="shared" si="907"/>
        <v>0.22362527185171102</v>
      </c>
      <c r="BS1248" s="53">
        <f t="shared" si="908"/>
        <v>0.23434818473013672</v>
      </c>
      <c r="BT1248" s="54">
        <f t="shared" si="927"/>
        <v>2.845610410939706</v>
      </c>
      <c r="BU1248" s="55">
        <f t="shared" si="924"/>
        <v>-1.4670366726146644</v>
      </c>
      <c r="BV1248" s="55">
        <f t="shared" si="909"/>
        <v>0</v>
      </c>
      <c r="BW1248" s="55">
        <f t="shared" si="910"/>
        <v>0</v>
      </c>
      <c r="BX1248" s="55">
        <f t="shared" si="911"/>
        <v>0</v>
      </c>
      <c r="BY1248" s="55">
        <f t="shared" si="912"/>
        <v>-1.6328841549036792</v>
      </c>
      <c r="BZ1248" s="55">
        <f t="shared" si="913"/>
        <v>0</v>
      </c>
      <c r="CA1248" s="55">
        <f t="shared" si="914"/>
        <v>0</v>
      </c>
      <c r="CB1248" s="55">
        <f t="shared" si="915"/>
        <v>0</v>
      </c>
      <c r="CC1248" s="55">
        <f t="shared" si="916"/>
        <v>0</v>
      </c>
      <c r="CD1248" s="55">
        <f t="shared" si="917"/>
        <v>0</v>
      </c>
      <c r="CE1248" s="55">
        <f t="shared" si="918"/>
        <v>0</v>
      </c>
      <c r="CF1248" s="55">
        <f t="shared" si="919"/>
        <v>0</v>
      </c>
      <c r="CG1248" s="55">
        <f t="shared" si="920"/>
        <v>0</v>
      </c>
      <c r="CH1248" s="56">
        <f t="shared" si="928"/>
        <v>-3.0999208275183436</v>
      </c>
      <c r="CI1248" s="57">
        <f t="shared" si="925"/>
        <v>0.72831890505873931</v>
      </c>
      <c r="CJ1248" s="58">
        <f t="shared" si="921"/>
        <v>-6.5756428782897469</v>
      </c>
      <c r="CK1248" s="67">
        <f t="shared" si="922"/>
        <v>0.84561041093970601</v>
      </c>
    </row>
    <row r="1249" spans="1:89">
      <c r="A1249" s="48">
        <v>5137</v>
      </c>
      <c r="B1249" s="89">
        <v>1.4184397163120571E-2</v>
      </c>
      <c r="C1249" s="59">
        <v>0.1151012891344383</v>
      </c>
      <c r="D1249" s="59">
        <v>0.1151012891344383</v>
      </c>
      <c r="E1249" s="59">
        <v>0.1151012891344383</v>
      </c>
      <c r="F1249" s="59">
        <v>0.11970534069981584</v>
      </c>
      <c r="G1249" s="59">
        <v>0.11740331491712708</v>
      </c>
      <c r="H1249" s="59">
        <v>0.1151012891344383</v>
      </c>
      <c r="I1249" s="59">
        <v>0.13480662983425415</v>
      </c>
      <c r="J1249" s="59">
        <v>0.16114180478821363</v>
      </c>
      <c r="K1249" s="59">
        <v>0.14074585635359116</v>
      </c>
      <c r="L1249" s="59">
        <v>0.16114180478821363</v>
      </c>
      <c r="M1249" s="59">
        <v>0.14406077348066298</v>
      </c>
      <c r="N1249" s="59">
        <v>0.16560773480662982</v>
      </c>
      <c r="O1249" s="59">
        <v>0.17320441988950278</v>
      </c>
      <c r="P1249" s="120">
        <v>0.13678637200736649</v>
      </c>
      <c r="Q1249" s="60">
        <v>2</v>
      </c>
      <c r="R1249" s="60">
        <v>0</v>
      </c>
      <c r="S1249" s="60">
        <v>0</v>
      </c>
      <c r="T1249" s="60">
        <v>0</v>
      </c>
      <c r="U1249" s="60">
        <v>1</v>
      </c>
      <c r="V1249" s="60">
        <v>0</v>
      </c>
      <c r="W1249" s="60">
        <v>0</v>
      </c>
      <c r="X1249" s="60">
        <v>0</v>
      </c>
      <c r="Y1249" s="60">
        <v>1</v>
      </c>
      <c r="Z1249" s="60">
        <v>0</v>
      </c>
      <c r="AA1249" s="60">
        <v>0</v>
      </c>
      <c r="AB1249" s="60">
        <v>1</v>
      </c>
      <c r="AC1249" s="60">
        <v>0</v>
      </c>
      <c r="AD1249" s="49">
        <f t="shared" si="926"/>
        <v>5</v>
      </c>
      <c r="AE1249" s="50" t="s">
        <v>22</v>
      </c>
      <c r="AF1249" s="51">
        <f t="shared" si="883"/>
        <v>1.0508437265852032E-2</v>
      </c>
      <c r="AG1249" s="52">
        <f t="shared" si="884"/>
        <v>0.3100507682725166</v>
      </c>
      <c r="AH1249" s="52">
        <f t="shared" si="885"/>
        <v>0.3100507682725166</v>
      </c>
      <c r="AI1249" s="52">
        <f t="shared" si="886"/>
        <v>0.3100507682725166</v>
      </c>
      <c r="AJ1249" s="52">
        <f t="shared" si="887"/>
        <v>0.32208835493338378</v>
      </c>
      <c r="AK1249" s="52">
        <f t="shared" si="888"/>
        <v>0.31605901062880803</v>
      </c>
      <c r="AL1249" s="52">
        <f t="shared" si="889"/>
        <v>0.3100507682725166</v>
      </c>
      <c r="AM1249" s="52">
        <f t="shared" si="890"/>
        <v>0.36217911294828847</v>
      </c>
      <c r="AN1249" s="52">
        <f t="shared" si="891"/>
        <v>0.43443086870840331</v>
      </c>
      <c r="AO1249" s="52">
        <f t="shared" si="892"/>
        <v>0.3782095454350024</v>
      </c>
      <c r="AP1249" s="52">
        <f t="shared" si="893"/>
        <v>0.43443086870840331</v>
      </c>
      <c r="AQ1249" s="52">
        <f t="shared" si="894"/>
        <v>0.38722284608988611</v>
      </c>
      <c r="AR1249" s="52">
        <f t="shared" si="895"/>
        <v>0.44698779048472209</v>
      </c>
      <c r="AS1249" s="52">
        <f t="shared" si="896"/>
        <v>0.46855405086502255</v>
      </c>
      <c r="AT1249" s="146"/>
      <c r="AU1249" s="146"/>
      <c r="AV1249" s="146"/>
      <c r="AW1249" s="146"/>
      <c r="AX1249" s="146"/>
      <c r="AY1249" s="146"/>
      <c r="AZ1249" s="146"/>
      <c r="BA1249" s="146"/>
      <c r="BB1249" s="146"/>
      <c r="BC1249" s="146"/>
      <c r="BD1249" s="146"/>
      <c r="BE1249" s="146"/>
      <c r="BF1249" s="146"/>
      <c r="BG1249" s="53">
        <f t="shared" si="923"/>
        <v>0.16174244108829813</v>
      </c>
      <c r="BH1249" s="53">
        <f t="shared" si="897"/>
        <v>0.16022194810509438</v>
      </c>
      <c r="BI1249" s="53">
        <f t="shared" si="898"/>
        <v>0.15268131708345181</v>
      </c>
      <c r="BJ1249" s="53">
        <f t="shared" si="899"/>
        <v>0.14574979629933144</v>
      </c>
      <c r="BK1249" s="53">
        <f t="shared" si="900"/>
        <v>0.13702422265960948</v>
      </c>
      <c r="BL1249" s="53">
        <f t="shared" si="901"/>
        <v>0.14057869195393755</v>
      </c>
      <c r="BM1249" s="53">
        <f t="shared" si="902"/>
        <v>0.12895155104352701</v>
      </c>
      <c r="BN1249" s="53">
        <f t="shared" si="903"/>
        <v>0.16619564907937251</v>
      </c>
      <c r="BO1249" s="53">
        <f t="shared" si="904"/>
        <v>0.13969383616510173</v>
      </c>
      <c r="BP1249" s="53">
        <f t="shared" si="905"/>
        <v>0.17667462416075069</v>
      </c>
      <c r="BQ1249" s="53">
        <f t="shared" si="906"/>
        <v>0.16543614286569761</v>
      </c>
      <c r="BR1249" s="53">
        <f t="shared" si="907"/>
        <v>0.15684504623851869</v>
      </c>
      <c r="BS1249" s="53">
        <f t="shared" si="908"/>
        <v>0.16436582308230735</v>
      </c>
      <c r="BT1249" s="54">
        <f t="shared" si="927"/>
        <v>1.9961610898249984</v>
      </c>
      <c r="BU1249" s="55">
        <f t="shared" si="924"/>
        <v>-3.6435001575185342</v>
      </c>
      <c r="BV1249" s="55">
        <f t="shared" si="909"/>
        <v>0</v>
      </c>
      <c r="BW1249" s="55">
        <f t="shared" si="910"/>
        <v>0</v>
      </c>
      <c r="BX1249" s="55">
        <f t="shared" si="911"/>
        <v>0</v>
      </c>
      <c r="BY1249" s="55">
        <f t="shared" si="912"/>
        <v>-1.9875975610482817</v>
      </c>
      <c r="BZ1249" s="55">
        <f t="shared" si="913"/>
        <v>0</v>
      </c>
      <c r="CA1249" s="55">
        <f t="shared" si="914"/>
        <v>0</v>
      </c>
      <c r="CB1249" s="55">
        <f t="shared" si="915"/>
        <v>0</v>
      </c>
      <c r="CC1249" s="55">
        <f t="shared" si="916"/>
        <v>-1.9683021356317654</v>
      </c>
      <c r="CD1249" s="55">
        <f t="shared" si="917"/>
        <v>0</v>
      </c>
      <c r="CE1249" s="55">
        <f t="shared" si="918"/>
        <v>0</v>
      </c>
      <c r="CF1249" s="55">
        <f t="shared" si="919"/>
        <v>-1.8524969276397423</v>
      </c>
      <c r="CG1249" s="55">
        <f t="shared" si="920"/>
        <v>0</v>
      </c>
      <c r="CH1249" s="56">
        <f t="shared" si="928"/>
        <v>-9.4518967818383217</v>
      </c>
      <c r="CI1249" s="57">
        <f t="shared" si="925"/>
        <v>0.522895624144736</v>
      </c>
      <c r="CJ1249" s="58">
        <f t="shared" si="921"/>
        <v>-11.427363008536606</v>
      </c>
      <c r="CK1249" s="67">
        <f t="shared" si="922"/>
        <v>3.0038389101750016</v>
      </c>
    </row>
    <row r="1250" spans="1:89">
      <c r="A1250" s="48">
        <v>5138</v>
      </c>
      <c r="B1250" s="89">
        <v>0.10030395136778117</v>
      </c>
      <c r="C1250" s="59">
        <v>0.1151012891344383</v>
      </c>
      <c r="D1250" s="59">
        <v>0.1151012891344383</v>
      </c>
      <c r="E1250" s="59">
        <v>0.1151012891344383</v>
      </c>
      <c r="F1250" s="59">
        <v>0.11970534069981584</v>
      </c>
      <c r="G1250" s="59">
        <v>0.11740331491712708</v>
      </c>
      <c r="H1250" s="59">
        <v>0.1151012891344383</v>
      </c>
      <c r="I1250" s="59">
        <v>0.13480662983425415</v>
      </c>
      <c r="J1250" s="59">
        <v>0.16114180478821363</v>
      </c>
      <c r="K1250" s="59">
        <v>0.14502762430939226</v>
      </c>
      <c r="L1250" s="59">
        <v>0.15930018416206262</v>
      </c>
      <c r="M1250" s="59">
        <v>0.14880294659300183</v>
      </c>
      <c r="N1250" s="59">
        <v>0.1632596685082873</v>
      </c>
      <c r="O1250" s="59">
        <v>0.17071823204419889</v>
      </c>
      <c r="P1250" s="120">
        <v>0.13696699249185437</v>
      </c>
      <c r="Q1250" s="60">
        <v>1</v>
      </c>
      <c r="R1250" s="60">
        <v>1</v>
      </c>
      <c r="S1250" s="60">
        <v>2</v>
      </c>
      <c r="T1250" s="60">
        <v>0</v>
      </c>
      <c r="U1250" s="60">
        <v>1</v>
      </c>
      <c r="V1250" s="60">
        <v>1</v>
      </c>
      <c r="W1250" s="60">
        <v>2</v>
      </c>
      <c r="X1250" s="60">
        <v>1</v>
      </c>
      <c r="Y1250" s="60">
        <v>0</v>
      </c>
      <c r="Z1250" s="60">
        <v>1</v>
      </c>
      <c r="AA1250" s="60">
        <v>2</v>
      </c>
      <c r="AB1250" s="60">
        <v>2</v>
      </c>
      <c r="AC1250" s="60">
        <v>2</v>
      </c>
      <c r="AD1250" s="49">
        <f t="shared" si="926"/>
        <v>16</v>
      </c>
      <c r="AE1250" s="50" t="s">
        <v>22</v>
      </c>
      <c r="AF1250" s="51">
        <f t="shared" si="883"/>
        <v>8.5295132641068652E-2</v>
      </c>
      <c r="AG1250" s="52">
        <f t="shared" si="884"/>
        <v>0.3100507682725166</v>
      </c>
      <c r="AH1250" s="52">
        <f t="shared" si="885"/>
        <v>0.3100507682725166</v>
      </c>
      <c r="AI1250" s="52">
        <f t="shared" si="886"/>
        <v>0.3100507682725166</v>
      </c>
      <c r="AJ1250" s="52">
        <f t="shared" si="887"/>
        <v>0.32208835493338378</v>
      </c>
      <c r="AK1250" s="52">
        <f t="shared" si="888"/>
        <v>0.31605901062880803</v>
      </c>
      <c r="AL1250" s="52">
        <f t="shared" si="889"/>
        <v>0.3100507682725166</v>
      </c>
      <c r="AM1250" s="52">
        <f t="shared" si="890"/>
        <v>0.36217911294828847</v>
      </c>
      <c r="AN1250" s="52">
        <f t="shared" si="891"/>
        <v>0.43443086870840331</v>
      </c>
      <c r="AO1250" s="52">
        <f t="shared" si="892"/>
        <v>0.38986071501052821</v>
      </c>
      <c r="AP1250" s="52">
        <f t="shared" si="893"/>
        <v>0.4292787969390538</v>
      </c>
      <c r="AQ1250" s="52">
        <f t="shared" si="894"/>
        <v>0.4002000637495805</v>
      </c>
      <c r="AR1250" s="52">
        <f t="shared" si="895"/>
        <v>0.44037453106443136</v>
      </c>
      <c r="AS1250" s="52">
        <f t="shared" si="896"/>
        <v>0.46146726449195635</v>
      </c>
      <c r="AT1250" s="146"/>
      <c r="AU1250" s="146"/>
      <c r="AV1250" s="146"/>
      <c r="AW1250" s="146"/>
      <c r="AX1250" s="146"/>
      <c r="AY1250" s="146"/>
      <c r="AZ1250" s="146"/>
      <c r="BA1250" s="146"/>
      <c r="BB1250" s="146"/>
      <c r="BC1250" s="146"/>
      <c r="BD1250" s="146"/>
      <c r="BE1250" s="146"/>
      <c r="BF1250" s="146"/>
      <c r="BG1250" s="53">
        <f t="shared" si="923"/>
        <v>1.3128348789926418</v>
      </c>
      <c r="BH1250" s="53">
        <f t="shared" si="897"/>
        <v>1.3004933055121</v>
      </c>
      <c r="BI1250" s="53">
        <f t="shared" si="898"/>
        <v>1.2392873329286771</v>
      </c>
      <c r="BJ1250" s="53">
        <f t="shared" si="899"/>
        <v>1.1830254007566021</v>
      </c>
      <c r="BK1250" s="53">
        <f t="shared" si="900"/>
        <v>1.1122014578485551</v>
      </c>
      <c r="BL1250" s="53">
        <f t="shared" si="901"/>
        <v>1.1410524584548509</v>
      </c>
      <c r="BM1250" s="53">
        <f t="shared" si="902"/>
        <v>1.0466770055592438</v>
      </c>
      <c r="BN1250" s="53">
        <f t="shared" si="903"/>
        <v>1.3489807831520801</v>
      </c>
      <c r="BO1250" s="53">
        <f t="shared" si="904"/>
        <v>1.1688003854953197</v>
      </c>
      <c r="BP1250" s="53">
        <f t="shared" si="905"/>
        <v>1.4170300190339331</v>
      </c>
      <c r="BQ1250" s="53">
        <f t="shared" si="906"/>
        <v>1.3878185553316429</v>
      </c>
      <c r="BR1250" s="53">
        <f t="shared" si="907"/>
        <v>1.254248102939493</v>
      </c>
      <c r="BS1250" s="53">
        <f t="shared" si="908"/>
        <v>1.3139499826025662</v>
      </c>
      <c r="BT1250" s="54">
        <f t="shared" si="927"/>
        <v>16.226399668607709</v>
      </c>
      <c r="BU1250" s="55">
        <f t="shared" si="924"/>
        <v>0.27218882883861806</v>
      </c>
      <c r="BV1250" s="55">
        <f t="shared" si="909"/>
        <v>0.26274365826709939</v>
      </c>
      <c r="BW1250" s="55">
        <f t="shared" si="910"/>
        <v>0.42907296577270393</v>
      </c>
      <c r="BX1250" s="55">
        <f t="shared" si="911"/>
        <v>0</v>
      </c>
      <c r="BY1250" s="55">
        <f t="shared" si="912"/>
        <v>0.10634134654960349</v>
      </c>
      <c r="BZ1250" s="55">
        <f t="shared" si="913"/>
        <v>0.13195104568184624</v>
      </c>
      <c r="CA1250" s="55">
        <f t="shared" si="914"/>
        <v>9.1240778252220711E-2</v>
      </c>
      <c r="CB1250" s="55">
        <f t="shared" si="915"/>
        <v>0.29934933186995122</v>
      </c>
      <c r="CC1250" s="55">
        <f t="shared" si="916"/>
        <v>0</v>
      </c>
      <c r="CD1250" s="55">
        <f t="shared" si="917"/>
        <v>0.34856314540576439</v>
      </c>
      <c r="CE1250" s="55">
        <f t="shared" si="918"/>
        <v>0.65546625943008829</v>
      </c>
      <c r="CF1250" s="55">
        <f t="shared" si="919"/>
        <v>0.45307254375039169</v>
      </c>
      <c r="CG1250" s="55">
        <f t="shared" si="920"/>
        <v>0.54607570869498401</v>
      </c>
      <c r="CH1250" s="56">
        <f t="shared" si="928"/>
        <v>3.5960656125132711</v>
      </c>
      <c r="CI1250" s="57">
        <f t="shared" si="925"/>
        <v>3.6976190564520612</v>
      </c>
      <c r="CJ1250" s="58">
        <f t="shared" si="921"/>
        <v>-13.483700080155138</v>
      </c>
      <c r="CK1250" s="67">
        <f t="shared" si="922"/>
        <v>0.22639966860770855</v>
      </c>
    </row>
    <row r="1251" spans="1:89">
      <c r="A1251" s="48">
        <v>5139</v>
      </c>
      <c r="B1251" s="89">
        <v>1.469098277608916E-2</v>
      </c>
      <c r="C1251" s="59">
        <v>0.1151012891344383</v>
      </c>
      <c r="D1251" s="59">
        <v>0.1151012891344383</v>
      </c>
      <c r="E1251" s="59">
        <v>0.1151012891344383</v>
      </c>
      <c r="F1251" s="59">
        <v>0.11970534069981584</v>
      </c>
      <c r="G1251" s="59">
        <v>0.11740331491712708</v>
      </c>
      <c r="H1251" s="59">
        <v>0.1151012891344383</v>
      </c>
      <c r="I1251" s="59">
        <v>0.13480662983425415</v>
      </c>
      <c r="J1251" s="59">
        <v>0.16114180478821363</v>
      </c>
      <c r="K1251" s="59">
        <v>0.14502762430939226</v>
      </c>
      <c r="L1251" s="59">
        <v>0.15883977900552487</v>
      </c>
      <c r="M1251" s="59">
        <v>0.14880294659300183</v>
      </c>
      <c r="N1251" s="59">
        <v>0.1632596685082873</v>
      </c>
      <c r="O1251" s="59">
        <v>0.17071823204419889</v>
      </c>
      <c r="P1251" s="120">
        <v>0.13693157671058223</v>
      </c>
      <c r="Q1251" s="60">
        <v>0</v>
      </c>
      <c r="R1251" s="60">
        <v>0</v>
      </c>
      <c r="S1251" s="60">
        <v>1</v>
      </c>
      <c r="T1251" s="60">
        <v>0</v>
      </c>
      <c r="U1251" s="60">
        <v>0</v>
      </c>
      <c r="V1251" s="60">
        <v>0</v>
      </c>
      <c r="W1251" s="60">
        <v>0</v>
      </c>
      <c r="X1251" s="60">
        <v>0</v>
      </c>
      <c r="Y1251" s="60">
        <v>0</v>
      </c>
      <c r="Z1251" s="60">
        <v>0</v>
      </c>
      <c r="AA1251" s="60">
        <v>0</v>
      </c>
      <c r="AB1251" s="60">
        <v>0</v>
      </c>
      <c r="AC1251" s="60">
        <v>0</v>
      </c>
      <c r="AD1251" s="49">
        <f t="shared" si="926"/>
        <v>1</v>
      </c>
      <c r="AE1251" s="50" t="s">
        <v>22</v>
      </c>
      <c r="AF1251" s="51">
        <f t="shared" si="883"/>
        <v>1.0910692532357458E-2</v>
      </c>
      <c r="AG1251" s="52">
        <f t="shared" si="884"/>
        <v>0.3100507682725166</v>
      </c>
      <c r="AH1251" s="52">
        <f t="shared" si="885"/>
        <v>0.3100507682725166</v>
      </c>
      <c r="AI1251" s="52">
        <f t="shared" si="886"/>
        <v>0.3100507682725166</v>
      </c>
      <c r="AJ1251" s="52">
        <f t="shared" si="887"/>
        <v>0.32208835493338378</v>
      </c>
      <c r="AK1251" s="52">
        <f t="shared" si="888"/>
        <v>0.31605901062880803</v>
      </c>
      <c r="AL1251" s="52">
        <f t="shared" si="889"/>
        <v>0.3100507682725166</v>
      </c>
      <c r="AM1251" s="52">
        <f t="shared" si="890"/>
        <v>0.36217911294828847</v>
      </c>
      <c r="AN1251" s="52">
        <f t="shared" si="891"/>
        <v>0.43443086870840331</v>
      </c>
      <c r="AO1251" s="52">
        <f t="shared" si="892"/>
        <v>0.38986071501052821</v>
      </c>
      <c r="AP1251" s="52">
        <f t="shared" si="893"/>
        <v>0.42799314793927462</v>
      </c>
      <c r="AQ1251" s="52">
        <f t="shared" si="894"/>
        <v>0.4002000637495805</v>
      </c>
      <c r="AR1251" s="52">
        <f t="shared" si="895"/>
        <v>0.44037453106443136</v>
      </c>
      <c r="AS1251" s="52">
        <f t="shared" si="896"/>
        <v>0.46146726449195635</v>
      </c>
      <c r="AT1251" s="146"/>
      <c r="AU1251" s="146"/>
      <c r="AV1251" s="146"/>
      <c r="AW1251" s="146"/>
      <c r="AX1251" s="146"/>
      <c r="AY1251" s="146"/>
      <c r="AZ1251" s="146"/>
      <c r="BA1251" s="146"/>
      <c r="BB1251" s="146"/>
      <c r="BC1251" s="146"/>
      <c r="BD1251" s="146"/>
      <c r="BE1251" s="146"/>
      <c r="BF1251" s="146"/>
      <c r="BG1251" s="53">
        <f t="shared" si="923"/>
        <v>0.16793382303208484</v>
      </c>
      <c r="BH1251" s="53">
        <f t="shared" si="897"/>
        <v>0.16635512669335784</v>
      </c>
      <c r="BI1251" s="53">
        <f t="shared" si="898"/>
        <v>0.15852584585019644</v>
      </c>
      <c r="BJ1251" s="53">
        <f t="shared" si="899"/>
        <v>0.15132899153742999</v>
      </c>
      <c r="BK1251" s="53">
        <f t="shared" si="900"/>
        <v>0.14226940934238602</v>
      </c>
      <c r="BL1251" s="53">
        <f t="shared" si="901"/>
        <v>0.14595994111271346</v>
      </c>
      <c r="BM1251" s="53">
        <f t="shared" si="902"/>
        <v>0.13388772178128858</v>
      </c>
      <c r="BN1251" s="53">
        <f t="shared" si="903"/>
        <v>0.17255749655689509</v>
      </c>
      <c r="BO1251" s="53">
        <f t="shared" si="904"/>
        <v>0.14950937108573242</v>
      </c>
      <c r="BP1251" s="53">
        <f t="shared" si="905"/>
        <v>0.18071928389580375</v>
      </c>
      <c r="BQ1251" s="53">
        <f t="shared" si="906"/>
        <v>0.17752550560702612</v>
      </c>
      <c r="BR1251" s="53">
        <f t="shared" si="907"/>
        <v>0.16043958179949411</v>
      </c>
      <c r="BS1251" s="53">
        <f t="shared" si="908"/>
        <v>0.16807646367584589</v>
      </c>
      <c r="BT1251" s="54">
        <f t="shared" si="927"/>
        <v>2.0750885619702548</v>
      </c>
      <c r="BU1251" s="55">
        <f t="shared" si="924"/>
        <v>0</v>
      </c>
      <c r="BV1251" s="55">
        <f t="shared" si="909"/>
        <v>0</v>
      </c>
      <c r="BW1251" s="55">
        <f t="shared" si="910"/>
        <v>-1.8418376336575788</v>
      </c>
      <c r="BX1251" s="55">
        <f t="shared" si="911"/>
        <v>0</v>
      </c>
      <c r="BY1251" s="55">
        <f t="shared" si="912"/>
        <v>0</v>
      </c>
      <c r="BZ1251" s="55">
        <f t="shared" si="913"/>
        <v>0</v>
      </c>
      <c r="CA1251" s="55">
        <f t="shared" si="914"/>
        <v>0</v>
      </c>
      <c r="CB1251" s="55">
        <f t="shared" si="915"/>
        <v>0</v>
      </c>
      <c r="CC1251" s="55">
        <f t="shared" si="916"/>
        <v>0</v>
      </c>
      <c r="CD1251" s="55">
        <f t="shared" si="917"/>
        <v>0</v>
      </c>
      <c r="CE1251" s="55">
        <f t="shared" si="918"/>
        <v>0</v>
      </c>
      <c r="CF1251" s="55">
        <f t="shared" si="919"/>
        <v>0</v>
      </c>
      <c r="CG1251" s="55">
        <f t="shared" si="920"/>
        <v>0</v>
      </c>
      <c r="CH1251" s="56">
        <f t="shared" si="928"/>
        <v>-1.8418376336575788</v>
      </c>
      <c r="CI1251" s="57">
        <f t="shared" si="925"/>
        <v>0.54157046786419072</v>
      </c>
      <c r="CJ1251" s="58">
        <f t="shared" si="921"/>
        <v>-4.2700892369974977</v>
      </c>
      <c r="CK1251" s="67">
        <f t="shared" si="922"/>
        <v>1.0750885619702548</v>
      </c>
    </row>
    <row r="1252" spans="1:89">
      <c r="A1252" s="48">
        <v>5140</v>
      </c>
      <c r="B1252" s="89">
        <v>4.5086119554204662E-2</v>
      </c>
      <c r="C1252" s="59">
        <v>0.1151012891344383</v>
      </c>
      <c r="D1252" s="59">
        <v>0.1151012891344383</v>
      </c>
      <c r="E1252" s="59">
        <v>0.1151012891344383</v>
      </c>
      <c r="F1252" s="59">
        <v>0.11970534069981584</v>
      </c>
      <c r="G1252" s="59">
        <v>0.11740331491712708</v>
      </c>
      <c r="H1252" s="59">
        <v>0.1156537753222836</v>
      </c>
      <c r="I1252" s="59">
        <v>0.13540515653775323</v>
      </c>
      <c r="J1252" s="59">
        <v>0.16284530386740331</v>
      </c>
      <c r="K1252" s="59">
        <v>0.14502762430939226</v>
      </c>
      <c r="L1252" s="59">
        <v>0.15883977900552487</v>
      </c>
      <c r="M1252" s="59">
        <v>0.14880294659300183</v>
      </c>
      <c r="N1252" s="59">
        <v>0.1632596685082873</v>
      </c>
      <c r="O1252" s="59">
        <v>0.17071823204419889</v>
      </c>
      <c r="P1252" s="120">
        <v>0.13715115455446947</v>
      </c>
      <c r="Q1252" s="60">
        <v>0</v>
      </c>
      <c r="R1252" s="60">
        <v>1</v>
      </c>
      <c r="S1252" s="60">
        <v>0</v>
      </c>
      <c r="T1252" s="60">
        <v>0</v>
      </c>
      <c r="U1252" s="60">
        <v>0</v>
      </c>
      <c r="V1252" s="60">
        <v>0</v>
      </c>
      <c r="W1252" s="60">
        <v>0</v>
      </c>
      <c r="X1252" s="60">
        <v>0</v>
      </c>
      <c r="Y1252" s="60">
        <v>0</v>
      </c>
      <c r="Z1252" s="60">
        <v>0</v>
      </c>
      <c r="AA1252" s="60">
        <v>0</v>
      </c>
      <c r="AB1252" s="60">
        <v>0</v>
      </c>
      <c r="AC1252" s="60">
        <v>1</v>
      </c>
      <c r="AD1252" s="49">
        <f t="shared" si="926"/>
        <v>2</v>
      </c>
      <c r="AE1252" s="50" t="s">
        <v>22</v>
      </c>
      <c r="AF1252" s="51">
        <f t="shared" si="883"/>
        <v>3.6238547696917207E-2</v>
      </c>
      <c r="AG1252" s="52">
        <f t="shared" si="884"/>
        <v>0.3100507682725166</v>
      </c>
      <c r="AH1252" s="52">
        <f t="shared" si="885"/>
        <v>0.3100507682725166</v>
      </c>
      <c r="AI1252" s="52">
        <f t="shared" si="886"/>
        <v>0.3100507682725166</v>
      </c>
      <c r="AJ1252" s="52">
        <f t="shared" si="887"/>
        <v>0.32208835493338378</v>
      </c>
      <c r="AK1252" s="52">
        <f t="shared" si="888"/>
        <v>0.31605901062880803</v>
      </c>
      <c r="AL1252" s="52">
        <f t="shared" si="889"/>
        <v>0.31149083485600493</v>
      </c>
      <c r="AM1252" s="52">
        <f t="shared" si="890"/>
        <v>0.36378774706396616</v>
      </c>
      <c r="AN1252" s="52">
        <f t="shared" si="891"/>
        <v>0.43921005738241031</v>
      </c>
      <c r="AO1252" s="52">
        <f t="shared" si="892"/>
        <v>0.38986071501052821</v>
      </c>
      <c r="AP1252" s="52">
        <f t="shared" si="893"/>
        <v>0.42799314793927462</v>
      </c>
      <c r="AQ1252" s="52">
        <f t="shared" si="894"/>
        <v>0.4002000637495805</v>
      </c>
      <c r="AR1252" s="52">
        <f t="shared" si="895"/>
        <v>0.44037453106443136</v>
      </c>
      <c r="AS1252" s="52">
        <f t="shared" si="896"/>
        <v>0.46146726449195635</v>
      </c>
      <c r="AT1252" s="146"/>
      <c r="AU1252" s="146"/>
      <c r="AV1252" s="146"/>
      <c r="AW1252" s="146"/>
      <c r="AX1252" s="146"/>
      <c r="AY1252" s="146"/>
      <c r="AZ1252" s="146"/>
      <c r="BA1252" s="146"/>
      <c r="BB1252" s="146"/>
      <c r="BC1252" s="146"/>
      <c r="BD1252" s="146"/>
      <c r="BE1252" s="146"/>
      <c r="BF1252" s="146"/>
      <c r="BG1252" s="53">
        <f t="shared" si="923"/>
        <v>0.5577719139115852</v>
      </c>
      <c r="BH1252" s="53">
        <f t="shared" si="897"/>
        <v>0.55252846466212246</v>
      </c>
      <c r="BI1252" s="53">
        <f t="shared" si="898"/>
        <v>0.52652445378691548</v>
      </c>
      <c r="BJ1252" s="53">
        <f t="shared" si="899"/>
        <v>0.50262097126208993</v>
      </c>
      <c r="BK1252" s="53">
        <f t="shared" si="900"/>
        <v>0.47253066301487306</v>
      </c>
      <c r="BL1252" s="53">
        <f t="shared" si="901"/>
        <v>0.48703997393685938</v>
      </c>
      <c r="BM1252" s="53">
        <f t="shared" si="902"/>
        <v>0.44666701814317794</v>
      </c>
      <c r="BN1252" s="53">
        <f t="shared" si="903"/>
        <v>0.57943389744476714</v>
      </c>
      <c r="BO1252" s="53">
        <f t="shared" si="904"/>
        <v>0.49657732166481905</v>
      </c>
      <c r="BP1252" s="53">
        <f t="shared" si="905"/>
        <v>0.60023727822855</v>
      </c>
      <c r="BQ1252" s="53">
        <f t="shared" si="906"/>
        <v>0.58962952931545332</v>
      </c>
      <c r="BR1252" s="53">
        <f t="shared" si="907"/>
        <v>0.53288069664430116</v>
      </c>
      <c r="BS1252" s="53">
        <f t="shared" si="908"/>
        <v>0.55824567758489219</v>
      </c>
      <c r="BT1252" s="54">
        <f t="shared" si="927"/>
        <v>6.9026878596004062</v>
      </c>
      <c r="BU1252" s="55">
        <f t="shared" si="924"/>
        <v>0</v>
      </c>
      <c r="BV1252" s="55">
        <f t="shared" si="909"/>
        <v>-0.59325032716687798</v>
      </c>
      <c r="BW1252" s="55">
        <f t="shared" si="910"/>
        <v>0</v>
      </c>
      <c r="BX1252" s="55">
        <f t="shared" si="911"/>
        <v>0</v>
      </c>
      <c r="BY1252" s="55">
        <f t="shared" si="912"/>
        <v>0</v>
      </c>
      <c r="BZ1252" s="55">
        <f t="shared" si="913"/>
        <v>0</v>
      </c>
      <c r="CA1252" s="55">
        <f t="shared" si="914"/>
        <v>0</v>
      </c>
      <c r="CB1252" s="55">
        <f t="shared" si="915"/>
        <v>0</v>
      </c>
      <c r="CC1252" s="55">
        <f t="shared" si="916"/>
        <v>0</v>
      </c>
      <c r="CD1252" s="55">
        <f t="shared" si="917"/>
        <v>0</v>
      </c>
      <c r="CE1252" s="55">
        <f t="shared" si="918"/>
        <v>0</v>
      </c>
      <c r="CF1252" s="55">
        <f t="shared" si="919"/>
        <v>0</v>
      </c>
      <c r="CG1252" s="55">
        <f t="shared" si="920"/>
        <v>-0.58295613108648547</v>
      </c>
      <c r="CH1252" s="56">
        <f t="shared" si="928"/>
        <v>-1.1762064582533633</v>
      </c>
      <c r="CI1252" s="57">
        <f t="shared" si="925"/>
        <v>1.6620610910314819</v>
      </c>
      <c r="CJ1252" s="58">
        <f t="shared" si="921"/>
        <v>-6.7094663030962369</v>
      </c>
      <c r="CK1252" s="67">
        <f t="shared" si="922"/>
        <v>4.9026878596004062</v>
      </c>
    </row>
    <row r="1253" spans="1:89">
      <c r="A1253" s="48">
        <v>5141</v>
      </c>
      <c r="B1253" s="89">
        <v>4.4072948328267483E-2</v>
      </c>
      <c r="C1253" s="59">
        <v>0.1151012891344383</v>
      </c>
      <c r="D1253" s="59">
        <v>0.1151012891344383</v>
      </c>
      <c r="E1253" s="59">
        <v>0.1151012891344383</v>
      </c>
      <c r="F1253" s="59">
        <v>0.11970534069981584</v>
      </c>
      <c r="G1253" s="59">
        <v>0.11740331491712708</v>
      </c>
      <c r="H1253" s="59">
        <v>0.11740331491712708</v>
      </c>
      <c r="I1253" s="59">
        <v>0.13724677716390424</v>
      </c>
      <c r="J1253" s="59">
        <v>0.16804788213627991</v>
      </c>
      <c r="K1253" s="59">
        <v>0.14502762430939226</v>
      </c>
      <c r="L1253" s="59">
        <v>0.15883977900552487</v>
      </c>
      <c r="M1253" s="59">
        <v>0.14880294659300183</v>
      </c>
      <c r="N1253" s="59">
        <v>0.1632596685082873</v>
      </c>
      <c r="O1253" s="59">
        <v>0.17071823204419889</v>
      </c>
      <c r="P1253" s="120">
        <v>0.13782759597676725</v>
      </c>
      <c r="Q1253" s="60">
        <v>0</v>
      </c>
      <c r="R1253" s="60">
        <v>0</v>
      </c>
      <c r="S1253" s="60">
        <v>0</v>
      </c>
      <c r="T1253" s="60">
        <v>2</v>
      </c>
      <c r="U1253" s="60">
        <v>0</v>
      </c>
      <c r="V1253" s="60">
        <v>0</v>
      </c>
      <c r="W1253" s="60">
        <v>1</v>
      </c>
      <c r="X1253" s="60">
        <v>0</v>
      </c>
      <c r="Y1253" s="60">
        <v>0</v>
      </c>
      <c r="Z1253" s="60">
        <v>0</v>
      </c>
      <c r="AA1253" s="60">
        <v>0</v>
      </c>
      <c r="AB1253" s="60">
        <v>0</v>
      </c>
      <c r="AC1253" s="60">
        <v>0</v>
      </c>
      <c r="AD1253" s="49">
        <f t="shared" si="926"/>
        <v>3</v>
      </c>
      <c r="AE1253" s="50" t="s">
        <v>22</v>
      </c>
      <c r="AF1253" s="51">
        <f t="shared" si="883"/>
        <v>3.5367492784945768E-2</v>
      </c>
      <c r="AG1253" s="52">
        <f t="shared" si="884"/>
        <v>0.3100507682725166</v>
      </c>
      <c r="AH1253" s="52">
        <f t="shared" si="885"/>
        <v>0.3100507682725166</v>
      </c>
      <c r="AI1253" s="52">
        <f t="shared" si="886"/>
        <v>0.3100507682725166</v>
      </c>
      <c r="AJ1253" s="52">
        <f t="shared" si="887"/>
        <v>0.32208835493338378</v>
      </c>
      <c r="AK1253" s="52">
        <f t="shared" si="888"/>
        <v>0.31605901062880803</v>
      </c>
      <c r="AL1253" s="52">
        <f t="shared" si="889"/>
        <v>0.31605901062880803</v>
      </c>
      <c r="AM1253" s="52">
        <f t="shared" si="890"/>
        <v>0.36874697076734708</v>
      </c>
      <c r="AN1253" s="52">
        <f t="shared" si="891"/>
        <v>0.45388670122045366</v>
      </c>
      <c r="AO1253" s="52">
        <f t="shared" si="892"/>
        <v>0.38986071501052821</v>
      </c>
      <c r="AP1253" s="52">
        <f t="shared" si="893"/>
        <v>0.42799314793927462</v>
      </c>
      <c r="AQ1253" s="52">
        <f t="shared" si="894"/>
        <v>0.4002000637495805</v>
      </c>
      <c r="AR1253" s="52">
        <f t="shared" si="895"/>
        <v>0.44037453106443136</v>
      </c>
      <c r="AS1253" s="52">
        <f t="shared" si="896"/>
        <v>0.46146726449195635</v>
      </c>
      <c r="AT1253" s="146"/>
      <c r="AU1253" s="146"/>
      <c r="AV1253" s="146"/>
      <c r="AW1253" s="146"/>
      <c r="AX1253" s="146"/>
      <c r="AY1253" s="146"/>
      <c r="AZ1253" s="146"/>
      <c r="BA1253" s="146"/>
      <c r="BB1253" s="146"/>
      <c r="BC1253" s="146"/>
      <c r="BD1253" s="146"/>
      <c r="BE1253" s="146"/>
      <c r="BF1253" s="146"/>
      <c r="BG1253" s="53">
        <f t="shared" si="923"/>
        <v>0.54436492063371367</v>
      </c>
      <c r="BH1253" s="53">
        <f t="shared" si="897"/>
        <v>0.53924750657370213</v>
      </c>
      <c r="BI1253" s="53">
        <f t="shared" si="898"/>
        <v>0.51386854617218547</v>
      </c>
      <c r="BJ1253" s="53">
        <f t="shared" si="899"/>
        <v>0.49053962436211623</v>
      </c>
      <c r="BK1253" s="53">
        <f t="shared" si="900"/>
        <v>0.46117258767149388</v>
      </c>
      <c r="BL1253" s="53">
        <f t="shared" si="901"/>
        <v>0.48230415150075956</v>
      </c>
      <c r="BM1253" s="53">
        <f t="shared" si="902"/>
        <v>0.44187330838719441</v>
      </c>
      <c r="BN1253" s="53">
        <f t="shared" si="903"/>
        <v>0.58440317830473565</v>
      </c>
      <c r="BO1253" s="53">
        <f t="shared" si="904"/>
        <v>0.48464124412585752</v>
      </c>
      <c r="BP1253" s="53">
        <f t="shared" si="905"/>
        <v>0.58580955794786604</v>
      </c>
      <c r="BQ1253" s="53">
        <f t="shared" si="906"/>
        <v>0.57545678425819702</v>
      </c>
      <c r="BR1253" s="53">
        <f t="shared" si="907"/>
        <v>0.52007200595976066</v>
      </c>
      <c r="BS1253" s="53">
        <f t="shared" si="908"/>
        <v>0.54482729659418527</v>
      </c>
      <c r="BT1253" s="54">
        <f t="shared" si="927"/>
        <v>6.768580712491767</v>
      </c>
      <c r="BU1253" s="55">
        <f t="shared" si="924"/>
        <v>0</v>
      </c>
      <c r="BV1253" s="55">
        <f t="shared" si="909"/>
        <v>0</v>
      </c>
      <c r="BW1253" s="55">
        <f t="shared" si="910"/>
        <v>0</v>
      </c>
      <c r="BX1253" s="55">
        <f t="shared" si="911"/>
        <v>-1.4244984392533249</v>
      </c>
      <c r="BY1253" s="55">
        <f t="shared" si="912"/>
        <v>0</v>
      </c>
      <c r="BZ1253" s="55">
        <f t="shared" si="913"/>
        <v>0</v>
      </c>
      <c r="CA1253" s="55">
        <f t="shared" si="914"/>
        <v>-0.81673207059957387</v>
      </c>
      <c r="CB1253" s="55">
        <f t="shared" si="915"/>
        <v>0</v>
      </c>
      <c r="CC1253" s="55">
        <f t="shared" si="916"/>
        <v>0</v>
      </c>
      <c r="CD1253" s="55">
        <f t="shared" si="917"/>
        <v>0</v>
      </c>
      <c r="CE1253" s="55">
        <f t="shared" si="918"/>
        <v>0</v>
      </c>
      <c r="CF1253" s="55">
        <f t="shared" si="919"/>
        <v>0</v>
      </c>
      <c r="CG1253" s="55">
        <f t="shared" si="920"/>
        <v>0</v>
      </c>
      <c r="CH1253" s="56">
        <f t="shared" si="928"/>
        <v>-2.2412305098528988</v>
      </c>
      <c r="CI1253" s="57">
        <f t="shared" si="925"/>
        <v>1.6247114035925725</v>
      </c>
      <c r="CJ1253" s="58">
        <f t="shared" si="921"/>
        <v>-8.5533960385058556</v>
      </c>
      <c r="CK1253" s="67">
        <f t="shared" si="922"/>
        <v>3.768580712491767</v>
      </c>
    </row>
    <row r="1254" spans="1:89">
      <c r="A1254" s="48">
        <v>5142</v>
      </c>
      <c r="B1254" s="89">
        <v>0.10840932117527864</v>
      </c>
      <c r="C1254" s="59">
        <v>0.13121546961325967</v>
      </c>
      <c r="D1254" s="59">
        <v>0.13121546961325967</v>
      </c>
      <c r="E1254" s="59">
        <v>0.11740331491712708</v>
      </c>
      <c r="F1254" s="59">
        <v>0.1220073664825046</v>
      </c>
      <c r="G1254" s="59">
        <v>0.1151012891344383</v>
      </c>
      <c r="H1254" s="59">
        <v>0.12661141804788215</v>
      </c>
      <c r="I1254" s="59">
        <v>0.14686924493554329</v>
      </c>
      <c r="J1254" s="59">
        <v>0.18646408839779005</v>
      </c>
      <c r="K1254" s="59">
        <v>0.17495395948434622</v>
      </c>
      <c r="L1254" s="59">
        <v>0.17725598526703498</v>
      </c>
      <c r="M1254" s="59">
        <v>0.17951197053406998</v>
      </c>
      <c r="N1254" s="59">
        <v>0.17725598526703498</v>
      </c>
      <c r="O1254" s="59">
        <v>0.18535911602209945</v>
      </c>
      <c r="P1254" s="120">
        <v>0.15163266751664545</v>
      </c>
      <c r="Q1254" s="60">
        <v>3</v>
      </c>
      <c r="R1254" s="60">
        <v>3</v>
      </c>
      <c r="S1254" s="60">
        <v>1</v>
      </c>
      <c r="T1254" s="60">
        <v>1</v>
      </c>
      <c r="U1254" s="60">
        <v>1</v>
      </c>
      <c r="V1254" s="60">
        <v>0</v>
      </c>
      <c r="W1254" s="60">
        <v>2</v>
      </c>
      <c r="X1254" s="60">
        <v>2</v>
      </c>
      <c r="Y1254" s="60">
        <v>0</v>
      </c>
      <c r="Z1254" s="60">
        <v>0</v>
      </c>
      <c r="AA1254" s="60">
        <v>1</v>
      </c>
      <c r="AB1254" s="60">
        <v>0</v>
      </c>
      <c r="AC1254" s="60">
        <v>1</v>
      </c>
      <c r="AD1254" s="49">
        <f t="shared" si="926"/>
        <v>15</v>
      </c>
      <c r="AE1254" s="50" t="s">
        <v>22</v>
      </c>
      <c r="AF1254" s="51">
        <f t="shared" si="883"/>
        <v>9.2694007383466934E-2</v>
      </c>
      <c r="AG1254" s="52">
        <f t="shared" si="884"/>
        <v>0.35255920073796004</v>
      </c>
      <c r="AH1254" s="52">
        <f t="shared" si="885"/>
        <v>0.35255920073796004</v>
      </c>
      <c r="AI1254" s="52">
        <f t="shared" si="886"/>
        <v>0.31605901062880803</v>
      </c>
      <c r="AJ1254" s="52">
        <f t="shared" si="887"/>
        <v>0.32813903206091111</v>
      </c>
      <c r="AK1254" s="52">
        <f t="shared" si="888"/>
        <v>0.3100507682725166</v>
      </c>
      <c r="AL1254" s="52">
        <f t="shared" si="889"/>
        <v>0.34030523701898524</v>
      </c>
      <c r="AM1254" s="52">
        <f t="shared" si="890"/>
        <v>0.39489650784849112</v>
      </c>
      <c r="AN1254" s="52">
        <f t="shared" si="891"/>
        <v>0.50682541566953299</v>
      </c>
      <c r="AO1254" s="52">
        <f t="shared" si="892"/>
        <v>0.47355786068242339</v>
      </c>
      <c r="AP1254" s="52">
        <f t="shared" si="893"/>
        <v>0.480163021258946</v>
      </c>
      <c r="AQ1254" s="52">
        <f t="shared" si="894"/>
        <v>0.48665949276784021</v>
      </c>
      <c r="AR1254" s="52">
        <f t="shared" si="895"/>
        <v>0.480163021258946</v>
      </c>
      <c r="AS1254" s="52">
        <f t="shared" si="896"/>
        <v>0.50360545451737793</v>
      </c>
      <c r="AT1254" s="146"/>
      <c r="AU1254" s="146"/>
      <c r="AV1254" s="146"/>
      <c r="AW1254" s="146"/>
      <c r="AX1254" s="146"/>
      <c r="AY1254" s="146"/>
      <c r="AZ1254" s="146"/>
      <c r="BA1254" s="146"/>
      <c r="BB1254" s="146"/>
      <c r="BC1254" s="146"/>
      <c r="BD1254" s="146"/>
      <c r="BE1254" s="146"/>
      <c r="BF1254" s="146"/>
      <c r="BG1254" s="53">
        <f t="shared" si="923"/>
        <v>1.6223208762388663</v>
      </c>
      <c r="BH1254" s="53">
        <f t="shared" si="897"/>
        <v>1.6070699161802164</v>
      </c>
      <c r="BI1254" s="53">
        <f t="shared" si="898"/>
        <v>1.3728869738727325</v>
      </c>
      <c r="BJ1254" s="53">
        <f t="shared" si="899"/>
        <v>1.309798076081395</v>
      </c>
      <c r="BK1254" s="53">
        <f t="shared" si="900"/>
        <v>1.1857018699750874</v>
      </c>
      <c r="BL1254" s="53">
        <f t="shared" si="901"/>
        <v>1.361033581894725</v>
      </c>
      <c r="BM1254" s="53">
        <f t="shared" si="902"/>
        <v>1.2402235822590757</v>
      </c>
      <c r="BN1254" s="53">
        <f t="shared" si="903"/>
        <v>1.7102944278202001</v>
      </c>
      <c r="BO1254" s="53">
        <f t="shared" si="904"/>
        <v>1.5428770903889359</v>
      </c>
      <c r="BP1254" s="53">
        <f t="shared" si="905"/>
        <v>1.7224861256535098</v>
      </c>
      <c r="BQ1254" s="53">
        <f t="shared" si="906"/>
        <v>1.8340372186002885</v>
      </c>
      <c r="BR1254" s="53">
        <f t="shared" si="907"/>
        <v>1.4862004179007313</v>
      </c>
      <c r="BS1254" s="53">
        <f t="shared" si="908"/>
        <v>1.5583168600459008</v>
      </c>
      <c r="BT1254" s="54">
        <f t="shared" si="927"/>
        <v>19.553247016911662</v>
      </c>
      <c r="BU1254" s="55">
        <f t="shared" si="924"/>
        <v>1.4515732909464507</v>
      </c>
      <c r="BV1254" s="55">
        <f t="shared" si="909"/>
        <v>1.4232377792318944</v>
      </c>
      <c r="BW1254" s="55">
        <f t="shared" si="910"/>
        <v>0.31691580283848525</v>
      </c>
      <c r="BX1254" s="55">
        <f t="shared" si="911"/>
        <v>0.26987298493632678</v>
      </c>
      <c r="BY1254" s="55">
        <f t="shared" si="912"/>
        <v>0.17033489458706857</v>
      </c>
      <c r="BZ1254" s="55">
        <f t="shared" si="913"/>
        <v>0</v>
      </c>
      <c r="CA1254" s="55">
        <f t="shared" si="914"/>
        <v>0.4305833432736213</v>
      </c>
      <c r="CB1254" s="55">
        <f t="shared" si="915"/>
        <v>1.0733310714102089</v>
      </c>
      <c r="CC1254" s="55">
        <f t="shared" si="916"/>
        <v>0</v>
      </c>
      <c r="CD1254" s="55">
        <f t="shared" si="917"/>
        <v>0</v>
      </c>
      <c r="CE1254" s="55">
        <f t="shared" si="918"/>
        <v>0.60651966730354379</v>
      </c>
      <c r="CF1254" s="55">
        <f t="shared" si="919"/>
        <v>0</v>
      </c>
      <c r="CG1254" s="55">
        <f t="shared" si="920"/>
        <v>0.44360630292312658</v>
      </c>
      <c r="CH1254" s="56">
        <f t="shared" si="928"/>
        <v>6.1859751374507255</v>
      </c>
      <c r="CI1254" s="57">
        <f t="shared" si="925"/>
        <v>3.9964165559633393</v>
      </c>
      <c r="CJ1254" s="58">
        <f t="shared" si="921"/>
        <v>-13.691466238785864</v>
      </c>
      <c r="CK1254" s="67">
        <f t="shared" si="922"/>
        <v>4.5532470169116621</v>
      </c>
    </row>
    <row r="1255" spans="1:89">
      <c r="A1255" s="48">
        <v>5143</v>
      </c>
      <c r="B1255" s="89">
        <v>9.878419452887538E-2</v>
      </c>
      <c r="C1255" s="59">
        <v>0.13121546961325967</v>
      </c>
      <c r="D1255" s="59">
        <v>0.13121546961325967</v>
      </c>
      <c r="E1255" s="59">
        <v>0.15423572744014732</v>
      </c>
      <c r="F1255" s="59">
        <v>0.16114180478821363</v>
      </c>
      <c r="G1255" s="59">
        <v>0.14732965009208104</v>
      </c>
      <c r="H1255" s="59">
        <v>0.15653775322283608</v>
      </c>
      <c r="I1255" s="59">
        <v>0.1757366482504604</v>
      </c>
      <c r="J1255" s="59">
        <v>0.22329650092081033</v>
      </c>
      <c r="K1255" s="59">
        <v>0.21408839779005526</v>
      </c>
      <c r="L1255" s="59">
        <v>0.22099447513812154</v>
      </c>
      <c r="M1255" s="59">
        <v>0.21965930018416208</v>
      </c>
      <c r="N1255" s="59">
        <v>0.22711786372007367</v>
      </c>
      <c r="O1255" s="59">
        <v>0.2375230202578269</v>
      </c>
      <c r="P1255" s="120">
        <v>0.18462246777163899</v>
      </c>
      <c r="Q1255" s="60">
        <v>2</v>
      </c>
      <c r="R1255" s="60">
        <v>0</v>
      </c>
      <c r="S1255" s="60">
        <v>0</v>
      </c>
      <c r="T1255" s="60">
        <v>0</v>
      </c>
      <c r="U1255" s="60">
        <v>2</v>
      </c>
      <c r="V1255" s="60">
        <v>0</v>
      </c>
      <c r="W1255" s="60">
        <v>0</v>
      </c>
      <c r="X1255" s="60">
        <v>0</v>
      </c>
      <c r="Y1255" s="60">
        <v>2</v>
      </c>
      <c r="Z1255" s="60">
        <v>2</v>
      </c>
      <c r="AA1255" s="60">
        <v>1</v>
      </c>
      <c r="AB1255" s="60">
        <v>0</v>
      </c>
      <c r="AC1255" s="60">
        <v>0</v>
      </c>
      <c r="AD1255" s="49">
        <f t="shared" si="926"/>
        <v>9</v>
      </c>
      <c r="AE1255" s="50" t="s">
        <v>22</v>
      </c>
      <c r="AF1255" s="51">
        <f t="shared" si="883"/>
        <v>8.3912430867271418E-2</v>
      </c>
      <c r="AG1255" s="52">
        <f t="shared" si="884"/>
        <v>0.35255920073796004</v>
      </c>
      <c r="AH1255" s="52">
        <f t="shared" si="885"/>
        <v>0.35255920073796004</v>
      </c>
      <c r="AI1255" s="52">
        <f t="shared" si="886"/>
        <v>0.41518860457685486</v>
      </c>
      <c r="AJ1255" s="52">
        <f t="shared" si="887"/>
        <v>0.43443086870840331</v>
      </c>
      <c r="AK1255" s="52">
        <f t="shared" si="888"/>
        <v>0.39615777282491577</v>
      </c>
      <c r="AL1255" s="52">
        <f t="shared" si="889"/>
        <v>0.42157908616904011</v>
      </c>
      <c r="AM1255" s="52">
        <f t="shared" si="890"/>
        <v>0.4758009102913146</v>
      </c>
      <c r="AN1255" s="52">
        <f t="shared" si="891"/>
        <v>0.61737630773447438</v>
      </c>
      <c r="AO1255" s="52">
        <f t="shared" si="892"/>
        <v>0.58915075854974064</v>
      </c>
      <c r="AP1255" s="52">
        <f t="shared" si="893"/>
        <v>0.61028309037223527</v>
      </c>
      <c r="AQ1255" s="52">
        <f t="shared" si="894"/>
        <v>0.60618027717662093</v>
      </c>
      <c r="AR1255" s="52">
        <f t="shared" si="895"/>
        <v>0.62920528168212542</v>
      </c>
      <c r="AS1255" s="52">
        <f t="shared" si="896"/>
        <v>0.66175747584939848</v>
      </c>
      <c r="AT1255" s="146"/>
      <c r="AU1255" s="146"/>
      <c r="AV1255" s="146"/>
      <c r="AW1255" s="146"/>
      <c r="AX1255" s="146"/>
      <c r="AY1255" s="146"/>
      <c r="AZ1255" s="146"/>
      <c r="BA1255" s="146"/>
      <c r="BB1255" s="146"/>
      <c r="BC1255" s="146"/>
      <c r="BD1255" s="146"/>
      <c r="BE1255" s="146"/>
      <c r="BF1255" s="146"/>
      <c r="BG1255" s="53">
        <f t="shared" si="923"/>
        <v>1.4686266374130885</v>
      </c>
      <c r="BH1255" s="53">
        <f t="shared" si="897"/>
        <v>1.4548205115619663</v>
      </c>
      <c r="BI1255" s="53">
        <f t="shared" si="898"/>
        <v>1.6326258837571215</v>
      </c>
      <c r="BJ1255" s="53">
        <f t="shared" si="899"/>
        <v>1.5697907888507823</v>
      </c>
      <c r="BK1255" s="53">
        <f t="shared" si="900"/>
        <v>1.3714674942138125</v>
      </c>
      <c r="BL1255" s="53">
        <f t="shared" si="901"/>
        <v>1.5263492260559119</v>
      </c>
      <c r="BM1255" s="53">
        <f t="shared" si="902"/>
        <v>1.3527470783395905</v>
      </c>
      <c r="BN1255" s="53">
        <f t="shared" si="903"/>
        <v>1.8859800693425177</v>
      </c>
      <c r="BO1255" s="53">
        <f t="shared" si="904"/>
        <v>1.7376382416163503</v>
      </c>
      <c r="BP1255" s="53">
        <f t="shared" si="905"/>
        <v>1.9818601383768204</v>
      </c>
      <c r="BQ1255" s="53">
        <f t="shared" si="906"/>
        <v>2.0680421767196644</v>
      </c>
      <c r="BR1255" s="53">
        <f t="shared" si="907"/>
        <v>1.7630136390875051</v>
      </c>
      <c r="BS1255" s="53">
        <f t="shared" si="908"/>
        <v>1.8536974165492792</v>
      </c>
      <c r="BT1255" s="54">
        <f t="shared" si="927"/>
        <v>21.666659301884408</v>
      </c>
      <c r="BU1255" s="55">
        <f t="shared" si="924"/>
        <v>0.76865540766861784</v>
      </c>
      <c r="BV1255" s="55">
        <f t="shared" si="909"/>
        <v>0</v>
      </c>
      <c r="BW1255" s="55">
        <f t="shared" si="910"/>
        <v>0</v>
      </c>
      <c r="BX1255" s="55">
        <f t="shared" si="911"/>
        <v>0</v>
      </c>
      <c r="BY1255" s="55">
        <f t="shared" si="912"/>
        <v>0.63176266042662066</v>
      </c>
      <c r="BZ1255" s="55">
        <f t="shared" si="913"/>
        <v>0</v>
      </c>
      <c r="CA1255" s="55">
        <f t="shared" si="914"/>
        <v>0</v>
      </c>
      <c r="CB1255" s="55">
        <f t="shared" si="915"/>
        <v>0</v>
      </c>
      <c r="CC1255" s="55">
        <f t="shared" si="916"/>
        <v>1.1050537176240054</v>
      </c>
      <c r="CD1255" s="55">
        <f t="shared" si="917"/>
        <v>1.3680717350263465</v>
      </c>
      <c r="CE1255" s="55">
        <f t="shared" si="918"/>
        <v>0.72660235137034834</v>
      </c>
      <c r="CF1255" s="55">
        <f t="shared" si="919"/>
        <v>0</v>
      </c>
      <c r="CG1255" s="55">
        <f t="shared" si="920"/>
        <v>0</v>
      </c>
      <c r="CH1255" s="56">
        <f t="shared" si="928"/>
        <v>4.6001458721159389</v>
      </c>
      <c r="CI1255" s="57">
        <f t="shared" si="925"/>
        <v>3.6415945252936961</v>
      </c>
      <c r="CJ1255" s="58">
        <f t="shared" si="921"/>
        <v>-13.813388135911161</v>
      </c>
      <c r="CK1255" s="67">
        <f t="shared" si="922"/>
        <v>12.666659301884408</v>
      </c>
    </row>
    <row r="1256" spans="1:89">
      <c r="A1256" s="48">
        <v>5144</v>
      </c>
      <c r="B1256" s="89">
        <v>0.17933130699088148</v>
      </c>
      <c r="C1256" s="59">
        <v>0.13121546961325967</v>
      </c>
      <c r="D1256" s="59">
        <v>0.13121546961325967</v>
      </c>
      <c r="E1256" s="59">
        <v>0.15423572744014732</v>
      </c>
      <c r="F1256" s="59">
        <v>0.16114180478821363</v>
      </c>
      <c r="G1256" s="59">
        <v>0.14732965009208104</v>
      </c>
      <c r="H1256" s="59">
        <v>0.15653775322283608</v>
      </c>
      <c r="I1256" s="59">
        <v>0.1757366482504604</v>
      </c>
      <c r="J1256" s="59">
        <v>0.22329650092081033</v>
      </c>
      <c r="K1256" s="59">
        <v>0.21408839779005526</v>
      </c>
      <c r="L1256" s="59">
        <v>0.22099447513812154</v>
      </c>
      <c r="M1256" s="59">
        <v>0.21965930018416208</v>
      </c>
      <c r="N1256" s="59">
        <v>0.22711786372007367</v>
      </c>
      <c r="O1256" s="59">
        <v>0.2375230202578269</v>
      </c>
      <c r="P1256" s="120">
        <v>0.18462246777163899</v>
      </c>
      <c r="Q1256" s="60">
        <v>1</v>
      </c>
      <c r="R1256" s="60">
        <v>6</v>
      </c>
      <c r="S1256" s="60">
        <v>7</v>
      </c>
      <c r="T1256" s="60">
        <v>0</v>
      </c>
      <c r="U1256" s="60">
        <v>0</v>
      </c>
      <c r="V1256" s="60">
        <v>3</v>
      </c>
      <c r="W1256" s="60">
        <v>1</v>
      </c>
      <c r="X1256" s="60">
        <v>4</v>
      </c>
      <c r="Y1256" s="60">
        <v>2</v>
      </c>
      <c r="Z1256" s="60">
        <v>2</v>
      </c>
      <c r="AA1256" s="60">
        <v>6</v>
      </c>
      <c r="AB1256" s="60">
        <v>0</v>
      </c>
      <c r="AC1256" s="60">
        <v>3</v>
      </c>
      <c r="AD1256" s="49">
        <f t="shared" si="926"/>
        <v>35</v>
      </c>
      <c r="AE1256" s="50" t="s">
        <v>22</v>
      </c>
      <c r="AF1256" s="51">
        <f t="shared" si="883"/>
        <v>0.15887252501373872</v>
      </c>
      <c r="AG1256" s="52">
        <f t="shared" si="884"/>
        <v>0.35255920073796004</v>
      </c>
      <c r="AH1256" s="52">
        <f t="shared" si="885"/>
        <v>0.35255920073796004</v>
      </c>
      <c r="AI1256" s="52">
        <f t="shared" si="886"/>
        <v>0.41518860457685486</v>
      </c>
      <c r="AJ1256" s="52">
        <f t="shared" si="887"/>
        <v>0.43443086870840331</v>
      </c>
      <c r="AK1256" s="52">
        <f t="shared" si="888"/>
        <v>0.39615777282491577</v>
      </c>
      <c r="AL1256" s="52">
        <f t="shared" si="889"/>
        <v>0.42157908616904011</v>
      </c>
      <c r="AM1256" s="52">
        <f t="shared" si="890"/>
        <v>0.4758009102913146</v>
      </c>
      <c r="AN1256" s="52">
        <f t="shared" si="891"/>
        <v>0.61737630773447438</v>
      </c>
      <c r="AO1256" s="52">
        <f t="shared" si="892"/>
        <v>0.58915075854974064</v>
      </c>
      <c r="AP1256" s="52">
        <f t="shared" si="893"/>
        <v>0.61028309037223527</v>
      </c>
      <c r="AQ1256" s="52">
        <f t="shared" si="894"/>
        <v>0.60618027717662093</v>
      </c>
      <c r="AR1256" s="52">
        <f t="shared" si="895"/>
        <v>0.62920528168212542</v>
      </c>
      <c r="AS1256" s="52">
        <f t="shared" si="896"/>
        <v>0.66175747584939848</v>
      </c>
      <c r="AT1256" s="146"/>
      <c r="AU1256" s="146"/>
      <c r="AV1256" s="146"/>
      <c r="AW1256" s="146"/>
      <c r="AX1256" s="146"/>
      <c r="AY1256" s="146"/>
      <c r="AZ1256" s="146"/>
      <c r="BA1256" s="146"/>
      <c r="BB1256" s="146"/>
      <c r="BC1256" s="146"/>
      <c r="BD1256" s="146"/>
      <c r="BE1256" s="146"/>
      <c r="BF1256" s="146"/>
      <c r="BG1256" s="53">
        <f t="shared" si="923"/>
        <v>2.780570408659893</v>
      </c>
      <c r="BH1256" s="53">
        <f t="shared" si="897"/>
        <v>2.7544310863693182</v>
      </c>
      <c r="BI1256" s="53">
        <f t="shared" si="898"/>
        <v>3.0910723700229137</v>
      </c>
      <c r="BJ1256" s="53">
        <f t="shared" si="899"/>
        <v>2.9721058464212051</v>
      </c>
      <c r="BK1256" s="53">
        <f t="shared" si="900"/>
        <v>2.5966177064356395</v>
      </c>
      <c r="BL1256" s="53">
        <f t="shared" si="901"/>
        <v>2.889857355936158</v>
      </c>
      <c r="BM1256" s="53">
        <f t="shared" si="902"/>
        <v>2.5611740932724207</v>
      </c>
      <c r="BN1256" s="53">
        <f t="shared" si="903"/>
        <v>3.5707512301243258</v>
      </c>
      <c r="BO1256" s="53">
        <f t="shared" si="904"/>
        <v>3.2898936683491566</v>
      </c>
      <c r="BP1256" s="53">
        <f t="shared" si="905"/>
        <v>3.7522822441652082</v>
      </c>
      <c r="BQ1256" s="53">
        <f t="shared" si="906"/>
        <v>3.9154518472960693</v>
      </c>
      <c r="BR1256" s="53">
        <f t="shared" si="907"/>
        <v>3.3379372469679951</v>
      </c>
      <c r="BS1256" s="53">
        <f t="shared" si="908"/>
        <v>3.5096300528399236</v>
      </c>
      <c r="BT1256" s="54">
        <f t="shared" si="927"/>
        <v>41.02177515686023</v>
      </c>
      <c r="BU1256" s="55">
        <f t="shared" si="924"/>
        <v>1.0226560896265833</v>
      </c>
      <c r="BV1256" s="55">
        <f t="shared" si="909"/>
        <v>6.0792655143303875</v>
      </c>
      <c r="BW1256" s="55">
        <f t="shared" si="910"/>
        <v>7.8996265321275168</v>
      </c>
      <c r="BX1256" s="55">
        <f t="shared" si="911"/>
        <v>0</v>
      </c>
      <c r="BY1256" s="55">
        <f t="shared" si="912"/>
        <v>0</v>
      </c>
      <c r="BZ1256" s="55">
        <f t="shared" si="913"/>
        <v>3.1836214292959388</v>
      </c>
      <c r="CA1256" s="55">
        <f t="shared" si="914"/>
        <v>0.94046578353733268</v>
      </c>
      <c r="CB1256" s="55">
        <f t="shared" si="915"/>
        <v>5.0911040090432307</v>
      </c>
      <c r="CC1256" s="55">
        <f t="shared" si="916"/>
        <v>2.3817104892085541</v>
      </c>
      <c r="CD1256" s="55">
        <f t="shared" si="917"/>
        <v>2.6447285066108952</v>
      </c>
      <c r="CE1256" s="55">
        <f t="shared" si="918"/>
        <v>8.189584422975738</v>
      </c>
      <c r="CF1256" s="55">
        <f t="shared" si="919"/>
        <v>0</v>
      </c>
      <c r="CG1256" s="55">
        <f t="shared" si="920"/>
        <v>3.7665319016151173</v>
      </c>
      <c r="CH1256" s="56">
        <f t="shared" si="928"/>
        <v>41.199294678371295</v>
      </c>
      <c r="CI1256" s="57">
        <f t="shared" si="925"/>
        <v>6.6108946766870185</v>
      </c>
      <c r="CJ1256" s="58">
        <f t="shared" si="921"/>
        <v>-0.35511723809872819</v>
      </c>
      <c r="CK1256" s="67">
        <f t="shared" si="922"/>
        <v>6.0217751568602296</v>
      </c>
    </row>
    <row r="1257" spans="1:89">
      <c r="A1257" s="48">
        <v>5145</v>
      </c>
      <c r="B1257" s="89">
        <v>1.6717325227963528E-2</v>
      </c>
      <c r="C1257" s="59">
        <v>0.13121546961325967</v>
      </c>
      <c r="D1257" s="59">
        <v>0.13121546961325967</v>
      </c>
      <c r="E1257" s="59">
        <v>0.15423572744014732</v>
      </c>
      <c r="F1257" s="59">
        <v>0.16114180478821363</v>
      </c>
      <c r="G1257" s="59">
        <v>0.14732965009208104</v>
      </c>
      <c r="H1257" s="59">
        <v>0.15653775322283608</v>
      </c>
      <c r="I1257" s="59">
        <v>0.1757366482504604</v>
      </c>
      <c r="J1257" s="59">
        <v>0.22329650092081033</v>
      </c>
      <c r="K1257" s="59">
        <v>0.21408839779005526</v>
      </c>
      <c r="L1257" s="59">
        <v>0.22099447513812154</v>
      </c>
      <c r="M1257" s="59">
        <v>0.21965930018416208</v>
      </c>
      <c r="N1257" s="59">
        <v>0.22711786372007367</v>
      </c>
      <c r="O1257" s="59">
        <v>0.2375230202578269</v>
      </c>
      <c r="P1257" s="120">
        <v>0.18462246777163899</v>
      </c>
      <c r="Q1257" s="60">
        <v>0</v>
      </c>
      <c r="R1257" s="60">
        <v>0</v>
      </c>
      <c r="S1257" s="60">
        <v>0</v>
      </c>
      <c r="T1257" s="60">
        <v>0</v>
      </c>
      <c r="U1257" s="60">
        <v>0</v>
      </c>
      <c r="V1257" s="60">
        <v>0</v>
      </c>
      <c r="W1257" s="60">
        <v>0</v>
      </c>
      <c r="X1257" s="60">
        <v>1</v>
      </c>
      <c r="Y1257" s="60">
        <v>0</v>
      </c>
      <c r="Z1257" s="60">
        <v>0</v>
      </c>
      <c r="AA1257" s="60">
        <v>0</v>
      </c>
      <c r="AB1257" s="60">
        <v>1</v>
      </c>
      <c r="AC1257" s="60">
        <v>0</v>
      </c>
      <c r="AD1257" s="49">
        <f t="shared" si="926"/>
        <v>2</v>
      </c>
      <c r="AE1257" s="50" t="s">
        <v>22</v>
      </c>
      <c r="AF1257" s="51">
        <f t="shared" si="883"/>
        <v>1.2529209951639713E-2</v>
      </c>
      <c r="AG1257" s="52">
        <f t="shared" si="884"/>
        <v>0.35255920073796004</v>
      </c>
      <c r="AH1257" s="52">
        <f t="shared" si="885"/>
        <v>0.35255920073796004</v>
      </c>
      <c r="AI1257" s="52">
        <f t="shared" si="886"/>
        <v>0.41518860457685486</v>
      </c>
      <c r="AJ1257" s="52">
        <f t="shared" si="887"/>
        <v>0.43443086870840331</v>
      </c>
      <c r="AK1257" s="52">
        <f t="shared" si="888"/>
        <v>0.39615777282491577</v>
      </c>
      <c r="AL1257" s="52">
        <f t="shared" si="889"/>
        <v>0.42157908616904011</v>
      </c>
      <c r="AM1257" s="52">
        <f t="shared" si="890"/>
        <v>0.4758009102913146</v>
      </c>
      <c r="AN1257" s="52">
        <f t="shared" si="891"/>
        <v>0.61737630773447438</v>
      </c>
      <c r="AO1257" s="52">
        <f t="shared" si="892"/>
        <v>0.58915075854974064</v>
      </c>
      <c r="AP1257" s="52">
        <f t="shared" si="893"/>
        <v>0.61028309037223527</v>
      </c>
      <c r="AQ1257" s="52">
        <f t="shared" si="894"/>
        <v>0.60618027717662093</v>
      </c>
      <c r="AR1257" s="52">
        <f t="shared" si="895"/>
        <v>0.62920528168212542</v>
      </c>
      <c r="AS1257" s="52">
        <f t="shared" si="896"/>
        <v>0.66175747584939848</v>
      </c>
      <c r="AT1257" s="146"/>
      <c r="AU1257" s="146"/>
      <c r="AV1257" s="146"/>
      <c r="AW1257" s="146"/>
      <c r="AX1257" s="146"/>
      <c r="AY1257" s="146"/>
      <c r="AZ1257" s="146"/>
      <c r="BA1257" s="146"/>
      <c r="BB1257" s="146"/>
      <c r="BC1257" s="146"/>
      <c r="BD1257" s="146"/>
      <c r="BE1257" s="146"/>
      <c r="BF1257" s="146"/>
      <c r="BG1257" s="53">
        <f t="shared" si="923"/>
        <v>0.21928492942630418</v>
      </c>
      <c r="BH1257" s="53">
        <f t="shared" si="897"/>
        <v>0.21722349648222608</v>
      </c>
      <c r="BI1257" s="53">
        <f t="shared" si="898"/>
        <v>0.24377213553054894</v>
      </c>
      <c r="BJ1257" s="53">
        <f t="shared" si="899"/>
        <v>0.23439004412554604</v>
      </c>
      <c r="BK1257" s="53">
        <f t="shared" si="900"/>
        <v>0.2047778141957769</v>
      </c>
      <c r="BL1257" s="53">
        <f t="shared" si="901"/>
        <v>0.22790365760022654</v>
      </c>
      <c r="BM1257" s="53">
        <f t="shared" si="902"/>
        <v>0.20198261426596986</v>
      </c>
      <c r="BN1257" s="53">
        <f t="shared" si="903"/>
        <v>0.28160118839575699</v>
      </c>
      <c r="BO1257" s="53">
        <f t="shared" si="904"/>
        <v>0.25945183716159986</v>
      </c>
      <c r="BP1257" s="53">
        <f t="shared" si="905"/>
        <v>0.2959173213297277</v>
      </c>
      <c r="BQ1257" s="53">
        <f t="shared" si="906"/>
        <v>0.30878541299740592</v>
      </c>
      <c r="BR1257" s="53">
        <f t="shared" si="907"/>
        <v>0.26324071181624192</v>
      </c>
      <c r="BS1257" s="53">
        <f t="shared" si="908"/>
        <v>0.27678097129011553</v>
      </c>
      <c r="BT1257" s="54">
        <f t="shared" si="927"/>
        <v>3.2351121346174465</v>
      </c>
      <c r="BU1257" s="55">
        <f t="shared" si="924"/>
        <v>0</v>
      </c>
      <c r="BV1257" s="55">
        <f t="shared" si="909"/>
        <v>0</v>
      </c>
      <c r="BW1257" s="55">
        <f t="shared" si="910"/>
        <v>0</v>
      </c>
      <c r="BX1257" s="55">
        <f t="shared" si="911"/>
        <v>0</v>
      </c>
      <c r="BY1257" s="55">
        <f t="shared" si="912"/>
        <v>0</v>
      </c>
      <c r="BZ1257" s="55">
        <f t="shared" si="913"/>
        <v>0</v>
      </c>
      <c r="CA1257" s="55">
        <f t="shared" si="914"/>
        <v>0</v>
      </c>
      <c r="CB1257" s="55">
        <f t="shared" si="915"/>
        <v>-1.2672634345517675</v>
      </c>
      <c r="CC1257" s="55">
        <f t="shared" si="916"/>
        <v>0</v>
      </c>
      <c r="CD1257" s="55">
        <f t="shared" si="917"/>
        <v>0</v>
      </c>
      <c r="CE1257" s="55">
        <f t="shared" si="918"/>
        <v>0</v>
      </c>
      <c r="CF1257" s="55">
        <f t="shared" si="919"/>
        <v>-1.3346864113398214</v>
      </c>
      <c r="CG1257" s="55">
        <f t="shared" si="920"/>
        <v>0</v>
      </c>
      <c r="CH1257" s="56">
        <f t="shared" si="928"/>
        <v>-2.6019498458915891</v>
      </c>
      <c r="CI1257" s="57">
        <f t="shared" si="925"/>
        <v>0.61626984274201024</v>
      </c>
      <c r="CJ1257" s="58">
        <f t="shared" si="921"/>
        <v>-6.4320793132566463</v>
      </c>
      <c r="CK1257" s="67">
        <f t="shared" si="922"/>
        <v>1.2351121346174465</v>
      </c>
    </row>
    <row r="1258" spans="1:89">
      <c r="A1258" s="48">
        <v>5146</v>
      </c>
      <c r="B1258" s="89">
        <v>9.11854103343465E-3</v>
      </c>
      <c r="C1258" s="59">
        <v>0.23710865561694291</v>
      </c>
      <c r="D1258" s="59">
        <v>0.23710865561694291</v>
      </c>
      <c r="E1258" s="59">
        <v>0.15423572744014732</v>
      </c>
      <c r="F1258" s="59">
        <v>0.16114180478821363</v>
      </c>
      <c r="G1258" s="59">
        <v>0.14732965009208104</v>
      </c>
      <c r="H1258" s="59">
        <v>0.15653775322283608</v>
      </c>
      <c r="I1258" s="59">
        <v>0.1757366482504604</v>
      </c>
      <c r="J1258" s="59">
        <v>0.22329650092081033</v>
      </c>
      <c r="K1258" s="59">
        <v>0.21408839779005526</v>
      </c>
      <c r="L1258" s="59">
        <v>0.22099447513812154</v>
      </c>
      <c r="M1258" s="59">
        <v>0.21965930018416208</v>
      </c>
      <c r="N1258" s="59">
        <v>0.22711786372007367</v>
      </c>
      <c r="O1258" s="59">
        <v>0.2375230202578269</v>
      </c>
      <c r="P1258" s="120">
        <v>0.20091372715682104</v>
      </c>
      <c r="Q1258" s="60">
        <v>0</v>
      </c>
      <c r="R1258" s="60">
        <v>0</v>
      </c>
      <c r="S1258" s="60">
        <v>0</v>
      </c>
      <c r="T1258" s="60">
        <v>0</v>
      </c>
      <c r="U1258" s="60">
        <v>0</v>
      </c>
      <c r="V1258" s="60">
        <v>0</v>
      </c>
      <c r="W1258" s="60">
        <v>0</v>
      </c>
      <c r="X1258" s="60">
        <v>0</v>
      </c>
      <c r="Y1258" s="60">
        <v>0</v>
      </c>
      <c r="Z1258" s="60">
        <v>0</v>
      </c>
      <c r="AA1258" s="60">
        <v>1</v>
      </c>
      <c r="AB1258" s="60">
        <v>0</v>
      </c>
      <c r="AC1258" s="60">
        <v>0</v>
      </c>
      <c r="AD1258" s="49">
        <f t="shared" si="926"/>
        <v>1</v>
      </c>
      <c r="AE1258" s="50" t="s">
        <v>22</v>
      </c>
      <c r="AF1258" s="51">
        <f t="shared" si="883"/>
        <v>6.5482798694510898E-3</v>
      </c>
      <c r="AG1258" s="52">
        <f t="shared" si="884"/>
        <v>0.66045155123429489</v>
      </c>
      <c r="AH1258" s="52">
        <f t="shared" si="885"/>
        <v>0.66045155123429489</v>
      </c>
      <c r="AI1258" s="52">
        <f t="shared" si="886"/>
        <v>0.41518860457685486</v>
      </c>
      <c r="AJ1258" s="52">
        <f t="shared" si="887"/>
        <v>0.43443086870840331</v>
      </c>
      <c r="AK1258" s="52">
        <f t="shared" si="888"/>
        <v>0.39615777282491577</v>
      </c>
      <c r="AL1258" s="52">
        <f t="shared" si="889"/>
        <v>0.42157908616904011</v>
      </c>
      <c r="AM1258" s="52">
        <f t="shared" si="890"/>
        <v>0.4758009102913146</v>
      </c>
      <c r="AN1258" s="52">
        <f t="shared" si="891"/>
        <v>0.61737630773447438</v>
      </c>
      <c r="AO1258" s="52">
        <f t="shared" si="892"/>
        <v>0.58915075854974064</v>
      </c>
      <c r="AP1258" s="52">
        <f t="shared" si="893"/>
        <v>0.61028309037223527</v>
      </c>
      <c r="AQ1258" s="52">
        <f t="shared" si="894"/>
        <v>0.60618027717662093</v>
      </c>
      <c r="AR1258" s="52">
        <f t="shared" si="895"/>
        <v>0.62920528168212542</v>
      </c>
      <c r="AS1258" s="52">
        <f t="shared" si="896"/>
        <v>0.66175747584939848</v>
      </c>
      <c r="AT1258" s="146"/>
      <c r="AU1258" s="146"/>
      <c r="AV1258" s="146"/>
      <c r="AW1258" s="146"/>
      <c r="AX1258" s="146"/>
      <c r="AY1258" s="146"/>
      <c r="AZ1258" s="146"/>
      <c r="BA1258" s="146"/>
      <c r="BB1258" s="146"/>
      <c r="BC1258" s="146"/>
      <c r="BD1258" s="146"/>
      <c r="BE1258" s="146"/>
      <c r="BF1258" s="146"/>
      <c r="BG1258" s="53">
        <f t="shared" si="923"/>
        <v>0.21469466014557984</v>
      </c>
      <c r="BH1258" s="53">
        <f t="shared" si="897"/>
        <v>0.21267637896912311</v>
      </c>
      <c r="BI1258" s="53">
        <f t="shared" si="898"/>
        <v>0.12740533313665864</v>
      </c>
      <c r="BJ1258" s="53">
        <f t="shared" si="899"/>
        <v>0.12250186671556236</v>
      </c>
      <c r="BK1258" s="53">
        <f t="shared" si="900"/>
        <v>0.10702529876857164</v>
      </c>
      <c r="BL1258" s="53">
        <f t="shared" si="901"/>
        <v>0.11911181463141882</v>
      </c>
      <c r="BM1258" s="53">
        <f t="shared" si="902"/>
        <v>0.10556441244755894</v>
      </c>
      <c r="BN1258" s="53">
        <f t="shared" si="903"/>
        <v>0.14717635032878607</v>
      </c>
      <c r="BO1258" s="53">
        <f t="shared" si="904"/>
        <v>0.13560018939223387</v>
      </c>
      <c r="BP1258" s="53">
        <f t="shared" si="905"/>
        <v>0.15465854956255642</v>
      </c>
      <c r="BQ1258" s="53">
        <f t="shared" si="906"/>
        <v>0.16138394293938946</v>
      </c>
      <c r="BR1258" s="53">
        <f t="shared" si="907"/>
        <v>0.13758041094847165</v>
      </c>
      <c r="BS1258" s="53">
        <f t="shared" si="908"/>
        <v>0.14465710683609284</v>
      </c>
      <c r="BT1258" s="54">
        <f t="shared" si="927"/>
        <v>1.8900363148220041</v>
      </c>
      <c r="BU1258" s="55">
        <f t="shared" si="924"/>
        <v>0</v>
      </c>
      <c r="BV1258" s="55">
        <f t="shared" si="909"/>
        <v>0</v>
      </c>
      <c r="BW1258" s="55">
        <f t="shared" si="910"/>
        <v>0</v>
      </c>
      <c r="BX1258" s="55">
        <f t="shared" si="911"/>
        <v>0</v>
      </c>
      <c r="BY1258" s="55">
        <f t="shared" si="912"/>
        <v>0</v>
      </c>
      <c r="BZ1258" s="55">
        <f t="shared" si="913"/>
        <v>0</v>
      </c>
      <c r="CA1258" s="55">
        <f t="shared" si="914"/>
        <v>0</v>
      </c>
      <c r="CB1258" s="55">
        <f t="shared" si="915"/>
        <v>0</v>
      </c>
      <c r="CC1258" s="55">
        <f t="shared" si="916"/>
        <v>0</v>
      </c>
      <c r="CD1258" s="55">
        <f t="shared" si="917"/>
        <v>0</v>
      </c>
      <c r="CE1258" s="55">
        <f t="shared" si="918"/>
        <v>-1.8239690142205816</v>
      </c>
      <c r="CF1258" s="55">
        <f t="shared" si="919"/>
        <v>0</v>
      </c>
      <c r="CG1258" s="55">
        <f t="shared" si="920"/>
        <v>0</v>
      </c>
      <c r="CH1258" s="56">
        <f t="shared" si="928"/>
        <v>-1.8239690142205816</v>
      </c>
      <c r="CI1258" s="57">
        <f t="shared" si="925"/>
        <v>0.3361471869501873</v>
      </c>
      <c r="CJ1258" s="58">
        <f t="shared" si="921"/>
        <v>-4.3499483816379936</v>
      </c>
      <c r="CK1258" s="67">
        <f t="shared" si="922"/>
        <v>0.89003631482200407</v>
      </c>
    </row>
    <row r="1259" spans="1:89">
      <c r="A1259" s="48">
        <v>5147</v>
      </c>
      <c r="B1259" s="89">
        <v>1.3171225937183385E-2</v>
      </c>
      <c r="C1259" s="59">
        <v>0.23710865561694291</v>
      </c>
      <c r="D1259" s="59">
        <v>0.23710865561694291</v>
      </c>
      <c r="E1259" s="59">
        <v>0.15423572744014732</v>
      </c>
      <c r="F1259" s="59">
        <v>0.16114180478821363</v>
      </c>
      <c r="G1259" s="59">
        <v>0.14732965009208104</v>
      </c>
      <c r="H1259" s="59">
        <v>0.15653775322283608</v>
      </c>
      <c r="I1259" s="59">
        <v>0.1757366482504604</v>
      </c>
      <c r="J1259" s="59">
        <v>0.22329650092081033</v>
      </c>
      <c r="K1259" s="59">
        <v>0.21408839779005526</v>
      </c>
      <c r="L1259" s="59">
        <v>0.22099447513812154</v>
      </c>
      <c r="M1259" s="59">
        <v>0.21965930018416208</v>
      </c>
      <c r="N1259" s="59">
        <v>0.22711786372007367</v>
      </c>
      <c r="O1259" s="59">
        <v>0.2375230202578269</v>
      </c>
      <c r="P1259" s="120">
        <v>0.20091372715682104</v>
      </c>
      <c r="Q1259" s="60">
        <v>0</v>
      </c>
      <c r="R1259" s="60">
        <v>1</v>
      </c>
      <c r="S1259" s="60">
        <v>1</v>
      </c>
      <c r="T1259" s="60">
        <v>1</v>
      </c>
      <c r="U1259" s="60">
        <v>0</v>
      </c>
      <c r="V1259" s="60">
        <v>1</v>
      </c>
      <c r="W1259" s="60">
        <v>0</v>
      </c>
      <c r="X1259" s="60">
        <v>0</v>
      </c>
      <c r="Y1259" s="60">
        <v>2</v>
      </c>
      <c r="Z1259" s="60">
        <v>0</v>
      </c>
      <c r="AA1259" s="60">
        <v>1</v>
      </c>
      <c r="AB1259" s="60">
        <v>0</v>
      </c>
      <c r="AC1259" s="60">
        <v>0</v>
      </c>
      <c r="AD1259" s="49">
        <f t="shared" si="926"/>
        <v>7</v>
      </c>
      <c r="AE1259" s="50" t="s">
        <v>22</v>
      </c>
      <c r="AF1259" s="51">
        <f t="shared" si="883"/>
        <v>9.7069962193551528E-3</v>
      </c>
      <c r="AG1259" s="52">
        <f t="shared" si="884"/>
        <v>0.66045155123429489</v>
      </c>
      <c r="AH1259" s="52">
        <f t="shared" si="885"/>
        <v>0.66045155123429489</v>
      </c>
      <c r="AI1259" s="52">
        <f t="shared" si="886"/>
        <v>0.41518860457685486</v>
      </c>
      <c r="AJ1259" s="52">
        <f t="shared" si="887"/>
        <v>0.43443086870840331</v>
      </c>
      <c r="AK1259" s="52">
        <f t="shared" si="888"/>
        <v>0.39615777282491577</v>
      </c>
      <c r="AL1259" s="52">
        <f t="shared" si="889"/>
        <v>0.42157908616904011</v>
      </c>
      <c r="AM1259" s="52">
        <f t="shared" si="890"/>
        <v>0.4758009102913146</v>
      </c>
      <c r="AN1259" s="52">
        <f t="shared" si="891"/>
        <v>0.61737630773447438</v>
      </c>
      <c r="AO1259" s="52">
        <f t="shared" si="892"/>
        <v>0.58915075854974064</v>
      </c>
      <c r="AP1259" s="52">
        <f t="shared" si="893"/>
        <v>0.61028309037223527</v>
      </c>
      <c r="AQ1259" s="52">
        <f t="shared" si="894"/>
        <v>0.60618027717662093</v>
      </c>
      <c r="AR1259" s="52">
        <f t="shared" si="895"/>
        <v>0.62920528168212542</v>
      </c>
      <c r="AS1259" s="52">
        <f t="shared" si="896"/>
        <v>0.66175747584939848</v>
      </c>
      <c r="AT1259" s="146"/>
      <c r="AU1259" s="146"/>
      <c r="AV1259" s="146"/>
      <c r="AW1259" s="146"/>
      <c r="AX1259" s="146"/>
      <c r="AY1259" s="146"/>
      <c r="AZ1259" s="146"/>
      <c r="BA1259" s="146"/>
      <c r="BB1259" s="146"/>
      <c r="BC1259" s="146"/>
      <c r="BD1259" s="146"/>
      <c r="BE1259" s="146"/>
      <c r="BF1259" s="146"/>
      <c r="BG1259" s="53">
        <f t="shared" si="923"/>
        <v>0.31825766398154537</v>
      </c>
      <c r="BH1259" s="53">
        <f t="shared" si="897"/>
        <v>0.31526581755163657</v>
      </c>
      <c r="BI1259" s="53">
        <f t="shared" si="898"/>
        <v>0.18886228318566012</v>
      </c>
      <c r="BJ1259" s="53">
        <f t="shared" si="899"/>
        <v>0.18159351475177424</v>
      </c>
      <c r="BK1259" s="53">
        <f t="shared" si="900"/>
        <v>0.15865146133544319</v>
      </c>
      <c r="BL1259" s="53">
        <f t="shared" si="901"/>
        <v>0.17656819154930747</v>
      </c>
      <c r="BM1259" s="53">
        <f t="shared" si="902"/>
        <v>0.1564858822402164</v>
      </c>
      <c r="BN1259" s="53">
        <f t="shared" si="903"/>
        <v>0.21817031414385343</v>
      </c>
      <c r="BO1259" s="53">
        <f t="shared" si="904"/>
        <v>0.20101012052262715</v>
      </c>
      <c r="BP1259" s="53">
        <f t="shared" si="905"/>
        <v>0.22926172763298994</v>
      </c>
      <c r="BQ1259" s="53">
        <f t="shared" si="906"/>
        <v>0.23923127221326254</v>
      </c>
      <c r="BR1259" s="53">
        <f t="shared" si="907"/>
        <v>0.20394554838201964</v>
      </c>
      <c r="BS1259" s="53">
        <f t="shared" si="908"/>
        <v>0.21443585447708019</v>
      </c>
      <c r="BT1259" s="54">
        <f t="shared" si="927"/>
        <v>2.8017396519674165</v>
      </c>
      <c r="BU1259" s="55">
        <f t="shared" si="924"/>
        <v>0</v>
      </c>
      <c r="BV1259" s="55">
        <f t="shared" si="909"/>
        <v>-1.1543391307673065</v>
      </c>
      <c r="BW1259" s="55">
        <f t="shared" si="910"/>
        <v>-1.666737189917842</v>
      </c>
      <c r="BX1259" s="55">
        <f t="shared" si="911"/>
        <v>-1.7059845251719277</v>
      </c>
      <c r="BY1259" s="55">
        <f t="shared" si="912"/>
        <v>0</v>
      </c>
      <c r="BZ1259" s="55">
        <f t="shared" si="913"/>
        <v>-1.7340481228374125</v>
      </c>
      <c r="CA1259" s="55">
        <f t="shared" si="914"/>
        <v>0</v>
      </c>
      <c r="CB1259" s="55">
        <f t="shared" si="915"/>
        <v>0</v>
      </c>
      <c r="CC1259" s="55">
        <f t="shared" si="916"/>
        <v>-3.2088000426635634</v>
      </c>
      <c r="CD1259" s="55">
        <f t="shared" si="917"/>
        <v>0</v>
      </c>
      <c r="CE1259" s="55">
        <f t="shared" si="918"/>
        <v>-1.4303245287734361</v>
      </c>
      <c r="CF1259" s="55">
        <f t="shared" si="919"/>
        <v>0</v>
      </c>
      <c r="CG1259" s="55">
        <f t="shared" si="920"/>
        <v>0</v>
      </c>
      <c r="CH1259" s="56">
        <f t="shared" si="928"/>
        <v>-10.900233540131488</v>
      </c>
      <c r="CI1259" s="57">
        <f t="shared" si="925"/>
        <v>0.48554593670582619</v>
      </c>
      <c r="CJ1259" s="58">
        <f t="shared" si="921"/>
        <v>-13.254325710790027</v>
      </c>
      <c r="CK1259" s="67">
        <f t="shared" si="922"/>
        <v>4.1982603480325835</v>
      </c>
    </row>
    <row r="1260" spans="1:89">
      <c r="A1260" s="48">
        <v>5148</v>
      </c>
      <c r="B1260" s="89">
        <v>1.0131712259371835E-3</v>
      </c>
      <c r="C1260" s="59">
        <v>0.23710865561694291</v>
      </c>
      <c r="D1260" s="59">
        <v>0.23710865561694291</v>
      </c>
      <c r="E1260" s="59">
        <v>0.15423572744014732</v>
      </c>
      <c r="F1260" s="59">
        <v>0.16114180478821363</v>
      </c>
      <c r="G1260" s="59">
        <v>0.14732965009208104</v>
      </c>
      <c r="H1260" s="59">
        <v>0.15653775322283608</v>
      </c>
      <c r="I1260" s="59">
        <v>0.1757366482504604</v>
      </c>
      <c r="J1260" s="59">
        <v>0.22329650092081033</v>
      </c>
      <c r="K1260" s="59">
        <v>0.21408839779005526</v>
      </c>
      <c r="L1260" s="59">
        <v>0.22099447513812154</v>
      </c>
      <c r="M1260" s="59">
        <v>0.21965930018416208</v>
      </c>
      <c r="N1260" s="59">
        <v>0.22711786372007367</v>
      </c>
      <c r="O1260" s="59">
        <v>0.2375230202578269</v>
      </c>
      <c r="P1260" s="120">
        <v>0.20091372715682104</v>
      </c>
      <c r="Q1260" s="60">
        <v>0</v>
      </c>
      <c r="R1260" s="60">
        <v>0</v>
      </c>
      <c r="S1260" s="60">
        <v>0</v>
      </c>
      <c r="T1260" s="60">
        <v>0</v>
      </c>
      <c r="U1260" s="60">
        <v>0</v>
      </c>
      <c r="V1260" s="60">
        <v>0</v>
      </c>
      <c r="W1260" s="60">
        <v>0</v>
      </c>
      <c r="X1260" s="60">
        <v>0</v>
      </c>
      <c r="Y1260" s="60">
        <v>0</v>
      </c>
      <c r="Z1260" s="60">
        <v>0</v>
      </c>
      <c r="AA1260" s="60">
        <v>0</v>
      </c>
      <c r="AB1260" s="60">
        <v>0</v>
      </c>
      <c r="AC1260" s="60">
        <v>0</v>
      </c>
      <c r="AD1260" s="49">
        <f t="shared" si="926"/>
        <v>0</v>
      </c>
      <c r="AE1260" s="50" t="s">
        <v>22</v>
      </c>
      <c r="AF1260" s="51">
        <f t="shared" si="883"/>
        <v>6.2319408142423528E-4</v>
      </c>
      <c r="AG1260" s="52">
        <f t="shared" si="884"/>
        <v>0.66045155123429489</v>
      </c>
      <c r="AH1260" s="52">
        <f t="shared" si="885"/>
        <v>0.66045155123429489</v>
      </c>
      <c r="AI1260" s="52">
        <f t="shared" si="886"/>
        <v>0.41518860457685486</v>
      </c>
      <c r="AJ1260" s="52">
        <f t="shared" si="887"/>
        <v>0.43443086870840331</v>
      </c>
      <c r="AK1260" s="52">
        <f t="shared" si="888"/>
        <v>0.39615777282491577</v>
      </c>
      <c r="AL1260" s="52">
        <f t="shared" si="889"/>
        <v>0.42157908616904011</v>
      </c>
      <c r="AM1260" s="52">
        <f t="shared" si="890"/>
        <v>0.4758009102913146</v>
      </c>
      <c r="AN1260" s="52">
        <f t="shared" si="891"/>
        <v>0.61737630773447438</v>
      </c>
      <c r="AO1260" s="52">
        <f t="shared" si="892"/>
        <v>0.58915075854974064</v>
      </c>
      <c r="AP1260" s="52">
        <f t="shared" si="893"/>
        <v>0.61028309037223527</v>
      </c>
      <c r="AQ1260" s="52">
        <f t="shared" si="894"/>
        <v>0.60618027717662093</v>
      </c>
      <c r="AR1260" s="52">
        <f t="shared" si="895"/>
        <v>0.62920528168212542</v>
      </c>
      <c r="AS1260" s="52">
        <f t="shared" si="896"/>
        <v>0.66175747584939848</v>
      </c>
      <c r="AT1260" s="146"/>
      <c r="AU1260" s="146"/>
      <c r="AV1260" s="146"/>
      <c r="AW1260" s="146"/>
      <c r="AX1260" s="146"/>
      <c r="AY1260" s="146"/>
      <c r="AZ1260" s="146"/>
      <c r="BA1260" s="146"/>
      <c r="BB1260" s="146"/>
      <c r="BC1260" s="146"/>
      <c r="BD1260" s="146"/>
      <c r="BE1260" s="146"/>
      <c r="BF1260" s="146"/>
      <c r="BG1260" s="53">
        <f t="shared" si="923"/>
        <v>2.0432303472595545E-2</v>
      </c>
      <c r="BH1260" s="53">
        <f t="shared" si="897"/>
        <v>2.0240225414098756E-2</v>
      </c>
      <c r="BI1260" s="53">
        <f t="shared" si="898"/>
        <v>1.2125054386122968E-2</v>
      </c>
      <c r="BJ1260" s="53">
        <f t="shared" si="899"/>
        <v>1.1658395765384169E-2</v>
      </c>
      <c r="BK1260" s="53">
        <f t="shared" si="900"/>
        <v>1.0185504298066186E-2</v>
      </c>
      <c r="BL1260" s="53">
        <f t="shared" si="901"/>
        <v>1.1335767466551969E-2</v>
      </c>
      <c r="BM1260" s="53">
        <f t="shared" si="902"/>
        <v>1.0046473021602883E-2</v>
      </c>
      <c r="BN1260" s="53">
        <f t="shared" si="903"/>
        <v>1.4006644840946249E-2</v>
      </c>
      <c r="BO1260" s="53">
        <f t="shared" si="904"/>
        <v>1.2904951705481881E-2</v>
      </c>
      <c r="BP1260" s="53">
        <f t="shared" si="905"/>
        <v>1.4718719213374301E-2</v>
      </c>
      <c r="BQ1260" s="53">
        <f t="shared" si="906"/>
        <v>1.5358769032754337E-2</v>
      </c>
      <c r="BR1260" s="53">
        <f t="shared" si="907"/>
        <v>1.3093407663131646E-2</v>
      </c>
      <c r="BS1260" s="53">
        <f t="shared" si="908"/>
        <v>1.3766890635931712E-2</v>
      </c>
      <c r="BT1260" s="54">
        <f t="shared" si="927"/>
        <v>0.17987310691604258</v>
      </c>
      <c r="BU1260" s="55">
        <f t="shared" si="924"/>
        <v>0</v>
      </c>
      <c r="BV1260" s="55">
        <f t="shared" si="909"/>
        <v>0</v>
      </c>
      <c r="BW1260" s="55">
        <f t="shared" si="910"/>
        <v>0</v>
      </c>
      <c r="BX1260" s="55">
        <f t="shared" si="911"/>
        <v>0</v>
      </c>
      <c r="BY1260" s="55">
        <f t="shared" si="912"/>
        <v>0</v>
      </c>
      <c r="BZ1260" s="55">
        <f t="shared" si="913"/>
        <v>0</v>
      </c>
      <c r="CA1260" s="55">
        <f t="shared" si="914"/>
        <v>0</v>
      </c>
      <c r="CB1260" s="55">
        <f t="shared" si="915"/>
        <v>0</v>
      </c>
      <c r="CC1260" s="55">
        <f t="shared" si="916"/>
        <v>0</v>
      </c>
      <c r="CD1260" s="55">
        <f t="shared" si="917"/>
        <v>0</v>
      </c>
      <c r="CE1260" s="55">
        <f t="shared" si="918"/>
        <v>0</v>
      </c>
      <c r="CF1260" s="55">
        <f t="shared" si="919"/>
        <v>0</v>
      </c>
      <c r="CG1260" s="55">
        <f t="shared" si="920"/>
        <v>0</v>
      </c>
      <c r="CH1260" s="56">
        <f t="shared" si="928"/>
        <v>0</v>
      </c>
      <c r="CI1260" s="57">
        <f t="shared" si="925"/>
        <v>3.7349687438909707E-2</v>
      </c>
      <c r="CJ1260" s="58">
        <f t="shared" si="921"/>
        <v>-6.5757821826058258E-2</v>
      </c>
      <c r="CK1260" s="67">
        <f t="shared" si="922"/>
        <v>0.17987310691604258</v>
      </c>
    </row>
    <row r="1261" spans="1:89">
      <c r="A1261" s="48">
        <v>5149</v>
      </c>
      <c r="B1261" s="89">
        <v>6.3323201621073966E-2</v>
      </c>
      <c r="C1261" s="59">
        <v>0.23710865561694291</v>
      </c>
      <c r="D1261" s="59">
        <v>0.23710865561694291</v>
      </c>
      <c r="E1261" s="59">
        <v>0.26473296500920812</v>
      </c>
      <c r="F1261" s="59">
        <v>0.27624309392265195</v>
      </c>
      <c r="G1261" s="59">
        <v>0.2440147329650092</v>
      </c>
      <c r="H1261" s="59">
        <v>0.27624309392265195</v>
      </c>
      <c r="I1261" s="59">
        <v>0.3130294659300184</v>
      </c>
      <c r="J1261" s="59">
        <v>0.37523020257826889</v>
      </c>
      <c r="K1261" s="59">
        <v>0.39134438305709024</v>
      </c>
      <c r="L1261" s="59">
        <v>0.38674033149171272</v>
      </c>
      <c r="M1261" s="59">
        <v>0.40151933701657461</v>
      </c>
      <c r="N1261" s="59">
        <v>0.39751381215469611</v>
      </c>
      <c r="O1261" s="59">
        <v>0.41579189686924495</v>
      </c>
      <c r="P1261" s="120">
        <v>0.32435543278084711</v>
      </c>
      <c r="Q1261" s="60">
        <v>0</v>
      </c>
      <c r="R1261" s="60">
        <v>0</v>
      </c>
      <c r="S1261" s="60">
        <v>2</v>
      </c>
      <c r="T1261" s="60">
        <v>0</v>
      </c>
      <c r="U1261" s="60">
        <v>1</v>
      </c>
      <c r="V1261" s="60">
        <v>2</v>
      </c>
      <c r="W1261" s="60">
        <v>0</v>
      </c>
      <c r="X1261" s="60">
        <v>3</v>
      </c>
      <c r="Y1261" s="60">
        <v>3</v>
      </c>
      <c r="Z1261" s="60">
        <v>3</v>
      </c>
      <c r="AA1261" s="60">
        <v>3</v>
      </c>
      <c r="AB1261" s="60">
        <v>1</v>
      </c>
      <c r="AC1261" s="60">
        <v>1</v>
      </c>
      <c r="AD1261" s="49">
        <f t="shared" si="926"/>
        <v>19</v>
      </c>
      <c r="AE1261" s="50" t="s">
        <v>22</v>
      </c>
      <c r="AF1261" s="51">
        <f t="shared" si="883"/>
        <v>5.2130151720014929E-2</v>
      </c>
      <c r="AG1261" s="52">
        <f t="shared" si="884"/>
        <v>0.66045155123429489</v>
      </c>
      <c r="AH1261" s="52">
        <f t="shared" si="885"/>
        <v>0.66045155123429489</v>
      </c>
      <c r="AI1261" s="52">
        <f t="shared" si="886"/>
        <v>0.74925476896338539</v>
      </c>
      <c r="AJ1261" s="52">
        <f t="shared" si="887"/>
        <v>0.78729814052060609</v>
      </c>
      <c r="AK1261" s="52">
        <f t="shared" si="888"/>
        <v>0.68232089432721277</v>
      </c>
      <c r="AL1261" s="52">
        <f t="shared" si="889"/>
        <v>0.78729814052060609</v>
      </c>
      <c r="AM1261" s="52">
        <f t="shared" si="890"/>
        <v>0.91297411666287731</v>
      </c>
      <c r="AN1261" s="52">
        <f t="shared" si="891"/>
        <v>1.1394977678979918</v>
      </c>
      <c r="AO1261" s="52">
        <f t="shared" si="892"/>
        <v>1.2010202234948961</v>
      </c>
      <c r="AP1261" s="52">
        <f t="shared" si="893"/>
        <v>1.183324270370163</v>
      </c>
      <c r="AQ1261" s="52">
        <f t="shared" si="894"/>
        <v>1.2404623462766449</v>
      </c>
      <c r="AR1261" s="52">
        <f t="shared" si="895"/>
        <v>1.2248805315447737</v>
      </c>
      <c r="AS1261" s="52">
        <f t="shared" si="896"/>
        <v>1.2965607724929222</v>
      </c>
      <c r="AT1261" s="146"/>
      <c r="AU1261" s="146"/>
      <c r="AV1261" s="146"/>
      <c r="AW1261" s="146"/>
      <c r="AX1261" s="146"/>
      <c r="AY1261" s="146"/>
      <c r="AZ1261" s="146"/>
      <c r="BA1261" s="146"/>
      <c r="BB1261" s="146"/>
      <c r="BC1261" s="146"/>
      <c r="BD1261" s="146"/>
      <c r="BE1261" s="146"/>
      <c r="BF1261" s="146"/>
      <c r="BG1261" s="53">
        <f t="shared" si="923"/>
        <v>1.7091610972645088</v>
      </c>
      <c r="BH1261" s="53">
        <f t="shared" si="897"/>
        <v>1.69309377790127</v>
      </c>
      <c r="BI1261" s="53">
        <f t="shared" si="898"/>
        <v>1.8303470969434501</v>
      </c>
      <c r="BJ1261" s="53">
        <f t="shared" si="899"/>
        <v>1.7673518219534046</v>
      </c>
      <c r="BK1261" s="53">
        <f t="shared" si="900"/>
        <v>1.4674681847698676</v>
      </c>
      <c r="BL1261" s="53">
        <f t="shared" si="901"/>
        <v>1.7708295680620738</v>
      </c>
      <c r="BM1261" s="53">
        <f t="shared" si="902"/>
        <v>1.6125473940558417</v>
      </c>
      <c r="BN1261" s="53">
        <f t="shared" si="903"/>
        <v>2.1625357965995136</v>
      </c>
      <c r="BO1261" s="53">
        <f t="shared" si="904"/>
        <v>2.2006244384154279</v>
      </c>
      <c r="BP1261" s="53">
        <f t="shared" si="905"/>
        <v>2.3873061924627534</v>
      </c>
      <c r="BQ1261" s="53">
        <f t="shared" si="906"/>
        <v>2.629080368451691</v>
      </c>
      <c r="BR1261" s="53">
        <f t="shared" si="907"/>
        <v>2.1321597027891834</v>
      </c>
      <c r="BS1261" s="53">
        <f t="shared" si="908"/>
        <v>2.2562932951298351</v>
      </c>
      <c r="BT1261" s="54">
        <f t="shared" si="927"/>
        <v>25.618798734798823</v>
      </c>
      <c r="BU1261" s="55">
        <f t="shared" si="924"/>
        <v>0</v>
      </c>
      <c r="BV1261" s="55">
        <f t="shared" si="909"/>
        <v>0</v>
      </c>
      <c r="BW1261" s="55">
        <f t="shared" si="910"/>
        <v>1.2090112386581271</v>
      </c>
      <c r="BX1261" s="55">
        <f t="shared" si="911"/>
        <v>0</v>
      </c>
      <c r="BY1261" s="55">
        <f t="shared" si="912"/>
        <v>0.38353859260085543</v>
      </c>
      <c r="BZ1261" s="55">
        <f t="shared" si="913"/>
        <v>1.1428962386186723</v>
      </c>
      <c r="CA1261" s="55">
        <f t="shared" si="914"/>
        <v>0</v>
      </c>
      <c r="CB1261" s="55">
        <f t="shared" si="915"/>
        <v>2.3138445390831235</v>
      </c>
      <c r="CC1261" s="55">
        <f t="shared" si="916"/>
        <v>2.3662234672017926</v>
      </c>
      <c r="CD1261" s="55">
        <f t="shared" si="917"/>
        <v>2.6104968424379189</v>
      </c>
      <c r="CE1261" s="55">
        <f t="shared" si="918"/>
        <v>2.8999023457521167</v>
      </c>
      <c r="CF1261" s="55">
        <f t="shared" si="919"/>
        <v>0.75713541099778847</v>
      </c>
      <c r="CG1261" s="55">
        <f t="shared" si="920"/>
        <v>0.81372333189216017</v>
      </c>
      <c r="CH1261" s="56">
        <f t="shared" si="928"/>
        <v>14.496772007242553</v>
      </c>
      <c r="CI1261" s="57">
        <f t="shared" si="925"/>
        <v>2.3343554649318565</v>
      </c>
      <c r="CJ1261" s="58">
        <f t="shared" si="921"/>
        <v>-11.405888858524577</v>
      </c>
      <c r="CK1261" s="67">
        <f t="shared" si="922"/>
        <v>6.6187987347988226</v>
      </c>
    </row>
    <row r="1262" spans="1:89">
      <c r="A1262" s="48">
        <v>5150</v>
      </c>
      <c r="B1262" s="89">
        <v>3.6980749746707196E-2</v>
      </c>
      <c r="C1262" s="59">
        <v>0.23710865561694291</v>
      </c>
      <c r="D1262" s="59">
        <v>0.23710865561694291</v>
      </c>
      <c r="E1262" s="59">
        <v>0.26473296500920812</v>
      </c>
      <c r="F1262" s="59">
        <v>0.27624309392265195</v>
      </c>
      <c r="G1262" s="59">
        <v>0.2440147329650092</v>
      </c>
      <c r="H1262" s="59">
        <v>0.27624309392265195</v>
      </c>
      <c r="I1262" s="59">
        <v>0.3130294659300184</v>
      </c>
      <c r="J1262" s="59">
        <v>0.37523020257826889</v>
      </c>
      <c r="K1262" s="59">
        <v>0.39134438305709024</v>
      </c>
      <c r="L1262" s="59">
        <v>0.38674033149171272</v>
      </c>
      <c r="M1262" s="59">
        <v>0.40151933701657461</v>
      </c>
      <c r="N1262" s="59">
        <v>0.39751381215469611</v>
      </c>
      <c r="O1262" s="59">
        <v>0.41579189686924495</v>
      </c>
      <c r="P1262" s="120">
        <v>0.32435543278084711</v>
      </c>
      <c r="Q1262" s="60">
        <v>1</v>
      </c>
      <c r="R1262" s="60">
        <v>1</v>
      </c>
      <c r="S1262" s="60">
        <v>1</v>
      </c>
      <c r="T1262" s="60">
        <v>0</v>
      </c>
      <c r="U1262" s="60">
        <v>1</v>
      </c>
      <c r="V1262" s="60">
        <v>1</v>
      </c>
      <c r="W1262" s="60">
        <v>0</v>
      </c>
      <c r="X1262" s="60">
        <v>0</v>
      </c>
      <c r="Y1262" s="60">
        <v>0</v>
      </c>
      <c r="Z1262" s="60">
        <v>0</v>
      </c>
      <c r="AA1262" s="60">
        <v>0</v>
      </c>
      <c r="AB1262" s="60">
        <v>1</v>
      </c>
      <c r="AC1262" s="60">
        <v>0</v>
      </c>
      <c r="AD1262" s="49">
        <f t="shared" si="926"/>
        <v>6</v>
      </c>
      <c r="AE1262" s="50" t="s">
        <v>22</v>
      </c>
      <c r="AF1262" s="51">
        <f t="shared" si="883"/>
        <v>2.9311432862287715E-2</v>
      </c>
      <c r="AG1262" s="52">
        <f t="shared" si="884"/>
        <v>0.66045155123429489</v>
      </c>
      <c r="AH1262" s="52">
        <f t="shared" si="885"/>
        <v>0.66045155123429489</v>
      </c>
      <c r="AI1262" s="52">
        <f t="shared" si="886"/>
        <v>0.74925476896338539</v>
      </c>
      <c r="AJ1262" s="52">
        <f t="shared" si="887"/>
        <v>0.78729814052060609</v>
      </c>
      <c r="AK1262" s="52">
        <f t="shared" si="888"/>
        <v>0.68232089432721277</v>
      </c>
      <c r="AL1262" s="52">
        <f t="shared" si="889"/>
        <v>0.78729814052060609</v>
      </c>
      <c r="AM1262" s="52">
        <f t="shared" si="890"/>
        <v>0.91297411666287731</v>
      </c>
      <c r="AN1262" s="52">
        <f t="shared" si="891"/>
        <v>1.1394977678979918</v>
      </c>
      <c r="AO1262" s="52">
        <f t="shared" si="892"/>
        <v>1.2010202234948961</v>
      </c>
      <c r="AP1262" s="52">
        <f t="shared" si="893"/>
        <v>1.183324270370163</v>
      </c>
      <c r="AQ1262" s="52">
        <f t="shared" si="894"/>
        <v>1.2404623462766449</v>
      </c>
      <c r="AR1262" s="52">
        <f t="shared" si="895"/>
        <v>1.2248805315447737</v>
      </c>
      <c r="AS1262" s="52">
        <f t="shared" si="896"/>
        <v>1.2965607724929222</v>
      </c>
      <c r="AT1262" s="146"/>
      <c r="AU1262" s="146"/>
      <c r="AV1262" s="146"/>
      <c r="AW1262" s="146"/>
      <c r="AX1262" s="146"/>
      <c r="AY1262" s="146"/>
      <c r="AZ1262" s="146"/>
      <c r="BA1262" s="146"/>
      <c r="BB1262" s="146"/>
      <c r="BC1262" s="146"/>
      <c r="BD1262" s="146"/>
      <c r="BE1262" s="146"/>
      <c r="BF1262" s="146"/>
      <c r="BG1262" s="53">
        <f t="shared" si="923"/>
        <v>0.96101697578731526</v>
      </c>
      <c r="BH1262" s="53">
        <f t="shared" si="897"/>
        <v>0.9519827386471289</v>
      </c>
      <c r="BI1262" s="53">
        <f t="shared" si="898"/>
        <v>1.0291567217162474</v>
      </c>
      <c r="BJ1262" s="53">
        <f t="shared" si="899"/>
        <v>0.99373611171247622</v>
      </c>
      <c r="BK1262" s="53">
        <f t="shared" si="900"/>
        <v>0.82511931686764106</v>
      </c>
      <c r="BL1262" s="53">
        <f t="shared" si="901"/>
        <v>0.99569155819043464</v>
      </c>
      <c r="BM1262" s="53">
        <f t="shared" si="902"/>
        <v>0.90669359513828951</v>
      </c>
      <c r="BN1262" s="53">
        <f t="shared" si="903"/>
        <v>1.2159378156957026</v>
      </c>
      <c r="BO1262" s="53">
        <f t="shared" si="904"/>
        <v>1.2373540715585116</v>
      </c>
      <c r="BP1262" s="53">
        <f t="shared" si="905"/>
        <v>1.342320382221893</v>
      </c>
      <c r="BQ1262" s="53">
        <f t="shared" si="906"/>
        <v>1.4782637334976918</v>
      </c>
      <c r="BR1262" s="53">
        <f t="shared" si="907"/>
        <v>1.1988581256322228</v>
      </c>
      <c r="BS1262" s="53">
        <f t="shared" si="908"/>
        <v>1.2686552264998692</v>
      </c>
      <c r="BT1262" s="54">
        <f t="shared" si="927"/>
        <v>14.40478637316542</v>
      </c>
      <c r="BU1262" s="55">
        <f t="shared" si="924"/>
        <v>-3.976320545681767E-2</v>
      </c>
      <c r="BV1262" s="55">
        <f t="shared" si="909"/>
        <v>-4.9208376028336442E-2</v>
      </c>
      <c r="BW1262" s="55">
        <f t="shared" si="910"/>
        <v>2.8739750129578613E-2</v>
      </c>
      <c r="BX1262" s="55">
        <f t="shared" si="911"/>
        <v>0</v>
      </c>
      <c r="BY1262" s="55">
        <f t="shared" si="912"/>
        <v>-0.19222727659862937</v>
      </c>
      <c r="BZ1262" s="55">
        <f t="shared" si="913"/>
        <v>-4.3177498901487603E-3</v>
      </c>
      <c r="CA1262" s="55">
        <f t="shared" si="914"/>
        <v>0</v>
      </c>
      <c r="CB1262" s="55">
        <f t="shared" si="915"/>
        <v>0</v>
      </c>
      <c r="CC1262" s="55">
        <f t="shared" si="916"/>
        <v>0</v>
      </c>
      <c r="CD1262" s="55">
        <f t="shared" si="917"/>
        <v>0</v>
      </c>
      <c r="CE1262" s="55">
        <f t="shared" si="918"/>
        <v>0</v>
      </c>
      <c r="CF1262" s="55">
        <f t="shared" si="919"/>
        <v>0.18136954179830381</v>
      </c>
      <c r="CG1262" s="55">
        <f t="shared" si="920"/>
        <v>0</v>
      </c>
      <c r="CH1262" s="56">
        <f t="shared" si="928"/>
        <v>-7.5407316046049805E-2</v>
      </c>
      <c r="CI1262" s="57">
        <f t="shared" si="925"/>
        <v>1.3632635915202043</v>
      </c>
      <c r="CJ1262" s="58">
        <f t="shared" si="921"/>
        <v>-12.57456184954405</v>
      </c>
      <c r="CK1262" s="67">
        <f t="shared" si="922"/>
        <v>8.40478637316542</v>
      </c>
    </row>
    <row r="1263" spans="1:89">
      <c r="A1263" s="48">
        <v>5151</v>
      </c>
      <c r="B1263" s="89">
        <v>3.5460992907801426E-3</v>
      </c>
      <c r="C1263" s="59">
        <v>0.21178637200736647</v>
      </c>
      <c r="D1263" s="59">
        <v>0.21178637200736647</v>
      </c>
      <c r="E1263" s="59">
        <v>0.22559852670349909</v>
      </c>
      <c r="F1263" s="59">
        <v>0.23480662983425415</v>
      </c>
      <c r="G1263" s="59">
        <v>0.22559852670349909</v>
      </c>
      <c r="H1263" s="59">
        <v>0.2440147329650092</v>
      </c>
      <c r="I1263" s="59">
        <v>0.27205340699815839</v>
      </c>
      <c r="J1263" s="59">
        <v>0.31077348066298344</v>
      </c>
      <c r="K1263" s="59">
        <v>0.34990791896869244</v>
      </c>
      <c r="L1263" s="59">
        <v>0.35220994475138123</v>
      </c>
      <c r="M1263" s="59">
        <v>0.35902394106813995</v>
      </c>
      <c r="N1263" s="59">
        <v>0.36201657458563535</v>
      </c>
      <c r="O1263" s="59">
        <v>0.37868324125230202</v>
      </c>
      <c r="P1263" s="120">
        <v>0.28755843603909903</v>
      </c>
      <c r="Q1263" s="60">
        <v>0</v>
      </c>
      <c r="R1263" s="60">
        <v>1</v>
      </c>
      <c r="S1263" s="60">
        <v>1</v>
      </c>
      <c r="T1263" s="60">
        <v>0</v>
      </c>
      <c r="U1263" s="60">
        <v>0</v>
      </c>
      <c r="V1263" s="60">
        <v>0</v>
      </c>
      <c r="W1263" s="60">
        <v>0</v>
      </c>
      <c r="X1263" s="60">
        <v>0</v>
      </c>
      <c r="Y1263" s="60">
        <v>0</v>
      </c>
      <c r="Z1263" s="60">
        <v>0</v>
      </c>
      <c r="AA1263" s="60">
        <v>0</v>
      </c>
      <c r="AB1263" s="60">
        <v>0</v>
      </c>
      <c r="AC1263" s="60">
        <v>0</v>
      </c>
      <c r="AD1263" s="49">
        <f t="shared" si="926"/>
        <v>2</v>
      </c>
      <c r="AE1263" s="50" t="s">
        <v>22</v>
      </c>
      <c r="AF1263" s="51">
        <f t="shared" si="883"/>
        <v>2.3825439688320276E-3</v>
      </c>
      <c r="AG1263" s="52">
        <f t="shared" si="884"/>
        <v>0.58215572823575379</v>
      </c>
      <c r="AH1263" s="52">
        <f t="shared" si="885"/>
        <v>0.58215572823575379</v>
      </c>
      <c r="AI1263" s="52">
        <f t="shared" si="886"/>
        <v>0.62449408848205523</v>
      </c>
      <c r="AJ1263" s="52">
        <f t="shared" si="887"/>
        <v>0.65321091253212216</v>
      </c>
      <c r="AK1263" s="52">
        <f t="shared" si="888"/>
        <v>0.62449408848205523</v>
      </c>
      <c r="AL1263" s="52">
        <f t="shared" si="889"/>
        <v>0.68232089432721277</v>
      </c>
      <c r="AM1263" s="52">
        <f t="shared" si="890"/>
        <v>0.77337953618690036</v>
      </c>
      <c r="AN1263" s="52">
        <f t="shared" si="891"/>
        <v>0.90508823046717568</v>
      </c>
      <c r="AO1263" s="52">
        <f t="shared" si="892"/>
        <v>1.0451686671942817</v>
      </c>
      <c r="AP1263" s="52">
        <f t="shared" si="893"/>
        <v>1.0536248435313207</v>
      </c>
      <c r="AQ1263" s="52">
        <f t="shared" si="894"/>
        <v>1.0787951108230009</v>
      </c>
      <c r="AR1263" s="52">
        <f t="shared" si="895"/>
        <v>1.0899156635935037</v>
      </c>
      <c r="AS1263" s="52">
        <f t="shared" si="896"/>
        <v>1.1525836153532492</v>
      </c>
      <c r="AT1263" s="146"/>
      <c r="AU1263" s="146"/>
      <c r="AV1263" s="146"/>
      <c r="AW1263" s="146"/>
      <c r="AX1263" s="146"/>
      <c r="AY1263" s="146"/>
      <c r="AZ1263" s="146"/>
      <c r="BA1263" s="146"/>
      <c r="BB1263" s="146"/>
      <c r="BC1263" s="146"/>
      <c r="BD1263" s="146"/>
      <c r="BE1263" s="146"/>
      <c r="BF1263" s="146"/>
      <c r="BG1263" s="53">
        <f t="shared" si="923"/>
        <v>6.8854629371776943E-2</v>
      </c>
      <c r="BH1263" s="53">
        <f t="shared" si="897"/>
        <v>6.8207347309527572E-2</v>
      </c>
      <c r="BI1263" s="53">
        <f t="shared" si="898"/>
        <v>6.9724306884998075E-2</v>
      </c>
      <c r="BJ1263" s="53">
        <f t="shared" si="899"/>
        <v>6.7017643490937598E-2</v>
      </c>
      <c r="BK1263" s="53">
        <f t="shared" si="900"/>
        <v>6.1384721609935369E-2</v>
      </c>
      <c r="BL1263" s="53">
        <f t="shared" si="901"/>
        <v>7.0142000004534577E-2</v>
      </c>
      <c r="BM1263" s="53">
        <f t="shared" si="902"/>
        <v>6.2430761761449453E-2</v>
      </c>
      <c r="BN1263" s="53">
        <f t="shared" si="903"/>
        <v>7.850416144673017E-2</v>
      </c>
      <c r="BO1263" s="53">
        <f t="shared" si="904"/>
        <v>8.7525364502369377E-2</v>
      </c>
      <c r="BP1263" s="53">
        <f t="shared" si="905"/>
        <v>9.7149884807822107E-2</v>
      </c>
      <c r="BQ1263" s="53">
        <f t="shared" si="906"/>
        <v>0.10449877057775907</v>
      </c>
      <c r="BR1263" s="53">
        <f t="shared" si="907"/>
        <v>8.6710327861068068E-2</v>
      </c>
      <c r="BS1263" s="53">
        <f t="shared" si="908"/>
        <v>9.1669962082372075E-2</v>
      </c>
      <c r="BT1263" s="54">
        <f t="shared" si="927"/>
        <v>1.0138198817112802</v>
      </c>
      <c r="BU1263" s="55">
        <f t="shared" si="924"/>
        <v>0</v>
      </c>
      <c r="BV1263" s="55">
        <f t="shared" si="909"/>
        <v>-2.6852029881241206</v>
      </c>
      <c r="BW1263" s="55">
        <f t="shared" si="910"/>
        <v>-2.6632062862136108</v>
      </c>
      <c r="BX1263" s="55">
        <f t="shared" si="911"/>
        <v>0</v>
      </c>
      <c r="BY1263" s="55">
        <f t="shared" si="912"/>
        <v>0</v>
      </c>
      <c r="BZ1263" s="55">
        <f t="shared" si="913"/>
        <v>0</v>
      </c>
      <c r="CA1263" s="55">
        <f t="shared" si="914"/>
        <v>0</v>
      </c>
      <c r="CB1263" s="55">
        <f t="shared" si="915"/>
        <v>0</v>
      </c>
      <c r="CC1263" s="55">
        <f t="shared" si="916"/>
        <v>0</v>
      </c>
      <c r="CD1263" s="55">
        <f t="shared" si="917"/>
        <v>0</v>
      </c>
      <c r="CE1263" s="55">
        <f t="shared" si="918"/>
        <v>0</v>
      </c>
      <c r="CF1263" s="55">
        <f t="shared" si="919"/>
        <v>0</v>
      </c>
      <c r="CG1263" s="55">
        <f t="shared" si="920"/>
        <v>0</v>
      </c>
      <c r="CH1263" s="56">
        <f t="shared" si="928"/>
        <v>-5.3484092743377314</v>
      </c>
      <c r="CI1263" s="57">
        <f t="shared" si="925"/>
        <v>0.130723906036184</v>
      </c>
      <c r="CJ1263" s="58">
        <f t="shared" si="921"/>
        <v>-7.8138594726324584</v>
      </c>
      <c r="CK1263" s="67">
        <f t="shared" si="922"/>
        <v>0.98618011828871976</v>
      </c>
    </row>
    <row r="1264" spans="1:89">
      <c r="A1264" s="48">
        <v>5152</v>
      </c>
      <c r="B1264" s="89">
        <v>1.4184397163120571E-2</v>
      </c>
      <c r="C1264" s="59">
        <v>0.21178637200736647</v>
      </c>
      <c r="D1264" s="59">
        <v>0.21178637200736647</v>
      </c>
      <c r="E1264" s="59">
        <v>0.22559852670349909</v>
      </c>
      <c r="F1264" s="59">
        <v>0.23480662983425415</v>
      </c>
      <c r="G1264" s="59">
        <v>0.22559852670349909</v>
      </c>
      <c r="H1264" s="59">
        <v>0.2440147329650092</v>
      </c>
      <c r="I1264" s="59">
        <v>0.27205340699815839</v>
      </c>
      <c r="J1264" s="59">
        <v>0.31077348066298344</v>
      </c>
      <c r="K1264" s="59">
        <v>0.34990791896869244</v>
      </c>
      <c r="L1264" s="59">
        <v>0.35220994475138123</v>
      </c>
      <c r="M1264" s="59">
        <v>0.35902394106813995</v>
      </c>
      <c r="N1264" s="59">
        <v>0.36201657458563535</v>
      </c>
      <c r="O1264" s="59">
        <v>0.37868324125230202</v>
      </c>
      <c r="P1264" s="120">
        <v>0.28755843603909903</v>
      </c>
      <c r="Q1264" s="60">
        <v>0</v>
      </c>
      <c r="R1264" s="60">
        <v>1</v>
      </c>
      <c r="S1264" s="60">
        <v>0</v>
      </c>
      <c r="T1264" s="60">
        <v>0</v>
      </c>
      <c r="U1264" s="60">
        <v>0</v>
      </c>
      <c r="V1264" s="60">
        <v>0</v>
      </c>
      <c r="W1264" s="60">
        <v>0</v>
      </c>
      <c r="X1264" s="60">
        <v>0</v>
      </c>
      <c r="Y1264" s="60">
        <v>0</v>
      </c>
      <c r="Z1264" s="60">
        <v>0</v>
      </c>
      <c r="AA1264" s="60">
        <v>0</v>
      </c>
      <c r="AB1264" s="60">
        <v>0</v>
      </c>
      <c r="AC1264" s="60">
        <v>0</v>
      </c>
      <c r="AD1264" s="49">
        <f t="shared" si="926"/>
        <v>1</v>
      </c>
      <c r="AE1264" s="50" t="s">
        <v>22</v>
      </c>
      <c r="AF1264" s="51">
        <f t="shared" si="883"/>
        <v>1.0508437265852032E-2</v>
      </c>
      <c r="AG1264" s="52">
        <f t="shared" si="884"/>
        <v>0.58215572823575379</v>
      </c>
      <c r="AH1264" s="52">
        <f t="shared" si="885"/>
        <v>0.58215572823575379</v>
      </c>
      <c r="AI1264" s="52">
        <f t="shared" si="886"/>
        <v>0.62449408848205523</v>
      </c>
      <c r="AJ1264" s="52">
        <f t="shared" si="887"/>
        <v>0.65321091253212216</v>
      </c>
      <c r="AK1264" s="52">
        <f t="shared" si="888"/>
        <v>0.62449408848205523</v>
      </c>
      <c r="AL1264" s="52">
        <f t="shared" si="889"/>
        <v>0.68232089432721277</v>
      </c>
      <c r="AM1264" s="52">
        <f t="shared" si="890"/>
        <v>0.77337953618690036</v>
      </c>
      <c r="AN1264" s="52">
        <f t="shared" si="891"/>
        <v>0.90508823046717568</v>
      </c>
      <c r="AO1264" s="52">
        <f t="shared" si="892"/>
        <v>1.0451686671942817</v>
      </c>
      <c r="AP1264" s="52">
        <f t="shared" si="893"/>
        <v>1.0536248435313207</v>
      </c>
      <c r="AQ1264" s="52">
        <f t="shared" si="894"/>
        <v>1.0787951108230009</v>
      </c>
      <c r="AR1264" s="52">
        <f t="shared" si="895"/>
        <v>1.0899156635935037</v>
      </c>
      <c r="AS1264" s="52">
        <f t="shared" si="896"/>
        <v>1.1525836153532492</v>
      </c>
      <c r="AT1264" s="146"/>
      <c r="AU1264" s="146"/>
      <c r="AV1264" s="146"/>
      <c r="AW1264" s="146"/>
      <c r="AX1264" s="146"/>
      <c r="AY1264" s="146"/>
      <c r="AZ1264" s="146"/>
      <c r="BA1264" s="146"/>
      <c r="BB1264" s="146"/>
      <c r="BC1264" s="146"/>
      <c r="BD1264" s="146"/>
      <c r="BE1264" s="146"/>
      <c r="BF1264" s="146"/>
      <c r="BG1264" s="53">
        <f t="shared" si="923"/>
        <v>0.30368990569836674</v>
      </c>
      <c r="BH1264" s="53">
        <f t="shared" si="897"/>
        <v>0.30083500646735972</v>
      </c>
      <c r="BI1264" s="53">
        <f t="shared" si="898"/>
        <v>0.30752570126342677</v>
      </c>
      <c r="BJ1264" s="53">
        <f t="shared" si="899"/>
        <v>0.29558770437927856</v>
      </c>
      <c r="BK1264" s="53">
        <f t="shared" si="900"/>
        <v>0.27074316552320249</v>
      </c>
      <c r="BL1264" s="53">
        <f t="shared" si="901"/>
        <v>0.30936797657941145</v>
      </c>
      <c r="BM1264" s="53">
        <f t="shared" si="902"/>
        <v>0.27535682531439482</v>
      </c>
      <c r="BN1264" s="53">
        <f t="shared" si="903"/>
        <v>0.3462500866566145</v>
      </c>
      <c r="BO1264" s="53">
        <f t="shared" si="904"/>
        <v>0.38603896258622411</v>
      </c>
      <c r="BP1264" s="53">
        <f t="shared" si="905"/>
        <v>0.42848882675110217</v>
      </c>
      <c r="BQ1264" s="53">
        <f t="shared" si="906"/>
        <v>0.46090178789580361</v>
      </c>
      <c r="BR1264" s="53">
        <f t="shared" si="907"/>
        <v>0.38244416579484142</v>
      </c>
      <c r="BS1264" s="53">
        <f t="shared" si="908"/>
        <v>0.40431910525364834</v>
      </c>
      <c r="BT1264" s="54">
        <f t="shared" si="927"/>
        <v>4.4715492201636744</v>
      </c>
      <c r="BU1264" s="55">
        <f t="shared" si="924"/>
        <v>0</v>
      </c>
      <c r="BV1264" s="55">
        <f t="shared" si="909"/>
        <v>-1.2011933157943231</v>
      </c>
      <c r="BW1264" s="55">
        <f t="shared" si="910"/>
        <v>0</v>
      </c>
      <c r="BX1264" s="55">
        <f t="shared" si="911"/>
        <v>0</v>
      </c>
      <c r="BY1264" s="55">
        <f t="shared" si="912"/>
        <v>0</v>
      </c>
      <c r="BZ1264" s="55">
        <f t="shared" si="913"/>
        <v>0</v>
      </c>
      <c r="CA1264" s="55">
        <f t="shared" si="914"/>
        <v>0</v>
      </c>
      <c r="CB1264" s="55">
        <f t="shared" si="915"/>
        <v>0</v>
      </c>
      <c r="CC1264" s="55">
        <f t="shared" si="916"/>
        <v>0</v>
      </c>
      <c r="CD1264" s="55">
        <f t="shared" si="917"/>
        <v>0</v>
      </c>
      <c r="CE1264" s="55">
        <f t="shared" si="918"/>
        <v>0</v>
      </c>
      <c r="CF1264" s="55">
        <f t="shared" si="919"/>
        <v>0</v>
      </c>
      <c r="CG1264" s="55">
        <f t="shared" si="920"/>
        <v>0</v>
      </c>
      <c r="CH1264" s="56">
        <f t="shared" si="928"/>
        <v>-1.2011933157943231</v>
      </c>
      <c r="CI1264" s="57">
        <f t="shared" si="925"/>
        <v>0.522895624144736</v>
      </c>
      <c r="CJ1264" s="58">
        <f t="shared" si="921"/>
        <v>-4.6379113682272699</v>
      </c>
      <c r="CK1264" s="67">
        <f t="shared" si="922"/>
        <v>3.4715492201636744</v>
      </c>
    </row>
    <row r="1265" spans="1:89">
      <c r="A1265" s="48">
        <v>5153</v>
      </c>
      <c r="B1265" s="89">
        <v>0.16666666666666669</v>
      </c>
      <c r="C1265" s="59">
        <v>9.2081031307550645E-2</v>
      </c>
      <c r="D1265" s="59">
        <v>9.2081031307550645E-2</v>
      </c>
      <c r="E1265" s="59">
        <v>0.10819521178637201</v>
      </c>
      <c r="F1265" s="59">
        <v>0.11279926335174954</v>
      </c>
      <c r="G1265" s="59">
        <v>0.12430939226519337</v>
      </c>
      <c r="H1265" s="59">
        <v>0.13121546961325967</v>
      </c>
      <c r="I1265" s="59">
        <v>0.14203499079189688</v>
      </c>
      <c r="J1265" s="59">
        <v>0.16114180478821363</v>
      </c>
      <c r="K1265" s="59">
        <v>0.17495395948434622</v>
      </c>
      <c r="L1265" s="59">
        <v>0.17955801104972377</v>
      </c>
      <c r="M1265" s="59">
        <v>0.17951197053406998</v>
      </c>
      <c r="N1265" s="59">
        <v>0.15883977900552487</v>
      </c>
      <c r="O1265" s="59">
        <v>0.16611418047882137</v>
      </c>
      <c r="P1265" s="120">
        <v>0.14021816121263633</v>
      </c>
      <c r="Q1265" s="60">
        <v>1</v>
      </c>
      <c r="R1265" s="60">
        <v>0</v>
      </c>
      <c r="S1265" s="60">
        <v>1</v>
      </c>
      <c r="T1265" s="60">
        <v>2</v>
      </c>
      <c r="U1265" s="60">
        <v>1</v>
      </c>
      <c r="V1265" s="60">
        <v>0</v>
      </c>
      <c r="W1265" s="60">
        <v>1</v>
      </c>
      <c r="X1265" s="60">
        <v>1</v>
      </c>
      <c r="Y1265" s="60">
        <v>3</v>
      </c>
      <c r="Z1265" s="60">
        <v>0</v>
      </c>
      <c r="AA1265" s="60">
        <v>0</v>
      </c>
      <c r="AB1265" s="60">
        <v>0</v>
      </c>
      <c r="AC1265" s="60">
        <v>4</v>
      </c>
      <c r="AD1265" s="49">
        <f t="shared" si="926"/>
        <v>14</v>
      </c>
      <c r="AE1265" s="50" t="s">
        <v>22</v>
      </c>
      <c r="AF1265" s="51">
        <f t="shared" si="883"/>
        <v>0.14689243763022231</v>
      </c>
      <c r="AG1265" s="52">
        <f t="shared" si="884"/>
        <v>0.25106531409501592</v>
      </c>
      <c r="AH1265" s="52">
        <f t="shared" si="885"/>
        <v>0.25106531409501592</v>
      </c>
      <c r="AI1265" s="52">
        <f t="shared" si="886"/>
        <v>0.29215010396427499</v>
      </c>
      <c r="AJ1265" s="52">
        <f t="shared" si="887"/>
        <v>0.30406338145801548</v>
      </c>
      <c r="AK1265" s="52">
        <f t="shared" si="888"/>
        <v>0.33421125843514932</v>
      </c>
      <c r="AL1265" s="52">
        <f t="shared" si="889"/>
        <v>0.35255920073796004</v>
      </c>
      <c r="AM1265" s="52">
        <f t="shared" si="890"/>
        <v>0.38170905967408564</v>
      </c>
      <c r="AN1265" s="52">
        <f t="shared" si="891"/>
        <v>0.43443086870840331</v>
      </c>
      <c r="AO1265" s="52">
        <f t="shared" si="892"/>
        <v>0.47355786068242339</v>
      </c>
      <c r="AP1265" s="52">
        <f t="shared" si="893"/>
        <v>0.48679231544467072</v>
      </c>
      <c r="AQ1265" s="52">
        <f t="shared" si="894"/>
        <v>0.48665949276784021</v>
      </c>
      <c r="AR1265" s="52">
        <f t="shared" si="895"/>
        <v>0.42799314793927462</v>
      </c>
      <c r="AS1265" s="52">
        <f t="shared" si="896"/>
        <v>0.44841743244098425</v>
      </c>
      <c r="AT1265" s="146"/>
      <c r="AU1265" s="146"/>
      <c r="AV1265" s="146"/>
      <c r="AW1265" s="146"/>
      <c r="AX1265" s="146"/>
      <c r="AY1265" s="146"/>
      <c r="AZ1265" s="146"/>
      <c r="BA1265" s="146"/>
      <c r="BB1265" s="146"/>
      <c r="BC1265" s="146"/>
      <c r="BD1265" s="146"/>
      <c r="BE1265" s="146"/>
      <c r="BF1265" s="146"/>
      <c r="BG1265" s="53">
        <f t="shared" si="923"/>
        <v>1.8307928197519934</v>
      </c>
      <c r="BH1265" s="53">
        <f t="shared" si="897"/>
        <v>1.8135820764405761</v>
      </c>
      <c r="BI1265" s="53">
        <f t="shared" si="898"/>
        <v>2.0110387225571058</v>
      </c>
      <c r="BJ1265" s="53">
        <f t="shared" si="899"/>
        <v>1.9233501520333363</v>
      </c>
      <c r="BK1265" s="53">
        <f t="shared" si="900"/>
        <v>2.0254034638838463</v>
      </c>
      <c r="BL1265" s="53">
        <f t="shared" si="901"/>
        <v>2.2344983644150496</v>
      </c>
      <c r="BM1265" s="53">
        <f t="shared" si="902"/>
        <v>1.8997521265967161</v>
      </c>
      <c r="BN1265" s="53">
        <f t="shared" si="903"/>
        <v>2.3231697919668384</v>
      </c>
      <c r="BO1265" s="53">
        <f t="shared" si="904"/>
        <v>2.4450013886386253</v>
      </c>
      <c r="BP1265" s="53">
        <f t="shared" si="905"/>
        <v>2.7673144777142071</v>
      </c>
      <c r="BQ1265" s="53">
        <f t="shared" si="906"/>
        <v>2.9064036106480926</v>
      </c>
      <c r="BR1265" s="53">
        <f t="shared" si="907"/>
        <v>2.0992939983871017</v>
      </c>
      <c r="BS1265" s="53">
        <f t="shared" si="908"/>
        <v>2.1988500389145704</v>
      </c>
      <c r="BT1265" s="54">
        <f t="shared" si="927"/>
        <v>28.478451031948058</v>
      </c>
      <c r="BU1265" s="55">
        <f t="shared" si="924"/>
        <v>0.60474910787136849</v>
      </c>
      <c r="BV1265" s="55">
        <f t="shared" si="909"/>
        <v>0</v>
      </c>
      <c r="BW1265" s="55">
        <f t="shared" si="910"/>
        <v>0.69865136597912858</v>
      </c>
      <c r="BX1265" s="55">
        <f t="shared" si="911"/>
        <v>1.3081370727434511</v>
      </c>
      <c r="BY1265" s="55">
        <f t="shared" si="912"/>
        <v>0.70576892213668763</v>
      </c>
      <c r="BZ1265" s="55">
        <f t="shared" si="913"/>
        <v>0</v>
      </c>
      <c r="CA1265" s="55">
        <f t="shared" si="914"/>
        <v>0.64172341797585086</v>
      </c>
      <c r="CB1265" s="55">
        <f t="shared" si="915"/>
        <v>0.84293254279470808</v>
      </c>
      <c r="CC1265" s="55">
        <f t="shared" si="916"/>
        <v>2.6821370726310958</v>
      </c>
      <c r="CD1265" s="55">
        <f t="shared" si="917"/>
        <v>0</v>
      </c>
      <c r="CE1265" s="55">
        <f t="shared" si="918"/>
        <v>0</v>
      </c>
      <c r="CF1265" s="55">
        <f t="shared" si="919"/>
        <v>0</v>
      </c>
      <c r="CG1265" s="55">
        <f t="shared" si="920"/>
        <v>3.1517380564788189</v>
      </c>
      <c r="CH1265" s="56">
        <f t="shared" si="928"/>
        <v>10.63583755861111</v>
      </c>
      <c r="CI1265" s="57">
        <f t="shared" si="925"/>
        <v>6.1440235837006467</v>
      </c>
      <c r="CJ1265" s="58">
        <f t="shared" si="921"/>
        <v>-14.877201317130037</v>
      </c>
      <c r="CK1265" s="67">
        <f t="shared" si="922"/>
        <v>14.478451031948058</v>
      </c>
    </row>
    <row r="1266" spans="1:89">
      <c r="A1266" s="48">
        <v>5154</v>
      </c>
      <c r="B1266" s="89">
        <v>0.21783181357649445</v>
      </c>
      <c r="C1266" s="59">
        <v>9.2081031307550645E-2</v>
      </c>
      <c r="D1266" s="59">
        <v>9.2081031307550645E-2</v>
      </c>
      <c r="E1266" s="59">
        <v>0.10819521178637201</v>
      </c>
      <c r="F1266" s="59">
        <v>0.11279926335174954</v>
      </c>
      <c r="G1266" s="59">
        <v>0.12430939226519337</v>
      </c>
      <c r="H1266" s="59">
        <v>0.13121546961325967</v>
      </c>
      <c r="I1266" s="59">
        <v>0.14203499079189688</v>
      </c>
      <c r="J1266" s="59">
        <v>0.16114180478821363</v>
      </c>
      <c r="K1266" s="59">
        <v>0.17495395948434622</v>
      </c>
      <c r="L1266" s="59">
        <v>0.17955801104972377</v>
      </c>
      <c r="M1266" s="59">
        <v>0.17951197053406998</v>
      </c>
      <c r="N1266" s="59">
        <v>0.15883977900552487</v>
      </c>
      <c r="O1266" s="59">
        <v>0.16611418047882137</v>
      </c>
      <c r="P1266" s="120">
        <v>0.14021816121263633</v>
      </c>
      <c r="Q1266" s="60">
        <v>0</v>
      </c>
      <c r="R1266" s="60">
        <v>3</v>
      </c>
      <c r="S1266" s="60">
        <v>1</v>
      </c>
      <c r="T1266" s="60">
        <v>2</v>
      </c>
      <c r="U1266" s="60">
        <v>0</v>
      </c>
      <c r="V1266" s="60">
        <v>1</v>
      </c>
      <c r="W1266" s="60">
        <v>2</v>
      </c>
      <c r="X1266" s="60">
        <v>2</v>
      </c>
      <c r="Y1266" s="60">
        <v>3</v>
      </c>
      <c r="Z1266" s="60">
        <v>1</v>
      </c>
      <c r="AA1266" s="60">
        <v>1</v>
      </c>
      <c r="AB1266" s="60">
        <v>3</v>
      </c>
      <c r="AC1266" s="60">
        <v>3</v>
      </c>
      <c r="AD1266" s="49">
        <f t="shared" si="926"/>
        <v>22</v>
      </c>
      <c r="AE1266" s="50" t="s">
        <v>22</v>
      </c>
      <c r="AF1266" s="51">
        <f t="shared" si="883"/>
        <v>0.19564450930335661</v>
      </c>
      <c r="AG1266" s="52">
        <f t="shared" si="884"/>
        <v>0.25106531409501592</v>
      </c>
      <c r="AH1266" s="52">
        <f t="shared" si="885"/>
        <v>0.25106531409501592</v>
      </c>
      <c r="AI1266" s="52">
        <f t="shared" si="886"/>
        <v>0.29215010396427499</v>
      </c>
      <c r="AJ1266" s="52">
        <f t="shared" si="887"/>
        <v>0.30406338145801548</v>
      </c>
      <c r="AK1266" s="52">
        <f t="shared" si="888"/>
        <v>0.33421125843514932</v>
      </c>
      <c r="AL1266" s="52">
        <f t="shared" si="889"/>
        <v>0.35255920073796004</v>
      </c>
      <c r="AM1266" s="52">
        <f t="shared" si="890"/>
        <v>0.38170905967408564</v>
      </c>
      <c r="AN1266" s="52">
        <f t="shared" si="891"/>
        <v>0.43443086870840331</v>
      </c>
      <c r="AO1266" s="52">
        <f t="shared" si="892"/>
        <v>0.47355786068242339</v>
      </c>
      <c r="AP1266" s="52">
        <f t="shared" si="893"/>
        <v>0.48679231544467072</v>
      </c>
      <c r="AQ1266" s="52">
        <f t="shared" si="894"/>
        <v>0.48665949276784021</v>
      </c>
      <c r="AR1266" s="52">
        <f t="shared" si="895"/>
        <v>0.42799314793927462</v>
      </c>
      <c r="AS1266" s="52">
        <f t="shared" si="896"/>
        <v>0.44841743244098425</v>
      </c>
      <c r="AT1266" s="146"/>
      <c r="AU1266" s="146"/>
      <c r="AV1266" s="146"/>
      <c r="AW1266" s="146"/>
      <c r="AX1266" s="146"/>
      <c r="AY1266" s="146"/>
      <c r="AZ1266" s="146"/>
      <c r="BA1266" s="146"/>
      <c r="BB1266" s="146"/>
      <c r="BC1266" s="146"/>
      <c r="BD1266" s="146"/>
      <c r="BE1266" s="146"/>
      <c r="BF1266" s="146"/>
      <c r="BG1266" s="53">
        <f t="shared" si="923"/>
        <v>2.4384139077204123</v>
      </c>
      <c r="BH1266" s="53">
        <f t="shared" si="897"/>
        <v>2.4154910977770947</v>
      </c>
      <c r="BI1266" s="53">
        <f t="shared" si="898"/>
        <v>2.6784815502563633</v>
      </c>
      <c r="BJ1266" s="53">
        <f t="shared" si="899"/>
        <v>2.561690055551765</v>
      </c>
      <c r="BK1266" s="53">
        <f t="shared" si="900"/>
        <v>2.6976137997681762</v>
      </c>
      <c r="BL1266" s="53">
        <f t="shared" si="901"/>
        <v>2.9761051222094399</v>
      </c>
      <c r="BM1266" s="53">
        <f t="shared" si="902"/>
        <v>2.5302600910038437</v>
      </c>
      <c r="BN1266" s="53">
        <f t="shared" si="903"/>
        <v>3.0942056739632942</v>
      </c>
      <c r="BO1266" s="53">
        <f t="shared" si="904"/>
        <v>3.2564719099454256</v>
      </c>
      <c r="BP1266" s="53">
        <f t="shared" si="905"/>
        <v>3.6857573597041222</v>
      </c>
      <c r="BQ1266" s="53">
        <f t="shared" si="906"/>
        <v>3.8710087286737163</v>
      </c>
      <c r="BR1266" s="53">
        <f t="shared" si="907"/>
        <v>2.7960278338619089</v>
      </c>
      <c r="BS1266" s="53">
        <f t="shared" si="908"/>
        <v>2.9286254883865981</v>
      </c>
      <c r="BT1266" s="54">
        <f t="shared" si="927"/>
        <v>37.930152618822163</v>
      </c>
      <c r="BU1266" s="55">
        <f t="shared" si="924"/>
        <v>0</v>
      </c>
      <c r="BV1266" s="55">
        <f t="shared" si="909"/>
        <v>2.6457078586437088</v>
      </c>
      <c r="BW1266" s="55">
        <f t="shared" si="910"/>
        <v>0.98525004822718154</v>
      </c>
      <c r="BX1266" s="55">
        <f t="shared" si="911"/>
        <v>1.8813344372395573</v>
      </c>
      <c r="BY1266" s="55">
        <f t="shared" si="912"/>
        <v>0</v>
      </c>
      <c r="BZ1266" s="55">
        <f t="shared" si="913"/>
        <v>1.090615439670056</v>
      </c>
      <c r="CA1266" s="55">
        <f t="shared" si="914"/>
        <v>1.8566442004478081</v>
      </c>
      <c r="CB1266" s="55">
        <f t="shared" si="915"/>
        <v>2.2590624500855228</v>
      </c>
      <c r="CC1266" s="55">
        <f t="shared" si="916"/>
        <v>3.5419331193752557</v>
      </c>
      <c r="CD1266" s="55">
        <f t="shared" si="917"/>
        <v>1.3044760295453974</v>
      </c>
      <c r="CE1266" s="55">
        <f t="shared" si="918"/>
        <v>1.3535151264815548</v>
      </c>
      <c r="CF1266" s="55">
        <f t="shared" si="919"/>
        <v>3.0845993376247431</v>
      </c>
      <c r="CG1266" s="55">
        <f t="shared" si="920"/>
        <v>3.2235995891032738</v>
      </c>
      <c r="CH1266" s="56">
        <f t="shared" si="928"/>
        <v>23.226737636444057</v>
      </c>
      <c r="CI1266" s="57">
        <f t="shared" si="925"/>
        <v>8.030182799365587</v>
      </c>
      <c r="CJ1266" s="58">
        <f t="shared" si="921"/>
        <v>-12.220476014022964</v>
      </c>
      <c r="CK1266" s="67">
        <f t="shared" si="922"/>
        <v>15.930152618822163</v>
      </c>
    </row>
    <row r="1267" spans="1:89">
      <c r="A1267" s="48">
        <v>5155</v>
      </c>
      <c r="B1267" s="89">
        <v>8.763931104356637E-2</v>
      </c>
      <c r="C1267" s="59">
        <v>7.3664825046040522E-2</v>
      </c>
      <c r="D1267" s="59">
        <v>7.3664825046040522E-2</v>
      </c>
      <c r="E1267" s="59">
        <v>6.9060773480662987E-2</v>
      </c>
      <c r="F1267" s="59">
        <v>7.1362799263351748E-2</v>
      </c>
      <c r="G1267" s="59">
        <v>7.8268876611418042E-2</v>
      </c>
      <c r="H1267" s="59">
        <v>8.7476979742173111E-2</v>
      </c>
      <c r="I1267" s="59">
        <v>9.6316758747697975E-2</v>
      </c>
      <c r="J1267" s="59">
        <v>0.10359116022099447</v>
      </c>
      <c r="K1267" s="59">
        <v>0.11049723756906077</v>
      </c>
      <c r="L1267" s="59">
        <v>0.11740331491712708</v>
      </c>
      <c r="M1267" s="59">
        <v>0.11335174953959484</v>
      </c>
      <c r="N1267" s="59">
        <v>0.11279926335174954</v>
      </c>
      <c r="O1267" s="59">
        <v>0.11795580110497238</v>
      </c>
      <c r="P1267" s="120">
        <v>9.4262643433914148E-2</v>
      </c>
      <c r="Q1267" s="60">
        <v>0</v>
      </c>
      <c r="R1267" s="60">
        <v>1</v>
      </c>
      <c r="S1267" s="60">
        <v>1</v>
      </c>
      <c r="T1267" s="60">
        <v>1</v>
      </c>
      <c r="U1267" s="60">
        <v>0</v>
      </c>
      <c r="V1267" s="60">
        <v>0</v>
      </c>
      <c r="W1267" s="60">
        <v>1</v>
      </c>
      <c r="X1267" s="60">
        <v>0</v>
      </c>
      <c r="Y1267" s="60">
        <v>0</v>
      </c>
      <c r="Z1267" s="60">
        <v>0</v>
      </c>
      <c r="AA1267" s="60">
        <v>0</v>
      </c>
      <c r="AB1267" s="60">
        <v>1</v>
      </c>
      <c r="AC1267" s="60">
        <v>0</v>
      </c>
      <c r="AD1267" s="49">
        <f t="shared" si="926"/>
        <v>5</v>
      </c>
      <c r="AE1267" s="50" t="s">
        <v>22</v>
      </c>
      <c r="AF1267" s="51">
        <f t="shared" si="883"/>
        <v>7.3819873375502248E-2</v>
      </c>
      <c r="AG1267" s="52">
        <f t="shared" si="884"/>
        <v>0.20512247849538204</v>
      </c>
      <c r="AH1267" s="52">
        <f t="shared" si="885"/>
        <v>0.20512247849538204</v>
      </c>
      <c r="AI1267" s="52">
        <f t="shared" si="886"/>
        <v>0.19376859479555156</v>
      </c>
      <c r="AJ1267" s="52">
        <f t="shared" si="887"/>
        <v>0.19944026044745766</v>
      </c>
      <c r="AK1267" s="52">
        <f t="shared" si="888"/>
        <v>0.21652251440597892</v>
      </c>
      <c r="AL1267" s="52">
        <f t="shared" si="889"/>
        <v>0.23948835985466299</v>
      </c>
      <c r="AM1267" s="52">
        <f t="shared" si="890"/>
        <v>0.26177678146600858</v>
      </c>
      <c r="AN1267" s="52">
        <f t="shared" si="891"/>
        <v>0.28031684841520732</v>
      </c>
      <c r="AO1267" s="52">
        <f t="shared" si="892"/>
        <v>0.29809658706494158</v>
      </c>
      <c r="AP1267" s="52">
        <f t="shared" si="893"/>
        <v>0.31605901062880803</v>
      </c>
      <c r="AQ1267" s="52">
        <f t="shared" si="894"/>
        <v>0.30549846605740988</v>
      </c>
      <c r="AR1267" s="52">
        <f t="shared" si="895"/>
        <v>0.30406338145801548</v>
      </c>
      <c r="AS1267" s="52">
        <f t="shared" si="896"/>
        <v>0.31750411981191701</v>
      </c>
      <c r="AT1267" s="146"/>
      <c r="AU1267" s="146"/>
      <c r="AV1267" s="146"/>
      <c r="AW1267" s="146"/>
      <c r="AX1267" s="146"/>
      <c r="AY1267" s="146"/>
      <c r="AZ1267" s="146"/>
      <c r="BA1267" s="146"/>
      <c r="BB1267" s="146"/>
      <c r="BC1267" s="146"/>
      <c r="BD1267" s="146"/>
      <c r="BE1267" s="146"/>
      <c r="BF1267" s="146"/>
      <c r="BG1267" s="53">
        <f t="shared" si="923"/>
        <v>0.75169142677667466</v>
      </c>
      <c r="BH1267" s="53">
        <f t="shared" si="897"/>
        <v>0.74462499738276933</v>
      </c>
      <c r="BI1267" s="53">
        <f t="shared" si="898"/>
        <v>0.67030372932389914</v>
      </c>
      <c r="BJ1267" s="53">
        <f t="shared" si="899"/>
        <v>0.63398783673526349</v>
      </c>
      <c r="BK1267" s="53">
        <f t="shared" si="900"/>
        <v>0.65942801321721489</v>
      </c>
      <c r="BL1267" s="53">
        <f t="shared" si="901"/>
        <v>0.76279222186363715</v>
      </c>
      <c r="BM1267" s="53">
        <f t="shared" si="902"/>
        <v>0.65474087328302133</v>
      </c>
      <c r="BN1267" s="53">
        <f t="shared" si="903"/>
        <v>0.75332665622211015</v>
      </c>
      <c r="BO1267" s="53">
        <f t="shared" si="904"/>
        <v>0.77345833162288924</v>
      </c>
      <c r="BP1267" s="53">
        <f t="shared" si="905"/>
        <v>0.90293572360886187</v>
      </c>
      <c r="BQ1267" s="53">
        <f t="shared" si="906"/>
        <v>0.91688235972569743</v>
      </c>
      <c r="BR1267" s="53">
        <f t="shared" si="907"/>
        <v>0.74950481472160968</v>
      </c>
      <c r="BS1267" s="53">
        <f t="shared" si="908"/>
        <v>0.78241352087295746</v>
      </c>
      <c r="BT1267" s="54">
        <f t="shared" si="927"/>
        <v>9.7560905053566049</v>
      </c>
      <c r="BU1267" s="55">
        <f t="shared" si="924"/>
        <v>0</v>
      </c>
      <c r="BV1267" s="55">
        <f t="shared" si="909"/>
        <v>-0.29487454654811607</v>
      </c>
      <c r="BW1267" s="55">
        <f t="shared" si="910"/>
        <v>-0.40002434196982162</v>
      </c>
      <c r="BX1267" s="55">
        <f t="shared" si="911"/>
        <v>-0.45572550968909703</v>
      </c>
      <c r="BY1267" s="55">
        <f t="shared" si="912"/>
        <v>0</v>
      </c>
      <c r="BZ1267" s="55">
        <f t="shared" si="913"/>
        <v>0</v>
      </c>
      <c r="CA1267" s="55">
        <f t="shared" si="914"/>
        <v>-0.42351573493083966</v>
      </c>
      <c r="CB1267" s="55">
        <f t="shared" si="915"/>
        <v>0</v>
      </c>
      <c r="CC1267" s="55">
        <f t="shared" si="916"/>
        <v>0</v>
      </c>
      <c r="CD1267" s="55">
        <f t="shared" si="917"/>
        <v>0</v>
      </c>
      <c r="CE1267" s="55">
        <f t="shared" si="918"/>
        <v>0</v>
      </c>
      <c r="CF1267" s="55">
        <f t="shared" si="919"/>
        <v>-0.28834253754869738</v>
      </c>
      <c r="CG1267" s="55">
        <f t="shared" si="920"/>
        <v>0</v>
      </c>
      <c r="CH1267" s="56">
        <f t="shared" si="928"/>
        <v>-1.8624826706865718</v>
      </c>
      <c r="CI1267" s="57">
        <f t="shared" si="925"/>
        <v>3.2307479634656899</v>
      </c>
      <c r="CJ1267" s="58">
        <f t="shared" si="921"/>
        <v>-11.099369175481414</v>
      </c>
      <c r="CK1267" s="67">
        <f t="shared" si="922"/>
        <v>4.7560905053566049</v>
      </c>
    </row>
    <row r="1268" spans="1:89">
      <c r="A1268" s="48">
        <v>5156</v>
      </c>
      <c r="B1268" s="89">
        <v>0.16767983789260388</v>
      </c>
      <c r="C1268" s="59">
        <v>7.3664825046040522E-2</v>
      </c>
      <c r="D1268" s="59">
        <v>7.3664825046040522E-2</v>
      </c>
      <c r="E1268" s="59">
        <v>6.9060773480662987E-2</v>
      </c>
      <c r="F1268" s="59">
        <v>7.1362799263351748E-2</v>
      </c>
      <c r="G1268" s="59">
        <v>7.8268876611418042E-2</v>
      </c>
      <c r="H1268" s="59">
        <v>8.7476979742173111E-2</v>
      </c>
      <c r="I1268" s="59">
        <v>9.6316758747697975E-2</v>
      </c>
      <c r="J1268" s="59">
        <v>0.10359116022099447</v>
      </c>
      <c r="K1268" s="59">
        <v>0.11049723756906077</v>
      </c>
      <c r="L1268" s="59">
        <v>0.11740331491712708</v>
      </c>
      <c r="M1268" s="59">
        <v>0.11335174953959484</v>
      </c>
      <c r="N1268" s="59">
        <v>0.11279926335174954</v>
      </c>
      <c r="O1268" s="59">
        <v>0.11795580110497238</v>
      </c>
      <c r="P1268" s="120">
        <v>9.4262643433914148E-2</v>
      </c>
      <c r="Q1268" s="60">
        <v>1</v>
      </c>
      <c r="R1268" s="60">
        <v>1</v>
      </c>
      <c r="S1268" s="60">
        <v>1</v>
      </c>
      <c r="T1268" s="60">
        <v>1</v>
      </c>
      <c r="U1268" s="60">
        <v>0</v>
      </c>
      <c r="V1268" s="60">
        <v>1</v>
      </c>
      <c r="W1268" s="60">
        <v>0</v>
      </c>
      <c r="X1268" s="60">
        <v>0</v>
      </c>
      <c r="Y1268" s="60">
        <v>0</v>
      </c>
      <c r="Z1268" s="60">
        <v>0</v>
      </c>
      <c r="AA1268" s="60">
        <v>0</v>
      </c>
      <c r="AB1268" s="60">
        <v>0</v>
      </c>
      <c r="AC1268" s="60">
        <v>2</v>
      </c>
      <c r="AD1268" s="49">
        <f t="shared" si="926"/>
        <v>7</v>
      </c>
      <c r="AE1268" s="50" t="s">
        <v>22</v>
      </c>
      <c r="AF1268" s="51">
        <f t="shared" si="883"/>
        <v>0.14784854721362489</v>
      </c>
      <c r="AG1268" s="52">
        <f t="shared" si="884"/>
        <v>0.20512247849538204</v>
      </c>
      <c r="AH1268" s="52">
        <f t="shared" si="885"/>
        <v>0.20512247849538204</v>
      </c>
      <c r="AI1268" s="52">
        <f t="shared" si="886"/>
        <v>0.19376859479555156</v>
      </c>
      <c r="AJ1268" s="52">
        <f t="shared" si="887"/>
        <v>0.19944026044745766</v>
      </c>
      <c r="AK1268" s="52">
        <f t="shared" si="888"/>
        <v>0.21652251440597892</v>
      </c>
      <c r="AL1268" s="52">
        <f t="shared" si="889"/>
        <v>0.23948835985466299</v>
      </c>
      <c r="AM1268" s="52">
        <f t="shared" si="890"/>
        <v>0.26177678146600858</v>
      </c>
      <c r="AN1268" s="52">
        <f t="shared" si="891"/>
        <v>0.28031684841520732</v>
      </c>
      <c r="AO1268" s="52">
        <f t="shared" si="892"/>
        <v>0.29809658706494158</v>
      </c>
      <c r="AP1268" s="52">
        <f t="shared" si="893"/>
        <v>0.31605901062880803</v>
      </c>
      <c r="AQ1268" s="52">
        <f t="shared" si="894"/>
        <v>0.30549846605740988</v>
      </c>
      <c r="AR1268" s="52">
        <f t="shared" si="895"/>
        <v>0.30406338145801548</v>
      </c>
      <c r="AS1268" s="52">
        <f t="shared" si="896"/>
        <v>0.31750411981191701</v>
      </c>
      <c r="AT1268" s="146"/>
      <c r="AU1268" s="146"/>
      <c r="AV1268" s="146"/>
      <c r="AW1268" s="146"/>
      <c r="AX1268" s="146"/>
      <c r="AY1268" s="146"/>
      <c r="AZ1268" s="146"/>
      <c r="BA1268" s="146"/>
      <c r="BB1268" s="146"/>
      <c r="BC1268" s="146"/>
      <c r="BD1268" s="146"/>
      <c r="BE1268" s="146"/>
      <c r="BF1268" s="146"/>
      <c r="BG1268" s="53">
        <f t="shared" si="923"/>
        <v>1.5055090224355467</v>
      </c>
      <c r="BH1268" s="53">
        <f t="shared" si="897"/>
        <v>1.491356176161182</v>
      </c>
      <c r="BI1268" s="53">
        <f t="shared" si="898"/>
        <v>1.3425034213795015</v>
      </c>
      <c r="BJ1268" s="53">
        <f t="shared" si="899"/>
        <v>1.2697689162323054</v>
      </c>
      <c r="BK1268" s="53">
        <f t="shared" si="900"/>
        <v>1.3207212270630493</v>
      </c>
      <c r="BL1268" s="53">
        <f t="shared" si="901"/>
        <v>1.5277420113513502</v>
      </c>
      <c r="BM1268" s="53">
        <f t="shared" si="902"/>
        <v>1.3113336895589895</v>
      </c>
      <c r="BN1268" s="53">
        <f t="shared" si="903"/>
        <v>1.5087841065939656</v>
      </c>
      <c r="BO1268" s="53">
        <f t="shared" si="904"/>
        <v>1.5491044000986847</v>
      </c>
      <c r="BP1268" s="53">
        <f t="shared" si="905"/>
        <v>1.8084254125414925</v>
      </c>
      <c r="BQ1268" s="53">
        <f t="shared" si="906"/>
        <v>1.8363581330150482</v>
      </c>
      <c r="BR1268" s="53">
        <f t="shared" si="907"/>
        <v>1.501129613465056</v>
      </c>
      <c r="BS1268" s="53">
        <f t="shared" si="908"/>
        <v>1.5670401084669552</v>
      </c>
      <c r="BT1268" s="54">
        <f t="shared" si="927"/>
        <v>19.539776238363128</v>
      </c>
      <c r="BU1268" s="55">
        <f t="shared" si="924"/>
        <v>0.40913106190445464</v>
      </c>
      <c r="BV1268" s="55">
        <f t="shared" si="909"/>
        <v>0.39968589133293597</v>
      </c>
      <c r="BW1268" s="55">
        <f t="shared" si="910"/>
        <v>0.29453609591123042</v>
      </c>
      <c r="BX1268" s="55">
        <f t="shared" si="911"/>
        <v>0.23883492819195487</v>
      </c>
      <c r="BY1268" s="55">
        <f t="shared" si="912"/>
        <v>0</v>
      </c>
      <c r="BZ1268" s="55">
        <f t="shared" si="913"/>
        <v>0.42379083575048149</v>
      </c>
      <c r="CA1268" s="55">
        <f t="shared" si="914"/>
        <v>0</v>
      </c>
      <c r="CB1268" s="55">
        <f t="shared" si="915"/>
        <v>0</v>
      </c>
      <c r="CC1268" s="55">
        <f t="shared" si="916"/>
        <v>0</v>
      </c>
      <c r="CD1268" s="55">
        <f t="shared" si="917"/>
        <v>0</v>
      </c>
      <c r="CE1268" s="55">
        <f t="shared" si="918"/>
        <v>0</v>
      </c>
      <c r="CF1268" s="55">
        <f t="shared" si="919"/>
        <v>0</v>
      </c>
      <c r="CG1268" s="55">
        <f t="shared" si="920"/>
        <v>0.89837711749909077</v>
      </c>
      <c r="CH1268" s="56">
        <f t="shared" si="928"/>
        <v>2.6643559305901481</v>
      </c>
      <c r="CI1268" s="57">
        <f t="shared" si="925"/>
        <v>6.1813732711395568</v>
      </c>
      <c r="CJ1268" s="58">
        <f t="shared" si="921"/>
        <v>-13.533290052996161</v>
      </c>
      <c r="CK1268" s="67">
        <f t="shared" si="922"/>
        <v>12.539776238363128</v>
      </c>
    </row>
    <row r="1269" spans="1:89">
      <c r="A1269" s="48">
        <v>5157</v>
      </c>
      <c r="B1269" s="89">
        <v>3.64741641337386E-2</v>
      </c>
      <c r="C1269" s="59">
        <v>8.0570902394106816E-2</v>
      </c>
      <c r="D1269" s="59">
        <v>8.0570902394106816E-2</v>
      </c>
      <c r="E1269" s="59">
        <v>6.9060773480662987E-2</v>
      </c>
      <c r="F1269" s="59">
        <v>7.1362799263351748E-2</v>
      </c>
      <c r="G1269" s="59">
        <v>7.8268876611418042E-2</v>
      </c>
      <c r="H1269" s="59">
        <v>8.7476979742173111E-2</v>
      </c>
      <c r="I1269" s="59">
        <v>9.6316758747697975E-2</v>
      </c>
      <c r="J1269" s="59">
        <v>9.668508287292818E-2</v>
      </c>
      <c r="K1269" s="59">
        <v>0.10359116022099447</v>
      </c>
      <c r="L1269" s="59">
        <v>0.11970534069981584</v>
      </c>
      <c r="M1269" s="59">
        <v>0.10630755064456722</v>
      </c>
      <c r="N1269" s="59">
        <v>0.12302025782688766</v>
      </c>
      <c r="O1269" s="59">
        <v>0.12863720073664825</v>
      </c>
      <c r="P1269" s="120">
        <v>9.5505737356566103E-2</v>
      </c>
      <c r="Q1269" s="60">
        <v>1</v>
      </c>
      <c r="R1269" s="60">
        <v>1</v>
      </c>
      <c r="S1269" s="60">
        <v>1</v>
      </c>
      <c r="T1269" s="60">
        <v>0</v>
      </c>
      <c r="U1269" s="60">
        <v>1</v>
      </c>
      <c r="V1269" s="60">
        <v>1</v>
      </c>
      <c r="W1269" s="60">
        <v>1</v>
      </c>
      <c r="X1269" s="60">
        <v>1</v>
      </c>
      <c r="Y1269" s="60">
        <v>0</v>
      </c>
      <c r="Z1269" s="60">
        <v>3</v>
      </c>
      <c r="AA1269" s="60">
        <v>1</v>
      </c>
      <c r="AB1269" s="60">
        <v>1</v>
      </c>
      <c r="AC1269" s="60">
        <v>0</v>
      </c>
      <c r="AD1269" s="49">
        <f t="shared" si="926"/>
        <v>12</v>
      </c>
      <c r="AE1269" s="50" t="s">
        <v>22</v>
      </c>
      <c r="AF1269" s="51">
        <f t="shared" si="883"/>
        <v>2.888181251114609E-2</v>
      </c>
      <c r="AG1269" s="52">
        <f t="shared" si="884"/>
        <v>0.22224210340120579</v>
      </c>
      <c r="AH1269" s="52">
        <f t="shared" si="885"/>
        <v>0.22224210340120579</v>
      </c>
      <c r="AI1269" s="52">
        <f t="shared" si="886"/>
        <v>0.19376859479555156</v>
      </c>
      <c r="AJ1269" s="52">
        <f t="shared" si="887"/>
        <v>0.19944026044745766</v>
      </c>
      <c r="AK1269" s="52">
        <f t="shared" si="888"/>
        <v>0.21652251440597892</v>
      </c>
      <c r="AL1269" s="52">
        <f t="shared" si="889"/>
        <v>0.23948835985466299</v>
      </c>
      <c r="AM1269" s="52">
        <f t="shared" si="890"/>
        <v>0.26177678146600858</v>
      </c>
      <c r="AN1269" s="52">
        <f t="shared" si="891"/>
        <v>0.26271106621682</v>
      </c>
      <c r="AO1269" s="52">
        <f t="shared" si="892"/>
        <v>0.28031684841520732</v>
      </c>
      <c r="AP1269" s="52">
        <f t="shared" si="893"/>
        <v>0.32208835493338378</v>
      </c>
      <c r="AQ1269" s="52">
        <f t="shared" si="894"/>
        <v>0.28728893393823746</v>
      </c>
      <c r="AR1269" s="52">
        <f t="shared" si="895"/>
        <v>0.3308081444961139</v>
      </c>
      <c r="AS1269" s="52">
        <f t="shared" si="896"/>
        <v>0.34568608309095655</v>
      </c>
      <c r="AT1269" s="146"/>
      <c r="AU1269" s="146"/>
      <c r="AV1269" s="146"/>
      <c r="AW1269" s="146"/>
      <c r="AX1269" s="146"/>
      <c r="AY1269" s="146"/>
      <c r="AZ1269" s="146"/>
      <c r="BA1269" s="146"/>
      <c r="BB1269" s="146"/>
      <c r="BC1269" s="146"/>
      <c r="BD1269" s="146"/>
      <c r="BE1269" s="146"/>
      <c r="BF1269" s="146"/>
      <c r="BG1269" s="53">
        <f t="shared" si="923"/>
        <v>0.31864259395824707</v>
      </c>
      <c r="BH1269" s="53">
        <f t="shared" si="897"/>
        <v>0.31564712891516128</v>
      </c>
      <c r="BI1269" s="53">
        <f t="shared" si="898"/>
        <v>0.26225440048342752</v>
      </c>
      <c r="BJ1269" s="53">
        <f t="shared" si="899"/>
        <v>0.24804591226800374</v>
      </c>
      <c r="BK1269" s="53">
        <f t="shared" si="900"/>
        <v>0.25799930792969322</v>
      </c>
      <c r="BL1269" s="53">
        <f t="shared" si="901"/>
        <v>0.29844025638951094</v>
      </c>
      <c r="BM1269" s="53">
        <f t="shared" si="902"/>
        <v>0.25616547795135836</v>
      </c>
      <c r="BN1269" s="53">
        <f t="shared" si="903"/>
        <v>0.27622542396147287</v>
      </c>
      <c r="BO1269" s="53">
        <f t="shared" si="904"/>
        <v>0.28456420414201433</v>
      </c>
      <c r="BP1269" s="53">
        <f t="shared" si="905"/>
        <v>0.36001022119327974</v>
      </c>
      <c r="BQ1269" s="53">
        <f t="shared" si="906"/>
        <v>0.33734527338787201</v>
      </c>
      <c r="BR1269" s="53">
        <f t="shared" si="907"/>
        <v>0.3190344987286271</v>
      </c>
      <c r="BS1269" s="53">
        <f t="shared" si="908"/>
        <v>0.33328826780814763</v>
      </c>
      <c r="BT1269" s="54">
        <f t="shared" si="927"/>
        <v>3.8676629671168157</v>
      </c>
      <c r="BU1269" s="55">
        <f t="shared" si="924"/>
        <v>-1.143685199424312</v>
      </c>
      <c r="BV1269" s="55">
        <f t="shared" si="909"/>
        <v>-1.1531303699958309</v>
      </c>
      <c r="BW1269" s="55">
        <f t="shared" si="910"/>
        <v>-1.3384402521194256</v>
      </c>
      <c r="BX1269" s="55">
        <f t="shared" si="911"/>
        <v>0</v>
      </c>
      <c r="BY1269" s="55">
        <f t="shared" si="912"/>
        <v>-1.3547983765071669</v>
      </c>
      <c r="BZ1269" s="55">
        <f t="shared" si="913"/>
        <v>-1.2091855122801745</v>
      </c>
      <c r="CA1269" s="55">
        <f t="shared" si="914"/>
        <v>-1.3619316450804435</v>
      </c>
      <c r="CB1269" s="55">
        <f t="shared" si="915"/>
        <v>-1.2865379931430123</v>
      </c>
      <c r="CC1269" s="55">
        <f t="shared" si="916"/>
        <v>0</v>
      </c>
      <c r="CD1269" s="55">
        <f t="shared" si="917"/>
        <v>-3.0648685671944325</v>
      </c>
      <c r="CE1269" s="55">
        <f t="shared" si="918"/>
        <v>-1.0866483230106461</v>
      </c>
      <c r="CF1269" s="55">
        <f t="shared" si="919"/>
        <v>-1.1424560355599775</v>
      </c>
      <c r="CG1269" s="55">
        <f t="shared" si="920"/>
        <v>0</v>
      </c>
      <c r="CH1269" s="56">
        <f t="shared" si="928"/>
        <v>-14.141682274315421</v>
      </c>
      <c r="CI1269" s="57">
        <f t="shared" si="925"/>
        <v>1.3445887478007492</v>
      </c>
      <c r="CJ1269" s="58">
        <f t="shared" si="921"/>
        <v>-14.798684242140425</v>
      </c>
      <c r="CK1269" s="67">
        <f t="shared" si="922"/>
        <v>8.1323370328831839</v>
      </c>
    </row>
    <row r="1270" spans="1:89">
      <c r="A1270" s="48">
        <v>5158</v>
      </c>
      <c r="B1270" s="89">
        <v>0.15805471124620063</v>
      </c>
      <c r="C1270" s="59">
        <v>8.0570902394106816E-2</v>
      </c>
      <c r="D1270" s="59">
        <v>8.0570902394106816E-2</v>
      </c>
      <c r="E1270" s="59">
        <v>6.9060773480662987E-2</v>
      </c>
      <c r="F1270" s="59">
        <v>7.1362799263351748E-2</v>
      </c>
      <c r="G1270" s="59">
        <v>7.8268876611418042E-2</v>
      </c>
      <c r="H1270" s="59">
        <v>8.7476979742173111E-2</v>
      </c>
      <c r="I1270" s="59">
        <v>9.6316758747697975E-2</v>
      </c>
      <c r="J1270" s="59">
        <v>9.4383057090239406E-2</v>
      </c>
      <c r="K1270" s="59">
        <v>0.10128913443830571</v>
      </c>
      <c r="L1270" s="59">
        <v>0.11970534069981584</v>
      </c>
      <c r="M1270" s="59">
        <v>0.1039134438305709</v>
      </c>
      <c r="N1270" s="59">
        <v>0.1220073664825046</v>
      </c>
      <c r="O1270" s="59">
        <v>0.12757826887661142</v>
      </c>
      <c r="P1270" s="120">
        <v>9.480804646550503E-2</v>
      </c>
      <c r="Q1270" s="60">
        <v>3</v>
      </c>
      <c r="R1270" s="60">
        <v>4</v>
      </c>
      <c r="S1270" s="60">
        <v>0</v>
      </c>
      <c r="T1270" s="60">
        <v>0</v>
      </c>
      <c r="U1270" s="60">
        <v>1</v>
      </c>
      <c r="V1270" s="60">
        <v>2</v>
      </c>
      <c r="W1270" s="60">
        <v>1</v>
      </c>
      <c r="X1270" s="60">
        <v>2</v>
      </c>
      <c r="Y1270" s="60">
        <v>3</v>
      </c>
      <c r="Z1270" s="60">
        <v>0</v>
      </c>
      <c r="AA1270" s="60">
        <v>1</v>
      </c>
      <c r="AB1270" s="60">
        <v>0</v>
      </c>
      <c r="AC1270" s="60">
        <v>1</v>
      </c>
      <c r="AD1270" s="49">
        <f t="shared" si="926"/>
        <v>18</v>
      </c>
      <c r="AE1270" s="50" t="s">
        <v>22</v>
      </c>
      <c r="AF1270" s="51">
        <f t="shared" si="883"/>
        <v>0.1387822833366166</v>
      </c>
      <c r="AG1270" s="52">
        <f t="shared" si="884"/>
        <v>0.22224210340120579</v>
      </c>
      <c r="AH1270" s="52">
        <f t="shared" si="885"/>
        <v>0.22224210340120579</v>
      </c>
      <c r="AI1270" s="52">
        <f t="shared" si="886"/>
        <v>0.19376859479555156</v>
      </c>
      <c r="AJ1270" s="52">
        <f t="shared" si="887"/>
        <v>0.19944026044745766</v>
      </c>
      <c r="AK1270" s="52">
        <f t="shared" si="888"/>
        <v>0.21652251440597892</v>
      </c>
      <c r="AL1270" s="52">
        <f t="shared" si="889"/>
        <v>0.23948835985466299</v>
      </c>
      <c r="AM1270" s="52">
        <f t="shared" si="890"/>
        <v>0.26177678146600858</v>
      </c>
      <c r="AN1270" s="52">
        <f t="shared" si="891"/>
        <v>0.25687934034296084</v>
      </c>
      <c r="AO1270" s="52">
        <f t="shared" si="892"/>
        <v>0.27442941015613814</v>
      </c>
      <c r="AP1270" s="52">
        <f t="shared" si="893"/>
        <v>0.32208835493338378</v>
      </c>
      <c r="AQ1270" s="52">
        <f t="shared" si="894"/>
        <v>0.28114262536831591</v>
      </c>
      <c r="AR1270" s="52">
        <f t="shared" si="895"/>
        <v>0.32813903206091111</v>
      </c>
      <c r="AS1270" s="52">
        <f t="shared" si="896"/>
        <v>0.34287124075338343</v>
      </c>
      <c r="AT1270" s="146"/>
      <c r="AU1270" s="146"/>
      <c r="AV1270" s="146"/>
      <c r="AW1270" s="146"/>
      <c r="AX1270" s="146"/>
      <c r="AY1270" s="146"/>
      <c r="AZ1270" s="146"/>
      <c r="BA1270" s="146"/>
      <c r="BB1270" s="146"/>
      <c r="BC1270" s="146"/>
      <c r="BD1270" s="146"/>
      <c r="BE1270" s="146"/>
      <c r="BF1270" s="146"/>
      <c r="BG1270" s="53">
        <f t="shared" si="923"/>
        <v>1.5311347492738467</v>
      </c>
      <c r="BH1270" s="53">
        <f t="shared" si="897"/>
        <v>1.5167410030997095</v>
      </c>
      <c r="BI1270" s="53">
        <f t="shared" si="898"/>
        <v>1.2601793775968693</v>
      </c>
      <c r="BJ1270" s="53">
        <f t="shared" si="899"/>
        <v>1.1919050462495233</v>
      </c>
      <c r="BK1270" s="53">
        <f t="shared" si="900"/>
        <v>1.239732895569885</v>
      </c>
      <c r="BL1270" s="53">
        <f t="shared" si="901"/>
        <v>1.4340588979766231</v>
      </c>
      <c r="BM1270" s="53">
        <f t="shared" si="902"/>
        <v>1.2309210139905611</v>
      </c>
      <c r="BN1270" s="53">
        <f t="shared" si="903"/>
        <v>1.297848630604608</v>
      </c>
      <c r="BO1270" s="53">
        <f t="shared" si="904"/>
        <v>1.3386631329106395</v>
      </c>
      <c r="BP1270" s="53">
        <f t="shared" si="905"/>
        <v>1.729913609211402</v>
      </c>
      <c r="BQ1270" s="53">
        <f t="shared" si="906"/>
        <v>1.5863244276780826</v>
      </c>
      <c r="BR1270" s="53">
        <f t="shared" si="907"/>
        <v>1.5206488274115841</v>
      </c>
      <c r="BS1270" s="53">
        <f t="shared" si="908"/>
        <v>1.5884691093428798</v>
      </c>
      <c r="BT1270" s="54">
        <f t="shared" si="927"/>
        <v>18.466540720916214</v>
      </c>
      <c r="BU1270" s="55">
        <f t="shared" si="924"/>
        <v>1.2780273800938322</v>
      </c>
      <c r="BV1270" s="55">
        <f t="shared" si="909"/>
        <v>1.6662558245057015</v>
      </c>
      <c r="BW1270" s="55">
        <f t="shared" si="910"/>
        <v>0</v>
      </c>
      <c r="BX1270" s="55">
        <f t="shared" si="911"/>
        <v>0</v>
      </c>
      <c r="BY1270" s="55">
        <f t="shared" si="912"/>
        <v>0.21489594961508904</v>
      </c>
      <c r="BZ1270" s="55">
        <f t="shared" si="913"/>
        <v>0.72101762768416322</v>
      </c>
      <c r="CA1270" s="55">
        <f t="shared" si="914"/>
        <v>0.20776268104181239</v>
      </c>
      <c r="CB1270" s="55">
        <f t="shared" si="915"/>
        <v>0.52141598814741508</v>
      </c>
      <c r="CC1270" s="55">
        <f t="shared" si="916"/>
        <v>0.87501436187953752</v>
      </c>
      <c r="CD1270" s="55">
        <f t="shared" si="917"/>
        <v>0</v>
      </c>
      <c r="CE1270" s="55">
        <f t="shared" si="918"/>
        <v>0.46141965946776498</v>
      </c>
      <c r="CF1270" s="55">
        <f t="shared" si="919"/>
        <v>0</v>
      </c>
      <c r="CG1270" s="55">
        <f t="shared" si="920"/>
        <v>0.46277072810641984</v>
      </c>
      <c r="CH1270" s="56">
        <f t="shared" si="928"/>
        <v>6.4085802005417349</v>
      </c>
      <c r="CI1270" s="57">
        <f t="shared" si="925"/>
        <v>5.8265512404699145</v>
      </c>
      <c r="CJ1270" s="58">
        <f t="shared" si="921"/>
        <v>-12.768430449042469</v>
      </c>
      <c r="CK1270" s="67">
        <f t="shared" si="922"/>
        <v>0.46654072091621401</v>
      </c>
    </row>
    <row r="1271" spans="1:89">
      <c r="A1271" s="48">
        <v>5159</v>
      </c>
      <c r="B1271" s="89">
        <v>0.19148936170212766</v>
      </c>
      <c r="C1271" s="59">
        <v>8.0570902394106816E-2</v>
      </c>
      <c r="D1271" s="59">
        <v>8.0570902394106816E-2</v>
      </c>
      <c r="E1271" s="59">
        <v>8.0570902394106816E-2</v>
      </c>
      <c r="F1271" s="59">
        <v>8.5174953959484351E-2</v>
      </c>
      <c r="G1271" s="59">
        <v>8.9779005524861885E-2</v>
      </c>
      <c r="H1271" s="59">
        <v>9.898710865561694E-2</v>
      </c>
      <c r="I1271" s="59">
        <v>0.10833333333333334</v>
      </c>
      <c r="J1271" s="59">
        <v>0.10359116022099447</v>
      </c>
      <c r="K1271" s="59">
        <v>0.10819521178637201</v>
      </c>
      <c r="L1271" s="59">
        <v>0.12891344383057091</v>
      </c>
      <c r="M1271" s="59">
        <v>0.1110036832412523</v>
      </c>
      <c r="N1271" s="59">
        <v>0.13121546961325967</v>
      </c>
      <c r="O1271" s="59">
        <v>0.13720073664825047</v>
      </c>
      <c r="P1271" s="120">
        <v>0.10339283184587053</v>
      </c>
      <c r="Q1271" s="60">
        <v>5</v>
      </c>
      <c r="R1271" s="60">
        <v>4</v>
      </c>
      <c r="S1271" s="60">
        <v>5</v>
      </c>
      <c r="T1271" s="60">
        <v>1</v>
      </c>
      <c r="U1271" s="60">
        <v>1</v>
      </c>
      <c r="V1271" s="60">
        <v>2</v>
      </c>
      <c r="W1271" s="60">
        <v>0</v>
      </c>
      <c r="X1271" s="60">
        <v>3</v>
      </c>
      <c r="Y1271" s="60">
        <v>7</v>
      </c>
      <c r="Z1271" s="60">
        <v>4</v>
      </c>
      <c r="AA1271" s="60">
        <v>7</v>
      </c>
      <c r="AB1271" s="60">
        <v>2</v>
      </c>
      <c r="AC1271" s="60">
        <v>2</v>
      </c>
      <c r="AD1271" s="49">
        <f t="shared" si="926"/>
        <v>43</v>
      </c>
      <c r="AE1271" s="50" t="s">
        <v>22</v>
      </c>
      <c r="AF1271" s="51">
        <f t="shared" si="883"/>
        <v>0.17042974678258374</v>
      </c>
      <c r="AG1271" s="52">
        <f t="shared" si="884"/>
        <v>0.22224210340120579</v>
      </c>
      <c r="AH1271" s="52">
        <f t="shared" si="885"/>
        <v>0.22224210340120579</v>
      </c>
      <c r="AI1271" s="52">
        <f t="shared" si="886"/>
        <v>0.22224210340120579</v>
      </c>
      <c r="AJ1271" s="52">
        <f t="shared" si="887"/>
        <v>0.23372433369120429</v>
      </c>
      <c r="AK1271" s="52">
        <f t="shared" si="888"/>
        <v>0.24526849674409887</v>
      </c>
      <c r="AL1271" s="52">
        <f t="shared" si="889"/>
        <v>0.26856094794977786</v>
      </c>
      <c r="AM1271" s="52">
        <f t="shared" si="890"/>
        <v>0.29250632555466793</v>
      </c>
      <c r="AN1271" s="52">
        <f t="shared" si="891"/>
        <v>0.28031684841520732</v>
      </c>
      <c r="AO1271" s="52">
        <f t="shared" si="892"/>
        <v>0.29215010396427499</v>
      </c>
      <c r="AP1271" s="52">
        <f t="shared" si="893"/>
        <v>0.3464211582226272</v>
      </c>
      <c r="AQ1271" s="52">
        <f t="shared" si="894"/>
        <v>0.29940752902191781</v>
      </c>
      <c r="AR1271" s="52">
        <f t="shared" si="895"/>
        <v>0.35255920073796004</v>
      </c>
      <c r="AS1271" s="52">
        <f t="shared" si="896"/>
        <v>0.36862281355013243</v>
      </c>
      <c r="AT1271" s="146"/>
      <c r="AU1271" s="146"/>
      <c r="AV1271" s="146"/>
      <c r="AW1271" s="146"/>
      <c r="AX1271" s="146"/>
      <c r="AY1271" s="146"/>
      <c r="AZ1271" s="146"/>
      <c r="BA1271" s="146"/>
      <c r="BB1271" s="146"/>
      <c r="BC1271" s="146"/>
      <c r="BD1271" s="146"/>
      <c r="BE1271" s="146"/>
      <c r="BF1271" s="146"/>
      <c r="BG1271" s="53">
        <f t="shared" si="923"/>
        <v>1.8802897699544239</v>
      </c>
      <c r="BH1271" s="53">
        <f t="shared" si="897"/>
        <v>1.8626137204131366</v>
      </c>
      <c r="BI1271" s="53">
        <f t="shared" si="898"/>
        <v>1.7749523046858005</v>
      </c>
      <c r="BJ1271" s="53">
        <f t="shared" si="899"/>
        <v>1.715315951870692</v>
      </c>
      <c r="BK1271" s="53">
        <f t="shared" si="900"/>
        <v>1.7245595796165796</v>
      </c>
      <c r="BL1271" s="53">
        <f t="shared" si="901"/>
        <v>1.9748622590519125</v>
      </c>
      <c r="BM1271" s="53">
        <f t="shared" si="902"/>
        <v>1.6890624016293871</v>
      </c>
      <c r="BN1271" s="53">
        <f t="shared" si="903"/>
        <v>1.7392236723493462</v>
      </c>
      <c r="BO1271" s="53">
        <f t="shared" si="904"/>
        <v>1.7500806630820491</v>
      </c>
      <c r="BP1271" s="53">
        <f t="shared" si="905"/>
        <v>2.2848893408146567</v>
      </c>
      <c r="BQ1271" s="53">
        <f t="shared" si="906"/>
        <v>2.0746240265406621</v>
      </c>
      <c r="BR1271" s="53">
        <f t="shared" si="907"/>
        <v>2.0063858757612585</v>
      </c>
      <c r="BS1271" s="53">
        <f t="shared" si="908"/>
        <v>2.097206979626498</v>
      </c>
      <c r="BT1271" s="54">
        <f t="shared" si="927"/>
        <v>24.574066545396402</v>
      </c>
      <c r="BU1271" s="55">
        <f t="shared" si="924"/>
        <v>3.1571294895953761</v>
      </c>
      <c r="BV1271" s="55">
        <f t="shared" si="909"/>
        <v>2.487922909390226</v>
      </c>
      <c r="BW1271" s="55">
        <f t="shared" si="910"/>
        <v>2.8688677598340453</v>
      </c>
      <c r="BX1271" s="55">
        <f t="shared" si="911"/>
        <v>0.53959729214594809</v>
      </c>
      <c r="BY1271" s="55">
        <f t="shared" si="912"/>
        <v>0.54497170172030074</v>
      </c>
      <c r="BZ1271" s="55">
        <f t="shared" si="913"/>
        <v>1.3609973073375701</v>
      </c>
      <c r="CA1271" s="55">
        <f t="shared" si="914"/>
        <v>0</v>
      </c>
      <c r="CB1271" s="55">
        <f t="shared" si="915"/>
        <v>1.6603165450458304</v>
      </c>
      <c r="CC1271" s="55">
        <f t="shared" si="916"/>
        <v>3.9176331604403463</v>
      </c>
      <c r="CD1271" s="55">
        <f t="shared" si="917"/>
        <v>3.3052703785838657</v>
      </c>
      <c r="CE1271" s="55">
        <f t="shared" si="918"/>
        <v>5.1084596166576439</v>
      </c>
      <c r="CF1271" s="55">
        <f t="shared" si="919"/>
        <v>1.3926700636780245</v>
      </c>
      <c r="CG1271" s="55">
        <f t="shared" si="920"/>
        <v>1.4812128995595877</v>
      </c>
      <c r="CH1271" s="56">
        <f t="shared" si="928"/>
        <v>27.825049123988766</v>
      </c>
      <c r="CI1271" s="57">
        <f t="shared" si="925"/>
        <v>7.0590909259539343</v>
      </c>
      <c r="CJ1271" s="58">
        <f t="shared" si="921"/>
        <v>6.8125086844903251</v>
      </c>
      <c r="CK1271" s="67">
        <f t="shared" si="922"/>
        <v>18.425933454603598</v>
      </c>
    </row>
    <row r="1272" spans="1:89">
      <c r="A1272" s="48">
        <v>5160</v>
      </c>
      <c r="B1272" s="89">
        <v>6.5856129685916923E-3</v>
      </c>
      <c r="C1272" s="59">
        <v>8.3103130755064453E-2</v>
      </c>
      <c r="D1272" s="59">
        <v>8.3103130755064453E-2</v>
      </c>
      <c r="E1272" s="59">
        <v>8.3103130755064453E-2</v>
      </c>
      <c r="F1272" s="59">
        <v>8.7707182320441987E-2</v>
      </c>
      <c r="G1272" s="59">
        <v>9.9953959484346225E-2</v>
      </c>
      <c r="H1272" s="59">
        <v>0.10359116022099447</v>
      </c>
      <c r="I1272" s="59">
        <v>0.10833333333333334</v>
      </c>
      <c r="J1272" s="59">
        <v>0.10359116022099447</v>
      </c>
      <c r="K1272" s="59">
        <v>0.10819521178637201</v>
      </c>
      <c r="L1272" s="59">
        <v>0.12891344383057091</v>
      </c>
      <c r="M1272" s="59">
        <v>0.1110036832412523</v>
      </c>
      <c r="N1272" s="59">
        <v>0.13121546961325967</v>
      </c>
      <c r="O1272" s="59">
        <v>0.13720073664825047</v>
      </c>
      <c r="P1272" s="120">
        <v>0.105308825612693</v>
      </c>
      <c r="Q1272" s="60">
        <v>0</v>
      </c>
      <c r="R1272" s="60">
        <v>0</v>
      </c>
      <c r="S1272" s="60">
        <v>0</v>
      </c>
      <c r="T1272" s="60">
        <v>0</v>
      </c>
      <c r="U1272" s="60">
        <v>0</v>
      </c>
      <c r="V1272" s="60">
        <v>0</v>
      </c>
      <c r="W1272" s="60">
        <v>0</v>
      </c>
      <c r="X1272" s="60">
        <v>0</v>
      </c>
      <c r="Y1272" s="60">
        <v>0</v>
      </c>
      <c r="Z1272" s="60">
        <v>0</v>
      </c>
      <c r="AA1272" s="60">
        <v>0</v>
      </c>
      <c r="AB1272" s="60">
        <v>0</v>
      </c>
      <c r="AC1272" s="60">
        <v>0</v>
      </c>
      <c r="AD1272" s="49">
        <f t="shared" si="926"/>
        <v>0</v>
      </c>
      <c r="AE1272" s="50" t="s">
        <v>22</v>
      </c>
      <c r="AF1272" s="51">
        <f t="shared" si="883"/>
        <v>4.6220671915968292E-3</v>
      </c>
      <c r="AG1272" s="52">
        <f t="shared" si="884"/>
        <v>0.22854997746950301</v>
      </c>
      <c r="AH1272" s="52">
        <f t="shared" si="885"/>
        <v>0.22854997746950301</v>
      </c>
      <c r="AI1272" s="52">
        <f t="shared" si="886"/>
        <v>0.22854997746950301</v>
      </c>
      <c r="AJ1272" s="52">
        <f t="shared" si="887"/>
        <v>0.24006563881903739</v>
      </c>
      <c r="AK1272" s="52">
        <f t="shared" si="888"/>
        <v>0.27102341553443587</v>
      </c>
      <c r="AL1272" s="52">
        <f t="shared" si="889"/>
        <v>0.28031684841520732</v>
      </c>
      <c r="AM1272" s="52">
        <f t="shared" si="890"/>
        <v>0.29250632555466793</v>
      </c>
      <c r="AN1272" s="52">
        <f t="shared" si="891"/>
        <v>0.28031684841520732</v>
      </c>
      <c r="AO1272" s="52">
        <f t="shared" si="892"/>
        <v>0.29215010396427499</v>
      </c>
      <c r="AP1272" s="52">
        <f t="shared" si="893"/>
        <v>0.3464211582226272</v>
      </c>
      <c r="AQ1272" s="52">
        <f t="shared" si="894"/>
        <v>0.29940752902191781</v>
      </c>
      <c r="AR1272" s="52">
        <f t="shared" si="895"/>
        <v>0.35255920073796004</v>
      </c>
      <c r="AS1272" s="52">
        <f t="shared" si="896"/>
        <v>0.36862281355013243</v>
      </c>
      <c r="AT1272" s="146"/>
      <c r="AU1272" s="146"/>
      <c r="AV1272" s="146"/>
      <c r="AW1272" s="146"/>
      <c r="AX1272" s="146"/>
      <c r="AY1272" s="146"/>
      <c r="AZ1272" s="146"/>
      <c r="BA1272" s="146"/>
      <c r="BB1272" s="146"/>
      <c r="BC1272" s="146"/>
      <c r="BD1272" s="146"/>
      <c r="BE1272" s="146"/>
      <c r="BF1272" s="146"/>
      <c r="BG1272" s="53">
        <f t="shared" si="923"/>
        <v>5.2440941846739315E-2</v>
      </c>
      <c r="BH1272" s="53">
        <f t="shared" si="897"/>
        <v>5.1947960019742938E-2</v>
      </c>
      <c r="BI1272" s="53">
        <f t="shared" si="898"/>
        <v>4.950309897873887E-2</v>
      </c>
      <c r="BJ1272" s="53">
        <f t="shared" si="899"/>
        <v>4.7781640321209969E-2</v>
      </c>
      <c r="BK1272" s="53">
        <f t="shared" si="900"/>
        <v>5.1681380216203408E-2</v>
      </c>
      <c r="BL1272" s="53">
        <f t="shared" si="901"/>
        <v>5.590285737674678E-2</v>
      </c>
      <c r="BM1272" s="53">
        <f t="shared" si="902"/>
        <v>4.5807495806998007E-2</v>
      </c>
      <c r="BN1272" s="53">
        <f t="shared" si="903"/>
        <v>4.7167873135841296E-2</v>
      </c>
      <c r="BO1272" s="53">
        <f t="shared" si="904"/>
        <v>4.7462315518186166E-2</v>
      </c>
      <c r="BP1272" s="53">
        <f t="shared" si="905"/>
        <v>6.1966365954185365E-2</v>
      </c>
      <c r="BQ1272" s="53">
        <f t="shared" si="906"/>
        <v>5.6263955260138956E-2</v>
      </c>
      <c r="BR1272" s="53">
        <f t="shared" si="907"/>
        <v>5.4413331622617078E-2</v>
      </c>
      <c r="BS1272" s="53">
        <f t="shared" si="908"/>
        <v>5.6876406598698817E-2</v>
      </c>
      <c r="BT1272" s="54">
        <f t="shared" si="927"/>
        <v>0.67921562265604696</v>
      </c>
      <c r="BU1272" s="55">
        <f t="shared" si="924"/>
        <v>0</v>
      </c>
      <c r="BV1272" s="55">
        <f t="shared" si="909"/>
        <v>0</v>
      </c>
      <c r="BW1272" s="55">
        <f t="shared" si="910"/>
        <v>0</v>
      </c>
      <c r="BX1272" s="55">
        <f t="shared" si="911"/>
        <v>0</v>
      </c>
      <c r="BY1272" s="55">
        <f t="shared" si="912"/>
        <v>0</v>
      </c>
      <c r="BZ1272" s="55">
        <f t="shared" si="913"/>
        <v>0</v>
      </c>
      <c r="CA1272" s="55">
        <f t="shared" si="914"/>
        <v>0</v>
      </c>
      <c r="CB1272" s="55">
        <f t="shared" si="915"/>
        <v>0</v>
      </c>
      <c r="CC1272" s="55">
        <f t="shared" si="916"/>
        <v>0</v>
      </c>
      <c r="CD1272" s="55">
        <f t="shared" si="917"/>
        <v>0</v>
      </c>
      <c r="CE1272" s="55">
        <f t="shared" si="918"/>
        <v>0</v>
      </c>
      <c r="CF1272" s="55">
        <f t="shared" si="919"/>
        <v>0</v>
      </c>
      <c r="CG1272" s="55">
        <f t="shared" si="920"/>
        <v>0</v>
      </c>
      <c r="CH1272" s="56">
        <f t="shared" si="928"/>
        <v>0</v>
      </c>
      <c r="CI1272" s="57">
        <f t="shared" si="925"/>
        <v>0.24277296835291309</v>
      </c>
      <c r="CJ1272" s="58">
        <f t="shared" si="921"/>
        <v>-0.32395773699701341</v>
      </c>
      <c r="CK1272" s="67">
        <f t="shared" si="922"/>
        <v>0.67921562265604696</v>
      </c>
    </row>
    <row r="1273" spans="1:89">
      <c r="A1273" s="48">
        <v>5161</v>
      </c>
      <c r="B1273" s="89">
        <v>1.0131712259371835E-3</v>
      </c>
      <c r="C1273" s="59">
        <v>9.2081031307550645E-2</v>
      </c>
      <c r="D1273" s="59">
        <v>9.2081031307550645E-2</v>
      </c>
      <c r="E1273" s="59">
        <v>9.2081031307550645E-2</v>
      </c>
      <c r="F1273" s="59">
        <v>9.668508287292818E-2</v>
      </c>
      <c r="G1273" s="59">
        <v>0.13581952117863719</v>
      </c>
      <c r="H1273" s="59">
        <v>0.11970534069981584</v>
      </c>
      <c r="I1273" s="59">
        <v>0.13724677716390424</v>
      </c>
      <c r="J1273" s="59">
        <v>0.1220073664825046</v>
      </c>
      <c r="K1273" s="59">
        <v>0.12891344383057091</v>
      </c>
      <c r="L1273" s="59">
        <v>0.16114180478821363</v>
      </c>
      <c r="M1273" s="59">
        <v>0.1322744014732965</v>
      </c>
      <c r="N1273" s="59">
        <v>0.23020257826887661</v>
      </c>
      <c r="O1273" s="59">
        <v>0.24079189686924493</v>
      </c>
      <c r="P1273" s="120">
        <v>0.13700240827312651</v>
      </c>
      <c r="Q1273" s="60">
        <v>0</v>
      </c>
      <c r="R1273" s="60">
        <v>0</v>
      </c>
      <c r="S1273" s="60">
        <v>0</v>
      </c>
      <c r="T1273" s="60">
        <v>0</v>
      </c>
      <c r="U1273" s="60">
        <v>0</v>
      </c>
      <c r="V1273" s="60">
        <v>0</v>
      </c>
      <c r="W1273" s="60">
        <v>0</v>
      </c>
      <c r="X1273" s="60">
        <v>0</v>
      </c>
      <c r="Y1273" s="60">
        <v>0</v>
      </c>
      <c r="Z1273" s="60">
        <v>0</v>
      </c>
      <c r="AA1273" s="60">
        <v>0</v>
      </c>
      <c r="AB1273" s="60">
        <v>0</v>
      </c>
      <c r="AC1273" s="60">
        <v>0</v>
      </c>
      <c r="AD1273" s="49">
        <f t="shared" si="926"/>
        <v>0</v>
      </c>
      <c r="AE1273" s="50" t="s">
        <v>22</v>
      </c>
      <c r="AF1273" s="51">
        <f t="shared" si="883"/>
        <v>6.2319408142423528E-4</v>
      </c>
      <c r="AG1273" s="52">
        <f t="shared" si="884"/>
        <v>0.25106531409501592</v>
      </c>
      <c r="AH1273" s="52">
        <f t="shared" si="885"/>
        <v>0.25106531409501592</v>
      </c>
      <c r="AI1273" s="52">
        <f t="shared" si="886"/>
        <v>0.25106531409501592</v>
      </c>
      <c r="AJ1273" s="52">
        <f t="shared" si="887"/>
        <v>0.26271106621682</v>
      </c>
      <c r="AK1273" s="52">
        <f t="shared" si="888"/>
        <v>0.36490231042490007</v>
      </c>
      <c r="AL1273" s="52">
        <f t="shared" si="889"/>
        <v>0.32208835493338378</v>
      </c>
      <c r="AM1273" s="52">
        <f t="shared" si="890"/>
        <v>0.36874697076734708</v>
      </c>
      <c r="AN1273" s="52">
        <f t="shared" si="891"/>
        <v>0.32813903206091111</v>
      </c>
      <c r="AO1273" s="52">
        <f t="shared" si="892"/>
        <v>0.3464211582226272</v>
      </c>
      <c r="AP1273" s="52">
        <f t="shared" si="893"/>
        <v>0.43443086870840331</v>
      </c>
      <c r="AQ1273" s="52">
        <f t="shared" si="894"/>
        <v>0.35539017520852434</v>
      </c>
      <c r="AR1273" s="52">
        <f t="shared" si="895"/>
        <v>0.63880335577640757</v>
      </c>
      <c r="AS1273" s="52">
        <f t="shared" si="896"/>
        <v>0.6720876833371805</v>
      </c>
      <c r="AT1273" s="146"/>
      <c r="AU1273" s="146"/>
      <c r="AV1273" s="146"/>
      <c r="AW1273" s="146"/>
      <c r="AX1273" s="146"/>
      <c r="AY1273" s="146"/>
      <c r="AZ1273" s="146"/>
      <c r="BA1273" s="146"/>
      <c r="BB1273" s="146"/>
      <c r="BC1273" s="146"/>
      <c r="BD1273" s="146"/>
      <c r="BE1273" s="146"/>
      <c r="BF1273" s="146"/>
      <c r="BG1273" s="53">
        <f t="shared" si="923"/>
        <v>7.7671748661122843E-3</v>
      </c>
      <c r="BH1273" s="53">
        <f t="shared" si="897"/>
        <v>7.6941579461018272E-3</v>
      </c>
      <c r="BI1273" s="53">
        <f t="shared" si="898"/>
        <v>7.3320427254347014E-3</v>
      </c>
      <c r="BJ1273" s="53">
        <f t="shared" si="899"/>
        <v>7.0501195990230756E-3</v>
      </c>
      <c r="BK1273" s="53">
        <f t="shared" si="900"/>
        <v>9.3819036408247479E-3</v>
      </c>
      <c r="BL1273" s="53">
        <f t="shared" si="901"/>
        <v>8.6605783232451671E-3</v>
      </c>
      <c r="BM1273" s="53">
        <f t="shared" si="902"/>
        <v>7.7860433082058431E-3</v>
      </c>
      <c r="BN1273" s="53">
        <f t="shared" si="903"/>
        <v>7.4446116946000314E-3</v>
      </c>
      <c r="BO1273" s="53">
        <f t="shared" si="904"/>
        <v>7.5881228221191593E-3</v>
      </c>
      <c r="BP1273" s="53">
        <f t="shared" si="905"/>
        <v>1.0477540792161148E-2</v>
      </c>
      <c r="BQ1273" s="53">
        <f t="shared" si="906"/>
        <v>9.0045087625763142E-3</v>
      </c>
      <c r="BR1273" s="53">
        <f t="shared" si="907"/>
        <v>1.3293138181224896E-2</v>
      </c>
      <c r="BS1273" s="53">
        <f t="shared" si="908"/>
        <v>1.3981795403797371E-2</v>
      </c>
      <c r="BT1273" s="54">
        <f t="shared" si="927"/>
        <v>0.11746173806542656</v>
      </c>
      <c r="BU1273" s="55">
        <f t="shared" si="924"/>
        <v>0</v>
      </c>
      <c r="BV1273" s="55">
        <f t="shared" si="909"/>
        <v>0</v>
      </c>
      <c r="BW1273" s="55">
        <f t="shared" si="910"/>
        <v>0</v>
      </c>
      <c r="BX1273" s="55">
        <f t="shared" si="911"/>
        <v>0</v>
      </c>
      <c r="BY1273" s="55">
        <f t="shared" si="912"/>
        <v>0</v>
      </c>
      <c r="BZ1273" s="55">
        <f t="shared" si="913"/>
        <v>0</v>
      </c>
      <c r="CA1273" s="55">
        <f t="shared" si="914"/>
        <v>0</v>
      </c>
      <c r="CB1273" s="55">
        <f t="shared" si="915"/>
        <v>0</v>
      </c>
      <c r="CC1273" s="55">
        <f t="shared" si="916"/>
        <v>0</v>
      </c>
      <c r="CD1273" s="55">
        <f t="shared" si="917"/>
        <v>0</v>
      </c>
      <c r="CE1273" s="55">
        <f t="shared" si="918"/>
        <v>0</v>
      </c>
      <c r="CF1273" s="55">
        <f t="shared" si="919"/>
        <v>0</v>
      </c>
      <c r="CG1273" s="55">
        <f t="shared" si="920"/>
        <v>0</v>
      </c>
      <c r="CH1273" s="56">
        <f t="shared" si="928"/>
        <v>0</v>
      </c>
      <c r="CI1273" s="57">
        <f t="shared" si="925"/>
        <v>3.7349687438909707E-2</v>
      </c>
      <c r="CJ1273" s="58">
        <f t="shared" si="921"/>
        <v>-5.3106893972049318E-2</v>
      </c>
      <c r="CK1273" s="67">
        <f t="shared" si="922"/>
        <v>0.11746173806542656</v>
      </c>
    </row>
    <row r="1274" spans="1:89">
      <c r="A1274" s="48">
        <v>5162</v>
      </c>
      <c r="B1274" s="89">
        <v>3.596757852077001E-2</v>
      </c>
      <c r="C1274" s="59">
        <v>9.2081031307550645E-2</v>
      </c>
      <c r="D1274" s="59">
        <v>9.2081031307550645E-2</v>
      </c>
      <c r="E1274" s="59">
        <v>9.2081031307550645E-2</v>
      </c>
      <c r="F1274" s="59">
        <v>9.668508287292818E-2</v>
      </c>
      <c r="G1274" s="59">
        <v>0.13581952117863719</v>
      </c>
      <c r="H1274" s="59">
        <v>0.11970534069981584</v>
      </c>
      <c r="I1274" s="59">
        <v>0.13724677716390424</v>
      </c>
      <c r="J1274" s="59">
        <v>0.1220073664825046</v>
      </c>
      <c r="K1274" s="59">
        <v>0.12891344383057091</v>
      </c>
      <c r="L1274" s="59">
        <v>0.16114180478821363</v>
      </c>
      <c r="M1274" s="59">
        <v>0.1322744014732965</v>
      </c>
      <c r="N1274" s="59">
        <v>0.23020257826887661</v>
      </c>
      <c r="O1274" s="59">
        <v>0.24079189686924493</v>
      </c>
      <c r="P1274" s="120">
        <v>0.13700240827312651</v>
      </c>
      <c r="Q1274" s="60">
        <v>0</v>
      </c>
      <c r="R1274" s="60">
        <v>1</v>
      </c>
      <c r="S1274" s="60">
        <v>1</v>
      </c>
      <c r="T1274" s="60">
        <v>1</v>
      </c>
      <c r="U1274" s="60">
        <v>0</v>
      </c>
      <c r="V1274" s="60">
        <v>0</v>
      </c>
      <c r="W1274" s="60">
        <v>0</v>
      </c>
      <c r="X1274" s="60">
        <v>1</v>
      </c>
      <c r="Y1274" s="60">
        <v>0</v>
      </c>
      <c r="Z1274" s="60">
        <v>0</v>
      </c>
      <c r="AA1274" s="60">
        <v>0</v>
      </c>
      <c r="AB1274" s="60">
        <v>0</v>
      </c>
      <c r="AC1274" s="60">
        <v>0</v>
      </c>
      <c r="AD1274" s="49">
        <f t="shared" si="926"/>
        <v>4</v>
      </c>
      <c r="AE1274" s="50" t="s">
        <v>22</v>
      </c>
      <c r="AF1274" s="51">
        <f t="shared" si="883"/>
        <v>2.8452612557781604E-2</v>
      </c>
      <c r="AG1274" s="52">
        <f t="shared" si="884"/>
        <v>0.25106531409501592</v>
      </c>
      <c r="AH1274" s="52">
        <f t="shared" si="885"/>
        <v>0.25106531409501592</v>
      </c>
      <c r="AI1274" s="52">
        <f t="shared" si="886"/>
        <v>0.25106531409501592</v>
      </c>
      <c r="AJ1274" s="52">
        <f t="shared" si="887"/>
        <v>0.26271106621682</v>
      </c>
      <c r="AK1274" s="52">
        <f t="shared" si="888"/>
        <v>0.36490231042490007</v>
      </c>
      <c r="AL1274" s="52">
        <f t="shared" si="889"/>
        <v>0.32208835493338378</v>
      </c>
      <c r="AM1274" s="52">
        <f t="shared" si="890"/>
        <v>0.36874697076734708</v>
      </c>
      <c r="AN1274" s="52">
        <f t="shared" si="891"/>
        <v>0.32813903206091111</v>
      </c>
      <c r="AO1274" s="52">
        <f t="shared" si="892"/>
        <v>0.3464211582226272</v>
      </c>
      <c r="AP1274" s="52">
        <f t="shared" si="893"/>
        <v>0.43443086870840331</v>
      </c>
      <c r="AQ1274" s="52">
        <f t="shared" si="894"/>
        <v>0.35539017520852434</v>
      </c>
      <c r="AR1274" s="52">
        <f t="shared" si="895"/>
        <v>0.63880335577640757</v>
      </c>
      <c r="AS1274" s="52">
        <f t="shared" si="896"/>
        <v>0.6720876833371805</v>
      </c>
      <c r="AT1274" s="146"/>
      <c r="AU1274" s="146"/>
      <c r="AV1274" s="146"/>
      <c r="AW1274" s="146"/>
      <c r="AX1274" s="146"/>
      <c r="AY1274" s="146"/>
      <c r="AZ1274" s="146"/>
      <c r="BA1274" s="146"/>
      <c r="BB1274" s="146"/>
      <c r="BC1274" s="146"/>
      <c r="BD1274" s="146"/>
      <c r="BE1274" s="146"/>
      <c r="BF1274" s="146"/>
      <c r="BG1274" s="53">
        <f t="shared" si="923"/>
        <v>0.35461892806968137</v>
      </c>
      <c r="BH1274" s="53">
        <f t="shared" si="897"/>
        <v>0.35128526012073014</v>
      </c>
      <c r="BI1274" s="53">
        <f t="shared" si="898"/>
        <v>0.33475249066410956</v>
      </c>
      <c r="BJ1274" s="53">
        <f t="shared" si="899"/>
        <v>0.32188097964376022</v>
      </c>
      <c r="BK1274" s="53">
        <f t="shared" si="900"/>
        <v>0.42834114973744392</v>
      </c>
      <c r="BL1274" s="53">
        <f t="shared" si="901"/>
        <v>0.39540824745071745</v>
      </c>
      <c r="BM1274" s="53">
        <f t="shared" si="902"/>
        <v>0.35548038758680328</v>
      </c>
      <c r="BN1274" s="53">
        <f t="shared" si="903"/>
        <v>0.33989195100424985</v>
      </c>
      <c r="BO1274" s="53">
        <f t="shared" si="904"/>
        <v>0.34644410968281159</v>
      </c>
      <c r="BP1274" s="53">
        <f t="shared" si="905"/>
        <v>0.47836367129227364</v>
      </c>
      <c r="BQ1274" s="53">
        <f t="shared" si="906"/>
        <v>0.41111077067550905</v>
      </c>
      <c r="BR1274" s="53">
        <f t="shared" si="907"/>
        <v>0.60691287292565232</v>
      </c>
      <c r="BS1274" s="53">
        <f t="shared" si="908"/>
        <v>0.63835427733403927</v>
      </c>
      <c r="BT1274" s="54">
        <f t="shared" si="927"/>
        <v>5.3628450961877814</v>
      </c>
      <c r="BU1274" s="55">
        <f t="shared" si="924"/>
        <v>0</v>
      </c>
      <c r="BV1274" s="55">
        <f t="shared" si="909"/>
        <v>-1.0461566786870342</v>
      </c>
      <c r="BW1274" s="55">
        <f t="shared" si="910"/>
        <v>-1.0943638540677816</v>
      </c>
      <c r="BX1274" s="55">
        <f t="shared" si="911"/>
        <v>-1.1335734302026843</v>
      </c>
      <c r="BY1274" s="55">
        <f t="shared" si="912"/>
        <v>0</v>
      </c>
      <c r="BZ1274" s="55">
        <f t="shared" si="913"/>
        <v>0</v>
      </c>
      <c r="CA1274" s="55">
        <f t="shared" si="914"/>
        <v>0</v>
      </c>
      <c r="CB1274" s="55">
        <f t="shared" si="915"/>
        <v>-1.0791275030422136</v>
      </c>
      <c r="CC1274" s="55">
        <f t="shared" si="916"/>
        <v>0</v>
      </c>
      <c r="CD1274" s="55">
        <f t="shared" si="917"/>
        <v>0</v>
      </c>
      <c r="CE1274" s="55">
        <f t="shared" si="918"/>
        <v>0</v>
      </c>
      <c r="CF1274" s="55">
        <f t="shared" si="919"/>
        <v>0</v>
      </c>
      <c r="CG1274" s="55">
        <f t="shared" si="920"/>
        <v>0</v>
      </c>
      <c r="CH1274" s="56">
        <f t="shared" si="928"/>
        <v>-4.3532214659997139</v>
      </c>
      <c r="CI1274" s="57">
        <f t="shared" si="925"/>
        <v>1.3259139040812946</v>
      </c>
      <c r="CJ1274" s="58">
        <f t="shared" si="921"/>
        <v>-10.308113440796998</v>
      </c>
      <c r="CK1274" s="67">
        <f t="shared" si="922"/>
        <v>1.3628450961877814</v>
      </c>
    </row>
    <row r="1275" spans="1:89">
      <c r="A1275" s="48">
        <v>5163</v>
      </c>
      <c r="B1275" s="89">
        <v>0.23049645390070922</v>
      </c>
      <c r="C1275" s="59">
        <v>0.1220073664825046</v>
      </c>
      <c r="D1275" s="59">
        <v>0.1220073664825046</v>
      </c>
      <c r="E1275" s="59">
        <v>0.11049723756906077</v>
      </c>
      <c r="F1275" s="59">
        <v>0.1151012891344383</v>
      </c>
      <c r="G1275" s="59">
        <v>0.12891344383057091</v>
      </c>
      <c r="H1275" s="59">
        <v>0.12891344383057091</v>
      </c>
      <c r="I1275" s="59">
        <v>0.12279005524861879</v>
      </c>
      <c r="J1275" s="59">
        <v>0.16804788213627991</v>
      </c>
      <c r="K1275" s="59">
        <v>0.15423572744014732</v>
      </c>
      <c r="L1275" s="59">
        <v>0.15653775322283608</v>
      </c>
      <c r="M1275" s="59">
        <v>0.15824125230202579</v>
      </c>
      <c r="N1275" s="59">
        <v>0.18646408839779005</v>
      </c>
      <c r="O1275" s="59">
        <v>0.19502762430939227</v>
      </c>
      <c r="P1275" s="120">
        <v>0.1437526561835954</v>
      </c>
      <c r="Q1275" s="60">
        <v>0</v>
      </c>
      <c r="R1275" s="60">
        <v>1</v>
      </c>
      <c r="S1275" s="60">
        <v>2</v>
      </c>
      <c r="T1275" s="60">
        <v>2</v>
      </c>
      <c r="U1275" s="60">
        <v>3</v>
      </c>
      <c r="V1275" s="60">
        <v>0</v>
      </c>
      <c r="W1275" s="60">
        <v>2</v>
      </c>
      <c r="X1275" s="60">
        <v>3</v>
      </c>
      <c r="Y1275" s="60">
        <v>1</v>
      </c>
      <c r="Z1275" s="60">
        <v>2</v>
      </c>
      <c r="AA1275" s="60">
        <v>2</v>
      </c>
      <c r="AB1275" s="60">
        <v>1</v>
      </c>
      <c r="AC1275" s="60">
        <v>2</v>
      </c>
      <c r="AD1275" s="49">
        <f t="shared" si="926"/>
        <v>21</v>
      </c>
      <c r="AE1275" s="50" t="s">
        <v>22</v>
      </c>
      <c r="AF1275" s="51">
        <f t="shared" si="883"/>
        <v>0.20784546642981203</v>
      </c>
      <c r="AG1275" s="52">
        <f t="shared" si="884"/>
        <v>0.32813903206091111</v>
      </c>
      <c r="AH1275" s="52">
        <f t="shared" si="885"/>
        <v>0.32813903206091111</v>
      </c>
      <c r="AI1275" s="52">
        <f t="shared" si="886"/>
        <v>0.29809658706494158</v>
      </c>
      <c r="AJ1275" s="52">
        <f t="shared" si="887"/>
        <v>0.3100507682725166</v>
      </c>
      <c r="AK1275" s="52">
        <f t="shared" si="888"/>
        <v>0.3464211582226272</v>
      </c>
      <c r="AL1275" s="52">
        <f t="shared" si="889"/>
        <v>0.3464211582226272</v>
      </c>
      <c r="AM1275" s="52">
        <f t="shared" si="890"/>
        <v>0.33020116076019779</v>
      </c>
      <c r="AN1275" s="52">
        <f t="shared" si="891"/>
        <v>0.45388670122045366</v>
      </c>
      <c r="AO1275" s="52">
        <f t="shared" si="892"/>
        <v>0.41518860457685486</v>
      </c>
      <c r="AP1275" s="52">
        <f t="shared" si="893"/>
        <v>0.42157908616904011</v>
      </c>
      <c r="AQ1275" s="52">
        <f t="shared" si="894"/>
        <v>0.42632321897952385</v>
      </c>
      <c r="AR1275" s="52">
        <f t="shared" si="895"/>
        <v>0.50682541566953299</v>
      </c>
      <c r="AS1275" s="52">
        <f t="shared" si="896"/>
        <v>0.53197011876463196</v>
      </c>
      <c r="AT1275" s="146"/>
      <c r="AU1275" s="146"/>
      <c r="AV1275" s="146"/>
      <c r="AW1275" s="146"/>
      <c r="AX1275" s="146"/>
      <c r="AY1275" s="146"/>
      <c r="AZ1275" s="146"/>
      <c r="BA1275" s="146"/>
      <c r="BB1275" s="146"/>
      <c r="BC1275" s="146"/>
      <c r="BD1275" s="146"/>
      <c r="BE1275" s="146"/>
      <c r="BF1275" s="146"/>
      <c r="BG1275" s="53">
        <f t="shared" si="923"/>
        <v>3.3857235503011887</v>
      </c>
      <c r="BH1275" s="53">
        <f t="shared" si="897"/>
        <v>3.3538953618142209</v>
      </c>
      <c r="BI1275" s="53">
        <f t="shared" si="898"/>
        <v>2.9034376872796428</v>
      </c>
      <c r="BJ1275" s="53">
        <f t="shared" si="899"/>
        <v>2.7750330841089501</v>
      </c>
      <c r="BK1275" s="53">
        <f t="shared" si="900"/>
        <v>2.9705440728410957</v>
      </c>
      <c r="BL1275" s="53">
        <f t="shared" si="901"/>
        <v>3.106658498028056</v>
      </c>
      <c r="BM1275" s="53">
        <f t="shared" si="902"/>
        <v>2.3253278080836299</v>
      </c>
      <c r="BN1275" s="53">
        <f t="shared" si="903"/>
        <v>3.4343839953934872</v>
      </c>
      <c r="BO1275" s="53">
        <f t="shared" si="904"/>
        <v>3.0331410274313986</v>
      </c>
      <c r="BP1275" s="53">
        <f t="shared" si="905"/>
        <v>3.3910561240125614</v>
      </c>
      <c r="BQ1275" s="53">
        <f t="shared" si="906"/>
        <v>3.6025567414825805</v>
      </c>
      <c r="BR1275" s="53">
        <f t="shared" si="907"/>
        <v>3.5175149461155697</v>
      </c>
      <c r="BS1275" s="53">
        <f t="shared" si="908"/>
        <v>3.6909782019393549</v>
      </c>
      <c r="BT1275" s="54">
        <f t="shared" si="927"/>
        <v>41.490251098831735</v>
      </c>
      <c r="BU1275" s="55">
        <f t="shared" si="924"/>
        <v>0</v>
      </c>
      <c r="BV1275" s="55">
        <f t="shared" si="909"/>
        <v>1.2101224648863882</v>
      </c>
      <c r="BW1275" s="55">
        <f t="shared" si="910"/>
        <v>2.1317908887124433</v>
      </c>
      <c r="BX1275" s="55">
        <f t="shared" si="911"/>
        <v>2.0413253386575048</v>
      </c>
      <c r="BY1275" s="55">
        <f t="shared" si="912"/>
        <v>3.2662353766387362</v>
      </c>
      <c r="BZ1275" s="55">
        <f t="shared" si="913"/>
        <v>0</v>
      </c>
      <c r="CA1275" s="55">
        <f t="shared" si="914"/>
        <v>1.6877220436498432</v>
      </c>
      <c r="CB1275" s="55">
        <f t="shared" si="915"/>
        <v>3.7015127334878168</v>
      </c>
      <c r="CC1275" s="55">
        <f t="shared" si="916"/>
        <v>1.1095987252948967</v>
      </c>
      <c r="CD1275" s="55">
        <f t="shared" si="917"/>
        <v>2.442282827760383</v>
      </c>
      <c r="CE1275" s="55">
        <f t="shared" si="918"/>
        <v>2.5632875987050676</v>
      </c>
      <c r="CF1275" s="55">
        <f t="shared" si="919"/>
        <v>1.2577547590707472</v>
      </c>
      <c r="CG1275" s="55">
        <f t="shared" si="920"/>
        <v>2.6117830365947681</v>
      </c>
      <c r="CH1275" s="56">
        <f t="shared" si="928"/>
        <v>24.023415793458593</v>
      </c>
      <c r="CI1275" s="57">
        <f t="shared" si="925"/>
        <v>8.497053892351957</v>
      </c>
      <c r="CJ1275" s="58">
        <f t="shared" si="921"/>
        <v>-13.164914559396138</v>
      </c>
      <c r="CK1275" s="67">
        <f t="shared" si="922"/>
        <v>20.490251098831735</v>
      </c>
    </row>
    <row r="1276" spans="1:89">
      <c r="A1276" s="48">
        <v>5164</v>
      </c>
      <c r="B1276" s="89">
        <v>0.12056737588652483</v>
      </c>
      <c r="C1276" s="59">
        <v>0.1220073664825046</v>
      </c>
      <c r="D1276" s="59">
        <v>0.1220073664825046</v>
      </c>
      <c r="E1276" s="59">
        <v>0.11049723756906077</v>
      </c>
      <c r="F1276" s="59">
        <v>0.1151012891344383</v>
      </c>
      <c r="G1276" s="59">
        <v>0.12891344383057091</v>
      </c>
      <c r="H1276" s="59">
        <v>0.12891344383057091</v>
      </c>
      <c r="I1276" s="59">
        <v>0.12279005524861879</v>
      </c>
      <c r="J1276" s="59">
        <v>0.16804788213627991</v>
      </c>
      <c r="K1276" s="59">
        <v>0.15423572744014732</v>
      </c>
      <c r="L1276" s="59">
        <v>0.15653775322283608</v>
      </c>
      <c r="M1276" s="59">
        <v>0.15824125230202579</v>
      </c>
      <c r="N1276" s="59">
        <v>0.18646408839779005</v>
      </c>
      <c r="O1276" s="59">
        <v>0.19502762430939227</v>
      </c>
      <c r="P1276" s="120">
        <v>0.1437526561835954</v>
      </c>
      <c r="Q1276" s="60">
        <v>0</v>
      </c>
      <c r="R1276" s="60">
        <v>2</v>
      </c>
      <c r="S1276" s="60">
        <v>4</v>
      </c>
      <c r="T1276" s="60">
        <v>1</v>
      </c>
      <c r="U1276" s="60">
        <v>0</v>
      </c>
      <c r="V1276" s="60">
        <v>0</v>
      </c>
      <c r="W1276" s="60">
        <v>1</v>
      </c>
      <c r="X1276" s="60">
        <v>2</v>
      </c>
      <c r="Y1276" s="60">
        <v>1</v>
      </c>
      <c r="Z1276" s="60">
        <v>0</v>
      </c>
      <c r="AA1276" s="60">
        <v>5</v>
      </c>
      <c r="AB1276" s="60">
        <v>2</v>
      </c>
      <c r="AC1276" s="60">
        <v>2</v>
      </c>
      <c r="AD1276" s="49">
        <f t="shared" si="926"/>
        <v>20</v>
      </c>
      <c r="AE1276" s="50" t="s">
        <v>22</v>
      </c>
      <c r="AF1276" s="51">
        <f t="shared" si="883"/>
        <v>0.10386488204266478</v>
      </c>
      <c r="AG1276" s="52">
        <f t="shared" si="884"/>
        <v>0.32813903206091111</v>
      </c>
      <c r="AH1276" s="52">
        <f t="shared" si="885"/>
        <v>0.32813903206091111</v>
      </c>
      <c r="AI1276" s="52">
        <f t="shared" si="886"/>
        <v>0.29809658706494158</v>
      </c>
      <c r="AJ1276" s="52">
        <f t="shared" si="887"/>
        <v>0.3100507682725166</v>
      </c>
      <c r="AK1276" s="52">
        <f t="shared" si="888"/>
        <v>0.3464211582226272</v>
      </c>
      <c r="AL1276" s="52">
        <f t="shared" si="889"/>
        <v>0.3464211582226272</v>
      </c>
      <c r="AM1276" s="52">
        <f t="shared" si="890"/>
        <v>0.33020116076019779</v>
      </c>
      <c r="AN1276" s="52">
        <f t="shared" si="891"/>
        <v>0.45388670122045366</v>
      </c>
      <c r="AO1276" s="52">
        <f t="shared" si="892"/>
        <v>0.41518860457685486</v>
      </c>
      <c r="AP1276" s="52">
        <f t="shared" si="893"/>
        <v>0.42157908616904011</v>
      </c>
      <c r="AQ1276" s="52">
        <f t="shared" si="894"/>
        <v>0.42632321897952385</v>
      </c>
      <c r="AR1276" s="52">
        <f t="shared" si="895"/>
        <v>0.50682541566953299</v>
      </c>
      <c r="AS1276" s="52">
        <f t="shared" si="896"/>
        <v>0.53197011876463196</v>
      </c>
      <c r="AT1276" s="146"/>
      <c r="AU1276" s="146"/>
      <c r="AV1276" s="146"/>
      <c r="AW1276" s="146"/>
      <c r="AX1276" s="146"/>
      <c r="AY1276" s="146"/>
      <c r="AZ1276" s="146"/>
      <c r="BA1276" s="146"/>
      <c r="BB1276" s="146"/>
      <c r="BC1276" s="146"/>
      <c r="BD1276" s="146"/>
      <c r="BE1276" s="146"/>
      <c r="BF1276" s="146"/>
      <c r="BG1276" s="53">
        <f t="shared" si="923"/>
        <v>1.691919401570674</v>
      </c>
      <c r="BH1276" s="53">
        <f t="shared" si="897"/>
        <v>1.6760141663032646</v>
      </c>
      <c r="BI1276" s="53">
        <f t="shared" si="898"/>
        <v>1.4509107082658645</v>
      </c>
      <c r="BJ1276" s="53">
        <f t="shared" si="899"/>
        <v>1.3867441464873187</v>
      </c>
      <c r="BK1276" s="53">
        <f t="shared" si="900"/>
        <v>1.4844452228279306</v>
      </c>
      <c r="BL1276" s="53">
        <f t="shared" si="901"/>
        <v>1.5524645496825911</v>
      </c>
      <c r="BM1276" s="53">
        <f t="shared" si="902"/>
        <v>1.1620166782838832</v>
      </c>
      <c r="BN1276" s="53">
        <f t="shared" si="903"/>
        <v>1.7162360800937626</v>
      </c>
      <c r="BO1276" s="53">
        <f t="shared" si="904"/>
        <v>1.5157262770478326</v>
      </c>
      <c r="BP1276" s="53">
        <f t="shared" si="905"/>
        <v>1.6945842041715169</v>
      </c>
      <c r="BQ1276" s="53">
        <f t="shared" si="906"/>
        <v>1.8002756443689512</v>
      </c>
      <c r="BR1276" s="53">
        <f t="shared" si="907"/>
        <v>1.7577784169999155</v>
      </c>
      <c r="BS1276" s="53">
        <f t="shared" si="908"/>
        <v>1.8444617635955849</v>
      </c>
      <c r="BT1276" s="54">
        <f t="shared" si="927"/>
        <v>20.733577259699093</v>
      </c>
      <c r="BU1276" s="55">
        <f t="shared" si="924"/>
        <v>0</v>
      </c>
      <c r="BV1276" s="55">
        <f t="shared" si="909"/>
        <v>1.0328369089448362</v>
      </c>
      <c r="BW1276" s="55">
        <f t="shared" si="910"/>
        <v>1.4887657357690067</v>
      </c>
      <c r="BX1276" s="55">
        <f t="shared" si="911"/>
        <v>0.32695865891478232</v>
      </c>
      <c r="BY1276" s="55">
        <f t="shared" si="912"/>
        <v>0</v>
      </c>
      <c r="BZ1276" s="55">
        <f t="shared" si="913"/>
        <v>0</v>
      </c>
      <c r="CA1276" s="55">
        <f t="shared" si="914"/>
        <v>0.15015701141095181</v>
      </c>
      <c r="CB1276" s="55">
        <f t="shared" si="915"/>
        <v>1.0802671348306048</v>
      </c>
      <c r="CC1276" s="55">
        <f t="shared" si="916"/>
        <v>0.41589471488092655</v>
      </c>
      <c r="CD1276" s="55">
        <f t="shared" si="917"/>
        <v>0</v>
      </c>
      <c r="CE1276" s="55">
        <f t="shared" si="918"/>
        <v>2.939698944692819</v>
      </c>
      <c r="CF1276" s="55">
        <f t="shared" si="919"/>
        <v>1.1281014973135546</v>
      </c>
      <c r="CG1276" s="55">
        <f t="shared" si="920"/>
        <v>1.2243750157668281</v>
      </c>
      <c r="CH1276" s="56">
        <f t="shared" si="928"/>
        <v>9.7870556225243099</v>
      </c>
      <c r="CI1276" s="57">
        <f t="shared" si="925"/>
        <v>4.4446128052302551</v>
      </c>
      <c r="CJ1276" s="58">
        <f t="shared" si="921"/>
        <v>-11.803397536528209</v>
      </c>
      <c r="CK1276" s="67">
        <f t="shared" si="922"/>
        <v>0.73357725969909282</v>
      </c>
    </row>
    <row r="1277" spans="1:89">
      <c r="A1277" s="48">
        <v>5165</v>
      </c>
      <c r="B1277" s="89">
        <v>0.15653495440729484</v>
      </c>
      <c r="C1277" s="59">
        <v>0.1220073664825046</v>
      </c>
      <c r="D1277" s="59">
        <v>0.1220073664825046</v>
      </c>
      <c r="E1277" s="59">
        <v>0.11049723756906077</v>
      </c>
      <c r="F1277" s="59">
        <v>0.1151012891344383</v>
      </c>
      <c r="G1277" s="59">
        <v>0.12891344383057091</v>
      </c>
      <c r="H1277" s="59">
        <v>0.12891344383057091</v>
      </c>
      <c r="I1277" s="59">
        <v>0.12279005524861879</v>
      </c>
      <c r="J1277" s="59">
        <v>0.16804788213627991</v>
      </c>
      <c r="K1277" s="59">
        <v>0.15423572744014732</v>
      </c>
      <c r="L1277" s="59">
        <v>0.15653775322283608</v>
      </c>
      <c r="M1277" s="59">
        <v>0.15824125230202579</v>
      </c>
      <c r="N1277" s="59">
        <v>0.18646408839779005</v>
      </c>
      <c r="O1277" s="59">
        <v>0.19502762430939227</v>
      </c>
      <c r="P1277" s="120">
        <v>0.1437526561835954</v>
      </c>
      <c r="Q1277" s="60">
        <v>1</v>
      </c>
      <c r="R1277" s="60">
        <v>0</v>
      </c>
      <c r="S1277" s="60">
        <v>1</v>
      </c>
      <c r="T1277" s="60">
        <v>1</v>
      </c>
      <c r="U1277" s="60">
        <v>1</v>
      </c>
      <c r="V1277" s="60">
        <v>1</v>
      </c>
      <c r="W1277" s="60">
        <v>1</v>
      </c>
      <c r="X1277" s="60">
        <v>6</v>
      </c>
      <c r="Y1277" s="60">
        <v>0</v>
      </c>
      <c r="Z1277" s="60">
        <v>0</v>
      </c>
      <c r="AA1277" s="60">
        <v>0</v>
      </c>
      <c r="AB1277" s="60">
        <v>1</v>
      </c>
      <c r="AC1277" s="60">
        <v>2</v>
      </c>
      <c r="AD1277" s="49">
        <f t="shared" si="926"/>
        <v>15</v>
      </c>
      <c r="AE1277" s="50" t="s">
        <v>22</v>
      </c>
      <c r="AF1277" s="51">
        <f t="shared" si="883"/>
        <v>0.13735426321986818</v>
      </c>
      <c r="AG1277" s="52">
        <f t="shared" si="884"/>
        <v>0.32813903206091111</v>
      </c>
      <c r="AH1277" s="52">
        <f t="shared" si="885"/>
        <v>0.32813903206091111</v>
      </c>
      <c r="AI1277" s="52">
        <f t="shared" si="886"/>
        <v>0.29809658706494158</v>
      </c>
      <c r="AJ1277" s="52">
        <f t="shared" si="887"/>
        <v>0.3100507682725166</v>
      </c>
      <c r="AK1277" s="52">
        <f t="shared" si="888"/>
        <v>0.3464211582226272</v>
      </c>
      <c r="AL1277" s="52">
        <f t="shared" si="889"/>
        <v>0.3464211582226272</v>
      </c>
      <c r="AM1277" s="52">
        <f t="shared" si="890"/>
        <v>0.33020116076019779</v>
      </c>
      <c r="AN1277" s="52">
        <f t="shared" si="891"/>
        <v>0.45388670122045366</v>
      </c>
      <c r="AO1277" s="52">
        <f t="shared" si="892"/>
        <v>0.41518860457685486</v>
      </c>
      <c r="AP1277" s="52">
        <f t="shared" si="893"/>
        <v>0.42157908616904011</v>
      </c>
      <c r="AQ1277" s="52">
        <f t="shared" si="894"/>
        <v>0.42632321897952385</v>
      </c>
      <c r="AR1277" s="52">
        <f t="shared" si="895"/>
        <v>0.50682541566953299</v>
      </c>
      <c r="AS1277" s="52">
        <f t="shared" si="896"/>
        <v>0.53197011876463196</v>
      </c>
      <c r="AT1277" s="146"/>
      <c r="AU1277" s="146"/>
      <c r="AV1277" s="146"/>
      <c r="AW1277" s="146"/>
      <c r="AX1277" s="146"/>
      <c r="AY1277" s="146"/>
      <c r="AZ1277" s="146"/>
      <c r="BA1277" s="146"/>
      <c r="BB1277" s="146"/>
      <c r="BC1277" s="146"/>
      <c r="BD1277" s="146"/>
      <c r="BE1277" s="146"/>
      <c r="BF1277" s="146"/>
      <c r="BG1277" s="53">
        <f t="shared" si="923"/>
        <v>2.2374486762010659</v>
      </c>
      <c r="BH1277" s="53">
        <f t="shared" si="897"/>
        <v>2.2164150811251453</v>
      </c>
      <c r="BI1277" s="53">
        <f t="shared" si="898"/>
        <v>1.91873102257809</v>
      </c>
      <c r="BJ1277" s="53">
        <f t="shared" si="899"/>
        <v>1.8338750958864878</v>
      </c>
      <c r="BK1277" s="53">
        <f t="shared" si="900"/>
        <v>1.9630781440451559</v>
      </c>
      <c r="BL1277" s="53">
        <f t="shared" si="901"/>
        <v>2.0530290912863567</v>
      </c>
      <c r="BM1277" s="53">
        <f t="shared" si="902"/>
        <v>1.5366882583982415</v>
      </c>
      <c r="BN1277" s="53">
        <f t="shared" si="903"/>
        <v>2.2696058345861423</v>
      </c>
      <c r="BO1277" s="53">
        <f t="shared" si="904"/>
        <v>2.0044452170212796</v>
      </c>
      <c r="BP1277" s="53">
        <f t="shared" si="905"/>
        <v>2.2409726969351849</v>
      </c>
      <c r="BQ1277" s="53">
        <f t="shared" si="906"/>
        <v>2.3807424594522413</v>
      </c>
      <c r="BR1277" s="53">
        <f t="shared" si="907"/>
        <v>2.3245427580771088</v>
      </c>
      <c r="BS1277" s="53">
        <f t="shared" si="908"/>
        <v>2.4391756057819745</v>
      </c>
      <c r="BT1277" s="54">
        <f t="shared" si="927"/>
        <v>27.418749941374472</v>
      </c>
      <c r="BU1277" s="55">
        <f t="shared" si="924"/>
        <v>0.80533623289309642</v>
      </c>
      <c r="BV1277" s="55">
        <f t="shared" si="909"/>
        <v>0</v>
      </c>
      <c r="BW1277" s="55">
        <f t="shared" si="910"/>
        <v>0.65166404179141124</v>
      </c>
      <c r="BX1277" s="55">
        <f t="shared" si="911"/>
        <v>0.6064312667639421</v>
      </c>
      <c r="BY1277" s="55">
        <f t="shared" si="912"/>
        <v>0.6745137229814353</v>
      </c>
      <c r="BZ1277" s="55">
        <f t="shared" si="913"/>
        <v>0.71931630807101221</v>
      </c>
      <c r="CA1277" s="55">
        <f t="shared" si="914"/>
        <v>0.42962961926011128</v>
      </c>
      <c r="CB1277" s="55">
        <f t="shared" si="915"/>
        <v>4.9176370515867722</v>
      </c>
      <c r="CC1277" s="55">
        <f t="shared" si="916"/>
        <v>0</v>
      </c>
      <c r="CD1277" s="55">
        <f t="shared" si="917"/>
        <v>0</v>
      </c>
      <c r="CE1277" s="55">
        <f t="shared" si="918"/>
        <v>0</v>
      </c>
      <c r="CF1277" s="55">
        <f t="shared" si="919"/>
        <v>0.84352335650593679</v>
      </c>
      <c r="CG1277" s="55">
        <f t="shared" si="920"/>
        <v>1.7833202314651471</v>
      </c>
      <c r="CH1277" s="56">
        <f t="shared" si="928"/>
        <v>11.431371831318865</v>
      </c>
      <c r="CI1277" s="57">
        <f t="shared" si="925"/>
        <v>5.7705267093115493</v>
      </c>
      <c r="CJ1277" s="58">
        <f t="shared" si="921"/>
        <v>-13.954405335955776</v>
      </c>
      <c r="CK1277" s="67">
        <f t="shared" si="922"/>
        <v>12.418749941374472</v>
      </c>
    </row>
    <row r="1278" spans="1:89">
      <c r="A1278" s="48">
        <v>5166</v>
      </c>
      <c r="B1278" s="89">
        <v>7.0415400202634246E-2</v>
      </c>
      <c r="C1278" s="59">
        <v>0.1151012891344383</v>
      </c>
      <c r="D1278" s="59">
        <v>0.1151012891344383</v>
      </c>
      <c r="E1278" s="59">
        <v>9.668508287292818E-2</v>
      </c>
      <c r="F1278" s="59">
        <v>0.10128913443830571</v>
      </c>
      <c r="G1278" s="59">
        <v>0.1220073664825046</v>
      </c>
      <c r="H1278" s="59">
        <v>0.12430939226519337</v>
      </c>
      <c r="I1278" s="59">
        <v>0.11795580110497238</v>
      </c>
      <c r="J1278" s="59">
        <v>0.15193370165745856</v>
      </c>
      <c r="K1278" s="59">
        <v>0.1427255985267035</v>
      </c>
      <c r="L1278" s="59">
        <v>0.14732965009208104</v>
      </c>
      <c r="M1278" s="59">
        <v>0.14645488029465931</v>
      </c>
      <c r="N1278" s="59">
        <v>0.15142725598526705</v>
      </c>
      <c r="O1278" s="59">
        <v>0.15833333333333333</v>
      </c>
      <c r="P1278" s="120">
        <v>0.13005029040940641</v>
      </c>
      <c r="Q1278" s="60">
        <v>0</v>
      </c>
      <c r="R1278" s="60">
        <v>1</v>
      </c>
      <c r="S1278" s="60">
        <v>1</v>
      </c>
      <c r="T1278" s="60">
        <v>0</v>
      </c>
      <c r="U1278" s="60">
        <v>2</v>
      </c>
      <c r="V1278" s="60">
        <v>2</v>
      </c>
      <c r="W1278" s="60">
        <v>3</v>
      </c>
      <c r="X1278" s="60">
        <v>3</v>
      </c>
      <c r="Y1278" s="60">
        <v>2</v>
      </c>
      <c r="Z1278" s="60">
        <v>1</v>
      </c>
      <c r="AA1278" s="60">
        <v>4</v>
      </c>
      <c r="AB1278" s="60">
        <v>1</v>
      </c>
      <c r="AC1278" s="60">
        <v>0</v>
      </c>
      <c r="AD1278" s="49">
        <f t="shared" si="926"/>
        <v>20</v>
      </c>
      <c r="AE1278" s="50" t="s">
        <v>22</v>
      </c>
      <c r="AF1278" s="51">
        <f t="shared" si="883"/>
        <v>5.8404128838552644E-2</v>
      </c>
      <c r="AG1278" s="52">
        <f t="shared" si="884"/>
        <v>0.3100507682725166</v>
      </c>
      <c r="AH1278" s="52">
        <f t="shared" si="885"/>
        <v>0.3100507682725166</v>
      </c>
      <c r="AI1278" s="52">
        <f t="shared" si="886"/>
        <v>0.26271106621682</v>
      </c>
      <c r="AJ1278" s="52">
        <f t="shared" si="887"/>
        <v>0.27442941015613814</v>
      </c>
      <c r="AK1278" s="52">
        <f t="shared" si="888"/>
        <v>0.32813903206091111</v>
      </c>
      <c r="AL1278" s="52">
        <f t="shared" si="889"/>
        <v>0.33421125843514932</v>
      </c>
      <c r="AM1278" s="52">
        <f t="shared" si="890"/>
        <v>0.31750411981191701</v>
      </c>
      <c r="AN1278" s="52">
        <f t="shared" si="891"/>
        <v>0.40882161914516513</v>
      </c>
      <c r="AO1278" s="52">
        <f t="shared" si="892"/>
        <v>0.38358675876433534</v>
      </c>
      <c r="AP1278" s="52">
        <f t="shared" si="893"/>
        <v>0.39615777282491577</v>
      </c>
      <c r="AQ1278" s="52">
        <f t="shared" si="894"/>
        <v>0.39376216246300927</v>
      </c>
      <c r="AR1278" s="52">
        <f t="shared" si="895"/>
        <v>0.40742402675512734</v>
      </c>
      <c r="AS1278" s="52">
        <f t="shared" si="896"/>
        <v>0.42658002707981035</v>
      </c>
      <c r="AT1278" s="146"/>
      <c r="AU1278" s="146"/>
      <c r="AV1278" s="146"/>
      <c r="AW1278" s="146"/>
      <c r="AX1278" s="146"/>
      <c r="AY1278" s="146"/>
      <c r="AZ1278" s="146"/>
      <c r="BA1278" s="146"/>
      <c r="BB1278" s="146"/>
      <c r="BC1278" s="146"/>
      <c r="BD1278" s="146"/>
      <c r="BE1278" s="146"/>
      <c r="BF1278" s="146"/>
      <c r="BG1278" s="53">
        <f t="shared" si="923"/>
        <v>0.89893731379829966</v>
      </c>
      <c r="BH1278" s="53">
        <f t="shared" si="897"/>
        <v>0.89048666925025444</v>
      </c>
      <c r="BI1278" s="53">
        <f t="shared" si="898"/>
        <v>0.71901320641806887</v>
      </c>
      <c r="BJ1278" s="53">
        <f t="shared" si="899"/>
        <v>0.69019053593056234</v>
      </c>
      <c r="BK1278" s="53">
        <f t="shared" si="900"/>
        <v>0.79066493324967013</v>
      </c>
      <c r="BL1278" s="53">
        <f t="shared" si="901"/>
        <v>0.84219600374002357</v>
      </c>
      <c r="BM1278" s="53">
        <f t="shared" si="902"/>
        <v>0.62828681936715769</v>
      </c>
      <c r="BN1278" s="53">
        <f t="shared" si="903"/>
        <v>0.8692370748802406</v>
      </c>
      <c r="BO1278" s="53">
        <f t="shared" si="904"/>
        <v>0.78743330527839062</v>
      </c>
      <c r="BP1278" s="53">
        <f t="shared" si="905"/>
        <v>0.89542062842408277</v>
      </c>
      <c r="BQ1278" s="53">
        <f t="shared" si="906"/>
        <v>0.9349939896806726</v>
      </c>
      <c r="BR1278" s="53">
        <f t="shared" si="907"/>
        <v>0.79456091376708793</v>
      </c>
      <c r="BS1278" s="53">
        <f t="shared" si="908"/>
        <v>0.83168286497346056</v>
      </c>
      <c r="BT1278" s="54">
        <f t="shared" si="927"/>
        <v>10.57310425875797</v>
      </c>
      <c r="BU1278" s="55">
        <f t="shared" si="924"/>
        <v>0</v>
      </c>
      <c r="BV1278" s="55">
        <f t="shared" si="909"/>
        <v>-0.1159871463248822</v>
      </c>
      <c r="BW1278" s="55">
        <f t="shared" si="910"/>
        <v>-0.32987555367168253</v>
      </c>
      <c r="BX1278" s="55">
        <f t="shared" si="911"/>
        <v>0</v>
      </c>
      <c r="BY1278" s="55">
        <f t="shared" si="912"/>
        <v>-0.46976199976736083</v>
      </c>
      <c r="BZ1278" s="55">
        <f t="shared" si="913"/>
        <v>-0.34348501658094804</v>
      </c>
      <c r="CA1278" s="55">
        <f t="shared" si="914"/>
        <v>-1.394275494122051</v>
      </c>
      <c r="CB1278" s="55">
        <f t="shared" si="915"/>
        <v>-0.4204181324476548</v>
      </c>
      <c r="CC1278" s="55">
        <f t="shared" si="916"/>
        <v>-0.47795320715774892</v>
      </c>
      <c r="CD1278" s="55">
        <f t="shared" si="917"/>
        <v>-0.11046169521853155</v>
      </c>
      <c r="CE1278" s="55">
        <f t="shared" si="918"/>
        <v>-0.26886071145249579</v>
      </c>
      <c r="CF1278" s="55">
        <f t="shared" si="919"/>
        <v>-0.22996562663393905</v>
      </c>
      <c r="CG1278" s="55">
        <f t="shared" si="920"/>
        <v>0</v>
      </c>
      <c r="CH1278" s="56">
        <f t="shared" si="928"/>
        <v>-4.1610445833772953</v>
      </c>
      <c r="CI1278" s="57">
        <f t="shared" si="925"/>
        <v>2.5958032770042245</v>
      </c>
      <c r="CJ1278" s="58">
        <f t="shared" si="921"/>
        <v>-13.071639857395425</v>
      </c>
      <c r="CK1278" s="67">
        <f t="shared" si="922"/>
        <v>9.4268957412420296</v>
      </c>
    </row>
    <row r="1279" spans="1:89">
      <c r="A1279" s="48">
        <v>5167</v>
      </c>
      <c r="B1279" s="89">
        <v>6.6869300911854113E-2</v>
      </c>
      <c r="C1279" s="59">
        <v>0.1151012891344383</v>
      </c>
      <c r="D1279" s="59">
        <v>0.1151012891344383</v>
      </c>
      <c r="E1279" s="59">
        <v>9.668508287292818E-2</v>
      </c>
      <c r="F1279" s="59">
        <v>0.10128913443830571</v>
      </c>
      <c r="G1279" s="59">
        <v>0.1220073664825046</v>
      </c>
      <c r="H1279" s="59">
        <v>0.12430939226519337</v>
      </c>
      <c r="I1279" s="59">
        <v>0.11795580110497238</v>
      </c>
      <c r="J1279" s="59">
        <v>0.14502762430939226</v>
      </c>
      <c r="K1279" s="59">
        <v>0.14042357274401474</v>
      </c>
      <c r="L1279" s="59">
        <v>0.1427255985267035</v>
      </c>
      <c r="M1279" s="59">
        <v>0.14406077348066298</v>
      </c>
      <c r="N1279" s="59">
        <v>0.1427255985267035</v>
      </c>
      <c r="O1279" s="59">
        <v>0.14926335174953959</v>
      </c>
      <c r="P1279" s="120">
        <v>0.12743660575152288</v>
      </c>
      <c r="Q1279" s="60">
        <v>0</v>
      </c>
      <c r="R1279" s="60">
        <v>2</v>
      </c>
      <c r="S1279" s="60">
        <v>0</v>
      </c>
      <c r="T1279" s="60">
        <v>0</v>
      </c>
      <c r="U1279" s="60">
        <v>2</v>
      </c>
      <c r="V1279" s="60">
        <v>0</v>
      </c>
      <c r="W1279" s="60">
        <v>0</v>
      </c>
      <c r="X1279" s="60">
        <v>2</v>
      </c>
      <c r="Y1279" s="60">
        <v>0</v>
      </c>
      <c r="Z1279" s="60">
        <v>0</v>
      </c>
      <c r="AA1279" s="60">
        <v>0</v>
      </c>
      <c r="AB1279" s="60">
        <v>2</v>
      </c>
      <c r="AC1279" s="60">
        <v>0</v>
      </c>
      <c r="AD1279" s="49">
        <f t="shared" si="926"/>
        <v>8</v>
      </c>
      <c r="AE1279" s="50" t="s">
        <v>22</v>
      </c>
      <c r="AF1279" s="51">
        <f t="shared" si="883"/>
        <v>5.5261274708830958E-2</v>
      </c>
      <c r="AG1279" s="52">
        <f t="shared" si="884"/>
        <v>0.3100507682725166</v>
      </c>
      <c r="AH1279" s="52">
        <f t="shared" si="885"/>
        <v>0.3100507682725166</v>
      </c>
      <c r="AI1279" s="52">
        <f t="shared" si="886"/>
        <v>0.26271106621682</v>
      </c>
      <c r="AJ1279" s="52">
        <f t="shared" si="887"/>
        <v>0.27442941015613814</v>
      </c>
      <c r="AK1279" s="52">
        <f t="shared" si="888"/>
        <v>0.32813903206091111</v>
      </c>
      <c r="AL1279" s="52">
        <f t="shared" si="889"/>
        <v>0.33421125843514932</v>
      </c>
      <c r="AM1279" s="52">
        <f t="shared" si="890"/>
        <v>0.31750411981191701</v>
      </c>
      <c r="AN1279" s="52">
        <f t="shared" si="891"/>
        <v>0.38986071501052821</v>
      </c>
      <c r="AO1279" s="52">
        <f t="shared" si="892"/>
        <v>0.37733578895159009</v>
      </c>
      <c r="AP1279" s="52">
        <f t="shared" si="893"/>
        <v>0.38358675876433534</v>
      </c>
      <c r="AQ1279" s="52">
        <f t="shared" si="894"/>
        <v>0.38722284608988611</v>
      </c>
      <c r="AR1279" s="52">
        <f t="shared" si="895"/>
        <v>0.38358675876433534</v>
      </c>
      <c r="AS1279" s="52">
        <f t="shared" si="896"/>
        <v>0.40146523359098057</v>
      </c>
      <c r="AT1279" s="146"/>
      <c r="AU1279" s="146"/>
      <c r="AV1279" s="146"/>
      <c r="AW1279" s="146"/>
      <c r="AX1279" s="146"/>
      <c r="AY1279" s="146"/>
      <c r="AZ1279" s="146"/>
      <c r="BA1279" s="146"/>
      <c r="BB1279" s="146"/>
      <c r="BC1279" s="146"/>
      <c r="BD1279" s="146"/>
      <c r="BE1279" s="146"/>
      <c r="BF1279" s="146"/>
      <c r="BG1279" s="53">
        <f t="shared" si="923"/>
        <v>0.85056352747162212</v>
      </c>
      <c r="BH1279" s="53">
        <f t="shared" si="897"/>
        <v>0.84256763062112494</v>
      </c>
      <c r="BI1279" s="53">
        <f t="shared" si="898"/>
        <v>0.68032153050313282</v>
      </c>
      <c r="BJ1279" s="53">
        <f t="shared" si="899"/>
        <v>0.6530498710618089</v>
      </c>
      <c r="BK1279" s="53">
        <f t="shared" si="900"/>
        <v>0.74811752093299988</v>
      </c>
      <c r="BL1279" s="53">
        <f t="shared" si="901"/>
        <v>0.79687559162145083</v>
      </c>
      <c r="BM1279" s="53">
        <f t="shared" si="902"/>
        <v>0.59447732911080575</v>
      </c>
      <c r="BN1279" s="53">
        <f t="shared" si="903"/>
        <v>0.78431624600206995</v>
      </c>
      <c r="BO1279" s="53">
        <f t="shared" si="904"/>
        <v>0.73291822186258093</v>
      </c>
      <c r="BP1279" s="53">
        <f t="shared" si="905"/>
        <v>0.82035129724058087</v>
      </c>
      <c r="BQ1279" s="53">
        <f t="shared" si="906"/>
        <v>0.86998779232179813</v>
      </c>
      <c r="BR1279" s="53">
        <f t="shared" si="907"/>
        <v>0.70781785851644663</v>
      </c>
      <c r="BS1279" s="53">
        <f t="shared" si="908"/>
        <v>0.74059798563771639</v>
      </c>
      <c r="BT1279" s="54">
        <f t="shared" si="927"/>
        <v>9.8219624029041377</v>
      </c>
      <c r="BU1279" s="55">
        <f t="shared" si="924"/>
        <v>0</v>
      </c>
      <c r="BV1279" s="55">
        <f t="shared" si="909"/>
        <v>-0.34260269248622227</v>
      </c>
      <c r="BW1279" s="55">
        <f t="shared" si="910"/>
        <v>0</v>
      </c>
      <c r="BX1279" s="55">
        <f t="shared" si="911"/>
        <v>0</v>
      </c>
      <c r="BY1279" s="55">
        <f t="shared" si="912"/>
        <v>-0.58039039960381844</v>
      </c>
      <c r="BZ1279" s="55">
        <f t="shared" si="913"/>
        <v>0</v>
      </c>
      <c r="CA1279" s="55">
        <f t="shared" si="914"/>
        <v>0</v>
      </c>
      <c r="CB1279" s="55">
        <f t="shared" si="915"/>
        <v>-0.48588592992582813</v>
      </c>
      <c r="CC1279" s="55">
        <f t="shared" si="916"/>
        <v>0</v>
      </c>
      <c r="CD1279" s="55">
        <f t="shared" si="917"/>
        <v>0</v>
      </c>
      <c r="CE1279" s="55">
        <f t="shared" si="918"/>
        <v>0</v>
      </c>
      <c r="CF1279" s="55">
        <f t="shared" si="919"/>
        <v>-0.69113696073675546</v>
      </c>
      <c r="CG1279" s="55">
        <f t="shared" si="920"/>
        <v>0</v>
      </c>
      <c r="CH1279" s="56">
        <f t="shared" si="928"/>
        <v>-2.1000159827526241</v>
      </c>
      <c r="CI1279" s="57">
        <f t="shared" si="925"/>
        <v>2.465079370968041</v>
      </c>
      <c r="CJ1279" s="58">
        <f t="shared" si="921"/>
        <v>-12.528251649545332</v>
      </c>
      <c r="CK1279" s="67">
        <f t="shared" si="922"/>
        <v>1.8219624029041377</v>
      </c>
    </row>
    <row r="1280" spans="1:89">
      <c r="A1280" s="48">
        <v>5168</v>
      </c>
      <c r="B1280" s="89">
        <v>3.3434650455927056E-2</v>
      </c>
      <c r="C1280" s="59">
        <v>0.1151012891344383</v>
      </c>
      <c r="D1280" s="59">
        <v>0.1151012891344383</v>
      </c>
      <c r="E1280" s="59">
        <v>9.668508287292818E-2</v>
      </c>
      <c r="F1280" s="59">
        <v>0.10128913443830571</v>
      </c>
      <c r="G1280" s="59">
        <v>0.1220073664825046</v>
      </c>
      <c r="H1280" s="59">
        <v>0.12430939226519337</v>
      </c>
      <c r="I1280" s="59">
        <v>0.11795580110497238</v>
      </c>
      <c r="J1280" s="59">
        <v>0.14502762430939226</v>
      </c>
      <c r="K1280" s="59">
        <v>0.14042357274401474</v>
      </c>
      <c r="L1280" s="59">
        <v>0.1427255985267035</v>
      </c>
      <c r="M1280" s="59">
        <v>0.14406077348066298</v>
      </c>
      <c r="N1280" s="59">
        <v>0.1427255985267035</v>
      </c>
      <c r="O1280" s="59">
        <v>0.14926335174953959</v>
      </c>
      <c r="P1280" s="120">
        <v>0.12743660575152288</v>
      </c>
      <c r="Q1280" s="60">
        <v>0</v>
      </c>
      <c r="R1280" s="60">
        <v>0</v>
      </c>
      <c r="S1280" s="60">
        <v>0</v>
      </c>
      <c r="T1280" s="60">
        <v>0</v>
      </c>
      <c r="U1280" s="60">
        <v>1</v>
      </c>
      <c r="V1280" s="60">
        <v>0</v>
      </c>
      <c r="W1280" s="60">
        <v>0</v>
      </c>
      <c r="X1280" s="60">
        <v>0</v>
      </c>
      <c r="Y1280" s="60">
        <v>0</v>
      </c>
      <c r="Z1280" s="60">
        <v>1</v>
      </c>
      <c r="AA1280" s="60">
        <v>0</v>
      </c>
      <c r="AB1280" s="60">
        <v>1</v>
      </c>
      <c r="AC1280" s="60">
        <v>0</v>
      </c>
      <c r="AD1280" s="49">
        <f t="shared" si="926"/>
        <v>3</v>
      </c>
      <c r="AE1280" s="50" t="s">
        <v>22</v>
      </c>
      <c r="AF1280" s="51">
        <f t="shared" si="883"/>
        <v>2.6313116748537813E-2</v>
      </c>
      <c r="AG1280" s="52">
        <f t="shared" si="884"/>
        <v>0.3100507682725166</v>
      </c>
      <c r="AH1280" s="52">
        <f t="shared" si="885"/>
        <v>0.3100507682725166</v>
      </c>
      <c r="AI1280" s="52">
        <f t="shared" si="886"/>
        <v>0.26271106621682</v>
      </c>
      <c r="AJ1280" s="52">
        <f t="shared" si="887"/>
        <v>0.27442941015613814</v>
      </c>
      <c r="AK1280" s="52">
        <f t="shared" si="888"/>
        <v>0.32813903206091111</v>
      </c>
      <c r="AL1280" s="52">
        <f t="shared" si="889"/>
        <v>0.33421125843514932</v>
      </c>
      <c r="AM1280" s="52">
        <f t="shared" si="890"/>
        <v>0.31750411981191701</v>
      </c>
      <c r="AN1280" s="52">
        <f t="shared" si="891"/>
        <v>0.38986071501052821</v>
      </c>
      <c r="AO1280" s="52">
        <f t="shared" si="892"/>
        <v>0.37733578895159009</v>
      </c>
      <c r="AP1280" s="52">
        <f t="shared" si="893"/>
        <v>0.38358675876433534</v>
      </c>
      <c r="AQ1280" s="52">
        <f t="shared" si="894"/>
        <v>0.38722284608988611</v>
      </c>
      <c r="AR1280" s="52">
        <f t="shared" si="895"/>
        <v>0.38358675876433534</v>
      </c>
      <c r="AS1280" s="52">
        <f t="shared" si="896"/>
        <v>0.40146523359098057</v>
      </c>
      <c r="AT1280" s="146"/>
      <c r="AU1280" s="146"/>
      <c r="AV1280" s="146"/>
      <c r="AW1280" s="146"/>
      <c r="AX1280" s="146"/>
      <c r="AY1280" s="146"/>
      <c r="AZ1280" s="146"/>
      <c r="BA1280" s="146"/>
      <c r="BB1280" s="146"/>
      <c r="BC1280" s="146"/>
      <c r="BD1280" s="146"/>
      <c r="BE1280" s="146"/>
      <c r="BF1280" s="146"/>
      <c r="BG1280" s="53">
        <f t="shared" si="923"/>
        <v>0.40500291602633581</v>
      </c>
      <c r="BH1280" s="53">
        <f t="shared" si="897"/>
        <v>0.4011956030672163</v>
      </c>
      <c r="BI1280" s="53">
        <f t="shared" si="898"/>
        <v>0.32394076960754858</v>
      </c>
      <c r="BJ1280" s="53">
        <f t="shared" si="899"/>
        <v>0.3109551415599342</v>
      </c>
      <c r="BK1280" s="53">
        <f t="shared" si="900"/>
        <v>0.35622239576733683</v>
      </c>
      <c r="BL1280" s="53">
        <f t="shared" si="901"/>
        <v>0.37943895769462893</v>
      </c>
      <c r="BM1280" s="53">
        <f t="shared" si="902"/>
        <v>0.28306533730304689</v>
      </c>
      <c r="BN1280" s="53">
        <f t="shared" si="903"/>
        <v>0.37345872055190527</v>
      </c>
      <c r="BO1280" s="53">
        <f t="shared" si="904"/>
        <v>0.34898512277565974</v>
      </c>
      <c r="BP1280" s="53">
        <f t="shared" si="905"/>
        <v>0.39061711067725924</v>
      </c>
      <c r="BQ1280" s="53">
        <f t="shared" si="906"/>
        <v>0.41425194170390539</v>
      </c>
      <c r="BR1280" s="53">
        <f t="shared" si="907"/>
        <v>0.33703337546911405</v>
      </c>
      <c r="BS1280" s="53">
        <f t="shared" si="908"/>
        <v>0.35264190633487136</v>
      </c>
      <c r="BT1280" s="54">
        <f t="shared" si="927"/>
        <v>4.6768092985387621</v>
      </c>
      <c r="BU1280" s="55">
        <f t="shared" si="924"/>
        <v>0</v>
      </c>
      <c r="BV1280" s="55">
        <f t="shared" si="909"/>
        <v>0</v>
      </c>
      <c r="BW1280" s="55">
        <f t="shared" si="910"/>
        <v>0</v>
      </c>
      <c r="BX1280" s="55">
        <f t="shared" si="911"/>
        <v>0</v>
      </c>
      <c r="BY1280" s="55">
        <f t="shared" si="912"/>
        <v>-1.0322000359668086</v>
      </c>
      <c r="BZ1280" s="55">
        <f t="shared" si="913"/>
        <v>0</v>
      </c>
      <c r="CA1280" s="55">
        <f t="shared" si="914"/>
        <v>0</v>
      </c>
      <c r="CB1280" s="55">
        <f t="shared" si="915"/>
        <v>0</v>
      </c>
      <c r="CC1280" s="55">
        <f t="shared" si="916"/>
        <v>0</v>
      </c>
      <c r="CD1280" s="55">
        <f t="shared" si="917"/>
        <v>-0.94002745536164289</v>
      </c>
      <c r="CE1280" s="55">
        <f t="shared" si="918"/>
        <v>0</v>
      </c>
      <c r="CF1280" s="55">
        <f t="shared" si="919"/>
        <v>-1.0875733165332768</v>
      </c>
      <c r="CG1280" s="55">
        <f t="shared" si="920"/>
        <v>0</v>
      </c>
      <c r="CH1280" s="56">
        <f t="shared" si="928"/>
        <v>-3.0598008078617283</v>
      </c>
      <c r="CI1280" s="57">
        <f t="shared" si="925"/>
        <v>1.2325396854840205</v>
      </c>
      <c r="CJ1280" s="58">
        <f t="shared" si="921"/>
        <v>-8.1358783065224891</v>
      </c>
      <c r="CK1280" s="67">
        <f t="shared" si="922"/>
        <v>1.6768092985387621</v>
      </c>
    </row>
    <row r="1281" spans="1:89">
      <c r="A1281" s="48">
        <v>5169</v>
      </c>
      <c r="B1281" s="89">
        <v>1.1144883485309018E-2</v>
      </c>
      <c r="C1281" s="59">
        <v>0.1151012891344383</v>
      </c>
      <c r="D1281" s="59">
        <v>0.1151012891344383</v>
      </c>
      <c r="E1281" s="59">
        <v>9.898710865561694E-2</v>
      </c>
      <c r="F1281" s="59">
        <v>0.10359116022099447</v>
      </c>
      <c r="G1281" s="59">
        <v>0.12430939226519337</v>
      </c>
      <c r="H1281" s="59">
        <v>0.12661141804788215</v>
      </c>
      <c r="I1281" s="59">
        <v>0.12039594843462247</v>
      </c>
      <c r="J1281" s="59">
        <v>0.1427255985267035</v>
      </c>
      <c r="K1281" s="59">
        <v>0.13812154696132597</v>
      </c>
      <c r="L1281" s="59">
        <v>0.1427255985267035</v>
      </c>
      <c r="M1281" s="59">
        <v>0.14171270718232043</v>
      </c>
      <c r="N1281" s="59">
        <v>0.14042357274401474</v>
      </c>
      <c r="O1281" s="59">
        <v>0.1468232044198895</v>
      </c>
      <c r="P1281" s="120">
        <v>0.12743306417339564</v>
      </c>
      <c r="Q1281" s="60">
        <v>0</v>
      </c>
      <c r="R1281" s="60">
        <v>0</v>
      </c>
      <c r="S1281" s="60">
        <v>0</v>
      </c>
      <c r="T1281" s="60">
        <v>0</v>
      </c>
      <c r="U1281" s="60">
        <v>0</v>
      </c>
      <c r="V1281" s="60">
        <v>0</v>
      </c>
      <c r="W1281" s="60">
        <v>0</v>
      </c>
      <c r="X1281" s="60">
        <v>0</v>
      </c>
      <c r="Y1281" s="60">
        <v>1</v>
      </c>
      <c r="Z1281" s="60">
        <v>0</v>
      </c>
      <c r="AA1281" s="60">
        <v>0</v>
      </c>
      <c r="AB1281" s="60">
        <v>0</v>
      </c>
      <c r="AC1281" s="60">
        <v>0</v>
      </c>
      <c r="AD1281" s="49">
        <f t="shared" si="926"/>
        <v>1</v>
      </c>
      <c r="AE1281" s="50" t="s">
        <v>22</v>
      </c>
      <c r="AF1281" s="51">
        <f t="shared" si="883"/>
        <v>8.1174633485335268E-3</v>
      </c>
      <c r="AG1281" s="52">
        <f t="shared" si="884"/>
        <v>0.3100507682725166</v>
      </c>
      <c r="AH1281" s="52">
        <f t="shared" si="885"/>
        <v>0.3100507682725166</v>
      </c>
      <c r="AI1281" s="52">
        <f t="shared" si="886"/>
        <v>0.26856094794977786</v>
      </c>
      <c r="AJ1281" s="52">
        <f t="shared" si="887"/>
        <v>0.28031684841520732</v>
      </c>
      <c r="AK1281" s="52">
        <f t="shared" si="888"/>
        <v>0.33421125843514932</v>
      </c>
      <c r="AL1281" s="52">
        <f t="shared" si="889"/>
        <v>0.34030523701898524</v>
      </c>
      <c r="AM1281" s="52">
        <f t="shared" si="890"/>
        <v>0.32390130800765898</v>
      </c>
      <c r="AN1281" s="52">
        <f t="shared" si="891"/>
        <v>0.38358675876433534</v>
      </c>
      <c r="AO1281" s="52">
        <f t="shared" si="892"/>
        <v>0.37110768300070651</v>
      </c>
      <c r="AP1281" s="52">
        <f t="shared" si="893"/>
        <v>0.38358675876433534</v>
      </c>
      <c r="AQ1281" s="52">
        <f t="shared" si="894"/>
        <v>0.38083350718979259</v>
      </c>
      <c r="AR1281" s="52">
        <f t="shared" si="895"/>
        <v>0.37733578895159009</v>
      </c>
      <c r="AS1281" s="52">
        <f t="shared" si="896"/>
        <v>0.39477043238099252</v>
      </c>
      <c r="AT1281" s="146"/>
      <c r="AU1281" s="146"/>
      <c r="AV1281" s="146"/>
      <c r="AW1281" s="146"/>
      <c r="AX1281" s="146"/>
      <c r="AY1281" s="146"/>
      <c r="AZ1281" s="146"/>
      <c r="BA1281" s="146"/>
      <c r="BB1281" s="146"/>
      <c r="BC1281" s="146"/>
      <c r="BD1281" s="146"/>
      <c r="BE1281" s="146"/>
      <c r="BF1281" s="146"/>
      <c r="BG1281" s="53">
        <f t="shared" si="923"/>
        <v>0.12494134990966702</v>
      </c>
      <c r="BH1281" s="53">
        <f t="shared" si="897"/>
        <v>0.12376681313025767</v>
      </c>
      <c r="BI1281" s="53">
        <f t="shared" si="898"/>
        <v>0.1021593562426657</v>
      </c>
      <c r="BJ1281" s="53">
        <f t="shared" si="899"/>
        <v>9.7986069111209384E-2</v>
      </c>
      <c r="BK1281" s="53">
        <f t="shared" si="900"/>
        <v>0.11192637721390293</v>
      </c>
      <c r="BL1281" s="53">
        <f t="shared" si="901"/>
        <v>0.11918936864438878</v>
      </c>
      <c r="BM1281" s="53">
        <f t="shared" si="902"/>
        <v>8.9083664134949836E-2</v>
      </c>
      <c r="BN1281" s="53">
        <f t="shared" si="903"/>
        <v>0.11335607005083308</v>
      </c>
      <c r="BO1281" s="53">
        <f t="shared" si="904"/>
        <v>0.10588316251155526</v>
      </c>
      <c r="BP1281" s="53">
        <f t="shared" si="905"/>
        <v>0.1205034017647839</v>
      </c>
      <c r="BQ1281" s="53">
        <f t="shared" si="906"/>
        <v>0.12568596272385149</v>
      </c>
      <c r="BR1281" s="53">
        <f t="shared" si="907"/>
        <v>0.10227873431067704</v>
      </c>
      <c r="BS1281" s="53">
        <f t="shared" si="908"/>
        <v>0.10697409961632853</v>
      </c>
      <c r="BT1281" s="54">
        <f t="shared" si="927"/>
        <v>1.4437344293650707</v>
      </c>
      <c r="BU1281" s="55">
        <f t="shared" si="924"/>
        <v>0</v>
      </c>
      <c r="BV1281" s="55">
        <f t="shared" si="909"/>
        <v>0</v>
      </c>
      <c r="BW1281" s="55">
        <f t="shared" si="910"/>
        <v>0</v>
      </c>
      <c r="BX1281" s="55">
        <f t="shared" si="911"/>
        <v>0</v>
      </c>
      <c r="BY1281" s="55">
        <f t="shared" si="912"/>
        <v>0</v>
      </c>
      <c r="BZ1281" s="55">
        <f t="shared" si="913"/>
        <v>0</v>
      </c>
      <c r="CA1281" s="55">
        <f t="shared" si="914"/>
        <v>0</v>
      </c>
      <c r="CB1281" s="55">
        <f t="shared" si="915"/>
        <v>0</v>
      </c>
      <c r="CC1281" s="55">
        <f t="shared" si="916"/>
        <v>-2.2454190332408608</v>
      </c>
      <c r="CD1281" s="55">
        <f t="shared" si="917"/>
        <v>0</v>
      </c>
      <c r="CE1281" s="55">
        <f t="shared" si="918"/>
        <v>0</v>
      </c>
      <c r="CF1281" s="55">
        <f t="shared" si="919"/>
        <v>0</v>
      </c>
      <c r="CG1281" s="55">
        <f t="shared" si="920"/>
        <v>0</v>
      </c>
      <c r="CH1281" s="56">
        <f t="shared" si="928"/>
        <v>-2.2454190332408608</v>
      </c>
      <c r="CI1281" s="57">
        <f t="shared" si="925"/>
        <v>0.41084656182800677</v>
      </c>
      <c r="CJ1281" s="58">
        <f t="shared" si="921"/>
        <v>-4.3718388630280414</v>
      </c>
      <c r="CK1281" s="67">
        <f t="shared" si="922"/>
        <v>0.44373442936507068</v>
      </c>
    </row>
    <row r="1282" spans="1:89">
      <c r="A1282" s="48">
        <v>5170</v>
      </c>
      <c r="B1282" s="89">
        <v>0.10182370820668693</v>
      </c>
      <c r="C1282" s="59">
        <v>0.1151012891344383</v>
      </c>
      <c r="D1282" s="59">
        <v>0.1151012891344383</v>
      </c>
      <c r="E1282" s="59">
        <v>9.898710865561694E-2</v>
      </c>
      <c r="F1282" s="59">
        <v>0.10359116022099447</v>
      </c>
      <c r="G1282" s="59">
        <v>0.12430939226519337</v>
      </c>
      <c r="H1282" s="59">
        <v>0.12661141804788215</v>
      </c>
      <c r="I1282" s="59">
        <v>0.12039594843462247</v>
      </c>
      <c r="J1282" s="59">
        <v>0.15193370165745856</v>
      </c>
      <c r="K1282" s="59">
        <v>0.14732965009208104</v>
      </c>
      <c r="L1282" s="59">
        <v>0.15423572744014732</v>
      </c>
      <c r="M1282" s="59">
        <v>0.15115101289134439</v>
      </c>
      <c r="N1282" s="59">
        <v>0.15851749539594842</v>
      </c>
      <c r="O1282" s="59">
        <v>0.16579189686924495</v>
      </c>
      <c r="P1282" s="120">
        <v>0.13331208386457005</v>
      </c>
      <c r="Q1282" s="60">
        <v>0</v>
      </c>
      <c r="R1282" s="60">
        <v>1</v>
      </c>
      <c r="S1282" s="60">
        <v>0</v>
      </c>
      <c r="T1282" s="60">
        <v>1</v>
      </c>
      <c r="U1282" s="60">
        <v>0</v>
      </c>
      <c r="V1282" s="60">
        <v>0</v>
      </c>
      <c r="W1282" s="60">
        <v>1</v>
      </c>
      <c r="X1282" s="60">
        <v>1</v>
      </c>
      <c r="Y1282" s="60">
        <v>1</v>
      </c>
      <c r="Z1282" s="60">
        <v>1</v>
      </c>
      <c r="AA1282" s="60">
        <v>0</v>
      </c>
      <c r="AB1282" s="60">
        <v>1</v>
      </c>
      <c r="AC1282" s="60">
        <v>4</v>
      </c>
      <c r="AD1282" s="49">
        <f t="shared" si="926"/>
        <v>11</v>
      </c>
      <c r="AE1282" s="50" t="s">
        <v>22</v>
      </c>
      <c r="AF1282" s="51">
        <f t="shared" si="883"/>
        <v>8.6679311956467345E-2</v>
      </c>
      <c r="AG1282" s="52">
        <f t="shared" si="884"/>
        <v>0.3100507682725166</v>
      </c>
      <c r="AH1282" s="52">
        <f t="shared" si="885"/>
        <v>0.3100507682725166</v>
      </c>
      <c r="AI1282" s="52">
        <f t="shared" si="886"/>
        <v>0.26856094794977786</v>
      </c>
      <c r="AJ1282" s="52">
        <f t="shared" si="887"/>
        <v>0.28031684841520732</v>
      </c>
      <c r="AK1282" s="52">
        <f t="shared" si="888"/>
        <v>0.33421125843514932</v>
      </c>
      <c r="AL1282" s="52">
        <f t="shared" si="889"/>
        <v>0.34030523701898524</v>
      </c>
      <c r="AM1282" s="52">
        <f t="shared" si="890"/>
        <v>0.32390130800765898</v>
      </c>
      <c r="AN1282" s="52">
        <f t="shared" si="891"/>
        <v>0.40882161914516513</v>
      </c>
      <c r="AO1282" s="52">
        <f t="shared" si="892"/>
        <v>0.39615777282491577</v>
      </c>
      <c r="AP1282" s="52">
        <f t="shared" si="893"/>
        <v>0.41518860457685486</v>
      </c>
      <c r="AQ1282" s="52">
        <f t="shared" si="894"/>
        <v>0.40666218078450161</v>
      </c>
      <c r="AR1282" s="52">
        <f t="shared" si="895"/>
        <v>0.42709375676934069</v>
      </c>
      <c r="AS1282" s="52">
        <f t="shared" si="896"/>
        <v>0.44750752661537108</v>
      </c>
      <c r="AT1282" s="146"/>
      <c r="AU1282" s="146"/>
      <c r="AV1282" s="146"/>
      <c r="AW1282" s="146"/>
      <c r="AX1282" s="146"/>
      <c r="AY1282" s="146"/>
      <c r="AZ1282" s="146"/>
      <c r="BA1282" s="146"/>
      <c r="BB1282" s="146"/>
      <c r="BC1282" s="146"/>
      <c r="BD1282" s="146"/>
      <c r="BE1282" s="146"/>
      <c r="BF1282" s="146"/>
      <c r="BG1282" s="53">
        <f t="shared" si="923"/>
        <v>1.3341397158311346</v>
      </c>
      <c r="BH1282" s="53">
        <f t="shared" si="897"/>
        <v>1.3215978618632742</v>
      </c>
      <c r="BI1282" s="53">
        <f t="shared" si="898"/>
        <v>1.0908706733649289</v>
      </c>
      <c r="BJ1282" s="53">
        <f t="shared" si="899"/>
        <v>1.0463077795618096</v>
      </c>
      <c r="BK1282" s="53">
        <f t="shared" si="900"/>
        <v>1.1951641726148117</v>
      </c>
      <c r="BL1282" s="53">
        <f t="shared" si="901"/>
        <v>1.2727193241331691</v>
      </c>
      <c r="BM1282" s="53">
        <f t="shared" si="902"/>
        <v>0.9512467605010444</v>
      </c>
      <c r="BN1282" s="53">
        <f t="shared" si="903"/>
        <v>1.290060704200356</v>
      </c>
      <c r="BO1282" s="53">
        <f t="shared" si="904"/>
        <v>1.20695272350154</v>
      </c>
      <c r="BP1282" s="53">
        <f t="shared" si="905"/>
        <v>1.3927598674595807</v>
      </c>
      <c r="BQ1282" s="53">
        <f t="shared" si="906"/>
        <v>1.4331133049713856</v>
      </c>
      <c r="BR1282" s="53">
        <f t="shared" si="907"/>
        <v>1.2361628521522123</v>
      </c>
      <c r="BS1282" s="53">
        <f t="shared" si="908"/>
        <v>1.2948798879963537</v>
      </c>
      <c r="BT1282" s="54">
        <f t="shared" si="927"/>
        <v>16.065975628151602</v>
      </c>
      <c r="BU1282" s="55">
        <f t="shared" si="924"/>
        <v>0</v>
      </c>
      <c r="BV1282" s="55">
        <f t="shared" si="909"/>
        <v>0.27884150594373563</v>
      </c>
      <c r="BW1282" s="55">
        <f t="shared" si="910"/>
        <v>0</v>
      </c>
      <c r="BX1282" s="55">
        <f t="shared" si="911"/>
        <v>4.5267566684314128E-2</v>
      </c>
      <c r="BY1282" s="55">
        <f t="shared" si="912"/>
        <v>0</v>
      </c>
      <c r="BZ1282" s="55">
        <f t="shared" si="913"/>
        <v>0</v>
      </c>
      <c r="CA1282" s="55">
        <f t="shared" si="914"/>
        <v>-4.9981775329996203E-2</v>
      </c>
      <c r="CB1282" s="55">
        <f t="shared" si="915"/>
        <v>0.25468927478606623</v>
      </c>
      <c r="CC1282" s="55">
        <f t="shared" si="916"/>
        <v>0.18809877274972647</v>
      </c>
      <c r="CD1282" s="55">
        <f t="shared" si="917"/>
        <v>0.33128729476863594</v>
      </c>
      <c r="CE1282" s="55">
        <f t="shared" si="918"/>
        <v>0</v>
      </c>
      <c r="CF1282" s="55">
        <f t="shared" si="919"/>
        <v>0.21201210776095708</v>
      </c>
      <c r="CG1282" s="55">
        <f t="shared" si="920"/>
        <v>1.0336717610717343</v>
      </c>
      <c r="CH1282" s="56">
        <f t="shared" si="928"/>
        <v>2.2938865084351736</v>
      </c>
      <c r="CI1282" s="57">
        <f t="shared" si="925"/>
        <v>3.7536435876104255</v>
      </c>
      <c r="CJ1282" s="58">
        <f t="shared" si="921"/>
        <v>-13.762010301580375</v>
      </c>
      <c r="CK1282" s="67">
        <f t="shared" si="922"/>
        <v>5.0659756281516017</v>
      </c>
    </row>
    <row r="1283" spans="1:89">
      <c r="A1283" s="48">
        <v>5171</v>
      </c>
      <c r="B1283" s="89">
        <v>2.3302938196555222E-2</v>
      </c>
      <c r="C1283" s="59">
        <v>4.6040515653775323E-2</v>
      </c>
      <c r="D1283" s="59">
        <v>4.6040515653775323E-2</v>
      </c>
      <c r="E1283" s="59">
        <v>4.5580110497237571E-2</v>
      </c>
      <c r="F1283" s="59">
        <v>4.5119705340699819E-2</v>
      </c>
      <c r="G1283" s="59">
        <v>6.4456721915285453E-2</v>
      </c>
      <c r="H1283" s="59">
        <v>6.2154696132596686E-2</v>
      </c>
      <c r="I1283" s="59">
        <v>6.0681399631675875E-2</v>
      </c>
      <c r="J1283" s="59">
        <v>5.7550644567219152E-2</v>
      </c>
      <c r="K1283" s="59">
        <v>7.1362799263351748E-2</v>
      </c>
      <c r="L1283" s="59">
        <v>6.4456721915285453E-2</v>
      </c>
      <c r="M1283" s="59">
        <v>7.2237569060773485E-2</v>
      </c>
      <c r="N1283" s="59">
        <v>6.2154696132596686E-2</v>
      </c>
      <c r="O1283" s="59">
        <v>6.4871086556169424E-2</v>
      </c>
      <c r="P1283" s="120">
        <v>5.866978325541862E-2</v>
      </c>
      <c r="Q1283" s="60">
        <v>0</v>
      </c>
      <c r="R1283" s="60">
        <v>0</v>
      </c>
      <c r="S1283" s="60">
        <v>0</v>
      </c>
      <c r="T1283" s="60">
        <v>0</v>
      </c>
      <c r="U1283" s="60">
        <v>0</v>
      </c>
      <c r="V1283" s="60">
        <v>0</v>
      </c>
      <c r="W1283" s="60">
        <v>0</v>
      </c>
      <c r="X1283" s="60">
        <v>0</v>
      </c>
      <c r="Y1283" s="60">
        <v>0</v>
      </c>
      <c r="Z1283" s="60">
        <v>0</v>
      </c>
      <c r="AA1283" s="60">
        <v>1</v>
      </c>
      <c r="AB1283" s="60">
        <v>0</v>
      </c>
      <c r="AC1283" s="60">
        <v>0</v>
      </c>
      <c r="AD1283" s="49">
        <f t="shared" si="926"/>
        <v>1</v>
      </c>
      <c r="AE1283" s="50" t="s">
        <v>22</v>
      </c>
      <c r="AF1283" s="51">
        <f t="shared" si="883"/>
        <v>1.7878655417289415E-2</v>
      </c>
      <c r="AG1283" s="52">
        <f t="shared" si="884"/>
        <v>0.13732547375136331</v>
      </c>
      <c r="AH1283" s="52">
        <f t="shared" si="885"/>
        <v>0.13732547375136331</v>
      </c>
      <c r="AI1283" s="52">
        <f t="shared" si="886"/>
        <v>0.13619440330863203</v>
      </c>
      <c r="AJ1283" s="52">
        <f t="shared" si="887"/>
        <v>0.13506288683672246</v>
      </c>
      <c r="AK1283" s="52">
        <f t="shared" si="888"/>
        <v>0.18245241604512599</v>
      </c>
      <c r="AL1283" s="52">
        <f t="shared" si="889"/>
        <v>0.17680537527300441</v>
      </c>
      <c r="AM1283" s="52">
        <f t="shared" si="890"/>
        <v>0.17319423676221507</v>
      </c>
      <c r="AN1283" s="52">
        <f t="shared" si="891"/>
        <v>0.1655260906538652</v>
      </c>
      <c r="AO1283" s="52">
        <f t="shared" si="892"/>
        <v>0.19944026044745766</v>
      </c>
      <c r="AP1283" s="52">
        <f t="shared" si="893"/>
        <v>0.18245241604512599</v>
      </c>
      <c r="AQ1283" s="52">
        <f t="shared" si="894"/>
        <v>0.20159820375099533</v>
      </c>
      <c r="AR1283" s="52">
        <f t="shared" si="895"/>
        <v>0.17680537527300441</v>
      </c>
      <c r="AS1283" s="52">
        <f t="shared" si="896"/>
        <v>0.1834695787260609</v>
      </c>
      <c r="AT1283" s="146"/>
      <c r="AU1283" s="146"/>
      <c r="AV1283" s="146"/>
      <c r="AW1283" s="146"/>
      <c r="AX1283" s="146"/>
      <c r="AY1283" s="146"/>
      <c r="AZ1283" s="146"/>
      <c r="BA1283" s="146"/>
      <c r="BB1283" s="146"/>
      <c r="BC1283" s="146"/>
      <c r="BD1283" s="146"/>
      <c r="BE1283" s="146"/>
      <c r="BF1283" s="146"/>
      <c r="BG1283" s="53">
        <f t="shared" si="923"/>
        <v>0.12188184106183202</v>
      </c>
      <c r="BH1283" s="53">
        <f t="shared" si="897"/>
        <v>0.12073606582270785</v>
      </c>
      <c r="BI1283" s="53">
        <f t="shared" si="898"/>
        <v>0.1141061534410394</v>
      </c>
      <c r="BJ1283" s="53">
        <f t="shared" si="899"/>
        <v>0.10398379886220242</v>
      </c>
      <c r="BK1283" s="53">
        <f t="shared" si="900"/>
        <v>0.13457844553916828</v>
      </c>
      <c r="BL1283" s="53">
        <f t="shared" si="901"/>
        <v>0.13638885040460835</v>
      </c>
      <c r="BM1283" s="53">
        <f t="shared" si="902"/>
        <v>0.104913970667975</v>
      </c>
      <c r="BN1283" s="53">
        <f t="shared" si="903"/>
        <v>0.10773632312435551</v>
      </c>
      <c r="BO1283" s="53">
        <f t="shared" si="904"/>
        <v>0.12532978916161489</v>
      </c>
      <c r="BP1283" s="53">
        <f t="shared" si="905"/>
        <v>0.12624082857604174</v>
      </c>
      <c r="BQ1283" s="53">
        <f t="shared" si="906"/>
        <v>0.14653885699812183</v>
      </c>
      <c r="BR1283" s="53">
        <f t="shared" si="907"/>
        <v>0.10555220949615668</v>
      </c>
      <c r="BS1283" s="53">
        <f t="shared" si="908"/>
        <v>0.10949961796151689</v>
      </c>
      <c r="BT1283" s="54">
        <f t="shared" si="927"/>
        <v>1.5574867511173409</v>
      </c>
      <c r="BU1283" s="55">
        <f t="shared" si="924"/>
        <v>0</v>
      </c>
      <c r="BV1283" s="55">
        <f t="shared" si="909"/>
        <v>0</v>
      </c>
      <c r="BW1283" s="55">
        <f t="shared" si="910"/>
        <v>0</v>
      </c>
      <c r="BX1283" s="55">
        <f t="shared" si="911"/>
        <v>0</v>
      </c>
      <c r="BY1283" s="55">
        <f t="shared" si="912"/>
        <v>0</v>
      </c>
      <c r="BZ1283" s="55">
        <f t="shared" si="913"/>
        <v>0</v>
      </c>
      <c r="CA1283" s="55">
        <f t="shared" si="914"/>
        <v>0</v>
      </c>
      <c r="CB1283" s="55">
        <f t="shared" si="915"/>
        <v>0</v>
      </c>
      <c r="CC1283" s="55">
        <f t="shared" si="916"/>
        <v>0</v>
      </c>
      <c r="CD1283" s="55">
        <f t="shared" si="917"/>
        <v>0</v>
      </c>
      <c r="CE1283" s="55">
        <f t="shared" si="918"/>
        <v>-1.9204646502116667</v>
      </c>
      <c r="CF1283" s="55">
        <f t="shared" si="919"/>
        <v>0</v>
      </c>
      <c r="CG1283" s="55">
        <f t="shared" si="920"/>
        <v>0</v>
      </c>
      <c r="CH1283" s="56">
        <f t="shared" si="928"/>
        <v>-1.9204646502116667</v>
      </c>
      <c r="CI1283" s="57">
        <f t="shared" si="925"/>
        <v>0.85904281109492342</v>
      </c>
      <c r="CJ1283" s="58">
        <f t="shared" si="921"/>
        <v>-3.8432149356829735</v>
      </c>
      <c r="CK1283" s="67">
        <f t="shared" si="922"/>
        <v>0.55748675111734092</v>
      </c>
    </row>
    <row r="1284" spans="1:89">
      <c r="A1284" s="48">
        <v>5172</v>
      </c>
      <c r="B1284" s="89">
        <v>1.2158054711246201E-2</v>
      </c>
      <c r="C1284" s="59">
        <v>4.6040515653775323E-2</v>
      </c>
      <c r="D1284" s="59">
        <v>4.6040515653775323E-2</v>
      </c>
      <c r="E1284" s="59">
        <v>9.2081031307550645E-2</v>
      </c>
      <c r="F1284" s="59">
        <v>9.2081031307550645E-2</v>
      </c>
      <c r="G1284" s="59">
        <v>0.11049723756906077</v>
      </c>
      <c r="H1284" s="59">
        <v>0.10128913443830571</v>
      </c>
      <c r="I1284" s="59">
        <v>0.10686003683241252</v>
      </c>
      <c r="J1284" s="59">
        <v>0.10128913443830571</v>
      </c>
      <c r="K1284" s="59">
        <v>0.12430939226519337</v>
      </c>
      <c r="L1284" s="59">
        <v>0.11279926335174954</v>
      </c>
      <c r="M1284" s="59">
        <v>0.12578268876611418</v>
      </c>
      <c r="N1284" s="59">
        <v>0.11975138121546962</v>
      </c>
      <c r="O1284" s="59">
        <v>0.12495395948434622</v>
      </c>
      <c r="P1284" s="120">
        <v>0.1002904094064315</v>
      </c>
      <c r="Q1284" s="60">
        <v>0</v>
      </c>
      <c r="R1284" s="60">
        <v>0</v>
      </c>
      <c r="S1284" s="60">
        <v>0</v>
      </c>
      <c r="T1284" s="60">
        <v>0</v>
      </c>
      <c r="U1284" s="60">
        <v>0</v>
      </c>
      <c r="V1284" s="60">
        <v>0</v>
      </c>
      <c r="W1284" s="60">
        <v>0</v>
      </c>
      <c r="X1284" s="60">
        <v>0</v>
      </c>
      <c r="Y1284" s="60">
        <v>1</v>
      </c>
      <c r="Z1284" s="60">
        <v>0</v>
      </c>
      <c r="AA1284" s="60">
        <v>0</v>
      </c>
      <c r="AB1284" s="60">
        <v>0</v>
      </c>
      <c r="AC1284" s="60">
        <v>0</v>
      </c>
      <c r="AD1284" s="49">
        <f t="shared" si="926"/>
        <v>1</v>
      </c>
      <c r="AE1284" s="50" t="s">
        <v>22</v>
      </c>
      <c r="AF1284" s="51">
        <f t="shared" si="883"/>
        <v>8.9098929913528236E-3</v>
      </c>
      <c r="AG1284" s="52">
        <f t="shared" si="884"/>
        <v>0.13732547375136331</v>
      </c>
      <c r="AH1284" s="52">
        <f t="shared" si="885"/>
        <v>0.13732547375136331</v>
      </c>
      <c r="AI1284" s="52">
        <f t="shared" si="886"/>
        <v>0.25106531409501592</v>
      </c>
      <c r="AJ1284" s="52">
        <f t="shared" si="887"/>
        <v>0.25106531409501592</v>
      </c>
      <c r="AK1284" s="52">
        <f t="shared" si="888"/>
        <v>0.29809658706494158</v>
      </c>
      <c r="AL1284" s="52">
        <f t="shared" si="889"/>
        <v>0.27442941015613814</v>
      </c>
      <c r="AM1284" s="52">
        <f t="shared" si="890"/>
        <v>0.28871033281352232</v>
      </c>
      <c r="AN1284" s="52">
        <f t="shared" si="891"/>
        <v>0.27442941015613814</v>
      </c>
      <c r="AO1284" s="52">
        <f t="shared" si="892"/>
        <v>0.33421125843514932</v>
      </c>
      <c r="AP1284" s="52">
        <f t="shared" si="893"/>
        <v>0.30406338145801548</v>
      </c>
      <c r="AQ1284" s="52">
        <f t="shared" si="894"/>
        <v>0.33810888662395333</v>
      </c>
      <c r="AR1284" s="52">
        <f t="shared" si="895"/>
        <v>0.32220915866999944</v>
      </c>
      <c r="AS1284" s="52">
        <f t="shared" si="896"/>
        <v>0.33591537140189637</v>
      </c>
      <c r="AT1284" s="146"/>
      <c r="AU1284" s="146"/>
      <c r="AV1284" s="146"/>
      <c r="AW1284" s="146"/>
      <c r="AX1284" s="146"/>
      <c r="AY1284" s="146"/>
      <c r="AZ1284" s="146"/>
      <c r="BA1284" s="146"/>
      <c r="BB1284" s="146"/>
      <c r="BC1284" s="146"/>
      <c r="BD1284" s="146"/>
      <c r="BE1284" s="146"/>
      <c r="BF1284" s="146"/>
      <c r="BG1284" s="53">
        <f t="shared" si="923"/>
        <v>6.0740259046540623E-2</v>
      </c>
      <c r="BH1284" s="53">
        <f t="shared" si="897"/>
        <v>6.0169257786408623E-2</v>
      </c>
      <c r="BI1284" s="53">
        <f t="shared" si="898"/>
        <v>0.10482724088513719</v>
      </c>
      <c r="BJ1284" s="53">
        <f t="shared" si="899"/>
        <v>9.6328323621179185E-2</v>
      </c>
      <c r="BK1284" s="53">
        <f t="shared" si="900"/>
        <v>0.10957728274279493</v>
      </c>
      <c r="BL1284" s="53">
        <f t="shared" si="901"/>
        <v>0.10549981318899453</v>
      </c>
      <c r="BM1284" s="53">
        <f t="shared" si="902"/>
        <v>8.7156513541473898E-2</v>
      </c>
      <c r="BN1284" s="53">
        <f t="shared" si="903"/>
        <v>8.9015160187918038E-2</v>
      </c>
      <c r="BO1284" s="53">
        <f t="shared" si="904"/>
        <v>0.10466468871960477</v>
      </c>
      <c r="BP1284" s="53">
        <f t="shared" si="905"/>
        <v>0.10484602567656533</v>
      </c>
      <c r="BQ1284" s="53">
        <f t="shared" si="906"/>
        <v>0.12247864164637597</v>
      </c>
      <c r="BR1284" s="53">
        <f t="shared" si="907"/>
        <v>9.5862197263113041E-2</v>
      </c>
      <c r="BS1284" s="53">
        <f t="shared" si="908"/>
        <v>9.9911631709234339E-2</v>
      </c>
      <c r="BT1284" s="54">
        <f t="shared" si="927"/>
        <v>1.2410770360153405</v>
      </c>
      <c r="BU1284" s="55">
        <f t="shared" si="924"/>
        <v>0</v>
      </c>
      <c r="BV1284" s="55">
        <f t="shared" si="909"/>
        <v>0</v>
      </c>
      <c r="BW1284" s="55">
        <f t="shared" si="910"/>
        <v>0</v>
      </c>
      <c r="BX1284" s="55">
        <f t="shared" si="911"/>
        <v>0</v>
      </c>
      <c r="BY1284" s="55">
        <f t="shared" si="912"/>
        <v>0</v>
      </c>
      <c r="BZ1284" s="55">
        <f t="shared" si="913"/>
        <v>0</v>
      </c>
      <c r="CA1284" s="55">
        <f t="shared" si="914"/>
        <v>0</v>
      </c>
      <c r="CB1284" s="55">
        <f t="shared" si="915"/>
        <v>0</v>
      </c>
      <c r="CC1284" s="55">
        <f t="shared" si="916"/>
        <v>-2.256993479503949</v>
      </c>
      <c r="CD1284" s="55">
        <f t="shared" si="917"/>
        <v>0</v>
      </c>
      <c r="CE1284" s="55">
        <f t="shared" si="918"/>
        <v>0</v>
      </c>
      <c r="CF1284" s="55">
        <f t="shared" si="919"/>
        <v>0</v>
      </c>
      <c r="CG1284" s="55">
        <f t="shared" si="920"/>
        <v>0</v>
      </c>
      <c r="CH1284" s="56">
        <f t="shared" si="928"/>
        <v>-2.256993479503949</v>
      </c>
      <c r="CI1284" s="57">
        <f t="shared" si="925"/>
        <v>0.44819624926691648</v>
      </c>
      <c r="CJ1284" s="58">
        <f t="shared" si="921"/>
        <v>-4.1784928676087736</v>
      </c>
      <c r="CK1284" s="67">
        <f t="shared" si="922"/>
        <v>0.24107703601534047</v>
      </c>
    </row>
    <row r="1285" spans="1:89">
      <c r="A1285" s="48">
        <v>5173</v>
      </c>
      <c r="B1285" s="89">
        <v>2.0263424518743669E-3</v>
      </c>
      <c r="C1285" s="59">
        <v>6.9060773480662987E-2</v>
      </c>
      <c r="D1285" s="59">
        <v>6.9060773480662987E-2</v>
      </c>
      <c r="E1285" s="59">
        <v>9.2081031307550645E-2</v>
      </c>
      <c r="F1285" s="59">
        <v>9.2081031307550645E-2</v>
      </c>
      <c r="G1285" s="59">
        <v>0.11049723756906077</v>
      </c>
      <c r="H1285" s="59">
        <v>0.10128913443830571</v>
      </c>
      <c r="I1285" s="59">
        <v>0.10686003683241252</v>
      </c>
      <c r="J1285" s="59">
        <v>0.10128913443830571</v>
      </c>
      <c r="K1285" s="59">
        <v>0.12430939226519337</v>
      </c>
      <c r="L1285" s="59">
        <v>0.11279926335174954</v>
      </c>
      <c r="M1285" s="59">
        <v>0.12578268876611418</v>
      </c>
      <c r="N1285" s="59">
        <v>0.11975138121546962</v>
      </c>
      <c r="O1285" s="59">
        <v>0.12495395948434622</v>
      </c>
      <c r="P1285" s="120">
        <v>0.10383198753364499</v>
      </c>
      <c r="Q1285" s="60">
        <v>0</v>
      </c>
      <c r="R1285" s="60">
        <v>0</v>
      </c>
      <c r="S1285" s="60">
        <v>0</v>
      </c>
      <c r="T1285" s="60">
        <v>0</v>
      </c>
      <c r="U1285" s="60">
        <v>0</v>
      </c>
      <c r="V1285" s="60">
        <v>0</v>
      </c>
      <c r="W1285" s="60">
        <v>2</v>
      </c>
      <c r="X1285" s="60">
        <v>0</v>
      </c>
      <c r="Y1285" s="60">
        <v>0</v>
      </c>
      <c r="Z1285" s="60">
        <v>0</v>
      </c>
      <c r="AA1285" s="60">
        <v>0</v>
      </c>
      <c r="AB1285" s="60">
        <v>0</v>
      </c>
      <c r="AC1285" s="60">
        <v>0</v>
      </c>
      <c r="AD1285" s="49">
        <f t="shared" si="926"/>
        <v>2</v>
      </c>
      <c r="AE1285" s="50" t="s">
        <v>22</v>
      </c>
      <c r="AF1285" s="51">
        <f t="shared" si="883"/>
        <v>1.3087959005242491E-3</v>
      </c>
      <c r="AG1285" s="52">
        <f t="shared" si="884"/>
        <v>0.19376859479555156</v>
      </c>
      <c r="AH1285" s="52">
        <f t="shared" si="885"/>
        <v>0.19376859479555156</v>
      </c>
      <c r="AI1285" s="52">
        <f t="shared" si="886"/>
        <v>0.25106531409501592</v>
      </c>
      <c r="AJ1285" s="52">
        <f t="shared" si="887"/>
        <v>0.25106531409501592</v>
      </c>
      <c r="AK1285" s="52">
        <f t="shared" si="888"/>
        <v>0.29809658706494158</v>
      </c>
      <c r="AL1285" s="52">
        <f t="shared" si="889"/>
        <v>0.27442941015613814</v>
      </c>
      <c r="AM1285" s="52">
        <f t="shared" si="890"/>
        <v>0.28871033281352232</v>
      </c>
      <c r="AN1285" s="52">
        <f t="shared" si="891"/>
        <v>0.27442941015613814</v>
      </c>
      <c r="AO1285" s="52">
        <f t="shared" si="892"/>
        <v>0.33421125843514932</v>
      </c>
      <c r="AP1285" s="52">
        <f t="shared" si="893"/>
        <v>0.30406338145801548</v>
      </c>
      <c r="AQ1285" s="52">
        <f t="shared" si="894"/>
        <v>0.33810888662395333</v>
      </c>
      <c r="AR1285" s="52">
        <f t="shared" si="895"/>
        <v>0.32220915866999944</v>
      </c>
      <c r="AS1285" s="52">
        <f t="shared" si="896"/>
        <v>0.33591537140189637</v>
      </c>
      <c r="AT1285" s="146"/>
      <c r="AU1285" s="146"/>
      <c r="AV1285" s="146"/>
      <c r="AW1285" s="146"/>
      <c r="AX1285" s="146"/>
      <c r="AY1285" s="146"/>
      <c r="AZ1285" s="146"/>
      <c r="BA1285" s="146"/>
      <c r="BB1285" s="146"/>
      <c r="BC1285" s="146"/>
      <c r="BD1285" s="146"/>
      <c r="BE1285" s="146"/>
      <c r="BF1285" s="146"/>
      <c r="BG1285" s="53">
        <f t="shared" si="923"/>
        <v>1.2589496501265174E-2</v>
      </c>
      <c r="BH1285" s="53">
        <f t="shared" si="897"/>
        <v>1.2471146357892527E-2</v>
      </c>
      <c r="BI1285" s="53">
        <f t="shared" si="898"/>
        <v>1.5398328943668299E-2</v>
      </c>
      <c r="BJ1285" s="53">
        <f t="shared" si="899"/>
        <v>1.414990226954793E-2</v>
      </c>
      <c r="BK1285" s="53">
        <f t="shared" si="900"/>
        <v>1.6096074170985238E-2</v>
      </c>
      <c r="BL1285" s="53">
        <f t="shared" si="901"/>
        <v>1.5497124728864478E-2</v>
      </c>
      <c r="BM1285" s="53">
        <f t="shared" si="902"/>
        <v>1.2802632729458576E-2</v>
      </c>
      <c r="BN1285" s="53">
        <f t="shared" si="903"/>
        <v>1.3075653866047993E-2</v>
      </c>
      <c r="BO1285" s="53">
        <f t="shared" si="904"/>
        <v>1.537445125983117E-2</v>
      </c>
      <c r="BP1285" s="53">
        <f t="shared" si="905"/>
        <v>1.5401088287471556E-2</v>
      </c>
      <c r="BQ1285" s="53">
        <f t="shared" si="906"/>
        <v>1.7991186229074623E-2</v>
      </c>
      <c r="BR1285" s="53">
        <f t="shared" si="907"/>
        <v>1.4081431832567897E-2</v>
      </c>
      <c r="BS1285" s="53">
        <f t="shared" si="908"/>
        <v>1.4676263129382442E-2</v>
      </c>
      <c r="BT1285" s="54">
        <f t="shared" si="927"/>
        <v>0.1896047803060579</v>
      </c>
      <c r="BU1285" s="55">
        <f t="shared" si="924"/>
        <v>0</v>
      </c>
      <c r="BV1285" s="55">
        <f t="shared" si="909"/>
        <v>0</v>
      </c>
      <c r="BW1285" s="55">
        <f t="shared" si="910"/>
        <v>0</v>
      </c>
      <c r="BX1285" s="55">
        <f t="shared" si="911"/>
        <v>0</v>
      </c>
      <c r="BY1285" s="55">
        <f t="shared" si="912"/>
        <v>0</v>
      </c>
      <c r="BZ1285" s="55">
        <f t="shared" si="913"/>
        <v>0</v>
      </c>
      <c r="CA1285" s="55">
        <f t="shared" si="914"/>
        <v>-8.7162088944345086</v>
      </c>
      <c r="CB1285" s="55">
        <f t="shared" si="915"/>
        <v>0</v>
      </c>
      <c r="CC1285" s="55">
        <f t="shared" si="916"/>
        <v>0</v>
      </c>
      <c r="CD1285" s="55">
        <f t="shared" si="917"/>
        <v>0</v>
      </c>
      <c r="CE1285" s="55">
        <f t="shared" si="918"/>
        <v>0</v>
      </c>
      <c r="CF1285" s="55">
        <f t="shared" si="919"/>
        <v>0</v>
      </c>
      <c r="CG1285" s="55">
        <f t="shared" si="920"/>
        <v>0</v>
      </c>
      <c r="CH1285" s="56">
        <f t="shared" si="928"/>
        <v>-8.7162088944345086</v>
      </c>
      <c r="CI1285" s="57">
        <f t="shared" si="925"/>
        <v>7.4699374877819413E-2</v>
      </c>
      <c r="CJ1285" s="58">
        <f t="shared" si="921"/>
        <v>-8.6715342895495393</v>
      </c>
      <c r="CK1285" s="67">
        <f t="shared" si="922"/>
        <v>1.8103952196939421</v>
      </c>
    </row>
    <row r="1286" spans="1:89">
      <c r="A1286" s="48">
        <v>5174</v>
      </c>
      <c r="B1286" s="89">
        <v>4.559270516717325E-3</v>
      </c>
      <c r="C1286" s="59">
        <v>6.9060773480662987E-2</v>
      </c>
      <c r="D1286" s="59">
        <v>6.9060773480662987E-2</v>
      </c>
      <c r="E1286" s="59">
        <v>9.2081031307550645E-2</v>
      </c>
      <c r="F1286" s="59">
        <v>9.2081031307550645E-2</v>
      </c>
      <c r="G1286" s="59">
        <v>0.11049723756906077</v>
      </c>
      <c r="H1286" s="59">
        <v>0.10128913443830571</v>
      </c>
      <c r="I1286" s="59">
        <v>0.10686003683241252</v>
      </c>
      <c r="J1286" s="59">
        <v>0.10128913443830571</v>
      </c>
      <c r="K1286" s="59">
        <v>0.12430939226519337</v>
      </c>
      <c r="L1286" s="59">
        <v>0.11279926335174954</v>
      </c>
      <c r="M1286" s="59">
        <v>0.12578268876611418</v>
      </c>
      <c r="N1286" s="59">
        <v>0.11975138121546962</v>
      </c>
      <c r="O1286" s="59">
        <v>0.12495395948434622</v>
      </c>
      <c r="P1286" s="120">
        <v>0.10383198753364499</v>
      </c>
      <c r="Q1286" s="60">
        <v>0</v>
      </c>
      <c r="R1286" s="60">
        <v>0</v>
      </c>
      <c r="S1286" s="60">
        <v>0</v>
      </c>
      <c r="T1286" s="60">
        <v>0</v>
      </c>
      <c r="U1286" s="60">
        <v>0</v>
      </c>
      <c r="V1286" s="60">
        <v>1</v>
      </c>
      <c r="W1286" s="60">
        <v>0</v>
      </c>
      <c r="X1286" s="60">
        <v>0</v>
      </c>
      <c r="Y1286" s="60">
        <v>0</v>
      </c>
      <c r="Z1286" s="60">
        <v>0</v>
      </c>
      <c r="AA1286" s="60">
        <v>0</v>
      </c>
      <c r="AB1286" s="60">
        <v>0</v>
      </c>
      <c r="AC1286" s="60">
        <v>0</v>
      </c>
      <c r="AD1286" s="49">
        <f t="shared" si="926"/>
        <v>1</v>
      </c>
      <c r="AE1286" s="50" t="s">
        <v>22</v>
      </c>
      <c r="AF1286" s="51">
        <f t="shared" si="883"/>
        <v>3.1180180626457989E-3</v>
      </c>
      <c r="AG1286" s="52">
        <f t="shared" si="884"/>
        <v>0.19376859479555156</v>
      </c>
      <c r="AH1286" s="52">
        <f t="shared" si="885"/>
        <v>0.19376859479555156</v>
      </c>
      <c r="AI1286" s="52">
        <f t="shared" si="886"/>
        <v>0.25106531409501592</v>
      </c>
      <c r="AJ1286" s="52">
        <f t="shared" si="887"/>
        <v>0.25106531409501592</v>
      </c>
      <c r="AK1286" s="52">
        <f t="shared" si="888"/>
        <v>0.29809658706494158</v>
      </c>
      <c r="AL1286" s="52">
        <f t="shared" si="889"/>
        <v>0.27442941015613814</v>
      </c>
      <c r="AM1286" s="52">
        <f t="shared" si="890"/>
        <v>0.28871033281352232</v>
      </c>
      <c r="AN1286" s="52">
        <f t="shared" si="891"/>
        <v>0.27442941015613814</v>
      </c>
      <c r="AO1286" s="52">
        <f t="shared" si="892"/>
        <v>0.33421125843514932</v>
      </c>
      <c r="AP1286" s="52">
        <f t="shared" si="893"/>
        <v>0.30406338145801548</v>
      </c>
      <c r="AQ1286" s="52">
        <f t="shared" si="894"/>
        <v>0.33810888662395333</v>
      </c>
      <c r="AR1286" s="52">
        <f t="shared" si="895"/>
        <v>0.32220915866999944</v>
      </c>
      <c r="AS1286" s="52">
        <f t="shared" si="896"/>
        <v>0.33591537140189637</v>
      </c>
      <c r="AT1286" s="146"/>
      <c r="AU1286" s="146"/>
      <c r="AV1286" s="146"/>
      <c r="AW1286" s="146"/>
      <c r="AX1286" s="146"/>
      <c r="AY1286" s="146"/>
      <c r="AZ1286" s="146"/>
      <c r="BA1286" s="146"/>
      <c r="BB1286" s="146"/>
      <c r="BC1286" s="146"/>
      <c r="BD1286" s="146"/>
      <c r="BE1286" s="146"/>
      <c r="BF1286" s="146"/>
      <c r="BG1286" s="53">
        <f t="shared" si="923"/>
        <v>2.9992665376501616E-2</v>
      </c>
      <c r="BH1286" s="53">
        <f t="shared" si="897"/>
        <v>2.9710713175547427E-2</v>
      </c>
      <c r="BI1286" s="53">
        <f t="shared" si="898"/>
        <v>3.6684304834457108E-2</v>
      </c>
      <c r="BJ1286" s="53">
        <f t="shared" si="899"/>
        <v>3.3710107774215008E-2</v>
      </c>
      <c r="BK1286" s="53">
        <f t="shared" si="900"/>
        <v>3.8346582521167204E-2</v>
      </c>
      <c r="BL1286" s="53">
        <f t="shared" si="901"/>
        <v>3.6919671588457159E-2</v>
      </c>
      <c r="BM1286" s="53">
        <f t="shared" si="902"/>
        <v>3.0500431796800627E-2</v>
      </c>
      <c r="BN1286" s="53">
        <f t="shared" si="903"/>
        <v>3.1150865401481771E-2</v>
      </c>
      <c r="BO1286" s="53">
        <f t="shared" si="904"/>
        <v>3.6627419685696716E-2</v>
      </c>
      <c r="BP1286" s="53">
        <f t="shared" si="905"/>
        <v>3.6690878574347455E-2</v>
      </c>
      <c r="BQ1286" s="53">
        <f t="shared" si="906"/>
        <v>4.2861414532402622E-2</v>
      </c>
      <c r="BR1286" s="53">
        <f t="shared" si="907"/>
        <v>3.354698680235417E-2</v>
      </c>
      <c r="BS1286" s="53">
        <f t="shared" si="908"/>
        <v>3.4964086845952924E-2</v>
      </c>
      <c r="BT1286" s="54">
        <f t="shared" si="927"/>
        <v>0.45170612890938183</v>
      </c>
      <c r="BU1286" s="55">
        <f t="shared" si="924"/>
        <v>0</v>
      </c>
      <c r="BV1286" s="55">
        <f t="shared" si="909"/>
        <v>0</v>
      </c>
      <c r="BW1286" s="55">
        <f t="shared" si="910"/>
        <v>0</v>
      </c>
      <c r="BX1286" s="55">
        <f t="shared" si="911"/>
        <v>0</v>
      </c>
      <c r="BY1286" s="55">
        <f t="shared" si="912"/>
        <v>0</v>
      </c>
      <c r="BZ1286" s="55">
        <f t="shared" si="913"/>
        <v>-3.2990107646076021</v>
      </c>
      <c r="CA1286" s="55">
        <f t="shared" si="914"/>
        <v>0</v>
      </c>
      <c r="CB1286" s="55">
        <f t="shared" si="915"/>
        <v>0</v>
      </c>
      <c r="CC1286" s="55">
        <f t="shared" si="916"/>
        <v>0</v>
      </c>
      <c r="CD1286" s="55">
        <f t="shared" si="917"/>
        <v>0</v>
      </c>
      <c r="CE1286" s="55">
        <f t="shared" si="918"/>
        <v>0</v>
      </c>
      <c r="CF1286" s="55">
        <f t="shared" si="919"/>
        <v>0</v>
      </c>
      <c r="CG1286" s="55">
        <f t="shared" si="920"/>
        <v>0</v>
      </c>
      <c r="CH1286" s="56">
        <f t="shared" si="928"/>
        <v>-3.2990107646076021</v>
      </c>
      <c r="CI1286" s="57">
        <f t="shared" si="925"/>
        <v>0.16807359347509365</v>
      </c>
      <c r="CJ1286" s="58">
        <f t="shared" si="921"/>
        <v>-4.823302637664292</v>
      </c>
      <c r="CK1286" s="67">
        <f t="shared" si="922"/>
        <v>0.54829387109061822</v>
      </c>
    </row>
    <row r="1287" spans="1:89">
      <c r="A1287" s="48">
        <v>5175</v>
      </c>
      <c r="B1287" s="89">
        <v>5.5724417426545091E-3</v>
      </c>
      <c r="C1287" s="59">
        <v>9.4383057090239406E-2</v>
      </c>
      <c r="D1287" s="59">
        <v>9.4383057090239406E-2</v>
      </c>
      <c r="E1287" s="59">
        <v>8.5174953959484351E-2</v>
      </c>
      <c r="F1287" s="59">
        <v>8.5174953959484351E-2</v>
      </c>
      <c r="G1287" s="59">
        <v>9.668508287292818E-2</v>
      </c>
      <c r="H1287" s="59">
        <v>0.16574585635359115</v>
      </c>
      <c r="I1287" s="59">
        <v>0.17486187845303866</v>
      </c>
      <c r="J1287" s="59">
        <v>0.16804788213627991</v>
      </c>
      <c r="K1287" s="59">
        <v>0.20718232044198895</v>
      </c>
      <c r="L1287" s="59">
        <v>0.18646408839779005</v>
      </c>
      <c r="M1287" s="59">
        <v>0.2096685082872928</v>
      </c>
      <c r="N1287" s="59">
        <v>0.19792817679558011</v>
      </c>
      <c r="O1287" s="59">
        <v>0.20658379373848987</v>
      </c>
      <c r="P1287" s="120">
        <v>0.15171412381357133</v>
      </c>
      <c r="Q1287" s="60">
        <v>0</v>
      </c>
      <c r="R1287" s="60">
        <v>0</v>
      </c>
      <c r="S1287" s="60">
        <v>0</v>
      </c>
      <c r="T1287" s="60">
        <v>0</v>
      </c>
      <c r="U1287" s="60">
        <v>0</v>
      </c>
      <c r="V1287" s="60">
        <v>0</v>
      </c>
      <c r="W1287" s="60">
        <v>0</v>
      </c>
      <c r="X1287" s="60">
        <v>0</v>
      </c>
      <c r="Y1287" s="60">
        <v>0</v>
      </c>
      <c r="Z1287" s="60">
        <v>0</v>
      </c>
      <c r="AA1287" s="60">
        <v>0</v>
      </c>
      <c r="AB1287" s="60">
        <v>0</v>
      </c>
      <c r="AC1287" s="60">
        <v>0</v>
      </c>
      <c r="AD1287" s="49">
        <f t="shared" si="926"/>
        <v>0</v>
      </c>
      <c r="AE1287" s="50" t="s">
        <v>22</v>
      </c>
      <c r="AF1287" s="51">
        <f t="shared" ref="AF1287:AF1350" si="929">B1287^$CF$3</f>
        <v>3.8651978608413473E-3</v>
      </c>
      <c r="AG1287" s="52">
        <f t="shared" ref="AG1287:AG1350" si="930">IF(C1287=0,0,C1287^$CG$3*(1+$CH$3*C1287))</f>
        <v>0.25687934034296084</v>
      </c>
      <c r="AH1287" s="52">
        <f t="shared" ref="AH1287:AH1350" si="931">IF(D1287=0,0,D1287^$CG$3*(1+$CH$3*D1287))</f>
        <v>0.25687934034296084</v>
      </c>
      <c r="AI1287" s="52">
        <f t="shared" ref="AI1287:AI1350" si="932">IF(E1287=0,0,E1287^$CG$3*(1+$CH$3*E1287))</f>
        <v>0.23372433369120429</v>
      </c>
      <c r="AJ1287" s="52">
        <f t="shared" ref="AJ1287:AJ1350" si="933">IF(F1287=0,0,F1287^$CG$3*(1+$CH$3*F1287))</f>
        <v>0.23372433369120429</v>
      </c>
      <c r="AK1287" s="52">
        <f t="shared" ref="AK1287:AK1350" si="934">IF(G1287=0,0,G1287^$CG$3*(1+$CH$3*G1287))</f>
        <v>0.26271106621682</v>
      </c>
      <c r="AL1287" s="52">
        <f t="shared" ref="AL1287:AL1350" si="935">IF(H1287=0,0,H1287^$CG$3*(1+$CH$3*H1287))</f>
        <v>0.4473775782627531</v>
      </c>
      <c r="AM1287" s="52">
        <f t="shared" ref="AM1287:AM1350" si="936">IF(I1287=0,0,I1287^$CG$3*(1+$CH$3*I1287))</f>
        <v>0.47329415559533744</v>
      </c>
      <c r="AN1287" s="52">
        <f t="shared" ref="AN1287:AN1350" si="937">IF(J1287=0,0,J1287^$CG$3*(1+$CH$3*J1287))</f>
        <v>0.45388670122045366</v>
      </c>
      <c r="AO1287" s="52">
        <f t="shared" ref="AO1287:AO1350" si="938">IF(K1287=0,0,K1287^$CG$3*(1+$CH$3*K1287))</f>
        <v>0.5682392258243989</v>
      </c>
      <c r="AP1287" s="52">
        <f t="shared" ref="AP1287:AP1350" si="939">IF(L1287=0,0,L1287^$CG$3*(1+$CH$3*L1287))</f>
        <v>0.50682541566953299</v>
      </c>
      <c r="AQ1287" s="52">
        <f t="shared" ref="AQ1287:AQ1350" si="940">IF(M1287=0,0,M1287^$CG$3*(1+$CH$3*M1287))</f>
        <v>0.57574195975772291</v>
      </c>
      <c r="AR1287" s="52">
        <f t="shared" ref="AR1287:AR1350" si="941">IF(N1287=0,0,N1287^$CG$3*(1+$CH$3*N1287))</f>
        <v>0.54056334252092808</v>
      </c>
      <c r="AS1287" s="52">
        <f t="shared" ref="AS1287:AS1350" si="942">IF(O1287=0,0,O1287^$CG$3*(1+$CH$3*O1287))</f>
        <v>0.56643728025778906</v>
      </c>
      <c r="AT1287" s="146"/>
      <c r="AU1287" s="146"/>
      <c r="AV1287" s="146"/>
      <c r="AW1287" s="146"/>
      <c r="AX1287" s="146"/>
      <c r="AY1287" s="146"/>
      <c r="AZ1287" s="146"/>
      <c r="BA1287" s="146"/>
      <c r="BB1287" s="146"/>
      <c r="BC1287" s="146"/>
      <c r="BD1287" s="146"/>
      <c r="BE1287" s="146"/>
      <c r="BF1287" s="146"/>
      <c r="BG1287" s="53">
        <f t="shared" si="923"/>
        <v>4.9289447891841288E-2</v>
      </c>
      <c r="BH1287" s="53">
        <f t="shared" ref="BH1287:BH1350" si="943">IF($CE$3&lt;0,0,$CE$3*$AF1287*AH1287*AU$7)</f>
        <v>4.8826092329990842E-2</v>
      </c>
      <c r="BI1287" s="53">
        <f t="shared" ref="BI1287:BI1350" si="944">IF($CE$3&lt;0,0,$CE$3*$AF1287*AI1287*AV$7)</f>
        <v>4.2334127244057954E-2</v>
      </c>
      <c r="BJ1287" s="53">
        <f t="shared" ref="BJ1287:BJ1350" si="945">IF($CE$3&lt;0,0,$CE$3*$AF1287*AJ1287*AW$7)</f>
        <v>3.8901868206701835E-2</v>
      </c>
      <c r="BK1287" s="53">
        <f t="shared" ref="BK1287:BK1350" si="946">IF($CE$3&lt;0,0,$CE$3*$AF1287*AK1287*AX$7)</f>
        <v>4.1892968226731241E-2</v>
      </c>
      <c r="BL1287" s="53">
        <f t="shared" ref="BL1287:BL1350" si="947">IF($CE$3&lt;0,0,$CE$3*$AF1287*AL1287*AY$7)</f>
        <v>7.4609562796696782E-2</v>
      </c>
      <c r="BM1287" s="53">
        <f t="shared" ref="BM1287:BM1350" si="948">IF($CE$3&lt;0,0,$CE$3*$AF1287*AM1287*AZ$7)</f>
        <v>6.1982331127575847E-2</v>
      </c>
      <c r="BN1287" s="53">
        <f t="shared" ref="BN1287:BN1350" si="949">IF($CE$3&lt;0,0,$CE$3*$AF1287*AN1287*BA$7)</f>
        <v>6.386751609415256E-2</v>
      </c>
      <c r="BO1287" s="53">
        <f t="shared" ref="BO1287:BO1350" si="950">IF($CE$3&lt;0,0,$CE$3*$AF1287*AO1287*BB$7)</f>
        <v>7.7198624590504167E-2</v>
      </c>
      <c r="BP1287" s="53">
        <f t="shared" ref="BP1287:BP1350" si="951">IF($CE$3&lt;0,0,$CE$3*$AF1287*AP1287*BC$7)</f>
        <v>7.5813313662164553E-2</v>
      </c>
      <c r="BQ1287" s="53">
        <f t="shared" ref="BQ1287:BQ1350" si="952">IF($CE$3&lt;0,0,$CE$3*$AF1287*AQ1287*BD$7)</f>
        <v>9.0475480792352972E-2</v>
      </c>
      <c r="BR1287" s="53">
        <f t="shared" ref="BR1287:BR1350" si="953">IF($CE$3&lt;0,0,$CE$3*$AF1287*AR1287*BE$7)</f>
        <v>6.9767848762515752E-2</v>
      </c>
      <c r="BS1287" s="53">
        <f t="shared" ref="BS1287:BS1350" si="954">IF($CE$3&lt;0,0,$CE$3*$AF1287*AS1287*BF$7)</f>
        <v>7.3086513589142657E-2</v>
      </c>
      <c r="BT1287" s="54">
        <f t="shared" si="927"/>
        <v>0.8080456953144286</v>
      </c>
      <c r="BU1287" s="55">
        <f t="shared" si="924"/>
        <v>0</v>
      </c>
      <c r="BV1287" s="55">
        <f t="shared" ref="BV1287:BV1350" si="955">IF(BH1287&lt;=0,"",R1287*LN(BH1287))</f>
        <v>0</v>
      </c>
      <c r="BW1287" s="55">
        <f t="shared" ref="BW1287:BW1350" si="956">IF(BI1287&lt;=0,"",S1287*LN(BI1287))</f>
        <v>0</v>
      </c>
      <c r="BX1287" s="55">
        <f t="shared" ref="BX1287:BX1350" si="957">IF(BJ1287&lt;=0,"",T1287*LN(BJ1287))</f>
        <v>0</v>
      </c>
      <c r="BY1287" s="55">
        <f t="shared" ref="BY1287:BY1350" si="958">IF(BK1287&lt;=0,"",U1287*LN(BK1287))</f>
        <v>0</v>
      </c>
      <c r="BZ1287" s="55">
        <f t="shared" ref="BZ1287:BZ1350" si="959">IF(BL1287&lt;=0,"",V1287*LN(BL1287))</f>
        <v>0</v>
      </c>
      <c r="CA1287" s="55">
        <f t="shared" ref="CA1287:CA1350" si="960">IF(BM1287&lt;=0,"",W1287*LN(BM1287))</f>
        <v>0</v>
      </c>
      <c r="CB1287" s="55">
        <f t="shared" ref="CB1287:CB1350" si="961">IF(BN1287&lt;=0,"",X1287*LN(BN1287))</f>
        <v>0</v>
      </c>
      <c r="CC1287" s="55">
        <f t="shared" ref="CC1287:CC1350" si="962">IF(BO1287&lt;=0,"",Y1287*LN(BO1287))</f>
        <v>0</v>
      </c>
      <c r="CD1287" s="55">
        <f t="shared" ref="CD1287:CD1350" si="963">IF(BP1287&lt;=0,"",Z1287*LN(BP1287))</f>
        <v>0</v>
      </c>
      <c r="CE1287" s="55">
        <f t="shared" ref="CE1287:CE1350" si="964">IF(BQ1287&lt;=0,"",AA1287*LN(BQ1287))</f>
        <v>0</v>
      </c>
      <c r="CF1287" s="55">
        <f t="shared" ref="CF1287:CF1350" si="965">IF(BR1287&lt;=0,"",AB1287*LN(BR1287))</f>
        <v>0</v>
      </c>
      <c r="CG1287" s="55">
        <f t="shared" ref="CG1287:CG1350" si="966">IF(BS1287&lt;=0,"",AC1287*LN(BS1287))</f>
        <v>0</v>
      </c>
      <c r="CH1287" s="56">
        <f t="shared" si="928"/>
        <v>0</v>
      </c>
      <c r="CI1287" s="57">
        <f t="shared" si="925"/>
        <v>0.20542328091400339</v>
      </c>
      <c r="CJ1287" s="58">
        <f t="shared" ref="CJ1287:CJ1350" si="967">IF(CI1287&lt;=0,"",CI1287*LN(CI1287)+CH1287+GAMMALN(AD1287+CI1287)-GAMMALN(CI1287)-(AD1287+CI1287)*LN(BT1287+CI1287))</f>
        <v>-0.32786823497080408</v>
      </c>
      <c r="CK1287" s="67">
        <f t="shared" ref="CK1287:CK1350" si="968">ABS(AD1287-BT1287)</f>
        <v>0.8080456953144286</v>
      </c>
    </row>
    <row r="1288" spans="1:89">
      <c r="A1288" s="48">
        <v>5176</v>
      </c>
      <c r="B1288" s="89">
        <v>2.7355623100303955E-2</v>
      </c>
      <c r="C1288" s="59">
        <v>9.2081031307550652E-3</v>
      </c>
      <c r="D1288" s="59">
        <v>9.2081031307550652E-3</v>
      </c>
      <c r="E1288" s="59">
        <v>9.2081031307550652E-3</v>
      </c>
      <c r="F1288" s="59">
        <v>9.2081031307550652E-3</v>
      </c>
      <c r="G1288" s="59">
        <v>1.5193370165745856E-2</v>
      </c>
      <c r="H1288" s="59">
        <v>1.5193370165745856E-2</v>
      </c>
      <c r="I1288" s="59">
        <v>1.6022099447513812E-2</v>
      </c>
      <c r="J1288" s="59">
        <v>1.5193370165745856E-2</v>
      </c>
      <c r="K1288" s="59">
        <v>2.3480662983425413E-2</v>
      </c>
      <c r="L1288" s="59">
        <v>2.117863720073665E-2</v>
      </c>
      <c r="M1288" s="59">
        <v>2.3756906077348067E-2</v>
      </c>
      <c r="N1288" s="59">
        <v>2.2467771639042358E-2</v>
      </c>
      <c r="O1288" s="59">
        <v>2.343462246777164E-2</v>
      </c>
      <c r="P1288" s="120">
        <v>1.6365632525853522E-2</v>
      </c>
      <c r="Q1288" s="60">
        <v>0</v>
      </c>
      <c r="R1288" s="60">
        <v>0</v>
      </c>
      <c r="S1288" s="60">
        <v>0</v>
      </c>
      <c r="T1288" s="60">
        <v>0</v>
      </c>
      <c r="U1288" s="60">
        <v>0</v>
      </c>
      <c r="V1288" s="60">
        <v>0</v>
      </c>
      <c r="W1288" s="60">
        <v>0</v>
      </c>
      <c r="X1288" s="60">
        <v>0</v>
      </c>
      <c r="Y1288" s="60">
        <v>0</v>
      </c>
      <c r="Z1288" s="60">
        <v>0</v>
      </c>
      <c r="AA1288" s="60">
        <v>0</v>
      </c>
      <c r="AB1288" s="60">
        <v>0</v>
      </c>
      <c r="AC1288" s="60">
        <v>0</v>
      </c>
      <c r="AD1288" s="49">
        <f t="shared" si="926"/>
        <v>0</v>
      </c>
      <c r="AE1288" s="50" t="s">
        <v>22</v>
      </c>
      <c r="AF1288" s="51">
        <f t="shared" si="929"/>
        <v>2.1226539044133099E-2</v>
      </c>
      <c r="AG1288" s="52">
        <f t="shared" si="930"/>
        <v>4.037118238522535E-2</v>
      </c>
      <c r="AH1288" s="52">
        <f t="shared" si="931"/>
        <v>4.037118238522535E-2</v>
      </c>
      <c r="AI1288" s="52">
        <f t="shared" si="932"/>
        <v>4.037118238522535E-2</v>
      </c>
      <c r="AJ1288" s="52">
        <f t="shared" si="933"/>
        <v>4.037118238522535E-2</v>
      </c>
      <c r="AK1288" s="52">
        <f t="shared" si="934"/>
        <v>5.8164280613698105E-2</v>
      </c>
      <c r="AL1288" s="52">
        <f t="shared" si="935"/>
        <v>5.8164280613698105E-2</v>
      </c>
      <c r="AM1288" s="52">
        <f t="shared" si="936"/>
        <v>6.0496616072899044E-2</v>
      </c>
      <c r="AN1288" s="52">
        <f t="shared" si="937"/>
        <v>5.8164280613698105E-2</v>
      </c>
      <c r="AO1288" s="52">
        <f t="shared" si="938"/>
        <v>8.0635170366408451E-2</v>
      </c>
      <c r="AP1288" s="52">
        <f t="shared" si="939"/>
        <v>7.4553736200613993E-2</v>
      </c>
      <c r="AQ1288" s="52">
        <f t="shared" si="940"/>
        <v>8.1358649476630726E-2</v>
      </c>
      <c r="AR1288" s="52">
        <f t="shared" si="941"/>
        <v>7.7971318408983067E-2</v>
      </c>
      <c r="AS1288" s="52">
        <f t="shared" si="942"/>
        <v>8.0514467977751247E-2</v>
      </c>
      <c r="AT1288" s="146"/>
      <c r="AU1288" s="146"/>
      <c r="AV1288" s="146"/>
      <c r="AW1288" s="146"/>
      <c r="AX1288" s="146"/>
      <c r="AY1288" s="146"/>
      <c r="AZ1288" s="146"/>
      <c r="BA1288" s="146"/>
      <c r="BB1288" s="146"/>
      <c r="BC1288" s="146"/>
      <c r="BD1288" s="146"/>
      <c r="BE1288" s="146"/>
      <c r="BF1288" s="146"/>
      <c r="BG1288" s="53">
        <f t="shared" ref="BG1288:BG1351" si="969">IF($CE$3&lt;0,0,$CE$3*$AF1288*AG1288*AT$7)</f>
        <v>4.254060908219183E-2</v>
      </c>
      <c r="BH1288" s="53">
        <f t="shared" si="943"/>
        <v>4.2140697363440317E-2</v>
      </c>
      <c r="BI1288" s="53">
        <f t="shared" si="944"/>
        <v>4.0157401981187349E-2</v>
      </c>
      <c r="BJ1288" s="53">
        <f t="shared" si="945"/>
        <v>3.6901621955959148E-2</v>
      </c>
      <c r="BK1288" s="53">
        <f t="shared" si="946"/>
        <v>5.0936204997316145E-2</v>
      </c>
      <c r="BL1288" s="53">
        <f t="shared" si="947"/>
        <v>5.3270172140844785E-2</v>
      </c>
      <c r="BM1288" s="53">
        <f t="shared" si="948"/>
        <v>4.3508619659502965E-2</v>
      </c>
      <c r="BN1288" s="53">
        <f t="shared" si="949"/>
        <v>4.4946552633800534E-2</v>
      </c>
      <c r="BO1288" s="53">
        <f t="shared" si="950"/>
        <v>6.0160345126017319E-2</v>
      </c>
      <c r="BP1288" s="53">
        <f t="shared" si="951"/>
        <v>6.1244058837644208E-2</v>
      </c>
      <c r="BQ1288" s="53">
        <f t="shared" si="952"/>
        <v>7.0212462851179741E-2</v>
      </c>
      <c r="BR1288" s="53">
        <f t="shared" si="953"/>
        <v>5.5265114836064791E-2</v>
      </c>
      <c r="BS1288" s="53">
        <f t="shared" si="954"/>
        <v>5.7051465200389617E-2</v>
      </c>
      <c r="BT1288" s="54">
        <f t="shared" si="927"/>
        <v>0.65833532666553873</v>
      </c>
      <c r="BU1288" s="55">
        <f t="shared" ref="BU1288:BU1351" si="970">IF(BG1288&lt;=0,"",Q1288*LN(BG1288))</f>
        <v>0</v>
      </c>
      <c r="BV1288" s="55">
        <f t="shared" si="955"/>
        <v>0</v>
      </c>
      <c r="BW1288" s="55">
        <f t="shared" si="956"/>
        <v>0</v>
      </c>
      <c r="BX1288" s="55">
        <f t="shared" si="957"/>
        <v>0</v>
      </c>
      <c r="BY1288" s="55">
        <f t="shared" si="958"/>
        <v>0</v>
      </c>
      <c r="BZ1288" s="55">
        <f t="shared" si="959"/>
        <v>0</v>
      </c>
      <c r="CA1288" s="55">
        <f t="shared" si="960"/>
        <v>0</v>
      </c>
      <c r="CB1288" s="55">
        <f t="shared" si="961"/>
        <v>0</v>
      </c>
      <c r="CC1288" s="55">
        <f t="shared" si="962"/>
        <v>0</v>
      </c>
      <c r="CD1288" s="55">
        <f t="shared" si="963"/>
        <v>0</v>
      </c>
      <c r="CE1288" s="55">
        <f t="shared" si="964"/>
        <v>0</v>
      </c>
      <c r="CF1288" s="55">
        <f t="shared" si="965"/>
        <v>0</v>
      </c>
      <c r="CG1288" s="55">
        <f t="shared" si="966"/>
        <v>0</v>
      </c>
      <c r="CH1288" s="56">
        <f t="shared" si="928"/>
        <v>0</v>
      </c>
      <c r="CI1288" s="57">
        <f t="shared" si="925"/>
        <v>1.0084415608505621</v>
      </c>
      <c r="CJ1288" s="58">
        <f t="shared" si="967"/>
        <v>-0.5067273869303266</v>
      </c>
      <c r="CK1288" s="67">
        <f t="shared" si="968"/>
        <v>0.65833532666553873</v>
      </c>
    </row>
    <row r="1289" spans="1:89">
      <c r="A1289" s="48">
        <v>5177</v>
      </c>
      <c r="B1289" s="89">
        <v>5.0658561296859173E-4</v>
      </c>
      <c r="C1289" s="59">
        <v>9.2081031307550652E-3</v>
      </c>
      <c r="D1289" s="59">
        <v>9.2081031307550652E-3</v>
      </c>
      <c r="E1289" s="59">
        <v>9.2081031307550652E-3</v>
      </c>
      <c r="F1289" s="59">
        <v>9.2081031307550652E-3</v>
      </c>
      <c r="G1289" s="59">
        <v>1.5193370165745856E-2</v>
      </c>
      <c r="H1289" s="59">
        <v>1.5193370165745856E-2</v>
      </c>
      <c r="I1289" s="59">
        <v>1.6022099447513812E-2</v>
      </c>
      <c r="J1289" s="59">
        <v>1.5193370165745856E-2</v>
      </c>
      <c r="K1289" s="59">
        <v>2.3480662983425413E-2</v>
      </c>
      <c r="L1289" s="59">
        <v>2.117863720073665E-2</v>
      </c>
      <c r="M1289" s="59">
        <v>2.3756906077348067E-2</v>
      </c>
      <c r="N1289" s="59">
        <v>2.2467771639042358E-2</v>
      </c>
      <c r="O1289" s="59">
        <v>2.343462246777164E-2</v>
      </c>
      <c r="P1289" s="120">
        <v>1.6365632525853522E-2</v>
      </c>
      <c r="Q1289" s="60">
        <v>0</v>
      </c>
      <c r="R1289" s="60">
        <v>0</v>
      </c>
      <c r="S1289" s="60">
        <v>0</v>
      </c>
      <c r="T1289" s="60">
        <v>0</v>
      </c>
      <c r="U1289" s="60">
        <v>0</v>
      </c>
      <c r="V1289" s="60">
        <v>0</v>
      </c>
      <c r="W1289" s="60">
        <v>0</v>
      </c>
      <c r="X1289" s="60">
        <v>0</v>
      </c>
      <c r="Y1289" s="60">
        <v>0</v>
      </c>
      <c r="Z1289" s="60">
        <v>0</v>
      </c>
      <c r="AA1289" s="60">
        <v>0</v>
      </c>
      <c r="AB1289" s="60">
        <v>0</v>
      </c>
      <c r="AC1289" s="60">
        <v>0</v>
      </c>
      <c r="AD1289" s="49">
        <f t="shared" si="926"/>
        <v>0</v>
      </c>
      <c r="AE1289" s="50" t="s">
        <v>22</v>
      </c>
      <c r="AF1289" s="51">
        <f t="shared" si="929"/>
        <v>2.967390583716161E-4</v>
      </c>
      <c r="AG1289" s="52">
        <f t="shared" si="930"/>
        <v>4.037118238522535E-2</v>
      </c>
      <c r="AH1289" s="52">
        <f t="shared" si="931"/>
        <v>4.037118238522535E-2</v>
      </c>
      <c r="AI1289" s="52">
        <f t="shared" si="932"/>
        <v>4.037118238522535E-2</v>
      </c>
      <c r="AJ1289" s="52">
        <f t="shared" si="933"/>
        <v>4.037118238522535E-2</v>
      </c>
      <c r="AK1289" s="52">
        <f t="shared" si="934"/>
        <v>5.8164280613698105E-2</v>
      </c>
      <c r="AL1289" s="52">
        <f t="shared" si="935"/>
        <v>5.8164280613698105E-2</v>
      </c>
      <c r="AM1289" s="52">
        <f t="shared" si="936"/>
        <v>6.0496616072899044E-2</v>
      </c>
      <c r="AN1289" s="52">
        <f t="shared" si="937"/>
        <v>5.8164280613698105E-2</v>
      </c>
      <c r="AO1289" s="52">
        <f t="shared" si="938"/>
        <v>8.0635170366408451E-2</v>
      </c>
      <c r="AP1289" s="52">
        <f t="shared" si="939"/>
        <v>7.4553736200613993E-2</v>
      </c>
      <c r="AQ1289" s="52">
        <f t="shared" si="940"/>
        <v>8.1358649476630726E-2</v>
      </c>
      <c r="AR1289" s="52">
        <f t="shared" si="941"/>
        <v>7.7971318408983067E-2</v>
      </c>
      <c r="AS1289" s="52">
        <f t="shared" si="942"/>
        <v>8.0514467977751247E-2</v>
      </c>
      <c r="AT1289" s="146"/>
      <c r="AU1289" s="146"/>
      <c r="AV1289" s="146"/>
      <c r="AW1289" s="146"/>
      <c r="AX1289" s="146"/>
      <c r="AY1289" s="146"/>
      <c r="AZ1289" s="146"/>
      <c r="BA1289" s="146"/>
      <c r="BB1289" s="146"/>
      <c r="BC1289" s="146"/>
      <c r="BD1289" s="146"/>
      <c r="BE1289" s="146"/>
      <c r="BF1289" s="146"/>
      <c r="BG1289" s="53">
        <f t="shared" si="969"/>
        <v>5.9470176722444445E-4</v>
      </c>
      <c r="BH1289" s="53">
        <f t="shared" si="943"/>
        <v>5.8911115131634153E-4</v>
      </c>
      <c r="BI1289" s="53">
        <f t="shared" si="944"/>
        <v>5.61385425375862E-4</v>
      </c>
      <c r="BJ1289" s="53">
        <f t="shared" si="945"/>
        <v>5.1587084115925323E-4</v>
      </c>
      <c r="BK1289" s="53">
        <f t="shared" si="946"/>
        <v>7.1206905075299281E-4</v>
      </c>
      <c r="BL1289" s="53">
        <f t="shared" si="947"/>
        <v>7.4469703645527825E-4</v>
      </c>
      <c r="BM1289" s="53">
        <f t="shared" si="948"/>
        <v>6.0823419220469403E-4</v>
      </c>
      <c r="BN1289" s="53">
        <f t="shared" si="949"/>
        <v>6.2833595612896847E-4</v>
      </c>
      <c r="BO1289" s="53">
        <f t="shared" si="950"/>
        <v>8.4101907178033323E-4</v>
      </c>
      <c r="BP1289" s="53">
        <f t="shared" si="951"/>
        <v>8.5616898320319684E-4</v>
      </c>
      <c r="BQ1289" s="53">
        <f t="shared" si="952"/>
        <v>9.8154390921160409E-4</v>
      </c>
      <c r="BR1289" s="53">
        <f t="shared" si="953"/>
        <v>7.7258558746465917E-4</v>
      </c>
      <c r="BS1289" s="53">
        <f t="shared" si="954"/>
        <v>7.9755809588581206E-4</v>
      </c>
      <c r="BT1289" s="54">
        <f t="shared" si="927"/>
        <v>9.2032810681634391E-3</v>
      </c>
      <c r="BU1289" s="55">
        <f t="shared" si="970"/>
        <v>0</v>
      </c>
      <c r="BV1289" s="55">
        <f t="shared" si="955"/>
        <v>0</v>
      </c>
      <c r="BW1289" s="55">
        <f t="shared" si="956"/>
        <v>0</v>
      </c>
      <c r="BX1289" s="55">
        <f t="shared" si="957"/>
        <v>0</v>
      </c>
      <c r="BY1289" s="55">
        <f t="shared" si="958"/>
        <v>0</v>
      </c>
      <c r="BZ1289" s="55">
        <f t="shared" si="959"/>
        <v>0</v>
      </c>
      <c r="CA1289" s="55">
        <f t="shared" si="960"/>
        <v>0</v>
      </c>
      <c r="CB1289" s="55">
        <f t="shared" si="961"/>
        <v>0</v>
      </c>
      <c r="CC1289" s="55">
        <f t="shared" si="962"/>
        <v>0</v>
      </c>
      <c r="CD1289" s="55">
        <f t="shared" si="963"/>
        <v>0</v>
      </c>
      <c r="CE1289" s="55">
        <f t="shared" si="964"/>
        <v>0</v>
      </c>
      <c r="CF1289" s="55">
        <f t="shared" si="965"/>
        <v>0</v>
      </c>
      <c r="CG1289" s="55">
        <f t="shared" si="966"/>
        <v>0</v>
      </c>
      <c r="CH1289" s="56">
        <f t="shared" si="928"/>
        <v>0</v>
      </c>
      <c r="CI1289" s="57">
        <f t="shared" si="925"/>
        <v>1.8674843719454853E-2</v>
      </c>
      <c r="CJ1289" s="58">
        <f t="shared" si="967"/>
        <v>-7.4823555296789079E-3</v>
      </c>
      <c r="CK1289" s="67">
        <f t="shared" si="968"/>
        <v>9.2032810681634391E-3</v>
      </c>
    </row>
    <row r="1290" spans="1:89">
      <c r="A1290" s="48">
        <v>5178</v>
      </c>
      <c r="B1290" s="89">
        <v>1.0131712259371835E-3</v>
      </c>
      <c r="C1290" s="59">
        <v>9.2081031307550652E-3</v>
      </c>
      <c r="D1290" s="59">
        <v>9.2081031307550652E-3</v>
      </c>
      <c r="E1290" s="59">
        <v>9.2081031307550652E-3</v>
      </c>
      <c r="F1290" s="59">
        <v>9.2081031307550652E-3</v>
      </c>
      <c r="G1290" s="59">
        <v>1.5193370165745856E-2</v>
      </c>
      <c r="H1290" s="59">
        <v>1.5193370165745856E-2</v>
      </c>
      <c r="I1290" s="59">
        <v>1.6022099447513812E-2</v>
      </c>
      <c r="J1290" s="59">
        <v>1.5193370165745856E-2</v>
      </c>
      <c r="K1290" s="59">
        <v>2.3480662983425413E-2</v>
      </c>
      <c r="L1290" s="59">
        <v>2.117863720073665E-2</v>
      </c>
      <c r="M1290" s="59">
        <v>2.3756906077348067E-2</v>
      </c>
      <c r="N1290" s="59">
        <v>2.2467771639042358E-2</v>
      </c>
      <c r="O1290" s="59">
        <v>2.343462246777164E-2</v>
      </c>
      <c r="P1290" s="120">
        <v>1.6365632525853522E-2</v>
      </c>
      <c r="Q1290" s="60">
        <v>0</v>
      </c>
      <c r="R1290" s="60">
        <v>0</v>
      </c>
      <c r="S1290" s="60">
        <v>0</v>
      </c>
      <c r="T1290" s="60">
        <v>0</v>
      </c>
      <c r="U1290" s="60">
        <v>0</v>
      </c>
      <c r="V1290" s="60">
        <v>0</v>
      </c>
      <c r="W1290" s="60">
        <v>0</v>
      </c>
      <c r="X1290" s="60">
        <v>0</v>
      </c>
      <c r="Y1290" s="60">
        <v>0</v>
      </c>
      <c r="Z1290" s="60">
        <v>0</v>
      </c>
      <c r="AA1290" s="60">
        <v>0</v>
      </c>
      <c r="AB1290" s="60">
        <v>0</v>
      </c>
      <c r="AC1290" s="60">
        <v>0</v>
      </c>
      <c r="AD1290" s="49">
        <f t="shared" si="926"/>
        <v>0</v>
      </c>
      <c r="AE1290" s="50" t="s">
        <v>22</v>
      </c>
      <c r="AF1290" s="51">
        <f t="shared" si="929"/>
        <v>6.2319408142423528E-4</v>
      </c>
      <c r="AG1290" s="52">
        <f t="shared" si="930"/>
        <v>4.037118238522535E-2</v>
      </c>
      <c r="AH1290" s="52">
        <f t="shared" si="931"/>
        <v>4.037118238522535E-2</v>
      </c>
      <c r="AI1290" s="52">
        <f t="shared" si="932"/>
        <v>4.037118238522535E-2</v>
      </c>
      <c r="AJ1290" s="52">
        <f t="shared" si="933"/>
        <v>4.037118238522535E-2</v>
      </c>
      <c r="AK1290" s="52">
        <f t="shared" si="934"/>
        <v>5.8164280613698105E-2</v>
      </c>
      <c r="AL1290" s="52">
        <f t="shared" si="935"/>
        <v>5.8164280613698105E-2</v>
      </c>
      <c r="AM1290" s="52">
        <f t="shared" si="936"/>
        <v>6.0496616072899044E-2</v>
      </c>
      <c r="AN1290" s="52">
        <f t="shared" si="937"/>
        <v>5.8164280613698105E-2</v>
      </c>
      <c r="AO1290" s="52">
        <f t="shared" si="938"/>
        <v>8.0635170366408451E-2</v>
      </c>
      <c r="AP1290" s="52">
        <f t="shared" si="939"/>
        <v>7.4553736200613993E-2</v>
      </c>
      <c r="AQ1290" s="52">
        <f t="shared" si="940"/>
        <v>8.1358649476630726E-2</v>
      </c>
      <c r="AR1290" s="52">
        <f t="shared" si="941"/>
        <v>7.7971318408983067E-2</v>
      </c>
      <c r="AS1290" s="52">
        <f t="shared" si="942"/>
        <v>8.0514467977751247E-2</v>
      </c>
      <c r="AT1290" s="146"/>
      <c r="AU1290" s="146"/>
      <c r="AV1290" s="146"/>
      <c r="AW1290" s="146"/>
      <c r="AX1290" s="146"/>
      <c r="AY1290" s="146"/>
      <c r="AZ1290" s="146"/>
      <c r="BA1290" s="146"/>
      <c r="BB1290" s="146"/>
      <c r="BC1290" s="146"/>
      <c r="BD1290" s="146"/>
      <c r="BE1290" s="146"/>
      <c r="BF1290" s="146"/>
      <c r="BG1290" s="53">
        <f t="shared" si="969"/>
        <v>1.2489580022953168E-3</v>
      </c>
      <c r="BH1290" s="53">
        <f t="shared" si="943"/>
        <v>1.2372169164923056E-3</v>
      </c>
      <c r="BI1290" s="53">
        <f t="shared" si="944"/>
        <v>1.1789889622616941E-3</v>
      </c>
      <c r="BJ1290" s="53">
        <f t="shared" si="945"/>
        <v>1.0834018843154068E-3</v>
      </c>
      <c r="BK1290" s="53">
        <f t="shared" si="946"/>
        <v>1.495445932968173E-3</v>
      </c>
      <c r="BL1290" s="53">
        <f t="shared" si="947"/>
        <v>1.5639693275291764E-3</v>
      </c>
      <c r="BM1290" s="53">
        <f t="shared" si="948"/>
        <v>1.2773780127964208E-3</v>
      </c>
      <c r="BN1290" s="53">
        <f t="shared" si="949"/>
        <v>1.3195945661970407E-3</v>
      </c>
      <c r="BO1290" s="53">
        <f t="shared" si="950"/>
        <v>1.766259254088612E-3</v>
      </c>
      <c r="BP1290" s="53">
        <f t="shared" si="951"/>
        <v>1.7980762153765541E-3</v>
      </c>
      <c r="BQ1290" s="53">
        <f t="shared" si="952"/>
        <v>2.0613813302347147E-3</v>
      </c>
      <c r="BR1290" s="53">
        <f t="shared" si="953"/>
        <v>1.6225392374827844E-3</v>
      </c>
      <c r="BS1290" s="53">
        <f t="shared" si="954"/>
        <v>1.6749850446905758E-3</v>
      </c>
      <c r="BT1290" s="54">
        <f t="shared" si="927"/>
        <v>1.9328194686728771E-2</v>
      </c>
      <c r="BU1290" s="55">
        <f t="shared" si="970"/>
        <v>0</v>
      </c>
      <c r="BV1290" s="55">
        <f t="shared" si="955"/>
        <v>0</v>
      </c>
      <c r="BW1290" s="55">
        <f t="shared" si="956"/>
        <v>0</v>
      </c>
      <c r="BX1290" s="55">
        <f t="shared" si="957"/>
        <v>0</v>
      </c>
      <c r="BY1290" s="55">
        <f t="shared" si="958"/>
        <v>0</v>
      </c>
      <c r="BZ1290" s="55">
        <f t="shared" si="959"/>
        <v>0</v>
      </c>
      <c r="CA1290" s="55">
        <f t="shared" si="960"/>
        <v>0</v>
      </c>
      <c r="CB1290" s="55">
        <f t="shared" si="961"/>
        <v>0</v>
      </c>
      <c r="CC1290" s="55">
        <f t="shared" si="962"/>
        <v>0</v>
      </c>
      <c r="CD1290" s="55">
        <f t="shared" si="963"/>
        <v>0</v>
      </c>
      <c r="CE1290" s="55">
        <f t="shared" si="964"/>
        <v>0</v>
      </c>
      <c r="CF1290" s="55">
        <f t="shared" si="965"/>
        <v>0</v>
      </c>
      <c r="CG1290" s="55">
        <f t="shared" si="966"/>
        <v>0</v>
      </c>
      <c r="CH1290" s="56">
        <f t="shared" si="928"/>
        <v>0</v>
      </c>
      <c r="CI1290" s="57">
        <f t="shared" si="925"/>
        <v>3.7349687438909707E-2</v>
      </c>
      <c r="CJ1290" s="58">
        <f t="shared" si="967"/>
        <v>-1.5577042175911271E-2</v>
      </c>
      <c r="CK1290" s="67">
        <f t="shared" si="968"/>
        <v>1.9328194686728771E-2</v>
      </c>
    </row>
    <row r="1291" spans="1:89">
      <c r="A1291" s="48">
        <v>5179</v>
      </c>
      <c r="B1291" s="89">
        <v>0.30496453900709219</v>
      </c>
      <c r="C1291" s="59">
        <v>7.3664825046040518E-3</v>
      </c>
      <c r="D1291" s="59">
        <v>7.3664825046040518E-3</v>
      </c>
      <c r="E1291" s="59">
        <v>1.0589318600368325E-2</v>
      </c>
      <c r="F1291" s="59">
        <v>9.2081031307550652E-3</v>
      </c>
      <c r="G1291" s="59">
        <v>1.1049723756906077E-2</v>
      </c>
      <c r="H1291" s="59">
        <v>6.9060773480662981E-3</v>
      </c>
      <c r="I1291" s="59">
        <v>7.2744014732965007E-3</v>
      </c>
      <c r="J1291" s="59">
        <v>8.7476979742173114E-3</v>
      </c>
      <c r="K1291" s="59">
        <v>1.0128913443830571E-2</v>
      </c>
      <c r="L1291" s="59">
        <v>1.1970534069981584E-2</v>
      </c>
      <c r="M1291" s="59">
        <v>1.0267034990791898E-2</v>
      </c>
      <c r="N1291" s="59">
        <v>1.270718232044199E-2</v>
      </c>
      <c r="O1291" s="59">
        <v>1.3259668508287293E-2</v>
      </c>
      <c r="P1291" s="120">
        <v>9.7570477404731563E-3</v>
      </c>
      <c r="Q1291" s="60">
        <v>0</v>
      </c>
      <c r="R1291" s="60">
        <v>0</v>
      </c>
      <c r="S1291" s="60">
        <v>0</v>
      </c>
      <c r="T1291" s="60">
        <v>0</v>
      </c>
      <c r="U1291" s="60">
        <v>1</v>
      </c>
      <c r="V1291" s="60">
        <v>0</v>
      </c>
      <c r="W1291" s="60">
        <v>0</v>
      </c>
      <c r="X1291" s="60">
        <v>0</v>
      </c>
      <c r="Y1291" s="60">
        <v>1</v>
      </c>
      <c r="Z1291" s="60">
        <v>2</v>
      </c>
      <c r="AA1291" s="60">
        <v>1</v>
      </c>
      <c r="AB1291" s="60">
        <v>1</v>
      </c>
      <c r="AC1291" s="60">
        <v>0</v>
      </c>
      <c r="AD1291" s="49">
        <f t="shared" si="926"/>
        <v>6</v>
      </c>
      <c r="AE1291" s="50" t="s">
        <v>22</v>
      </c>
      <c r="AF1291" s="51">
        <f t="shared" si="929"/>
        <v>0.2804760499106671</v>
      </c>
      <c r="AG1291" s="52">
        <f t="shared" si="930"/>
        <v>3.4396665438752076E-2</v>
      </c>
      <c r="AH1291" s="52">
        <f t="shared" si="931"/>
        <v>3.4396665438752076E-2</v>
      </c>
      <c r="AI1291" s="52">
        <f t="shared" si="932"/>
        <v>4.4662711057244717E-2</v>
      </c>
      <c r="AJ1291" s="52">
        <f t="shared" si="933"/>
        <v>4.037118238522535E-2</v>
      </c>
      <c r="AK1291" s="52">
        <f t="shared" si="934"/>
        <v>4.6063701451256697E-2</v>
      </c>
      <c r="AL1291" s="52">
        <f t="shared" si="935"/>
        <v>3.2847180512952823E-2</v>
      </c>
      <c r="AM1291" s="52">
        <f t="shared" si="936"/>
        <v>3.4088782841891548E-2</v>
      </c>
      <c r="AN1291" s="52">
        <f t="shared" si="937"/>
        <v>3.890743077723418E-2</v>
      </c>
      <c r="AO1291" s="52">
        <f t="shared" si="938"/>
        <v>4.3247645373987724E-2</v>
      </c>
      <c r="AP1291" s="52">
        <f t="shared" si="939"/>
        <v>4.8826975275594188E-2</v>
      </c>
      <c r="AQ1291" s="52">
        <f t="shared" si="940"/>
        <v>4.36737003435324E-2</v>
      </c>
      <c r="AR1291" s="52">
        <f t="shared" si="941"/>
        <v>5.1003832549914245E-2</v>
      </c>
      <c r="AS1291" s="52">
        <f t="shared" si="942"/>
        <v>5.2618591835178162E-2</v>
      </c>
      <c r="AT1291" s="146"/>
      <c r="AU1291" s="146"/>
      <c r="AV1291" s="146"/>
      <c r="AW1291" s="146"/>
      <c r="AX1291" s="146"/>
      <c r="AY1291" s="146"/>
      <c r="AZ1291" s="146"/>
      <c r="BA1291" s="146"/>
      <c r="BB1291" s="146"/>
      <c r="BC1291" s="146"/>
      <c r="BD1291" s="146"/>
      <c r="BE1291" s="146"/>
      <c r="BF1291" s="146"/>
      <c r="BG1291" s="53">
        <f t="shared" si="969"/>
        <v>0.47892242218171144</v>
      </c>
      <c r="BH1291" s="53">
        <f t="shared" si="943"/>
        <v>0.47442021374757076</v>
      </c>
      <c r="BI1291" s="53">
        <f t="shared" si="944"/>
        <v>0.58702394118195012</v>
      </c>
      <c r="BJ1291" s="53">
        <f t="shared" si="945"/>
        <v>0.48759814965524761</v>
      </c>
      <c r="BK1291" s="53">
        <f t="shared" si="946"/>
        <v>0.53302263268936401</v>
      </c>
      <c r="BL1291" s="53">
        <f t="shared" si="947"/>
        <v>0.39750484814966186</v>
      </c>
      <c r="BM1291" s="53">
        <f t="shared" si="948"/>
        <v>0.3239457680732642</v>
      </c>
      <c r="BN1291" s="53">
        <f t="shared" si="949"/>
        <v>0.39727311277579835</v>
      </c>
      <c r="BO1291" s="53">
        <f t="shared" si="950"/>
        <v>0.42634863011750396</v>
      </c>
      <c r="BP1291" s="53">
        <f t="shared" si="951"/>
        <v>0.52999401760161102</v>
      </c>
      <c r="BQ1291" s="53">
        <f t="shared" si="952"/>
        <v>0.49802031627308563</v>
      </c>
      <c r="BR1291" s="53">
        <f t="shared" si="953"/>
        <v>0.47767840039020243</v>
      </c>
      <c r="BS1291" s="53">
        <f t="shared" si="954"/>
        <v>0.49266157384002307</v>
      </c>
      <c r="BT1291" s="54">
        <f t="shared" si="927"/>
        <v>6.1044140266769951</v>
      </c>
      <c r="BU1291" s="55">
        <f t="shared" si="970"/>
        <v>0</v>
      </c>
      <c r="BV1291" s="55">
        <f t="shared" si="955"/>
        <v>0</v>
      </c>
      <c r="BW1291" s="55">
        <f t="shared" si="956"/>
        <v>0</v>
      </c>
      <c r="BX1291" s="55">
        <f t="shared" si="957"/>
        <v>0</v>
      </c>
      <c r="BY1291" s="55">
        <f t="shared" si="958"/>
        <v>-0.62919139288598558</v>
      </c>
      <c r="BZ1291" s="55">
        <f t="shared" si="959"/>
        <v>0</v>
      </c>
      <c r="CA1291" s="55">
        <f t="shared" si="960"/>
        <v>0</v>
      </c>
      <c r="CB1291" s="55">
        <f t="shared" si="961"/>
        <v>0</v>
      </c>
      <c r="CC1291" s="55">
        <f t="shared" si="962"/>
        <v>-0.85249788684602357</v>
      </c>
      <c r="CD1291" s="55">
        <f t="shared" si="963"/>
        <v>-1.269779120087609</v>
      </c>
      <c r="CE1291" s="55">
        <f t="shared" si="964"/>
        <v>-0.69711440706051964</v>
      </c>
      <c r="CF1291" s="55">
        <f t="shared" si="965"/>
        <v>-0.73881757545483007</v>
      </c>
      <c r="CG1291" s="55">
        <f t="shared" si="966"/>
        <v>0</v>
      </c>
      <c r="CH1291" s="56">
        <f t="shared" si="928"/>
        <v>-4.1874003823349675</v>
      </c>
      <c r="CI1291" s="57">
        <f t="shared" si="925"/>
        <v>11.242255919111821</v>
      </c>
      <c r="CJ1291" s="58">
        <f t="shared" si="967"/>
        <v>-10.507919333183708</v>
      </c>
      <c r="CK1291" s="67">
        <f t="shared" si="968"/>
        <v>0.10441402667699506</v>
      </c>
    </row>
    <row r="1292" spans="1:89">
      <c r="A1292" s="48">
        <v>5180</v>
      </c>
      <c r="B1292" s="89">
        <v>0.13677811550151978</v>
      </c>
      <c r="C1292" s="59">
        <v>7.3664825046040518E-3</v>
      </c>
      <c r="D1292" s="59">
        <v>7.3664825046040518E-3</v>
      </c>
      <c r="E1292" s="59">
        <v>1.0589318600368325E-2</v>
      </c>
      <c r="F1292" s="59">
        <v>9.2081031307550652E-3</v>
      </c>
      <c r="G1292" s="59">
        <v>1.1049723756906077E-2</v>
      </c>
      <c r="H1292" s="59">
        <v>6.9060773480662981E-3</v>
      </c>
      <c r="I1292" s="59">
        <v>7.2744014732965007E-3</v>
      </c>
      <c r="J1292" s="59">
        <v>8.7476979742173114E-3</v>
      </c>
      <c r="K1292" s="59">
        <v>1.0128913443830571E-2</v>
      </c>
      <c r="L1292" s="59">
        <v>1.1970534069981584E-2</v>
      </c>
      <c r="M1292" s="59">
        <v>1.0267034990791898E-2</v>
      </c>
      <c r="N1292" s="59">
        <v>1.270718232044199E-2</v>
      </c>
      <c r="O1292" s="59">
        <v>1.3259668508287293E-2</v>
      </c>
      <c r="P1292" s="120">
        <v>9.7570477404731563E-3</v>
      </c>
      <c r="Q1292" s="60">
        <v>0</v>
      </c>
      <c r="R1292" s="60">
        <v>0</v>
      </c>
      <c r="S1292" s="60">
        <v>0</v>
      </c>
      <c r="T1292" s="60">
        <v>1</v>
      </c>
      <c r="U1292" s="60">
        <v>1</v>
      </c>
      <c r="V1292" s="60">
        <v>0</v>
      </c>
      <c r="W1292" s="60">
        <v>0</v>
      </c>
      <c r="X1292" s="60">
        <v>0</v>
      </c>
      <c r="Y1292" s="60">
        <v>0</v>
      </c>
      <c r="Z1292" s="60">
        <v>0</v>
      </c>
      <c r="AA1292" s="60">
        <v>0</v>
      </c>
      <c r="AB1292" s="60">
        <v>0</v>
      </c>
      <c r="AC1292" s="60">
        <v>4</v>
      </c>
      <c r="AD1292" s="49">
        <f t="shared" si="926"/>
        <v>6</v>
      </c>
      <c r="AE1292" s="50" t="s">
        <v>22</v>
      </c>
      <c r="AF1292" s="51">
        <f t="shared" si="929"/>
        <v>0.11888232236083623</v>
      </c>
      <c r="AG1292" s="52">
        <f t="shared" si="930"/>
        <v>3.4396665438752076E-2</v>
      </c>
      <c r="AH1292" s="52">
        <f t="shared" si="931"/>
        <v>3.4396665438752076E-2</v>
      </c>
      <c r="AI1292" s="52">
        <f t="shared" si="932"/>
        <v>4.4662711057244717E-2</v>
      </c>
      <c r="AJ1292" s="52">
        <f t="shared" si="933"/>
        <v>4.037118238522535E-2</v>
      </c>
      <c r="AK1292" s="52">
        <f t="shared" si="934"/>
        <v>4.6063701451256697E-2</v>
      </c>
      <c r="AL1292" s="52">
        <f t="shared" si="935"/>
        <v>3.2847180512952823E-2</v>
      </c>
      <c r="AM1292" s="52">
        <f t="shared" si="936"/>
        <v>3.4088782841891548E-2</v>
      </c>
      <c r="AN1292" s="52">
        <f t="shared" si="937"/>
        <v>3.890743077723418E-2</v>
      </c>
      <c r="AO1292" s="52">
        <f t="shared" si="938"/>
        <v>4.3247645373987724E-2</v>
      </c>
      <c r="AP1292" s="52">
        <f t="shared" si="939"/>
        <v>4.8826975275594188E-2</v>
      </c>
      <c r="AQ1292" s="52">
        <f t="shared" si="940"/>
        <v>4.36737003435324E-2</v>
      </c>
      <c r="AR1292" s="52">
        <f t="shared" si="941"/>
        <v>5.1003832549914245E-2</v>
      </c>
      <c r="AS1292" s="52">
        <f t="shared" si="942"/>
        <v>5.2618591835178162E-2</v>
      </c>
      <c r="AT1292" s="146"/>
      <c r="AU1292" s="146"/>
      <c r="AV1292" s="146"/>
      <c r="AW1292" s="146"/>
      <c r="AX1292" s="146"/>
      <c r="AY1292" s="146"/>
      <c r="AZ1292" s="146"/>
      <c r="BA1292" s="146"/>
      <c r="BB1292" s="146"/>
      <c r="BC1292" s="146"/>
      <c r="BD1292" s="146"/>
      <c r="BE1292" s="146"/>
      <c r="BF1292" s="146"/>
      <c r="BG1292" s="53">
        <f t="shared" si="969"/>
        <v>0.20299562047373709</v>
      </c>
      <c r="BH1292" s="53">
        <f t="shared" si="943"/>
        <v>0.20108731851863731</v>
      </c>
      <c r="BI1292" s="53">
        <f t="shared" si="944"/>
        <v>0.24881543158978658</v>
      </c>
      <c r="BJ1292" s="53">
        <f t="shared" si="945"/>
        <v>0.20667290639726671</v>
      </c>
      <c r="BK1292" s="53">
        <f t="shared" si="946"/>
        <v>0.22592648629065207</v>
      </c>
      <c r="BL1292" s="53">
        <f t="shared" si="947"/>
        <v>0.16848604190188324</v>
      </c>
      <c r="BM1292" s="53">
        <f t="shared" si="948"/>
        <v>0.13730735740103495</v>
      </c>
      <c r="BN1292" s="53">
        <f t="shared" si="949"/>
        <v>0.16838781875795769</v>
      </c>
      <c r="BO1292" s="53">
        <f t="shared" si="950"/>
        <v>0.18071174098420714</v>
      </c>
      <c r="BP1292" s="53">
        <f t="shared" si="951"/>
        <v>0.22464278026554288</v>
      </c>
      <c r="BQ1292" s="53">
        <f t="shared" si="952"/>
        <v>0.21109043642150513</v>
      </c>
      <c r="BR1292" s="53">
        <f t="shared" si="953"/>
        <v>0.20246833053333332</v>
      </c>
      <c r="BS1292" s="53">
        <f t="shared" si="954"/>
        <v>0.20881908474788116</v>
      </c>
      <c r="BT1292" s="54">
        <f t="shared" si="927"/>
        <v>2.5874113542834252</v>
      </c>
      <c r="BU1292" s="55">
        <f t="shared" si="970"/>
        <v>0</v>
      </c>
      <c r="BV1292" s="55">
        <f t="shared" si="955"/>
        <v>0</v>
      </c>
      <c r="BW1292" s="55">
        <f t="shared" si="956"/>
        <v>0</v>
      </c>
      <c r="BX1292" s="55">
        <f t="shared" si="957"/>
        <v>-1.5766178978220473</v>
      </c>
      <c r="BY1292" s="55">
        <f t="shared" si="958"/>
        <v>-1.4875456145252532</v>
      </c>
      <c r="BZ1292" s="55">
        <f t="shared" si="959"/>
        <v>0</v>
      </c>
      <c r="CA1292" s="55">
        <f t="shared" si="960"/>
        <v>0</v>
      </c>
      <c r="CB1292" s="55">
        <f t="shared" si="961"/>
        <v>0</v>
      </c>
      <c r="CC1292" s="55">
        <f t="shared" si="962"/>
        <v>0</v>
      </c>
      <c r="CD1292" s="55">
        <f t="shared" si="963"/>
        <v>0</v>
      </c>
      <c r="CE1292" s="55">
        <f t="shared" si="964"/>
        <v>0</v>
      </c>
      <c r="CF1292" s="55">
        <f t="shared" si="965"/>
        <v>0</v>
      </c>
      <c r="CG1292" s="55">
        <f t="shared" si="966"/>
        <v>-6.265148100405308</v>
      </c>
      <c r="CH1292" s="56">
        <f t="shared" si="928"/>
        <v>-9.3293116127526083</v>
      </c>
      <c r="CI1292" s="57">
        <f t="shared" si="925"/>
        <v>5.0422078042528105</v>
      </c>
      <c r="CJ1292" s="58">
        <f t="shared" si="967"/>
        <v>-11.648051591037834</v>
      </c>
      <c r="CK1292" s="67">
        <f t="shared" si="968"/>
        <v>3.4125886457165748</v>
      </c>
    </row>
    <row r="1293" spans="1:89">
      <c r="A1293" s="48">
        <v>5181</v>
      </c>
      <c r="B1293" s="89">
        <v>0.13728470111448834</v>
      </c>
      <c r="C1293" s="59">
        <v>7.3664825046040518E-3</v>
      </c>
      <c r="D1293" s="59">
        <v>7.3664825046040518E-3</v>
      </c>
      <c r="E1293" s="59">
        <v>1.0589318600368325E-2</v>
      </c>
      <c r="F1293" s="59">
        <v>9.2081031307550652E-3</v>
      </c>
      <c r="G1293" s="59">
        <v>1.1049723756906077E-2</v>
      </c>
      <c r="H1293" s="59">
        <v>6.9060773480662981E-3</v>
      </c>
      <c r="I1293" s="59">
        <v>7.2744014732965007E-3</v>
      </c>
      <c r="J1293" s="59">
        <v>8.7476979742173114E-3</v>
      </c>
      <c r="K1293" s="59">
        <v>1.0128913443830571E-2</v>
      </c>
      <c r="L1293" s="59">
        <v>1.1970534069981584E-2</v>
      </c>
      <c r="M1293" s="59">
        <v>1.0267034990791898E-2</v>
      </c>
      <c r="N1293" s="59">
        <v>1.270718232044199E-2</v>
      </c>
      <c r="O1293" s="59">
        <v>1.3259668508287293E-2</v>
      </c>
      <c r="P1293" s="120">
        <v>9.7570477404731563E-3</v>
      </c>
      <c r="Q1293" s="60">
        <v>0</v>
      </c>
      <c r="R1293" s="60">
        <v>0</v>
      </c>
      <c r="S1293" s="60">
        <v>0</v>
      </c>
      <c r="T1293" s="60">
        <v>0</v>
      </c>
      <c r="U1293" s="60">
        <v>0</v>
      </c>
      <c r="V1293" s="60">
        <v>0</v>
      </c>
      <c r="W1293" s="60">
        <v>0</v>
      </c>
      <c r="X1293" s="60">
        <v>1</v>
      </c>
      <c r="Y1293" s="60">
        <v>0</v>
      </c>
      <c r="Z1293" s="60">
        <v>0</v>
      </c>
      <c r="AA1293" s="60">
        <v>0</v>
      </c>
      <c r="AB1293" s="60">
        <v>0</v>
      </c>
      <c r="AC1293" s="60">
        <v>0</v>
      </c>
      <c r="AD1293" s="49">
        <f t="shared" si="926"/>
        <v>1</v>
      </c>
      <c r="AE1293" s="50" t="s">
        <v>22</v>
      </c>
      <c r="AF1293" s="51">
        <f t="shared" si="929"/>
        <v>0.11935372435061237</v>
      </c>
      <c r="AG1293" s="52">
        <f t="shared" si="930"/>
        <v>3.4396665438752076E-2</v>
      </c>
      <c r="AH1293" s="52">
        <f t="shared" si="931"/>
        <v>3.4396665438752076E-2</v>
      </c>
      <c r="AI1293" s="52">
        <f t="shared" si="932"/>
        <v>4.4662711057244717E-2</v>
      </c>
      <c r="AJ1293" s="52">
        <f t="shared" si="933"/>
        <v>4.037118238522535E-2</v>
      </c>
      <c r="AK1293" s="52">
        <f t="shared" si="934"/>
        <v>4.6063701451256697E-2</v>
      </c>
      <c r="AL1293" s="52">
        <f t="shared" si="935"/>
        <v>3.2847180512952823E-2</v>
      </c>
      <c r="AM1293" s="52">
        <f t="shared" si="936"/>
        <v>3.4088782841891548E-2</v>
      </c>
      <c r="AN1293" s="52">
        <f t="shared" si="937"/>
        <v>3.890743077723418E-2</v>
      </c>
      <c r="AO1293" s="52">
        <f t="shared" si="938"/>
        <v>4.3247645373987724E-2</v>
      </c>
      <c r="AP1293" s="52">
        <f t="shared" si="939"/>
        <v>4.8826975275594188E-2</v>
      </c>
      <c r="AQ1293" s="52">
        <f t="shared" si="940"/>
        <v>4.36737003435324E-2</v>
      </c>
      <c r="AR1293" s="52">
        <f t="shared" si="941"/>
        <v>5.1003832549914245E-2</v>
      </c>
      <c r="AS1293" s="52">
        <f t="shared" si="942"/>
        <v>5.2618591835178162E-2</v>
      </c>
      <c r="AT1293" s="146"/>
      <c r="AU1293" s="146"/>
      <c r="AV1293" s="146"/>
      <c r="AW1293" s="146"/>
      <c r="AX1293" s="146"/>
      <c r="AY1293" s="146"/>
      <c r="AZ1293" s="146"/>
      <c r="BA1293" s="146"/>
      <c r="BB1293" s="146"/>
      <c r="BC1293" s="146"/>
      <c r="BD1293" s="146"/>
      <c r="BE1293" s="146"/>
      <c r="BF1293" s="146"/>
      <c r="BG1293" s="53">
        <f t="shared" si="969"/>
        <v>0.20380055545066922</v>
      </c>
      <c r="BH1293" s="53">
        <f t="shared" si="943"/>
        <v>0.20188468653926456</v>
      </c>
      <c r="BI1293" s="53">
        <f t="shared" si="944"/>
        <v>0.24980205506087277</v>
      </c>
      <c r="BJ1293" s="53">
        <f t="shared" si="945"/>
        <v>0.20749242285163727</v>
      </c>
      <c r="BK1293" s="53">
        <f t="shared" si="946"/>
        <v>0.22682234862800851</v>
      </c>
      <c r="BL1293" s="53">
        <f t="shared" si="947"/>
        <v>0.1691541366515886</v>
      </c>
      <c r="BM1293" s="53">
        <f t="shared" si="948"/>
        <v>0.13785181985940861</v>
      </c>
      <c r="BN1293" s="53">
        <f t="shared" si="949"/>
        <v>0.16905552402515153</v>
      </c>
      <c r="BO1293" s="53">
        <f t="shared" si="950"/>
        <v>0.18142831408426235</v>
      </c>
      <c r="BP1293" s="53">
        <f t="shared" si="951"/>
        <v>0.2255335523458914</v>
      </c>
      <c r="BQ1293" s="53">
        <f t="shared" si="952"/>
        <v>0.21192746963027589</v>
      </c>
      <c r="BR1293" s="53">
        <f t="shared" si="953"/>
        <v>0.20327117465670411</v>
      </c>
      <c r="BS1293" s="53">
        <f t="shared" si="954"/>
        <v>0.20964711140565959</v>
      </c>
      <c r="BT1293" s="54">
        <f t="shared" si="927"/>
        <v>2.5976711711893943</v>
      </c>
      <c r="BU1293" s="55">
        <f t="shared" si="970"/>
        <v>0</v>
      </c>
      <c r="BV1293" s="55">
        <f t="shared" si="955"/>
        <v>0</v>
      </c>
      <c r="BW1293" s="55">
        <f t="shared" si="956"/>
        <v>0</v>
      </c>
      <c r="BX1293" s="55">
        <f t="shared" si="957"/>
        <v>0</v>
      </c>
      <c r="BY1293" s="55">
        <f t="shared" si="958"/>
        <v>0</v>
      </c>
      <c r="BZ1293" s="55">
        <f t="shared" si="959"/>
        <v>0</v>
      </c>
      <c r="CA1293" s="55">
        <f t="shared" si="960"/>
        <v>0</v>
      </c>
      <c r="CB1293" s="55">
        <f t="shared" si="961"/>
        <v>-1.7775280734904748</v>
      </c>
      <c r="CC1293" s="55">
        <f t="shared" si="962"/>
        <v>0</v>
      </c>
      <c r="CD1293" s="55">
        <f t="shared" si="963"/>
        <v>0</v>
      </c>
      <c r="CE1293" s="55">
        <f t="shared" si="964"/>
        <v>0</v>
      </c>
      <c r="CF1293" s="55">
        <f t="shared" si="965"/>
        <v>0</v>
      </c>
      <c r="CG1293" s="55">
        <f t="shared" si="966"/>
        <v>0</v>
      </c>
      <c r="CH1293" s="56">
        <f t="shared" si="928"/>
        <v>-1.7775280734904748</v>
      </c>
      <c r="CI1293" s="57">
        <f t="shared" si="925"/>
        <v>5.0608826479722646</v>
      </c>
      <c r="CJ1293" s="58">
        <f t="shared" si="967"/>
        <v>-4.288444264980523</v>
      </c>
      <c r="CK1293" s="67">
        <f t="shared" si="968"/>
        <v>1.5976711711893943</v>
      </c>
    </row>
    <row r="1294" spans="1:89">
      <c r="A1294" s="48">
        <v>5182</v>
      </c>
      <c r="B1294" s="89">
        <v>6.7375886524822709E-2</v>
      </c>
      <c r="C1294" s="59">
        <v>7.3664825046040518E-3</v>
      </c>
      <c r="D1294" s="59">
        <v>7.3664825046040518E-3</v>
      </c>
      <c r="E1294" s="59">
        <v>1.0589318600368325E-2</v>
      </c>
      <c r="F1294" s="59">
        <v>9.2081031307550652E-3</v>
      </c>
      <c r="G1294" s="59">
        <v>1.1049723756906077E-2</v>
      </c>
      <c r="H1294" s="59">
        <v>1.1049723756906077E-2</v>
      </c>
      <c r="I1294" s="59">
        <v>1.1648250460405157E-2</v>
      </c>
      <c r="J1294" s="59">
        <v>1.427255985267035E-2</v>
      </c>
      <c r="K1294" s="59">
        <v>1.289134438305709E-2</v>
      </c>
      <c r="L1294" s="59">
        <v>1.5193370165745856E-2</v>
      </c>
      <c r="M1294" s="59">
        <v>1.3029465930018417E-2</v>
      </c>
      <c r="N1294" s="59">
        <v>1.6114180478821363E-2</v>
      </c>
      <c r="O1294" s="59">
        <v>1.6804788213627991E-2</v>
      </c>
      <c r="P1294" s="120">
        <v>1.2044907210653068E-2</v>
      </c>
      <c r="Q1294" s="60">
        <v>0</v>
      </c>
      <c r="R1294" s="60">
        <v>0</v>
      </c>
      <c r="S1294" s="60">
        <v>0</v>
      </c>
      <c r="T1294" s="60">
        <v>0</v>
      </c>
      <c r="U1294" s="60">
        <v>0</v>
      </c>
      <c r="V1294" s="60">
        <v>1</v>
      </c>
      <c r="W1294" s="60">
        <v>0</v>
      </c>
      <c r="X1294" s="60">
        <v>0</v>
      </c>
      <c r="Y1294" s="60">
        <v>1</v>
      </c>
      <c r="Z1294" s="60">
        <v>0</v>
      </c>
      <c r="AA1294" s="60">
        <v>0</v>
      </c>
      <c r="AB1294" s="60">
        <v>0</v>
      </c>
      <c r="AC1294" s="60">
        <v>1</v>
      </c>
      <c r="AD1294" s="49">
        <f t="shared" si="926"/>
        <v>3</v>
      </c>
      <c r="AE1294" s="50" t="s">
        <v>22</v>
      </c>
      <c r="AF1294" s="51">
        <f t="shared" si="929"/>
        <v>5.5709549080073126E-2</v>
      </c>
      <c r="AG1294" s="52">
        <f t="shared" si="930"/>
        <v>3.4396665438752076E-2</v>
      </c>
      <c r="AH1294" s="52">
        <f t="shared" si="931"/>
        <v>3.4396665438752076E-2</v>
      </c>
      <c r="AI1294" s="52">
        <f t="shared" si="932"/>
        <v>4.4662711057244717E-2</v>
      </c>
      <c r="AJ1294" s="52">
        <f t="shared" si="933"/>
        <v>4.037118238522535E-2</v>
      </c>
      <c r="AK1294" s="52">
        <f t="shared" si="934"/>
        <v>4.6063701451256697E-2</v>
      </c>
      <c r="AL1294" s="52">
        <f t="shared" si="935"/>
        <v>4.6063701451256697E-2</v>
      </c>
      <c r="AM1294" s="52">
        <f t="shared" si="936"/>
        <v>4.7865417221955302E-2</v>
      </c>
      <c r="AN1294" s="52">
        <f t="shared" si="937"/>
        <v>5.5542781284624948E-2</v>
      </c>
      <c r="AO1294" s="52">
        <f t="shared" si="938"/>
        <v>5.1543723173321392E-2</v>
      </c>
      <c r="AP1294" s="52">
        <f t="shared" si="939"/>
        <v>5.8164280613698105E-2</v>
      </c>
      <c r="AQ1294" s="52">
        <f t="shared" si="940"/>
        <v>5.1947556260071234E-2</v>
      </c>
      <c r="AR1294" s="52">
        <f t="shared" si="941"/>
        <v>6.0754288834101146E-2</v>
      </c>
      <c r="AS1294" s="52">
        <f t="shared" si="942"/>
        <v>6.2677954762699398E-2</v>
      </c>
      <c r="AT1294" s="146"/>
      <c r="AU1294" s="146"/>
      <c r="AV1294" s="146"/>
      <c r="AW1294" s="146"/>
      <c r="AX1294" s="146"/>
      <c r="AY1294" s="146"/>
      <c r="AZ1294" s="146"/>
      <c r="BA1294" s="146"/>
      <c r="BB1294" s="146"/>
      <c r="BC1294" s="146"/>
      <c r="BD1294" s="146"/>
      <c r="BE1294" s="146"/>
      <c r="BF1294" s="146"/>
      <c r="BG1294" s="53">
        <f t="shared" si="969"/>
        <v>9.5125955291289324E-2</v>
      </c>
      <c r="BH1294" s="53">
        <f t="shared" si="943"/>
        <v>9.4231704242722564E-2</v>
      </c>
      <c r="BI1294" s="53">
        <f t="shared" si="944"/>
        <v>0.11659761706167</v>
      </c>
      <c r="BJ1294" s="53">
        <f t="shared" si="945"/>
        <v>9.6849171464813755E-2</v>
      </c>
      <c r="BK1294" s="53">
        <f t="shared" si="946"/>
        <v>0.10587160838173429</v>
      </c>
      <c r="BL1294" s="53">
        <f t="shared" si="947"/>
        <v>0.11072279145296071</v>
      </c>
      <c r="BM1294" s="53">
        <f t="shared" si="948"/>
        <v>9.0347580295544017E-2</v>
      </c>
      <c r="BN1294" s="53">
        <f t="shared" si="949"/>
        <v>0.11264660408302396</v>
      </c>
      <c r="BO1294" s="53">
        <f t="shared" si="950"/>
        <v>0.10092808926508783</v>
      </c>
      <c r="BP1294" s="53">
        <f t="shared" si="951"/>
        <v>0.12540110627300324</v>
      </c>
      <c r="BQ1294" s="53">
        <f t="shared" si="952"/>
        <v>0.11765924377237505</v>
      </c>
      <c r="BR1294" s="53">
        <f t="shared" si="953"/>
        <v>0.11301695317967123</v>
      </c>
      <c r="BS1294" s="53">
        <f t="shared" si="954"/>
        <v>0.11656231009274531</v>
      </c>
      <c r="BT1294" s="54">
        <f t="shared" si="927"/>
        <v>1.3959607348566412</v>
      </c>
      <c r="BU1294" s="55">
        <f t="shared" si="970"/>
        <v>0</v>
      </c>
      <c r="BV1294" s="55">
        <f t="shared" si="955"/>
        <v>0</v>
      </c>
      <c r="BW1294" s="55">
        <f t="shared" si="956"/>
        <v>0</v>
      </c>
      <c r="BX1294" s="55">
        <f t="shared" si="957"/>
        <v>0</v>
      </c>
      <c r="BY1294" s="55">
        <f t="shared" si="958"/>
        <v>0</v>
      </c>
      <c r="BZ1294" s="55">
        <f t="shared" si="959"/>
        <v>-2.2007255756083297</v>
      </c>
      <c r="CA1294" s="55">
        <f t="shared" si="960"/>
        <v>0</v>
      </c>
      <c r="CB1294" s="55">
        <f t="shared" si="961"/>
        <v>0</v>
      </c>
      <c r="CC1294" s="55">
        <f t="shared" si="962"/>
        <v>-2.29334700319871</v>
      </c>
      <c r="CD1294" s="55">
        <f t="shared" si="963"/>
        <v>0</v>
      </c>
      <c r="CE1294" s="55">
        <f t="shared" si="964"/>
        <v>0</v>
      </c>
      <c r="CF1294" s="55">
        <f t="shared" si="965"/>
        <v>0</v>
      </c>
      <c r="CG1294" s="55">
        <f t="shared" si="966"/>
        <v>-2.1493292983764691</v>
      </c>
      <c r="CH1294" s="56">
        <f t="shared" si="928"/>
        <v>-6.6434018771835088</v>
      </c>
      <c r="CI1294" s="57">
        <f t="shared" si="925"/>
        <v>2.483754214687496</v>
      </c>
      <c r="CJ1294" s="58">
        <f t="shared" si="967"/>
        <v>-8.160075234828696</v>
      </c>
      <c r="CK1294" s="67">
        <f t="shared" si="968"/>
        <v>1.6040392651433588</v>
      </c>
    </row>
    <row r="1295" spans="1:89">
      <c r="A1295" s="48">
        <v>5183</v>
      </c>
      <c r="B1295" s="89">
        <v>0.10587639311043566</v>
      </c>
      <c r="C1295" s="59">
        <v>7.3664825046040518E-3</v>
      </c>
      <c r="D1295" s="59">
        <v>7.3664825046040518E-3</v>
      </c>
      <c r="E1295" s="59">
        <v>1.0589318600368325E-2</v>
      </c>
      <c r="F1295" s="59">
        <v>9.2081031307550652E-3</v>
      </c>
      <c r="G1295" s="59">
        <v>1.1049723756906077E-2</v>
      </c>
      <c r="H1295" s="59">
        <v>1.1049723756906077E-2</v>
      </c>
      <c r="I1295" s="59">
        <v>1.1648250460405157E-2</v>
      </c>
      <c r="J1295" s="59">
        <v>1.427255985267035E-2</v>
      </c>
      <c r="K1295" s="59">
        <v>1.289134438305709E-2</v>
      </c>
      <c r="L1295" s="59">
        <v>1.5193370165745856E-2</v>
      </c>
      <c r="M1295" s="59">
        <v>1.3029465930018417E-2</v>
      </c>
      <c r="N1295" s="59">
        <v>1.6114180478821363E-2</v>
      </c>
      <c r="O1295" s="59">
        <v>1.6804788213627991E-2</v>
      </c>
      <c r="P1295" s="120">
        <v>1.2044907210653068E-2</v>
      </c>
      <c r="Q1295" s="60">
        <v>0</v>
      </c>
      <c r="R1295" s="60">
        <v>0</v>
      </c>
      <c r="S1295" s="60">
        <v>0</v>
      </c>
      <c r="T1295" s="60">
        <v>0</v>
      </c>
      <c r="U1295" s="60">
        <v>0</v>
      </c>
      <c r="V1295" s="60">
        <v>0</v>
      </c>
      <c r="W1295" s="60">
        <v>0</v>
      </c>
      <c r="X1295" s="60">
        <v>0</v>
      </c>
      <c r="Y1295" s="60">
        <v>0</v>
      </c>
      <c r="Z1295" s="60">
        <v>0</v>
      </c>
      <c r="AA1295" s="60">
        <v>0</v>
      </c>
      <c r="AB1295" s="60">
        <v>0</v>
      </c>
      <c r="AC1295" s="60">
        <v>1</v>
      </c>
      <c r="AD1295" s="49">
        <f t="shared" si="926"/>
        <v>1</v>
      </c>
      <c r="AE1295" s="50" t="s">
        <v>22</v>
      </c>
      <c r="AF1295" s="51">
        <f t="shared" si="929"/>
        <v>9.0377526186135079E-2</v>
      </c>
      <c r="AG1295" s="52">
        <f t="shared" si="930"/>
        <v>3.4396665438752076E-2</v>
      </c>
      <c r="AH1295" s="52">
        <f t="shared" si="931"/>
        <v>3.4396665438752076E-2</v>
      </c>
      <c r="AI1295" s="52">
        <f t="shared" si="932"/>
        <v>4.4662711057244717E-2</v>
      </c>
      <c r="AJ1295" s="52">
        <f t="shared" si="933"/>
        <v>4.037118238522535E-2</v>
      </c>
      <c r="AK1295" s="52">
        <f t="shared" si="934"/>
        <v>4.6063701451256697E-2</v>
      </c>
      <c r="AL1295" s="52">
        <f t="shared" si="935"/>
        <v>4.6063701451256697E-2</v>
      </c>
      <c r="AM1295" s="52">
        <f t="shared" si="936"/>
        <v>4.7865417221955302E-2</v>
      </c>
      <c r="AN1295" s="52">
        <f t="shared" si="937"/>
        <v>5.5542781284624948E-2</v>
      </c>
      <c r="AO1295" s="52">
        <f t="shared" si="938"/>
        <v>5.1543723173321392E-2</v>
      </c>
      <c r="AP1295" s="52">
        <f t="shared" si="939"/>
        <v>5.8164280613698105E-2</v>
      </c>
      <c r="AQ1295" s="52">
        <f t="shared" si="940"/>
        <v>5.1947556260071234E-2</v>
      </c>
      <c r="AR1295" s="52">
        <f t="shared" si="941"/>
        <v>6.0754288834101146E-2</v>
      </c>
      <c r="AS1295" s="52">
        <f t="shared" si="942"/>
        <v>6.2677954762699398E-2</v>
      </c>
      <c r="AT1295" s="146"/>
      <c r="AU1295" s="146"/>
      <c r="AV1295" s="146"/>
      <c r="AW1295" s="146"/>
      <c r="AX1295" s="146"/>
      <c r="AY1295" s="146"/>
      <c r="AZ1295" s="146"/>
      <c r="BA1295" s="146"/>
      <c r="BB1295" s="146"/>
      <c r="BC1295" s="146"/>
      <c r="BD1295" s="146"/>
      <c r="BE1295" s="146"/>
      <c r="BF1295" s="146"/>
      <c r="BG1295" s="53">
        <f t="shared" si="969"/>
        <v>0.15432270871484732</v>
      </c>
      <c r="BH1295" s="53">
        <f t="shared" si="943"/>
        <v>0.15287196644725767</v>
      </c>
      <c r="BI1295" s="53">
        <f t="shared" si="944"/>
        <v>0.18915615658790752</v>
      </c>
      <c r="BJ1295" s="53">
        <f t="shared" si="945"/>
        <v>0.15711827998438363</v>
      </c>
      <c r="BK1295" s="53">
        <f t="shared" si="946"/>
        <v>0.17175536720168819</v>
      </c>
      <c r="BL1295" s="53">
        <f t="shared" si="947"/>
        <v>0.17962543494219926</v>
      </c>
      <c r="BM1295" s="53">
        <f t="shared" si="948"/>
        <v>0.14657075741679568</v>
      </c>
      <c r="BN1295" s="53">
        <f t="shared" si="949"/>
        <v>0.18274643357209033</v>
      </c>
      <c r="BO1295" s="53">
        <f t="shared" si="950"/>
        <v>0.1637355028194761</v>
      </c>
      <c r="BP1295" s="53">
        <f t="shared" si="951"/>
        <v>0.20343804523832601</v>
      </c>
      <c r="BQ1295" s="53">
        <f t="shared" si="952"/>
        <v>0.19087843216599087</v>
      </c>
      <c r="BR1295" s="53">
        <f t="shared" si="953"/>
        <v>0.18334725041108757</v>
      </c>
      <c r="BS1295" s="53">
        <f t="shared" si="954"/>
        <v>0.1890988781399352</v>
      </c>
      <c r="BT1295" s="54">
        <f t="shared" si="927"/>
        <v>2.2646652136419849</v>
      </c>
      <c r="BU1295" s="55">
        <f t="shared" si="970"/>
        <v>0</v>
      </c>
      <c r="BV1295" s="55">
        <f t="shared" si="955"/>
        <v>0</v>
      </c>
      <c r="BW1295" s="55">
        <f t="shared" si="956"/>
        <v>0</v>
      </c>
      <c r="BX1295" s="55">
        <f t="shared" si="957"/>
        <v>0</v>
      </c>
      <c r="BY1295" s="55">
        <f t="shared" si="958"/>
        <v>0</v>
      </c>
      <c r="BZ1295" s="55">
        <f t="shared" si="959"/>
        <v>0</v>
      </c>
      <c r="CA1295" s="55">
        <f t="shared" si="960"/>
        <v>0</v>
      </c>
      <c r="CB1295" s="55">
        <f t="shared" si="961"/>
        <v>0</v>
      </c>
      <c r="CC1295" s="55">
        <f t="shared" si="962"/>
        <v>0</v>
      </c>
      <c r="CD1295" s="55">
        <f t="shared" si="963"/>
        <v>0</v>
      </c>
      <c r="CE1295" s="55">
        <f t="shared" si="964"/>
        <v>0</v>
      </c>
      <c r="CF1295" s="55">
        <f t="shared" si="965"/>
        <v>0</v>
      </c>
      <c r="CG1295" s="55">
        <f t="shared" si="966"/>
        <v>-1.665485235963905</v>
      </c>
      <c r="CH1295" s="56">
        <f t="shared" si="928"/>
        <v>-1.665485235963905</v>
      </c>
      <c r="CI1295" s="57">
        <f t="shared" si="925"/>
        <v>3.9030423373660641</v>
      </c>
      <c r="CJ1295" s="58">
        <f t="shared" si="967"/>
        <v>-3.908974660903997</v>
      </c>
      <c r="CK1295" s="67">
        <f t="shared" si="968"/>
        <v>1.2646652136419849</v>
      </c>
    </row>
    <row r="1296" spans="1:89">
      <c r="A1296" s="48">
        <v>5184</v>
      </c>
      <c r="B1296" s="89">
        <v>9.16919959473151E-2</v>
      </c>
      <c r="C1296" s="59">
        <v>8.7476979742173114E-3</v>
      </c>
      <c r="D1296" s="59">
        <v>8.7476979742173114E-3</v>
      </c>
      <c r="E1296" s="59">
        <v>9.2081031307550652E-3</v>
      </c>
      <c r="F1296" s="59">
        <v>1.0589318600368325E-2</v>
      </c>
      <c r="G1296" s="59">
        <v>1.289134438305709E-2</v>
      </c>
      <c r="H1296" s="59">
        <v>1.1510128913443831E-2</v>
      </c>
      <c r="I1296" s="59">
        <v>1.2108655616942909E-2</v>
      </c>
      <c r="J1296" s="59">
        <v>1.3351749539594844E-2</v>
      </c>
      <c r="K1296" s="59">
        <v>1.289134438305709E-2</v>
      </c>
      <c r="L1296" s="59">
        <v>1.5193370165745856E-2</v>
      </c>
      <c r="M1296" s="59">
        <v>1.3029465930018417E-2</v>
      </c>
      <c r="N1296" s="59">
        <v>1.6114180478821363E-2</v>
      </c>
      <c r="O1296" s="59">
        <v>1.6804788213627991E-2</v>
      </c>
      <c r="P1296" s="120">
        <v>1.2399065023374416E-2</v>
      </c>
      <c r="Q1296" s="60">
        <v>0</v>
      </c>
      <c r="R1296" s="60">
        <v>0</v>
      </c>
      <c r="S1296" s="60">
        <v>0</v>
      </c>
      <c r="T1296" s="60">
        <v>0</v>
      </c>
      <c r="U1296" s="60">
        <v>0</v>
      </c>
      <c r="V1296" s="60">
        <v>0</v>
      </c>
      <c r="W1296" s="60">
        <v>0</v>
      </c>
      <c r="X1296" s="60">
        <v>1</v>
      </c>
      <c r="Y1296" s="60">
        <v>0</v>
      </c>
      <c r="Z1296" s="60">
        <v>0</v>
      </c>
      <c r="AA1296" s="60">
        <v>1</v>
      </c>
      <c r="AB1296" s="60">
        <v>0</v>
      </c>
      <c r="AC1296" s="60">
        <v>0</v>
      </c>
      <c r="AD1296" s="49">
        <f t="shared" si="926"/>
        <v>2</v>
      </c>
      <c r="AE1296" s="50" t="s">
        <v>22</v>
      </c>
      <c r="AF1296" s="51">
        <f t="shared" si="929"/>
        <v>7.7479997091399522E-2</v>
      </c>
      <c r="AG1296" s="52">
        <f t="shared" si="930"/>
        <v>3.890743077723418E-2</v>
      </c>
      <c r="AH1296" s="52">
        <f t="shared" si="931"/>
        <v>3.890743077723418E-2</v>
      </c>
      <c r="AI1296" s="52">
        <f t="shared" si="932"/>
        <v>4.037118238522535E-2</v>
      </c>
      <c r="AJ1296" s="52">
        <f t="shared" si="933"/>
        <v>4.4662711057244717E-2</v>
      </c>
      <c r="AK1296" s="52">
        <f t="shared" si="934"/>
        <v>5.1543723173321392E-2</v>
      </c>
      <c r="AL1296" s="52">
        <f t="shared" si="935"/>
        <v>4.7451517392824487E-2</v>
      </c>
      <c r="AM1296" s="52">
        <f t="shared" si="936"/>
        <v>4.9237315620383706E-2</v>
      </c>
      <c r="AN1296" s="52">
        <f t="shared" si="937"/>
        <v>5.2886312491973807E-2</v>
      </c>
      <c r="AO1296" s="52">
        <f t="shared" si="938"/>
        <v>5.1543723173321392E-2</v>
      </c>
      <c r="AP1296" s="52">
        <f t="shared" si="939"/>
        <v>5.8164280613698105E-2</v>
      </c>
      <c r="AQ1296" s="52">
        <f t="shared" si="940"/>
        <v>5.1947556260071234E-2</v>
      </c>
      <c r="AR1296" s="52">
        <f t="shared" si="941"/>
        <v>6.0754288834101146E-2</v>
      </c>
      <c r="AS1296" s="52">
        <f t="shared" si="942"/>
        <v>6.2677954762699398E-2</v>
      </c>
      <c r="AT1296" s="146"/>
      <c r="AU1296" s="146"/>
      <c r="AV1296" s="146"/>
      <c r="AW1296" s="146"/>
      <c r="AX1296" s="146"/>
      <c r="AY1296" s="146"/>
      <c r="AZ1296" s="146"/>
      <c r="BA1296" s="146"/>
      <c r="BB1296" s="146"/>
      <c r="BC1296" s="146"/>
      <c r="BD1296" s="146"/>
      <c r="BE1296" s="146"/>
      <c r="BF1296" s="146"/>
      <c r="BG1296" s="53">
        <f t="shared" si="969"/>
        <v>0.14964947406270071</v>
      </c>
      <c r="BH1296" s="53">
        <f t="shared" si="943"/>
        <v>0.1482426634957188</v>
      </c>
      <c r="BI1296" s="53">
        <f t="shared" si="944"/>
        <v>0.14658043792403028</v>
      </c>
      <c r="BJ1296" s="53">
        <f t="shared" si="945"/>
        <v>0.14901482413549502</v>
      </c>
      <c r="BK1296" s="53">
        <f t="shared" si="946"/>
        <v>0.16476175770719628</v>
      </c>
      <c r="BL1296" s="53">
        <f t="shared" si="947"/>
        <v>0.15863106895597137</v>
      </c>
      <c r="BM1296" s="53">
        <f t="shared" si="948"/>
        <v>0.12925548955577809</v>
      </c>
      <c r="BN1296" s="53">
        <f t="shared" si="949"/>
        <v>0.14917420085515168</v>
      </c>
      <c r="BO1296" s="53">
        <f t="shared" si="950"/>
        <v>0.14036925790692922</v>
      </c>
      <c r="BP1296" s="53">
        <f t="shared" si="951"/>
        <v>0.17440595929658925</v>
      </c>
      <c r="BQ1296" s="53">
        <f t="shared" si="952"/>
        <v>0.16363869418789989</v>
      </c>
      <c r="BR1296" s="53">
        <f t="shared" si="953"/>
        <v>0.15718226674306207</v>
      </c>
      <c r="BS1296" s="53">
        <f t="shared" si="954"/>
        <v>0.16211309544027747</v>
      </c>
      <c r="BT1296" s="54">
        <f t="shared" si="927"/>
        <v>1.9930191902668002</v>
      </c>
      <c r="BU1296" s="55">
        <f t="shared" si="970"/>
        <v>0</v>
      </c>
      <c r="BV1296" s="55">
        <f t="shared" si="955"/>
        <v>0</v>
      </c>
      <c r="BW1296" s="55">
        <f t="shared" si="956"/>
        <v>0</v>
      </c>
      <c r="BX1296" s="55">
        <f t="shared" si="957"/>
        <v>0</v>
      </c>
      <c r="BY1296" s="55">
        <f t="shared" si="958"/>
        <v>0</v>
      </c>
      <c r="BZ1296" s="55">
        <f t="shared" si="959"/>
        <v>0</v>
      </c>
      <c r="CA1296" s="55">
        <f t="shared" si="960"/>
        <v>0</v>
      </c>
      <c r="CB1296" s="55">
        <f t="shared" si="961"/>
        <v>-1.9026405226846927</v>
      </c>
      <c r="CC1296" s="55">
        <f t="shared" si="962"/>
        <v>0</v>
      </c>
      <c r="CD1296" s="55">
        <f t="shared" si="963"/>
        <v>0</v>
      </c>
      <c r="CE1296" s="55">
        <f t="shared" si="964"/>
        <v>-1.8100943657382833</v>
      </c>
      <c r="CF1296" s="55">
        <f t="shared" si="965"/>
        <v>0</v>
      </c>
      <c r="CG1296" s="55">
        <f t="shared" si="966"/>
        <v>0</v>
      </c>
      <c r="CH1296" s="56">
        <f t="shared" si="928"/>
        <v>-3.7127348884229763</v>
      </c>
      <c r="CI1296" s="57">
        <f t="shared" si="925"/>
        <v>3.3801467132213285</v>
      </c>
      <c r="CJ1296" s="58">
        <f t="shared" si="967"/>
        <v>-5.9472599590767601</v>
      </c>
      <c r="CK1296" s="67">
        <f t="shared" si="968"/>
        <v>6.9808097331998109E-3</v>
      </c>
    </row>
    <row r="1297" spans="1:89">
      <c r="A1297" s="48">
        <v>5185</v>
      </c>
      <c r="B1297" s="89">
        <v>5.7750759878419454E-2</v>
      </c>
      <c r="C1297" s="59">
        <v>8.7476979742173114E-3</v>
      </c>
      <c r="D1297" s="59">
        <v>8.7476979742173114E-3</v>
      </c>
      <c r="E1297" s="59">
        <v>9.2081031307550652E-3</v>
      </c>
      <c r="F1297" s="59">
        <v>1.0589318600368325E-2</v>
      </c>
      <c r="G1297" s="59">
        <v>1.289134438305709E-2</v>
      </c>
      <c r="H1297" s="59">
        <v>1.1510128913443831E-2</v>
      </c>
      <c r="I1297" s="59">
        <v>1.2108655616942909E-2</v>
      </c>
      <c r="J1297" s="59">
        <v>1.3351749539594844E-2</v>
      </c>
      <c r="K1297" s="59">
        <v>1.289134438305709E-2</v>
      </c>
      <c r="L1297" s="59">
        <v>1.5193370165745856E-2</v>
      </c>
      <c r="M1297" s="59">
        <v>1.3029465930018417E-2</v>
      </c>
      <c r="N1297" s="59">
        <v>1.6114180478821363E-2</v>
      </c>
      <c r="O1297" s="59">
        <v>1.6804788213627991E-2</v>
      </c>
      <c r="P1297" s="120">
        <v>1.2399065023374416E-2</v>
      </c>
      <c r="Q1297" s="60">
        <v>0</v>
      </c>
      <c r="R1297" s="60">
        <v>0</v>
      </c>
      <c r="S1297" s="60">
        <v>0</v>
      </c>
      <c r="T1297" s="60">
        <v>0</v>
      </c>
      <c r="U1297" s="60">
        <v>0</v>
      </c>
      <c r="V1297" s="60">
        <v>0</v>
      </c>
      <c r="W1297" s="60">
        <v>0</v>
      </c>
      <c r="X1297" s="60">
        <v>0</v>
      </c>
      <c r="Y1297" s="60">
        <v>0</v>
      </c>
      <c r="Z1297" s="60">
        <v>0</v>
      </c>
      <c r="AA1297" s="60">
        <v>0</v>
      </c>
      <c r="AB1297" s="60">
        <v>0</v>
      </c>
      <c r="AC1297" s="60">
        <v>0</v>
      </c>
      <c r="AD1297" s="49">
        <f t="shared" si="926"/>
        <v>0</v>
      </c>
      <c r="AE1297" s="50" t="s">
        <v>22</v>
      </c>
      <c r="AF1297" s="51">
        <f t="shared" si="929"/>
        <v>4.7235008245512279E-2</v>
      </c>
      <c r="AG1297" s="52">
        <f t="shared" si="930"/>
        <v>3.890743077723418E-2</v>
      </c>
      <c r="AH1297" s="52">
        <f t="shared" si="931"/>
        <v>3.890743077723418E-2</v>
      </c>
      <c r="AI1297" s="52">
        <f t="shared" si="932"/>
        <v>4.037118238522535E-2</v>
      </c>
      <c r="AJ1297" s="52">
        <f t="shared" si="933"/>
        <v>4.4662711057244717E-2</v>
      </c>
      <c r="AK1297" s="52">
        <f t="shared" si="934"/>
        <v>5.1543723173321392E-2</v>
      </c>
      <c r="AL1297" s="52">
        <f t="shared" si="935"/>
        <v>4.7451517392824487E-2</v>
      </c>
      <c r="AM1297" s="52">
        <f t="shared" si="936"/>
        <v>4.9237315620383706E-2</v>
      </c>
      <c r="AN1297" s="52">
        <f t="shared" si="937"/>
        <v>5.2886312491973807E-2</v>
      </c>
      <c r="AO1297" s="52">
        <f t="shared" si="938"/>
        <v>5.1543723173321392E-2</v>
      </c>
      <c r="AP1297" s="52">
        <f t="shared" si="939"/>
        <v>5.8164280613698105E-2</v>
      </c>
      <c r="AQ1297" s="52">
        <f t="shared" si="940"/>
        <v>5.1947556260071234E-2</v>
      </c>
      <c r="AR1297" s="52">
        <f t="shared" si="941"/>
        <v>6.0754288834101146E-2</v>
      </c>
      <c r="AS1297" s="52">
        <f t="shared" si="942"/>
        <v>6.2677954762699398E-2</v>
      </c>
      <c r="AT1297" s="146"/>
      <c r="AU1297" s="146"/>
      <c r="AV1297" s="146"/>
      <c r="AW1297" s="146"/>
      <c r="AX1297" s="146"/>
      <c r="AY1297" s="146"/>
      <c r="AZ1297" s="146"/>
      <c r="BA1297" s="146"/>
      <c r="BB1297" s="146"/>
      <c r="BC1297" s="146"/>
      <c r="BD1297" s="146"/>
      <c r="BE1297" s="146"/>
      <c r="BF1297" s="146"/>
      <c r="BG1297" s="53">
        <f t="shared" si="969"/>
        <v>9.1232503957758754E-2</v>
      </c>
      <c r="BH1297" s="53">
        <f t="shared" si="943"/>
        <v>9.037485409681624E-2</v>
      </c>
      <c r="BI1297" s="53">
        <f t="shared" si="944"/>
        <v>8.9361492693459624E-2</v>
      </c>
      <c r="BJ1297" s="53">
        <f t="shared" si="945"/>
        <v>9.0845595133934073E-2</v>
      </c>
      <c r="BK1297" s="53">
        <f t="shared" si="946"/>
        <v>0.10044557661332687</v>
      </c>
      <c r="BL1297" s="53">
        <f t="shared" si="947"/>
        <v>9.6708055387388123E-2</v>
      </c>
      <c r="BM1297" s="53">
        <f t="shared" si="948"/>
        <v>7.8799488179415761E-2</v>
      </c>
      <c r="BN1297" s="53">
        <f t="shared" si="949"/>
        <v>9.0942757768804117E-2</v>
      </c>
      <c r="BO1297" s="53">
        <f t="shared" si="950"/>
        <v>8.5574900665377374E-2</v>
      </c>
      <c r="BP1297" s="53">
        <f t="shared" si="951"/>
        <v>0.10632508046848285</v>
      </c>
      <c r="BQ1297" s="53">
        <f t="shared" si="952"/>
        <v>9.9760910679077774E-2</v>
      </c>
      <c r="BR1297" s="53">
        <f t="shared" si="953"/>
        <v>9.5824805683698028E-2</v>
      </c>
      <c r="BS1297" s="53">
        <f t="shared" si="954"/>
        <v>9.8830842634053451E-2</v>
      </c>
      <c r="BT1297" s="54">
        <f t="shared" si="927"/>
        <v>1.2150268639615929</v>
      </c>
      <c r="BU1297" s="55">
        <f t="shared" si="970"/>
        <v>0</v>
      </c>
      <c r="BV1297" s="55">
        <f t="shared" si="955"/>
        <v>0</v>
      </c>
      <c r="BW1297" s="55">
        <f t="shared" si="956"/>
        <v>0</v>
      </c>
      <c r="BX1297" s="55">
        <f t="shared" si="957"/>
        <v>0</v>
      </c>
      <c r="BY1297" s="55">
        <f t="shared" si="958"/>
        <v>0</v>
      </c>
      <c r="BZ1297" s="55">
        <f t="shared" si="959"/>
        <v>0</v>
      </c>
      <c r="CA1297" s="55">
        <f t="shared" si="960"/>
        <v>0</v>
      </c>
      <c r="CB1297" s="55">
        <f t="shared" si="961"/>
        <v>0</v>
      </c>
      <c r="CC1297" s="55">
        <f t="shared" si="962"/>
        <v>0</v>
      </c>
      <c r="CD1297" s="55">
        <f t="shared" si="963"/>
        <v>0</v>
      </c>
      <c r="CE1297" s="55">
        <f t="shared" si="964"/>
        <v>0</v>
      </c>
      <c r="CF1297" s="55">
        <f t="shared" si="965"/>
        <v>0</v>
      </c>
      <c r="CG1297" s="55">
        <f t="shared" si="966"/>
        <v>0</v>
      </c>
      <c r="CH1297" s="56">
        <f t="shared" si="928"/>
        <v>0</v>
      </c>
      <c r="CI1297" s="57">
        <f t="shared" ref="CI1297:CI1360" si="971">$CJ$3*B1297</f>
        <v>2.1289321840178532</v>
      </c>
      <c r="CJ1297" s="58">
        <f t="shared" si="967"/>
        <v>-0.96128721651897764</v>
      </c>
      <c r="CK1297" s="67">
        <f t="shared" si="968"/>
        <v>1.2150268639615929</v>
      </c>
    </row>
    <row r="1298" spans="1:89">
      <c r="A1298" s="48">
        <v>5186</v>
      </c>
      <c r="B1298" s="89">
        <v>2.4822695035460994E-2</v>
      </c>
      <c r="C1298" s="59">
        <v>8.7476979742173114E-3</v>
      </c>
      <c r="D1298" s="59">
        <v>8.7476979742173114E-3</v>
      </c>
      <c r="E1298" s="59">
        <v>9.2081031307550652E-3</v>
      </c>
      <c r="F1298" s="59">
        <v>1.0589318600368325E-2</v>
      </c>
      <c r="G1298" s="59">
        <v>1.289134438305709E-2</v>
      </c>
      <c r="H1298" s="59">
        <v>2.0718232044198894E-2</v>
      </c>
      <c r="I1298" s="59">
        <v>2.1823204419889504E-2</v>
      </c>
      <c r="J1298" s="59">
        <v>2.6703499079189688E-2</v>
      </c>
      <c r="K1298" s="59">
        <v>2.3941068139963169E-2</v>
      </c>
      <c r="L1298" s="59">
        <v>2.8084714548802948E-2</v>
      </c>
      <c r="M1298" s="59">
        <v>2.4217311233885819E-2</v>
      </c>
      <c r="N1298" s="59">
        <v>2.9834254143646408E-2</v>
      </c>
      <c r="O1298" s="59">
        <v>3.1123388581952117E-2</v>
      </c>
      <c r="P1298" s="120">
        <v>1.9740756481087973E-2</v>
      </c>
      <c r="Q1298" s="60">
        <v>0</v>
      </c>
      <c r="R1298" s="60">
        <v>0</v>
      </c>
      <c r="S1298" s="60">
        <v>0</v>
      </c>
      <c r="T1298" s="60">
        <v>0</v>
      </c>
      <c r="U1298" s="60">
        <v>0</v>
      </c>
      <c r="V1298" s="60">
        <v>0</v>
      </c>
      <c r="W1298" s="60">
        <v>0</v>
      </c>
      <c r="X1298" s="60">
        <v>0</v>
      </c>
      <c r="Y1298" s="60">
        <v>0</v>
      </c>
      <c r="Z1298" s="60">
        <v>0</v>
      </c>
      <c r="AA1298" s="60">
        <v>0</v>
      </c>
      <c r="AB1298" s="60">
        <v>0</v>
      </c>
      <c r="AC1298" s="60">
        <v>0</v>
      </c>
      <c r="AD1298" s="49">
        <f t="shared" ref="AD1298:AD1361" si="972">SUM(Q1298:AC1298)</f>
        <v>0</v>
      </c>
      <c r="AE1298" s="50" t="s">
        <v>22</v>
      </c>
      <c r="AF1298" s="51">
        <f t="shared" si="929"/>
        <v>1.9129654837378982E-2</v>
      </c>
      <c r="AG1298" s="52">
        <f t="shared" si="930"/>
        <v>3.890743077723418E-2</v>
      </c>
      <c r="AH1298" s="52">
        <f t="shared" si="931"/>
        <v>3.890743077723418E-2</v>
      </c>
      <c r="AI1298" s="52">
        <f t="shared" si="932"/>
        <v>4.037118238522535E-2</v>
      </c>
      <c r="AJ1298" s="52">
        <f t="shared" si="933"/>
        <v>4.4662711057244717E-2</v>
      </c>
      <c r="AK1298" s="52">
        <f t="shared" si="934"/>
        <v>5.1543723173321392E-2</v>
      </c>
      <c r="AL1298" s="52">
        <f t="shared" si="935"/>
        <v>7.3325147042703528E-2</v>
      </c>
      <c r="AM1298" s="52">
        <f t="shared" si="936"/>
        <v>7.6266529171165637E-2</v>
      </c>
      <c r="AN1298" s="52">
        <f t="shared" si="937"/>
        <v>8.9004238598763524E-2</v>
      </c>
      <c r="AO1298" s="52">
        <f t="shared" si="938"/>
        <v>8.1840278884837914E-2</v>
      </c>
      <c r="AP1298" s="52">
        <f t="shared" si="939"/>
        <v>9.2548564780908282E-2</v>
      </c>
      <c r="AQ1298" s="52">
        <f t="shared" si="940"/>
        <v>8.2561709841858358E-2</v>
      </c>
      <c r="AR1298" s="52">
        <f t="shared" si="941"/>
        <v>9.7007532739359109E-2</v>
      </c>
      <c r="AS1298" s="52">
        <f t="shared" si="942"/>
        <v>0.10027379400359934</v>
      </c>
      <c r="AT1298" s="146"/>
      <c r="AU1298" s="146"/>
      <c r="AV1298" s="146"/>
      <c r="AW1298" s="146"/>
      <c r="AX1298" s="146"/>
      <c r="AY1298" s="146"/>
      <c r="AZ1298" s="146"/>
      <c r="BA1298" s="146"/>
      <c r="BB1298" s="146"/>
      <c r="BC1298" s="146"/>
      <c r="BD1298" s="146"/>
      <c r="BE1298" s="146"/>
      <c r="BF1298" s="146"/>
      <c r="BG1298" s="53">
        <f t="shared" si="969"/>
        <v>3.6948152979893893E-2</v>
      </c>
      <c r="BH1298" s="53">
        <f t="shared" si="943"/>
        <v>3.6600814291481251E-2</v>
      </c>
      <c r="BI1298" s="53">
        <f t="shared" si="944"/>
        <v>3.6190414154130247E-2</v>
      </c>
      <c r="BJ1298" s="53">
        <f t="shared" si="945"/>
        <v>3.6791459194326366E-2</v>
      </c>
      <c r="BK1298" s="53">
        <f t="shared" si="946"/>
        <v>4.0679345297605765E-2</v>
      </c>
      <c r="BL1298" s="53">
        <f t="shared" si="947"/>
        <v>6.0521352778722601E-2</v>
      </c>
      <c r="BM1298" s="53">
        <f t="shared" si="948"/>
        <v>4.9431768699379881E-2</v>
      </c>
      <c r="BN1298" s="53">
        <f t="shared" si="949"/>
        <v>6.1983866074015702E-2</v>
      </c>
      <c r="BO1298" s="53">
        <f t="shared" si="950"/>
        <v>5.5027636140430061E-2</v>
      </c>
      <c r="BP1298" s="53">
        <f t="shared" si="951"/>
        <v>6.8516029191763167E-2</v>
      </c>
      <c r="BQ1298" s="53">
        <f t="shared" si="952"/>
        <v>6.4212133498113583E-2</v>
      </c>
      <c r="BR1298" s="53">
        <f t="shared" si="953"/>
        <v>6.196544932224838E-2</v>
      </c>
      <c r="BS1298" s="53">
        <f t="shared" si="954"/>
        <v>6.4033651413653331E-2</v>
      </c>
      <c r="BT1298" s="54">
        <f t="shared" ref="BT1298:BT1361" si="973">SUM(BG1298:BS1298)</f>
        <v>0.67290207303576421</v>
      </c>
      <c r="BU1298" s="55">
        <f t="shared" si="970"/>
        <v>0</v>
      </c>
      <c r="BV1298" s="55">
        <f t="shared" si="955"/>
        <v>0</v>
      </c>
      <c r="BW1298" s="55">
        <f t="shared" si="956"/>
        <v>0</v>
      </c>
      <c r="BX1298" s="55">
        <f t="shared" si="957"/>
        <v>0</v>
      </c>
      <c r="BY1298" s="55">
        <f t="shared" si="958"/>
        <v>0</v>
      </c>
      <c r="BZ1298" s="55">
        <f t="shared" si="959"/>
        <v>0</v>
      </c>
      <c r="CA1298" s="55">
        <f t="shared" si="960"/>
        <v>0</v>
      </c>
      <c r="CB1298" s="55">
        <f t="shared" si="961"/>
        <v>0</v>
      </c>
      <c r="CC1298" s="55">
        <f t="shared" si="962"/>
        <v>0</v>
      </c>
      <c r="CD1298" s="55">
        <f t="shared" si="963"/>
        <v>0</v>
      </c>
      <c r="CE1298" s="55">
        <f t="shared" si="964"/>
        <v>0</v>
      </c>
      <c r="CF1298" s="55">
        <f t="shared" si="965"/>
        <v>0</v>
      </c>
      <c r="CG1298" s="55">
        <f t="shared" si="966"/>
        <v>0</v>
      </c>
      <c r="CH1298" s="56">
        <f t="shared" ref="CH1298:CH1361" si="974">SUM(BU1298:CG1298)</f>
        <v>0</v>
      </c>
      <c r="CI1298" s="57">
        <f t="shared" si="971"/>
        <v>0.91506734225328779</v>
      </c>
      <c r="CJ1298" s="58">
        <f t="shared" si="967"/>
        <v>-0.50439767475281672</v>
      </c>
      <c r="CK1298" s="67">
        <f t="shared" si="968"/>
        <v>0.67290207303576421</v>
      </c>
    </row>
    <row r="1299" spans="1:89">
      <c r="A1299" s="48">
        <v>5187</v>
      </c>
      <c r="B1299" s="89">
        <v>5.4204660587639321E-2</v>
      </c>
      <c r="C1299" s="59">
        <v>8.7476979742173114E-3</v>
      </c>
      <c r="D1299" s="59">
        <v>8.7476979742173114E-3</v>
      </c>
      <c r="E1299" s="59">
        <v>9.2081031307550652E-3</v>
      </c>
      <c r="F1299" s="59">
        <v>1.0589318600368325E-2</v>
      </c>
      <c r="G1299" s="59">
        <v>1.289134438305709E-2</v>
      </c>
      <c r="H1299" s="59">
        <v>2.0718232044198894E-2</v>
      </c>
      <c r="I1299" s="59">
        <v>2.1823204419889504E-2</v>
      </c>
      <c r="J1299" s="59">
        <v>2.6703499079189688E-2</v>
      </c>
      <c r="K1299" s="59">
        <v>2.3941068139963169E-2</v>
      </c>
      <c r="L1299" s="59">
        <v>2.8084714548802948E-2</v>
      </c>
      <c r="M1299" s="59">
        <v>2.4217311233885819E-2</v>
      </c>
      <c r="N1299" s="59">
        <v>2.9834254143646408E-2</v>
      </c>
      <c r="O1299" s="59">
        <v>3.1123388581952117E-2</v>
      </c>
      <c r="P1299" s="120">
        <v>1.9740756481087973E-2</v>
      </c>
      <c r="Q1299" s="60">
        <v>0</v>
      </c>
      <c r="R1299" s="60">
        <v>0</v>
      </c>
      <c r="S1299" s="60">
        <v>0</v>
      </c>
      <c r="T1299" s="60">
        <v>0</v>
      </c>
      <c r="U1299" s="60">
        <v>0</v>
      </c>
      <c r="V1299" s="60">
        <v>0</v>
      </c>
      <c r="W1299" s="60">
        <v>1</v>
      </c>
      <c r="X1299" s="60">
        <v>0</v>
      </c>
      <c r="Y1299" s="60">
        <v>0</v>
      </c>
      <c r="Z1299" s="60">
        <v>0</v>
      </c>
      <c r="AA1299" s="60">
        <v>0</v>
      </c>
      <c r="AB1299" s="60">
        <v>0</v>
      </c>
      <c r="AC1299" s="60">
        <v>0</v>
      </c>
      <c r="AD1299" s="49">
        <f t="shared" si="972"/>
        <v>1</v>
      </c>
      <c r="AE1299" s="50" t="s">
        <v>22</v>
      </c>
      <c r="AF1299" s="51">
        <f t="shared" si="929"/>
        <v>4.4137024544264089E-2</v>
      </c>
      <c r="AG1299" s="52">
        <f t="shared" si="930"/>
        <v>3.890743077723418E-2</v>
      </c>
      <c r="AH1299" s="52">
        <f t="shared" si="931"/>
        <v>3.890743077723418E-2</v>
      </c>
      <c r="AI1299" s="52">
        <f t="shared" si="932"/>
        <v>4.037118238522535E-2</v>
      </c>
      <c r="AJ1299" s="52">
        <f t="shared" si="933"/>
        <v>4.4662711057244717E-2</v>
      </c>
      <c r="AK1299" s="52">
        <f t="shared" si="934"/>
        <v>5.1543723173321392E-2</v>
      </c>
      <c r="AL1299" s="52">
        <f t="shared" si="935"/>
        <v>7.3325147042703528E-2</v>
      </c>
      <c r="AM1299" s="52">
        <f t="shared" si="936"/>
        <v>7.6266529171165637E-2</v>
      </c>
      <c r="AN1299" s="52">
        <f t="shared" si="937"/>
        <v>8.9004238598763524E-2</v>
      </c>
      <c r="AO1299" s="52">
        <f t="shared" si="938"/>
        <v>8.1840278884837914E-2</v>
      </c>
      <c r="AP1299" s="52">
        <f t="shared" si="939"/>
        <v>9.2548564780908282E-2</v>
      </c>
      <c r="AQ1299" s="52">
        <f t="shared" si="940"/>
        <v>8.2561709841858358E-2</v>
      </c>
      <c r="AR1299" s="52">
        <f t="shared" si="941"/>
        <v>9.7007532739359109E-2</v>
      </c>
      <c r="AS1299" s="52">
        <f t="shared" si="942"/>
        <v>0.10027379400359934</v>
      </c>
      <c r="AT1299" s="146"/>
      <c r="AU1299" s="146"/>
      <c r="AV1299" s="146"/>
      <c r="AW1299" s="146"/>
      <c r="AX1299" s="146"/>
      <c r="AY1299" s="146"/>
      <c r="AZ1299" s="146"/>
      <c r="BA1299" s="146"/>
      <c r="BB1299" s="146"/>
      <c r="BC1299" s="146"/>
      <c r="BD1299" s="146"/>
      <c r="BE1299" s="146"/>
      <c r="BF1299" s="146"/>
      <c r="BG1299" s="53">
        <f t="shared" si="969"/>
        <v>8.5248874002278652E-2</v>
      </c>
      <c r="BH1299" s="53">
        <f t="shared" si="943"/>
        <v>8.444747448169318E-2</v>
      </c>
      <c r="BI1299" s="53">
        <f t="shared" si="944"/>
        <v>8.3500576009702107E-2</v>
      </c>
      <c r="BJ1299" s="53">
        <f t="shared" si="945"/>
        <v>8.4887341213615158E-2</v>
      </c>
      <c r="BK1299" s="53">
        <f t="shared" si="946"/>
        <v>9.3857692525466524E-2</v>
      </c>
      <c r="BL1299" s="53">
        <f t="shared" si="947"/>
        <v>0.13963829748914278</v>
      </c>
      <c r="BM1299" s="53">
        <f t="shared" si="948"/>
        <v>0.11405178017576019</v>
      </c>
      <c r="BN1299" s="53">
        <f t="shared" si="949"/>
        <v>0.1430126911078155</v>
      </c>
      <c r="BO1299" s="53">
        <f t="shared" si="950"/>
        <v>0.12696288289516086</v>
      </c>
      <c r="BP1299" s="53">
        <f t="shared" si="951"/>
        <v>0.15808406831279279</v>
      </c>
      <c r="BQ1299" s="53">
        <f t="shared" si="952"/>
        <v>0.14815387608081462</v>
      </c>
      <c r="BR1299" s="53">
        <f t="shared" si="953"/>
        <v>0.1429701989336655</v>
      </c>
      <c r="BS1299" s="53">
        <f t="shared" si="954"/>
        <v>0.14774207209326221</v>
      </c>
      <c r="BT1299" s="54">
        <f t="shared" si="973"/>
        <v>1.5525578253211703</v>
      </c>
      <c r="BU1299" s="55">
        <f t="shared" si="970"/>
        <v>0</v>
      </c>
      <c r="BV1299" s="55">
        <f t="shared" si="955"/>
        <v>0</v>
      </c>
      <c r="BW1299" s="55">
        <f t="shared" si="956"/>
        <v>0</v>
      </c>
      <c r="BX1299" s="55">
        <f t="shared" si="957"/>
        <v>0</v>
      </c>
      <c r="BY1299" s="55">
        <f t="shared" si="958"/>
        <v>0</v>
      </c>
      <c r="BZ1299" s="55">
        <f t="shared" si="959"/>
        <v>0</v>
      </c>
      <c r="CA1299" s="55">
        <f t="shared" si="960"/>
        <v>-2.1711027216426459</v>
      </c>
      <c r="CB1299" s="55">
        <f t="shared" si="961"/>
        <v>0</v>
      </c>
      <c r="CC1299" s="55">
        <f t="shared" si="962"/>
        <v>0</v>
      </c>
      <c r="CD1299" s="55">
        <f t="shared" si="963"/>
        <v>0</v>
      </c>
      <c r="CE1299" s="55">
        <f t="shared" si="964"/>
        <v>0</v>
      </c>
      <c r="CF1299" s="55">
        <f t="shared" si="965"/>
        <v>0</v>
      </c>
      <c r="CG1299" s="55">
        <f t="shared" si="966"/>
        <v>0</v>
      </c>
      <c r="CH1299" s="56">
        <f t="shared" si="974"/>
        <v>-2.1711027216426459</v>
      </c>
      <c r="CI1299" s="57">
        <f t="shared" si="971"/>
        <v>1.9982082779816697</v>
      </c>
      <c r="CJ1299" s="58">
        <f t="shared" si="967"/>
        <v>-3.8948100361277289</v>
      </c>
      <c r="CK1299" s="67">
        <f t="shared" si="968"/>
        <v>0.55255782532117026</v>
      </c>
    </row>
    <row r="1300" spans="1:89">
      <c r="A1300" s="48">
        <v>5188</v>
      </c>
      <c r="B1300" s="89">
        <v>0.25683890577507601</v>
      </c>
      <c r="C1300" s="59">
        <v>2.0718232044198894E-2</v>
      </c>
      <c r="D1300" s="59">
        <v>2.0718232044198894E-2</v>
      </c>
      <c r="E1300" s="59">
        <v>2.0718232044198894E-2</v>
      </c>
      <c r="F1300" s="59">
        <v>2.0718232044198894E-2</v>
      </c>
      <c r="G1300" s="59">
        <v>2.4861878453038673E-2</v>
      </c>
      <c r="H1300" s="59">
        <v>2.716390423572744E-2</v>
      </c>
      <c r="I1300" s="59">
        <v>2.8637200736648251E-2</v>
      </c>
      <c r="J1300" s="59">
        <v>3.5451197053406998E-2</v>
      </c>
      <c r="K1300" s="59">
        <v>3.3149171270718231E-2</v>
      </c>
      <c r="L1300" s="59">
        <v>3.9134438305709021E-2</v>
      </c>
      <c r="M1300" s="59">
        <v>3.3563535911602209E-2</v>
      </c>
      <c r="N1300" s="59">
        <v>4.1528545119705343E-2</v>
      </c>
      <c r="O1300" s="59">
        <v>4.3324125230202577E-2</v>
      </c>
      <c r="P1300" s="120">
        <v>2.9975917268734945E-2</v>
      </c>
      <c r="Q1300" s="60">
        <v>1</v>
      </c>
      <c r="R1300" s="60">
        <v>0</v>
      </c>
      <c r="S1300" s="60">
        <v>0</v>
      </c>
      <c r="T1300" s="60">
        <v>0</v>
      </c>
      <c r="U1300" s="60">
        <v>2</v>
      </c>
      <c r="V1300" s="60">
        <v>0</v>
      </c>
      <c r="W1300" s="60">
        <v>0</v>
      </c>
      <c r="X1300" s="60">
        <v>2</v>
      </c>
      <c r="Y1300" s="60">
        <v>1</v>
      </c>
      <c r="Z1300" s="60">
        <v>0</v>
      </c>
      <c r="AA1300" s="60">
        <v>2</v>
      </c>
      <c r="AB1300" s="60">
        <v>2</v>
      </c>
      <c r="AC1300" s="60">
        <v>1</v>
      </c>
      <c r="AD1300" s="49">
        <f t="shared" si="972"/>
        <v>11</v>
      </c>
      <c r="AE1300" s="50" t="s">
        <v>22</v>
      </c>
      <c r="AF1300" s="51">
        <f t="shared" si="929"/>
        <v>0.23337253900348778</v>
      </c>
      <c r="AG1300" s="52">
        <f t="shared" si="930"/>
        <v>7.3325147042703528E-2</v>
      </c>
      <c r="AH1300" s="52">
        <f t="shared" si="931"/>
        <v>7.3325147042703528E-2</v>
      </c>
      <c r="AI1300" s="52">
        <f t="shared" si="932"/>
        <v>7.3325147042703528E-2</v>
      </c>
      <c r="AJ1300" s="52">
        <f t="shared" si="933"/>
        <v>7.3325147042703528E-2</v>
      </c>
      <c r="AK1300" s="52">
        <f t="shared" si="934"/>
        <v>8.4240468367618199E-2</v>
      </c>
      <c r="AL1300" s="52">
        <f t="shared" si="935"/>
        <v>9.0188221956509634E-2</v>
      </c>
      <c r="AM1300" s="52">
        <f t="shared" si="936"/>
        <v>9.3960147461287225E-2</v>
      </c>
      <c r="AN1300" s="52">
        <f t="shared" si="937"/>
        <v>0.11114129737760246</v>
      </c>
      <c r="AO1300" s="52">
        <f t="shared" si="938"/>
        <v>0.10537776143277888</v>
      </c>
      <c r="AP1300" s="52">
        <f t="shared" si="939"/>
        <v>0.12029885815994329</v>
      </c>
      <c r="AQ1300" s="52">
        <f t="shared" si="940"/>
        <v>0.10641786120156221</v>
      </c>
      <c r="AR1300" s="52">
        <f t="shared" si="941"/>
        <v>0.12621849026237683</v>
      </c>
      <c r="AS1300" s="52">
        <f t="shared" si="942"/>
        <v>0.13064517858837871</v>
      </c>
      <c r="AT1300" s="146"/>
      <c r="AU1300" s="146"/>
      <c r="AV1300" s="146"/>
      <c r="AW1300" s="146"/>
      <c r="AX1300" s="146"/>
      <c r="AY1300" s="146"/>
      <c r="AZ1300" s="146"/>
      <c r="BA1300" s="146"/>
      <c r="BB1300" s="146"/>
      <c r="BC1300" s="146"/>
      <c r="BD1300" s="146"/>
      <c r="BE1300" s="146"/>
      <c r="BF1300" s="146"/>
      <c r="BG1300" s="53">
        <f t="shared" si="969"/>
        <v>0.84948504857344154</v>
      </c>
      <c r="BH1300" s="53">
        <f t="shared" si="943"/>
        <v>0.84149929018497194</v>
      </c>
      <c r="BI1300" s="53">
        <f t="shared" si="944"/>
        <v>0.80189525511171944</v>
      </c>
      <c r="BJ1300" s="53">
        <f t="shared" si="945"/>
        <v>0.73688122469358897</v>
      </c>
      <c r="BK1300" s="53">
        <f t="shared" si="946"/>
        <v>0.8110760152194848</v>
      </c>
      <c r="BL1300" s="53">
        <f t="shared" si="947"/>
        <v>0.90813021678968098</v>
      </c>
      <c r="BM1300" s="53">
        <f t="shared" si="948"/>
        <v>0.74294809681375762</v>
      </c>
      <c r="BN1300" s="53">
        <f t="shared" si="949"/>
        <v>0.94424795012322404</v>
      </c>
      <c r="BO1300" s="53">
        <f t="shared" si="950"/>
        <v>0.86438125861141535</v>
      </c>
      <c r="BP1300" s="53">
        <f t="shared" si="951"/>
        <v>1.0864922176474481</v>
      </c>
      <c r="BQ1300" s="53">
        <f t="shared" si="952"/>
        <v>1.009707459531638</v>
      </c>
      <c r="BR1300" s="53">
        <f t="shared" si="953"/>
        <v>0.98358012063979916</v>
      </c>
      <c r="BS1300" s="53">
        <f t="shared" si="954"/>
        <v>1.0177868236031293</v>
      </c>
      <c r="BT1300" s="54">
        <f t="shared" si="973"/>
        <v>11.5981109775433</v>
      </c>
      <c r="BU1300" s="55">
        <f t="shared" si="970"/>
        <v>-0.16312493829173311</v>
      </c>
      <c r="BV1300" s="55">
        <f t="shared" si="955"/>
        <v>0</v>
      </c>
      <c r="BW1300" s="55">
        <f t="shared" si="956"/>
        <v>0</v>
      </c>
      <c r="BX1300" s="55">
        <f t="shared" si="957"/>
        <v>0</v>
      </c>
      <c r="BY1300" s="55">
        <f t="shared" si="958"/>
        <v>-0.41878699805096919</v>
      </c>
      <c r="BZ1300" s="55">
        <f t="shared" si="959"/>
        <v>0</v>
      </c>
      <c r="CA1300" s="55">
        <f t="shared" si="960"/>
        <v>0</v>
      </c>
      <c r="CB1300" s="55">
        <f t="shared" si="961"/>
        <v>-0.11473297659328195</v>
      </c>
      <c r="CC1300" s="55">
        <f t="shared" si="962"/>
        <v>-0.14574133596874581</v>
      </c>
      <c r="CD1300" s="55">
        <f t="shared" si="963"/>
        <v>0</v>
      </c>
      <c r="CE1300" s="55">
        <f t="shared" si="964"/>
        <v>1.9321289740307706E-2</v>
      </c>
      <c r="CF1300" s="55">
        <f t="shared" si="965"/>
        <v>-3.3112359323901032E-2</v>
      </c>
      <c r="CG1300" s="55">
        <f t="shared" si="966"/>
        <v>1.7630489129991638E-2</v>
      </c>
      <c r="CH1300" s="56">
        <f t="shared" si="974"/>
        <v>-0.8385468293583318</v>
      </c>
      <c r="CI1300" s="57">
        <f t="shared" si="971"/>
        <v>9.4681457657636106</v>
      </c>
      <c r="CJ1300" s="58">
        <f t="shared" si="967"/>
        <v>-12.818281036568173</v>
      </c>
      <c r="CK1300" s="67">
        <f t="shared" si="968"/>
        <v>0.59811097754329978</v>
      </c>
    </row>
    <row r="1301" spans="1:89">
      <c r="A1301" s="48">
        <v>5189</v>
      </c>
      <c r="B1301" s="89">
        <v>1.5197568389057751E-3</v>
      </c>
      <c r="C1301" s="59">
        <v>0.15193370165745856</v>
      </c>
      <c r="D1301" s="59">
        <v>0.15193370165745856</v>
      </c>
      <c r="E1301" s="59">
        <v>0.1427255985267035</v>
      </c>
      <c r="F1301" s="59">
        <v>0.14042357274401474</v>
      </c>
      <c r="G1301" s="59">
        <v>0.20257826887661143</v>
      </c>
      <c r="H1301" s="59">
        <v>0.15883977900552487</v>
      </c>
      <c r="I1301" s="59">
        <v>0.52720994475138117</v>
      </c>
      <c r="J1301" s="59">
        <v>0.30847145488029465</v>
      </c>
      <c r="K1301" s="59">
        <v>0.34530386740331492</v>
      </c>
      <c r="L1301" s="59">
        <v>0.3821362799263352</v>
      </c>
      <c r="M1301" s="59">
        <v>0.34567219152854511</v>
      </c>
      <c r="N1301" s="59">
        <v>0.40101289134438306</v>
      </c>
      <c r="O1301" s="59">
        <v>0.41855432780847146</v>
      </c>
      <c r="P1301" s="120">
        <v>0.28283042923926899</v>
      </c>
      <c r="Q1301" s="60">
        <v>1</v>
      </c>
      <c r="R1301" s="60">
        <v>0</v>
      </c>
      <c r="S1301" s="60">
        <v>0</v>
      </c>
      <c r="T1301" s="60">
        <v>0</v>
      </c>
      <c r="U1301" s="60">
        <v>0</v>
      </c>
      <c r="V1301" s="60">
        <v>0</v>
      </c>
      <c r="W1301" s="60">
        <v>0</v>
      </c>
      <c r="X1301" s="60">
        <v>0</v>
      </c>
      <c r="Y1301" s="60">
        <v>1</v>
      </c>
      <c r="Z1301" s="60">
        <v>0</v>
      </c>
      <c r="AA1301" s="60">
        <v>1</v>
      </c>
      <c r="AB1301" s="60">
        <v>0</v>
      </c>
      <c r="AC1301" s="60">
        <v>0</v>
      </c>
      <c r="AD1301" s="49">
        <f t="shared" si="972"/>
        <v>3</v>
      </c>
      <c r="AE1301" s="50" t="s">
        <v>22</v>
      </c>
      <c r="AF1301" s="51">
        <f t="shared" si="929"/>
        <v>9.6189279230858332E-4</v>
      </c>
      <c r="AG1301" s="52">
        <f t="shared" si="930"/>
        <v>0.40882161914516513</v>
      </c>
      <c r="AH1301" s="52">
        <f t="shared" si="931"/>
        <v>0.40882161914516513</v>
      </c>
      <c r="AI1301" s="52">
        <f t="shared" si="932"/>
        <v>0.38358675876433534</v>
      </c>
      <c r="AJ1301" s="52">
        <f t="shared" si="933"/>
        <v>0.37733578895159009</v>
      </c>
      <c r="AK1301" s="52">
        <f t="shared" si="934"/>
        <v>0.5544207117163521</v>
      </c>
      <c r="AL1301" s="52">
        <f t="shared" si="935"/>
        <v>0.42799314793927462</v>
      </c>
      <c r="AM1301" s="52">
        <f t="shared" si="936"/>
        <v>1.7649687783629564</v>
      </c>
      <c r="AN1301" s="52">
        <f t="shared" si="937"/>
        <v>0.89706539087922776</v>
      </c>
      <c r="AO1301" s="52">
        <f t="shared" si="938"/>
        <v>1.0283280842832325</v>
      </c>
      <c r="AP1301" s="52">
        <f t="shared" si="939"/>
        <v>1.1657227241460875</v>
      </c>
      <c r="AQ1301" s="52">
        <f t="shared" si="940"/>
        <v>1.0296718067489317</v>
      </c>
      <c r="AR1301" s="52">
        <f t="shared" si="941"/>
        <v>1.2384883049447886</v>
      </c>
      <c r="AS1301" s="52">
        <f t="shared" si="942"/>
        <v>1.3075223449145341</v>
      </c>
      <c r="AT1301" s="146"/>
      <c r="AU1301" s="146"/>
      <c r="AV1301" s="146"/>
      <c r="AW1301" s="146"/>
      <c r="AX1301" s="146"/>
      <c r="AY1301" s="146"/>
      <c r="AZ1301" s="146"/>
      <c r="BA1301" s="146"/>
      <c r="BB1301" s="146"/>
      <c r="BC1301" s="146"/>
      <c r="BD1301" s="146"/>
      <c r="BE1301" s="146"/>
      <c r="BF1301" s="146"/>
      <c r="BG1301" s="53">
        <f t="shared" si="969"/>
        <v>1.952151730544226E-2</v>
      </c>
      <c r="BH1301" s="53">
        <f t="shared" si="943"/>
        <v>1.9338001279069126E-2</v>
      </c>
      <c r="BI1301" s="53">
        <f t="shared" si="944"/>
        <v>1.7290407448896719E-2</v>
      </c>
      <c r="BJ1301" s="53">
        <f t="shared" si="945"/>
        <v>1.5629657680616586E-2</v>
      </c>
      <c r="BK1301" s="53">
        <f t="shared" si="946"/>
        <v>2.2001746236743367E-2</v>
      </c>
      <c r="BL1301" s="53">
        <f t="shared" si="947"/>
        <v>1.7762824990370983E-2</v>
      </c>
      <c r="BM1301" s="53">
        <f t="shared" si="948"/>
        <v>5.7521305128308123E-2</v>
      </c>
      <c r="BN1301" s="53">
        <f t="shared" si="949"/>
        <v>3.1413158790069416E-2</v>
      </c>
      <c r="BO1301" s="53">
        <f t="shared" si="950"/>
        <v>3.4766821641766199E-2</v>
      </c>
      <c r="BP1301" s="53">
        <f t="shared" si="951"/>
        <v>4.3394760573253859E-2</v>
      </c>
      <c r="BQ1301" s="53">
        <f t="shared" si="952"/>
        <v>4.0267695831177445E-2</v>
      </c>
      <c r="BR1301" s="53">
        <f t="shared" si="953"/>
        <v>3.9779158397005278E-2</v>
      </c>
      <c r="BS1301" s="53">
        <f t="shared" si="954"/>
        <v>4.1984547423259459E-2</v>
      </c>
      <c r="BT1301" s="54">
        <f t="shared" si="973"/>
        <v>0.40067160272597885</v>
      </c>
      <c r="BU1301" s="55">
        <f t="shared" si="970"/>
        <v>-3.9362379702064825</v>
      </c>
      <c r="BV1301" s="55">
        <f t="shared" si="955"/>
        <v>0</v>
      </c>
      <c r="BW1301" s="55">
        <f t="shared" si="956"/>
        <v>0</v>
      </c>
      <c r="BX1301" s="55">
        <f t="shared" si="957"/>
        <v>0</v>
      </c>
      <c r="BY1301" s="55">
        <f t="shared" si="958"/>
        <v>0</v>
      </c>
      <c r="BZ1301" s="55">
        <f t="shared" si="959"/>
        <v>0</v>
      </c>
      <c r="CA1301" s="55">
        <f t="shared" si="960"/>
        <v>0</v>
      </c>
      <c r="CB1301" s="55">
        <f t="shared" si="961"/>
        <v>0</v>
      </c>
      <c r="CC1301" s="55">
        <f t="shared" si="962"/>
        <v>-3.3590917480762874</v>
      </c>
      <c r="CD1301" s="55">
        <f t="shared" si="963"/>
        <v>0</v>
      </c>
      <c r="CE1301" s="55">
        <f t="shared" si="964"/>
        <v>-3.2122057237548565</v>
      </c>
      <c r="CF1301" s="55">
        <f t="shared" si="965"/>
        <v>0</v>
      </c>
      <c r="CG1301" s="55">
        <f t="shared" si="966"/>
        <v>0</v>
      </c>
      <c r="CH1301" s="56">
        <f t="shared" si="974"/>
        <v>-10.507535442037627</v>
      </c>
      <c r="CI1301" s="57">
        <f t="shared" si="971"/>
        <v>5.602453115836456E-2</v>
      </c>
      <c r="CJ1301" s="58">
        <f t="shared" si="967"/>
        <v>-10.380556577025363</v>
      </c>
      <c r="CK1301" s="67">
        <f t="shared" si="968"/>
        <v>2.5993283972740211</v>
      </c>
    </row>
    <row r="1302" spans="1:89">
      <c r="A1302" s="48">
        <v>5190</v>
      </c>
      <c r="B1302" s="89">
        <v>9.11854103343465E-3</v>
      </c>
      <c r="C1302" s="59">
        <v>8.0570902394106816E-2</v>
      </c>
      <c r="D1302" s="59">
        <v>8.0570902394106816E-2</v>
      </c>
      <c r="E1302" s="59">
        <v>6.9060773480662987E-2</v>
      </c>
      <c r="F1302" s="59">
        <v>7.1362799263351748E-2</v>
      </c>
      <c r="G1302" s="59">
        <v>8.7476979742173111E-2</v>
      </c>
      <c r="H1302" s="59">
        <v>8.9779005524861885E-2</v>
      </c>
      <c r="I1302" s="59">
        <v>9.8710865561694297E-2</v>
      </c>
      <c r="J1302" s="59">
        <v>9.668508287292818E-2</v>
      </c>
      <c r="K1302" s="59">
        <v>9.668508287292818E-2</v>
      </c>
      <c r="L1302" s="59">
        <v>8.5174953959484351E-2</v>
      </c>
      <c r="M1302" s="59">
        <v>9.9217311233885816E-2</v>
      </c>
      <c r="N1302" s="59">
        <v>9.898710865561694E-2</v>
      </c>
      <c r="O1302" s="59">
        <v>0.10349907918968693</v>
      </c>
      <c r="P1302" s="120">
        <v>8.9060065165037561E-2</v>
      </c>
      <c r="Q1302" s="60">
        <v>0</v>
      </c>
      <c r="R1302" s="60">
        <v>0</v>
      </c>
      <c r="S1302" s="60">
        <v>0</v>
      </c>
      <c r="T1302" s="60">
        <v>0</v>
      </c>
      <c r="U1302" s="60">
        <v>0</v>
      </c>
      <c r="V1302" s="60">
        <v>0</v>
      </c>
      <c r="W1302" s="60">
        <v>0</v>
      </c>
      <c r="X1302" s="60">
        <v>0</v>
      </c>
      <c r="Y1302" s="60">
        <v>0</v>
      </c>
      <c r="Z1302" s="60">
        <v>0</v>
      </c>
      <c r="AA1302" s="60">
        <v>0</v>
      </c>
      <c r="AB1302" s="60">
        <v>0</v>
      </c>
      <c r="AC1302" s="60">
        <v>0</v>
      </c>
      <c r="AD1302" s="49">
        <f t="shared" si="972"/>
        <v>0</v>
      </c>
      <c r="AE1302" s="50" t="s">
        <v>22</v>
      </c>
      <c r="AF1302" s="51">
        <f t="shared" si="929"/>
        <v>6.5482798694510898E-3</v>
      </c>
      <c r="AG1302" s="52">
        <f t="shared" si="930"/>
        <v>0.22224210340120579</v>
      </c>
      <c r="AH1302" s="52">
        <f t="shared" si="931"/>
        <v>0.22224210340120579</v>
      </c>
      <c r="AI1302" s="52">
        <f t="shared" si="932"/>
        <v>0.19376859479555156</v>
      </c>
      <c r="AJ1302" s="52">
        <f t="shared" si="933"/>
        <v>0.19944026044745766</v>
      </c>
      <c r="AK1302" s="52">
        <f t="shared" si="934"/>
        <v>0.23948835985466299</v>
      </c>
      <c r="AL1302" s="52">
        <f t="shared" si="935"/>
        <v>0.24526849674409887</v>
      </c>
      <c r="AM1302" s="52">
        <f t="shared" si="936"/>
        <v>0.26785798918418879</v>
      </c>
      <c r="AN1302" s="52">
        <f t="shared" si="937"/>
        <v>0.26271106621682</v>
      </c>
      <c r="AO1302" s="52">
        <f t="shared" si="938"/>
        <v>0.26271106621682</v>
      </c>
      <c r="AP1302" s="52">
        <f t="shared" si="939"/>
        <v>0.23372433369120429</v>
      </c>
      <c r="AQ1302" s="52">
        <f t="shared" si="940"/>
        <v>0.2691469513025348</v>
      </c>
      <c r="AR1302" s="52">
        <f t="shared" si="941"/>
        <v>0.26856094794977786</v>
      </c>
      <c r="AS1302" s="52">
        <f t="shared" si="942"/>
        <v>0.28008098183460267</v>
      </c>
      <c r="AT1302" s="146"/>
      <c r="AU1302" s="146"/>
      <c r="AV1302" s="146"/>
      <c r="AW1302" s="146"/>
      <c r="AX1302" s="146"/>
      <c r="AY1302" s="146"/>
      <c r="AZ1302" s="146"/>
      <c r="BA1302" s="146"/>
      <c r="BB1302" s="146"/>
      <c r="BC1302" s="146"/>
      <c r="BD1302" s="146"/>
      <c r="BE1302" s="146"/>
      <c r="BF1302" s="146"/>
      <c r="BG1302" s="53">
        <f t="shared" si="969"/>
        <v>7.2244803983864209E-2</v>
      </c>
      <c r="BH1302" s="53">
        <f t="shared" si="943"/>
        <v>7.1565651890008852E-2</v>
      </c>
      <c r="BI1302" s="53">
        <f t="shared" si="944"/>
        <v>5.9460091387887958E-2</v>
      </c>
      <c r="BJ1302" s="53">
        <f t="shared" si="945"/>
        <v>5.623864684314251E-2</v>
      </c>
      <c r="BK1302" s="53">
        <f t="shared" si="946"/>
        <v>6.4699761113530929E-2</v>
      </c>
      <c r="BL1302" s="53">
        <f t="shared" si="947"/>
        <v>6.9297497616842868E-2</v>
      </c>
      <c r="BM1302" s="53">
        <f t="shared" si="948"/>
        <v>5.942878762106827E-2</v>
      </c>
      <c r="BN1302" s="53">
        <f t="shared" si="949"/>
        <v>6.2627696321325102E-2</v>
      </c>
      <c r="BO1302" s="53">
        <f t="shared" si="950"/>
        <v>6.0466136752718544E-2</v>
      </c>
      <c r="BP1302" s="53">
        <f t="shared" si="951"/>
        <v>5.9230653800531906E-2</v>
      </c>
      <c r="BQ1302" s="53">
        <f t="shared" si="952"/>
        <v>7.1655244927513684E-2</v>
      </c>
      <c r="BR1302" s="53">
        <f t="shared" si="953"/>
        <v>5.8722847152303533E-2</v>
      </c>
      <c r="BS1302" s="53">
        <f t="shared" si="954"/>
        <v>6.122440016261544E-2</v>
      </c>
      <c r="BT1302" s="54">
        <f t="shared" si="973"/>
        <v>0.82686221957335393</v>
      </c>
      <c r="BU1302" s="55">
        <f t="shared" si="970"/>
        <v>0</v>
      </c>
      <c r="BV1302" s="55">
        <f t="shared" si="955"/>
        <v>0</v>
      </c>
      <c r="BW1302" s="55">
        <f t="shared" si="956"/>
        <v>0</v>
      </c>
      <c r="BX1302" s="55">
        <f t="shared" si="957"/>
        <v>0</v>
      </c>
      <c r="BY1302" s="55">
        <f t="shared" si="958"/>
        <v>0</v>
      </c>
      <c r="BZ1302" s="55">
        <f t="shared" si="959"/>
        <v>0</v>
      </c>
      <c r="CA1302" s="55">
        <f t="shared" si="960"/>
        <v>0</v>
      </c>
      <c r="CB1302" s="55">
        <f t="shared" si="961"/>
        <v>0</v>
      </c>
      <c r="CC1302" s="55">
        <f t="shared" si="962"/>
        <v>0</v>
      </c>
      <c r="CD1302" s="55">
        <f t="shared" si="963"/>
        <v>0</v>
      </c>
      <c r="CE1302" s="55">
        <f t="shared" si="964"/>
        <v>0</v>
      </c>
      <c r="CF1302" s="55">
        <f t="shared" si="965"/>
        <v>0</v>
      </c>
      <c r="CG1302" s="55">
        <f t="shared" si="966"/>
        <v>0</v>
      </c>
      <c r="CH1302" s="56">
        <f t="shared" si="974"/>
        <v>0</v>
      </c>
      <c r="CI1302" s="57">
        <f t="shared" si="971"/>
        <v>0.3361471869501873</v>
      </c>
      <c r="CJ1302" s="58">
        <f t="shared" si="967"/>
        <v>-0.41723164334845103</v>
      </c>
      <c r="CK1302" s="67">
        <f t="shared" si="968"/>
        <v>0.82686221957335393</v>
      </c>
    </row>
    <row r="1303" spans="1:89">
      <c r="A1303" s="48">
        <v>5191</v>
      </c>
      <c r="B1303" s="89">
        <v>6.0790273556231005E-2</v>
      </c>
      <c r="C1303" s="59">
        <v>8.0570902394106816E-2</v>
      </c>
      <c r="D1303" s="59">
        <v>8.0570902394106816E-2</v>
      </c>
      <c r="E1303" s="59">
        <v>6.9060773480662987E-2</v>
      </c>
      <c r="F1303" s="59">
        <v>7.1362799263351748E-2</v>
      </c>
      <c r="G1303" s="59">
        <v>8.7476979742173111E-2</v>
      </c>
      <c r="H1303" s="59">
        <v>8.9779005524861885E-2</v>
      </c>
      <c r="I1303" s="59">
        <v>9.8710865561694297E-2</v>
      </c>
      <c r="J1303" s="59">
        <v>9.668508287292818E-2</v>
      </c>
      <c r="K1303" s="59">
        <v>9.668508287292818E-2</v>
      </c>
      <c r="L1303" s="59">
        <v>8.5174953959484351E-2</v>
      </c>
      <c r="M1303" s="59">
        <v>9.9217311233885816E-2</v>
      </c>
      <c r="N1303" s="59">
        <v>9.898710865561694E-2</v>
      </c>
      <c r="O1303" s="59">
        <v>0.10349907918968693</v>
      </c>
      <c r="P1303" s="120">
        <v>8.9060065165037561E-2</v>
      </c>
      <c r="Q1303" s="60">
        <v>0</v>
      </c>
      <c r="R1303" s="60">
        <v>1</v>
      </c>
      <c r="S1303" s="60">
        <v>0</v>
      </c>
      <c r="T1303" s="60">
        <v>0</v>
      </c>
      <c r="U1303" s="60">
        <v>0</v>
      </c>
      <c r="V1303" s="60">
        <v>0</v>
      </c>
      <c r="W1303" s="60">
        <v>0</v>
      </c>
      <c r="X1303" s="60">
        <v>0</v>
      </c>
      <c r="Y1303" s="60">
        <v>0</v>
      </c>
      <c r="Z1303" s="60">
        <v>0</v>
      </c>
      <c r="AA1303" s="60">
        <v>0</v>
      </c>
      <c r="AB1303" s="60">
        <v>0</v>
      </c>
      <c r="AC1303" s="60">
        <v>0</v>
      </c>
      <c r="AD1303" s="49">
        <f t="shared" si="972"/>
        <v>1</v>
      </c>
      <c r="AE1303" s="50" t="s">
        <v>22</v>
      </c>
      <c r="AF1303" s="51">
        <f t="shared" si="929"/>
        <v>4.990115291976091E-2</v>
      </c>
      <c r="AG1303" s="52">
        <f t="shared" si="930"/>
        <v>0.22224210340120579</v>
      </c>
      <c r="AH1303" s="52">
        <f t="shared" si="931"/>
        <v>0.22224210340120579</v>
      </c>
      <c r="AI1303" s="52">
        <f t="shared" si="932"/>
        <v>0.19376859479555156</v>
      </c>
      <c r="AJ1303" s="52">
        <f t="shared" si="933"/>
        <v>0.19944026044745766</v>
      </c>
      <c r="AK1303" s="52">
        <f t="shared" si="934"/>
        <v>0.23948835985466299</v>
      </c>
      <c r="AL1303" s="52">
        <f t="shared" si="935"/>
        <v>0.24526849674409887</v>
      </c>
      <c r="AM1303" s="52">
        <f t="shared" si="936"/>
        <v>0.26785798918418879</v>
      </c>
      <c r="AN1303" s="52">
        <f t="shared" si="937"/>
        <v>0.26271106621682</v>
      </c>
      <c r="AO1303" s="52">
        <f t="shared" si="938"/>
        <v>0.26271106621682</v>
      </c>
      <c r="AP1303" s="52">
        <f t="shared" si="939"/>
        <v>0.23372433369120429</v>
      </c>
      <c r="AQ1303" s="52">
        <f t="shared" si="940"/>
        <v>0.2691469513025348</v>
      </c>
      <c r="AR1303" s="52">
        <f t="shared" si="941"/>
        <v>0.26856094794977786</v>
      </c>
      <c r="AS1303" s="52">
        <f t="shared" si="942"/>
        <v>0.28008098183460267</v>
      </c>
      <c r="AT1303" s="146"/>
      <c r="AU1303" s="146"/>
      <c r="AV1303" s="146"/>
      <c r="AW1303" s="146"/>
      <c r="AX1303" s="146"/>
      <c r="AY1303" s="146"/>
      <c r="AZ1303" s="146"/>
      <c r="BA1303" s="146"/>
      <c r="BB1303" s="146"/>
      <c r="BC1303" s="146"/>
      <c r="BD1303" s="146"/>
      <c r="BE1303" s="146"/>
      <c r="BF1303" s="146"/>
      <c r="BG1303" s="53">
        <f t="shared" si="969"/>
        <v>0.55054137622849619</v>
      </c>
      <c r="BH1303" s="53">
        <f t="shared" si="943"/>
        <v>0.54536589913116607</v>
      </c>
      <c r="BI1303" s="53">
        <f t="shared" si="944"/>
        <v>0.45311550088323815</v>
      </c>
      <c r="BJ1303" s="53">
        <f t="shared" si="945"/>
        <v>0.42856648953144522</v>
      </c>
      <c r="BK1303" s="53">
        <f t="shared" si="946"/>
        <v>0.49304439296497948</v>
      </c>
      <c r="BL1303" s="53">
        <f t="shared" si="947"/>
        <v>0.52808143428126153</v>
      </c>
      <c r="BM1303" s="53">
        <f t="shared" si="948"/>
        <v>0.45287695059428035</v>
      </c>
      <c r="BN1303" s="53">
        <f t="shared" si="949"/>
        <v>0.47725422759072778</v>
      </c>
      <c r="BO1303" s="53">
        <f t="shared" si="950"/>
        <v>0.46078206746186484</v>
      </c>
      <c r="BP1303" s="53">
        <f t="shared" si="951"/>
        <v>0.45136707223320316</v>
      </c>
      <c r="BQ1303" s="53">
        <f t="shared" si="952"/>
        <v>0.54604864268431375</v>
      </c>
      <c r="BR1303" s="53">
        <f t="shared" si="953"/>
        <v>0.44749733274251169</v>
      </c>
      <c r="BS1303" s="53">
        <f t="shared" si="954"/>
        <v>0.46656041217606176</v>
      </c>
      <c r="BT1303" s="54">
        <f t="shared" si="973"/>
        <v>6.3011017985035496</v>
      </c>
      <c r="BU1303" s="55">
        <f t="shared" si="970"/>
        <v>0</v>
      </c>
      <c r="BV1303" s="55">
        <f t="shared" si="955"/>
        <v>-0.60629833503736774</v>
      </c>
      <c r="BW1303" s="55">
        <f t="shared" si="956"/>
        <v>0</v>
      </c>
      <c r="BX1303" s="55">
        <f t="shared" si="957"/>
        <v>0</v>
      </c>
      <c r="BY1303" s="55">
        <f t="shared" si="958"/>
        <v>0</v>
      </c>
      <c r="BZ1303" s="55">
        <f t="shared" si="959"/>
        <v>0</v>
      </c>
      <c r="CA1303" s="55">
        <f t="shared" si="960"/>
        <v>0</v>
      </c>
      <c r="CB1303" s="55">
        <f t="shared" si="961"/>
        <v>0</v>
      </c>
      <c r="CC1303" s="55">
        <f t="shared" si="962"/>
        <v>0</v>
      </c>
      <c r="CD1303" s="55">
        <f t="shared" si="963"/>
        <v>0</v>
      </c>
      <c r="CE1303" s="55">
        <f t="shared" si="964"/>
        <v>0</v>
      </c>
      <c r="CF1303" s="55">
        <f t="shared" si="965"/>
        <v>0</v>
      </c>
      <c r="CG1303" s="55">
        <f t="shared" si="966"/>
        <v>0</v>
      </c>
      <c r="CH1303" s="56">
        <f t="shared" si="974"/>
        <v>-0.60629833503736774</v>
      </c>
      <c r="CI1303" s="57">
        <f t="shared" si="971"/>
        <v>2.2409812463345822</v>
      </c>
      <c r="CJ1303" s="58">
        <f t="shared" si="967"/>
        <v>-4.9430263922400179</v>
      </c>
      <c r="CK1303" s="67">
        <f t="shared" si="968"/>
        <v>5.3011017985035496</v>
      </c>
    </row>
    <row r="1304" spans="1:89">
      <c r="A1304" s="48">
        <v>5192</v>
      </c>
      <c r="B1304" s="89">
        <v>0.3546099290780142</v>
      </c>
      <c r="C1304" s="59">
        <v>8.0570902394106816E-2</v>
      </c>
      <c r="D1304" s="59">
        <v>8.0570902394106816E-2</v>
      </c>
      <c r="E1304" s="59">
        <v>6.9060773480662987E-2</v>
      </c>
      <c r="F1304" s="59">
        <v>7.1362799263351748E-2</v>
      </c>
      <c r="G1304" s="59">
        <v>8.7476979742173111E-2</v>
      </c>
      <c r="H1304" s="59">
        <v>8.9779005524861885E-2</v>
      </c>
      <c r="I1304" s="59">
        <v>9.8710865561694297E-2</v>
      </c>
      <c r="J1304" s="59">
        <v>9.668508287292818E-2</v>
      </c>
      <c r="K1304" s="59">
        <v>9.668508287292818E-2</v>
      </c>
      <c r="L1304" s="59">
        <v>8.5174953959484351E-2</v>
      </c>
      <c r="M1304" s="59">
        <v>9.9217311233885816E-2</v>
      </c>
      <c r="N1304" s="59">
        <v>9.898710865561694E-2</v>
      </c>
      <c r="O1304" s="59">
        <v>0.10349907918968693</v>
      </c>
      <c r="P1304" s="120">
        <v>8.9060065165037561E-2</v>
      </c>
      <c r="Q1304" s="60">
        <v>2</v>
      </c>
      <c r="R1304" s="60">
        <v>0</v>
      </c>
      <c r="S1304" s="60">
        <v>2</v>
      </c>
      <c r="T1304" s="60">
        <v>6</v>
      </c>
      <c r="U1304" s="60">
        <v>1</v>
      </c>
      <c r="V1304" s="60">
        <v>2</v>
      </c>
      <c r="W1304" s="60">
        <v>4</v>
      </c>
      <c r="X1304" s="60">
        <v>0</v>
      </c>
      <c r="Y1304" s="60">
        <v>2</v>
      </c>
      <c r="Z1304" s="60">
        <v>3</v>
      </c>
      <c r="AA1304" s="60">
        <v>0</v>
      </c>
      <c r="AB1304" s="60">
        <v>1</v>
      </c>
      <c r="AC1304" s="60">
        <v>1</v>
      </c>
      <c r="AD1304" s="49">
        <f t="shared" si="972"/>
        <v>24</v>
      </c>
      <c r="AE1304" s="50" t="s">
        <v>22</v>
      </c>
      <c r="AF1304" s="51">
        <f t="shared" si="929"/>
        <v>0.32962057982865695</v>
      </c>
      <c r="AG1304" s="52">
        <f t="shared" si="930"/>
        <v>0.22224210340120579</v>
      </c>
      <c r="AH1304" s="52">
        <f t="shared" si="931"/>
        <v>0.22224210340120579</v>
      </c>
      <c r="AI1304" s="52">
        <f t="shared" si="932"/>
        <v>0.19376859479555156</v>
      </c>
      <c r="AJ1304" s="52">
        <f t="shared" si="933"/>
        <v>0.19944026044745766</v>
      </c>
      <c r="AK1304" s="52">
        <f t="shared" si="934"/>
        <v>0.23948835985466299</v>
      </c>
      <c r="AL1304" s="52">
        <f t="shared" si="935"/>
        <v>0.24526849674409887</v>
      </c>
      <c r="AM1304" s="52">
        <f t="shared" si="936"/>
        <v>0.26785798918418879</v>
      </c>
      <c r="AN1304" s="52">
        <f t="shared" si="937"/>
        <v>0.26271106621682</v>
      </c>
      <c r="AO1304" s="52">
        <f t="shared" si="938"/>
        <v>0.26271106621682</v>
      </c>
      <c r="AP1304" s="52">
        <f t="shared" si="939"/>
        <v>0.23372433369120429</v>
      </c>
      <c r="AQ1304" s="52">
        <f t="shared" si="940"/>
        <v>0.2691469513025348</v>
      </c>
      <c r="AR1304" s="52">
        <f t="shared" si="941"/>
        <v>0.26856094794977786</v>
      </c>
      <c r="AS1304" s="52">
        <f t="shared" si="942"/>
        <v>0.28008098183460267</v>
      </c>
      <c r="AT1304" s="146"/>
      <c r="AU1304" s="146"/>
      <c r="AV1304" s="146"/>
      <c r="AW1304" s="146"/>
      <c r="AX1304" s="146"/>
      <c r="AY1304" s="146"/>
      <c r="AZ1304" s="146"/>
      <c r="BA1304" s="146"/>
      <c r="BB1304" s="146"/>
      <c r="BC1304" s="146"/>
      <c r="BD1304" s="146"/>
      <c r="BE1304" s="146"/>
      <c r="BF1304" s="146"/>
      <c r="BG1304" s="53">
        <f t="shared" si="969"/>
        <v>3.636584668572687</v>
      </c>
      <c r="BH1304" s="53">
        <f t="shared" si="943"/>
        <v>3.6023982087036135</v>
      </c>
      <c r="BI1304" s="53">
        <f t="shared" si="944"/>
        <v>2.9930409497881576</v>
      </c>
      <c r="BJ1304" s="53">
        <f t="shared" si="945"/>
        <v>2.8308831862388932</v>
      </c>
      <c r="BK1304" s="53">
        <f t="shared" si="946"/>
        <v>3.2567900575705453</v>
      </c>
      <c r="BL1304" s="53">
        <f t="shared" si="947"/>
        <v>3.488226190774196</v>
      </c>
      <c r="BM1304" s="53">
        <f t="shared" si="948"/>
        <v>2.9914652129571673</v>
      </c>
      <c r="BN1304" s="53">
        <f t="shared" si="949"/>
        <v>3.1524885903355044</v>
      </c>
      <c r="BO1304" s="53">
        <f t="shared" si="950"/>
        <v>3.0436822270549442</v>
      </c>
      <c r="BP1304" s="53">
        <f t="shared" si="951"/>
        <v>2.9814917563989738</v>
      </c>
      <c r="BQ1304" s="53">
        <f t="shared" si="952"/>
        <v>3.6069080509155698</v>
      </c>
      <c r="BR1304" s="53">
        <f t="shared" si="953"/>
        <v>2.9559303074128422</v>
      </c>
      <c r="BS1304" s="53">
        <f t="shared" si="954"/>
        <v>3.0818509110171375</v>
      </c>
      <c r="BT1304" s="54">
        <f t="shared" si="973"/>
        <v>41.621740317740226</v>
      </c>
      <c r="BU1304" s="55">
        <f t="shared" si="970"/>
        <v>2.5820899266515815</v>
      </c>
      <c r="BV1304" s="55">
        <f t="shared" si="955"/>
        <v>0</v>
      </c>
      <c r="BW1304" s="55">
        <f t="shared" si="956"/>
        <v>2.1925798212613548</v>
      </c>
      <c r="BX1304" s="55">
        <f t="shared" si="957"/>
        <v>6.2435324574684108</v>
      </c>
      <c r="BY1304" s="55">
        <f t="shared" si="958"/>
        <v>1.1807420653803513</v>
      </c>
      <c r="BZ1304" s="55">
        <f t="shared" si="959"/>
        <v>2.4987867044331868</v>
      </c>
      <c r="CA1304" s="55">
        <f t="shared" si="960"/>
        <v>4.3830532206064428</v>
      </c>
      <c r="CB1304" s="55">
        <f t="shared" si="961"/>
        <v>0</v>
      </c>
      <c r="CC1304" s="55">
        <f t="shared" si="962"/>
        <v>2.2261360826710996</v>
      </c>
      <c r="CD1304" s="55">
        <f t="shared" si="963"/>
        <v>3.2772712939796067</v>
      </c>
      <c r="CE1304" s="55">
        <f t="shared" si="964"/>
        <v>0</v>
      </c>
      <c r="CF1304" s="55">
        <f t="shared" si="965"/>
        <v>1.0838134261547208</v>
      </c>
      <c r="CG1304" s="55">
        <f t="shared" si="966"/>
        <v>1.1255303616256978</v>
      </c>
      <c r="CH1304" s="56">
        <f t="shared" si="974"/>
        <v>26.793535360232447</v>
      </c>
      <c r="CI1304" s="57">
        <f t="shared" si="971"/>
        <v>13.072390603618397</v>
      </c>
      <c r="CJ1304" s="58">
        <f t="shared" si="967"/>
        <v>-12.148631385130983</v>
      </c>
      <c r="CK1304" s="67">
        <f t="shared" si="968"/>
        <v>17.621740317740226</v>
      </c>
    </row>
    <row r="1305" spans="1:89">
      <c r="A1305" s="48">
        <v>5193</v>
      </c>
      <c r="B1305" s="89">
        <v>6.8389057750759888E-2</v>
      </c>
      <c r="C1305" s="59">
        <v>8.0570902394106816E-2</v>
      </c>
      <c r="D1305" s="59">
        <v>8.0570902394106816E-2</v>
      </c>
      <c r="E1305" s="59">
        <v>6.9060773480662987E-2</v>
      </c>
      <c r="F1305" s="59">
        <v>7.1362799263351748E-2</v>
      </c>
      <c r="G1305" s="59">
        <v>8.7476979742173111E-2</v>
      </c>
      <c r="H1305" s="59">
        <v>8.9779005524861885E-2</v>
      </c>
      <c r="I1305" s="59">
        <v>9.8710865561694297E-2</v>
      </c>
      <c r="J1305" s="59">
        <v>9.668508287292818E-2</v>
      </c>
      <c r="K1305" s="59">
        <v>9.668508287292818E-2</v>
      </c>
      <c r="L1305" s="59">
        <v>8.5174953959484351E-2</v>
      </c>
      <c r="M1305" s="59">
        <v>9.9217311233885816E-2</v>
      </c>
      <c r="N1305" s="59">
        <v>9.898710865561694E-2</v>
      </c>
      <c r="O1305" s="59">
        <v>0.10349907918968693</v>
      </c>
      <c r="P1305" s="120">
        <v>8.9060065165037561E-2</v>
      </c>
      <c r="Q1305" s="60">
        <v>1</v>
      </c>
      <c r="R1305" s="60">
        <v>1</v>
      </c>
      <c r="S1305" s="60">
        <v>1</v>
      </c>
      <c r="T1305" s="60">
        <v>0</v>
      </c>
      <c r="U1305" s="60">
        <v>0</v>
      </c>
      <c r="V1305" s="60">
        <v>0</v>
      </c>
      <c r="W1305" s="60">
        <v>2</v>
      </c>
      <c r="X1305" s="60">
        <v>1</v>
      </c>
      <c r="Y1305" s="60">
        <v>0</v>
      </c>
      <c r="Z1305" s="60">
        <v>0</v>
      </c>
      <c r="AA1305" s="60">
        <v>0</v>
      </c>
      <c r="AB1305" s="60">
        <v>0</v>
      </c>
      <c r="AC1305" s="60">
        <v>0</v>
      </c>
      <c r="AD1305" s="49">
        <f t="shared" si="972"/>
        <v>6</v>
      </c>
      <c r="AE1305" s="50" t="s">
        <v>22</v>
      </c>
      <c r="AF1305" s="51">
        <f t="shared" si="929"/>
        <v>5.660680909190284E-2</v>
      </c>
      <c r="AG1305" s="52">
        <f t="shared" si="930"/>
        <v>0.22224210340120579</v>
      </c>
      <c r="AH1305" s="52">
        <f t="shared" si="931"/>
        <v>0.22224210340120579</v>
      </c>
      <c r="AI1305" s="52">
        <f t="shared" si="932"/>
        <v>0.19376859479555156</v>
      </c>
      <c r="AJ1305" s="52">
        <f t="shared" si="933"/>
        <v>0.19944026044745766</v>
      </c>
      <c r="AK1305" s="52">
        <f t="shared" si="934"/>
        <v>0.23948835985466299</v>
      </c>
      <c r="AL1305" s="52">
        <f t="shared" si="935"/>
        <v>0.24526849674409887</v>
      </c>
      <c r="AM1305" s="52">
        <f t="shared" si="936"/>
        <v>0.26785798918418879</v>
      </c>
      <c r="AN1305" s="52">
        <f t="shared" si="937"/>
        <v>0.26271106621682</v>
      </c>
      <c r="AO1305" s="52">
        <f t="shared" si="938"/>
        <v>0.26271106621682</v>
      </c>
      <c r="AP1305" s="52">
        <f t="shared" si="939"/>
        <v>0.23372433369120429</v>
      </c>
      <c r="AQ1305" s="52">
        <f t="shared" si="940"/>
        <v>0.2691469513025348</v>
      </c>
      <c r="AR1305" s="52">
        <f t="shared" si="941"/>
        <v>0.26856094794977786</v>
      </c>
      <c r="AS1305" s="52">
        <f t="shared" si="942"/>
        <v>0.28008098183460267</v>
      </c>
      <c r="AT1305" s="146"/>
      <c r="AU1305" s="146"/>
      <c r="AV1305" s="146"/>
      <c r="AW1305" s="146"/>
      <c r="AX1305" s="146"/>
      <c r="AY1305" s="146"/>
      <c r="AZ1305" s="146"/>
      <c r="BA1305" s="146"/>
      <c r="BB1305" s="146"/>
      <c r="BC1305" s="146"/>
      <c r="BD1305" s="146"/>
      <c r="BE1305" s="146"/>
      <c r="BF1305" s="146"/>
      <c r="BG1305" s="53">
        <f t="shared" si="969"/>
        <v>0.62452245605369183</v>
      </c>
      <c r="BH1305" s="53">
        <f t="shared" si="943"/>
        <v>0.6186515046454315</v>
      </c>
      <c r="BI1305" s="53">
        <f t="shared" si="944"/>
        <v>0.514004610200543</v>
      </c>
      <c r="BJ1305" s="53">
        <f t="shared" si="945"/>
        <v>0.48615673259297765</v>
      </c>
      <c r="BK1305" s="53">
        <f t="shared" si="946"/>
        <v>0.55929909818475265</v>
      </c>
      <c r="BL1305" s="53">
        <f t="shared" si="947"/>
        <v>0.59904437445372016</v>
      </c>
      <c r="BM1305" s="53">
        <f t="shared" si="948"/>
        <v>0.5137340038142022</v>
      </c>
      <c r="BN1305" s="53">
        <f t="shared" si="949"/>
        <v>0.54138706961284611</v>
      </c>
      <c r="BO1305" s="53">
        <f t="shared" si="950"/>
        <v>0.52270140066156712</v>
      </c>
      <c r="BP1305" s="53">
        <f t="shared" si="951"/>
        <v>0.5120212298373179</v>
      </c>
      <c r="BQ1305" s="53">
        <f t="shared" si="952"/>
        <v>0.6194259944459759</v>
      </c>
      <c r="BR1305" s="53">
        <f t="shared" si="953"/>
        <v>0.50763147946547382</v>
      </c>
      <c r="BS1305" s="53">
        <f t="shared" si="954"/>
        <v>0.52925623230302643</v>
      </c>
      <c r="BT1305" s="54">
        <f t="shared" si="973"/>
        <v>7.1478361862715261</v>
      </c>
      <c r="BU1305" s="55">
        <f t="shared" si="970"/>
        <v>-0.47076799161032529</v>
      </c>
      <c r="BV1305" s="55">
        <f t="shared" si="955"/>
        <v>-0.48021316218184396</v>
      </c>
      <c r="BW1305" s="55">
        <f t="shared" si="956"/>
        <v>-0.66552304430543874</v>
      </c>
      <c r="BX1305" s="55">
        <f t="shared" si="957"/>
        <v>0</v>
      </c>
      <c r="BY1305" s="55">
        <f t="shared" si="958"/>
        <v>0</v>
      </c>
      <c r="BZ1305" s="55">
        <f t="shared" si="959"/>
        <v>0</v>
      </c>
      <c r="CA1305" s="55">
        <f t="shared" si="960"/>
        <v>-1.3320992995690111</v>
      </c>
      <c r="CB1305" s="55">
        <f t="shared" si="961"/>
        <v>-0.61362078532902553</v>
      </c>
      <c r="CC1305" s="55">
        <f t="shared" si="962"/>
        <v>0</v>
      </c>
      <c r="CD1305" s="55">
        <f t="shared" si="963"/>
        <v>0</v>
      </c>
      <c r="CE1305" s="55">
        <f t="shared" si="964"/>
        <v>0</v>
      </c>
      <c r="CF1305" s="55">
        <f t="shared" si="965"/>
        <v>0</v>
      </c>
      <c r="CG1305" s="55">
        <f t="shared" si="966"/>
        <v>0</v>
      </c>
      <c r="CH1305" s="56">
        <f t="shared" si="974"/>
        <v>-3.5622242829956448</v>
      </c>
      <c r="CI1305" s="57">
        <f t="shared" si="971"/>
        <v>2.5211039021264052</v>
      </c>
      <c r="CJ1305" s="58">
        <f t="shared" si="967"/>
        <v>-11.271097345342044</v>
      </c>
      <c r="CK1305" s="67">
        <f t="shared" si="968"/>
        <v>1.1478361862715261</v>
      </c>
    </row>
    <row r="1306" spans="1:89">
      <c r="A1306" s="48">
        <v>5194</v>
      </c>
      <c r="B1306" s="89">
        <v>4.9645390070921988E-2</v>
      </c>
      <c r="C1306" s="59">
        <v>8.0570902394106816E-2</v>
      </c>
      <c r="D1306" s="59">
        <v>8.0570902394106816E-2</v>
      </c>
      <c r="E1306" s="59">
        <v>6.9060773480662987E-2</v>
      </c>
      <c r="F1306" s="59">
        <v>7.1362799263351748E-2</v>
      </c>
      <c r="G1306" s="59">
        <v>8.7476979742173111E-2</v>
      </c>
      <c r="H1306" s="59">
        <v>8.9779005524861885E-2</v>
      </c>
      <c r="I1306" s="59">
        <v>9.8710865561694297E-2</v>
      </c>
      <c r="J1306" s="59">
        <v>9.668508287292818E-2</v>
      </c>
      <c r="K1306" s="59">
        <v>9.668508287292818E-2</v>
      </c>
      <c r="L1306" s="59">
        <v>8.5174953959484351E-2</v>
      </c>
      <c r="M1306" s="59">
        <v>9.9217311233885816E-2</v>
      </c>
      <c r="N1306" s="59">
        <v>9.898710865561694E-2</v>
      </c>
      <c r="O1306" s="59">
        <v>0.10349907918968693</v>
      </c>
      <c r="P1306" s="120">
        <v>8.9060065165037561E-2</v>
      </c>
      <c r="Q1306" s="60">
        <v>0</v>
      </c>
      <c r="R1306" s="60">
        <v>0</v>
      </c>
      <c r="S1306" s="60">
        <v>0</v>
      </c>
      <c r="T1306" s="60">
        <v>0</v>
      </c>
      <c r="U1306" s="60">
        <v>0</v>
      </c>
      <c r="V1306" s="60">
        <v>0</v>
      </c>
      <c r="W1306" s="60">
        <v>0</v>
      </c>
      <c r="X1306" s="60">
        <v>0</v>
      </c>
      <c r="Y1306" s="60">
        <v>0</v>
      </c>
      <c r="Z1306" s="60">
        <v>0</v>
      </c>
      <c r="AA1306" s="60">
        <v>0</v>
      </c>
      <c r="AB1306" s="60">
        <v>1</v>
      </c>
      <c r="AC1306" s="60">
        <v>0</v>
      </c>
      <c r="AD1306" s="49">
        <f t="shared" si="972"/>
        <v>1</v>
      </c>
      <c r="AE1306" s="50" t="s">
        <v>22</v>
      </c>
      <c r="AF1306" s="51">
        <f t="shared" si="929"/>
        <v>4.0174986534510786E-2</v>
      </c>
      <c r="AG1306" s="52">
        <f t="shared" si="930"/>
        <v>0.22224210340120579</v>
      </c>
      <c r="AH1306" s="52">
        <f t="shared" si="931"/>
        <v>0.22224210340120579</v>
      </c>
      <c r="AI1306" s="52">
        <f t="shared" si="932"/>
        <v>0.19376859479555156</v>
      </c>
      <c r="AJ1306" s="52">
        <f t="shared" si="933"/>
        <v>0.19944026044745766</v>
      </c>
      <c r="AK1306" s="52">
        <f t="shared" si="934"/>
        <v>0.23948835985466299</v>
      </c>
      <c r="AL1306" s="52">
        <f t="shared" si="935"/>
        <v>0.24526849674409887</v>
      </c>
      <c r="AM1306" s="52">
        <f t="shared" si="936"/>
        <v>0.26785798918418879</v>
      </c>
      <c r="AN1306" s="52">
        <f t="shared" si="937"/>
        <v>0.26271106621682</v>
      </c>
      <c r="AO1306" s="52">
        <f t="shared" si="938"/>
        <v>0.26271106621682</v>
      </c>
      <c r="AP1306" s="52">
        <f t="shared" si="939"/>
        <v>0.23372433369120429</v>
      </c>
      <c r="AQ1306" s="52">
        <f t="shared" si="940"/>
        <v>0.2691469513025348</v>
      </c>
      <c r="AR1306" s="52">
        <f t="shared" si="941"/>
        <v>0.26856094794977786</v>
      </c>
      <c r="AS1306" s="52">
        <f t="shared" si="942"/>
        <v>0.28008098183460267</v>
      </c>
      <c r="AT1306" s="146"/>
      <c r="AU1306" s="146"/>
      <c r="AV1306" s="146"/>
      <c r="AW1306" s="146"/>
      <c r="AX1306" s="146"/>
      <c r="AY1306" s="146"/>
      <c r="AZ1306" s="146"/>
      <c r="BA1306" s="146"/>
      <c r="BB1306" s="146"/>
      <c r="BC1306" s="146"/>
      <c r="BD1306" s="146"/>
      <c r="BE1306" s="146"/>
      <c r="BF1306" s="146"/>
      <c r="BG1306" s="53">
        <f t="shared" si="969"/>
        <v>0.44323609941910025</v>
      </c>
      <c r="BH1306" s="53">
        <f t="shared" si="943"/>
        <v>0.43906936757967269</v>
      </c>
      <c r="BI1306" s="53">
        <f t="shared" si="944"/>
        <v>0.36479936998316198</v>
      </c>
      <c r="BJ1306" s="53">
        <f t="shared" si="945"/>
        <v>0.34503517331059819</v>
      </c>
      <c r="BK1306" s="53">
        <f t="shared" si="946"/>
        <v>0.39694577558427679</v>
      </c>
      <c r="BL1306" s="53">
        <f t="shared" si="947"/>
        <v>0.42515379445217988</v>
      </c>
      <c r="BM1306" s="53">
        <f t="shared" si="948"/>
        <v>0.36460731520915518</v>
      </c>
      <c r="BN1306" s="53">
        <f t="shared" si="949"/>
        <v>0.38423325003785702</v>
      </c>
      <c r="BO1306" s="53">
        <f t="shared" si="950"/>
        <v>0.37097165641424934</v>
      </c>
      <c r="BP1306" s="53">
        <f t="shared" si="951"/>
        <v>0.36339172520219554</v>
      </c>
      <c r="BQ1306" s="53">
        <f t="shared" si="952"/>
        <v>0.4396190385080847</v>
      </c>
      <c r="BR1306" s="53">
        <f t="shared" si="953"/>
        <v>0.36027623141429488</v>
      </c>
      <c r="BS1306" s="53">
        <f t="shared" si="954"/>
        <v>0.37562375175677382</v>
      </c>
      <c r="BT1306" s="54">
        <f t="shared" si="973"/>
        <v>5.072962548871601</v>
      </c>
      <c r="BU1306" s="55">
        <f t="shared" si="970"/>
        <v>0</v>
      </c>
      <c r="BV1306" s="55">
        <f t="shared" si="955"/>
        <v>0</v>
      </c>
      <c r="BW1306" s="55">
        <f t="shared" si="956"/>
        <v>0</v>
      </c>
      <c r="BX1306" s="55">
        <f t="shared" si="957"/>
        <v>0</v>
      </c>
      <c r="BY1306" s="55">
        <f t="shared" si="958"/>
        <v>0</v>
      </c>
      <c r="BZ1306" s="55">
        <f t="shared" si="959"/>
        <v>0</v>
      </c>
      <c r="CA1306" s="55">
        <f t="shared" si="960"/>
        <v>0</v>
      </c>
      <c r="CB1306" s="55">
        <f t="shared" si="961"/>
        <v>0</v>
      </c>
      <c r="CC1306" s="55">
        <f t="shared" si="962"/>
        <v>0</v>
      </c>
      <c r="CD1306" s="55">
        <f t="shared" si="963"/>
        <v>0</v>
      </c>
      <c r="CE1306" s="55">
        <f t="shared" si="964"/>
        <v>0</v>
      </c>
      <c r="CF1306" s="55">
        <f t="shared" si="965"/>
        <v>-1.0208842322792497</v>
      </c>
      <c r="CG1306" s="55">
        <f t="shared" si="966"/>
        <v>0</v>
      </c>
      <c r="CH1306" s="56">
        <f t="shared" si="974"/>
        <v>-1.0208842322792497</v>
      </c>
      <c r="CI1306" s="57">
        <f t="shared" si="971"/>
        <v>1.8301346845065756</v>
      </c>
      <c r="CJ1306" s="58">
        <f t="shared" si="967"/>
        <v>-4.7781162001040824</v>
      </c>
      <c r="CK1306" s="67">
        <f t="shared" si="968"/>
        <v>4.072962548871601</v>
      </c>
    </row>
    <row r="1307" spans="1:89">
      <c r="A1307" s="48">
        <v>5195</v>
      </c>
      <c r="B1307" s="89">
        <v>4.0526849037487338E-3</v>
      </c>
      <c r="C1307" s="59">
        <v>8.9779005524861885E-2</v>
      </c>
      <c r="D1307" s="59">
        <v>8.9779005524861885E-2</v>
      </c>
      <c r="E1307" s="59">
        <v>6.9060773480662987E-2</v>
      </c>
      <c r="F1307" s="59">
        <v>7.1362799263351748E-2</v>
      </c>
      <c r="G1307" s="59">
        <v>8.7476979742173111E-2</v>
      </c>
      <c r="H1307" s="59">
        <v>8.9779005524861885E-2</v>
      </c>
      <c r="I1307" s="59">
        <v>9.8710865561694297E-2</v>
      </c>
      <c r="J1307" s="59">
        <v>0.10359116022099447</v>
      </c>
      <c r="K1307" s="59">
        <v>0.10128913443830571</v>
      </c>
      <c r="L1307" s="59">
        <v>9.2081031307550645E-2</v>
      </c>
      <c r="M1307" s="59">
        <v>0.1039134438305709</v>
      </c>
      <c r="N1307" s="59">
        <v>0.11279926335174954</v>
      </c>
      <c r="O1307" s="59">
        <v>0.11795580110497238</v>
      </c>
      <c r="P1307" s="120">
        <v>9.4429097605893186E-2</v>
      </c>
      <c r="Q1307" s="60">
        <v>0</v>
      </c>
      <c r="R1307" s="60">
        <v>0</v>
      </c>
      <c r="S1307" s="60">
        <v>1</v>
      </c>
      <c r="T1307" s="60">
        <v>0</v>
      </c>
      <c r="U1307" s="60">
        <v>0</v>
      </c>
      <c r="V1307" s="60">
        <v>1</v>
      </c>
      <c r="W1307" s="60">
        <v>0</v>
      </c>
      <c r="X1307" s="60">
        <v>0</v>
      </c>
      <c r="Y1307" s="60">
        <v>1</v>
      </c>
      <c r="Z1307" s="60">
        <v>0</v>
      </c>
      <c r="AA1307" s="60">
        <v>0</v>
      </c>
      <c r="AB1307" s="60">
        <v>0</v>
      </c>
      <c r="AC1307" s="60">
        <v>0</v>
      </c>
      <c r="AD1307" s="49">
        <f t="shared" si="972"/>
        <v>3</v>
      </c>
      <c r="AE1307" s="50" t="s">
        <v>22</v>
      </c>
      <c r="AF1307" s="51">
        <f t="shared" si="929"/>
        <v>2.7486568956405113E-3</v>
      </c>
      <c r="AG1307" s="52">
        <f t="shared" si="930"/>
        <v>0.24526849674409887</v>
      </c>
      <c r="AH1307" s="52">
        <f t="shared" si="931"/>
        <v>0.24526849674409887</v>
      </c>
      <c r="AI1307" s="52">
        <f t="shared" si="932"/>
        <v>0.19376859479555156</v>
      </c>
      <c r="AJ1307" s="52">
        <f t="shared" si="933"/>
        <v>0.19944026044745766</v>
      </c>
      <c r="AK1307" s="52">
        <f t="shared" si="934"/>
        <v>0.23948835985466299</v>
      </c>
      <c r="AL1307" s="52">
        <f t="shared" si="935"/>
        <v>0.24526849674409887</v>
      </c>
      <c r="AM1307" s="52">
        <f t="shared" si="936"/>
        <v>0.26785798918418879</v>
      </c>
      <c r="AN1307" s="52">
        <f t="shared" si="937"/>
        <v>0.28031684841520732</v>
      </c>
      <c r="AO1307" s="52">
        <f t="shared" si="938"/>
        <v>0.27442941015613814</v>
      </c>
      <c r="AP1307" s="52">
        <f t="shared" si="939"/>
        <v>0.25106531409501592</v>
      </c>
      <c r="AQ1307" s="52">
        <f t="shared" si="940"/>
        <v>0.28114262536831591</v>
      </c>
      <c r="AR1307" s="52">
        <f t="shared" si="941"/>
        <v>0.30406338145801548</v>
      </c>
      <c r="AS1307" s="52">
        <f t="shared" si="942"/>
        <v>0.31750411981191701</v>
      </c>
      <c r="AT1307" s="146"/>
      <c r="AU1307" s="146"/>
      <c r="AV1307" s="146"/>
      <c r="AW1307" s="146"/>
      <c r="AX1307" s="146"/>
      <c r="AY1307" s="146"/>
      <c r="AZ1307" s="146"/>
      <c r="BA1307" s="146"/>
      <c r="BB1307" s="146"/>
      <c r="BC1307" s="146"/>
      <c r="BD1307" s="146"/>
      <c r="BE1307" s="146"/>
      <c r="BF1307" s="146"/>
      <c r="BG1307" s="53">
        <f t="shared" si="969"/>
        <v>3.3466889276484432E-2</v>
      </c>
      <c r="BH1307" s="53">
        <f t="shared" si="943"/>
        <v>3.3152276921358838E-2</v>
      </c>
      <c r="BI1307" s="53">
        <f t="shared" si="944"/>
        <v>2.4958522461935216E-2</v>
      </c>
      <c r="BJ1307" s="53">
        <f t="shared" si="945"/>
        <v>2.360631303619784E-2</v>
      </c>
      <c r="BK1307" s="53">
        <f t="shared" si="946"/>
        <v>2.7157886968247107E-2</v>
      </c>
      <c r="BL1307" s="53">
        <f t="shared" si="947"/>
        <v>2.908779839477656E-2</v>
      </c>
      <c r="BM1307" s="53">
        <f t="shared" si="948"/>
        <v>2.4945382627315462E-2</v>
      </c>
      <c r="BN1307" s="53">
        <f t="shared" si="949"/>
        <v>2.8049851802941055E-2</v>
      </c>
      <c r="BO1307" s="53">
        <f t="shared" si="950"/>
        <v>2.6512934956473267E-2</v>
      </c>
      <c r="BP1307" s="53">
        <f t="shared" si="951"/>
        <v>2.6706846629138466E-2</v>
      </c>
      <c r="BQ1307" s="53">
        <f t="shared" si="952"/>
        <v>3.1417998551620092E-2</v>
      </c>
      <c r="BR1307" s="53">
        <f t="shared" si="953"/>
        <v>2.7907546885389111E-2</v>
      </c>
      <c r="BS1307" s="53">
        <f t="shared" si="954"/>
        <v>2.9132890928305438E-2</v>
      </c>
      <c r="BT1307" s="54">
        <f t="shared" si="973"/>
        <v>0.36610313944018291</v>
      </c>
      <c r="BU1307" s="55">
        <f t="shared" si="970"/>
        <v>0</v>
      </c>
      <c r="BV1307" s="55">
        <f t="shared" si="955"/>
        <v>0</v>
      </c>
      <c r="BW1307" s="55">
        <f t="shared" si="956"/>
        <v>-3.6905399334696463</v>
      </c>
      <c r="BX1307" s="55">
        <f t="shared" si="957"/>
        <v>0</v>
      </c>
      <c r="BY1307" s="55">
        <f t="shared" si="958"/>
        <v>0</v>
      </c>
      <c r="BZ1307" s="55">
        <f t="shared" si="959"/>
        <v>-3.5374364918837302</v>
      </c>
      <c r="CA1307" s="55">
        <f t="shared" si="960"/>
        <v>0</v>
      </c>
      <c r="CB1307" s="55">
        <f t="shared" si="961"/>
        <v>0</v>
      </c>
      <c r="CC1307" s="55">
        <f t="shared" si="962"/>
        <v>-3.6301225535126309</v>
      </c>
      <c r="CD1307" s="55">
        <f t="shared" si="963"/>
        <v>0</v>
      </c>
      <c r="CE1307" s="55">
        <f t="shared" si="964"/>
        <v>0</v>
      </c>
      <c r="CF1307" s="55">
        <f t="shared" si="965"/>
        <v>0</v>
      </c>
      <c r="CG1307" s="55">
        <f t="shared" si="966"/>
        <v>0</v>
      </c>
      <c r="CH1307" s="56">
        <f t="shared" si="974"/>
        <v>-10.858098978866007</v>
      </c>
      <c r="CI1307" s="57">
        <f t="shared" si="971"/>
        <v>0.14939874975563883</v>
      </c>
      <c r="CJ1307" s="58">
        <f t="shared" si="967"/>
        <v>-10.051998938378906</v>
      </c>
      <c r="CK1307" s="67">
        <f t="shared" si="968"/>
        <v>2.6338968605598172</v>
      </c>
    </row>
    <row r="1308" spans="1:89">
      <c r="A1308" s="48">
        <v>5196</v>
      </c>
      <c r="B1308" s="89">
        <v>6.0790273556231003E-3</v>
      </c>
      <c r="C1308" s="59">
        <v>0.11279926335174954</v>
      </c>
      <c r="D1308" s="59">
        <v>0.11279926335174954</v>
      </c>
      <c r="E1308" s="59">
        <v>0.12430939226519337</v>
      </c>
      <c r="F1308" s="59">
        <v>0.12891344383057091</v>
      </c>
      <c r="G1308" s="59">
        <v>0.1220073664825046</v>
      </c>
      <c r="H1308" s="59">
        <v>0.11049723756906077</v>
      </c>
      <c r="I1308" s="59">
        <v>0.1251841620626151</v>
      </c>
      <c r="J1308" s="59">
        <v>0.13812154696132597</v>
      </c>
      <c r="K1308" s="59">
        <v>0.15883977900552487</v>
      </c>
      <c r="L1308" s="59">
        <v>0.15193370165745856</v>
      </c>
      <c r="M1308" s="59">
        <v>0.16298342541436464</v>
      </c>
      <c r="N1308" s="59">
        <v>0.13581952117863719</v>
      </c>
      <c r="O1308" s="59">
        <v>0.14203499079189688</v>
      </c>
      <c r="P1308" s="120">
        <v>0.13278793030174249</v>
      </c>
      <c r="Q1308" s="60">
        <v>0</v>
      </c>
      <c r="R1308" s="60">
        <v>0</v>
      </c>
      <c r="S1308" s="60">
        <v>0</v>
      </c>
      <c r="T1308" s="60">
        <v>0</v>
      </c>
      <c r="U1308" s="60">
        <v>0</v>
      </c>
      <c r="V1308" s="60">
        <v>0</v>
      </c>
      <c r="W1308" s="60">
        <v>0</v>
      </c>
      <c r="X1308" s="60">
        <v>0</v>
      </c>
      <c r="Y1308" s="60">
        <v>0</v>
      </c>
      <c r="Z1308" s="60">
        <v>0</v>
      </c>
      <c r="AA1308" s="60">
        <v>0</v>
      </c>
      <c r="AB1308" s="60">
        <v>0</v>
      </c>
      <c r="AC1308" s="60">
        <v>0</v>
      </c>
      <c r="AD1308" s="49">
        <f t="shared" si="972"/>
        <v>0</v>
      </c>
      <c r="AE1308" s="50" t="s">
        <v>22</v>
      </c>
      <c r="AF1308" s="51">
        <f t="shared" si="929"/>
        <v>4.2425198429413002E-3</v>
      </c>
      <c r="AG1308" s="52">
        <f t="shared" si="930"/>
        <v>0.30406338145801548</v>
      </c>
      <c r="AH1308" s="52">
        <f t="shared" si="931"/>
        <v>0.30406338145801548</v>
      </c>
      <c r="AI1308" s="52">
        <f t="shared" si="932"/>
        <v>0.33421125843514932</v>
      </c>
      <c r="AJ1308" s="52">
        <f t="shared" si="933"/>
        <v>0.3464211582226272</v>
      </c>
      <c r="AK1308" s="52">
        <f t="shared" si="934"/>
        <v>0.32813903206091111</v>
      </c>
      <c r="AL1308" s="52">
        <f t="shared" si="935"/>
        <v>0.29809658706494158</v>
      </c>
      <c r="AM1308" s="52">
        <f t="shared" si="936"/>
        <v>0.33652439730232142</v>
      </c>
      <c r="AN1308" s="52">
        <f t="shared" si="937"/>
        <v>0.37110768300070651</v>
      </c>
      <c r="AO1308" s="52">
        <f t="shared" si="938"/>
        <v>0.42799314793927462</v>
      </c>
      <c r="AP1308" s="52">
        <f t="shared" si="939"/>
        <v>0.40882161914516513</v>
      </c>
      <c r="AQ1308" s="52">
        <f t="shared" si="940"/>
        <v>0.43959812963091699</v>
      </c>
      <c r="AR1308" s="52">
        <f t="shared" si="941"/>
        <v>0.36490231042490007</v>
      </c>
      <c r="AS1308" s="52">
        <f t="shared" si="942"/>
        <v>0.38170905967408564</v>
      </c>
      <c r="AT1308" s="146"/>
      <c r="AU1308" s="146"/>
      <c r="AV1308" s="146"/>
      <c r="AW1308" s="146"/>
      <c r="AX1308" s="146"/>
      <c r="AY1308" s="146"/>
      <c r="AZ1308" s="146"/>
      <c r="BA1308" s="146"/>
      <c r="BB1308" s="146"/>
      <c r="BC1308" s="146"/>
      <c r="BD1308" s="146"/>
      <c r="BE1308" s="146"/>
      <c r="BF1308" s="146"/>
      <c r="BG1308" s="53">
        <f t="shared" si="969"/>
        <v>6.4038484984759877E-2</v>
      </c>
      <c r="BH1308" s="53">
        <f t="shared" si="943"/>
        <v>6.3436478075384925E-2</v>
      </c>
      <c r="BI1308" s="53">
        <f t="shared" si="944"/>
        <v>6.6444633143804235E-2</v>
      </c>
      <c r="BJ1308" s="53">
        <f t="shared" si="945"/>
        <v>6.3288250280384581E-2</v>
      </c>
      <c r="BK1308" s="53">
        <f t="shared" si="946"/>
        <v>5.7434495388198191E-2</v>
      </c>
      <c r="BL1308" s="53">
        <f t="shared" si="947"/>
        <v>5.4566919420093861E-2</v>
      </c>
      <c r="BM1308" s="53">
        <f t="shared" si="948"/>
        <v>4.8373272744008253E-2</v>
      </c>
      <c r="BN1308" s="53">
        <f t="shared" si="949"/>
        <v>5.7317160235907147E-2</v>
      </c>
      <c r="BO1308" s="53">
        <f t="shared" si="950"/>
        <v>6.3821546065751161E-2</v>
      </c>
      <c r="BP1308" s="53">
        <f t="shared" si="951"/>
        <v>6.7123269094812477E-2</v>
      </c>
      <c r="BQ1308" s="53">
        <f t="shared" si="952"/>
        <v>7.5824753233355677E-2</v>
      </c>
      <c r="BR1308" s="53">
        <f t="shared" si="953"/>
        <v>5.1693686611145019E-2</v>
      </c>
      <c r="BS1308" s="53">
        <f t="shared" si="954"/>
        <v>5.4059252491194448E-2</v>
      </c>
      <c r="BT1308" s="54">
        <f t="shared" si="973"/>
        <v>0.78742220176879996</v>
      </c>
      <c r="BU1308" s="55">
        <f t="shared" si="970"/>
        <v>0</v>
      </c>
      <c r="BV1308" s="55">
        <f t="shared" si="955"/>
        <v>0</v>
      </c>
      <c r="BW1308" s="55">
        <f t="shared" si="956"/>
        <v>0</v>
      </c>
      <c r="BX1308" s="55">
        <f t="shared" si="957"/>
        <v>0</v>
      </c>
      <c r="BY1308" s="55">
        <f t="shared" si="958"/>
        <v>0</v>
      </c>
      <c r="BZ1308" s="55">
        <f t="shared" si="959"/>
        <v>0</v>
      </c>
      <c r="CA1308" s="55">
        <f t="shared" si="960"/>
        <v>0</v>
      </c>
      <c r="CB1308" s="55">
        <f t="shared" si="961"/>
        <v>0</v>
      </c>
      <c r="CC1308" s="55">
        <f t="shared" si="962"/>
        <v>0</v>
      </c>
      <c r="CD1308" s="55">
        <f t="shared" si="963"/>
        <v>0</v>
      </c>
      <c r="CE1308" s="55">
        <f t="shared" si="964"/>
        <v>0</v>
      </c>
      <c r="CF1308" s="55">
        <f t="shared" si="965"/>
        <v>0</v>
      </c>
      <c r="CG1308" s="55">
        <f t="shared" si="966"/>
        <v>0</v>
      </c>
      <c r="CH1308" s="56">
        <f t="shared" si="974"/>
        <v>0</v>
      </c>
      <c r="CI1308" s="57">
        <f t="shared" si="971"/>
        <v>0.22409812463345824</v>
      </c>
      <c r="CJ1308" s="58">
        <f t="shared" si="967"/>
        <v>-0.33774405178106887</v>
      </c>
      <c r="CK1308" s="67">
        <f t="shared" si="968"/>
        <v>0.78742220176879996</v>
      </c>
    </row>
    <row r="1309" spans="1:89">
      <c r="A1309" s="48">
        <v>5197</v>
      </c>
      <c r="B1309" s="89">
        <v>1.3677811550151978E-2</v>
      </c>
      <c r="C1309" s="59">
        <v>0.10819521178637201</v>
      </c>
      <c r="D1309" s="59">
        <v>0.10819521178637201</v>
      </c>
      <c r="E1309" s="59">
        <v>0.11970534069981584</v>
      </c>
      <c r="F1309" s="59">
        <v>0.12430939226519337</v>
      </c>
      <c r="G1309" s="59">
        <v>0.1220073664825046</v>
      </c>
      <c r="H1309" s="59">
        <v>0.1151012891344383</v>
      </c>
      <c r="I1309" s="59">
        <v>0.13001841620626151</v>
      </c>
      <c r="J1309" s="59">
        <v>0.15883977900552487</v>
      </c>
      <c r="K1309" s="59">
        <v>0.17725598526703498</v>
      </c>
      <c r="L1309" s="59">
        <v>0.1703499079189687</v>
      </c>
      <c r="M1309" s="59">
        <v>0.18186003683241253</v>
      </c>
      <c r="N1309" s="59">
        <v>0.12430939226519337</v>
      </c>
      <c r="O1309" s="59">
        <v>0.12997237569060774</v>
      </c>
      <c r="P1309" s="120">
        <v>0.13616305425697692</v>
      </c>
      <c r="Q1309" s="60">
        <v>0</v>
      </c>
      <c r="R1309" s="60">
        <v>0</v>
      </c>
      <c r="S1309" s="60">
        <v>0</v>
      </c>
      <c r="T1309" s="60">
        <v>1</v>
      </c>
      <c r="U1309" s="60">
        <v>0</v>
      </c>
      <c r="V1309" s="60">
        <v>0</v>
      </c>
      <c r="W1309" s="60">
        <v>0</v>
      </c>
      <c r="X1309" s="60">
        <v>0</v>
      </c>
      <c r="Y1309" s="60">
        <v>0</v>
      </c>
      <c r="Z1309" s="60">
        <v>0</v>
      </c>
      <c r="AA1309" s="60">
        <v>0</v>
      </c>
      <c r="AB1309" s="60">
        <v>0</v>
      </c>
      <c r="AC1309" s="60">
        <v>0</v>
      </c>
      <c r="AD1309" s="49">
        <f t="shared" si="972"/>
        <v>1</v>
      </c>
      <c r="AE1309" s="50" t="s">
        <v>22</v>
      </c>
      <c r="AF1309" s="51">
        <f t="shared" si="929"/>
        <v>1.0107193563278672E-2</v>
      </c>
      <c r="AG1309" s="52">
        <f t="shared" si="930"/>
        <v>0.29215010396427499</v>
      </c>
      <c r="AH1309" s="52">
        <f t="shared" si="931"/>
        <v>0.29215010396427499</v>
      </c>
      <c r="AI1309" s="52">
        <f t="shared" si="932"/>
        <v>0.32208835493338378</v>
      </c>
      <c r="AJ1309" s="52">
        <f t="shared" si="933"/>
        <v>0.33421125843514932</v>
      </c>
      <c r="AK1309" s="52">
        <f t="shared" si="934"/>
        <v>0.32813903206091111</v>
      </c>
      <c r="AL1309" s="52">
        <f t="shared" si="935"/>
        <v>0.3100507682725166</v>
      </c>
      <c r="AM1309" s="52">
        <f t="shared" si="936"/>
        <v>0.34936464731508471</v>
      </c>
      <c r="AN1309" s="52">
        <f t="shared" si="937"/>
        <v>0.42799314793927462</v>
      </c>
      <c r="AO1309" s="52">
        <f t="shared" si="938"/>
        <v>0.480163021258946</v>
      </c>
      <c r="AP1309" s="52">
        <f t="shared" si="939"/>
        <v>0.46041975201226792</v>
      </c>
      <c r="AQ1309" s="52">
        <f t="shared" si="940"/>
        <v>0.49344578632689523</v>
      </c>
      <c r="AR1309" s="52">
        <f t="shared" si="941"/>
        <v>0.33421125843514932</v>
      </c>
      <c r="AS1309" s="52">
        <f t="shared" si="942"/>
        <v>0.34924189992736282</v>
      </c>
      <c r="AT1309" s="146"/>
      <c r="AU1309" s="146"/>
      <c r="AV1309" s="146"/>
      <c r="AW1309" s="146"/>
      <c r="AX1309" s="146"/>
      <c r="AY1309" s="146"/>
      <c r="AZ1309" s="146"/>
      <c r="BA1309" s="146"/>
      <c r="BB1309" s="146"/>
      <c r="BC1309" s="146"/>
      <c r="BD1309" s="146"/>
      <c r="BE1309" s="146"/>
      <c r="BF1309" s="146"/>
      <c r="BG1309" s="53">
        <f t="shared" si="969"/>
        <v>0.1465850480955406</v>
      </c>
      <c r="BH1309" s="53">
        <f t="shared" si="943"/>
        <v>0.14520704529323233</v>
      </c>
      <c r="BI1309" s="53">
        <f t="shared" si="944"/>
        <v>0.15255293100518</v>
      </c>
      <c r="BJ1309" s="53">
        <f t="shared" si="945"/>
        <v>0.14546096219205898</v>
      </c>
      <c r="BK1309" s="53">
        <f t="shared" si="946"/>
        <v>0.13682942769580517</v>
      </c>
      <c r="BL1309" s="53">
        <f t="shared" si="947"/>
        <v>0.13521097519115929</v>
      </c>
      <c r="BM1309" s="53">
        <f t="shared" si="948"/>
        <v>0.11963949539464547</v>
      </c>
      <c r="BN1309" s="53">
        <f t="shared" si="949"/>
        <v>0.15748102632954766</v>
      </c>
      <c r="BO1309" s="53">
        <f t="shared" si="950"/>
        <v>0.17057913823130469</v>
      </c>
      <c r="BP1309" s="53">
        <f t="shared" si="951"/>
        <v>0.18009426911458742</v>
      </c>
      <c r="BQ1309" s="53">
        <f t="shared" si="952"/>
        <v>0.20276888597335657</v>
      </c>
      <c r="BR1309" s="53">
        <f t="shared" si="953"/>
        <v>0.11279469360656533</v>
      </c>
      <c r="BS1309" s="53">
        <f t="shared" si="954"/>
        <v>0.11783399747727194</v>
      </c>
      <c r="BT1309" s="54">
        <f t="shared" si="973"/>
        <v>1.9230378956002556</v>
      </c>
      <c r="BU1309" s="55">
        <f t="shared" si="970"/>
        <v>0</v>
      </c>
      <c r="BV1309" s="55">
        <f t="shared" si="955"/>
        <v>0</v>
      </c>
      <c r="BW1309" s="55">
        <f t="shared" si="956"/>
        <v>0</v>
      </c>
      <c r="BX1309" s="55">
        <f t="shared" si="957"/>
        <v>-1.9278475294552706</v>
      </c>
      <c r="BY1309" s="55">
        <f t="shared" si="958"/>
        <v>0</v>
      </c>
      <c r="BZ1309" s="55">
        <f t="shared" si="959"/>
        <v>0</v>
      </c>
      <c r="CA1309" s="55">
        <f t="shared" si="960"/>
        <v>0</v>
      </c>
      <c r="CB1309" s="55">
        <f t="shared" si="961"/>
        <v>0</v>
      </c>
      <c r="CC1309" s="55">
        <f t="shared" si="962"/>
        <v>0</v>
      </c>
      <c r="CD1309" s="55">
        <f t="shared" si="963"/>
        <v>0</v>
      </c>
      <c r="CE1309" s="55">
        <f t="shared" si="964"/>
        <v>0</v>
      </c>
      <c r="CF1309" s="55">
        <f t="shared" si="965"/>
        <v>0</v>
      </c>
      <c r="CG1309" s="55">
        <f t="shared" si="966"/>
        <v>0</v>
      </c>
      <c r="CH1309" s="56">
        <f t="shared" si="974"/>
        <v>-1.9278475294552706</v>
      </c>
      <c r="CI1309" s="57">
        <f t="shared" si="971"/>
        <v>0.50422078042528107</v>
      </c>
      <c r="CJ1309" s="58">
        <f t="shared" si="967"/>
        <v>-4.2917358322012547</v>
      </c>
      <c r="CK1309" s="67">
        <f t="shared" si="968"/>
        <v>0.92303789560025562</v>
      </c>
    </row>
    <row r="1310" spans="1:89">
      <c r="A1310" s="48">
        <v>5198</v>
      </c>
      <c r="B1310" s="89">
        <v>2.532928064842959E-3</v>
      </c>
      <c r="C1310" s="59">
        <v>0.10819521178637201</v>
      </c>
      <c r="D1310" s="59">
        <v>0.10819521178637201</v>
      </c>
      <c r="E1310" s="59">
        <v>0.11970534069981584</v>
      </c>
      <c r="F1310" s="59">
        <v>0.12430939226519337</v>
      </c>
      <c r="G1310" s="59">
        <v>0.1220073664825046</v>
      </c>
      <c r="H1310" s="59">
        <v>0.1151012891344383</v>
      </c>
      <c r="I1310" s="59">
        <v>0.13001841620626151</v>
      </c>
      <c r="J1310" s="59">
        <v>0.15883977900552487</v>
      </c>
      <c r="K1310" s="59">
        <v>0.17725598526703498</v>
      </c>
      <c r="L1310" s="59">
        <v>0.1703499079189687</v>
      </c>
      <c r="M1310" s="59">
        <v>0.18186003683241253</v>
      </c>
      <c r="N1310" s="59">
        <v>0.12430939226519337</v>
      </c>
      <c r="O1310" s="59">
        <v>0.12997237569060774</v>
      </c>
      <c r="P1310" s="120">
        <v>0.13616305425697692</v>
      </c>
      <c r="Q1310" s="60">
        <v>0</v>
      </c>
      <c r="R1310" s="60">
        <v>0</v>
      </c>
      <c r="S1310" s="60">
        <v>0</v>
      </c>
      <c r="T1310" s="60">
        <v>0</v>
      </c>
      <c r="U1310" s="60">
        <v>0</v>
      </c>
      <c r="V1310" s="60">
        <v>0</v>
      </c>
      <c r="W1310" s="60">
        <v>0</v>
      </c>
      <c r="X1310" s="60">
        <v>0</v>
      </c>
      <c r="Y1310" s="60">
        <v>0</v>
      </c>
      <c r="Z1310" s="60">
        <v>0</v>
      </c>
      <c r="AA1310" s="60">
        <v>0</v>
      </c>
      <c r="AB1310" s="60">
        <v>0</v>
      </c>
      <c r="AC1310" s="60">
        <v>0</v>
      </c>
      <c r="AD1310" s="49">
        <f t="shared" si="972"/>
        <v>0</v>
      </c>
      <c r="AE1310" s="50" t="s">
        <v>22</v>
      </c>
      <c r="AF1310" s="51">
        <f t="shared" si="929"/>
        <v>1.6619302996611623E-3</v>
      </c>
      <c r="AG1310" s="52">
        <f t="shared" si="930"/>
        <v>0.29215010396427499</v>
      </c>
      <c r="AH1310" s="52">
        <f t="shared" si="931"/>
        <v>0.29215010396427499</v>
      </c>
      <c r="AI1310" s="52">
        <f t="shared" si="932"/>
        <v>0.32208835493338378</v>
      </c>
      <c r="AJ1310" s="52">
        <f t="shared" si="933"/>
        <v>0.33421125843514932</v>
      </c>
      <c r="AK1310" s="52">
        <f t="shared" si="934"/>
        <v>0.32813903206091111</v>
      </c>
      <c r="AL1310" s="52">
        <f t="shared" si="935"/>
        <v>0.3100507682725166</v>
      </c>
      <c r="AM1310" s="52">
        <f t="shared" si="936"/>
        <v>0.34936464731508471</v>
      </c>
      <c r="AN1310" s="52">
        <f t="shared" si="937"/>
        <v>0.42799314793927462</v>
      </c>
      <c r="AO1310" s="52">
        <f t="shared" si="938"/>
        <v>0.480163021258946</v>
      </c>
      <c r="AP1310" s="52">
        <f t="shared" si="939"/>
        <v>0.46041975201226792</v>
      </c>
      <c r="AQ1310" s="52">
        <f t="shared" si="940"/>
        <v>0.49344578632689523</v>
      </c>
      <c r="AR1310" s="52">
        <f t="shared" si="941"/>
        <v>0.33421125843514932</v>
      </c>
      <c r="AS1310" s="52">
        <f t="shared" si="942"/>
        <v>0.34924189992736282</v>
      </c>
      <c r="AT1310" s="146"/>
      <c r="AU1310" s="146"/>
      <c r="AV1310" s="146"/>
      <c r="AW1310" s="146"/>
      <c r="AX1310" s="146"/>
      <c r="AY1310" s="146"/>
      <c r="AZ1310" s="146"/>
      <c r="BA1310" s="146"/>
      <c r="BB1310" s="146"/>
      <c r="BC1310" s="146"/>
      <c r="BD1310" s="146"/>
      <c r="BE1310" s="146"/>
      <c r="BF1310" s="146"/>
      <c r="BG1310" s="53">
        <f t="shared" si="969"/>
        <v>2.4103044171664381E-2</v>
      </c>
      <c r="BH1310" s="53">
        <f t="shared" si="943"/>
        <v>2.3876458562530047E-2</v>
      </c>
      <c r="BI1310" s="53">
        <f t="shared" si="944"/>
        <v>2.5084345793154484E-2</v>
      </c>
      <c r="BJ1310" s="53">
        <f t="shared" si="945"/>
        <v>2.391821023030152E-2</v>
      </c>
      <c r="BK1310" s="53">
        <f t="shared" si="946"/>
        <v>2.2498923202494622E-2</v>
      </c>
      <c r="BL1310" s="53">
        <f t="shared" si="947"/>
        <v>2.2232800342652913E-2</v>
      </c>
      <c r="BM1310" s="53">
        <f t="shared" si="948"/>
        <v>1.9672375045327036E-2</v>
      </c>
      <c r="BN1310" s="53">
        <f t="shared" si="949"/>
        <v>2.5894674682960403E-2</v>
      </c>
      <c r="BO1310" s="53">
        <f t="shared" si="950"/>
        <v>2.8048403005426714E-2</v>
      </c>
      <c r="BP1310" s="53">
        <f t="shared" si="951"/>
        <v>2.9612980177236563E-2</v>
      </c>
      <c r="BQ1310" s="53">
        <f t="shared" si="952"/>
        <v>3.3341377437551036E-2</v>
      </c>
      <c r="BR1310" s="53">
        <f t="shared" si="953"/>
        <v>1.8546881265519066E-2</v>
      </c>
      <c r="BS1310" s="53">
        <f t="shared" si="954"/>
        <v>1.9375496225695048E-2</v>
      </c>
      <c r="BT1310" s="54">
        <f t="shared" si="973"/>
        <v>0.31620597014251389</v>
      </c>
      <c r="BU1310" s="55">
        <f t="shared" si="970"/>
        <v>0</v>
      </c>
      <c r="BV1310" s="55">
        <f t="shared" si="955"/>
        <v>0</v>
      </c>
      <c r="BW1310" s="55">
        <f t="shared" si="956"/>
        <v>0</v>
      </c>
      <c r="BX1310" s="55">
        <f t="shared" si="957"/>
        <v>0</v>
      </c>
      <c r="BY1310" s="55">
        <f t="shared" si="958"/>
        <v>0</v>
      </c>
      <c r="BZ1310" s="55">
        <f t="shared" si="959"/>
        <v>0</v>
      </c>
      <c r="CA1310" s="55">
        <f t="shared" si="960"/>
        <v>0</v>
      </c>
      <c r="CB1310" s="55">
        <f t="shared" si="961"/>
        <v>0</v>
      </c>
      <c r="CC1310" s="55">
        <f t="shared" si="962"/>
        <v>0</v>
      </c>
      <c r="CD1310" s="55">
        <f t="shared" si="963"/>
        <v>0</v>
      </c>
      <c r="CE1310" s="55">
        <f t="shared" si="964"/>
        <v>0</v>
      </c>
      <c r="CF1310" s="55">
        <f t="shared" si="965"/>
        <v>0</v>
      </c>
      <c r="CG1310" s="55">
        <f t="shared" si="966"/>
        <v>0</v>
      </c>
      <c r="CH1310" s="56">
        <f t="shared" si="974"/>
        <v>0</v>
      </c>
      <c r="CI1310" s="57">
        <f t="shared" si="971"/>
        <v>9.3374218597274281E-2</v>
      </c>
      <c r="CJ1310" s="58">
        <f t="shared" si="967"/>
        <v>-0.13805540973103975</v>
      </c>
      <c r="CK1310" s="67">
        <f t="shared" si="968"/>
        <v>0.31620597014251389</v>
      </c>
    </row>
    <row r="1311" spans="1:89">
      <c r="A1311" s="48">
        <v>5199</v>
      </c>
      <c r="B1311" s="89">
        <v>4.1540020263424522E-2</v>
      </c>
      <c r="C1311" s="59">
        <v>0.10819521178637201</v>
      </c>
      <c r="D1311" s="59">
        <v>0.10819521178637201</v>
      </c>
      <c r="E1311" s="59">
        <v>0.11970534069981584</v>
      </c>
      <c r="F1311" s="59">
        <v>0.12430939226519337</v>
      </c>
      <c r="G1311" s="59">
        <v>0.1220073664825046</v>
      </c>
      <c r="H1311" s="59">
        <v>0.1151012891344383</v>
      </c>
      <c r="I1311" s="59">
        <v>0.13001841620626151</v>
      </c>
      <c r="J1311" s="59">
        <v>0.15883977900552487</v>
      </c>
      <c r="K1311" s="59">
        <v>0.17725598526703498</v>
      </c>
      <c r="L1311" s="59">
        <v>0.1703499079189687</v>
      </c>
      <c r="M1311" s="59">
        <v>0.18186003683241253</v>
      </c>
      <c r="N1311" s="59">
        <v>0.12430939226519337</v>
      </c>
      <c r="O1311" s="59">
        <v>0.12997237569060774</v>
      </c>
      <c r="P1311" s="120">
        <v>0.13616305425697692</v>
      </c>
      <c r="Q1311" s="60">
        <v>0</v>
      </c>
      <c r="R1311" s="60">
        <v>1</v>
      </c>
      <c r="S1311" s="60">
        <v>1</v>
      </c>
      <c r="T1311" s="60">
        <v>0</v>
      </c>
      <c r="U1311" s="60">
        <v>0</v>
      </c>
      <c r="V1311" s="60">
        <v>0</v>
      </c>
      <c r="W1311" s="60">
        <v>0</v>
      </c>
      <c r="X1311" s="60">
        <v>0</v>
      </c>
      <c r="Y1311" s="60">
        <v>0</v>
      </c>
      <c r="Z1311" s="60">
        <v>0</v>
      </c>
      <c r="AA1311" s="60">
        <v>2</v>
      </c>
      <c r="AB1311" s="60">
        <v>0</v>
      </c>
      <c r="AC1311" s="60">
        <v>1</v>
      </c>
      <c r="AD1311" s="49">
        <f t="shared" si="972"/>
        <v>5</v>
      </c>
      <c r="AE1311" s="50" t="s">
        <v>22</v>
      </c>
      <c r="AF1311" s="51">
        <f t="shared" si="929"/>
        <v>3.3196093916658578E-2</v>
      </c>
      <c r="AG1311" s="52">
        <f t="shared" si="930"/>
        <v>0.29215010396427499</v>
      </c>
      <c r="AH1311" s="52">
        <f t="shared" si="931"/>
        <v>0.29215010396427499</v>
      </c>
      <c r="AI1311" s="52">
        <f t="shared" si="932"/>
        <v>0.32208835493338378</v>
      </c>
      <c r="AJ1311" s="52">
        <f t="shared" si="933"/>
        <v>0.33421125843514932</v>
      </c>
      <c r="AK1311" s="52">
        <f t="shared" si="934"/>
        <v>0.32813903206091111</v>
      </c>
      <c r="AL1311" s="52">
        <f t="shared" si="935"/>
        <v>0.3100507682725166</v>
      </c>
      <c r="AM1311" s="52">
        <f t="shared" si="936"/>
        <v>0.34936464731508471</v>
      </c>
      <c r="AN1311" s="52">
        <f t="shared" si="937"/>
        <v>0.42799314793927462</v>
      </c>
      <c r="AO1311" s="52">
        <f t="shared" si="938"/>
        <v>0.480163021258946</v>
      </c>
      <c r="AP1311" s="52">
        <f t="shared" si="939"/>
        <v>0.46041975201226792</v>
      </c>
      <c r="AQ1311" s="52">
        <f t="shared" si="940"/>
        <v>0.49344578632689523</v>
      </c>
      <c r="AR1311" s="52">
        <f t="shared" si="941"/>
        <v>0.33421125843514932</v>
      </c>
      <c r="AS1311" s="52">
        <f t="shared" si="942"/>
        <v>0.34924189992736282</v>
      </c>
      <c r="AT1311" s="146"/>
      <c r="AU1311" s="146"/>
      <c r="AV1311" s="146"/>
      <c r="AW1311" s="146"/>
      <c r="AX1311" s="146"/>
      <c r="AY1311" s="146"/>
      <c r="AZ1311" s="146"/>
      <c r="BA1311" s="146"/>
      <c r="BB1311" s="146"/>
      <c r="BC1311" s="146"/>
      <c r="BD1311" s="146"/>
      <c r="BE1311" s="146"/>
      <c r="BF1311" s="146"/>
      <c r="BG1311" s="53">
        <f t="shared" si="969"/>
        <v>0.4814443290209417</v>
      </c>
      <c r="BH1311" s="53">
        <f t="shared" si="943"/>
        <v>0.47691841288443454</v>
      </c>
      <c r="BI1311" s="53">
        <f t="shared" si="944"/>
        <v>0.50104525981460757</v>
      </c>
      <c r="BJ1311" s="53">
        <f t="shared" si="945"/>
        <v>0.47775237823472722</v>
      </c>
      <c r="BK1311" s="53">
        <f t="shared" si="946"/>
        <v>0.44940294295493316</v>
      </c>
      <c r="BL1311" s="53">
        <f t="shared" si="947"/>
        <v>0.44408729316476064</v>
      </c>
      <c r="BM1311" s="53">
        <f t="shared" si="948"/>
        <v>0.39294428274251408</v>
      </c>
      <c r="BN1311" s="53">
        <f t="shared" si="949"/>
        <v>0.51723110944672712</v>
      </c>
      <c r="BO1311" s="53">
        <f t="shared" si="950"/>
        <v>0.56025058365580549</v>
      </c>
      <c r="BP1311" s="53">
        <f t="shared" si="951"/>
        <v>0.59150210530256109</v>
      </c>
      <c r="BQ1311" s="53">
        <f t="shared" si="952"/>
        <v>0.66597467833239621</v>
      </c>
      <c r="BR1311" s="53">
        <f t="shared" si="953"/>
        <v>0.37046319720918097</v>
      </c>
      <c r="BS1311" s="53">
        <f t="shared" si="954"/>
        <v>0.38701430049212748</v>
      </c>
      <c r="BT1311" s="54">
        <f t="shared" si="973"/>
        <v>6.3160308732557162</v>
      </c>
      <c r="BU1311" s="55">
        <f t="shared" si="970"/>
        <v>0</v>
      </c>
      <c r="BV1311" s="55">
        <f t="shared" si="955"/>
        <v>-0.74040984489417294</v>
      </c>
      <c r="BW1311" s="55">
        <f t="shared" si="956"/>
        <v>-0.69105884302627707</v>
      </c>
      <c r="BX1311" s="55">
        <f t="shared" si="957"/>
        <v>0</v>
      </c>
      <c r="BY1311" s="55">
        <f t="shared" si="958"/>
        <v>0</v>
      </c>
      <c r="BZ1311" s="55">
        <f t="shared" si="959"/>
        <v>0</v>
      </c>
      <c r="CA1311" s="55">
        <f t="shared" si="960"/>
        <v>0</v>
      </c>
      <c r="CB1311" s="55">
        <f t="shared" si="961"/>
        <v>0</v>
      </c>
      <c r="CC1311" s="55">
        <f t="shared" si="962"/>
        <v>0</v>
      </c>
      <c r="CD1311" s="55">
        <f t="shared" si="963"/>
        <v>0</v>
      </c>
      <c r="CE1311" s="55">
        <f t="shared" si="964"/>
        <v>-0.81300725937294782</v>
      </c>
      <c r="CF1311" s="55">
        <f t="shared" si="965"/>
        <v>0</v>
      </c>
      <c r="CG1311" s="55">
        <f t="shared" si="966"/>
        <v>-0.94929363445903003</v>
      </c>
      <c r="CH1311" s="56">
        <f t="shared" si="974"/>
        <v>-3.1937695817524281</v>
      </c>
      <c r="CI1311" s="57">
        <f t="shared" si="971"/>
        <v>1.5313371849952979</v>
      </c>
      <c r="CJ1311" s="58">
        <f t="shared" si="967"/>
        <v>-10.158909674690113</v>
      </c>
      <c r="CK1311" s="67">
        <f t="shared" si="968"/>
        <v>1.3160308732557162</v>
      </c>
    </row>
    <row r="1312" spans="1:89">
      <c r="A1312" s="48">
        <v>5200</v>
      </c>
      <c r="B1312" s="89">
        <v>3.9513677811550157E-2</v>
      </c>
      <c r="C1312" s="59">
        <v>0.18416206261510129</v>
      </c>
      <c r="D1312" s="59">
        <v>0.18416206261510129</v>
      </c>
      <c r="E1312" s="59">
        <v>0.18416206261510129</v>
      </c>
      <c r="F1312" s="59">
        <v>0.19337016574585636</v>
      </c>
      <c r="G1312" s="59">
        <v>0.19567219152854512</v>
      </c>
      <c r="H1312" s="59">
        <v>0.20257826887661143</v>
      </c>
      <c r="I1312" s="59">
        <v>0.22389502762430938</v>
      </c>
      <c r="J1312" s="59">
        <v>0.25322283609576429</v>
      </c>
      <c r="K1312" s="59">
        <v>0.27854511970534068</v>
      </c>
      <c r="L1312" s="59">
        <v>0.27163904235727437</v>
      </c>
      <c r="M1312" s="59">
        <v>0.28577348066298341</v>
      </c>
      <c r="N1312" s="59">
        <v>0.26473296500920812</v>
      </c>
      <c r="O1312" s="59">
        <v>0.2768876611418048</v>
      </c>
      <c r="P1312" s="120">
        <v>0.23067714973792322</v>
      </c>
      <c r="Q1312" s="60">
        <v>0</v>
      </c>
      <c r="R1312" s="60">
        <v>0</v>
      </c>
      <c r="S1312" s="60">
        <v>0</v>
      </c>
      <c r="T1312" s="60">
        <v>0</v>
      </c>
      <c r="U1312" s="60">
        <v>0</v>
      </c>
      <c r="V1312" s="60">
        <v>0</v>
      </c>
      <c r="W1312" s="60">
        <v>0</v>
      </c>
      <c r="X1312" s="60">
        <v>0</v>
      </c>
      <c r="Y1312" s="60">
        <v>1</v>
      </c>
      <c r="Z1312" s="60">
        <v>0</v>
      </c>
      <c r="AA1312" s="60">
        <v>0</v>
      </c>
      <c r="AB1312" s="60">
        <v>0</v>
      </c>
      <c r="AC1312" s="60">
        <v>0</v>
      </c>
      <c r="AD1312" s="49">
        <f t="shared" si="972"/>
        <v>1</v>
      </c>
      <c r="AE1312" s="50" t="s">
        <v>22</v>
      </c>
      <c r="AF1312" s="51">
        <f t="shared" si="929"/>
        <v>3.1465657906992656E-2</v>
      </c>
      <c r="AG1312" s="52">
        <f t="shared" si="930"/>
        <v>0.50012347399032253</v>
      </c>
      <c r="AH1312" s="52">
        <f t="shared" si="931"/>
        <v>0.50012347399032253</v>
      </c>
      <c r="AI1312" s="52">
        <f t="shared" si="932"/>
        <v>0.50012347399032253</v>
      </c>
      <c r="AJ1312" s="52">
        <f t="shared" si="933"/>
        <v>0.52707709735319885</v>
      </c>
      <c r="AK1312" s="52">
        <f t="shared" si="934"/>
        <v>0.53387637529332144</v>
      </c>
      <c r="AL1312" s="52">
        <f t="shared" si="935"/>
        <v>0.5544207117163521</v>
      </c>
      <c r="AM1312" s="52">
        <f t="shared" si="936"/>
        <v>0.61922456754134936</v>
      </c>
      <c r="AN1312" s="52">
        <f t="shared" si="937"/>
        <v>0.71182389050156658</v>
      </c>
      <c r="AO1312" s="52">
        <f t="shared" si="938"/>
        <v>0.7949801984066025</v>
      </c>
      <c r="AP1312" s="52">
        <f t="shared" si="939"/>
        <v>0.77200737387439056</v>
      </c>
      <c r="AQ1312" s="52">
        <f t="shared" si="940"/>
        <v>0.81926061258635086</v>
      </c>
      <c r="AR1312" s="52">
        <f t="shared" si="941"/>
        <v>0.74925476896338539</v>
      </c>
      <c r="AS1312" s="52">
        <f t="shared" si="942"/>
        <v>0.7894466531226122</v>
      </c>
      <c r="AT1312" s="146"/>
      <c r="AU1312" s="146"/>
      <c r="AV1312" s="146"/>
      <c r="AW1312" s="146"/>
      <c r="AX1312" s="146"/>
      <c r="AY1312" s="146"/>
      <c r="AZ1312" s="146"/>
      <c r="BA1312" s="146"/>
      <c r="BB1312" s="146"/>
      <c r="BC1312" s="146"/>
      <c r="BD1312" s="146"/>
      <c r="BE1312" s="146"/>
      <c r="BF1312" s="146"/>
      <c r="BG1312" s="53">
        <f t="shared" si="969"/>
        <v>0.78120875476563634</v>
      </c>
      <c r="BH1312" s="53">
        <f t="shared" si="943"/>
        <v>0.7738648416773577</v>
      </c>
      <c r="BI1312" s="53">
        <f t="shared" si="944"/>
        <v>0.73744393117960771</v>
      </c>
      <c r="BJ1312" s="53">
        <f t="shared" si="945"/>
        <v>0.71417683551041611</v>
      </c>
      <c r="BK1312" s="53">
        <f t="shared" si="946"/>
        <v>0.6930563623335787</v>
      </c>
      <c r="BL1312" s="53">
        <f t="shared" si="947"/>
        <v>0.75270502099025094</v>
      </c>
      <c r="BM1312" s="53">
        <f t="shared" si="948"/>
        <v>0.66016125039594276</v>
      </c>
      <c r="BN1312" s="53">
        <f t="shared" si="949"/>
        <v>0.81539907414393087</v>
      </c>
      <c r="BO1312" s="53">
        <f t="shared" si="950"/>
        <v>0.87922443702184139</v>
      </c>
      <c r="BP1312" s="53">
        <f t="shared" si="951"/>
        <v>0.94009908244430662</v>
      </c>
      <c r="BQ1312" s="53">
        <f t="shared" si="952"/>
        <v>1.0480697347786487</v>
      </c>
      <c r="BR1312" s="53">
        <f t="shared" si="953"/>
        <v>0.78723309394167562</v>
      </c>
      <c r="BS1312" s="53">
        <f t="shared" si="954"/>
        <v>0.82922672542348508</v>
      </c>
      <c r="BT1312" s="54">
        <f t="shared" si="973"/>
        <v>10.41186914460668</v>
      </c>
      <c r="BU1312" s="55">
        <f t="shared" si="970"/>
        <v>0</v>
      </c>
      <c r="BV1312" s="55">
        <f t="shared" si="955"/>
        <v>0</v>
      </c>
      <c r="BW1312" s="55">
        <f t="shared" si="956"/>
        <v>0</v>
      </c>
      <c r="BX1312" s="55">
        <f t="shared" si="957"/>
        <v>0</v>
      </c>
      <c r="BY1312" s="55">
        <f t="shared" si="958"/>
        <v>0</v>
      </c>
      <c r="BZ1312" s="55">
        <f t="shared" si="959"/>
        <v>0</v>
      </c>
      <c r="CA1312" s="55">
        <f t="shared" si="960"/>
        <v>0</v>
      </c>
      <c r="CB1312" s="55">
        <f t="shared" si="961"/>
        <v>0</v>
      </c>
      <c r="CC1312" s="55">
        <f t="shared" si="962"/>
        <v>-0.12871508166815887</v>
      </c>
      <c r="CD1312" s="55">
        <f t="shared" si="963"/>
        <v>0</v>
      </c>
      <c r="CE1312" s="55">
        <f t="shared" si="964"/>
        <v>0</v>
      </c>
      <c r="CF1312" s="55">
        <f t="shared" si="965"/>
        <v>0</v>
      </c>
      <c r="CG1312" s="55">
        <f t="shared" si="966"/>
        <v>0</v>
      </c>
      <c r="CH1312" s="56">
        <f t="shared" si="974"/>
        <v>-0.12871508166815887</v>
      </c>
      <c r="CI1312" s="57">
        <f t="shared" si="971"/>
        <v>1.4566378101174786</v>
      </c>
      <c r="CJ1312" s="58">
        <f t="shared" si="967"/>
        <v>-5.2821454907591399</v>
      </c>
      <c r="CK1312" s="67">
        <f t="shared" si="968"/>
        <v>9.4118691446066798</v>
      </c>
    </row>
    <row r="1313" spans="1:89">
      <c r="A1313" s="48">
        <v>5201</v>
      </c>
      <c r="B1313" s="89">
        <v>1.9756838905775079E-2</v>
      </c>
      <c r="C1313" s="59">
        <v>0.18416206261510129</v>
      </c>
      <c r="D1313" s="59">
        <v>0.18416206261510129</v>
      </c>
      <c r="E1313" s="59">
        <v>0.18416206261510129</v>
      </c>
      <c r="F1313" s="59">
        <v>0.19337016574585636</v>
      </c>
      <c r="G1313" s="59">
        <v>0.19567219152854512</v>
      </c>
      <c r="H1313" s="59">
        <v>0.20257826887661143</v>
      </c>
      <c r="I1313" s="59">
        <v>0.22389502762430938</v>
      </c>
      <c r="J1313" s="59">
        <v>0.25322283609576429</v>
      </c>
      <c r="K1313" s="59">
        <v>0.27854511970534068</v>
      </c>
      <c r="L1313" s="59">
        <v>0.27163904235727437</v>
      </c>
      <c r="M1313" s="59">
        <v>0.28577348066298341</v>
      </c>
      <c r="N1313" s="59">
        <v>0.26473296500920812</v>
      </c>
      <c r="O1313" s="59">
        <v>0.2768876611418048</v>
      </c>
      <c r="P1313" s="120">
        <v>0.23067714973792322</v>
      </c>
      <c r="Q1313" s="60">
        <v>0</v>
      </c>
      <c r="R1313" s="60">
        <v>2</v>
      </c>
      <c r="S1313" s="60">
        <v>0</v>
      </c>
      <c r="T1313" s="60">
        <v>0</v>
      </c>
      <c r="U1313" s="60">
        <v>0</v>
      </c>
      <c r="V1313" s="60">
        <v>0</v>
      </c>
      <c r="W1313" s="60">
        <v>0</v>
      </c>
      <c r="X1313" s="60">
        <v>0</v>
      </c>
      <c r="Y1313" s="60">
        <v>0</v>
      </c>
      <c r="Z1313" s="60">
        <v>0</v>
      </c>
      <c r="AA1313" s="60">
        <v>0</v>
      </c>
      <c r="AB1313" s="60">
        <v>1</v>
      </c>
      <c r="AC1313" s="60">
        <v>0</v>
      </c>
      <c r="AD1313" s="49">
        <f t="shared" si="972"/>
        <v>3</v>
      </c>
      <c r="AE1313" s="50" t="s">
        <v>22</v>
      </c>
      <c r="AF1313" s="51">
        <f t="shared" si="929"/>
        <v>1.4982635388682743E-2</v>
      </c>
      <c r="AG1313" s="52">
        <f t="shared" si="930"/>
        <v>0.50012347399032253</v>
      </c>
      <c r="AH1313" s="52">
        <f t="shared" si="931"/>
        <v>0.50012347399032253</v>
      </c>
      <c r="AI1313" s="52">
        <f t="shared" si="932"/>
        <v>0.50012347399032253</v>
      </c>
      <c r="AJ1313" s="52">
        <f t="shared" si="933"/>
        <v>0.52707709735319885</v>
      </c>
      <c r="AK1313" s="52">
        <f t="shared" si="934"/>
        <v>0.53387637529332144</v>
      </c>
      <c r="AL1313" s="52">
        <f t="shared" si="935"/>
        <v>0.5544207117163521</v>
      </c>
      <c r="AM1313" s="52">
        <f t="shared" si="936"/>
        <v>0.61922456754134936</v>
      </c>
      <c r="AN1313" s="52">
        <f t="shared" si="937"/>
        <v>0.71182389050156658</v>
      </c>
      <c r="AO1313" s="52">
        <f t="shared" si="938"/>
        <v>0.7949801984066025</v>
      </c>
      <c r="AP1313" s="52">
        <f t="shared" si="939"/>
        <v>0.77200737387439056</v>
      </c>
      <c r="AQ1313" s="52">
        <f t="shared" si="940"/>
        <v>0.81926061258635086</v>
      </c>
      <c r="AR1313" s="52">
        <f t="shared" si="941"/>
        <v>0.74925476896338539</v>
      </c>
      <c r="AS1313" s="52">
        <f t="shared" si="942"/>
        <v>0.7894466531226122</v>
      </c>
      <c r="AT1313" s="146"/>
      <c r="AU1313" s="146"/>
      <c r="AV1313" s="146"/>
      <c r="AW1313" s="146"/>
      <c r="AX1313" s="146"/>
      <c r="AY1313" s="146"/>
      <c r="AZ1313" s="146"/>
      <c r="BA1313" s="146"/>
      <c r="BB1313" s="146"/>
      <c r="BC1313" s="146"/>
      <c r="BD1313" s="146"/>
      <c r="BE1313" s="146"/>
      <c r="BF1313" s="146"/>
      <c r="BG1313" s="53">
        <f t="shared" si="969"/>
        <v>0.37197906268787345</v>
      </c>
      <c r="BH1313" s="53">
        <f t="shared" si="943"/>
        <v>0.36848219723369835</v>
      </c>
      <c r="BI1313" s="53">
        <f t="shared" si="944"/>
        <v>0.35114007700457167</v>
      </c>
      <c r="BJ1313" s="53">
        <f t="shared" si="945"/>
        <v>0.34006125538909782</v>
      </c>
      <c r="BK1313" s="53">
        <f t="shared" si="946"/>
        <v>0.33000456597296179</v>
      </c>
      <c r="BL1313" s="53">
        <f t="shared" si="947"/>
        <v>0.35840677217244854</v>
      </c>
      <c r="BM1313" s="53">
        <f t="shared" si="948"/>
        <v>0.31434128412809131</v>
      </c>
      <c r="BN1313" s="53">
        <f t="shared" si="949"/>
        <v>0.38825906835569585</v>
      </c>
      <c r="BO1313" s="53">
        <f t="shared" si="950"/>
        <v>0.41865004709755738</v>
      </c>
      <c r="BP1313" s="53">
        <f t="shared" si="951"/>
        <v>0.44763601711846229</v>
      </c>
      <c r="BQ1313" s="53">
        <f t="shared" si="952"/>
        <v>0.49904714354033114</v>
      </c>
      <c r="BR1313" s="53">
        <f t="shared" si="953"/>
        <v>0.37484760202047374</v>
      </c>
      <c r="BS1313" s="53">
        <f t="shared" si="954"/>
        <v>0.39484321981427289</v>
      </c>
      <c r="BT1313" s="54">
        <f t="shared" si="973"/>
        <v>4.9576983125355367</v>
      </c>
      <c r="BU1313" s="55">
        <f t="shared" si="970"/>
        <v>0</v>
      </c>
      <c r="BV1313" s="55">
        <f t="shared" si="955"/>
        <v>-1.9967257599231532</v>
      </c>
      <c r="BW1313" s="55">
        <f t="shared" si="956"/>
        <v>0</v>
      </c>
      <c r="BX1313" s="55">
        <f t="shared" si="957"/>
        <v>0</v>
      </c>
      <c r="BY1313" s="55">
        <f t="shared" si="958"/>
        <v>0</v>
      </c>
      <c r="BZ1313" s="55">
        <f t="shared" si="959"/>
        <v>0</v>
      </c>
      <c r="CA1313" s="55">
        <f t="shared" si="960"/>
        <v>0</v>
      </c>
      <c r="CB1313" s="55">
        <f t="shared" si="961"/>
        <v>0</v>
      </c>
      <c r="CC1313" s="55">
        <f t="shared" si="962"/>
        <v>0</v>
      </c>
      <c r="CD1313" s="55">
        <f t="shared" si="963"/>
        <v>0</v>
      </c>
      <c r="CE1313" s="55">
        <f t="shared" si="964"/>
        <v>0</v>
      </c>
      <c r="CF1313" s="55">
        <f t="shared" si="965"/>
        <v>-0.98123573022446642</v>
      </c>
      <c r="CG1313" s="55">
        <f t="shared" si="966"/>
        <v>0</v>
      </c>
      <c r="CH1313" s="56">
        <f t="shared" si="974"/>
        <v>-2.9779614901476195</v>
      </c>
      <c r="CI1313" s="57">
        <f t="shared" si="971"/>
        <v>0.72831890505873931</v>
      </c>
      <c r="CJ1313" s="58">
        <f t="shared" si="967"/>
        <v>-8.4548875589290731</v>
      </c>
      <c r="CK1313" s="67">
        <f t="shared" si="968"/>
        <v>1.9576983125355367</v>
      </c>
    </row>
    <row r="1314" spans="1:89">
      <c r="A1314" s="48">
        <v>5202</v>
      </c>
      <c r="B1314" s="89">
        <v>3.3434650455927056E-2</v>
      </c>
      <c r="C1314" s="59">
        <v>0.18416206261510129</v>
      </c>
      <c r="D1314" s="59">
        <v>0.18416206261510129</v>
      </c>
      <c r="E1314" s="59">
        <v>0.18416206261510129</v>
      </c>
      <c r="F1314" s="59">
        <v>0.19337016574585636</v>
      </c>
      <c r="G1314" s="59">
        <v>0.19567219152854512</v>
      </c>
      <c r="H1314" s="59">
        <v>0.20257826887661143</v>
      </c>
      <c r="I1314" s="59">
        <v>0.22389502762430938</v>
      </c>
      <c r="J1314" s="59">
        <v>0.25322283609576429</v>
      </c>
      <c r="K1314" s="59">
        <v>0.27854511970534068</v>
      </c>
      <c r="L1314" s="59">
        <v>0.27163904235727437</v>
      </c>
      <c r="M1314" s="59">
        <v>0.28577348066298341</v>
      </c>
      <c r="N1314" s="59">
        <v>0.26473296500920812</v>
      </c>
      <c r="O1314" s="59">
        <v>0.2768876611418048</v>
      </c>
      <c r="P1314" s="120">
        <v>0.23067714973792322</v>
      </c>
      <c r="Q1314" s="60">
        <v>1</v>
      </c>
      <c r="R1314" s="60">
        <v>1</v>
      </c>
      <c r="S1314" s="60">
        <v>0</v>
      </c>
      <c r="T1314" s="60">
        <v>0</v>
      </c>
      <c r="U1314" s="60">
        <v>1</v>
      </c>
      <c r="V1314" s="60">
        <v>0</v>
      </c>
      <c r="W1314" s="60">
        <v>0</v>
      </c>
      <c r="X1314" s="60">
        <v>2</v>
      </c>
      <c r="Y1314" s="60">
        <v>0</v>
      </c>
      <c r="Z1314" s="60">
        <v>0</v>
      </c>
      <c r="AA1314" s="60">
        <v>0</v>
      </c>
      <c r="AB1314" s="60">
        <v>0</v>
      </c>
      <c r="AC1314" s="60">
        <v>0</v>
      </c>
      <c r="AD1314" s="49">
        <f t="shared" si="972"/>
        <v>5</v>
      </c>
      <c r="AE1314" s="50" t="s">
        <v>22</v>
      </c>
      <c r="AF1314" s="51">
        <f t="shared" si="929"/>
        <v>2.6313116748537813E-2</v>
      </c>
      <c r="AG1314" s="52">
        <f t="shared" si="930"/>
        <v>0.50012347399032253</v>
      </c>
      <c r="AH1314" s="52">
        <f t="shared" si="931"/>
        <v>0.50012347399032253</v>
      </c>
      <c r="AI1314" s="52">
        <f t="shared" si="932"/>
        <v>0.50012347399032253</v>
      </c>
      <c r="AJ1314" s="52">
        <f t="shared" si="933"/>
        <v>0.52707709735319885</v>
      </c>
      <c r="AK1314" s="52">
        <f t="shared" si="934"/>
        <v>0.53387637529332144</v>
      </c>
      <c r="AL1314" s="52">
        <f t="shared" si="935"/>
        <v>0.5544207117163521</v>
      </c>
      <c r="AM1314" s="52">
        <f t="shared" si="936"/>
        <v>0.61922456754134936</v>
      </c>
      <c r="AN1314" s="52">
        <f t="shared" si="937"/>
        <v>0.71182389050156658</v>
      </c>
      <c r="AO1314" s="52">
        <f t="shared" si="938"/>
        <v>0.7949801984066025</v>
      </c>
      <c r="AP1314" s="52">
        <f t="shared" si="939"/>
        <v>0.77200737387439056</v>
      </c>
      <c r="AQ1314" s="52">
        <f t="shared" si="940"/>
        <v>0.81926061258635086</v>
      </c>
      <c r="AR1314" s="52">
        <f t="shared" si="941"/>
        <v>0.74925476896338539</v>
      </c>
      <c r="AS1314" s="52">
        <f t="shared" si="942"/>
        <v>0.7894466531226122</v>
      </c>
      <c r="AT1314" s="146"/>
      <c r="AU1314" s="146"/>
      <c r="AV1314" s="146"/>
      <c r="AW1314" s="146"/>
      <c r="AX1314" s="146"/>
      <c r="AY1314" s="146"/>
      <c r="AZ1314" s="146"/>
      <c r="BA1314" s="146"/>
      <c r="BB1314" s="146"/>
      <c r="BC1314" s="146"/>
      <c r="BD1314" s="146"/>
      <c r="BE1314" s="146"/>
      <c r="BF1314" s="146"/>
      <c r="BG1314" s="53">
        <f t="shared" si="969"/>
        <v>0.65328483611842236</v>
      </c>
      <c r="BH1314" s="53">
        <f t="shared" si="943"/>
        <v>0.64714349805855464</v>
      </c>
      <c r="BI1314" s="53">
        <f t="shared" si="944"/>
        <v>0.61668655757925306</v>
      </c>
      <c r="BJ1314" s="53">
        <f t="shared" si="945"/>
        <v>0.59722947816421301</v>
      </c>
      <c r="BK1314" s="53">
        <f t="shared" si="946"/>
        <v>0.57956750910165034</v>
      </c>
      <c r="BL1314" s="53">
        <f t="shared" si="947"/>
        <v>0.62944862469014384</v>
      </c>
      <c r="BM1314" s="53">
        <f t="shared" si="948"/>
        <v>0.55205901322243722</v>
      </c>
      <c r="BN1314" s="53">
        <f t="shared" si="949"/>
        <v>0.68187644758671218</v>
      </c>
      <c r="BO1314" s="53">
        <f t="shared" si="950"/>
        <v>0.73525032681365909</v>
      </c>
      <c r="BP1314" s="53">
        <f t="shared" si="951"/>
        <v>0.78615667228915598</v>
      </c>
      <c r="BQ1314" s="53">
        <f t="shared" si="952"/>
        <v>0.87644699415965355</v>
      </c>
      <c r="BR1314" s="53">
        <f t="shared" si="953"/>
        <v>0.65832268215807821</v>
      </c>
      <c r="BS1314" s="53">
        <f t="shared" si="954"/>
        <v>0.69343980353345436</v>
      </c>
      <c r="BT1314" s="54">
        <f t="shared" si="973"/>
        <v>8.7069124434753888</v>
      </c>
      <c r="BU1314" s="55">
        <f t="shared" si="970"/>
        <v>-0.4257420486118848</v>
      </c>
      <c r="BV1314" s="55">
        <f t="shared" si="955"/>
        <v>-0.43518721918340358</v>
      </c>
      <c r="BW1314" s="55">
        <f t="shared" si="956"/>
        <v>0</v>
      </c>
      <c r="BX1314" s="55">
        <f t="shared" si="957"/>
        <v>0</v>
      </c>
      <c r="BY1314" s="55">
        <f t="shared" si="958"/>
        <v>-0.54547312755745614</v>
      </c>
      <c r="BZ1314" s="55">
        <f t="shared" si="959"/>
        <v>0</v>
      </c>
      <c r="CA1314" s="55">
        <f t="shared" si="960"/>
        <v>0</v>
      </c>
      <c r="CB1314" s="55">
        <f t="shared" si="961"/>
        <v>-0.76581359889357981</v>
      </c>
      <c r="CC1314" s="55">
        <f t="shared" si="962"/>
        <v>0</v>
      </c>
      <c r="CD1314" s="55">
        <f t="shared" si="963"/>
        <v>0</v>
      </c>
      <c r="CE1314" s="55">
        <f t="shared" si="964"/>
        <v>0</v>
      </c>
      <c r="CF1314" s="55">
        <f t="shared" si="965"/>
        <v>0</v>
      </c>
      <c r="CG1314" s="55">
        <f t="shared" si="966"/>
        <v>0</v>
      </c>
      <c r="CH1314" s="56">
        <f t="shared" si="974"/>
        <v>-2.1722159942463244</v>
      </c>
      <c r="CI1314" s="57">
        <f t="shared" si="971"/>
        <v>1.2325396854840205</v>
      </c>
      <c r="CJ1314" s="58">
        <f t="shared" si="967"/>
        <v>-10.9444383576474</v>
      </c>
      <c r="CK1314" s="67">
        <f t="shared" si="968"/>
        <v>3.7069124434753888</v>
      </c>
    </row>
    <row r="1315" spans="1:89">
      <c r="A1315" s="48">
        <v>5203</v>
      </c>
      <c r="B1315" s="89">
        <v>4.4072948328267483E-2</v>
      </c>
      <c r="C1315" s="59">
        <v>0.18416206261510129</v>
      </c>
      <c r="D1315" s="59">
        <v>0.18416206261510129</v>
      </c>
      <c r="E1315" s="59">
        <v>0.18416206261510129</v>
      </c>
      <c r="F1315" s="59">
        <v>0.19337016574585636</v>
      </c>
      <c r="G1315" s="59">
        <v>0.19567219152854512</v>
      </c>
      <c r="H1315" s="59">
        <v>0.20257826887661143</v>
      </c>
      <c r="I1315" s="59">
        <v>0.22389502762430938</v>
      </c>
      <c r="J1315" s="59">
        <v>0.2440147329650092</v>
      </c>
      <c r="K1315" s="59">
        <v>0.26473296500920812</v>
      </c>
      <c r="L1315" s="59">
        <v>0.26703499079189685</v>
      </c>
      <c r="M1315" s="59">
        <v>0.27163904235727437</v>
      </c>
      <c r="N1315" s="59">
        <v>0.27444751381215471</v>
      </c>
      <c r="O1315" s="59">
        <v>0.28706261510128911</v>
      </c>
      <c r="P1315" s="120">
        <v>0.22899490012749682</v>
      </c>
      <c r="Q1315" s="60">
        <v>1</v>
      </c>
      <c r="R1315" s="60">
        <v>2</v>
      </c>
      <c r="S1315" s="60">
        <v>0</v>
      </c>
      <c r="T1315" s="60">
        <v>1</v>
      </c>
      <c r="U1315" s="60">
        <v>0</v>
      </c>
      <c r="V1315" s="60">
        <v>0</v>
      </c>
      <c r="W1315" s="60">
        <v>0</v>
      </c>
      <c r="X1315" s="60">
        <v>0</v>
      </c>
      <c r="Y1315" s="60">
        <v>1</v>
      </c>
      <c r="Z1315" s="60">
        <v>0</v>
      </c>
      <c r="AA1315" s="60">
        <v>0</v>
      </c>
      <c r="AB1315" s="60">
        <v>0</v>
      </c>
      <c r="AC1315" s="60">
        <v>1</v>
      </c>
      <c r="AD1315" s="49">
        <f t="shared" si="972"/>
        <v>6</v>
      </c>
      <c r="AE1315" s="50" t="s">
        <v>22</v>
      </c>
      <c r="AF1315" s="51">
        <f t="shared" si="929"/>
        <v>3.5367492784945768E-2</v>
      </c>
      <c r="AG1315" s="52">
        <f t="shared" si="930"/>
        <v>0.50012347399032253</v>
      </c>
      <c r="AH1315" s="52">
        <f t="shared" si="931"/>
        <v>0.50012347399032253</v>
      </c>
      <c r="AI1315" s="52">
        <f t="shared" si="932"/>
        <v>0.50012347399032253</v>
      </c>
      <c r="AJ1315" s="52">
        <f t="shared" si="933"/>
        <v>0.52707709735319885</v>
      </c>
      <c r="AK1315" s="52">
        <f t="shared" si="934"/>
        <v>0.53387637529332144</v>
      </c>
      <c r="AL1315" s="52">
        <f t="shared" si="935"/>
        <v>0.5544207117163521</v>
      </c>
      <c r="AM1315" s="52">
        <f t="shared" si="936"/>
        <v>0.61922456754134936</v>
      </c>
      <c r="AN1315" s="52">
        <f t="shared" si="937"/>
        <v>0.68232089432721277</v>
      </c>
      <c r="AO1315" s="52">
        <f t="shared" si="938"/>
        <v>0.74925476896338539</v>
      </c>
      <c r="AP1315" s="52">
        <f t="shared" si="939"/>
        <v>0.75681448338364365</v>
      </c>
      <c r="AQ1315" s="52">
        <f t="shared" si="940"/>
        <v>0.77200737387439056</v>
      </c>
      <c r="AR1315" s="52">
        <f t="shared" si="941"/>
        <v>0.78132310498211643</v>
      </c>
      <c r="AS1315" s="52">
        <f t="shared" si="942"/>
        <v>0.82361615970917834</v>
      </c>
      <c r="AT1315" s="146"/>
      <c r="AU1315" s="146"/>
      <c r="AV1315" s="146"/>
      <c r="AW1315" s="146"/>
      <c r="AX1315" s="146"/>
      <c r="AY1315" s="146"/>
      <c r="AZ1315" s="146"/>
      <c r="BA1315" s="146"/>
      <c r="BB1315" s="146"/>
      <c r="BC1315" s="146"/>
      <c r="BD1315" s="146"/>
      <c r="BE1315" s="146"/>
      <c r="BF1315" s="146"/>
      <c r="BG1315" s="53">
        <f t="shared" si="969"/>
        <v>0.87808095668547881</v>
      </c>
      <c r="BH1315" s="53">
        <f t="shared" si="943"/>
        <v>0.86982637659912876</v>
      </c>
      <c r="BI1315" s="53">
        <f t="shared" si="944"/>
        <v>0.82888916520956268</v>
      </c>
      <c r="BJ1315" s="53">
        <f t="shared" si="945"/>
        <v>0.80273688068911409</v>
      </c>
      <c r="BK1315" s="53">
        <f t="shared" si="946"/>
        <v>0.77899740621493063</v>
      </c>
      <c r="BL1315" s="53">
        <f t="shared" si="947"/>
        <v>0.84604267540673495</v>
      </c>
      <c r="BM1315" s="53">
        <f t="shared" si="948"/>
        <v>0.74202320286112844</v>
      </c>
      <c r="BN1315" s="53">
        <f t="shared" si="949"/>
        <v>0.87852430616793697</v>
      </c>
      <c r="BO1315" s="53">
        <f t="shared" si="950"/>
        <v>0.93140896073060586</v>
      </c>
      <c r="BP1315" s="53">
        <f t="shared" si="951"/>
        <v>1.0358791024907226</v>
      </c>
      <c r="BQ1315" s="53">
        <f t="shared" si="952"/>
        <v>1.1100869815736958</v>
      </c>
      <c r="BR1315" s="53">
        <f t="shared" si="953"/>
        <v>0.92272428545897345</v>
      </c>
      <c r="BS1315" s="53">
        <f t="shared" si="954"/>
        <v>0.97239522768674735</v>
      </c>
      <c r="BT1315" s="54">
        <f t="shared" si="973"/>
        <v>11.59761552777476</v>
      </c>
      <c r="BU1315" s="55">
        <f t="shared" si="970"/>
        <v>-0.13001648380559605</v>
      </c>
      <c r="BV1315" s="55">
        <f t="shared" si="955"/>
        <v>-0.27892330875422966</v>
      </c>
      <c r="BW1315" s="55">
        <f t="shared" si="956"/>
        <v>0</v>
      </c>
      <c r="BX1315" s="55">
        <f t="shared" si="957"/>
        <v>-0.21972828910574485</v>
      </c>
      <c r="BY1315" s="55">
        <f t="shared" si="958"/>
        <v>0</v>
      </c>
      <c r="BZ1315" s="55">
        <f t="shared" si="959"/>
        <v>0</v>
      </c>
      <c r="CA1315" s="55">
        <f t="shared" si="960"/>
        <v>0</v>
      </c>
      <c r="CB1315" s="55">
        <f t="shared" si="961"/>
        <v>0</v>
      </c>
      <c r="CC1315" s="55">
        <f t="shared" si="962"/>
        <v>-7.1056827768730485E-2</v>
      </c>
      <c r="CD1315" s="55">
        <f t="shared" si="963"/>
        <v>0</v>
      </c>
      <c r="CE1315" s="55">
        <f t="shared" si="964"/>
        <v>0</v>
      </c>
      <c r="CF1315" s="55">
        <f t="shared" si="965"/>
        <v>0</v>
      </c>
      <c r="CG1315" s="55">
        <f t="shared" si="966"/>
        <v>-2.7992944319851384E-2</v>
      </c>
      <c r="CH1315" s="56">
        <f t="shared" si="974"/>
        <v>-0.72771785375415232</v>
      </c>
      <c r="CI1315" s="57">
        <f t="shared" si="971"/>
        <v>1.6247114035925725</v>
      </c>
      <c r="CJ1315" s="58">
        <f t="shared" si="967"/>
        <v>-11.738024584266851</v>
      </c>
      <c r="CK1315" s="67">
        <f t="shared" si="968"/>
        <v>5.5976155277747601</v>
      </c>
    </row>
    <row r="1316" spans="1:89">
      <c r="A1316" s="48">
        <v>5204</v>
      </c>
      <c r="B1316" s="89">
        <v>4.2046605876393112E-2</v>
      </c>
      <c r="C1316" s="59">
        <v>0.18416206261510129</v>
      </c>
      <c r="D1316" s="59">
        <v>0.18416206261510129</v>
      </c>
      <c r="E1316" s="59">
        <v>0.18416206261510129</v>
      </c>
      <c r="F1316" s="59">
        <v>0.19337016574585636</v>
      </c>
      <c r="G1316" s="59">
        <v>0.19567219152854512</v>
      </c>
      <c r="H1316" s="59">
        <v>0.20257826887661143</v>
      </c>
      <c r="I1316" s="59">
        <v>0.22389502762430938</v>
      </c>
      <c r="J1316" s="59">
        <v>0.2440147329650092</v>
      </c>
      <c r="K1316" s="59">
        <v>0.26473296500920812</v>
      </c>
      <c r="L1316" s="59">
        <v>0.26703499079189685</v>
      </c>
      <c r="M1316" s="59">
        <v>0.27163904235727437</v>
      </c>
      <c r="N1316" s="59">
        <v>0.27444751381215471</v>
      </c>
      <c r="O1316" s="59">
        <v>0.28706261510128911</v>
      </c>
      <c r="P1316" s="120">
        <v>0.22899490012749682</v>
      </c>
      <c r="Q1316" s="60">
        <v>1</v>
      </c>
      <c r="R1316" s="60">
        <v>0</v>
      </c>
      <c r="S1316" s="60">
        <v>0</v>
      </c>
      <c r="T1316" s="60">
        <v>0</v>
      </c>
      <c r="U1316" s="60">
        <v>0</v>
      </c>
      <c r="V1316" s="60">
        <v>0</v>
      </c>
      <c r="W1316" s="60">
        <v>0</v>
      </c>
      <c r="X1316" s="60">
        <v>0</v>
      </c>
      <c r="Y1316" s="60">
        <v>0</v>
      </c>
      <c r="Z1316" s="60">
        <v>0</v>
      </c>
      <c r="AA1316" s="60">
        <v>0</v>
      </c>
      <c r="AB1316" s="60">
        <v>0</v>
      </c>
      <c r="AC1316" s="60">
        <v>0</v>
      </c>
      <c r="AD1316" s="49">
        <f t="shared" si="972"/>
        <v>1</v>
      </c>
      <c r="AE1316" s="50" t="s">
        <v>22</v>
      </c>
      <c r="AF1316" s="51">
        <f t="shared" si="929"/>
        <v>3.3629645048683619E-2</v>
      </c>
      <c r="AG1316" s="52">
        <f t="shared" si="930"/>
        <v>0.50012347399032253</v>
      </c>
      <c r="AH1316" s="52">
        <f t="shared" si="931"/>
        <v>0.50012347399032253</v>
      </c>
      <c r="AI1316" s="52">
        <f t="shared" si="932"/>
        <v>0.50012347399032253</v>
      </c>
      <c r="AJ1316" s="52">
        <f t="shared" si="933"/>
        <v>0.52707709735319885</v>
      </c>
      <c r="AK1316" s="52">
        <f t="shared" si="934"/>
        <v>0.53387637529332144</v>
      </c>
      <c r="AL1316" s="52">
        <f t="shared" si="935"/>
        <v>0.5544207117163521</v>
      </c>
      <c r="AM1316" s="52">
        <f t="shared" si="936"/>
        <v>0.61922456754134936</v>
      </c>
      <c r="AN1316" s="52">
        <f t="shared" si="937"/>
        <v>0.68232089432721277</v>
      </c>
      <c r="AO1316" s="52">
        <f t="shared" si="938"/>
        <v>0.74925476896338539</v>
      </c>
      <c r="AP1316" s="52">
        <f t="shared" si="939"/>
        <v>0.75681448338364365</v>
      </c>
      <c r="AQ1316" s="52">
        <f t="shared" si="940"/>
        <v>0.77200737387439056</v>
      </c>
      <c r="AR1316" s="52">
        <f t="shared" si="941"/>
        <v>0.78132310498211643</v>
      </c>
      <c r="AS1316" s="52">
        <f t="shared" si="942"/>
        <v>0.82361615970917834</v>
      </c>
      <c r="AT1316" s="146"/>
      <c r="AU1316" s="146"/>
      <c r="AV1316" s="146"/>
      <c r="AW1316" s="146"/>
      <c r="AX1316" s="146"/>
      <c r="AY1316" s="146"/>
      <c r="AZ1316" s="146"/>
      <c r="BA1316" s="146"/>
      <c r="BB1316" s="146"/>
      <c r="BC1316" s="146"/>
      <c r="BD1316" s="146"/>
      <c r="BE1316" s="146"/>
      <c r="BF1316" s="146"/>
      <c r="BG1316" s="53">
        <f t="shared" si="969"/>
        <v>0.83493481081334919</v>
      </c>
      <c r="BH1316" s="53">
        <f t="shared" si="943"/>
        <v>0.82708583491851162</v>
      </c>
      <c r="BI1316" s="53">
        <f t="shared" si="944"/>
        <v>0.78816014977918969</v>
      </c>
      <c r="BJ1316" s="53">
        <f t="shared" si="945"/>
        <v>0.76329290654589987</v>
      </c>
      <c r="BK1316" s="53">
        <f t="shared" si="946"/>
        <v>0.74071991543614002</v>
      </c>
      <c r="BL1316" s="53">
        <f t="shared" si="947"/>
        <v>0.80447079025284585</v>
      </c>
      <c r="BM1316" s="53">
        <f t="shared" si="948"/>
        <v>0.70556250853972913</v>
      </c>
      <c r="BN1316" s="53">
        <f t="shared" si="949"/>
        <v>0.83535637549191566</v>
      </c>
      <c r="BO1316" s="53">
        <f t="shared" si="950"/>
        <v>0.88564244389600166</v>
      </c>
      <c r="BP1316" s="53">
        <f t="shared" si="951"/>
        <v>0.9849792503510475</v>
      </c>
      <c r="BQ1316" s="53">
        <f t="shared" si="952"/>
        <v>1.0555407868600268</v>
      </c>
      <c r="BR1316" s="53">
        <f t="shared" si="953"/>
        <v>0.87738450634515575</v>
      </c>
      <c r="BS1316" s="53">
        <f t="shared" si="954"/>
        <v>0.92461477416512172</v>
      </c>
      <c r="BT1316" s="54">
        <f t="shared" si="973"/>
        <v>11.027745053394932</v>
      </c>
      <c r="BU1316" s="55">
        <f t="shared" si="970"/>
        <v>-0.18040162806118806</v>
      </c>
      <c r="BV1316" s="55">
        <f t="shared" si="955"/>
        <v>0</v>
      </c>
      <c r="BW1316" s="55">
        <f t="shared" si="956"/>
        <v>0</v>
      </c>
      <c r="BX1316" s="55">
        <f t="shared" si="957"/>
        <v>0</v>
      </c>
      <c r="BY1316" s="55">
        <f t="shared" si="958"/>
        <v>0</v>
      </c>
      <c r="BZ1316" s="55">
        <f t="shared" si="959"/>
        <v>0</v>
      </c>
      <c r="CA1316" s="55">
        <f t="shared" si="960"/>
        <v>0</v>
      </c>
      <c r="CB1316" s="55">
        <f t="shared" si="961"/>
        <v>0</v>
      </c>
      <c r="CC1316" s="55">
        <f t="shared" si="962"/>
        <v>0</v>
      </c>
      <c r="CD1316" s="55">
        <f t="shared" si="963"/>
        <v>0</v>
      </c>
      <c r="CE1316" s="55">
        <f t="shared" si="964"/>
        <v>0</v>
      </c>
      <c r="CF1316" s="55">
        <f t="shared" si="965"/>
        <v>0</v>
      </c>
      <c r="CG1316" s="55">
        <f t="shared" si="966"/>
        <v>0</v>
      </c>
      <c r="CH1316" s="56">
        <f t="shared" si="974"/>
        <v>-0.18040162806118806</v>
      </c>
      <c r="CI1316" s="57">
        <f t="shared" si="971"/>
        <v>1.5500120287147527</v>
      </c>
      <c r="CJ1316" s="58">
        <f t="shared" si="967"/>
        <v>-5.5192783039438709</v>
      </c>
      <c r="CK1316" s="67">
        <f t="shared" si="968"/>
        <v>10.027745053394932</v>
      </c>
    </row>
    <row r="1317" spans="1:89">
      <c r="A1317" s="48">
        <v>5205</v>
      </c>
      <c r="B1317" s="89">
        <v>3.0395136778115501E-3</v>
      </c>
      <c r="C1317" s="59">
        <v>0.18416206261510129</v>
      </c>
      <c r="D1317" s="59">
        <v>0.18416206261510129</v>
      </c>
      <c r="E1317" s="59">
        <v>0.18416206261510129</v>
      </c>
      <c r="F1317" s="59">
        <v>0.19337016574585636</v>
      </c>
      <c r="G1317" s="59">
        <v>0.19567219152854512</v>
      </c>
      <c r="H1317" s="59">
        <v>0.20257826887661143</v>
      </c>
      <c r="I1317" s="59">
        <v>0.22389502762430938</v>
      </c>
      <c r="J1317" s="59">
        <v>0.2440147329650092</v>
      </c>
      <c r="K1317" s="59">
        <v>0.26473296500920812</v>
      </c>
      <c r="L1317" s="59">
        <v>0.26703499079189685</v>
      </c>
      <c r="M1317" s="59">
        <v>0.27163904235727437</v>
      </c>
      <c r="N1317" s="59">
        <v>0.27444751381215471</v>
      </c>
      <c r="O1317" s="59">
        <v>0.28706261510128911</v>
      </c>
      <c r="P1317" s="120">
        <v>0.22899490012749682</v>
      </c>
      <c r="Q1317" s="60">
        <v>0</v>
      </c>
      <c r="R1317" s="60">
        <v>0</v>
      </c>
      <c r="S1317" s="60">
        <v>0</v>
      </c>
      <c r="T1317" s="60">
        <v>0</v>
      </c>
      <c r="U1317" s="60">
        <v>0</v>
      </c>
      <c r="V1317" s="60">
        <v>0</v>
      </c>
      <c r="W1317" s="60">
        <v>0</v>
      </c>
      <c r="X1317" s="60">
        <v>0</v>
      </c>
      <c r="Y1317" s="60">
        <v>0</v>
      </c>
      <c r="Z1317" s="60">
        <v>0</v>
      </c>
      <c r="AA1317" s="60">
        <v>0</v>
      </c>
      <c r="AB1317" s="60">
        <v>0</v>
      </c>
      <c r="AC1317" s="60">
        <v>0</v>
      </c>
      <c r="AD1317" s="49">
        <f t="shared" si="972"/>
        <v>0</v>
      </c>
      <c r="AE1317" s="50" t="s">
        <v>22</v>
      </c>
      <c r="AF1317" s="51">
        <f t="shared" si="929"/>
        <v>2.0201111994519964E-3</v>
      </c>
      <c r="AG1317" s="52">
        <f t="shared" si="930"/>
        <v>0.50012347399032253</v>
      </c>
      <c r="AH1317" s="52">
        <f t="shared" si="931"/>
        <v>0.50012347399032253</v>
      </c>
      <c r="AI1317" s="52">
        <f t="shared" si="932"/>
        <v>0.50012347399032253</v>
      </c>
      <c r="AJ1317" s="52">
        <f t="shared" si="933"/>
        <v>0.52707709735319885</v>
      </c>
      <c r="AK1317" s="52">
        <f t="shared" si="934"/>
        <v>0.53387637529332144</v>
      </c>
      <c r="AL1317" s="52">
        <f t="shared" si="935"/>
        <v>0.5544207117163521</v>
      </c>
      <c r="AM1317" s="52">
        <f t="shared" si="936"/>
        <v>0.61922456754134936</v>
      </c>
      <c r="AN1317" s="52">
        <f t="shared" si="937"/>
        <v>0.68232089432721277</v>
      </c>
      <c r="AO1317" s="52">
        <f t="shared" si="938"/>
        <v>0.74925476896338539</v>
      </c>
      <c r="AP1317" s="52">
        <f t="shared" si="939"/>
        <v>0.75681448338364365</v>
      </c>
      <c r="AQ1317" s="52">
        <f t="shared" si="940"/>
        <v>0.77200737387439056</v>
      </c>
      <c r="AR1317" s="52">
        <f t="shared" si="941"/>
        <v>0.78132310498211643</v>
      </c>
      <c r="AS1317" s="52">
        <f t="shared" si="942"/>
        <v>0.82361615970917834</v>
      </c>
      <c r="AT1317" s="146"/>
      <c r="AU1317" s="146"/>
      <c r="AV1317" s="146"/>
      <c r="AW1317" s="146"/>
      <c r="AX1317" s="146"/>
      <c r="AY1317" s="146"/>
      <c r="AZ1317" s="146"/>
      <c r="BA1317" s="146"/>
      <c r="BB1317" s="146"/>
      <c r="BC1317" s="146"/>
      <c r="BD1317" s="146"/>
      <c r="BE1317" s="146"/>
      <c r="BF1317" s="146"/>
      <c r="BG1317" s="53">
        <f t="shared" si="969"/>
        <v>5.0153998345647197E-2</v>
      </c>
      <c r="BH1317" s="53">
        <f t="shared" si="943"/>
        <v>4.968251539997718E-2</v>
      </c>
      <c r="BI1317" s="53">
        <f t="shared" si="944"/>
        <v>4.7344274470509977E-2</v>
      </c>
      <c r="BJ1317" s="53">
        <f t="shared" si="945"/>
        <v>4.585051512567169E-2</v>
      </c>
      <c r="BK1317" s="53">
        <f t="shared" si="946"/>
        <v>4.4494570033776021E-2</v>
      </c>
      <c r="BL1317" s="53">
        <f t="shared" si="947"/>
        <v>4.8324044177962107E-2</v>
      </c>
      <c r="BM1317" s="53">
        <f t="shared" si="948"/>
        <v>4.238268716042673E-2</v>
      </c>
      <c r="BN1317" s="53">
        <f t="shared" si="949"/>
        <v>5.0179321465389684E-2</v>
      </c>
      <c r="BO1317" s="53">
        <f t="shared" si="950"/>
        <v>5.3199973328127079E-2</v>
      </c>
      <c r="BP1317" s="53">
        <f t="shared" si="951"/>
        <v>5.9167071551945186E-2</v>
      </c>
      <c r="BQ1317" s="53">
        <f t="shared" si="952"/>
        <v>6.3405657773892524E-2</v>
      </c>
      <c r="BR1317" s="53">
        <f t="shared" si="953"/>
        <v>5.2703924318192846E-2</v>
      </c>
      <c r="BS1317" s="53">
        <f t="shared" si="954"/>
        <v>5.5541016200611186E-2</v>
      </c>
      <c r="BT1317" s="54">
        <f t="shared" si="973"/>
        <v>0.66242956935212938</v>
      </c>
      <c r="BU1317" s="55">
        <f t="shared" si="970"/>
        <v>0</v>
      </c>
      <c r="BV1317" s="55">
        <f t="shared" si="955"/>
        <v>0</v>
      </c>
      <c r="BW1317" s="55">
        <f t="shared" si="956"/>
        <v>0</v>
      </c>
      <c r="BX1317" s="55">
        <f t="shared" si="957"/>
        <v>0</v>
      </c>
      <c r="BY1317" s="55">
        <f t="shared" si="958"/>
        <v>0</v>
      </c>
      <c r="BZ1317" s="55">
        <f t="shared" si="959"/>
        <v>0</v>
      </c>
      <c r="CA1317" s="55">
        <f t="shared" si="960"/>
        <v>0</v>
      </c>
      <c r="CB1317" s="55">
        <f t="shared" si="961"/>
        <v>0</v>
      </c>
      <c r="CC1317" s="55">
        <f t="shared" si="962"/>
        <v>0</v>
      </c>
      <c r="CD1317" s="55">
        <f t="shared" si="963"/>
        <v>0</v>
      </c>
      <c r="CE1317" s="55">
        <f t="shared" si="964"/>
        <v>0</v>
      </c>
      <c r="CF1317" s="55">
        <f t="shared" si="965"/>
        <v>0</v>
      </c>
      <c r="CG1317" s="55">
        <f t="shared" si="966"/>
        <v>0</v>
      </c>
      <c r="CH1317" s="56">
        <f t="shared" si="974"/>
        <v>0</v>
      </c>
      <c r="CI1317" s="57">
        <f t="shared" si="971"/>
        <v>0.11204906231672912</v>
      </c>
      <c r="CJ1317" s="58">
        <f t="shared" si="967"/>
        <v>-0.21661921252304617</v>
      </c>
      <c r="CK1317" s="67">
        <f t="shared" si="968"/>
        <v>0.66242956935212938</v>
      </c>
    </row>
    <row r="1318" spans="1:89">
      <c r="A1318" s="48">
        <v>5206</v>
      </c>
      <c r="B1318" s="89">
        <v>1.0638297872340425E-2</v>
      </c>
      <c r="C1318" s="59">
        <v>0.1910681399631676</v>
      </c>
      <c r="D1318" s="59">
        <v>0.1910681399631676</v>
      </c>
      <c r="E1318" s="59">
        <v>0.19337016574585636</v>
      </c>
      <c r="F1318" s="59">
        <v>0.20257826887661143</v>
      </c>
      <c r="G1318" s="59">
        <v>0.20948434622467771</v>
      </c>
      <c r="H1318" s="59">
        <v>0.21639042357274402</v>
      </c>
      <c r="I1318" s="59">
        <v>0.23835174953959484</v>
      </c>
      <c r="J1318" s="59">
        <v>0.24631675874769798</v>
      </c>
      <c r="K1318" s="59">
        <v>0.26473296500920812</v>
      </c>
      <c r="L1318" s="59">
        <v>0.27163904235727437</v>
      </c>
      <c r="M1318" s="59">
        <v>0.27163904235727437</v>
      </c>
      <c r="N1318" s="59">
        <v>0.23802946593001842</v>
      </c>
      <c r="O1318" s="59">
        <v>0.24894106813996317</v>
      </c>
      <c r="P1318" s="120">
        <v>0.22950842895594281</v>
      </c>
      <c r="Q1318" s="60">
        <v>0</v>
      </c>
      <c r="R1318" s="60">
        <v>0</v>
      </c>
      <c r="S1318" s="60">
        <v>0</v>
      </c>
      <c r="T1318" s="60">
        <v>0</v>
      </c>
      <c r="U1318" s="60">
        <v>0</v>
      </c>
      <c r="V1318" s="60">
        <v>1</v>
      </c>
      <c r="W1318" s="60">
        <v>0</v>
      </c>
      <c r="X1318" s="60">
        <v>0</v>
      </c>
      <c r="Y1318" s="60">
        <v>0</v>
      </c>
      <c r="Z1318" s="60">
        <v>0</v>
      </c>
      <c r="AA1318" s="60">
        <v>0</v>
      </c>
      <c r="AB1318" s="60">
        <v>0</v>
      </c>
      <c r="AC1318" s="60">
        <v>0</v>
      </c>
      <c r="AD1318" s="49">
        <f t="shared" si="972"/>
        <v>1</v>
      </c>
      <c r="AE1318" s="50" t="s">
        <v>22</v>
      </c>
      <c r="AF1318" s="51">
        <f t="shared" si="929"/>
        <v>7.7231217338021574E-3</v>
      </c>
      <c r="AG1318" s="52">
        <f t="shared" si="930"/>
        <v>0.52030219661611565</v>
      </c>
      <c r="AH1318" s="52">
        <f t="shared" si="931"/>
        <v>0.52030219661611565</v>
      </c>
      <c r="AI1318" s="52">
        <f t="shared" si="932"/>
        <v>0.52707709735319885</v>
      </c>
      <c r="AJ1318" s="52">
        <f t="shared" si="933"/>
        <v>0.5544207117163521</v>
      </c>
      <c r="AK1318" s="52">
        <f t="shared" si="934"/>
        <v>0.57518522139674044</v>
      </c>
      <c r="AL1318" s="52">
        <f t="shared" si="935"/>
        <v>0.59617032304938367</v>
      </c>
      <c r="AM1318" s="52">
        <f t="shared" si="936"/>
        <v>0.66437171350310675</v>
      </c>
      <c r="AN1318" s="52">
        <f t="shared" si="937"/>
        <v>0.68965980859677689</v>
      </c>
      <c r="AO1318" s="52">
        <f t="shared" si="938"/>
        <v>0.74925476896338539</v>
      </c>
      <c r="AP1318" s="52">
        <f t="shared" si="939"/>
        <v>0.77200737387439056</v>
      </c>
      <c r="AQ1318" s="52">
        <f t="shared" si="940"/>
        <v>0.77200737387439056</v>
      </c>
      <c r="AR1318" s="52">
        <f t="shared" si="941"/>
        <v>0.66335468711735435</v>
      </c>
      <c r="AS1318" s="52">
        <f t="shared" si="942"/>
        <v>0.69805612891369129</v>
      </c>
      <c r="AT1318" s="146"/>
      <c r="AU1318" s="146"/>
      <c r="AV1318" s="146"/>
      <c r="AW1318" s="146"/>
      <c r="AX1318" s="146"/>
      <c r="AY1318" s="146"/>
      <c r="AZ1318" s="146"/>
      <c r="BA1318" s="146"/>
      <c r="BB1318" s="146"/>
      <c r="BC1318" s="146"/>
      <c r="BD1318" s="146"/>
      <c r="BE1318" s="146"/>
      <c r="BF1318" s="146"/>
      <c r="BG1318" s="53">
        <f t="shared" si="969"/>
        <v>0.19948102239987814</v>
      </c>
      <c r="BH1318" s="53">
        <f t="shared" si="943"/>
        <v>0.19760576014465012</v>
      </c>
      <c r="BI1318" s="53">
        <f t="shared" si="944"/>
        <v>0.19075765540680226</v>
      </c>
      <c r="BJ1318" s="53">
        <f t="shared" si="945"/>
        <v>0.18438565215718591</v>
      </c>
      <c r="BK1318" s="53">
        <f t="shared" si="946"/>
        <v>0.18327010728540885</v>
      </c>
      <c r="BL1318" s="53">
        <f t="shared" si="947"/>
        <v>0.19866061884673014</v>
      </c>
      <c r="BM1318" s="53">
        <f t="shared" si="948"/>
        <v>0.17384773929138655</v>
      </c>
      <c r="BN1318" s="53">
        <f t="shared" si="949"/>
        <v>0.19390483353848742</v>
      </c>
      <c r="BO1318" s="53">
        <f t="shared" si="950"/>
        <v>0.2033897294166834</v>
      </c>
      <c r="BP1318" s="53">
        <f t="shared" si="951"/>
        <v>0.23074361505530697</v>
      </c>
      <c r="BQ1318" s="53">
        <f t="shared" si="952"/>
        <v>0.24240725645816483</v>
      </c>
      <c r="BR1318" s="53">
        <f t="shared" si="953"/>
        <v>0.17107072371339249</v>
      </c>
      <c r="BS1318" s="53">
        <f t="shared" si="954"/>
        <v>0.17996867157576044</v>
      </c>
      <c r="BT1318" s="54">
        <f t="shared" si="973"/>
        <v>2.5494933852898378</v>
      </c>
      <c r="BU1318" s="55">
        <f t="shared" si="970"/>
        <v>0</v>
      </c>
      <c r="BV1318" s="55">
        <f t="shared" si="955"/>
        <v>0</v>
      </c>
      <c r="BW1318" s="55">
        <f t="shared" si="956"/>
        <v>0</v>
      </c>
      <c r="BX1318" s="55">
        <f t="shared" si="957"/>
        <v>0</v>
      </c>
      <c r="BY1318" s="55">
        <f t="shared" si="958"/>
        <v>0</v>
      </c>
      <c r="BZ1318" s="55">
        <f t="shared" si="959"/>
        <v>-1.6161573430949259</v>
      </c>
      <c r="CA1318" s="55">
        <f t="shared" si="960"/>
        <v>0</v>
      </c>
      <c r="CB1318" s="55">
        <f t="shared" si="961"/>
        <v>0</v>
      </c>
      <c r="CC1318" s="55">
        <f t="shared" si="962"/>
        <v>0</v>
      </c>
      <c r="CD1318" s="55">
        <f t="shared" si="963"/>
        <v>0</v>
      </c>
      <c r="CE1318" s="55">
        <f t="shared" si="964"/>
        <v>0</v>
      </c>
      <c r="CF1318" s="55">
        <f t="shared" si="965"/>
        <v>0</v>
      </c>
      <c r="CG1318" s="55">
        <f t="shared" si="966"/>
        <v>0</v>
      </c>
      <c r="CH1318" s="56">
        <f t="shared" si="974"/>
        <v>-1.6161573430949259</v>
      </c>
      <c r="CI1318" s="57">
        <f t="shared" si="971"/>
        <v>0.39217171810855189</v>
      </c>
      <c r="CJ1318" s="58">
        <f t="shared" si="967"/>
        <v>-4.4214268765051905</v>
      </c>
      <c r="CK1318" s="67">
        <f t="shared" si="968"/>
        <v>1.5494933852898378</v>
      </c>
    </row>
    <row r="1319" spans="1:89">
      <c r="A1319" s="48">
        <v>5207</v>
      </c>
      <c r="B1319" s="89">
        <v>2.532928064842959E-3</v>
      </c>
      <c r="C1319" s="59">
        <v>0.1910681399631676</v>
      </c>
      <c r="D1319" s="59">
        <v>0.1910681399631676</v>
      </c>
      <c r="E1319" s="59">
        <v>0.19337016574585636</v>
      </c>
      <c r="F1319" s="59">
        <v>0.20257826887661143</v>
      </c>
      <c r="G1319" s="59">
        <v>0.20948434622467771</v>
      </c>
      <c r="H1319" s="59">
        <v>0.21639042357274402</v>
      </c>
      <c r="I1319" s="59">
        <v>0.23835174953959484</v>
      </c>
      <c r="J1319" s="59">
        <v>0.24631675874769798</v>
      </c>
      <c r="K1319" s="59">
        <v>0.26473296500920812</v>
      </c>
      <c r="L1319" s="59">
        <v>0.27163904235727437</v>
      </c>
      <c r="M1319" s="59">
        <v>0.27163904235727437</v>
      </c>
      <c r="N1319" s="59">
        <v>0.23802946593001842</v>
      </c>
      <c r="O1319" s="59">
        <v>0.24894106813996317</v>
      </c>
      <c r="P1319" s="120">
        <v>0.22950842895594281</v>
      </c>
      <c r="Q1319" s="60">
        <v>0</v>
      </c>
      <c r="R1319" s="60">
        <v>0</v>
      </c>
      <c r="S1319" s="60">
        <v>0</v>
      </c>
      <c r="T1319" s="60">
        <v>0</v>
      </c>
      <c r="U1319" s="60">
        <v>0</v>
      </c>
      <c r="V1319" s="60">
        <v>0</v>
      </c>
      <c r="W1319" s="60">
        <v>1</v>
      </c>
      <c r="X1319" s="60">
        <v>0</v>
      </c>
      <c r="Y1319" s="60">
        <v>0</v>
      </c>
      <c r="Z1319" s="60">
        <v>0</v>
      </c>
      <c r="AA1319" s="60">
        <v>0</v>
      </c>
      <c r="AB1319" s="60">
        <v>1</v>
      </c>
      <c r="AC1319" s="60">
        <v>0</v>
      </c>
      <c r="AD1319" s="49">
        <f t="shared" si="972"/>
        <v>2</v>
      </c>
      <c r="AE1319" s="50" t="s">
        <v>22</v>
      </c>
      <c r="AF1319" s="51">
        <f t="shared" si="929"/>
        <v>1.6619302996611623E-3</v>
      </c>
      <c r="AG1319" s="52">
        <f t="shared" si="930"/>
        <v>0.52030219661611565</v>
      </c>
      <c r="AH1319" s="52">
        <f t="shared" si="931"/>
        <v>0.52030219661611565</v>
      </c>
      <c r="AI1319" s="52">
        <f t="shared" si="932"/>
        <v>0.52707709735319885</v>
      </c>
      <c r="AJ1319" s="52">
        <f t="shared" si="933"/>
        <v>0.5544207117163521</v>
      </c>
      <c r="AK1319" s="52">
        <f t="shared" si="934"/>
        <v>0.57518522139674044</v>
      </c>
      <c r="AL1319" s="52">
        <f t="shared" si="935"/>
        <v>0.59617032304938367</v>
      </c>
      <c r="AM1319" s="52">
        <f t="shared" si="936"/>
        <v>0.66437171350310675</v>
      </c>
      <c r="AN1319" s="52">
        <f t="shared" si="937"/>
        <v>0.68965980859677689</v>
      </c>
      <c r="AO1319" s="52">
        <f t="shared" si="938"/>
        <v>0.74925476896338539</v>
      </c>
      <c r="AP1319" s="52">
        <f t="shared" si="939"/>
        <v>0.77200737387439056</v>
      </c>
      <c r="AQ1319" s="52">
        <f t="shared" si="940"/>
        <v>0.77200737387439056</v>
      </c>
      <c r="AR1319" s="52">
        <f t="shared" si="941"/>
        <v>0.66335468711735435</v>
      </c>
      <c r="AS1319" s="52">
        <f t="shared" si="942"/>
        <v>0.69805612891369129</v>
      </c>
      <c r="AT1319" s="146"/>
      <c r="AU1319" s="146"/>
      <c r="AV1319" s="146"/>
      <c r="AW1319" s="146"/>
      <c r="AX1319" s="146"/>
      <c r="AY1319" s="146"/>
      <c r="AZ1319" s="146"/>
      <c r="BA1319" s="146"/>
      <c r="BB1319" s="146"/>
      <c r="BC1319" s="146"/>
      <c r="BD1319" s="146"/>
      <c r="BE1319" s="146"/>
      <c r="BF1319" s="146"/>
      <c r="BG1319" s="53">
        <f t="shared" si="969"/>
        <v>4.2926107701080178E-2</v>
      </c>
      <c r="BH1319" s="53">
        <f t="shared" si="943"/>
        <v>4.2522572023514206E-2</v>
      </c>
      <c r="BI1319" s="53">
        <f t="shared" si="944"/>
        <v>4.1048935694661531E-2</v>
      </c>
      <c r="BJ1319" s="53">
        <f t="shared" si="945"/>
        <v>3.9677751135478966E-2</v>
      </c>
      <c r="BK1319" s="53">
        <f t="shared" si="946"/>
        <v>3.9437698228514728E-2</v>
      </c>
      <c r="BL1319" s="53">
        <f t="shared" si="947"/>
        <v>4.2749565938575158E-2</v>
      </c>
      <c r="BM1319" s="53">
        <f t="shared" si="948"/>
        <v>3.7410108944859348E-2</v>
      </c>
      <c r="BN1319" s="53">
        <f t="shared" si="949"/>
        <v>4.1726173588321355E-2</v>
      </c>
      <c r="BO1319" s="53">
        <f t="shared" si="950"/>
        <v>4.3767218180447029E-2</v>
      </c>
      <c r="BP1319" s="53">
        <f t="shared" si="951"/>
        <v>4.9653471553526306E-2</v>
      </c>
      <c r="BQ1319" s="53">
        <f t="shared" si="952"/>
        <v>5.2163358063142276E-2</v>
      </c>
      <c r="BR1319" s="53">
        <f t="shared" si="953"/>
        <v>3.6812525934934767E-2</v>
      </c>
      <c r="BS1319" s="53">
        <f t="shared" si="954"/>
        <v>3.8727265811758442E-2</v>
      </c>
      <c r="BT1319" s="54">
        <f t="shared" si="973"/>
        <v>0.54862275279881423</v>
      </c>
      <c r="BU1319" s="55">
        <f t="shared" si="970"/>
        <v>0</v>
      </c>
      <c r="BV1319" s="55">
        <f t="shared" si="955"/>
        <v>0</v>
      </c>
      <c r="BW1319" s="55">
        <f t="shared" si="956"/>
        <v>0</v>
      </c>
      <c r="BX1319" s="55">
        <f t="shared" si="957"/>
        <v>0</v>
      </c>
      <c r="BY1319" s="55">
        <f t="shared" si="958"/>
        <v>0</v>
      </c>
      <c r="BZ1319" s="55">
        <f t="shared" si="959"/>
        <v>0</v>
      </c>
      <c r="CA1319" s="55">
        <f t="shared" si="960"/>
        <v>-3.2858143184408282</v>
      </c>
      <c r="CB1319" s="55">
        <f t="shared" si="961"/>
        <v>0</v>
      </c>
      <c r="CC1319" s="55">
        <f t="shared" si="962"/>
        <v>0</v>
      </c>
      <c r="CD1319" s="55">
        <f t="shared" si="963"/>
        <v>0</v>
      </c>
      <c r="CE1319" s="55">
        <f t="shared" si="964"/>
        <v>0</v>
      </c>
      <c r="CF1319" s="55">
        <f t="shared" si="965"/>
        <v>-3.3019171130562226</v>
      </c>
      <c r="CG1319" s="55">
        <f t="shared" si="966"/>
        <v>0</v>
      </c>
      <c r="CH1319" s="56">
        <f t="shared" si="974"/>
        <v>-6.5877314314970512</v>
      </c>
      <c r="CI1319" s="57">
        <f t="shared" si="971"/>
        <v>9.3374218597274281E-2</v>
      </c>
      <c r="CJ1319" s="58">
        <f t="shared" si="967"/>
        <v>-8.1632820566146673</v>
      </c>
      <c r="CK1319" s="67">
        <f t="shared" si="968"/>
        <v>1.4513772472011857</v>
      </c>
    </row>
    <row r="1320" spans="1:89">
      <c r="A1320" s="48">
        <v>5208</v>
      </c>
      <c r="B1320" s="89">
        <v>8.2066869300911865E-2</v>
      </c>
      <c r="C1320" s="59">
        <v>0.1910681399631676</v>
      </c>
      <c r="D1320" s="59">
        <v>0.1910681399631676</v>
      </c>
      <c r="E1320" s="59">
        <v>0.19337016574585636</v>
      </c>
      <c r="F1320" s="59">
        <v>0.20257826887661143</v>
      </c>
      <c r="G1320" s="59">
        <v>0.20948434622467771</v>
      </c>
      <c r="H1320" s="59">
        <v>0.21639042357274402</v>
      </c>
      <c r="I1320" s="59">
        <v>0.23835174953959484</v>
      </c>
      <c r="J1320" s="59">
        <v>0.24631675874769798</v>
      </c>
      <c r="K1320" s="59">
        <v>0.26473296500920812</v>
      </c>
      <c r="L1320" s="59">
        <v>0.27163904235727437</v>
      </c>
      <c r="M1320" s="59">
        <v>0.27163904235727437</v>
      </c>
      <c r="N1320" s="59">
        <v>0.23802946593001842</v>
      </c>
      <c r="O1320" s="59">
        <v>0.24894106813996317</v>
      </c>
      <c r="P1320" s="120">
        <v>0.22950842895594281</v>
      </c>
      <c r="Q1320" s="60">
        <v>0</v>
      </c>
      <c r="R1320" s="60">
        <v>2</v>
      </c>
      <c r="S1320" s="60">
        <v>0</v>
      </c>
      <c r="T1320" s="60">
        <v>1</v>
      </c>
      <c r="U1320" s="60">
        <v>0</v>
      </c>
      <c r="V1320" s="60">
        <v>0</v>
      </c>
      <c r="W1320" s="60">
        <v>0</v>
      </c>
      <c r="X1320" s="60">
        <v>0</v>
      </c>
      <c r="Y1320" s="60">
        <v>0</v>
      </c>
      <c r="Z1320" s="60">
        <v>0</v>
      </c>
      <c r="AA1320" s="60">
        <v>4</v>
      </c>
      <c r="AB1320" s="60">
        <v>1</v>
      </c>
      <c r="AC1320" s="60">
        <v>0</v>
      </c>
      <c r="AD1320" s="49">
        <f t="shared" si="972"/>
        <v>8</v>
      </c>
      <c r="AE1320" s="50" t="s">
        <v>22</v>
      </c>
      <c r="AF1320" s="51">
        <f t="shared" si="929"/>
        <v>6.8806765864433905E-2</v>
      </c>
      <c r="AG1320" s="52">
        <f t="shared" si="930"/>
        <v>0.52030219661611565</v>
      </c>
      <c r="AH1320" s="52">
        <f t="shared" si="931"/>
        <v>0.52030219661611565</v>
      </c>
      <c r="AI1320" s="52">
        <f t="shared" si="932"/>
        <v>0.52707709735319885</v>
      </c>
      <c r="AJ1320" s="52">
        <f t="shared" si="933"/>
        <v>0.5544207117163521</v>
      </c>
      <c r="AK1320" s="52">
        <f t="shared" si="934"/>
        <v>0.57518522139674044</v>
      </c>
      <c r="AL1320" s="52">
        <f t="shared" si="935"/>
        <v>0.59617032304938367</v>
      </c>
      <c r="AM1320" s="52">
        <f t="shared" si="936"/>
        <v>0.66437171350310675</v>
      </c>
      <c r="AN1320" s="52">
        <f t="shared" si="937"/>
        <v>0.68965980859677689</v>
      </c>
      <c r="AO1320" s="52">
        <f t="shared" si="938"/>
        <v>0.74925476896338539</v>
      </c>
      <c r="AP1320" s="52">
        <f t="shared" si="939"/>
        <v>0.77200737387439056</v>
      </c>
      <c r="AQ1320" s="52">
        <f t="shared" si="940"/>
        <v>0.77200737387439056</v>
      </c>
      <c r="AR1320" s="52">
        <f t="shared" si="941"/>
        <v>0.66335468711735435</v>
      </c>
      <c r="AS1320" s="52">
        <f t="shared" si="942"/>
        <v>0.69805612891369129</v>
      </c>
      <c r="AT1320" s="146"/>
      <c r="AU1320" s="146"/>
      <c r="AV1320" s="146"/>
      <c r="AW1320" s="146"/>
      <c r="AX1320" s="146"/>
      <c r="AY1320" s="146"/>
      <c r="AZ1320" s="146"/>
      <c r="BA1320" s="146"/>
      <c r="BB1320" s="146"/>
      <c r="BC1320" s="146"/>
      <c r="BD1320" s="146"/>
      <c r="BE1320" s="146"/>
      <c r="BF1320" s="146"/>
      <c r="BG1320" s="53">
        <f t="shared" si="969"/>
        <v>1.7772145093340459</v>
      </c>
      <c r="BH1320" s="53">
        <f t="shared" si="943"/>
        <v>1.7605074399160996</v>
      </c>
      <c r="BI1320" s="53">
        <f t="shared" si="944"/>
        <v>1.6994963675086932</v>
      </c>
      <c r="BJ1320" s="53">
        <f t="shared" si="945"/>
        <v>1.6427269741473487</v>
      </c>
      <c r="BK1320" s="53">
        <f t="shared" si="946"/>
        <v>1.6327883719280298</v>
      </c>
      <c r="BL1320" s="53">
        <f t="shared" si="947"/>
        <v>1.7699053774646445</v>
      </c>
      <c r="BM1320" s="53">
        <f t="shared" si="948"/>
        <v>1.5488426967464926</v>
      </c>
      <c r="BN1320" s="53">
        <f t="shared" si="949"/>
        <v>1.7275351782777577</v>
      </c>
      <c r="BO1320" s="53">
        <f t="shared" si="950"/>
        <v>1.8120379263159234</v>
      </c>
      <c r="BP1320" s="53">
        <f t="shared" si="951"/>
        <v>2.0557389153061205</v>
      </c>
      <c r="BQ1320" s="53">
        <f t="shared" si="952"/>
        <v>2.1596525231443415</v>
      </c>
      <c r="BR1320" s="53">
        <f t="shared" si="953"/>
        <v>1.5241017348320087</v>
      </c>
      <c r="BS1320" s="53">
        <f t="shared" si="954"/>
        <v>1.6033752509492383</v>
      </c>
      <c r="BT1320" s="54">
        <f t="shared" si="973"/>
        <v>22.713923265870744</v>
      </c>
      <c r="BU1320" s="55">
        <f t="shared" si="970"/>
        <v>0</v>
      </c>
      <c r="BV1320" s="55">
        <f t="shared" si="955"/>
        <v>1.131204171257044</v>
      </c>
      <c r="BW1320" s="55">
        <f t="shared" si="956"/>
        <v>0</v>
      </c>
      <c r="BX1320" s="55">
        <f t="shared" si="957"/>
        <v>0.49635765004708021</v>
      </c>
      <c r="BY1320" s="55">
        <f t="shared" si="958"/>
        <v>0</v>
      </c>
      <c r="BZ1320" s="55">
        <f t="shared" si="959"/>
        <v>0</v>
      </c>
      <c r="CA1320" s="55">
        <f t="shared" si="960"/>
        <v>0</v>
      </c>
      <c r="CB1320" s="55">
        <f t="shared" si="961"/>
        <v>0</v>
      </c>
      <c r="CC1320" s="55">
        <f t="shared" si="962"/>
        <v>0</v>
      </c>
      <c r="CD1320" s="55">
        <f t="shared" si="963"/>
        <v>0</v>
      </c>
      <c r="CE1320" s="55">
        <f t="shared" si="964"/>
        <v>3.079789359362501</v>
      </c>
      <c r="CF1320" s="55">
        <f t="shared" si="965"/>
        <v>0.42140521017554272</v>
      </c>
      <c r="CG1320" s="55">
        <f t="shared" si="966"/>
        <v>0</v>
      </c>
      <c r="CH1320" s="56">
        <f t="shared" si="974"/>
        <v>5.1287563908421685</v>
      </c>
      <c r="CI1320" s="57">
        <f t="shared" si="971"/>
        <v>3.0253246825516866</v>
      </c>
      <c r="CJ1320" s="58">
        <f t="shared" si="967"/>
        <v>-12.885237467307583</v>
      </c>
      <c r="CK1320" s="67">
        <f t="shared" si="968"/>
        <v>14.713923265870744</v>
      </c>
    </row>
    <row r="1321" spans="1:89">
      <c r="A1321" s="48">
        <v>5209</v>
      </c>
      <c r="B1321" s="89">
        <v>0.13272543059777103</v>
      </c>
      <c r="C1321" s="59">
        <v>0.1910681399631676</v>
      </c>
      <c r="D1321" s="59">
        <v>0.1910681399631676</v>
      </c>
      <c r="E1321" s="59">
        <v>0.19337016574585636</v>
      </c>
      <c r="F1321" s="59">
        <v>0.20257826887661143</v>
      </c>
      <c r="G1321" s="59">
        <v>0.20948434622467771</v>
      </c>
      <c r="H1321" s="59">
        <v>0.21639042357274402</v>
      </c>
      <c r="I1321" s="59">
        <v>0.23835174953959484</v>
      </c>
      <c r="J1321" s="59">
        <v>0.25322283609576429</v>
      </c>
      <c r="K1321" s="59">
        <v>0.26933701657458564</v>
      </c>
      <c r="L1321" s="59">
        <v>0.28084714548802947</v>
      </c>
      <c r="M1321" s="59">
        <v>0.27633517495395948</v>
      </c>
      <c r="N1321" s="59">
        <v>0.27624309392265195</v>
      </c>
      <c r="O1321" s="59">
        <v>0.28895027624309394</v>
      </c>
      <c r="P1321" s="120">
        <v>0.23748052132030034</v>
      </c>
      <c r="Q1321" s="60">
        <v>0</v>
      </c>
      <c r="R1321" s="60">
        <v>1</v>
      </c>
      <c r="S1321" s="60">
        <v>0</v>
      </c>
      <c r="T1321" s="60">
        <v>2</v>
      </c>
      <c r="U1321" s="60">
        <v>0</v>
      </c>
      <c r="V1321" s="60">
        <v>0</v>
      </c>
      <c r="W1321" s="60">
        <v>3</v>
      </c>
      <c r="X1321" s="60">
        <v>2</v>
      </c>
      <c r="Y1321" s="60">
        <v>2</v>
      </c>
      <c r="Z1321" s="60">
        <v>1</v>
      </c>
      <c r="AA1321" s="60">
        <v>1</v>
      </c>
      <c r="AB1321" s="60">
        <v>0</v>
      </c>
      <c r="AC1321" s="60">
        <v>4</v>
      </c>
      <c r="AD1321" s="49">
        <f t="shared" si="972"/>
        <v>16</v>
      </c>
      <c r="AE1321" s="50" t="s">
        <v>22</v>
      </c>
      <c r="AF1321" s="51">
        <f t="shared" si="929"/>
        <v>0.11511557231802429</v>
      </c>
      <c r="AG1321" s="52">
        <f t="shared" si="930"/>
        <v>0.52030219661611565</v>
      </c>
      <c r="AH1321" s="52">
        <f t="shared" si="931"/>
        <v>0.52030219661611565</v>
      </c>
      <c r="AI1321" s="52">
        <f t="shared" si="932"/>
        <v>0.52707709735319885</v>
      </c>
      <c r="AJ1321" s="52">
        <f t="shared" si="933"/>
        <v>0.5544207117163521</v>
      </c>
      <c r="AK1321" s="52">
        <f t="shared" si="934"/>
        <v>0.57518522139674044</v>
      </c>
      <c r="AL1321" s="52">
        <f t="shared" si="935"/>
        <v>0.59617032304938367</v>
      </c>
      <c r="AM1321" s="52">
        <f t="shared" si="936"/>
        <v>0.66437171350310675</v>
      </c>
      <c r="AN1321" s="52">
        <f t="shared" si="937"/>
        <v>0.71182389050156658</v>
      </c>
      <c r="AO1321" s="52">
        <f t="shared" si="938"/>
        <v>0.76439868853685433</v>
      </c>
      <c r="AP1321" s="52">
        <f t="shared" si="939"/>
        <v>0.80268668967077927</v>
      </c>
      <c r="AQ1321" s="52">
        <f t="shared" si="940"/>
        <v>0.78760495355887683</v>
      </c>
      <c r="AR1321" s="52">
        <f t="shared" si="941"/>
        <v>0.78729814052060609</v>
      </c>
      <c r="AS1321" s="52">
        <f t="shared" si="942"/>
        <v>0.8300077211012119</v>
      </c>
      <c r="AT1321" s="146"/>
      <c r="AU1321" s="146"/>
      <c r="AV1321" s="146"/>
      <c r="AW1321" s="146"/>
      <c r="AX1321" s="146"/>
      <c r="AY1321" s="146"/>
      <c r="AZ1321" s="146"/>
      <c r="BA1321" s="146"/>
      <c r="BB1321" s="146"/>
      <c r="BC1321" s="146"/>
      <c r="BD1321" s="146"/>
      <c r="BE1321" s="146"/>
      <c r="BF1321" s="146"/>
      <c r="BG1321" s="53">
        <f t="shared" si="969"/>
        <v>2.9733277360683958</v>
      </c>
      <c r="BH1321" s="53">
        <f t="shared" si="943"/>
        <v>2.9453763589960724</v>
      </c>
      <c r="BI1321" s="53">
        <f t="shared" si="944"/>
        <v>2.8433031917765486</v>
      </c>
      <c r="BJ1321" s="53">
        <f t="shared" si="945"/>
        <v>2.7483264678332393</v>
      </c>
      <c r="BK1321" s="53">
        <f t="shared" si="946"/>
        <v>2.7316989186650051</v>
      </c>
      <c r="BL1321" s="53">
        <f t="shared" si="947"/>
        <v>2.9610993616095262</v>
      </c>
      <c r="BM1321" s="53">
        <f t="shared" si="948"/>
        <v>2.5912555433553011</v>
      </c>
      <c r="BN1321" s="53">
        <f t="shared" si="949"/>
        <v>2.9830976795437012</v>
      </c>
      <c r="BO1321" s="53">
        <f t="shared" si="950"/>
        <v>3.0928626401342618</v>
      </c>
      <c r="BP1321" s="53">
        <f t="shared" si="951"/>
        <v>3.5759834651713738</v>
      </c>
      <c r="BQ1321" s="53">
        <f t="shared" si="952"/>
        <v>3.6861567850475532</v>
      </c>
      <c r="BR1321" s="53">
        <f t="shared" si="953"/>
        <v>3.0262883982624182</v>
      </c>
      <c r="BS1321" s="53">
        <f t="shared" si="954"/>
        <v>3.1895535314800605</v>
      </c>
      <c r="BT1321" s="54">
        <f t="shared" si="973"/>
        <v>39.348330077943451</v>
      </c>
      <c r="BU1321" s="55">
        <f t="shared" si="970"/>
        <v>0</v>
      </c>
      <c r="BV1321" s="55">
        <f t="shared" si="955"/>
        <v>1.08023660486231</v>
      </c>
      <c r="BW1321" s="55">
        <f t="shared" si="956"/>
        <v>0</v>
      </c>
      <c r="BX1321" s="55">
        <f t="shared" si="957"/>
        <v>2.0219843385617362</v>
      </c>
      <c r="BY1321" s="55">
        <f t="shared" si="958"/>
        <v>0</v>
      </c>
      <c r="BZ1321" s="55">
        <f t="shared" si="959"/>
        <v>0</v>
      </c>
      <c r="CA1321" s="55">
        <f t="shared" si="960"/>
        <v>2.8564275720741752</v>
      </c>
      <c r="CB1321" s="55">
        <f t="shared" si="961"/>
        <v>2.1859245008033779</v>
      </c>
      <c r="CC1321" s="55">
        <f t="shared" si="962"/>
        <v>2.2581941656044435</v>
      </c>
      <c r="CD1321" s="55">
        <f t="shared" si="963"/>
        <v>1.2742402334670693</v>
      </c>
      <c r="CE1321" s="55">
        <f t="shared" si="964"/>
        <v>1.3045843936245169</v>
      </c>
      <c r="CF1321" s="55">
        <f t="shared" si="965"/>
        <v>0</v>
      </c>
      <c r="CG1321" s="55">
        <f t="shared" si="966"/>
        <v>4.6395237928717146</v>
      </c>
      <c r="CH1321" s="56">
        <f t="shared" si="974"/>
        <v>17.621115601869342</v>
      </c>
      <c r="CI1321" s="57">
        <f t="shared" si="971"/>
        <v>4.8928090544971719</v>
      </c>
      <c r="CJ1321" s="58">
        <f t="shared" si="967"/>
        <v>-14.792555135039194</v>
      </c>
      <c r="CK1321" s="67">
        <f t="shared" si="968"/>
        <v>23.348330077943451</v>
      </c>
    </row>
    <row r="1322" spans="1:89">
      <c r="A1322" s="48">
        <v>5210</v>
      </c>
      <c r="B1322" s="89">
        <v>2.7862208713272548E-2</v>
      </c>
      <c r="C1322" s="59">
        <v>0.1910681399631676</v>
      </c>
      <c r="D1322" s="59">
        <v>0.1910681399631676</v>
      </c>
      <c r="E1322" s="59">
        <v>0.19337016574585636</v>
      </c>
      <c r="F1322" s="59">
        <v>0.20257826887661143</v>
      </c>
      <c r="G1322" s="59">
        <v>0.20948434622467771</v>
      </c>
      <c r="H1322" s="59">
        <v>0.21639042357274402</v>
      </c>
      <c r="I1322" s="59">
        <v>0.23835174953959484</v>
      </c>
      <c r="J1322" s="59">
        <v>0.25322283609576429</v>
      </c>
      <c r="K1322" s="59">
        <v>0.26933701657458564</v>
      </c>
      <c r="L1322" s="59">
        <v>0.28084714548802947</v>
      </c>
      <c r="M1322" s="59">
        <v>0.27633517495395948</v>
      </c>
      <c r="N1322" s="59">
        <v>0.27624309392265195</v>
      </c>
      <c r="O1322" s="59">
        <v>0.28895027624309394</v>
      </c>
      <c r="P1322" s="120">
        <v>0.23748052132030034</v>
      </c>
      <c r="Q1322" s="60">
        <v>0</v>
      </c>
      <c r="R1322" s="60">
        <v>0</v>
      </c>
      <c r="S1322" s="60">
        <v>0</v>
      </c>
      <c r="T1322" s="60">
        <v>0</v>
      </c>
      <c r="U1322" s="60">
        <v>0</v>
      </c>
      <c r="V1322" s="60">
        <v>0</v>
      </c>
      <c r="W1322" s="60">
        <v>0</v>
      </c>
      <c r="X1322" s="60">
        <v>0</v>
      </c>
      <c r="Y1322" s="60">
        <v>0</v>
      </c>
      <c r="Z1322" s="60">
        <v>0</v>
      </c>
      <c r="AA1322" s="60">
        <v>0</v>
      </c>
      <c r="AB1322" s="60">
        <v>0</v>
      </c>
      <c r="AC1322" s="60">
        <v>0</v>
      </c>
      <c r="AD1322" s="49">
        <f t="shared" si="972"/>
        <v>0</v>
      </c>
      <c r="AE1322" s="50" t="s">
        <v>22</v>
      </c>
      <c r="AF1322" s="51">
        <f t="shared" si="929"/>
        <v>2.1647603366972828E-2</v>
      </c>
      <c r="AG1322" s="52">
        <f t="shared" si="930"/>
        <v>0.52030219661611565</v>
      </c>
      <c r="AH1322" s="52">
        <f t="shared" si="931"/>
        <v>0.52030219661611565</v>
      </c>
      <c r="AI1322" s="52">
        <f t="shared" si="932"/>
        <v>0.52707709735319885</v>
      </c>
      <c r="AJ1322" s="52">
        <f t="shared" si="933"/>
        <v>0.5544207117163521</v>
      </c>
      <c r="AK1322" s="52">
        <f t="shared" si="934"/>
        <v>0.57518522139674044</v>
      </c>
      <c r="AL1322" s="52">
        <f t="shared" si="935"/>
        <v>0.59617032304938367</v>
      </c>
      <c r="AM1322" s="52">
        <f t="shared" si="936"/>
        <v>0.66437171350310675</v>
      </c>
      <c r="AN1322" s="52">
        <f t="shared" si="937"/>
        <v>0.71182389050156658</v>
      </c>
      <c r="AO1322" s="52">
        <f t="shared" si="938"/>
        <v>0.76439868853685433</v>
      </c>
      <c r="AP1322" s="52">
        <f t="shared" si="939"/>
        <v>0.80268668967077927</v>
      </c>
      <c r="AQ1322" s="52">
        <f t="shared" si="940"/>
        <v>0.78760495355887683</v>
      </c>
      <c r="AR1322" s="52">
        <f t="shared" si="941"/>
        <v>0.78729814052060609</v>
      </c>
      <c r="AS1322" s="52">
        <f t="shared" si="942"/>
        <v>0.8300077211012119</v>
      </c>
      <c r="AT1322" s="146"/>
      <c r="AU1322" s="146"/>
      <c r="AV1322" s="146"/>
      <c r="AW1322" s="146"/>
      <c r="AX1322" s="146"/>
      <c r="AY1322" s="146"/>
      <c r="AZ1322" s="146"/>
      <c r="BA1322" s="146"/>
      <c r="BB1322" s="146"/>
      <c r="BC1322" s="146"/>
      <c r="BD1322" s="146"/>
      <c r="BE1322" s="146"/>
      <c r="BF1322" s="146"/>
      <c r="BG1322" s="53">
        <f t="shared" si="969"/>
        <v>0.55913738006365143</v>
      </c>
      <c r="BH1322" s="53">
        <f t="shared" si="943"/>
        <v>0.55388109446963352</v>
      </c>
      <c r="BI1322" s="53">
        <f t="shared" si="944"/>
        <v>0.53468612897639445</v>
      </c>
      <c r="BJ1322" s="53">
        <f t="shared" si="945"/>
        <v>0.51682565703833938</v>
      </c>
      <c r="BK1322" s="53">
        <f t="shared" si="946"/>
        <v>0.51369882908525966</v>
      </c>
      <c r="BL1322" s="53">
        <f t="shared" si="947"/>
        <v>0.55683782150021832</v>
      </c>
      <c r="BM1322" s="53">
        <f t="shared" si="948"/>
        <v>0.48728830596485856</v>
      </c>
      <c r="BN1322" s="53">
        <f t="shared" si="949"/>
        <v>0.56097462811804044</v>
      </c>
      <c r="BO1322" s="53">
        <f t="shared" si="950"/>
        <v>0.58161604337236739</v>
      </c>
      <c r="BP1322" s="53">
        <f t="shared" si="951"/>
        <v>0.67246741810935895</v>
      </c>
      <c r="BQ1322" s="53">
        <f t="shared" si="952"/>
        <v>0.69318562575300657</v>
      </c>
      <c r="BR1322" s="53">
        <f t="shared" si="953"/>
        <v>0.56909668779363543</v>
      </c>
      <c r="BS1322" s="53">
        <f t="shared" si="954"/>
        <v>0.59979886627725065</v>
      </c>
      <c r="BT1322" s="54">
        <f t="shared" si="973"/>
        <v>7.3994944865220145</v>
      </c>
      <c r="BU1322" s="55">
        <f t="shared" si="970"/>
        <v>0</v>
      </c>
      <c r="BV1322" s="55">
        <f t="shared" si="955"/>
        <v>0</v>
      </c>
      <c r="BW1322" s="55">
        <f t="shared" si="956"/>
        <v>0</v>
      </c>
      <c r="BX1322" s="55">
        <f t="shared" si="957"/>
        <v>0</v>
      </c>
      <c r="BY1322" s="55">
        <f t="shared" si="958"/>
        <v>0</v>
      </c>
      <c r="BZ1322" s="55">
        <f t="shared" si="959"/>
        <v>0</v>
      </c>
      <c r="CA1322" s="55">
        <f t="shared" si="960"/>
        <v>0</v>
      </c>
      <c r="CB1322" s="55">
        <f t="shared" si="961"/>
        <v>0</v>
      </c>
      <c r="CC1322" s="55">
        <f t="shared" si="962"/>
        <v>0</v>
      </c>
      <c r="CD1322" s="55">
        <f t="shared" si="963"/>
        <v>0</v>
      </c>
      <c r="CE1322" s="55">
        <f t="shared" si="964"/>
        <v>0</v>
      </c>
      <c r="CF1322" s="55">
        <f t="shared" si="965"/>
        <v>0</v>
      </c>
      <c r="CG1322" s="55">
        <f t="shared" si="966"/>
        <v>0</v>
      </c>
      <c r="CH1322" s="56">
        <f t="shared" si="974"/>
        <v>0</v>
      </c>
      <c r="CI1322" s="57">
        <f t="shared" si="971"/>
        <v>1.027116404570017</v>
      </c>
      <c r="CJ1322" s="58">
        <f t="shared" si="967"/>
        <v>-2.1617096461043483</v>
      </c>
      <c r="CK1322" s="67">
        <f t="shared" si="968"/>
        <v>7.3994944865220145</v>
      </c>
    </row>
    <row r="1323" spans="1:89">
      <c r="A1323" s="48">
        <v>5211</v>
      </c>
      <c r="B1323" s="89">
        <v>0.15349544072948329</v>
      </c>
      <c r="C1323" s="59">
        <v>8.7476979742173111E-2</v>
      </c>
      <c r="D1323" s="59">
        <v>8.7476979742173111E-2</v>
      </c>
      <c r="E1323" s="59">
        <v>8.0570902394106816E-2</v>
      </c>
      <c r="F1323" s="59">
        <v>8.5174953959484351E-2</v>
      </c>
      <c r="G1323" s="59">
        <v>9.898710865561694E-2</v>
      </c>
      <c r="H1323" s="59">
        <v>0.10359116022099447</v>
      </c>
      <c r="I1323" s="59">
        <v>8.1860036832412525E-2</v>
      </c>
      <c r="J1323" s="59">
        <v>9.2081031307550645E-2</v>
      </c>
      <c r="K1323" s="59">
        <v>0.11740331491712708</v>
      </c>
      <c r="L1323" s="59">
        <v>0.12891344383057091</v>
      </c>
      <c r="M1323" s="59">
        <v>0.12044198895027625</v>
      </c>
      <c r="N1323" s="59">
        <v>0.13250460405156539</v>
      </c>
      <c r="O1323" s="59">
        <v>0.13853591160220993</v>
      </c>
      <c r="P1323" s="120">
        <v>0.10423218586202013</v>
      </c>
      <c r="Q1323" s="60">
        <v>5</v>
      </c>
      <c r="R1323" s="60">
        <v>1</v>
      </c>
      <c r="S1323" s="60">
        <v>1</v>
      </c>
      <c r="T1323" s="60">
        <v>6</v>
      </c>
      <c r="U1323" s="60">
        <v>3</v>
      </c>
      <c r="V1323" s="60">
        <v>4</v>
      </c>
      <c r="W1323" s="60">
        <v>4</v>
      </c>
      <c r="X1323" s="60">
        <v>3</v>
      </c>
      <c r="Y1323" s="60">
        <v>6</v>
      </c>
      <c r="Z1323" s="60">
        <v>7</v>
      </c>
      <c r="AA1323" s="60">
        <v>1</v>
      </c>
      <c r="AB1323" s="60">
        <v>1</v>
      </c>
      <c r="AC1323" s="60">
        <v>3</v>
      </c>
      <c r="AD1323" s="49">
        <f t="shared" si="972"/>
        <v>45</v>
      </c>
      <c r="AE1323" s="50" t="s">
        <v>22</v>
      </c>
      <c r="AF1323" s="51">
        <f t="shared" si="929"/>
        <v>0.13450116266812628</v>
      </c>
      <c r="AG1323" s="52">
        <f t="shared" si="930"/>
        <v>0.23948835985466299</v>
      </c>
      <c r="AH1323" s="52">
        <f t="shared" si="931"/>
        <v>0.23948835985466299</v>
      </c>
      <c r="AI1323" s="52">
        <f t="shared" si="932"/>
        <v>0.22224210340120579</v>
      </c>
      <c r="AJ1323" s="52">
        <f t="shared" si="933"/>
        <v>0.23372433369120429</v>
      </c>
      <c r="AK1323" s="52">
        <f t="shared" si="934"/>
        <v>0.26856094794977786</v>
      </c>
      <c r="AL1323" s="52">
        <f t="shared" si="935"/>
        <v>0.28031684841520732</v>
      </c>
      <c r="AM1323" s="52">
        <f t="shared" si="936"/>
        <v>0.22545118937967831</v>
      </c>
      <c r="AN1323" s="52">
        <f t="shared" si="937"/>
        <v>0.25106531409501592</v>
      </c>
      <c r="AO1323" s="52">
        <f t="shared" si="938"/>
        <v>0.31605901062880803</v>
      </c>
      <c r="AP1323" s="52">
        <f t="shared" si="939"/>
        <v>0.3464211582226272</v>
      </c>
      <c r="AQ1323" s="52">
        <f t="shared" si="940"/>
        <v>0.32402223996145996</v>
      </c>
      <c r="AR1323" s="52">
        <f t="shared" si="941"/>
        <v>0.35600623008661708</v>
      </c>
      <c r="AS1323" s="52">
        <f t="shared" si="942"/>
        <v>0.37222706045273557</v>
      </c>
      <c r="AT1323" s="146"/>
      <c r="AU1323" s="146"/>
      <c r="AV1323" s="146"/>
      <c r="AW1323" s="146"/>
      <c r="AX1323" s="146"/>
      <c r="AY1323" s="146"/>
      <c r="AZ1323" s="146"/>
      <c r="BA1323" s="146"/>
      <c r="BB1323" s="146"/>
      <c r="BC1323" s="146"/>
      <c r="BD1323" s="146"/>
      <c r="BE1323" s="146"/>
      <c r="BF1323" s="146"/>
      <c r="BG1323" s="53">
        <f t="shared" si="969"/>
        <v>1.5990553395740807</v>
      </c>
      <c r="BH1323" s="53">
        <f t="shared" si="943"/>
        <v>1.5840230919635134</v>
      </c>
      <c r="BI1323" s="53">
        <f t="shared" si="944"/>
        <v>1.4007715974914932</v>
      </c>
      <c r="BJ1323" s="53">
        <f t="shared" si="945"/>
        <v>1.3537072854078096</v>
      </c>
      <c r="BK1323" s="53">
        <f t="shared" si="946"/>
        <v>1.4902527589897216</v>
      </c>
      <c r="BL1323" s="53">
        <f t="shared" si="947"/>
        <v>1.62676114430202</v>
      </c>
      <c r="BM1323" s="53">
        <f t="shared" si="948"/>
        <v>1.0274095610904361</v>
      </c>
      <c r="BN1323" s="53">
        <f t="shared" si="949"/>
        <v>1.2293444725519818</v>
      </c>
      <c r="BO1323" s="53">
        <f t="shared" si="950"/>
        <v>1.4941728374689269</v>
      </c>
      <c r="BP1323" s="53">
        <f t="shared" si="951"/>
        <v>1.8032079417428619</v>
      </c>
      <c r="BQ1323" s="53">
        <f t="shared" si="952"/>
        <v>1.7718711865568846</v>
      </c>
      <c r="BR1323" s="53">
        <f t="shared" si="953"/>
        <v>1.5988975862420851</v>
      </c>
      <c r="BS1323" s="53">
        <f t="shared" si="954"/>
        <v>1.6712740396352499</v>
      </c>
      <c r="BT1323" s="54">
        <f t="shared" si="973"/>
        <v>19.650748843017066</v>
      </c>
      <c r="BU1323" s="55">
        <f t="shared" si="970"/>
        <v>2.3470652105864245</v>
      </c>
      <c r="BV1323" s="55">
        <f t="shared" si="955"/>
        <v>0.45996787154576613</v>
      </c>
      <c r="BW1323" s="55">
        <f t="shared" si="956"/>
        <v>0.33702322586410938</v>
      </c>
      <c r="BX1323" s="55">
        <f t="shared" si="957"/>
        <v>1.8170817962594907</v>
      </c>
      <c r="BY1323" s="55">
        <f t="shared" si="958"/>
        <v>1.1968372274295249</v>
      </c>
      <c r="BZ1323" s="55">
        <f t="shared" si="959"/>
        <v>1.9463640400955011</v>
      </c>
      <c r="CA1323" s="55">
        <f t="shared" si="960"/>
        <v>0.10816258044374857</v>
      </c>
      <c r="CB1323" s="55">
        <f t="shared" si="961"/>
        <v>0.61944323451516459</v>
      </c>
      <c r="CC1323" s="55">
        <f t="shared" si="962"/>
        <v>2.4094366064971298</v>
      </c>
      <c r="CD1323" s="55">
        <f t="shared" si="963"/>
        <v>4.1269708798028679</v>
      </c>
      <c r="CE1323" s="55">
        <f t="shared" si="964"/>
        <v>0.57203615572390909</v>
      </c>
      <c r="CF1323" s="55">
        <f t="shared" si="965"/>
        <v>0.46931438317152618</v>
      </c>
      <c r="CG1323" s="55">
        <f t="shared" si="966"/>
        <v>1.5407587006652892</v>
      </c>
      <c r="CH1323" s="56">
        <f t="shared" si="974"/>
        <v>17.950461912600453</v>
      </c>
      <c r="CI1323" s="57">
        <f t="shared" si="971"/>
        <v>5.6584776469948208</v>
      </c>
      <c r="CJ1323" s="58">
        <f t="shared" si="967"/>
        <v>6.9952405142970235</v>
      </c>
      <c r="CK1323" s="67">
        <f t="shared" si="968"/>
        <v>25.349251156982934</v>
      </c>
    </row>
    <row r="1324" spans="1:89">
      <c r="A1324" s="48">
        <v>5212</v>
      </c>
      <c r="B1324" s="89">
        <v>7.4468085106382989E-2</v>
      </c>
      <c r="C1324" s="59">
        <v>8.7476979742173111E-2</v>
      </c>
      <c r="D1324" s="59">
        <v>8.7476979742173111E-2</v>
      </c>
      <c r="E1324" s="59">
        <v>8.0570902394106816E-2</v>
      </c>
      <c r="F1324" s="59">
        <v>8.5174953959484351E-2</v>
      </c>
      <c r="G1324" s="59">
        <v>9.898710865561694E-2</v>
      </c>
      <c r="H1324" s="59">
        <v>0.10359116022099447</v>
      </c>
      <c r="I1324" s="59">
        <v>8.1860036832412525E-2</v>
      </c>
      <c r="J1324" s="59">
        <v>9.2081031307550645E-2</v>
      </c>
      <c r="K1324" s="59">
        <v>0.11740331491712708</v>
      </c>
      <c r="L1324" s="59">
        <v>0.12891344383057091</v>
      </c>
      <c r="M1324" s="59">
        <v>0.12044198895027625</v>
      </c>
      <c r="N1324" s="59">
        <v>0.13250460405156539</v>
      </c>
      <c r="O1324" s="59">
        <v>0.13853591160220993</v>
      </c>
      <c r="P1324" s="120">
        <v>0.10423218586202013</v>
      </c>
      <c r="Q1324" s="60">
        <v>1</v>
      </c>
      <c r="R1324" s="60">
        <v>0</v>
      </c>
      <c r="S1324" s="60">
        <v>2</v>
      </c>
      <c r="T1324" s="60">
        <v>0</v>
      </c>
      <c r="U1324" s="60">
        <v>0</v>
      </c>
      <c r="V1324" s="60">
        <v>0</v>
      </c>
      <c r="W1324" s="60">
        <v>1</v>
      </c>
      <c r="X1324" s="60">
        <v>1</v>
      </c>
      <c r="Y1324" s="60">
        <v>1</v>
      </c>
      <c r="Z1324" s="60">
        <v>4</v>
      </c>
      <c r="AA1324" s="60">
        <v>1</v>
      </c>
      <c r="AB1324" s="60">
        <v>3</v>
      </c>
      <c r="AC1324" s="60">
        <v>2</v>
      </c>
      <c r="AD1324" s="49">
        <f t="shared" si="972"/>
        <v>16</v>
      </c>
      <c r="AE1324" s="50" t="s">
        <v>22</v>
      </c>
      <c r="AF1324" s="51">
        <f t="shared" si="929"/>
        <v>6.2009622893600062E-2</v>
      </c>
      <c r="AG1324" s="52">
        <f t="shared" si="930"/>
        <v>0.23948835985466299</v>
      </c>
      <c r="AH1324" s="52">
        <f t="shared" si="931"/>
        <v>0.23948835985466299</v>
      </c>
      <c r="AI1324" s="52">
        <f t="shared" si="932"/>
        <v>0.22224210340120579</v>
      </c>
      <c r="AJ1324" s="52">
        <f t="shared" si="933"/>
        <v>0.23372433369120429</v>
      </c>
      <c r="AK1324" s="52">
        <f t="shared" si="934"/>
        <v>0.26856094794977786</v>
      </c>
      <c r="AL1324" s="52">
        <f t="shared" si="935"/>
        <v>0.28031684841520732</v>
      </c>
      <c r="AM1324" s="52">
        <f t="shared" si="936"/>
        <v>0.22545118937967831</v>
      </c>
      <c r="AN1324" s="52">
        <f t="shared" si="937"/>
        <v>0.25106531409501592</v>
      </c>
      <c r="AO1324" s="52">
        <f t="shared" si="938"/>
        <v>0.31605901062880803</v>
      </c>
      <c r="AP1324" s="52">
        <f t="shared" si="939"/>
        <v>0.3464211582226272</v>
      </c>
      <c r="AQ1324" s="52">
        <f t="shared" si="940"/>
        <v>0.32402223996145996</v>
      </c>
      <c r="AR1324" s="52">
        <f t="shared" si="941"/>
        <v>0.35600623008661708</v>
      </c>
      <c r="AS1324" s="52">
        <f t="shared" si="942"/>
        <v>0.37222706045273557</v>
      </c>
      <c r="AT1324" s="146"/>
      <c r="AU1324" s="146"/>
      <c r="AV1324" s="146"/>
      <c r="AW1324" s="146"/>
      <c r="AX1324" s="146"/>
      <c r="AY1324" s="146"/>
      <c r="AZ1324" s="146"/>
      <c r="BA1324" s="146"/>
      <c r="BB1324" s="146"/>
      <c r="BC1324" s="146"/>
      <c r="BD1324" s="146"/>
      <c r="BE1324" s="146"/>
      <c r="BF1324" s="146"/>
      <c r="BG1324" s="53">
        <f t="shared" si="969"/>
        <v>0.73721904425205576</v>
      </c>
      <c r="BH1324" s="53">
        <f t="shared" si="943"/>
        <v>0.73028866545767679</v>
      </c>
      <c r="BI1324" s="53">
        <f t="shared" si="944"/>
        <v>0.64580347706613084</v>
      </c>
      <c r="BJ1324" s="53">
        <f t="shared" si="945"/>
        <v>0.62410522415766345</v>
      </c>
      <c r="BK1324" s="53">
        <f t="shared" si="946"/>
        <v>0.68705734409981256</v>
      </c>
      <c r="BL1324" s="53">
        <f t="shared" si="947"/>
        <v>0.74999236508484557</v>
      </c>
      <c r="BM1324" s="53">
        <f t="shared" si="948"/>
        <v>0.47367084549072636</v>
      </c>
      <c r="BN1324" s="53">
        <f t="shared" si="949"/>
        <v>0.56676972627646371</v>
      </c>
      <c r="BO1324" s="53">
        <f t="shared" si="950"/>
        <v>0.68886463396546682</v>
      </c>
      <c r="BP1324" s="53">
        <f t="shared" si="951"/>
        <v>0.831340356083907</v>
      </c>
      <c r="BQ1324" s="53">
        <f t="shared" si="952"/>
        <v>0.81689304326337631</v>
      </c>
      <c r="BR1324" s="53">
        <f t="shared" si="953"/>
        <v>0.73714631458613156</v>
      </c>
      <c r="BS1324" s="53">
        <f t="shared" si="954"/>
        <v>0.77051432786019036</v>
      </c>
      <c r="BT1324" s="54">
        <f t="shared" si="973"/>
        <v>9.0596653676444472</v>
      </c>
      <c r="BU1324" s="55">
        <f t="shared" si="970"/>
        <v>-0.30487022029705918</v>
      </c>
      <c r="BV1324" s="55">
        <f t="shared" si="955"/>
        <v>0</v>
      </c>
      <c r="BW1324" s="55">
        <f t="shared" si="956"/>
        <v>-0.87452007310046953</v>
      </c>
      <c r="BX1324" s="55">
        <f t="shared" si="957"/>
        <v>0</v>
      </c>
      <c r="BY1324" s="55">
        <f t="shared" si="958"/>
        <v>0</v>
      </c>
      <c r="BZ1324" s="55">
        <f t="shared" si="959"/>
        <v>0</v>
      </c>
      <c r="CA1324" s="55">
        <f t="shared" si="960"/>
        <v>-0.74724261730340702</v>
      </c>
      <c r="CB1324" s="55">
        <f t="shared" si="961"/>
        <v>-0.56780218424262274</v>
      </c>
      <c r="CC1324" s="55">
        <f t="shared" si="962"/>
        <v>-0.37271049466482264</v>
      </c>
      <c r="CD1324" s="55">
        <f t="shared" si="963"/>
        <v>-0.73886397548430982</v>
      </c>
      <c r="CE1324" s="55">
        <f t="shared" si="964"/>
        <v>-0.20224710669043502</v>
      </c>
      <c r="CF1324" s="55">
        <f t="shared" si="965"/>
        <v>-0.91490663772845426</v>
      </c>
      <c r="CG1324" s="55">
        <f t="shared" si="966"/>
        <v>-0.52139405771849545</v>
      </c>
      <c r="CH1324" s="56">
        <f t="shared" si="974"/>
        <v>-5.244557367230076</v>
      </c>
      <c r="CI1324" s="57">
        <f t="shared" si="971"/>
        <v>2.7452020267598636</v>
      </c>
      <c r="CJ1324" s="58">
        <f t="shared" si="967"/>
        <v>-13.562613432170124</v>
      </c>
      <c r="CK1324" s="67">
        <f t="shared" si="968"/>
        <v>6.9403346323555528</v>
      </c>
    </row>
    <row r="1325" spans="1:89">
      <c r="A1325" s="48">
        <v>5213</v>
      </c>
      <c r="B1325" s="89">
        <v>8.054711246200609E-2</v>
      </c>
      <c r="C1325" s="59">
        <v>8.7476979742173111E-2</v>
      </c>
      <c r="D1325" s="59">
        <v>8.7476979742173111E-2</v>
      </c>
      <c r="E1325" s="59">
        <v>8.0570902394106816E-2</v>
      </c>
      <c r="F1325" s="59">
        <v>8.5174953959484351E-2</v>
      </c>
      <c r="G1325" s="59">
        <v>9.898710865561694E-2</v>
      </c>
      <c r="H1325" s="59">
        <v>0.10359116022099447</v>
      </c>
      <c r="I1325" s="59">
        <v>8.1860036832412525E-2</v>
      </c>
      <c r="J1325" s="59">
        <v>9.2081031307550645E-2</v>
      </c>
      <c r="K1325" s="59">
        <v>0.11740331491712708</v>
      </c>
      <c r="L1325" s="59">
        <v>0.12891344383057091</v>
      </c>
      <c r="M1325" s="59">
        <v>0.12044198895027625</v>
      </c>
      <c r="N1325" s="59">
        <v>0.13250460405156539</v>
      </c>
      <c r="O1325" s="59">
        <v>0.13853591160220993</v>
      </c>
      <c r="P1325" s="120">
        <v>0.10423218586202013</v>
      </c>
      <c r="Q1325" s="60">
        <v>0</v>
      </c>
      <c r="R1325" s="60">
        <v>1</v>
      </c>
      <c r="S1325" s="60">
        <v>0</v>
      </c>
      <c r="T1325" s="60">
        <v>1</v>
      </c>
      <c r="U1325" s="60">
        <v>2</v>
      </c>
      <c r="V1325" s="60">
        <v>1</v>
      </c>
      <c r="W1325" s="60">
        <v>1</v>
      </c>
      <c r="X1325" s="60">
        <v>1</v>
      </c>
      <c r="Y1325" s="60">
        <v>0</v>
      </c>
      <c r="Z1325" s="60">
        <v>2</v>
      </c>
      <c r="AA1325" s="60">
        <v>0</v>
      </c>
      <c r="AB1325" s="60">
        <v>2</v>
      </c>
      <c r="AC1325" s="60">
        <v>1</v>
      </c>
      <c r="AD1325" s="49">
        <f t="shared" si="972"/>
        <v>12</v>
      </c>
      <c r="AE1325" s="50" t="s">
        <v>22</v>
      </c>
      <c r="AF1325" s="51">
        <f t="shared" si="929"/>
        <v>6.7443647774948684E-2</v>
      </c>
      <c r="AG1325" s="52">
        <f t="shared" si="930"/>
        <v>0.23948835985466299</v>
      </c>
      <c r="AH1325" s="52">
        <f t="shared" si="931"/>
        <v>0.23948835985466299</v>
      </c>
      <c r="AI1325" s="52">
        <f t="shared" si="932"/>
        <v>0.22224210340120579</v>
      </c>
      <c r="AJ1325" s="52">
        <f t="shared" si="933"/>
        <v>0.23372433369120429</v>
      </c>
      <c r="AK1325" s="52">
        <f t="shared" si="934"/>
        <v>0.26856094794977786</v>
      </c>
      <c r="AL1325" s="52">
        <f t="shared" si="935"/>
        <v>0.28031684841520732</v>
      </c>
      <c r="AM1325" s="52">
        <f t="shared" si="936"/>
        <v>0.22545118937967831</v>
      </c>
      <c r="AN1325" s="52">
        <f t="shared" si="937"/>
        <v>0.25106531409501592</v>
      </c>
      <c r="AO1325" s="52">
        <f t="shared" si="938"/>
        <v>0.31605901062880803</v>
      </c>
      <c r="AP1325" s="52">
        <f t="shared" si="939"/>
        <v>0.3464211582226272</v>
      </c>
      <c r="AQ1325" s="52">
        <f t="shared" si="940"/>
        <v>0.32402223996145996</v>
      </c>
      <c r="AR1325" s="52">
        <f t="shared" si="941"/>
        <v>0.35600623008661708</v>
      </c>
      <c r="AS1325" s="52">
        <f t="shared" si="942"/>
        <v>0.37222706045273557</v>
      </c>
      <c r="AT1325" s="146"/>
      <c r="AU1325" s="146"/>
      <c r="AV1325" s="146"/>
      <c r="AW1325" s="146"/>
      <c r="AX1325" s="146"/>
      <c r="AY1325" s="146"/>
      <c r="AZ1325" s="146"/>
      <c r="BA1325" s="146"/>
      <c r="BB1325" s="146"/>
      <c r="BC1325" s="146"/>
      <c r="BD1325" s="146"/>
      <c r="BE1325" s="146"/>
      <c r="BF1325" s="146"/>
      <c r="BG1325" s="53">
        <f t="shared" si="969"/>
        <v>0.80182299509922639</v>
      </c>
      <c r="BH1325" s="53">
        <f t="shared" si="943"/>
        <v>0.79428529361768241</v>
      </c>
      <c r="BI1325" s="53">
        <f t="shared" si="944"/>
        <v>0.70239650245608209</v>
      </c>
      <c r="BJ1325" s="53">
        <f t="shared" si="945"/>
        <v>0.67879678908576468</v>
      </c>
      <c r="BK1325" s="53">
        <f t="shared" si="946"/>
        <v>0.7472655267742635</v>
      </c>
      <c r="BL1325" s="53">
        <f t="shared" si="947"/>
        <v>0.81571566709049581</v>
      </c>
      <c r="BM1325" s="53">
        <f t="shared" si="948"/>
        <v>0.51517955075059507</v>
      </c>
      <c r="BN1325" s="53">
        <f t="shared" si="949"/>
        <v>0.61643686906599549</v>
      </c>
      <c r="BO1325" s="53">
        <f t="shared" si="950"/>
        <v>0.74923119299570728</v>
      </c>
      <c r="BP1325" s="53">
        <f t="shared" si="951"/>
        <v>0.90419234209873289</v>
      </c>
      <c r="BQ1325" s="53">
        <f t="shared" si="952"/>
        <v>0.88847898291842842</v>
      </c>
      <c r="BR1325" s="53">
        <f t="shared" si="953"/>
        <v>0.8017438919900236</v>
      </c>
      <c r="BS1325" s="53">
        <f t="shared" si="954"/>
        <v>0.8380360097161208</v>
      </c>
      <c r="BT1325" s="54">
        <f t="shared" si="973"/>
        <v>9.8535816136591166</v>
      </c>
      <c r="BU1325" s="55">
        <f t="shared" si="970"/>
        <v>0</v>
      </c>
      <c r="BV1325" s="55">
        <f t="shared" si="955"/>
        <v>-0.23031257041098829</v>
      </c>
      <c r="BW1325" s="55">
        <f t="shared" si="956"/>
        <v>0</v>
      </c>
      <c r="BX1325" s="55">
        <f t="shared" si="957"/>
        <v>-0.38743347591350602</v>
      </c>
      <c r="BY1325" s="55">
        <f t="shared" si="958"/>
        <v>-0.58266939896049208</v>
      </c>
      <c r="BZ1325" s="55">
        <f t="shared" si="959"/>
        <v>-0.20368943193287903</v>
      </c>
      <c r="CA1325" s="55">
        <f t="shared" si="960"/>
        <v>-0.66323979684581713</v>
      </c>
      <c r="CB1325" s="55">
        <f t="shared" si="961"/>
        <v>-0.48379936378503297</v>
      </c>
      <c r="CC1325" s="55">
        <f t="shared" si="962"/>
        <v>0</v>
      </c>
      <c r="CD1325" s="55">
        <f t="shared" si="963"/>
        <v>-0.20142634682697536</v>
      </c>
      <c r="CE1325" s="55">
        <f t="shared" si="964"/>
        <v>0</v>
      </c>
      <c r="CF1325" s="55">
        <f t="shared" si="965"/>
        <v>-0.44193211757045642</v>
      </c>
      <c r="CG1325" s="55">
        <f t="shared" si="966"/>
        <v>-0.17669420840165806</v>
      </c>
      <c r="CH1325" s="56">
        <f t="shared" si="974"/>
        <v>-3.3711967106478054</v>
      </c>
      <c r="CI1325" s="57">
        <f t="shared" si="971"/>
        <v>2.9693001513933219</v>
      </c>
      <c r="CJ1325" s="58">
        <f t="shared" si="967"/>
        <v>-13.885628130214535</v>
      </c>
      <c r="CK1325" s="67">
        <f t="shared" si="968"/>
        <v>2.1464183863408834</v>
      </c>
    </row>
    <row r="1326" spans="1:89">
      <c r="A1326" s="48">
        <v>5214</v>
      </c>
      <c r="B1326" s="89">
        <v>7.0921985815602853E-3</v>
      </c>
      <c r="C1326" s="59">
        <v>8.7476979742173111E-2</v>
      </c>
      <c r="D1326" s="59">
        <v>8.7476979742173111E-2</v>
      </c>
      <c r="E1326" s="59">
        <v>8.0570902394106816E-2</v>
      </c>
      <c r="F1326" s="59">
        <v>8.5174953959484351E-2</v>
      </c>
      <c r="G1326" s="59">
        <v>9.898710865561694E-2</v>
      </c>
      <c r="H1326" s="59">
        <v>0.10359116022099447</v>
      </c>
      <c r="I1326" s="59">
        <v>8.1860036832412525E-2</v>
      </c>
      <c r="J1326" s="59">
        <v>9.2081031307550645E-2</v>
      </c>
      <c r="K1326" s="59">
        <v>0.11740331491712708</v>
      </c>
      <c r="L1326" s="59">
        <v>0.12891344383057091</v>
      </c>
      <c r="M1326" s="59">
        <v>0.12044198895027625</v>
      </c>
      <c r="N1326" s="59">
        <v>0.13250460405156539</v>
      </c>
      <c r="O1326" s="59">
        <v>0.13853591160220993</v>
      </c>
      <c r="P1326" s="120">
        <v>0.10423218586202013</v>
      </c>
      <c r="Q1326" s="60">
        <v>0</v>
      </c>
      <c r="R1326" s="60">
        <v>0</v>
      </c>
      <c r="S1326" s="60">
        <v>0</v>
      </c>
      <c r="T1326" s="60">
        <v>0</v>
      </c>
      <c r="U1326" s="60">
        <v>1</v>
      </c>
      <c r="V1326" s="60">
        <v>0</v>
      </c>
      <c r="W1326" s="60">
        <v>0</v>
      </c>
      <c r="X1326" s="60">
        <v>0</v>
      </c>
      <c r="Y1326" s="60">
        <v>0</v>
      </c>
      <c r="Z1326" s="60">
        <v>0</v>
      </c>
      <c r="AA1326" s="60">
        <v>0</v>
      </c>
      <c r="AB1326" s="60">
        <v>0</v>
      </c>
      <c r="AC1326" s="60">
        <v>0</v>
      </c>
      <c r="AD1326" s="49">
        <f t="shared" si="972"/>
        <v>1</v>
      </c>
      <c r="AE1326" s="50" t="s">
        <v>22</v>
      </c>
      <c r="AF1326" s="51">
        <f t="shared" si="929"/>
        <v>5.0036800286994247E-3</v>
      </c>
      <c r="AG1326" s="52">
        <f t="shared" si="930"/>
        <v>0.23948835985466299</v>
      </c>
      <c r="AH1326" s="52">
        <f t="shared" si="931"/>
        <v>0.23948835985466299</v>
      </c>
      <c r="AI1326" s="52">
        <f t="shared" si="932"/>
        <v>0.22224210340120579</v>
      </c>
      <c r="AJ1326" s="52">
        <f t="shared" si="933"/>
        <v>0.23372433369120429</v>
      </c>
      <c r="AK1326" s="52">
        <f t="shared" si="934"/>
        <v>0.26856094794977786</v>
      </c>
      <c r="AL1326" s="52">
        <f t="shared" si="935"/>
        <v>0.28031684841520732</v>
      </c>
      <c r="AM1326" s="52">
        <f t="shared" si="936"/>
        <v>0.22545118937967831</v>
      </c>
      <c r="AN1326" s="52">
        <f t="shared" si="937"/>
        <v>0.25106531409501592</v>
      </c>
      <c r="AO1326" s="52">
        <f t="shared" si="938"/>
        <v>0.31605901062880803</v>
      </c>
      <c r="AP1326" s="52">
        <f t="shared" si="939"/>
        <v>0.3464211582226272</v>
      </c>
      <c r="AQ1326" s="52">
        <f t="shared" si="940"/>
        <v>0.32402223996145996</v>
      </c>
      <c r="AR1326" s="52">
        <f t="shared" si="941"/>
        <v>0.35600623008661708</v>
      </c>
      <c r="AS1326" s="52">
        <f t="shared" si="942"/>
        <v>0.37222706045273557</v>
      </c>
      <c r="AT1326" s="146"/>
      <c r="AU1326" s="146"/>
      <c r="AV1326" s="146"/>
      <c r="AW1326" s="146"/>
      <c r="AX1326" s="146"/>
      <c r="AY1326" s="146"/>
      <c r="AZ1326" s="146"/>
      <c r="BA1326" s="146"/>
      <c r="BB1326" s="146"/>
      <c r="BC1326" s="146"/>
      <c r="BD1326" s="146"/>
      <c r="BE1326" s="146"/>
      <c r="BF1326" s="146"/>
      <c r="BG1326" s="53">
        <f t="shared" si="969"/>
        <v>5.9487673628178223E-2</v>
      </c>
      <c r="BH1326" s="53">
        <f t="shared" si="943"/>
        <v>5.8928447554117788E-2</v>
      </c>
      <c r="BI1326" s="53">
        <f t="shared" si="944"/>
        <v>5.211116936165007E-2</v>
      </c>
      <c r="BJ1326" s="53">
        <f t="shared" si="945"/>
        <v>5.0360294099562747E-2</v>
      </c>
      <c r="BK1326" s="53">
        <f t="shared" si="946"/>
        <v>5.5440026093084238E-2</v>
      </c>
      <c r="BL1326" s="53">
        <f t="shared" si="947"/>
        <v>6.0518378337685461E-2</v>
      </c>
      <c r="BM1326" s="53">
        <f t="shared" si="948"/>
        <v>3.8221444336564957E-2</v>
      </c>
      <c r="BN1326" s="53">
        <f t="shared" si="949"/>
        <v>4.5733778531552312E-2</v>
      </c>
      <c r="BO1326" s="53">
        <f t="shared" si="950"/>
        <v>5.5585859913463403E-2</v>
      </c>
      <c r="BP1326" s="53">
        <f t="shared" si="951"/>
        <v>6.708250982152382E-2</v>
      </c>
      <c r="BQ1326" s="53">
        <f t="shared" si="952"/>
        <v>6.5916727363009256E-2</v>
      </c>
      <c r="BR1326" s="53">
        <f t="shared" si="953"/>
        <v>5.948180492651714E-2</v>
      </c>
      <c r="BS1326" s="53">
        <f t="shared" si="954"/>
        <v>6.2174336405111524E-2</v>
      </c>
      <c r="BT1326" s="54">
        <f t="shared" si="973"/>
        <v>0.73104245037202087</v>
      </c>
      <c r="BU1326" s="55">
        <f t="shared" si="970"/>
        <v>0</v>
      </c>
      <c r="BV1326" s="55">
        <f t="shared" si="955"/>
        <v>0</v>
      </c>
      <c r="BW1326" s="55">
        <f t="shared" si="956"/>
        <v>0</v>
      </c>
      <c r="BX1326" s="55">
        <f t="shared" si="957"/>
        <v>0</v>
      </c>
      <c r="BY1326" s="55">
        <f t="shared" si="958"/>
        <v>-2.8924534534461226</v>
      </c>
      <c r="BZ1326" s="55">
        <f t="shared" si="959"/>
        <v>0</v>
      </c>
      <c r="CA1326" s="55">
        <f t="shared" si="960"/>
        <v>0</v>
      </c>
      <c r="CB1326" s="55">
        <f t="shared" si="961"/>
        <v>0</v>
      </c>
      <c r="CC1326" s="55">
        <f t="shared" si="962"/>
        <v>0</v>
      </c>
      <c r="CD1326" s="55">
        <f t="shared" si="963"/>
        <v>0</v>
      </c>
      <c r="CE1326" s="55">
        <f t="shared" si="964"/>
        <v>0</v>
      </c>
      <c r="CF1326" s="55">
        <f t="shared" si="965"/>
        <v>0</v>
      </c>
      <c r="CG1326" s="55">
        <f t="shared" si="966"/>
        <v>0</v>
      </c>
      <c r="CH1326" s="56">
        <f t="shared" si="974"/>
        <v>-2.8924534534461226</v>
      </c>
      <c r="CI1326" s="57">
        <f t="shared" si="971"/>
        <v>0.261447812072368</v>
      </c>
      <c r="CJ1326" s="58">
        <f t="shared" si="967"/>
        <v>-4.5752027711624699</v>
      </c>
      <c r="CK1326" s="67">
        <f t="shared" si="968"/>
        <v>0.26895754962797913</v>
      </c>
    </row>
    <row r="1327" spans="1:89">
      <c r="A1327" s="48">
        <v>5215</v>
      </c>
      <c r="B1327" s="89">
        <v>0.15602836879432624</v>
      </c>
      <c r="C1327" s="59">
        <v>8.7476979742173111E-2</v>
      </c>
      <c r="D1327" s="59">
        <v>8.7476979742173111E-2</v>
      </c>
      <c r="E1327" s="59">
        <v>8.0570902394106816E-2</v>
      </c>
      <c r="F1327" s="59">
        <v>8.5174953959484351E-2</v>
      </c>
      <c r="G1327" s="59">
        <v>9.898710865561694E-2</v>
      </c>
      <c r="H1327" s="59">
        <v>0.10359116022099447</v>
      </c>
      <c r="I1327" s="59">
        <v>8.1860036832412525E-2</v>
      </c>
      <c r="J1327" s="59">
        <v>9.2081031307550645E-2</v>
      </c>
      <c r="K1327" s="59">
        <v>0.11740331491712708</v>
      </c>
      <c r="L1327" s="59">
        <v>0.12891344383057091</v>
      </c>
      <c r="M1327" s="59">
        <v>0.12044198895027625</v>
      </c>
      <c r="N1327" s="59">
        <v>0.13250460405156539</v>
      </c>
      <c r="O1327" s="59">
        <v>0.13853591160220993</v>
      </c>
      <c r="P1327" s="120">
        <v>0.10423218586202013</v>
      </c>
      <c r="Q1327" s="60">
        <v>3</v>
      </c>
      <c r="R1327" s="60">
        <v>4</v>
      </c>
      <c r="S1327" s="60">
        <v>5</v>
      </c>
      <c r="T1327" s="60">
        <v>0</v>
      </c>
      <c r="U1327" s="60">
        <v>1</v>
      </c>
      <c r="V1327" s="60">
        <v>2</v>
      </c>
      <c r="W1327" s="60">
        <v>0</v>
      </c>
      <c r="X1327" s="60">
        <v>2</v>
      </c>
      <c r="Y1327" s="60">
        <v>3</v>
      </c>
      <c r="Z1327" s="60">
        <v>0</v>
      </c>
      <c r="AA1327" s="60">
        <v>0</v>
      </c>
      <c r="AB1327" s="60">
        <v>2</v>
      </c>
      <c r="AC1327" s="60">
        <v>0</v>
      </c>
      <c r="AD1327" s="49">
        <f t="shared" si="972"/>
        <v>22</v>
      </c>
      <c r="AE1327" s="50" t="s">
        <v>22</v>
      </c>
      <c r="AF1327" s="51">
        <f t="shared" si="929"/>
        <v>0.13687847317318966</v>
      </c>
      <c r="AG1327" s="52">
        <f t="shared" si="930"/>
        <v>0.23948835985466299</v>
      </c>
      <c r="AH1327" s="52">
        <f t="shared" si="931"/>
        <v>0.23948835985466299</v>
      </c>
      <c r="AI1327" s="52">
        <f t="shared" si="932"/>
        <v>0.22224210340120579</v>
      </c>
      <c r="AJ1327" s="52">
        <f t="shared" si="933"/>
        <v>0.23372433369120429</v>
      </c>
      <c r="AK1327" s="52">
        <f t="shared" si="934"/>
        <v>0.26856094794977786</v>
      </c>
      <c r="AL1327" s="52">
        <f t="shared" si="935"/>
        <v>0.28031684841520732</v>
      </c>
      <c r="AM1327" s="52">
        <f t="shared" si="936"/>
        <v>0.22545118937967831</v>
      </c>
      <c r="AN1327" s="52">
        <f t="shared" si="937"/>
        <v>0.25106531409501592</v>
      </c>
      <c r="AO1327" s="52">
        <f t="shared" si="938"/>
        <v>0.31605901062880803</v>
      </c>
      <c r="AP1327" s="52">
        <f t="shared" si="939"/>
        <v>0.3464211582226272</v>
      </c>
      <c r="AQ1327" s="52">
        <f t="shared" si="940"/>
        <v>0.32402223996145996</v>
      </c>
      <c r="AR1327" s="52">
        <f t="shared" si="941"/>
        <v>0.35600623008661708</v>
      </c>
      <c r="AS1327" s="52">
        <f t="shared" si="942"/>
        <v>0.37222706045273557</v>
      </c>
      <c r="AT1327" s="146"/>
      <c r="AU1327" s="146"/>
      <c r="AV1327" s="146"/>
      <c r="AW1327" s="146"/>
      <c r="AX1327" s="146"/>
      <c r="AY1327" s="146"/>
      <c r="AZ1327" s="146"/>
      <c r="BA1327" s="146"/>
      <c r="BB1327" s="146"/>
      <c r="BC1327" s="146"/>
      <c r="BD1327" s="146"/>
      <c r="BE1327" s="146"/>
      <c r="BF1327" s="146"/>
      <c r="BG1327" s="53">
        <f t="shared" si="969"/>
        <v>1.6273186718868804</v>
      </c>
      <c r="BH1327" s="53">
        <f t="shared" si="943"/>
        <v>1.6120207290254289</v>
      </c>
      <c r="BI1327" s="53">
        <f t="shared" si="944"/>
        <v>1.4255302610439242</v>
      </c>
      <c r="BJ1327" s="53">
        <f t="shared" si="945"/>
        <v>1.3776340863851477</v>
      </c>
      <c r="BK1327" s="53">
        <f t="shared" si="946"/>
        <v>1.5165930037048367</v>
      </c>
      <c r="BL1327" s="53">
        <f t="shared" si="947"/>
        <v>1.6555141772190702</v>
      </c>
      <c r="BM1327" s="53">
        <f t="shared" si="948"/>
        <v>1.0455690438349052</v>
      </c>
      <c r="BN1327" s="53">
        <f t="shared" si="949"/>
        <v>1.251073158542233</v>
      </c>
      <c r="BO1327" s="53">
        <f t="shared" si="950"/>
        <v>1.5205823696427108</v>
      </c>
      <c r="BP1327" s="53">
        <f t="shared" si="951"/>
        <v>1.8350796750251712</v>
      </c>
      <c r="BQ1327" s="53">
        <f t="shared" si="952"/>
        <v>1.8031890421193262</v>
      </c>
      <c r="BR1327" s="53">
        <f t="shared" si="953"/>
        <v>1.6271581302618623</v>
      </c>
      <c r="BS1327" s="53">
        <f t="shared" si="954"/>
        <v>1.7008138387897604</v>
      </c>
      <c r="BT1327" s="54">
        <f t="shared" si="973"/>
        <v>19.998076187481253</v>
      </c>
      <c r="BU1327" s="55">
        <f t="shared" si="970"/>
        <v>1.4608010213105784</v>
      </c>
      <c r="BV1327" s="55">
        <f t="shared" si="955"/>
        <v>1.9099540127946959</v>
      </c>
      <c r="BW1327" s="55">
        <f t="shared" si="956"/>
        <v>1.7727192875850859</v>
      </c>
      <c r="BX1327" s="55">
        <f t="shared" si="957"/>
        <v>0</v>
      </c>
      <c r="BY1327" s="55">
        <f t="shared" si="958"/>
        <v>0.41646637412941606</v>
      </c>
      <c r="BZ1327" s="55">
        <f t="shared" si="959"/>
        <v>1.0082232833535665</v>
      </c>
      <c r="CA1327" s="55">
        <f t="shared" si="960"/>
        <v>0</v>
      </c>
      <c r="CB1327" s="55">
        <f t="shared" si="961"/>
        <v>0.44800341964925849</v>
      </c>
      <c r="CC1327" s="55">
        <f t="shared" si="962"/>
        <v>1.2572801982072876</v>
      </c>
      <c r="CD1327" s="55">
        <f t="shared" si="963"/>
        <v>0</v>
      </c>
      <c r="CE1327" s="55">
        <f t="shared" si="964"/>
        <v>0</v>
      </c>
      <c r="CF1327" s="55">
        <f t="shared" si="965"/>
        <v>0.97367002964886784</v>
      </c>
      <c r="CG1327" s="55">
        <f t="shared" si="966"/>
        <v>0</v>
      </c>
      <c r="CH1327" s="56">
        <f t="shared" si="974"/>
        <v>9.247117626678758</v>
      </c>
      <c r="CI1327" s="57">
        <f t="shared" si="971"/>
        <v>5.7518518655920943</v>
      </c>
      <c r="CJ1327" s="58">
        <f t="shared" si="967"/>
        <v>-11.473442014261451</v>
      </c>
      <c r="CK1327" s="67">
        <f t="shared" si="968"/>
        <v>2.0019238125187471</v>
      </c>
    </row>
    <row r="1328" spans="1:89">
      <c r="A1328" s="48">
        <v>5216</v>
      </c>
      <c r="B1328" s="89">
        <v>6.0790273556231005E-2</v>
      </c>
      <c r="C1328" s="59">
        <v>0.11049723756906077</v>
      </c>
      <c r="D1328" s="59">
        <v>0.11049723756906077</v>
      </c>
      <c r="E1328" s="59">
        <v>8.7476979742173111E-2</v>
      </c>
      <c r="F1328" s="59">
        <v>9.2081031307550645E-2</v>
      </c>
      <c r="G1328" s="59">
        <v>0.10128913443830571</v>
      </c>
      <c r="H1328" s="59">
        <v>0.10589318600368323</v>
      </c>
      <c r="I1328" s="59">
        <v>9.1482504604051565E-2</v>
      </c>
      <c r="J1328" s="59">
        <v>9.898710865561694E-2</v>
      </c>
      <c r="K1328" s="59">
        <v>0.11970534069981584</v>
      </c>
      <c r="L1328" s="59">
        <v>0.13581952117863719</v>
      </c>
      <c r="M1328" s="59">
        <v>0.12283609576427255</v>
      </c>
      <c r="N1328" s="59">
        <v>0.13959484346224676</v>
      </c>
      <c r="O1328" s="59">
        <v>0.14599447513812155</v>
      </c>
      <c r="P1328" s="120">
        <v>0.1124734381640459</v>
      </c>
      <c r="Q1328" s="60">
        <v>0</v>
      </c>
      <c r="R1328" s="60">
        <v>0</v>
      </c>
      <c r="S1328" s="60">
        <v>0</v>
      </c>
      <c r="T1328" s="60">
        <v>0</v>
      </c>
      <c r="U1328" s="60">
        <v>2</v>
      </c>
      <c r="V1328" s="60">
        <v>2</v>
      </c>
      <c r="W1328" s="60">
        <v>1</v>
      </c>
      <c r="X1328" s="60">
        <v>1</v>
      </c>
      <c r="Y1328" s="60">
        <v>0</v>
      </c>
      <c r="Z1328" s="60">
        <v>0</v>
      </c>
      <c r="AA1328" s="60">
        <v>2</v>
      </c>
      <c r="AB1328" s="60">
        <v>1</v>
      </c>
      <c r="AC1328" s="60">
        <v>0</v>
      </c>
      <c r="AD1328" s="49">
        <f t="shared" si="972"/>
        <v>9</v>
      </c>
      <c r="AE1328" s="50" t="s">
        <v>22</v>
      </c>
      <c r="AF1328" s="51">
        <f t="shared" si="929"/>
        <v>4.990115291976091E-2</v>
      </c>
      <c r="AG1328" s="52">
        <f t="shared" si="930"/>
        <v>0.29809658706494158</v>
      </c>
      <c r="AH1328" s="52">
        <f t="shared" si="931"/>
        <v>0.29809658706494158</v>
      </c>
      <c r="AI1328" s="52">
        <f t="shared" si="932"/>
        <v>0.23948835985466299</v>
      </c>
      <c r="AJ1328" s="52">
        <f t="shared" si="933"/>
        <v>0.25106531409501592</v>
      </c>
      <c r="AK1328" s="52">
        <f t="shared" si="934"/>
        <v>0.27442941015613814</v>
      </c>
      <c r="AL1328" s="52">
        <f t="shared" si="935"/>
        <v>0.28622363159758291</v>
      </c>
      <c r="AM1328" s="52">
        <f t="shared" si="936"/>
        <v>0.24955650674900026</v>
      </c>
      <c r="AN1328" s="52">
        <f t="shared" si="937"/>
        <v>0.26856094794977786</v>
      </c>
      <c r="AO1328" s="52">
        <f t="shared" si="938"/>
        <v>0.32208835493338378</v>
      </c>
      <c r="AP1328" s="52">
        <f t="shared" si="939"/>
        <v>0.36490231042490007</v>
      </c>
      <c r="AQ1328" s="52">
        <f t="shared" si="940"/>
        <v>0.33032254020418444</v>
      </c>
      <c r="AR1328" s="52">
        <f t="shared" si="941"/>
        <v>0.37509104353240807</v>
      </c>
      <c r="AS1328" s="52">
        <f t="shared" si="942"/>
        <v>0.392502659132414</v>
      </c>
      <c r="AT1328" s="146"/>
      <c r="AU1328" s="146"/>
      <c r="AV1328" s="146"/>
      <c r="AW1328" s="146"/>
      <c r="AX1328" s="146"/>
      <c r="AY1328" s="146"/>
      <c r="AZ1328" s="146"/>
      <c r="BA1328" s="146"/>
      <c r="BB1328" s="146"/>
      <c r="BC1328" s="146"/>
      <c r="BD1328" s="146"/>
      <c r="BE1328" s="146"/>
      <c r="BF1328" s="146"/>
      <c r="BG1328" s="53">
        <f t="shared" si="969"/>
        <v>0.73844920822892224</v>
      </c>
      <c r="BH1328" s="53">
        <f t="shared" si="943"/>
        <v>0.73150726502583008</v>
      </c>
      <c r="BI1328" s="53">
        <f t="shared" si="944"/>
        <v>0.56002825558882607</v>
      </c>
      <c r="BJ1328" s="53">
        <f t="shared" si="945"/>
        <v>0.53950080120937904</v>
      </c>
      <c r="BK1328" s="53">
        <f t="shared" si="946"/>
        <v>0.56497894939145632</v>
      </c>
      <c r="BL1328" s="53">
        <f t="shared" si="947"/>
        <v>0.61626090552079682</v>
      </c>
      <c r="BM1328" s="53">
        <f t="shared" si="948"/>
        <v>0.42193398868432735</v>
      </c>
      <c r="BN1328" s="53">
        <f t="shared" si="949"/>
        <v>0.48788141900738374</v>
      </c>
      <c r="BO1328" s="53">
        <f t="shared" si="950"/>
        <v>0.56492686139497483</v>
      </c>
      <c r="BP1328" s="53">
        <f t="shared" si="951"/>
        <v>0.7046972170438448</v>
      </c>
      <c r="BQ1328" s="53">
        <f t="shared" si="952"/>
        <v>0.67016242931090131</v>
      </c>
      <c r="BR1328" s="53">
        <f t="shared" si="953"/>
        <v>0.62500614031101454</v>
      </c>
      <c r="BS1328" s="53">
        <f t="shared" si="954"/>
        <v>0.65383304937556086</v>
      </c>
      <c r="BT1328" s="54">
        <f t="shared" si="973"/>
        <v>7.8791664900932172</v>
      </c>
      <c r="BU1328" s="55">
        <f t="shared" si="970"/>
        <v>0</v>
      </c>
      <c r="BV1328" s="55">
        <f t="shared" si="955"/>
        <v>0</v>
      </c>
      <c r="BW1328" s="55">
        <f t="shared" si="956"/>
        <v>0</v>
      </c>
      <c r="BX1328" s="55">
        <f t="shared" si="957"/>
        <v>0</v>
      </c>
      <c r="BY1328" s="55">
        <f t="shared" si="958"/>
        <v>-1.1419336124880373</v>
      </c>
      <c r="BZ1328" s="55">
        <f t="shared" si="959"/>
        <v>-0.96816971439269683</v>
      </c>
      <c r="CA1328" s="55">
        <f t="shared" si="960"/>
        <v>-0.86290640210043434</v>
      </c>
      <c r="CB1328" s="55">
        <f t="shared" si="961"/>
        <v>-0.71768289649410422</v>
      </c>
      <c r="CC1328" s="55">
        <f t="shared" si="962"/>
        <v>0</v>
      </c>
      <c r="CD1328" s="55">
        <f t="shared" si="963"/>
        <v>0</v>
      </c>
      <c r="CE1328" s="55">
        <f t="shared" si="964"/>
        <v>-0.80047032834330378</v>
      </c>
      <c r="CF1328" s="55">
        <f t="shared" si="965"/>
        <v>-0.46999380479637237</v>
      </c>
      <c r="CG1328" s="55">
        <f t="shared" si="966"/>
        <v>0</v>
      </c>
      <c r="CH1328" s="56">
        <f t="shared" si="974"/>
        <v>-4.9611567586149485</v>
      </c>
      <c r="CI1328" s="57">
        <f t="shared" si="971"/>
        <v>2.2409812463345822</v>
      </c>
      <c r="CJ1328" s="58">
        <f t="shared" si="967"/>
        <v>-13.61629433698889</v>
      </c>
      <c r="CK1328" s="67">
        <f t="shared" si="968"/>
        <v>1.1208335099067828</v>
      </c>
    </row>
    <row r="1329" spans="1:89">
      <c r="A1329" s="48">
        <v>5217</v>
      </c>
      <c r="B1329" s="89">
        <v>6.6869300911854113E-2</v>
      </c>
      <c r="C1329" s="59">
        <v>0.11049723756906077</v>
      </c>
      <c r="D1329" s="59">
        <v>0.11049723756906077</v>
      </c>
      <c r="E1329" s="59">
        <v>8.7476979742173111E-2</v>
      </c>
      <c r="F1329" s="59">
        <v>9.2081031307550645E-2</v>
      </c>
      <c r="G1329" s="59">
        <v>0.10128913443830571</v>
      </c>
      <c r="H1329" s="59">
        <v>0.10589318600368323</v>
      </c>
      <c r="I1329" s="59">
        <v>9.1482504604051565E-2</v>
      </c>
      <c r="J1329" s="59">
        <v>9.898710865561694E-2</v>
      </c>
      <c r="K1329" s="59">
        <v>0.11970534069981584</v>
      </c>
      <c r="L1329" s="59">
        <v>0.13581952117863719</v>
      </c>
      <c r="M1329" s="59">
        <v>0.12283609576427255</v>
      </c>
      <c r="N1329" s="59">
        <v>0.13959484346224676</v>
      </c>
      <c r="O1329" s="59">
        <v>0.14599447513812155</v>
      </c>
      <c r="P1329" s="120">
        <v>0.1124734381640459</v>
      </c>
      <c r="Q1329" s="60">
        <v>2</v>
      </c>
      <c r="R1329" s="60">
        <v>2</v>
      </c>
      <c r="S1329" s="60">
        <v>2</v>
      </c>
      <c r="T1329" s="60">
        <v>0</v>
      </c>
      <c r="U1329" s="60">
        <v>1</v>
      </c>
      <c r="V1329" s="60">
        <v>1</v>
      </c>
      <c r="W1329" s="60">
        <v>1</v>
      </c>
      <c r="X1329" s="60">
        <v>0</v>
      </c>
      <c r="Y1329" s="60">
        <v>1</v>
      </c>
      <c r="Z1329" s="60">
        <v>2</v>
      </c>
      <c r="AA1329" s="60">
        <v>1</v>
      </c>
      <c r="AB1329" s="60">
        <v>0</v>
      </c>
      <c r="AC1329" s="60">
        <v>1</v>
      </c>
      <c r="AD1329" s="49">
        <f t="shared" si="972"/>
        <v>14</v>
      </c>
      <c r="AE1329" s="50" t="s">
        <v>22</v>
      </c>
      <c r="AF1329" s="51">
        <f t="shared" si="929"/>
        <v>5.5261274708830958E-2</v>
      </c>
      <c r="AG1329" s="52">
        <f t="shared" si="930"/>
        <v>0.29809658706494158</v>
      </c>
      <c r="AH1329" s="52">
        <f t="shared" si="931"/>
        <v>0.29809658706494158</v>
      </c>
      <c r="AI1329" s="52">
        <f t="shared" si="932"/>
        <v>0.23948835985466299</v>
      </c>
      <c r="AJ1329" s="52">
        <f t="shared" si="933"/>
        <v>0.25106531409501592</v>
      </c>
      <c r="AK1329" s="52">
        <f t="shared" si="934"/>
        <v>0.27442941015613814</v>
      </c>
      <c r="AL1329" s="52">
        <f t="shared" si="935"/>
        <v>0.28622363159758291</v>
      </c>
      <c r="AM1329" s="52">
        <f t="shared" si="936"/>
        <v>0.24955650674900026</v>
      </c>
      <c r="AN1329" s="52">
        <f t="shared" si="937"/>
        <v>0.26856094794977786</v>
      </c>
      <c r="AO1329" s="52">
        <f t="shared" si="938"/>
        <v>0.32208835493338378</v>
      </c>
      <c r="AP1329" s="52">
        <f t="shared" si="939"/>
        <v>0.36490231042490007</v>
      </c>
      <c r="AQ1329" s="52">
        <f t="shared" si="940"/>
        <v>0.33032254020418444</v>
      </c>
      <c r="AR1329" s="52">
        <f t="shared" si="941"/>
        <v>0.37509104353240807</v>
      </c>
      <c r="AS1329" s="52">
        <f t="shared" si="942"/>
        <v>0.392502659132414</v>
      </c>
      <c r="AT1329" s="146"/>
      <c r="AU1329" s="146"/>
      <c r="AV1329" s="146"/>
      <c r="AW1329" s="146"/>
      <c r="AX1329" s="146"/>
      <c r="AY1329" s="146"/>
      <c r="AZ1329" s="146"/>
      <c r="BA1329" s="146"/>
      <c r="BB1329" s="146"/>
      <c r="BC1329" s="146"/>
      <c r="BD1329" s="146"/>
      <c r="BE1329" s="146"/>
      <c r="BF1329" s="146"/>
      <c r="BG1329" s="53">
        <f t="shared" si="969"/>
        <v>0.81776957378267945</v>
      </c>
      <c r="BH1329" s="53">
        <f t="shared" si="943"/>
        <v>0.81008196321832981</v>
      </c>
      <c r="BI1329" s="53">
        <f t="shared" si="944"/>
        <v>0.62018357224259879</v>
      </c>
      <c r="BJ1329" s="53">
        <f t="shared" si="945"/>
        <v>0.59745116569159917</v>
      </c>
      <c r="BK1329" s="53">
        <f t="shared" si="946"/>
        <v>0.6256660437731939</v>
      </c>
      <c r="BL1329" s="53">
        <f t="shared" si="947"/>
        <v>0.68245644037638498</v>
      </c>
      <c r="BM1329" s="53">
        <f t="shared" si="948"/>
        <v>0.46725593885915984</v>
      </c>
      <c r="BN1329" s="53">
        <f t="shared" si="949"/>
        <v>0.54028709846550915</v>
      </c>
      <c r="BO1329" s="53">
        <f t="shared" si="950"/>
        <v>0.62560836075558457</v>
      </c>
      <c r="BP1329" s="53">
        <f t="shared" si="951"/>
        <v>0.7803921196014556</v>
      </c>
      <c r="BQ1329" s="53">
        <f t="shared" si="952"/>
        <v>0.74214778494670242</v>
      </c>
      <c r="BR1329" s="53">
        <f t="shared" si="953"/>
        <v>0.69214104271237775</v>
      </c>
      <c r="BS1329" s="53">
        <f t="shared" si="954"/>
        <v>0.72406438811852247</v>
      </c>
      <c r="BT1329" s="54">
        <f t="shared" si="973"/>
        <v>8.7255054925440962</v>
      </c>
      <c r="BU1329" s="55">
        <f t="shared" si="970"/>
        <v>-0.40234935340995892</v>
      </c>
      <c r="BV1329" s="55">
        <f t="shared" si="955"/>
        <v>-0.42123969455299659</v>
      </c>
      <c r="BW1329" s="55">
        <f t="shared" si="956"/>
        <v>-0.95547952101007727</v>
      </c>
      <c r="BX1329" s="55">
        <f t="shared" si="957"/>
        <v>0</v>
      </c>
      <c r="BY1329" s="55">
        <f t="shared" si="958"/>
        <v>-0.46893852663185115</v>
      </c>
      <c r="BZ1329" s="55">
        <f t="shared" si="959"/>
        <v>-0.38205657758418077</v>
      </c>
      <c r="CA1329" s="55">
        <f t="shared" si="960"/>
        <v>-0.76087812248826692</v>
      </c>
      <c r="CB1329" s="55">
        <f t="shared" si="961"/>
        <v>0</v>
      </c>
      <c r="CC1329" s="55">
        <f t="shared" si="962"/>
        <v>-0.46903072546120689</v>
      </c>
      <c r="CD1329" s="55">
        <f t="shared" si="963"/>
        <v>-0.49591753636162678</v>
      </c>
      <c r="CE1329" s="55">
        <f t="shared" si="964"/>
        <v>-0.2982068845594843</v>
      </c>
      <c r="CF1329" s="55">
        <f t="shared" si="965"/>
        <v>0</v>
      </c>
      <c r="CG1329" s="55">
        <f t="shared" si="966"/>
        <v>-0.32287495668543992</v>
      </c>
      <c r="CH1329" s="56">
        <f t="shared" si="974"/>
        <v>-4.9769718987450888</v>
      </c>
      <c r="CI1329" s="57">
        <f t="shared" si="971"/>
        <v>2.465079370968041</v>
      </c>
      <c r="CJ1329" s="58">
        <f t="shared" si="967"/>
        <v>-13.596745703498208</v>
      </c>
      <c r="CK1329" s="67">
        <f t="shared" si="968"/>
        <v>5.2744945074559038</v>
      </c>
    </row>
    <row r="1330" spans="1:89">
      <c r="A1330" s="48">
        <v>5218</v>
      </c>
      <c r="B1330" s="89">
        <v>1.4184397163120571E-2</v>
      </c>
      <c r="C1330" s="59">
        <v>0.11049723756906077</v>
      </c>
      <c r="D1330" s="59">
        <v>0.11049723756906077</v>
      </c>
      <c r="E1330" s="59">
        <v>8.7476979742173111E-2</v>
      </c>
      <c r="F1330" s="59">
        <v>9.2081031307550645E-2</v>
      </c>
      <c r="G1330" s="59">
        <v>0.10128913443830571</v>
      </c>
      <c r="H1330" s="59">
        <v>0.10589318600368323</v>
      </c>
      <c r="I1330" s="59">
        <v>9.1482504604051565E-2</v>
      </c>
      <c r="J1330" s="59">
        <v>9.898710865561694E-2</v>
      </c>
      <c r="K1330" s="59">
        <v>0.11970534069981584</v>
      </c>
      <c r="L1330" s="59">
        <v>0.13581952117863719</v>
      </c>
      <c r="M1330" s="59">
        <v>0.12283609576427255</v>
      </c>
      <c r="N1330" s="59">
        <v>0.13959484346224676</v>
      </c>
      <c r="O1330" s="59">
        <v>0.14599447513812155</v>
      </c>
      <c r="P1330" s="120">
        <v>0.1124734381640459</v>
      </c>
      <c r="Q1330" s="60">
        <v>1</v>
      </c>
      <c r="R1330" s="60">
        <v>1</v>
      </c>
      <c r="S1330" s="60">
        <v>0</v>
      </c>
      <c r="T1330" s="60">
        <v>1</v>
      </c>
      <c r="U1330" s="60">
        <v>0</v>
      </c>
      <c r="V1330" s="60">
        <v>0</v>
      </c>
      <c r="W1330" s="60">
        <v>0</v>
      </c>
      <c r="X1330" s="60">
        <v>0</v>
      </c>
      <c r="Y1330" s="60">
        <v>1</v>
      </c>
      <c r="Z1330" s="60">
        <v>1</v>
      </c>
      <c r="AA1330" s="60">
        <v>1</v>
      </c>
      <c r="AB1330" s="60">
        <v>1</v>
      </c>
      <c r="AC1330" s="60">
        <v>1</v>
      </c>
      <c r="AD1330" s="49">
        <f t="shared" si="972"/>
        <v>8</v>
      </c>
      <c r="AE1330" s="50" t="s">
        <v>22</v>
      </c>
      <c r="AF1330" s="51">
        <f t="shared" si="929"/>
        <v>1.0508437265852032E-2</v>
      </c>
      <c r="AG1330" s="52">
        <f t="shared" si="930"/>
        <v>0.29809658706494158</v>
      </c>
      <c r="AH1330" s="52">
        <f t="shared" si="931"/>
        <v>0.29809658706494158</v>
      </c>
      <c r="AI1330" s="52">
        <f t="shared" si="932"/>
        <v>0.23948835985466299</v>
      </c>
      <c r="AJ1330" s="52">
        <f t="shared" si="933"/>
        <v>0.25106531409501592</v>
      </c>
      <c r="AK1330" s="52">
        <f t="shared" si="934"/>
        <v>0.27442941015613814</v>
      </c>
      <c r="AL1330" s="52">
        <f t="shared" si="935"/>
        <v>0.28622363159758291</v>
      </c>
      <c r="AM1330" s="52">
        <f t="shared" si="936"/>
        <v>0.24955650674900026</v>
      </c>
      <c r="AN1330" s="52">
        <f t="shared" si="937"/>
        <v>0.26856094794977786</v>
      </c>
      <c r="AO1330" s="52">
        <f t="shared" si="938"/>
        <v>0.32208835493338378</v>
      </c>
      <c r="AP1330" s="52">
        <f t="shared" si="939"/>
        <v>0.36490231042490007</v>
      </c>
      <c r="AQ1330" s="52">
        <f t="shared" si="940"/>
        <v>0.33032254020418444</v>
      </c>
      <c r="AR1330" s="52">
        <f t="shared" si="941"/>
        <v>0.37509104353240807</v>
      </c>
      <c r="AS1330" s="52">
        <f t="shared" si="942"/>
        <v>0.392502659132414</v>
      </c>
      <c r="AT1330" s="146"/>
      <c r="AU1330" s="146"/>
      <c r="AV1330" s="146"/>
      <c r="AW1330" s="146"/>
      <c r="AX1330" s="146"/>
      <c r="AY1330" s="146"/>
      <c r="AZ1330" s="146"/>
      <c r="BA1330" s="146"/>
      <c r="BB1330" s="146"/>
      <c r="BC1330" s="146"/>
      <c r="BD1330" s="146"/>
      <c r="BE1330" s="146"/>
      <c r="BF1330" s="146"/>
      <c r="BG1330" s="53">
        <f t="shared" si="969"/>
        <v>0.15550637058765804</v>
      </c>
      <c r="BH1330" s="53">
        <f t="shared" si="943"/>
        <v>0.15404450106391976</v>
      </c>
      <c r="BI1330" s="53">
        <f t="shared" si="944"/>
        <v>0.11793358362726827</v>
      </c>
      <c r="BJ1330" s="53">
        <f t="shared" si="945"/>
        <v>0.11361080842163498</v>
      </c>
      <c r="BK1330" s="53">
        <f t="shared" si="946"/>
        <v>0.11897612577716679</v>
      </c>
      <c r="BL1330" s="53">
        <f t="shared" si="947"/>
        <v>0.12977533956931847</v>
      </c>
      <c r="BM1330" s="53">
        <f t="shared" si="948"/>
        <v>8.8852994189321813E-2</v>
      </c>
      <c r="BN1330" s="53">
        <f t="shared" si="949"/>
        <v>0.10274053773983476</v>
      </c>
      <c r="BO1330" s="53">
        <f t="shared" si="950"/>
        <v>0.118965156823319</v>
      </c>
      <c r="BP1330" s="53">
        <f t="shared" si="951"/>
        <v>0.14839870550953269</v>
      </c>
      <c r="BQ1330" s="53">
        <f t="shared" si="952"/>
        <v>0.14112619517365543</v>
      </c>
      <c r="BR1330" s="53">
        <f t="shared" si="953"/>
        <v>0.13161695535955723</v>
      </c>
      <c r="BS1330" s="53">
        <f t="shared" si="954"/>
        <v>0.13768747172538745</v>
      </c>
      <c r="BT1330" s="54">
        <f t="shared" si="973"/>
        <v>1.6592347455675744</v>
      </c>
      <c r="BU1330" s="55">
        <f t="shared" si="970"/>
        <v>-1.8610685797926541</v>
      </c>
      <c r="BV1330" s="55">
        <f t="shared" si="955"/>
        <v>-1.8705137503641729</v>
      </c>
      <c r="BW1330" s="55">
        <f t="shared" si="956"/>
        <v>0</v>
      </c>
      <c r="BX1330" s="55">
        <f t="shared" si="957"/>
        <v>-2.1749766326643964</v>
      </c>
      <c r="BY1330" s="55">
        <f t="shared" si="958"/>
        <v>0</v>
      </c>
      <c r="BZ1330" s="55">
        <f t="shared" si="959"/>
        <v>0</v>
      </c>
      <c r="CA1330" s="55">
        <f t="shared" si="960"/>
        <v>0</v>
      </c>
      <c r="CB1330" s="55">
        <f t="shared" si="961"/>
        <v>0</v>
      </c>
      <c r="CC1330" s="55">
        <f t="shared" si="962"/>
        <v>-2.1289246285488814</v>
      </c>
      <c r="CD1330" s="55">
        <f t="shared" si="963"/>
        <v>-1.907852671268488</v>
      </c>
      <c r="CE1330" s="55">
        <f t="shared" si="964"/>
        <v>-1.958100787647159</v>
      </c>
      <c r="CF1330" s="55">
        <f t="shared" si="965"/>
        <v>-2.0278594282718796</v>
      </c>
      <c r="CG1330" s="55">
        <f t="shared" si="966"/>
        <v>-1.9827688597731146</v>
      </c>
      <c r="CH1330" s="56">
        <f t="shared" si="974"/>
        <v>-15.912065338330745</v>
      </c>
      <c r="CI1330" s="57">
        <f t="shared" si="971"/>
        <v>0.522895624144736</v>
      </c>
      <c r="CJ1330" s="58">
        <f t="shared" si="967"/>
        <v>-13.833271411772223</v>
      </c>
      <c r="CK1330" s="67">
        <f t="shared" si="968"/>
        <v>6.3407652544324256</v>
      </c>
    </row>
    <row r="1331" spans="1:89">
      <c r="A1331" s="48">
        <v>5219</v>
      </c>
      <c r="B1331" s="89">
        <v>2.0263424518743672E-2</v>
      </c>
      <c r="C1331" s="59">
        <v>0.11049723756906077</v>
      </c>
      <c r="D1331" s="59">
        <v>0.11049723756906077</v>
      </c>
      <c r="E1331" s="59">
        <v>8.7476979742173111E-2</v>
      </c>
      <c r="F1331" s="59">
        <v>9.2081031307550645E-2</v>
      </c>
      <c r="G1331" s="59">
        <v>0.10128913443830571</v>
      </c>
      <c r="H1331" s="59">
        <v>0.10589318600368323</v>
      </c>
      <c r="I1331" s="59">
        <v>9.1482504604051565E-2</v>
      </c>
      <c r="J1331" s="59">
        <v>9.898710865561694E-2</v>
      </c>
      <c r="K1331" s="59">
        <v>0.11970534069981584</v>
      </c>
      <c r="L1331" s="59">
        <v>0.13581952117863719</v>
      </c>
      <c r="M1331" s="59">
        <v>0.12283609576427255</v>
      </c>
      <c r="N1331" s="59">
        <v>0.13959484346224676</v>
      </c>
      <c r="O1331" s="59">
        <v>0.14599447513812155</v>
      </c>
      <c r="P1331" s="120">
        <v>0.1124734381640459</v>
      </c>
      <c r="Q1331" s="60">
        <v>0</v>
      </c>
      <c r="R1331" s="60">
        <v>0</v>
      </c>
      <c r="S1331" s="60">
        <v>1</v>
      </c>
      <c r="T1331" s="60">
        <v>0</v>
      </c>
      <c r="U1331" s="60">
        <v>0</v>
      </c>
      <c r="V1331" s="60">
        <v>0</v>
      </c>
      <c r="W1331" s="60">
        <v>0</v>
      </c>
      <c r="X1331" s="60">
        <v>2</v>
      </c>
      <c r="Y1331" s="60">
        <v>0</v>
      </c>
      <c r="Z1331" s="60">
        <v>0</v>
      </c>
      <c r="AA1331" s="60">
        <v>0</v>
      </c>
      <c r="AB1331" s="60">
        <v>0</v>
      </c>
      <c r="AC1331" s="60">
        <v>0</v>
      </c>
      <c r="AD1331" s="49">
        <f t="shared" si="972"/>
        <v>3</v>
      </c>
      <c r="AE1331" s="50" t="s">
        <v>22</v>
      </c>
      <c r="AF1331" s="51">
        <f t="shared" si="929"/>
        <v>1.5394253130360759E-2</v>
      </c>
      <c r="AG1331" s="52">
        <f t="shared" si="930"/>
        <v>0.29809658706494158</v>
      </c>
      <c r="AH1331" s="52">
        <f t="shared" si="931"/>
        <v>0.29809658706494158</v>
      </c>
      <c r="AI1331" s="52">
        <f t="shared" si="932"/>
        <v>0.23948835985466299</v>
      </c>
      <c r="AJ1331" s="52">
        <f t="shared" si="933"/>
        <v>0.25106531409501592</v>
      </c>
      <c r="AK1331" s="52">
        <f t="shared" si="934"/>
        <v>0.27442941015613814</v>
      </c>
      <c r="AL1331" s="52">
        <f t="shared" si="935"/>
        <v>0.28622363159758291</v>
      </c>
      <c r="AM1331" s="52">
        <f t="shared" si="936"/>
        <v>0.24955650674900026</v>
      </c>
      <c r="AN1331" s="52">
        <f t="shared" si="937"/>
        <v>0.26856094794977786</v>
      </c>
      <c r="AO1331" s="52">
        <f t="shared" si="938"/>
        <v>0.32208835493338378</v>
      </c>
      <c r="AP1331" s="52">
        <f t="shared" si="939"/>
        <v>0.36490231042490007</v>
      </c>
      <c r="AQ1331" s="52">
        <f t="shared" si="940"/>
        <v>0.33032254020418444</v>
      </c>
      <c r="AR1331" s="52">
        <f t="shared" si="941"/>
        <v>0.37509104353240807</v>
      </c>
      <c r="AS1331" s="52">
        <f t="shared" si="942"/>
        <v>0.392502659132414</v>
      </c>
      <c r="AT1331" s="146"/>
      <c r="AU1331" s="146"/>
      <c r="AV1331" s="146"/>
      <c r="AW1331" s="146"/>
      <c r="AX1331" s="146"/>
      <c r="AY1331" s="146"/>
      <c r="AZ1331" s="146"/>
      <c r="BA1331" s="146"/>
      <c r="BB1331" s="146"/>
      <c r="BC1331" s="146"/>
      <c r="BD1331" s="146"/>
      <c r="BE1331" s="146"/>
      <c r="BF1331" s="146"/>
      <c r="BG1331" s="53">
        <f t="shared" si="969"/>
        <v>0.22780784351154379</v>
      </c>
      <c r="BH1331" s="53">
        <f t="shared" si="943"/>
        <v>0.22566628916595932</v>
      </c>
      <c r="BI1331" s="53">
        <f t="shared" si="944"/>
        <v>0.17276588259496403</v>
      </c>
      <c r="BJ1331" s="53">
        <f t="shared" si="945"/>
        <v>0.16643326680656204</v>
      </c>
      <c r="BK1331" s="53">
        <f t="shared" si="946"/>
        <v>0.17429314657804562</v>
      </c>
      <c r="BL1331" s="53">
        <f t="shared" si="947"/>
        <v>0.19011337051043703</v>
      </c>
      <c r="BM1331" s="53">
        <f t="shared" si="948"/>
        <v>0.13016450013797451</v>
      </c>
      <c r="BN1331" s="53">
        <f t="shared" si="949"/>
        <v>0.15050894863844061</v>
      </c>
      <c r="BO1331" s="53">
        <f t="shared" si="950"/>
        <v>0.1742770776947439</v>
      </c>
      <c r="BP1331" s="53">
        <f t="shared" si="951"/>
        <v>0.2173955250468329</v>
      </c>
      <c r="BQ1331" s="53">
        <f t="shared" si="952"/>
        <v>0.20674171780877046</v>
      </c>
      <c r="BR1331" s="53">
        <f t="shared" si="953"/>
        <v>0.19281123118434818</v>
      </c>
      <c r="BS1331" s="53">
        <f t="shared" si="954"/>
        <v>0.20170418674028651</v>
      </c>
      <c r="BT1331" s="54">
        <f t="shared" si="973"/>
        <v>2.4306829864189092</v>
      </c>
      <c r="BU1331" s="55">
        <f t="shared" si="970"/>
        <v>0</v>
      </c>
      <c r="BV1331" s="55">
        <f t="shared" si="955"/>
        <v>0</v>
      </c>
      <c r="BW1331" s="55">
        <f t="shared" si="956"/>
        <v>-1.7558178807923159</v>
      </c>
      <c r="BX1331" s="55">
        <f t="shared" si="957"/>
        <v>0</v>
      </c>
      <c r="BY1331" s="55">
        <f t="shared" si="958"/>
        <v>0</v>
      </c>
      <c r="BZ1331" s="55">
        <f t="shared" si="959"/>
        <v>0</v>
      </c>
      <c r="CA1331" s="55">
        <f t="shared" si="960"/>
        <v>0</v>
      </c>
      <c r="CB1331" s="55">
        <f t="shared" si="961"/>
        <v>-3.7874654743384286</v>
      </c>
      <c r="CC1331" s="55">
        <f t="shared" si="962"/>
        <v>0</v>
      </c>
      <c r="CD1331" s="55">
        <f t="shared" si="963"/>
        <v>0</v>
      </c>
      <c r="CE1331" s="55">
        <f t="shared" si="964"/>
        <v>0</v>
      </c>
      <c r="CF1331" s="55">
        <f t="shared" si="965"/>
        <v>0</v>
      </c>
      <c r="CG1331" s="55">
        <f t="shared" si="966"/>
        <v>0</v>
      </c>
      <c r="CH1331" s="56">
        <f t="shared" si="974"/>
        <v>-5.543283355130745</v>
      </c>
      <c r="CI1331" s="57">
        <f t="shared" si="971"/>
        <v>0.74699374877819424</v>
      </c>
      <c r="CJ1331" s="58">
        <f t="shared" si="967"/>
        <v>-8.8165632704323489</v>
      </c>
      <c r="CK1331" s="67">
        <f t="shared" si="968"/>
        <v>0.56931701358109077</v>
      </c>
    </row>
    <row r="1332" spans="1:89">
      <c r="A1332" s="48">
        <v>5220</v>
      </c>
      <c r="B1332" s="89">
        <v>0.13880445795339413</v>
      </c>
      <c r="C1332" s="59">
        <v>0.11049723756906077</v>
      </c>
      <c r="D1332" s="59">
        <v>0.11049723756906077</v>
      </c>
      <c r="E1332" s="59">
        <v>8.7476979742173111E-2</v>
      </c>
      <c r="F1332" s="59">
        <v>9.2081031307550645E-2</v>
      </c>
      <c r="G1332" s="59">
        <v>0.10128913443830571</v>
      </c>
      <c r="H1332" s="59">
        <v>0.10589318600368323</v>
      </c>
      <c r="I1332" s="59">
        <v>9.1482504604051565E-2</v>
      </c>
      <c r="J1332" s="59">
        <v>9.898710865561694E-2</v>
      </c>
      <c r="K1332" s="59">
        <v>0.11970534069981584</v>
      </c>
      <c r="L1332" s="59">
        <v>0.13581952117863719</v>
      </c>
      <c r="M1332" s="59">
        <v>0.12283609576427255</v>
      </c>
      <c r="N1332" s="59">
        <v>0.13959484346224676</v>
      </c>
      <c r="O1332" s="59">
        <v>0.14599447513812155</v>
      </c>
      <c r="P1332" s="120">
        <v>0.1124734381640459</v>
      </c>
      <c r="Q1332" s="60">
        <v>1</v>
      </c>
      <c r="R1332" s="60">
        <v>1</v>
      </c>
      <c r="S1332" s="60">
        <v>3</v>
      </c>
      <c r="T1332" s="60">
        <v>1</v>
      </c>
      <c r="U1332" s="60">
        <v>3</v>
      </c>
      <c r="V1332" s="60">
        <v>1</v>
      </c>
      <c r="W1332" s="60">
        <v>2</v>
      </c>
      <c r="X1332" s="60">
        <v>0</v>
      </c>
      <c r="Y1332" s="60">
        <v>5</v>
      </c>
      <c r="Z1332" s="60">
        <v>4</v>
      </c>
      <c r="AA1332" s="60">
        <v>3</v>
      </c>
      <c r="AB1332" s="60">
        <v>1</v>
      </c>
      <c r="AC1332" s="60">
        <v>2</v>
      </c>
      <c r="AD1332" s="49">
        <f t="shared" si="972"/>
        <v>27</v>
      </c>
      <c r="AE1332" s="50" t="s">
        <v>22</v>
      </c>
      <c r="AF1332" s="51">
        <f t="shared" si="929"/>
        <v>0.12076866440948546</v>
      </c>
      <c r="AG1332" s="52">
        <f t="shared" si="930"/>
        <v>0.29809658706494158</v>
      </c>
      <c r="AH1332" s="52">
        <f t="shared" si="931"/>
        <v>0.29809658706494158</v>
      </c>
      <c r="AI1332" s="52">
        <f t="shared" si="932"/>
        <v>0.23948835985466299</v>
      </c>
      <c r="AJ1332" s="52">
        <f t="shared" si="933"/>
        <v>0.25106531409501592</v>
      </c>
      <c r="AK1332" s="52">
        <f t="shared" si="934"/>
        <v>0.27442941015613814</v>
      </c>
      <c r="AL1332" s="52">
        <f t="shared" si="935"/>
        <v>0.28622363159758291</v>
      </c>
      <c r="AM1332" s="52">
        <f t="shared" si="936"/>
        <v>0.24955650674900026</v>
      </c>
      <c r="AN1332" s="52">
        <f t="shared" si="937"/>
        <v>0.26856094794977786</v>
      </c>
      <c r="AO1332" s="52">
        <f t="shared" si="938"/>
        <v>0.32208835493338378</v>
      </c>
      <c r="AP1332" s="52">
        <f t="shared" si="939"/>
        <v>0.36490231042490007</v>
      </c>
      <c r="AQ1332" s="52">
        <f t="shared" si="940"/>
        <v>0.33032254020418444</v>
      </c>
      <c r="AR1332" s="52">
        <f t="shared" si="941"/>
        <v>0.37509104353240807</v>
      </c>
      <c r="AS1332" s="52">
        <f t="shared" si="942"/>
        <v>0.392502659132414</v>
      </c>
      <c r="AT1332" s="146"/>
      <c r="AU1332" s="146"/>
      <c r="AV1332" s="146"/>
      <c r="AW1332" s="146"/>
      <c r="AX1332" s="146"/>
      <c r="AY1332" s="146"/>
      <c r="AZ1332" s="146"/>
      <c r="BA1332" s="146"/>
      <c r="BB1332" s="146"/>
      <c r="BC1332" s="146"/>
      <c r="BD1332" s="146"/>
      <c r="BE1332" s="146"/>
      <c r="BF1332" s="146"/>
      <c r="BG1332" s="53">
        <f t="shared" si="969"/>
        <v>1.7871636103368058</v>
      </c>
      <c r="BH1332" s="53">
        <f t="shared" si="943"/>
        <v>1.7703630123547909</v>
      </c>
      <c r="BI1332" s="53">
        <f t="shared" si="944"/>
        <v>1.3553567503297781</v>
      </c>
      <c r="BJ1332" s="53">
        <f t="shared" si="945"/>
        <v>1.3056770715231842</v>
      </c>
      <c r="BK1332" s="53">
        <f t="shared" si="946"/>
        <v>1.3673382105458447</v>
      </c>
      <c r="BL1332" s="53">
        <f t="shared" si="947"/>
        <v>1.4914486366116473</v>
      </c>
      <c r="BM1332" s="53">
        <f t="shared" si="948"/>
        <v>1.0211468333068185</v>
      </c>
      <c r="BN1332" s="53">
        <f t="shared" si="949"/>
        <v>1.180750021116117</v>
      </c>
      <c r="BO1332" s="53">
        <f t="shared" si="950"/>
        <v>1.3672121493749347</v>
      </c>
      <c r="BP1332" s="53">
        <f t="shared" si="951"/>
        <v>1.7054784656441198</v>
      </c>
      <c r="BQ1332" s="53">
        <f t="shared" si="952"/>
        <v>1.6218988297812167</v>
      </c>
      <c r="BR1332" s="53">
        <f t="shared" si="953"/>
        <v>1.5126134847918129</v>
      </c>
      <c r="BS1332" s="53">
        <f t="shared" si="954"/>
        <v>1.5823791535806058</v>
      </c>
      <c r="BT1332" s="54">
        <f t="shared" si="973"/>
        <v>19.068826229297677</v>
      </c>
      <c r="BU1332" s="55">
        <f t="shared" si="970"/>
        <v>0.58062978785469432</v>
      </c>
      <c r="BV1332" s="55">
        <f t="shared" si="955"/>
        <v>0.57118461728317549</v>
      </c>
      <c r="BW1332" s="55">
        <f t="shared" si="956"/>
        <v>0.91219411216390545</v>
      </c>
      <c r="BX1332" s="55">
        <f t="shared" si="957"/>
        <v>0.26672173498295215</v>
      </c>
      <c r="BY1332" s="55">
        <f t="shared" si="958"/>
        <v>0.93859781378346741</v>
      </c>
      <c r="BZ1332" s="55">
        <f t="shared" si="959"/>
        <v>0.39974788697549291</v>
      </c>
      <c r="CA1332" s="55">
        <f t="shared" si="960"/>
        <v>4.1852684142813575E-2</v>
      </c>
      <c r="CB1332" s="55">
        <f t="shared" si="961"/>
        <v>0</v>
      </c>
      <c r="CC1332" s="55">
        <f t="shared" si="962"/>
        <v>1.5638686954923344</v>
      </c>
      <c r="CD1332" s="55">
        <f t="shared" si="963"/>
        <v>2.1353827855154419</v>
      </c>
      <c r="CE1332" s="55">
        <f t="shared" si="964"/>
        <v>1.4507927400005685</v>
      </c>
      <c r="CF1332" s="55">
        <f t="shared" si="965"/>
        <v>0.41383893937546906</v>
      </c>
      <c r="CG1332" s="55">
        <f t="shared" si="966"/>
        <v>0.91785901574846807</v>
      </c>
      <c r="CH1332" s="56">
        <f t="shared" si="974"/>
        <v>10.192670813318783</v>
      </c>
      <c r="CI1332" s="57">
        <f t="shared" si="971"/>
        <v>5.1169071791306298</v>
      </c>
      <c r="CJ1332" s="58">
        <f t="shared" si="967"/>
        <v>-8.6304297244556381</v>
      </c>
      <c r="CK1332" s="67">
        <f t="shared" si="968"/>
        <v>7.9311737707023227</v>
      </c>
    </row>
    <row r="1333" spans="1:89">
      <c r="A1333" s="48">
        <v>5221</v>
      </c>
      <c r="B1333" s="89">
        <v>1.0131712259371835E-3</v>
      </c>
      <c r="C1333" s="59">
        <v>0.11049723756906077</v>
      </c>
      <c r="D1333" s="59">
        <v>0.11049723756906077</v>
      </c>
      <c r="E1333" s="59">
        <v>8.7476979742173111E-2</v>
      </c>
      <c r="F1333" s="59">
        <v>9.2081031307550645E-2</v>
      </c>
      <c r="G1333" s="59">
        <v>0.10128913443830571</v>
      </c>
      <c r="H1333" s="59">
        <v>0.10589318600368323</v>
      </c>
      <c r="I1333" s="59">
        <v>9.1482504604051565E-2</v>
      </c>
      <c r="J1333" s="59">
        <v>9.898710865561694E-2</v>
      </c>
      <c r="K1333" s="59">
        <v>0.11970534069981584</v>
      </c>
      <c r="L1333" s="59">
        <v>0.13581952117863719</v>
      </c>
      <c r="M1333" s="59">
        <v>0.12283609576427255</v>
      </c>
      <c r="N1333" s="59">
        <v>0.13959484346224676</v>
      </c>
      <c r="O1333" s="59">
        <v>0.14599447513812155</v>
      </c>
      <c r="P1333" s="120">
        <v>0.1124734381640459</v>
      </c>
      <c r="Q1333" s="60">
        <v>0</v>
      </c>
      <c r="R1333" s="60">
        <v>0</v>
      </c>
      <c r="S1333" s="60">
        <v>0</v>
      </c>
      <c r="T1333" s="60">
        <v>0</v>
      </c>
      <c r="U1333" s="60">
        <v>0</v>
      </c>
      <c r="V1333" s="60">
        <v>0</v>
      </c>
      <c r="W1333" s="60">
        <v>0</v>
      </c>
      <c r="X1333" s="60">
        <v>0</v>
      </c>
      <c r="Y1333" s="60">
        <v>0</v>
      </c>
      <c r="Z1333" s="60">
        <v>0</v>
      </c>
      <c r="AA1333" s="60">
        <v>0</v>
      </c>
      <c r="AB1333" s="60">
        <v>0</v>
      </c>
      <c r="AC1333" s="60">
        <v>0</v>
      </c>
      <c r="AD1333" s="49">
        <f t="shared" si="972"/>
        <v>0</v>
      </c>
      <c r="AE1333" s="50" t="s">
        <v>22</v>
      </c>
      <c r="AF1333" s="51">
        <f t="shared" si="929"/>
        <v>6.2319408142423528E-4</v>
      </c>
      <c r="AG1333" s="52">
        <f t="shared" si="930"/>
        <v>0.29809658706494158</v>
      </c>
      <c r="AH1333" s="52">
        <f t="shared" si="931"/>
        <v>0.29809658706494158</v>
      </c>
      <c r="AI1333" s="52">
        <f t="shared" si="932"/>
        <v>0.23948835985466299</v>
      </c>
      <c r="AJ1333" s="52">
        <f t="shared" si="933"/>
        <v>0.25106531409501592</v>
      </c>
      <c r="AK1333" s="52">
        <f t="shared" si="934"/>
        <v>0.27442941015613814</v>
      </c>
      <c r="AL1333" s="52">
        <f t="shared" si="935"/>
        <v>0.28622363159758291</v>
      </c>
      <c r="AM1333" s="52">
        <f t="shared" si="936"/>
        <v>0.24955650674900026</v>
      </c>
      <c r="AN1333" s="52">
        <f t="shared" si="937"/>
        <v>0.26856094794977786</v>
      </c>
      <c r="AO1333" s="52">
        <f t="shared" si="938"/>
        <v>0.32208835493338378</v>
      </c>
      <c r="AP1333" s="52">
        <f t="shared" si="939"/>
        <v>0.36490231042490007</v>
      </c>
      <c r="AQ1333" s="52">
        <f t="shared" si="940"/>
        <v>0.33032254020418444</v>
      </c>
      <c r="AR1333" s="52">
        <f t="shared" si="941"/>
        <v>0.37509104353240807</v>
      </c>
      <c r="AS1333" s="52">
        <f t="shared" si="942"/>
        <v>0.392502659132414</v>
      </c>
      <c r="AT1333" s="146"/>
      <c r="AU1333" s="146"/>
      <c r="AV1333" s="146"/>
      <c r="AW1333" s="146"/>
      <c r="AX1333" s="146"/>
      <c r="AY1333" s="146"/>
      <c r="AZ1333" s="146"/>
      <c r="BA1333" s="146"/>
      <c r="BB1333" s="146"/>
      <c r="BC1333" s="146"/>
      <c r="BD1333" s="146"/>
      <c r="BE1333" s="146"/>
      <c r="BF1333" s="146"/>
      <c r="BG1333" s="53">
        <f t="shared" si="969"/>
        <v>9.2221752218962956E-3</v>
      </c>
      <c r="BH1333" s="53">
        <f t="shared" si="943"/>
        <v>9.1354802726892788E-3</v>
      </c>
      <c r="BI1333" s="53">
        <f t="shared" si="944"/>
        <v>6.9939525219884936E-3</v>
      </c>
      <c r="BJ1333" s="53">
        <f t="shared" si="945"/>
        <v>6.7375939545512367E-3</v>
      </c>
      <c r="BK1333" s="53">
        <f t="shared" si="946"/>
        <v>7.0557796120700343E-3</v>
      </c>
      <c r="BL1333" s="53">
        <f t="shared" si="947"/>
        <v>7.6962179521430692E-3</v>
      </c>
      <c r="BM1333" s="53">
        <f t="shared" si="948"/>
        <v>5.2693524921678886E-3</v>
      </c>
      <c r="BN1333" s="53">
        <f t="shared" si="949"/>
        <v>6.0929416450788429E-3</v>
      </c>
      <c r="BO1333" s="53">
        <f t="shared" si="950"/>
        <v>7.0551291074379538E-3</v>
      </c>
      <c r="BP1333" s="53">
        <f t="shared" si="951"/>
        <v>8.8006610902159089E-3</v>
      </c>
      <c r="BQ1333" s="53">
        <f t="shared" si="952"/>
        <v>8.3693709484226123E-3</v>
      </c>
      <c r="BR1333" s="53">
        <f t="shared" si="953"/>
        <v>7.8054334360156035E-3</v>
      </c>
      <c r="BS1333" s="53">
        <f t="shared" si="954"/>
        <v>8.1654403309197442E-3</v>
      </c>
      <c r="BT1333" s="54">
        <f t="shared" si="973"/>
        <v>9.8399528585596946E-2</v>
      </c>
      <c r="BU1333" s="55">
        <f t="shared" si="970"/>
        <v>0</v>
      </c>
      <c r="BV1333" s="55">
        <f t="shared" si="955"/>
        <v>0</v>
      </c>
      <c r="BW1333" s="55">
        <f t="shared" si="956"/>
        <v>0</v>
      </c>
      <c r="BX1333" s="55">
        <f t="shared" si="957"/>
        <v>0</v>
      </c>
      <c r="BY1333" s="55">
        <f t="shared" si="958"/>
        <v>0</v>
      </c>
      <c r="BZ1333" s="55">
        <f t="shared" si="959"/>
        <v>0</v>
      </c>
      <c r="CA1333" s="55">
        <f t="shared" si="960"/>
        <v>0</v>
      </c>
      <c r="CB1333" s="55">
        <f t="shared" si="961"/>
        <v>0</v>
      </c>
      <c r="CC1333" s="55">
        <f t="shared" si="962"/>
        <v>0</v>
      </c>
      <c r="CD1333" s="55">
        <f t="shared" si="963"/>
        <v>0</v>
      </c>
      <c r="CE1333" s="55">
        <f t="shared" si="964"/>
        <v>0</v>
      </c>
      <c r="CF1333" s="55">
        <f t="shared" si="965"/>
        <v>0</v>
      </c>
      <c r="CG1333" s="55">
        <f t="shared" si="966"/>
        <v>0</v>
      </c>
      <c r="CH1333" s="56">
        <f t="shared" si="974"/>
        <v>0</v>
      </c>
      <c r="CI1333" s="57">
        <f t="shared" si="971"/>
        <v>3.7349687438909707E-2</v>
      </c>
      <c r="CJ1333" s="58">
        <f t="shared" si="967"/>
        <v>-4.8199197969180055E-2</v>
      </c>
      <c r="CK1333" s="67">
        <f t="shared" si="968"/>
        <v>9.8399528585596946E-2</v>
      </c>
    </row>
    <row r="1334" spans="1:89">
      <c r="A1334" s="48">
        <v>5222</v>
      </c>
      <c r="B1334" s="89">
        <v>7.0921985815602853E-3</v>
      </c>
      <c r="C1334" s="59">
        <v>0.13351749539594843</v>
      </c>
      <c r="D1334" s="59">
        <v>0.13351749539594843</v>
      </c>
      <c r="E1334" s="59">
        <v>8.7476979742173111E-2</v>
      </c>
      <c r="F1334" s="59">
        <v>9.2081031307550645E-2</v>
      </c>
      <c r="G1334" s="59">
        <v>0.10819521178637201</v>
      </c>
      <c r="H1334" s="59">
        <v>0.11279926335174954</v>
      </c>
      <c r="I1334" s="59">
        <v>0.10349907918968693</v>
      </c>
      <c r="J1334" s="59">
        <v>0.10819521178637201</v>
      </c>
      <c r="K1334" s="59">
        <v>0.13121546961325967</v>
      </c>
      <c r="L1334" s="59">
        <v>0.14732965009208104</v>
      </c>
      <c r="M1334" s="59">
        <v>0.13462246777163905</v>
      </c>
      <c r="N1334" s="59">
        <v>0.15142725598526705</v>
      </c>
      <c r="O1334" s="59">
        <v>0.15833333333333333</v>
      </c>
      <c r="P1334" s="120">
        <v>0.1232469188270293</v>
      </c>
      <c r="Q1334" s="60">
        <v>0</v>
      </c>
      <c r="R1334" s="60">
        <v>0</v>
      </c>
      <c r="S1334" s="60">
        <v>1</v>
      </c>
      <c r="T1334" s="60">
        <v>0</v>
      </c>
      <c r="U1334" s="60">
        <v>0</v>
      </c>
      <c r="V1334" s="60">
        <v>0</v>
      </c>
      <c r="W1334" s="60">
        <v>0</v>
      </c>
      <c r="X1334" s="60">
        <v>2</v>
      </c>
      <c r="Y1334" s="60">
        <v>0</v>
      </c>
      <c r="Z1334" s="60">
        <v>0</v>
      </c>
      <c r="AA1334" s="60">
        <v>1</v>
      </c>
      <c r="AB1334" s="60">
        <v>0</v>
      </c>
      <c r="AC1334" s="60">
        <v>0</v>
      </c>
      <c r="AD1334" s="49">
        <f t="shared" si="972"/>
        <v>4</v>
      </c>
      <c r="AE1334" s="50" t="s">
        <v>22</v>
      </c>
      <c r="AF1334" s="51">
        <f t="shared" si="929"/>
        <v>5.0036800286994247E-3</v>
      </c>
      <c r="AG1334" s="52">
        <f t="shared" si="930"/>
        <v>0.35871953230616305</v>
      </c>
      <c r="AH1334" s="52">
        <f t="shared" si="931"/>
        <v>0.35871953230616305</v>
      </c>
      <c r="AI1334" s="52">
        <f t="shared" si="932"/>
        <v>0.23948835985466299</v>
      </c>
      <c r="AJ1334" s="52">
        <f t="shared" si="933"/>
        <v>0.25106531409501592</v>
      </c>
      <c r="AK1334" s="52">
        <f t="shared" si="934"/>
        <v>0.29215010396427499</v>
      </c>
      <c r="AL1334" s="52">
        <f t="shared" si="935"/>
        <v>0.30406338145801548</v>
      </c>
      <c r="AM1334" s="52">
        <f t="shared" si="936"/>
        <v>0.28008098183460267</v>
      </c>
      <c r="AN1334" s="52">
        <f t="shared" si="937"/>
        <v>0.29215010396427499</v>
      </c>
      <c r="AO1334" s="52">
        <f t="shared" si="938"/>
        <v>0.35255920073796004</v>
      </c>
      <c r="AP1334" s="52">
        <f t="shared" si="939"/>
        <v>0.39615777282491577</v>
      </c>
      <c r="AQ1334" s="52">
        <f t="shared" si="940"/>
        <v>0.36168445515017211</v>
      </c>
      <c r="AR1334" s="52">
        <f t="shared" si="941"/>
        <v>0.40742402675512734</v>
      </c>
      <c r="AS1334" s="52">
        <f t="shared" si="942"/>
        <v>0.42658002707981035</v>
      </c>
      <c r="AT1334" s="146"/>
      <c r="AU1334" s="146"/>
      <c r="AV1334" s="146"/>
      <c r="AW1334" s="146"/>
      <c r="AX1334" s="146"/>
      <c r="AY1334" s="146"/>
      <c r="AZ1334" s="146"/>
      <c r="BA1334" s="146"/>
      <c r="BB1334" s="146"/>
      <c r="BC1334" s="146"/>
      <c r="BD1334" s="146"/>
      <c r="BE1334" s="146"/>
      <c r="BF1334" s="146"/>
      <c r="BG1334" s="53">
        <f t="shared" si="969"/>
        <v>8.9104082030675241E-2</v>
      </c>
      <c r="BH1334" s="53">
        <f t="shared" si="943"/>
        <v>8.8266440836497331E-2</v>
      </c>
      <c r="BI1334" s="53">
        <f t="shared" si="944"/>
        <v>5.6155059232860141E-2</v>
      </c>
      <c r="BJ1334" s="53">
        <f t="shared" si="945"/>
        <v>5.4096733773253317E-2</v>
      </c>
      <c r="BK1334" s="53">
        <f t="shared" si="946"/>
        <v>6.030962249174647E-2</v>
      </c>
      <c r="BL1334" s="53">
        <f t="shared" si="947"/>
        <v>6.5645082918654382E-2</v>
      </c>
      <c r="BM1334" s="53">
        <f t="shared" si="948"/>
        <v>4.7483003688631953E-2</v>
      </c>
      <c r="BN1334" s="53">
        <f t="shared" si="949"/>
        <v>5.3217738184318054E-2</v>
      </c>
      <c r="BO1334" s="53">
        <f t="shared" si="950"/>
        <v>6.200521321772632E-2</v>
      </c>
      <c r="BP1334" s="53">
        <f t="shared" si="951"/>
        <v>7.6713725636012836E-2</v>
      </c>
      <c r="BQ1334" s="53">
        <f t="shared" si="952"/>
        <v>7.3578454443152294E-2</v>
      </c>
      <c r="BR1334" s="53">
        <f t="shared" si="953"/>
        <v>6.8072731412392215E-2</v>
      </c>
      <c r="BS1334" s="53">
        <f t="shared" si="954"/>
        <v>7.1253095019751939E-2</v>
      </c>
      <c r="BT1334" s="54">
        <f t="shared" si="973"/>
        <v>0.86590098288567252</v>
      </c>
      <c r="BU1334" s="55">
        <f t="shared" si="970"/>
        <v>0</v>
      </c>
      <c r="BV1334" s="55">
        <f t="shared" si="955"/>
        <v>0</v>
      </c>
      <c r="BW1334" s="55">
        <f t="shared" si="956"/>
        <v>-2.8796384997576121</v>
      </c>
      <c r="BX1334" s="55">
        <f t="shared" si="957"/>
        <v>0</v>
      </c>
      <c r="BY1334" s="55">
        <f t="shared" si="958"/>
        <v>0</v>
      </c>
      <c r="BZ1334" s="55">
        <f t="shared" si="959"/>
        <v>0</v>
      </c>
      <c r="CA1334" s="55">
        <f t="shared" si="960"/>
        <v>0</v>
      </c>
      <c r="CB1334" s="55">
        <f t="shared" si="961"/>
        <v>-5.8667270273817662</v>
      </c>
      <c r="CC1334" s="55">
        <f t="shared" si="962"/>
        <v>0</v>
      </c>
      <c r="CD1334" s="55">
        <f t="shared" si="963"/>
        <v>0</v>
      </c>
      <c r="CE1334" s="55">
        <f t="shared" si="964"/>
        <v>-2.6094030346477246</v>
      </c>
      <c r="CF1334" s="55">
        <f t="shared" si="965"/>
        <v>0</v>
      </c>
      <c r="CG1334" s="55">
        <f t="shared" si="966"/>
        <v>0</v>
      </c>
      <c r="CH1334" s="56">
        <f t="shared" si="974"/>
        <v>-11.355768561787103</v>
      </c>
      <c r="CI1334" s="57">
        <f t="shared" si="971"/>
        <v>0.261447812072368</v>
      </c>
      <c r="CJ1334" s="58">
        <f t="shared" si="967"/>
        <v>-11.328404319757377</v>
      </c>
      <c r="CK1334" s="67">
        <f t="shared" si="968"/>
        <v>3.1340990171143277</v>
      </c>
    </row>
    <row r="1335" spans="1:89">
      <c r="A1335" s="48">
        <v>5223</v>
      </c>
      <c r="B1335" s="89">
        <v>8.8652482269503549E-2</v>
      </c>
      <c r="C1335" s="59">
        <v>0.13351749539594843</v>
      </c>
      <c r="D1335" s="59">
        <v>0.13351749539594843</v>
      </c>
      <c r="E1335" s="59">
        <v>8.7476979742173111E-2</v>
      </c>
      <c r="F1335" s="59">
        <v>9.2081031307550645E-2</v>
      </c>
      <c r="G1335" s="59">
        <v>0.10819521178637201</v>
      </c>
      <c r="H1335" s="59">
        <v>0.11279926335174954</v>
      </c>
      <c r="I1335" s="59">
        <v>0.10349907918968693</v>
      </c>
      <c r="J1335" s="59">
        <v>0.10819521178637201</v>
      </c>
      <c r="K1335" s="59">
        <v>0.13121546961325967</v>
      </c>
      <c r="L1335" s="59">
        <v>0.14732965009208104</v>
      </c>
      <c r="M1335" s="59">
        <v>0.13462246777163905</v>
      </c>
      <c r="N1335" s="59">
        <v>0.15142725598526705</v>
      </c>
      <c r="O1335" s="59">
        <v>0.15833333333333333</v>
      </c>
      <c r="P1335" s="120">
        <v>0.1232469188270293</v>
      </c>
      <c r="Q1335" s="60">
        <v>3</v>
      </c>
      <c r="R1335" s="60">
        <v>0</v>
      </c>
      <c r="S1335" s="60">
        <v>2</v>
      </c>
      <c r="T1335" s="60">
        <v>1</v>
      </c>
      <c r="U1335" s="60">
        <v>2</v>
      </c>
      <c r="V1335" s="60">
        <v>0</v>
      </c>
      <c r="W1335" s="60">
        <v>0</v>
      </c>
      <c r="X1335" s="60">
        <v>0</v>
      </c>
      <c r="Y1335" s="60">
        <v>0</v>
      </c>
      <c r="Z1335" s="60">
        <v>4</v>
      </c>
      <c r="AA1335" s="60">
        <v>0</v>
      </c>
      <c r="AB1335" s="60">
        <v>1</v>
      </c>
      <c r="AC1335" s="60">
        <v>2</v>
      </c>
      <c r="AD1335" s="49">
        <f t="shared" si="972"/>
        <v>15</v>
      </c>
      <c r="AE1335" s="50" t="s">
        <v>22</v>
      </c>
      <c r="AF1335" s="51">
        <f t="shared" si="929"/>
        <v>7.4733807188028772E-2</v>
      </c>
      <c r="AG1335" s="52">
        <f t="shared" si="930"/>
        <v>0.35871953230616305</v>
      </c>
      <c r="AH1335" s="52">
        <f t="shared" si="931"/>
        <v>0.35871953230616305</v>
      </c>
      <c r="AI1335" s="52">
        <f t="shared" si="932"/>
        <v>0.23948835985466299</v>
      </c>
      <c r="AJ1335" s="52">
        <f t="shared" si="933"/>
        <v>0.25106531409501592</v>
      </c>
      <c r="AK1335" s="52">
        <f t="shared" si="934"/>
        <v>0.29215010396427499</v>
      </c>
      <c r="AL1335" s="52">
        <f t="shared" si="935"/>
        <v>0.30406338145801548</v>
      </c>
      <c r="AM1335" s="52">
        <f t="shared" si="936"/>
        <v>0.28008098183460267</v>
      </c>
      <c r="AN1335" s="52">
        <f t="shared" si="937"/>
        <v>0.29215010396427499</v>
      </c>
      <c r="AO1335" s="52">
        <f t="shared" si="938"/>
        <v>0.35255920073796004</v>
      </c>
      <c r="AP1335" s="52">
        <f t="shared" si="939"/>
        <v>0.39615777282491577</v>
      </c>
      <c r="AQ1335" s="52">
        <f t="shared" si="940"/>
        <v>0.36168445515017211</v>
      </c>
      <c r="AR1335" s="52">
        <f t="shared" si="941"/>
        <v>0.40742402675512734</v>
      </c>
      <c r="AS1335" s="52">
        <f t="shared" si="942"/>
        <v>0.42658002707981035</v>
      </c>
      <c r="AT1335" s="146"/>
      <c r="AU1335" s="146"/>
      <c r="AV1335" s="146"/>
      <c r="AW1335" s="146"/>
      <c r="AX1335" s="146"/>
      <c r="AY1335" s="146"/>
      <c r="AZ1335" s="146"/>
      <c r="BA1335" s="146"/>
      <c r="BB1335" s="146"/>
      <c r="BC1335" s="146"/>
      <c r="BD1335" s="146"/>
      <c r="BE1335" s="146"/>
      <c r="BF1335" s="146"/>
      <c r="BG1335" s="53">
        <f t="shared" si="969"/>
        <v>1.3308379528571967</v>
      </c>
      <c r="BH1335" s="53">
        <f t="shared" si="943"/>
        <v>1.3183271377892087</v>
      </c>
      <c r="BI1335" s="53">
        <f t="shared" si="944"/>
        <v>0.83871897189071887</v>
      </c>
      <c r="BJ1335" s="53">
        <f t="shared" si="945"/>
        <v>0.80797629906868196</v>
      </c>
      <c r="BK1335" s="53">
        <f t="shared" si="946"/>
        <v>0.90077056746822071</v>
      </c>
      <c r="BL1335" s="53">
        <f t="shared" si="947"/>
        <v>0.98045976991858907</v>
      </c>
      <c r="BM1335" s="53">
        <f t="shared" si="948"/>
        <v>0.70919515676885536</v>
      </c>
      <c r="BN1335" s="53">
        <f t="shared" si="949"/>
        <v>0.7948478243289232</v>
      </c>
      <c r="BO1335" s="53">
        <f t="shared" si="950"/>
        <v>0.92609551823613068</v>
      </c>
      <c r="BP1335" s="53">
        <f t="shared" si="951"/>
        <v>1.1457784565507667</v>
      </c>
      <c r="BQ1335" s="53">
        <f t="shared" si="952"/>
        <v>1.098950771433914</v>
      </c>
      <c r="BR1335" s="53">
        <f t="shared" si="953"/>
        <v>1.0167185661267208</v>
      </c>
      <c r="BS1335" s="53">
        <f t="shared" si="954"/>
        <v>1.0642197411133283</v>
      </c>
      <c r="BT1335" s="54">
        <f t="shared" si="973"/>
        <v>12.932896733551257</v>
      </c>
      <c r="BU1335" s="55">
        <f t="shared" si="970"/>
        <v>0.85742635075260776</v>
      </c>
      <c r="BV1335" s="55">
        <f t="shared" si="955"/>
        <v>0</v>
      </c>
      <c r="BW1335" s="55">
        <f t="shared" si="956"/>
        <v>-0.35175916931072881</v>
      </c>
      <c r="BX1335" s="55">
        <f t="shared" si="957"/>
        <v>-0.21322255372704738</v>
      </c>
      <c r="BY1335" s="55">
        <f t="shared" si="958"/>
        <v>-0.20900939180049516</v>
      </c>
      <c r="BZ1335" s="55">
        <f t="shared" si="959"/>
        <v>0</v>
      </c>
      <c r="CA1335" s="55">
        <f t="shared" si="960"/>
        <v>0</v>
      </c>
      <c r="CB1335" s="55">
        <f t="shared" si="961"/>
        <v>0</v>
      </c>
      <c r="CC1335" s="55">
        <f t="shared" si="962"/>
        <v>0</v>
      </c>
      <c r="CD1335" s="55">
        <f t="shared" si="963"/>
        <v>0.54433712285165547</v>
      </c>
      <c r="CE1335" s="55">
        <f t="shared" si="964"/>
        <v>0</v>
      </c>
      <c r="CF1335" s="55">
        <f t="shared" si="965"/>
        <v>1.6580349297506233E-2</v>
      </c>
      <c r="CG1335" s="55">
        <f t="shared" si="966"/>
        <v>0.12448378639828261</v>
      </c>
      <c r="CH1335" s="56">
        <f t="shared" si="974"/>
        <v>0.76883649446178071</v>
      </c>
      <c r="CI1335" s="57">
        <f t="shared" si="971"/>
        <v>3.2680976509045991</v>
      </c>
      <c r="CJ1335" s="58">
        <f t="shared" si="967"/>
        <v>-12.918798542554747</v>
      </c>
      <c r="CK1335" s="67">
        <f t="shared" si="968"/>
        <v>2.0671032664487434</v>
      </c>
    </row>
    <row r="1336" spans="1:89">
      <c r="A1336" s="48">
        <v>5224</v>
      </c>
      <c r="B1336" s="89">
        <v>5.1165146909827763E-2</v>
      </c>
      <c r="C1336" s="59">
        <v>0.13351749539594843</v>
      </c>
      <c r="D1336" s="59">
        <v>0.13351749539594843</v>
      </c>
      <c r="E1336" s="59">
        <v>8.7476979742173111E-2</v>
      </c>
      <c r="F1336" s="59">
        <v>9.2081031307550645E-2</v>
      </c>
      <c r="G1336" s="59">
        <v>0.10819521178637201</v>
      </c>
      <c r="H1336" s="59">
        <v>0.11279926335174954</v>
      </c>
      <c r="I1336" s="59">
        <v>0.10349907918968693</v>
      </c>
      <c r="J1336" s="59">
        <v>0.10819521178637201</v>
      </c>
      <c r="K1336" s="59">
        <v>0.13121546961325967</v>
      </c>
      <c r="L1336" s="59">
        <v>0.14732965009208104</v>
      </c>
      <c r="M1336" s="59">
        <v>0.13462246777163905</v>
      </c>
      <c r="N1336" s="59">
        <v>0.15142725598526705</v>
      </c>
      <c r="O1336" s="59">
        <v>0.15833333333333333</v>
      </c>
      <c r="P1336" s="120">
        <v>0.1232469188270293</v>
      </c>
      <c r="Q1336" s="60">
        <v>2</v>
      </c>
      <c r="R1336" s="60">
        <v>0</v>
      </c>
      <c r="S1336" s="60">
        <v>1</v>
      </c>
      <c r="T1336" s="60">
        <v>1</v>
      </c>
      <c r="U1336" s="60">
        <v>0</v>
      </c>
      <c r="V1336" s="60">
        <v>0</v>
      </c>
      <c r="W1336" s="60">
        <v>0</v>
      </c>
      <c r="X1336" s="60">
        <v>1</v>
      </c>
      <c r="Y1336" s="60">
        <v>0</v>
      </c>
      <c r="Z1336" s="60">
        <v>2</v>
      </c>
      <c r="AA1336" s="60">
        <v>1</v>
      </c>
      <c r="AB1336" s="60">
        <v>2</v>
      </c>
      <c r="AC1336" s="60">
        <v>1</v>
      </c>
      <c r="AD1336" s="49">
        <f t="shared" si="972"/>
        <v>11</v>
      </c>
      <c r="AE1336" s="50" t="s">
        <v>22</v>
      </c>
      <c r="AF1336" s="51">
        <f t="shared" si="929"/>
        <v>4.149292798445596E-2</v>
      </c>
      <c r="AG1336" s="52">
        <f t="shared" si="930"/>
        <v>0.35871953230616305</v>
      </c>
      <c r="AH1336" s="52">
        <f t="shared" si="931"/>
        <v>0.35871953230616305</v>
      </c>
      <c r="AI1336" s="52">
        <f t="shared" si="932"/>
        <v>0.23948835985466299</v>
      </c>
      <c r="AJ1336" s="52">
        <f t="shared" si="933"/>
        <v>0.25106531409501592</v>
      </c>
      <c r="AK1336" s="52">
        <f t="shared" si="934"/>
        <v>0.29215010396427499</v>
      </c>
      <c r="AL1336" s="52">
        <f t="shared" si="935"/>
        <v>0.30406338145801548</v>
      </c>
      <c r="AM1336" s="52">
        <f t="shared" si="936"/>
        <v>0.28008098183460267</v>
      </c>
      <c r="AN1336" s="52">
        <f t="shared" si="937"/>
        <v>0.29215010396427499</v>
      </c>
      <c r="AO1336" s="52">
        <f t="shared" si="938"/>
        <v>0.35255920073796004</v>
      </c>
      <c r="AP1336" s="52">
        <f t="shared" si="939"/>
        <v>0.39615777282491577</v>
      </c>
      <c r="AQ1336" s="52">
        <f t="shared" si="940"/>
        <v>0.36168445515017211</v>
      </c>
      <c r="AR1336" s="52">
        <f t="shared" si="941"/>
        <v>0.40742402675512734</v>
      </c>
      <c r="AS1336" s="52">
        <f t="shared" si="942"/>
        <v>0.42658002707981035</v>
      </c>
      <c r="AT1336" s="146"/>
      <c r="AU1336" s="146"/>
      <c r="AV1336" s="146"/>
      <c r="AW1336" s="146"/>
      <c r="AX1336" s="146"/>
      <c r="AY1336" s="146"/>
      <c r="AZ1336" s="146"/>
      <c r="BA1336" s="146"/>
      <c r="BB1336" s="146"/>
      <c r="BC1336" s="146"/>
      <c r="BD1336" s="146"/>
      <c r="BE1336" s="146"/>
      <c r="BF1336" s="146"/>
      <c r="BG1336" s="53">
        <f t="shared" si="969"/>
        <v>0.73889402152296524</v>
      </c>
      <c r="BH1336" s="53">
        <f t="shared" si="943"/>
        <v>0.73194789676129213</v>
      </c>
      <c r="BI1336" s="53">
        <f t="shared" si="944"/>
        <v>0.46566483375188095</v>
      </c>
      <c r="BJ1336" s="53">
        <f t="shared" si="945"/>
        <v>0.44859620634681541</v>
      </c>
      <c r="BK1336" s="53">
        <f t="shared" si="946"/>
        <v>0.50011647596702957</v>
      </c>
      <c r="BL1336" s="53">
        <f t="shared" si="947"/>
        <v>0.54436068702525486</v>
      </c>
      <c r="BM1336" s="53">
        <f t="shared" si="948"/>
        <v>0.39375196679995672</v>
      </c>
      <c r="BN1336" s="53">
        <f t="shared" si="949"/>
        <v>0.44130715099932044</v>
      </c>
      <c r="BO1336" s="53">
        <f t="shared" si="950"/>
        <v>0.51417713202030635</v>
      </c>
      <c r="BP1336" s="53">
        <f t="shared" si="951"/>
        <v>0.63614721064842961</v>
      </c>
      <c r="BQ1336" s="53">
        <f t="shared" si="952"/>
        <v>0.61014802983132288</v>
      </c>
      <c r="BR1336" s="53">
        <f t="shared" si="953"/>
        <v>0.56449191914730945</v>
      </c>
      <c r="BS1336" s="53">
        <f t="shared" si="954"/>
        <v>0.59086502801271823</v>
      </c>
      <c r="BT1336" s="54">
        <f t="shared" si="973"/>
        <v>7.180468558834602</v>
      </c>
      <c r="BU1336" s="55">
        <f t="shared" si="970"/>
        <v>-0.60520155254104935</v>
      </c>
      <c r="BV1336" s="55">
        <f t="shared" si="955"/>
        <v>0</v>
      </c>
      <c r="BW1336" s="55">
        <f t="shared" si="956"/>
        <v>-0.76428914451009167</v>
      </c>
      <c r="BX1336" s="55">
        <f t="shared" si="957"/>
        <v>-0.80163211358177477</v>
      </c>
      <c r="BY1336" s="55">
        <f t="shared" si="958"/>
        <v>0</v>
      </c>
      <c r="BZ1336" s="55">
        <f t="shared" si="959"/>
        <v>0</v>
      </c>
      <c r="CA1336" s="55">
        <f t="shared" si="960"/>
        <v>0</v>
      </c>
      <c r="CB1336" s="55">
        <f t="shared" si="961"/>
        <v>-0.81801415844336278</v>
      </c>
      <c r="CC1336" s="55">
        <f t="shared" si="962"/>
        <v>0</v>
      </c>
      <c r="CD1336" s="55">
        <f t="shared" si="963"/>
        <v>-0.90465055828362706</v>
      </c>
      <c r="CE1336" s="55">
        <f t="shared" si="964"/>
        <v>-0.49405367940020423</v>
      </c>
      <c r="CF1336" s="55">
        <f t="shared" si="965"/>
        <v>-1.1436584211144423</v>
      </c>
      <c r="CG1336" s="55">
        <f t="shared" si="966"/>
        <v>-0.5261676666555859</v>
      </c>
      <c r="CH1336" s="56">
        <f t="shared" si="974"/>
        <v>-6.0576672945301384</v>
      </c>
      <c r="CI1336" s="57">
        <f t="shared" si="971"/>
        <v>1.8861592156649403</v>
      </c>
      <c r="CJ1336" s="58">
        <f t="shared" si="967"/>
        <v>-13.525629640911022</v>
      </c>
      <c r="CK1336" s="67">
        <f t="shared" si="968"/>
        <v>3.819531441165398</v>
      </c>
    </row>
    <row r="1337" spans="1:89">
      <c r="A1337" s="48">
        <v>5225</v>
      </c>
      <c r="B1337" s="89">
        <v>3.596757852077001E-2</v>
      </c>
      <c r="C1337" s="59">
        <v>0.13351749539594843</v>
      </c>
      <c r="D1337" s="59">
        <v>0.13351749539594843</v>
      </c>
      <c r="E1337" s="59">
        <v>0.11049723756906077</v>
      </c>
      <c r="F1337" s="59">
        <v>0.1151012891344383</v>
      </c>
      <c r="G1337" s="59">
        <v>0.11279926335174954</v>
      </c>
      <c r="H1337" s="59">
        <v>0.11740331491712708</v>
      </c>
      <c r="I1337" s="59">
        <v>0.14447513812154697</v>
      </c>
      <c r="J1337" s="59">
        <v>0.12891344383057091</v>
      </c>
      <c r="K1337" s="59">
        <v>0.15653775322283608</v>
      </c>
      <c r="L1337" s="59">
        <v>0.17265193370165746</v>
      </c>
      <c r="M1337" s="59">
        <v>0.16058931860036832</v>
      </c>
      <c r="N1337" s="59">
        <v>0.17744014732965011</v>
      </c>
      <c r="O1337" s="59">
        <v>0.18558931860036831</v>
      </c>
      <c r="P1337" s="120">
        <v>0.14223331916702084</v>
      </c>
      <c r="Q1337" s="60">
        <v>0</v>
      </c>
      <c r="R1337" s="60">
        <v>2</v>
      </c>
      <c r="S1337" s="60">
        <v>4</v>
      </c>
      <c r="T1337" s="60">
        <v>0</v>
      </c>
      <c r="U1337" s="60">
        <v>1</v>
      </c>
      <c r="V1337" s="60">
        <v>2</v>
      </c>
      <c r="W1337" s="60">
        <v>0</v>
      </c>
      <c r="X1337" s="60">
        <v>0</v>
      </c>
      <c r="Y1337" s="60">
        <v>1</v>
      </c>
      <c r="Z1337" s="60">
        <v>1</v>
      </c>
      <c r="AA1337" s="60">
        <v>1</v>
      </c>
      <c r="AB1337" s="60">
        <v>1</v>
      </c>
      <c r="AC1337" s="60">
        <v>0</v>
      </c>
      <c r="AD1337" s="49">
        <f t="shared" si="972"/>
        <v>13</v>
      </c>
      <c r="AE1337" s="50" t="s">
        <v>22</v>
      </c>
      <c r="AF1337" s="51">
        <f t="shared" si="929"/>
        <v>2.8452612557781604E-2</v>
      </c>
      <c r="AG1337" s="52">
        <f t="shared" si="930"/>
        <v>0.35871953230616305</v>
      </c>
      <c r="AH1337" s="52">
        <f t="shared" si="931"/>
        <v>0.35871953230616305</v>
      </c>
      <c r="AI1337" s="52">
        <f t="shared" si="932"/>
        <v>0.29809658706494158</v>
      </c>
      <c r="AJ1337" s="52">
        <f t="shared" si="933"/>
        <v>0.3100507682725166</v>
      </c>
      <c r="AK1337" s="52">
        <f t="shared" si="934"/>
        <v>0.30406338145801548</v>
      </c>
      <c r="AL1337" s="52">
        <f t="shared" si="935"/>
        <v>0.31605901062880803</v>
      </c>
      <c r="AM1337" s="52">
        <f t="shared" si="936"/>
        <v>0.38835286286936949</v>
      </c>
      <c r="AN1337" s="52">
        <f t="shared" si="937"/>
        <v>0.3464211582226272</v>
      </c>
      <c r="AO1337" s="52">
        <f t="shared" si="938"/>
        <v>0.42157908616904011</v>
      </c>
      <c r="AP1337" s="52">
        <f t="shared" si="939"/>
        <v>0.46697678746316607</v>
      </c>
      <c r="AQ1337" s="52">
        <f t="shared" si="940"/>
        <v>0.4328836539895774</v>
      </c>
      <c r="AR1337" s="52">
        <f t="shared" si="941"/>
        <v>0.48069247608648236</v>
      </c>
      <c r="AS1337" s="52">
        <f t="shared" si="942"/>
        <v>0.50427581845417047</v>
      </c>
      <c r="AT1337" s="146"/>
      <c r="AU1337" s="146"/>
      <c r="AV1337" s="146"/>
      <c r="AW1337" s="146"/>
      <c r="AX1337" s="146"/>
      <c r="AY1337" s="146"/>
      <c r="AZ1337" s="146"/>
      <c r="BA1337" s="146"/>
      <c r="BB1337" s="146"/>
      <c r="BC1337" s="146"/>
      <c r="BD1337" s="146"/>
      <c r="BE1337" s="146"/>
      <c r="BF1337" s="146"/>
      <c r="BG1337" s="53">
        <f t="shared" si="969"/>
        <v>0.50667586831977396</v>
      </c>
      <c r="BH1337" s="53">
        <f t="shared" si="943"/>
        <v>0.50191275792428836</v>
      </c>
      <c r="BI1337" s="53">
        <f t="shared" si="944"/>
        <v>0.39746061831820656</v>
      </c>
      <c r="BJ1337" s="53">
        <f t="shared" si="945"/>
        <v>0.37988291269196833</v>
      </c>
      <c r="BK1337" s="53">
        <f t="shared" si="946"/>
        <v>0.35692527749447178</v>
      </c>
      <c r="BL1337" s="53">
        <f t="shared" si="947"/>
        <v>0.38800638883573474</v>
      </c>
      <c r="BM1337" s="53">
        <f t="shared" si="948"/>
        <v>0.37438090928846962</v>
      </c>
      <c r="BN1337" s="53">
        <f t="shared" si="949"/>
        <v>0.35882888603018737</v>
      </c>
      <c r="BO1337" s="53">
        <f t="shared" si="950"/>
        <v>0.42160701707158782</v>
      </c>
      <c r="BP1337" s="53">
        <f t="shared" si="951"/>
        <v>0.51420086957285527</v>
      </c>
      <c r="BQ1337" s="53">
        <f t="shared" si="952"/>
        <v>0.50075422737858788</v>
      </c>
      <c r="BR1337" s="53">
        <f t="shared" si="953"/>
        <v>0.45669523964978359</v>
      </c>
      <c r="BS1337" s="53">
        <f t="shared" si="954"/>
        <v>0.47896522082944565</v>
      </c>
      <c r="BT1337" s="54">
        <f t="shared" si="973"/>
        <v>5.6362961934053617</v>
      </c>
      <c r="BU1337" s="55">
        <f t="shared" si="970"/>
        <v>0</v>
      </c>
      <c r="BV1337" s="55">
        <f t="shared" si="955"/>
        <v>-1.3786579267778134</v>
      </c>
      <c r="BW1337" s="55">
        <f t="shared" si="956"/>
        <v>-3.6906376928366482</v>
      </c>
      <c r="BX1337" s="55">
        <f t="shared" si="957"/>
        <v>0</v>
      </c>
      <c r="BY1337" s="55">
        <f t="shared" si="958"/>
        <v>-1.0302288258483845</v>
      </c>
      <c r="BZ1337" s="55">
        <f t="shared" si="959"/>
        <v>-1.8934669468458931</v>
      </c>
      <c r="CA1337" s="55">
        <f t="shared" si="960"/>
        <v>0</v>
      </c>
      <c r="CB1337" s="55">
        <f t="shared" si="961"/>
        <v>0</v>
      </c>
      <c r="CC1337" s="55">
        <f t="shared" si="962"/>
        <v>-0.86368163798555209</v>
      </c>
      <c r="CD1337" s="55">
        <f t="shared" si="963"/>
        <v>-0.66514129303381742</v>
      </c>
      <c r="CE1337" s="55">
        <f t="shared" si="964"/>
        <v>-0.69163986237780894</v>
      </c>
      <c r="CF1337" s="55">
        <f t="shared" si="965"/>
        <v>-0.78373898220923943</v>
      </c>
      <c r="CG1337" s="55">
        <f t="shared" si="966"/>
        <v>0</v>
      </c>
      <c r="CH1337" s="56">
        <f t="shared" si="974"/>
        <v>-10.997193167915158</v>
      </c>
      <c r="CI1337" s="57">
        <f t="shared" si="971"/>
        <v>1.3259139040812946</v>
      </c>
      <c r="CJ1337" s="58">
        <f t="shared" si="967"/>
        <v>-14.905968852972595</v>
      </c>
      <c r="CK1337" s="67">
        <f t="shared" si="968"/>
        <v>7.3637038065946383</v>
      </c>
    </row>
    <row r="1338" spans="1:89">
      <c r="A1338" s="48">
        <v>5226</v>
      </c>
      <c r="B1338" s="89">
        <v>2.1276595744680851E-2</v>
      </c>
      <c r="C1338" s="59">
        <v>0.13351749539594843</v>
      </c>
      <c r="D1338" s="59">
        <v>0.13351749539594843</v>
      </c>
      <c r="E1338" s="59">
        <v>0.11049723756906077</v>
      </c>
      <c r="F1338" s="59">
        <v>0.1151012891344383</v>
      </c>
      <c r="G1338" s="59">
        <v>0.11279926335174954</v>
      </c>
      <c r="H1338" s="59">
        <v>0.11740331491712708</v>
      </c>
      <c r="I1338" s="59">
        <v>0.14447513812154697</v>
      </c>
      <c r="J1338" s="59">
        <v>0.12891344383057091</v>
      </c>
      <c r="K1338" s="59">
        <v>0.15653775322283608</v>
      </c>
      <c r="L1338" s="59">
        <v>0.17265193370165746</v>
      </c>
      <c r="M1338" s="59">
        <v>0.16058931860036832</v>
      </c>
      <c r="N1338" s="59">
        <v>0.17744014732965011</v>
      </c>
      <c r="O1338" s="59">
        <v>0.18558931860036831</v>
      </c>
      <c r="P1338" s="120">
        <v>0.14223331916702084</v>
      </c>
      <c r="Q1338" s="60">
        <v>0</v>
      </c>
      <c r="R1338" s="60">
        <v>0</v>
      </c>
      <c r="S1338" s="60">
        <v>0</v>
      </c>
      <c r="T1338" s="60">
        <v>0</v>
      </c>
      <c r="U1338" s="60">
        <v>0</v>
      </c>
      <c r="V1338" s="60">
        <v>0</v>
      </c>
      <c r="W1338" s="60">
        <v>0</v>
      </c>
      <c r="X1338" s="60">
        <v>0</v>
      </c>
      <c r="Y1338" s="60">
        <v>1</v>
      </c>
      <c r="Z1338" s="60">
        <v>1</v>
      </c>
      <c r="AA1338" s="60">
        <v>0</v>
      </c>
      <c r="AB1338" s="60">
        <v>1</v>
      </c>
      <c r="AC1338" s="60">
        <v>0</v>
      </c>
      <c r="AD1338" s="49">
        <f t="shared" si="972"/>
        <v>3</v>
      </c>
      <c r="AE1338" s="50" t="s">
        <v>22</v>
      </c>
      <c r="AF1338" s="51">
        <f t="shared" si="929"/>
        <v>1.6219650291526177E-2</v>
      </c>
      <c r="AG1338" s="52">
        <f t="shared" si="930"/>
        <v>0.35871953230616305</v>
      </c>
      <c r="AH1338" s="52">
        <f t="shared" si="931"/>
        <v>0.35871953230616305</v>
      </c>
      <c r="AI1338" s="52">
        <f t="shared" si="932"/>
        <v>0.29809658706494158</v>
      </c>
      <c r="AJ1338" s="52">
        <f t="shared" si="933"/>
        <v>0.3100507682725166</v>
      </c>
      <c r="AK1338" s="52">
        <f t="shared" si="934"/>
        <v>0.30406338145801548</v>
      </c>
      <c r="AL1338" s="52">
        <f t="shared" si="935"/>
        <v>0.31605901062880803</v>
      </c>
      <c r="AM1338" s="52">
        <f t="shared" si="936"/>
        <v>0.38835286286936949</v>
      </c>
      <c r="AN1338" s="52">
        <f t="shared" si="937"/>
        <v>0.3464211582226272</v>
      </c>
      <c r="AO1338" s="52">
        <f t="shared" si="938"/>
        <v>0.42157908616904011</v>
      </c>
      <c r="AP1338" s="52">
        <f t="shared" si="939"/>
        <v>0.46697678746316607</v>
      </c>
      <c r="AQ1338" s="52">
        <f t="shared" si="940"/>
        <v>0.4328836539895774</v>
      </c>
      <c r="AR1338" s="52">
        <f t="shared" si="941"/>
        <v>0.48069247608648236</v>
      </c>
      <c r="AS1338" s="52">
        <f t="shared" si="942"/>
        <v>0.50427581845417047</v>
      </c>
      <c r="AT1338" s="146"/>
      <c r="AU1338" s="146"/>
      <c r="AV1338" s="146"/>
      <c r="AW1338" s="146"/>
      <c r="AX1338" s="146"/>
      <c r="AY1338" s="146"/>
      <c r="AZ1338" s="146"/>
      <c r="BA1338" s="146"/>
      <c r="BB1338" s="146"/>
      <c r="BC1338" s="146"/>
      <c r="BD1338" s="146"/>
      <c r="BE1338" s="146"/>
      <c r="BF1338" s="146"/>
      <c r="BG1338" s="53">
        <f t="shared" si="969"/>
        <v>0.28883482592724163</v>
      </c>
      <c r="BH1338" s="53">
        <f t="shared" si="943"/>
        <v>0.28611957491969997</v>
      </c>
      <c r="BI1338" s="53">
        <f t="shared" si="944"/>
        <v>0.22657575717109149</v>
      </c>
      <c r="BJ1338" s="53">
        <f t="shared" si="945"/>
        <v>0.21655543873439309</v>
      </c>
      <c r="BK1338" s="53">
        <f t="shared" si="946"/>
        <v>0.20346824634853999</v>
      </c>
      <c r="BL1338" s="53">
        <f t="shared" si="947"/>
        <v>0.22118629440488272</v>
      </c>
      <c r="BM1338" s="53">
        <f t="shared" si="948"/>
        <v>0.21341897557389047</v>
      </c>
      <c r="BN1338" s="53">
        <f t="shared" si="949"/>
        <v>0.20455341435125221</v>
      </c>
      <c r="BO1338" s="53">
        <f t="shared" si="950"/>
        <v>0.2403406141867428</v>
      </c>
      <c r="BP1338" s="53">
        <f t="shared" si="951"/>
        <v>0.29312451596960282</v>
      </c>
      <c r="BQ1338" s="53">
        <f t="shared" si="952"/>
        <v>0.28545914487078439</v>
      </c>
      <c r="BR1338" s="53">
        <f t="shared" si="953"/>
        <v>0.26034294959315935</v>
      </c>
      <c r="BS1338" s="53">
        <f t="shared" si="954"/>
        <v>0.27303813904191176</v>
      </c>
      <c r="BT1338" s="54">
        <f t="shared" si="973"/>
        <v>3.2130178910931928</v>
      </c>
      <c r="BU1338" s="55">
        <f t="shared" si="970"/>
        <v>0</v>
      </c>
      <c r="BV1338" s="55">
        <f t="shared" si="955"/>
        <v>0</v>
      </c>
      <c r="BW1338" s="55">
        <f t="shared" si="956"/>
        <v>0</v>
      </c>
      <c r="BX1338" s="55">
        <f t="shared" si="957"/>
        <v>0</v>
      </c>
      <c r="BY1338" s="55">
        <f t="shared" si="958"/>
        <v>0</v>
      </c>
      <c r="BZ1338" s="55">
        <f t="shared" si="959"/>
        <v>0</v>
      </c>
      <c r="CA1338" s="55">
        <f t="shared" si="960"/>
        <v>0</v>
      </c>
      <c r="CB1338" s="55">
        <f t="shared" si="961"/>
        <v>0</v>
      </c>
      <c r="CC1338" s="55">
        <f t="shared" si="962"/>
        <v>-1.4256981360110994</v>
      </c>
      <c r="CD1338" s="55">
        <f t="shared" si="963"/>
        <v>-1.227157791059365</v>
      </c>
      <c r="CE1338" s="55">
        <f t="shared" si="964"/>
        <v>0</v>
      </c>
      <c r="CF1338" s="55">
        <f t="shared" si="965"/>
        <v>-1.3457554802347871</v>
      </c>
      <c r="CG1338" s="55">
        <f t="shared" si="966"/>
        <v>0</v>
      </c>
      <c r="CH1338" s="56">
        <f t="shared" si="974"/>
        <v>-3.9986114073052517</v>
      </c>
      <c r="CI1338" s="57">
        <f t="shared" si="971"/>
        <v>0.78434343621710378</v>
      </c>
      <c r="CJ1338" s="58">
        <f t="shared" si="967"/>
        <v>-8.0726973460987494</v>
      </c>
      <c r="CK1338" s="67">
        <f t="shared" si="968"/>
        <v>0.2130178910931928</v>
      </c>
    </row>
    <row r="1339" spans="1:89">
      <c r="A1339" s="48">
        <v>5227</v>
      </c>
      <c r="B1339" s="89">
        <v>2.532928064842959E-3</v>
      </c>
      <c r="C1339" s="59">
        <v>0.29465930018416209</v>
      </c>
      <c r="D1339" s="59">
        <v>0.29465930018416209</v>
      </c>
      <c r="E1339" s="59">
        <v>0.26703499079189685</v>
      </c>
      <c r="F1339" s="59">
        <v>0.27854511970534068</v>
      </c>
      <c r="G1339" s="59">
        <v>0.28775322283609578</v>
      </c>
      <c r="H1339" s="59">
        <v>0.29465930018416209</v>
      </c>
      <c r="I1339" s="59">
        <v>0.35151933701657456</v>
      </c>
      <c r="J1339" s="59">
        <v>0.36832412523020258</v>
      </c>
      <c r="K1339" s="59">
        <v>0.34300184162062614</v>
      </c>
      <c r="L1339" s="59">
        <v>0.48342541436464087</v>
      </c>
      <c r="M1339" s="59">
        <v>0.35193370165745858</v>
      </c>
      <c r="N1339" s="59">
        <v>0.4968692449355433</v>
      </c>
      <c r="O1339" s="59">
        <v>0.5197513812154696</v>
      </c>
      <c r="P1339" s="120">
        <v>0.35631817537894883</v>
      </c>
      <c r="Q1339" s="60">
        <v>0</v>
      </c>
      <c r="R1339" s="60">
        <v>0</v>
      </c>
      <c r="S1339" s="60">
        <v>0</v>
      </c>
      <c r="T1339" s="60">
        <v>0</v>
      </c>
      <c r="U1339" s="60">
        <v>0</v>
      </c>
      <c r="V1339" s="60">
        <v>1</v>
      </c>
      <c r="W1339" s="60">
        <v>0</v>
      </c>
      <c r="X1339" s="60">
        <v>0</v>
      </c>
      <c r="Y1339" s="60">
        <v>2</v>
      </c>
      <c r="Z1339" s="60">
        <v>1</v>
      </c>
      <c r="AA1339" s="60">
        <v>1</v>
      </c>
      <c r="AB1339" s="60">
        <v>0</v>
      </c>
      <c r="AC1339" s="60">
        <v>2</v>
      </c>
      <c r="AD1339" s="49">
        <f t="shared" si="972"/>
        <v>7</v>
      </c>
      <c r="AE1339" s="50" t="s">
        <v>22</v>
      </c>
      <c r="AF1339" s="51">
        <f t="shared" si="929"/>
        <v>1.6619302996611623E-3</v>
      </c>
      <c r="AG1339" s="52">
        <f t="shared" si="930"/>
        <v>0.84943799778164408</v>
      </c>
      <c r="AH1339" s="52">
        <f t="shared" si="931"/>
        <v>0.84943799778164408</v>
      </c>
      <c r="AI1339" s="52">
        <f t="shared" si="932"/>
        <v>0.75681448338364365</v>
      </c>
      <c r="AJ1339" s="52">
        <f t="shared" si="933"/>
        <v>0.7949801984066025</v>
      </c>
      <c r="AK1339" s="52">
        <f t="shared" si="934"/>
        <v>0.82595263425844812</v>
      </c>
      <c r="AL1339" s="52">
        <f t="shared" si="935"/>
        <v>0.84943799778164408</v>
      </c>
      <c r="AM1339" s="52">
        <f t="shared" si="936"/>
        <v>1.0510854805006231</v>
      </c>
      <c r="AN1339" s="52">
        <f t="shared" si="937"/>
        <v>1.113486125540629</v>
      </c>
      <c r="AO1339" s="52">
        <f t="shared" si="938"/>
        <v>1.0199437158914115</v>
      </c>
      <c r="AP1339" s="52">
        <f t="shared" si="939"/>
        <v>1.574516903346237</v>
      </c>
      <c r="AQ1339" s="52">
        <f t="shared" si="940"/>
        <v>1.0526088401952332</v>
      </c>
      <c r="AR1339" s="52">
        <f t="shared" si="941"/>
        <v>1.6321243989537195</v>
      </c>
      <c r="AS1339" s="52">
        <f t="shared" si="942"/>
        <v>1.7319497125274717</v>
      </c>
      <c r="AT1339" s="146"/>
      <c r="AU1339" s="146"/>
      <c r="AV1339" s="146"/>
      <c r="AW1339" s="146"/>
      <c r="AX1339" s="146"/>
      <c r="AY1339" s="146"/>
      <c r="AZ1339" s="146"/>
      <c r="BA1339" s="146"/>
      <c r="BB1339" s="146"/>
      <c r="BC1339" s="146"/>
      <c r="BD1339" s="146"/>
      <c r="BE1339" s="146"/>
      <c r="BF1339" s="146"/>
      <c r="BG1339" s="53">
        <f t="shared" si="969"/>
        <v>7.0080555521981752E-2</v>
      </c>
      <c r="BH1339" s="53">
        <f t="shared" si="943"/>
        <v>6.9421748889577695E-2</v>
      </c>
      <c r="BI1339" s="53">
        <f t="shared" si="944"/>
        <v>5.8940958006349874E-2</v>
      </c>
      <c r="BJ1339" s="53">
        <f t="shared" si="945"/>
        <v>5.6893665412248585E-2</v>
      </c>
      <c r="BK1339" s="53">
        <f t="shared" si="946"/>
        <v>5.6631619744735094E-2</v>
      </c>
      <c r="BL1339" s="53">
        <f t="shared" si="947"/>
        <v>6.0910622842072708E-2</v>
      </c>
      <c r="BM1339" s="53">
        <f t="shared" si="948"/>
        <v>5.9185575690082821E-2</v>
      </c>
      <c r="BN1339" s="53">
        <f t="shared" si="949"/>
        <v>6.7368744391570465E-2</v>
      </c>
      <c r="BO1339" s="53">
        <f t="shared" si="950"/>
        <v>5.9579332684069668E-2</v>
      </c>
      <c r="BP1339" s="53">
        <f t="shared" si="951"/>
        <v>0.101268761046276</v>
      </c>
      <c r="BQ1339" s="53">
        <f t="shared" si="952"/>
        <v>7.1123170179028111E-2</v>
      </c>
      <c r="BR1339" s="53">
        <f t="shared" si="953"/>
        <v>9.0573901010055552E-2</v>
      </c>
      <c r="BS1339" s="53">
        <f t="shared" si="954"/>
        <v>9.6086366284083014E-2</v>
      </c>
      <c r="BT1339" s="54">
        <f t="shared" si="973"/>
        <v>0.91806502170213133</v>
      </c>
      <c r="BU1339" s="55">
        <f t="shared" si="970"/>
        <v>0</v>
      </c>
      <c r="BV1339" s="55">
        <f t="shared" si="955"/>
        <v>0</v>
      </c>
      <c r="BW1339" s="55">
        <f t="shared" si="956"/>
        <v>0</v>
      </c>
      <c r="BX1339" s="55">
        <f t="shared" si="957"/>
        <v>0</v>
      </c>
      <c r="BY1339" s="55">
        <f t="shared" si="958"/>
        <v>0</v>
      </c>
      <c r="BZ1339" s="55">
        <f t="shared" si="959"/>
        <v>-2.7983476885732732</v>
      </c>
      <c r="CA1339" s="55">
        <f t="shared" si="960"/>
        <v>0</v>
      </c>
      <c r="CB1339" s="55">
        <f t="shared" si="961"/>
        <v>0</v>
      </c>
      <c r="CC1339" s="55">
        <f t="shared" si="962"/>
        <v>-5.6408930641884778</v>
      </c>
      <c r="CD1339" s="55">
        <f t="shared" si="963"/>
        <v>-2.2899772958761466</v>
      </c>
      <c r="CE1339" s="55">
        <f t="shared" si="964"/>
        <v>-2.6433421136992279</v>
      </c>
      <c r="CF1339" s="55">
        <f t="shared" si="965"/>
        <v>0</v>
      </c>
      <c r="CG1339" s="55">
        <f t="shared" si="966"/>
        <v>-4.685015686326385</v>
      </c>
      <c r="CH1339" s="56">
        <f t="shared" si="974"/>
        <v>-18.057575848663511</v>
      </c>
      <c r="CI1339" s="57">
        <f t="shared" si="971"/>
        <v>9.3374218597274281E-2</v>
      </c>
      <c r="CJ1339" s="58">
        <f t="shared" si="967"/>
        <v>-13.928981055583414</v>
      </c>
      <c r="CK1339" s="67">
        <f t="shared" si="968"/>
        <v>6.0819349782978689</v>
      </c>
    </row>
    <row r="1340" spans="1:89">
      <c r="A1340" s="48">
        <v>5228</v>
      </c>
      <c r="B1340" s="89">
        <v>1.1144883485309018E-2</v>
      </c>
      <c r="C1340" s="59">
        <v>0.29465930018416209</v>
      </c>
      <c r="D1340" s="59">
        <v>0.29465930018416209</v>
      </c>
      <c r="E1340" s="59">
        <v>0.26703499079189685</v>
      </c>
      <c r="F1340" s="59">
        <v>0.27854511970534068</v>
      </c>
      <c r="G1340" s="59">
        <v>0.28775322283609578</v>
      </c>
      <c r="H1340" s="59">
        <v>0.29465930018416209</v>
      </c>
      <c r="I1340" s="59">
        <v>0.35151933701657456</v>
      </c>
      <c r="J1340" s="59">
        <v>0.36832412523020258</v>
      </c>
      <c r="K1340" s="59">
        <v>0.34300184162062614</v>
      </c>
      <c r="L1340" s="59">
        <v>0.48342541436464087</v>
      </c>
      <c r="M1340" s="59">
        <v>0.35193370165745858</v>
      </c>
      <c r="N1340" s="59">
        <v>0.4968692449355433</v>
      </c>
      <c r="O1340" s="59">
        <v>0.5197513812154696</v>
      </c>
      <c r="P1340" s="120">
        <v>0.35631817537894883</v>
      </c>
      <c r="Q1340" s="60">
        <v>0</v>
      </c>
      <c r="R1340" s="60">
        <v>0</v>
      </c>
      <c r="S1340" s="60">
        <v>0</v>
      </c>
      <c r="T1340" s="60">
        <v>0</v>
      </c>
      <c r="U1340" s="60">
        <v>1</v>
      </c>
      <c r="V1340" s="60">
        <v>0</v>
      </c>
      <c r="W1340" s="60">
        <v>0</v>
      </c>
      <c r="X1340" s="60">
        <v>0</v>
      </c>
      <c r="Y1340" s="60">
        <v>0</v>
      </c>
      <c r="Z1340" s="60">
        <v>0</v>
      </c>
      <c r="AA1340" s="60">
        <v>1</v>
      </c>
      <c r="AB1340" s="60">
        <v>0</v>
      </c>
      <c r="AC1340" s="60">
        <v>0</v>
      </c>
      <c r="AD1340" s="49">
        <f t="shared" si="972"/>
        <v>2</v>
      </c>
      <c r="AE1340" s="50" t="s">
        <v>22</v>
      </c>
      <c r="AF1340" s="51">
        <f t="shared" si="929"/>
        <v>8.1174633485335268E-3</v>
      </c>
      <c r="AG1340" s="52">
        <f t="shared" si="930"/>
        <v>0.84943799778164408</v>
      </c>
      <c r="AH1340" s="52">
        <f t="shared" si="931"/>
        <v>0.84943799778164408</v>
      </c>
      <c r="AI1340" s="52">
        <f t="shared" si="932"/>
        <v>0.75681448338364365</v>
      </c>
      <c r="AJ1340" s="52">
        <f t="shared" si="933"/>
        <v>0.7949801984066025</v>
      </c>
      <c r="AK1340" s="52">
        <f t="shared" si="934"/>
        <v>0.82595263425844812</v>
      </c>
      <c r="AL1340" s="52">
        <f t="shared" si="935"/>
        <v>0.84943799778164408</v>
      </c>
      <c r="AM1340" s="52">
        <f t="shared" si="936"/>
        <v>1.0510854805006231</v>
      </c>
      <c r="AN1340" s="52">
        <f t="shared" si="937"/>
        <v>1.113486125540629</v>
      </c>
      <c r="AO1340" s="52">
        <f t="shared" si="938"/>
        <v>1.0199437158914115</v>
      </c>
      <c r="AP1340" s="52">
        <f t="shared" si="939"/>
        <v>1.574516903346237</v>
      </c>
      <c r="AQ1340" s="52">
        <f t="shared" si="940"/>
        <v>1.0526088401952332</v>
      </c>
      <c r="AR1340" s="52">
        <f t="shared" si="941"/>
        <v>1.6321243989537195</v>
      </c>
      <c r="AS1340" s="52">
        <f t="shared" si="942"/>
        <v>1.7319497125274717</v>
      </c>
      <c r="AT1340" s="146"/>
      <c r="AU1340" s="146"/>
      <c r="AV1340" s="146"/>
      <c r="AW1340" s="146"/>
      <c r="AX1340" s="146"/>
      <c r="AY1340" s="146"/>
      <c r="AZ1340" s="146"/>
      <c r="BA1340" s="146"/>
      <c r="BB1340" s="146"/>
      <c r="BC1340" s="146"/>
      <c r="BD1340" s="146"/>
      <c r="BE1340" s="146"/>
      <c r="BF1340" s="146"/>
      <c r="BG1340" s="53">
        <f t="shared" si="969"/>
        <v>0.3422985554872785</v>
      </c>
      <c r="BH1340" s="53">
        <f t="shared" si="943"/>
        <v>0.33908070772711602</v>
      </c>
      <c r="BI1340" s="53">
        <f t="shared" si="944"/>
        <v>0.28788876792338786</v>
      </c>
      <c r="BJ1340" s="53">
        <f t="shared" si="945"/>
        <v>0.27788905698501121</v>
      </c>
      <c r="BK1340" s="53">
        <f t="shared" si="946"/>
        <v>0.27660913200734127</v>
      </c>
      <c r="BL1340" s="53">
        <f t="shared" si="947"/>
        <v>0.29750931706202211</v>
      </c>
      <c r="BM1340" s="53">
        <f t="shared" si="948"/>
        <v>0.28908356838072968</v>
      </c>
      <c r="BN1340" s="53">
        <f t="shared" si="949"/>
        <v>0.32905309780247244</v>
      </c>
      <c r="BO1340" s="53">
        <f t="shared" si="950"/>
        <v>0.29100681869247175</v>
      </c>
      <c r="BP1340" s="53">
        <f t="shared" si="951"/>
        <v>0.49463293154480992</v>
      </c>
      <c r="BQ1340" s="53">
        <f t="shared" si="952"/>
        <v>0.34739105922642033</v>
      </c>
      <c r="BR1340" s="53">
        <f t="shared" si="953"/>
        <v>0.44239540125884336</v>
      </c>
      <c r="BS1340" s="53">
        <f t="shared" si="954"/>
        <v>0.46932025775318914</v>
      </c>
      <c r="BT1340" s="54">
        <f t="shared" si="973"/>
        <v>4.4841586718510937</v>
      </c>
      <c r="BU1340" s="55">
        <f t="shared" si="970"/>
        <v>0</v>
      </c>
      <c r="BV1340" s="55">
        <f t="shared" si="955"/>
        <v>0</v>
      </c>
      <c r="BW1340" s="55">
        <f t="shared" si="956"/>
        <v>0</v>
      </c>
      <c r="BX1340" s="55">
        <f t="shared" si="957"/>
        <v>0</v>
      </c>
      <c r="BY1340" s="55">
        <f t="shared" si="958"/>
        <v>-1.2851498450855463</v>
      </c>
      <c r="BZ1340" s="55">
        <f t="shared" si="959"/>
        <v>0</v>
      </c>
      <c r="CA1340" s="55">
        <f t="shared" si="960"/>
        <v>0</v>
      </c>
      <c r="CB1340" s="55">
        <f t="shared" si="961"/>
        <v>0</v>
      </c>
      <c r="CC1340" s="55">
        <f t="shared" si="962"/>
        <v>0</v>
      </c>
      <c r="CD1340" s="55">
        <f t="shared" si="963"/>
        <v>0</v>
      </c>
      <c r="CE1340" s="55">
        <f t="shared" si="964"/>
        <v>-1.0573041617572645</v>
      </c>
      <c r="CF1340" s="55">
        <f t="shared" si="965"/>
        <v>0</v>
      </c>
      <c r="CG1340" s="55">
        <f t="shared" si="966"/>
        <v>0</v>
      </c>
      <c r="CH1340" s="56">
        <f t="shared" si="974"/>
        <v>-2.3424540068428108</v>
      </c>
      <c r="CI1340" s="57">
        <f t="shared" si="971"/>
        <v>0.41084656182800677</v>
      </c>
      <c r="CJ1340" s="58">
        <f t="shared" si="967"/>
        <v>-7.0822056383822609</v>
      </c>
      <c r="CK1340" s="67">
        <f t="shared" si="968"/>
        <v>2.4841586718510937</v>
      </c>
    </row>
    <row r="1341" spans="1:89">
      <c r="A1341" s="48">
        <v>5229</v>
      </c>
      <c r="B1341" s="89">
        <v>2.1276595744680851E-2</v>
      </c>
      <c r="C1341" s="59">
        <v>0.29465930018416209</v>
      </c>
      <c r="D1341" s="59">
        <v>0.29465930018416209</v>
      </c>
      <c r="E1341" s="59">
        <v>0.26703499079189685</v>
      </c>
      <c r="F1341" s="59">
        <v>0.27854511970534068</v>
      </c>
      <c r="G1341" s="59">
        <v>0.28775322283609578</v>
      </c>
      <c r="H1341" s="59">
        <v>0.29465930018416209</v>
      </c>
      <c r="I1341" s="59">
        <v>0.35151933701657456</v>
      </c>
      <c r="J1341" s="59">
        <v>0.36832412523020258</v>
      </c>
      <c r="K1341" s="59">
        <v>0.34300184162062614</v>
      </c>
      <c r="L1341" s="59">
        <v>0.48342541436464087</v>
      </c>
      <c r="M1341" s="59">
        <v>0.35193370165745858</v>
      </c>
      <c r="N1341" s="59">
        <v>0.4968692449355433</v>
      </c>
      <c r="O1341" s="59">
        <v>0.5197513812154696</v>
      </c>
      <c r="P1341" s="120">
        <v>0.35631817537894883</v>
      </c>
      <c r="Q1341" s="60">
        <v>0</v>
      </c>
      <c r="R1341" s="60">
        <v>3</v>
      </c>
      <c r="S1341" s="60">
        <v>0</v>
      </c>
      <c r="T1341" s="60">
        <v>1</v>
      </c>
      <c r="U1341" s="60">
        <v>0</v>
      </c>
      <c r="V1341" s="60">
        <v>0</v>
      </c>
      <c r="W1341" s="60">
        <v>2</v>
      </c>
      <c r="X1341" s="60">
        <v>0</v>
      </c>
      <c r="Y1341" s="60">
        <v>1</v>
      </c>
      <c r="Z1341" s="60">
        <v>0</v>
      </c>
      <c r="AA1341" s="60">
        <v>0</v>
      </c>
      <c r="AB1341" s="60">
        <v>0</v>
      </c>
      <c r="AC1341" s="60">
        <v>1</v>
      </c>
      <c r="AD1341" s="49">
        <f t="shared" si="972"/>
        <v>8</v>
      </c>
      <c r="AE1341" s="50" t="s">
        <v>22</v>
      </c>
      <c r="AF1341" s="51">
        <f t="shared" si="929"/>
        <v>1.6219650291526177E-2</v>
      </c>
      <c r="AG1341" s="52">
        <f t="shared" si="930"/>
        <v>0.84943799778164408</v>
      </c>
      <c r="AH1341" s="52">
        <f t="shared" si="931"/>
        <v>0.84943799778164408</v>
      </c>
      <c r="AI1341" s="52">
        <f t="shared" si="932"/>
        <v>0.75681448338364365</v>
      </c>
      <c r="AJ1341" s="52">
        <f t="shared" si="933"/>
        <v>0.7949801984066025</v>
      </c>
      <c r="AK1341" s="52">
        <f t="shared" si="934"/>
        <v>0.82595263425844812</v>
      </c>
      <c r="AL1341" s="52">
        <f t="shared" si="935"/>
        <v>0.84943799778164408</v>
      </c>
      <c r="AM1341" s="52">
        <f t="shared" si="936"/>
        <v>1.0510854805006231</v>
      </c>
      <c r="AN1341" s="52">
        <f t="shared" si="937"/>
        <v>1.113486125540629</v>
      </c>
      <c r="AO1341" s="52">
        <f t="shared" si="938"/>
        <v>1.0199437158914115</v>
      </c>
      <c r="AP1341" s="52">
        <f t="shared" si="939"/>
        <v>1.574516903346237</v>
      </c>
      <c r="AQ1341" s="52">
        <f t="shared" si="940"/>
        <v>1.0526088401952332</v>
      </c>
      <c r="AR1341" s="52">
        <f t="shared" si="941"/>
        <v>1.6321243989537195</v>
      </c>
      <c r="AS1341" s="52">
        <f t="shared" si="942"/>
        <v>1.7319497125274717</v>
      </c>
      <c r="AT1341" s="146"/>
      <c r="AU1341" s="146"/>
      <c r="AV1341" s="146"/>
      <c r="AW1341" s="146"/>
      <c r="AX1341" s="146"/>
      <c r="AY1341" s="146"/>
      <c r="AZ1341" s="146"/>
      <c r="BA1341" s="146"/>
      <c r="BB1341" s="146"/>
      <c r="BC1341" s="146"/>
      <c r="BD1341" s="146"/>
      <c r="BE1341" s="146"/>
      <c r="BF1341" s="146"/>
      <c r="BG1341" s="53">
        <f t="shared" si="969"/>
        <v>0.68395293294440618</v>
      </c>
      <c r="BH1341" s="53">
        <f t="shared" si="943"/>
        <v>0.6775232931517442</v>
      </c>
      <c r="BI1341" s="53">
        <f t="shared" si="944"/>
        <v>0.57523575260974324</v>
      </c>
      <c r="BJ1341" s="53">
        <f t="shared" si="945"/>
        <v>0.55525514937534493</v>
      </c>
      <c r="BK1341" s="53">
        <f t="shared" si="946"/>
        <v>0.55269770813467145</v>
      </c>
      <c r="BL1341" s="53">
        <f t="shared" si="947"/>
        <v>0.59445874579631319</v>
      </c>
      <c r="BM1341" s="53">
        <f t="shared" si="948"/>
        <v>0.57762310500718161</v>
      </c>
      <c r="BN1341" s="53">
        <f t="shared" si="949"/>
        <v>0.65748694444843414</v>
      </c>
      <c r="BO1341" s="53">
        <f t="shared" si="950"/>
        <v>0.58146598623006518</v>
      </c>
      <c r="BP1341" s="53">
        <f t="shared" si="951"/>
        <v>0.98833500415848374</v>
      </c>
      <c r="BQ1341" s="53">
        <f t="shared" si="952"/>
        <v>0.6941283567450065</v>
      </c>
      <c r="BR1341" s="53">
        <f t="shared" si="953"/>
        <v>0.88395825036821873</v>
      </c>
      <c r="BS1341" s="53">
        <f t="shared" si="954"/>
        <v>0.9377572929677408</v>
      </c>
      <c r="BT1341" s="54">
        <f t="shared" si="973"/>
        <v>8.9598785219373518</v>
      </c>
      <c r="BU1341" s="55">
        <f t="shared" si="970"/>
        <v>0</v>
      </c>
      <c r="BV1341" s="55">
        <f t="shared" si="955"/>
        <v>-1.1679340373505318</v>
      </c>
      <c r="BW1341" s="55">
        <f t="shared" si="956"/>
        <v>0</v>
      </c>
      <c r="BX1341" s="55">
        <f t="shared" si="957"/>
        <v>-0.5883275422742954</v>
      </c>
      <c r="BY1341" s="55">
        <f t="shared" si="958"/>
        <v>0</v>
      </c>
      <c r="BZ1341" s="55">
        <f t="shared" si="959"/>
        <v>0</v>
      </c>
      <c r="CA1341" s="55">
        <f t="shared" si="960"/>
        <v>-1.0976673809196671</v>
      </c>
      <c r="CB1341" s="55">
        <f t="shared" si="961"/>
        <v>0</v>
      </c>
      <c r="CC1341" s="55">
        <f t="shared" si="962"/>
        <v>-0.54220280188972914</v>
      </c>
      <c r="CD1341" s="55">
        <f t="shared" si="963"/>
        <v>0</v>
      </c>
      <c r="CE1341" s="55">
        <f t="shared" si="964"/>
        <v>0</v>
      </c>
      <c r="CF1341" s="55">
        <f t="shared" si="965"/>
        <v>0</v>
      </c>
      <c r="CG1341" s="55">
        <f t="shared" si="966"/>
        <v>-6.4264112958682701E-2</v>
      </c>
      <c r="CH1341" s="56">
        <f t="shared" si="974"/>
        <v>-3.4603958753929063</v>
      </c>
      <c r="CI1341" s="57">
        <f t="shared" si="971"/>
        <v>0.78434343621710378</v>
      </c>
      <c r="CJ1341" s="58">
        <f t="shared" si="967"/>
        <v>-13.671747636320363</v>
      </c>
      <c r="CK1341" s="67">
        <f t="shared" si="968"/>
        <v>0.95987852193735179</v>
      </c>
    </row>
    <row r="1342" spans="1:89">
      <c r="A1342" s="48">
        <v>5230</v>
      </c>
      <c r="B1342" s="89">
        <v>1.6717325227963528E-2</v>
      </c>
      <c r="C1342" s="59">
        <v>0.29465930018416209</v>
      </c>
      <c r="D1342" s="59">
        <v>0.29465930018416209</v>
      </c>
      <c r="E1342" s="59">
        <v>0.26703499079189685</v>
      </c>
      <c r="F1342" s="59">
        <v>0.27854511970534068</v>
      </c>
      <c r="G1342" s="59">
        <v>0.28775322283609578</v>
      </c>
      <c r="H1342" s="59">
        <v>0.29465930018416209</v>
      </c>
      <c r="I1342" s="59">
        <v>0.35151933701657456</v>
      </c>
      <c r="J1342" s="59">
        <v>0.36832412523020258</v>
      </c>
      <c r="K1342" s="59">
        <v>0.34300184162062614</v>
      </c>
      <c r="L1342" s="59">
        <v>0.48342541436464087</v>
      </c>
      <c r="M1342" s="59">
        <v>0.35193370165745858</v>
      </c>
      <c r="N1342" s="59">
        <v>0.4968692449355433</v>
      </c>
      <c r="O1342" s="59">
        <v>0.5197513812154696</v>
      </c>
      <c r="P1342" s="120">
        <v>0.35631817537894883</v>
      </c>
      <c r="Q1342" s="60">
        <v>1</v>
      </c>
      <c r="R1342" s="60">
        <v>0</v>
      </c>
      <c r="S1342" s="60">
        <v>0</v>
      </c>
      <c r="T1342" s="60">
        <v>1</v>
      </c>
      <c r="U1342" s="60">
        <v>0</v>
      </c>
      <c r="V1342" s="60">
        <v>1</v>
      </c>
      <c r="W1342" s="60">
        <v>1</v>
      </c>
      <c r="X1342" s="60">
        <v>1</v>
      </c>
      <c r="Y1342" s="60">
        <v>0</v>
      </c>
      <c r="Z1342" s="60">
        <v>1</v>
      </c>
      <c r="AA1342" s="60">
        <v>0</v>
      </c>
      <c r="AB1342" s="60">
        <v>0</v>
      </c>
      <c r="AC1342" s="60">
        <v>0</v>
      </c>
      <c r="AD1342" s="49">
        <f t="shared" si="972"/>
        <v>6</v>
      </c>
      <c r="AE1342" s="50" t="s">
        <v>22</v>
      </c>
      <c r="AF1342" s="51">
        <f t="shared" si="929"/>
        <v>1.2529209951639713E-2</v>
      </c>
      <c r="AG1342" s="52">
        <f t="shared" si="930"/>
        <v>0.84943799778164408</v>
      </c>
      <c r="AH1342" s="52">
        <f t="shared" si="931"/>
        <v>0.84943799778164408</v>
      </c>
      <c r="AI1342" s="52">
        <f t="shared" si="932"/>
        <v>0.75681448338364365</v>
      </c>
      <c r="AJ1342" s="52">
        <f t="shared" si="933"/>
        <v>0.7949801984066025</v>
      </c>
      <c r="AK1342" s="52">
        <f t="shared" si="934"/>
        <v>0.82595263425844812</v>
      </c>
      <c r="AL1342" s="52">
        <f t="shared" si="935"/>
        <v>0.84943799778164408</v>
      </c>
      <c r="AM1342" s="52">
        <f t="shared" si="936"/>
        <v>1.0510854805006231</v>
      </c>
      <c r="AN1342" s="52">
        <f t="shared" si="937"/>
        <v>1.113486125540629</v>
      </c>
      <c r="AO1342" s="52">
        <f t="shared" si="938"/>
        <v>1.0199437158914115</v>
      </c>
      <c r="AP1342" s="52">
        <f t="shared" si="939"/>
        <v>1.574516903346237</v>
      </c>
      <c r="AQ1342" s="52">
        <f t="shared" si="940"/>
        <v>1.0526088401952332</v>
      </c>
      <c r="AR1342" s="52">
        <f t="shared" si="941"/>
        <v>1.6321243989537195</v>
      </c>
      <c r="AS1342" s="52">
        <f t="shared" si="942"/>
        <v>1.7319497125274717</v>
      </c>
      <c r="AT1342" s="146"/>
      <c r="AU1342" s="146"/>
      <c r="AV1342" s="146"/>
      <c r="AW1342" s="146"/>
      <c r="AX1342" s="146"/>
      <c r="AY1342" s="146"/>
      <c r="AZ1342" s="146"/>
      <c r="BA1342" s="146"/>
      <c r="BB1342" s="146"/>
      <c r="BC1342" s="146"/>
      <c r="BD1342" s="146"/>
      <c r="BE1342" s="146"/>
      <c r="BF1342" s="146"/>
      <c r="BG1342" s="53">
        <f t="shared" si="969"/>
        <v>0.52833382593811107</v>
      </c>
      <c r="BH1342" s="53">
        <f t="shared" si="943"/>
        <v>0.52336711547100767</v>
      </c>
      <c r="BI1342" s="53">
        <f t="shared" si="944"/>
        <v>0.44435295376881978</v>
      </c>
      <c r="BJ1342" s="53">
        <f t="shared" si="945"/>
        <v>0.42891851662716474</v>
      </c>
      <c r="BK1342" s="53">
        <f t="shared" si="946"/>
        <v>0.42694296736022885</v>
      </c>
      <c r="BL1342" s="53">
        <f t="shared" si="947"/>
        <v>0.45920215909720491</v>
      </c>
      <c r="BM1342" s="53">
        <f t="shared" si="948"/>
        <v>0.44619711433199072</v>
      </c>
      <c r="BN1342" s="53">
        <f t="shared" si="949"/>
        <v>0.50788961656961706</v>
      </c>
      <c r="BO1342" s="53">
        <f t="shared" si="950"/>
        <v>0.44916562874477528</v>
      </c>
      <c r="BP1342" s="53">
        <f t="shared" si="951"/>
        <v>0.76346015771534725</v>
      </c>
      <c r="BQ1342" s="53">
        <f t="shared" si="952"/>
        <v>0.53619404603245191</v>
      </c>
      <c r="BR1342" s="53">
        <f t="shared" si="953"/>
        <v>0.68283213930535314</v>
      </c>
      <c r="BS1342" s="53">
        <f t="shared" si="954"/>
        <v>0.72439034110448697</v>
      </c>
      <c r="BT1342" s="54">
        <f t="shared" si="973"/>
        <v>6.9212465820665585</v>
      </c>
      <c r="BU1342" s="55">
        <f t="shared" si="970"/>
        <v>-0.63802694896432677</v>
      </c>
      <c r="BV1342" s="55">
        <f t="shared" si="955"/>
        <v>0</v>
      </c>
      <c r="BW1342" s="55">
        <f t="shared" si="956"/>
        <v>0</v>
      </c>
      <c r="BX1342" s="55">
        <f t="shared" si="957"/>
        <v>-0.84648831602663044</v>
      </c>
      <c r="BY1342" s="55">
        <f t="shared" si="958"/>
        <v>0</v>
      </c>
      <c r="BZ1342" s="55">
        <f t="shared" si="959"/>
        <v>-0.7782647321210987</v>
      </c>
      <c r="CA1342" s="55">
        <f t="shared" si="960"/>
        <v>-0.80699446421216847</v>
      </c>
      <c r="CB1342" s="55">
        <f t="shared" si="961"/>
        <v>-0.67749114523188403</v>
      </c>
      <c r="CC1342" s="55">
        <f t="shared" si="962"/>
        <v>0</v>
      </c>
      <c r="CD1342" s="55">
        <f t="shared" si="963"/>
        <v>-0.26989433942397201</v>
      </c>
      <c r="CE1342" s="55">
        <f t="shared" si="964"/>
        <v>0</v>
      </c>
      <c r="CF1342" s="55">
        <f t="shared" si="965"/>
        <v>0</v>
      </c>
      <c r="CG1342" s="55">
        <f t="shared" si="966"/>
        <v>0</v>
      </c>
      <c r="CH1342" s="56">
        <f t="shared" si="974"/>
        <v>-4.0171599459800813</v>
      </c>
      <c r="CI1342" s="57">
        <f t="shared" si="971"/>
        <v>0.61626984274201024</v>
      </c>
      <c r="CJ1342" s="58">
        <f t="shared" si="967"/>
        <v>-12.181135419695643</v>
      </c>
      <c r="CK1342" s="67">
        <f t="shared" si="968"/>
        <v>0.92124658206655852</v>
      </c>
    </row>
    <row r="1343" spans="1:89">
      <c r="A1343" s="48">
        <v>5231</v>
      </c>
      <c r="B1343" s="89">
        <v>1.1144883485309018E-2</v>
      </c>
      <c r="C1343" s="59">
        <v>0.29465930018416209</v>
      </c>
      <c r="D1343" s="59">
        <v>0.29465930018416209</v>
      </c>
      <c r="E1343" s="59">
        <v>0.26703499079189685</v>
      </c>
      <c r="F1343" s="59">
        <v>0.27854511970534068</v>
      </c>
      <c r="G1343" s="59">
        <v>0.28775322283609578</v>
      </c>
      <c r="H1343" s="59">
        <v>0.29465930018416209</v>
      </c>
      <c r="I1343" s="59">
        <v>0.35151933701657456</v>
      </c>
      <c r="J1343" s="59">
        <v>0.36832412523020258</v>
      </c>
      <c r="K1343" s="59">
        <v>0.34300184162062614</v>
      </c>
      <c r="L1343" s="59">
        <v>0.48342541436464087</v>
      </c>
      <c r="M1343" s="59">
        <v>0.35193370165745858</v>
      </c>
      <c r="N1343" s="59">
        <v>0.4968692449355433</v>
      </c>
      <c r="O1343" s="59">
        <v>0.5197513812154696</v>
      </c>
      <c r="P1343" s="120">
        <v>0.35631817537894883</v>
      </c>
      <c r="Q1343" s="60">
        <v>0</v>
      </c>
      <c r="R1343" s="60">
        <v>0</v>
      </c>
      <c r="S1343" s="60">
        <v>0</v>
      </c>
      <c r="T1343" s="60">
        <v>0</v>
      </c>
      <c r="U1343" s="60">
        <v>0</v>
      </c>
      <c r="V1343" s="60">
        <v>0</v>
      </c>
      <c r="W1343" s="60">
        <v>0</v>
      </c>
      <c r="X1343" s="60">
        <v>1</v>
      </c>
      <c r="Y1343" s="60">
        <v>0</v>
      </c>
      <c r="Z1343" s="60">
        <v>1</v>
      </c>
      <c r="AA1343" s="60">
        <v>1</v>
      </c>
      <c r="AB1343" s="60">
        <v>1</v>
      </c>
      <c r="AC1343" s="60">
        <v>0</v>
      </c>
      <c r="AD1343" s="49">
        <f t="shared" si="972"/>
        <v>4</v>
      </c>
      <c r="AE1343" s="50" t="s">
        <v>22</v>
      </c>
      <c r="AF1343" s="51">
        <f t="shared" si="929"/>
        <v>8.1174633485335268E-3</v>
      </c>
      <c r="AG1343" s="52">
        <f t="shared" si="930"/>
        <v>0.84943799778164408</v>
      </c>
      <c r="AH1343" s="52">
        <f t="shared" si="931"/>
        <v>0.84943799778164408</v>
      </c>
      <c r="AI1343" s="52">
        <f t="shared" si="932"/>
        <v>0.75681448338364365</v>
      </c>
      <c r="AJ1343" s="52">
        <f t="shared" si="933"/>
        <v>0.7949801984066025</v>
      </c>
      <c r="AK1343" s="52">
        <f t="shared" si="934"/>
        <v>0.82595263425844812</v>
      </c>
      <c r="AL1343" s="52">
        <f t="shared" si="935"/>
        <v>0.84943799778164408</v>
      </c>
      <c r="AM1343" s="52">
        <f t="shared" si="936"/>
        <v>1.0510854805006231</v>
      </c>
      <c r="AN1343" s="52">
        <f t="shared" si="937"/>
        <v>1.113486125540629</v>
      </c>
      <c r="AO1343" s="52">
        <f t="shared" si="938"/>
        <v>1.0199437158914115</v>
      </c>
      <c r="AP1343" s="52">
        <f t="shared" si="939"/>
        <v>1.574516903346237</v>
      </c>
      <c r="AQ1343" s="52">
        <f t="shared" si="940"/>
        <v>1.0526088401952332</v>
      </c>
      <c r="AR1343" s="52">
        <f t="shared" si="941"/>
        <v>1.6321243989537195</v>
      </c>
      <c r="AS1343" s="52">
        <f t="shared" si="942"/>
        <v>1.7319497125274717</v>
      </c>
      <c r="AT1343" s="146"/>
      <c r="AU1343" s="146"/>
      <c r="AV1343" s="146"/>
      <c r="AW1343" s="146"/>
      <c r="AX1343" s="146"/>
      <c r="AY1343" s="146"/>
      <c r="AZ1343" s="146"/>
      <c r="BA1343" s="146"/>
      <c r="BB1343" s="146"/>
      <c r="BC1343" s="146"/>
      <c r="BD1343" s="146"/>
      <c r="BE1343" s="146"/>
      <c r="BF1343" s="146"/>
      <c r="BG1343" s="53">
        <f t="shared" si="969"/>
        <v>0.3422985554872785</v>
      </c>
      <c r="BH1343" s="53">
        <f t="shared" si="943"/>
        <v>0.33908070772711602</v>
      </c>
      <c r="BI1343" s="53">
        <f t="shared" si="944"/>
        <v>0.28788876792338786</v>
      </c>
      <c r="BJ1343" s="53">
        <f t="shared" si="945"/>
        <v>0.27788905698501121</v>
      </c>
      <c r="BK1343" s="53">
        <f t="shared" si="946"/>
        <v>0.27660913200734127</v>
      </c>
      <c r="BL1343" s="53">
        <f t="shared" si="947"/>
        <v>0.29750931706202211</v>
      </c>
      <c r="BM1343" s="53">
        <f t="shared" si="948"/>
        <v>0.28908356838072968</v>
      </c>
      <c r="BN1343" s="53">
        <f t="shared" si="949"/>
        <v>0.32905309780247244</v>
      </c>
      <c r="BO1343" s="53">
        <f t="shared" si="950"/>
        <v>0.29100681869247175</v>
      </c>
      <c r="BP1343" s="53">
        <f t="shared" si="951"/>
        <v>0.49463293154480992</v>
      </c>
      <c r="BQ1343" s="53">
        <f t="shared" si="952"/>
        <v>0.34739105922642033</v>
      </c>
      <c r="BR1343" s="53">
        <f t="shared" si="953"/>
        <v>0.44239540125884336</v>
      </c>
      <c r="BS1343" s="53">
        <f t="shared" si="954"/>
        <v>0.46932025775318914</v>
      </c>
      <c r="BT1343" s="54">
        <f t="shared" si="973"/>
        <v>4.4841586718510937</v>
      </c>
      <c r="BU1343" s="55">
        <f t="shared" si="970"/>
        <v>0</v>
      </c>
      <c r="BV1343" s="55">
        <f t="shared" si="955"/>
        <v>0</v>
      </c>
      <c r="BW1343" s="55">
        <f t="shared" si="956"/>
        <v>0</v>
      </c>
      <c r="BX1343" s="55">
        <f t="shared" si="957"/>
        <v>0</v>
      </c>
      <c r="BY1343" s="55">
        <f t="shared" si="958"/>
        <v>0</v>
      </c>
      <c r="BZ1343" s="55">
        <f t="shared" si="959"/>
        <v>0</v>
      </c>
      <c r="CA1343" s="55">
        <f t="shared" si="960"/>
        <v>0</v>
      </c>
      <c r="CB1343" s="55">
        <f t="shared" si="961"/>
        <v>-1.111536149742095</v>
      </c>
      <c r="CC1343" s="55">
        <f t="shared" si="962"/>
        <v>0</v>
      </c>
      <c r="CD1343" s="55">
        <f t="shared" si="963"/>
        <v>-0.70393934393418311</v>
      </c>
      <c r="CE1343" s="55">
        <f t="shared" si="964"/>
        <v>-1.0573041617572645</v>
      </c>
      <c r="CF1343" s="55">
        <f t="shared" si="965"/>
        <v>-0.8155512238125715</v>
      </c>
      <c r="CG1343" s="55">
        <f t="shared" si="966"/>
        <v>0</v>
      </c>
      <c r="CH1343" s="56">
        <f t="shared" si="974"/>
        <v>-3.6883308792461138</v>
      </c>
      <c r="CI1343" s="57">
        <f t="shared" si="971"/>
        <v>0.41084656182800677</v>
      </c>
      <c r="CJ1343" s="58">
        <f t="shared" si="967"/>
        <v>-9.4975747258059204</v>
      </c>
      <c r="CK1343" s="67">
        <f t="shared" si="968"/>
        <v>0.48415867185109374</v>
      </c>
    </row>
    <row r="1344" spans="1:89">
      <c r="A1344" s="48">
        <v>5232</v>
      </c>
      <c r="B1344" s="89">
        <v>6.5856129685916923E-3</v>
      </c>
      <c r="C1344" s="59">
        <v>0.43278084714548803</v>
      </c>
      <c r="D1344" s="59">
        <v>0.43278084714548803</v>
      </c>
      <c r="E1344" s="59">
        <v>0.40745856353591159</v>
      </c>
      <c r="F1344" s="59">
        <v>0.42587476979742173</v>
      </c>
      <c r="G1344" s="59">
        <v>0.44429097605893186</v>
      </c>
      <c r="H1344" s="59">
        <v>0.44889502762430938</v>
      </c>
      <c r="I1344" s="59">
        <v>0.50082872928176791</v>
      </c>
      <c r="J1344" s="59">
        <v>0.6169429097605893</v>
      </c>
      <c r="K1344" s="59">
        <v>0.5524861878453039</v>
      </c>
      <c r="L1344" s="59">
        <v>0.68600368324125227</v>
      </c>
      <c r="M1344" s="59">
        <v>0.56685082872928172</v>
      </c>
      <c r="N1344" s="59">
        <v>0.70506445672191531</v>
      </c>
      <c r="O1344" s="59">
        <v>0.73756906077348061</v>
      </c>
      <c r="P1344" s="120">
        <v>0.53521745289701095</v>
      </c>
      <c r="Q1344" s="60">
        <v>0</v>
      </c>
      <c r="R1344" s="60">
        <v>0</v>
      </c>
      <c r="S1344" s="60">
        <v>0</v>
      </c>
      <c r="T1344" s="60">
        <v>1</v>
      </c>
      <c r="U1344" s="60">
        <v>0</v>
      </c>
      <c r="V1344" s="60">
        <v>0</v>
      </c>
      <c r="W1344" s="60">
        <v>0</v>
      </c>
      <c r="X1344" s="60">
        <v>0</v>
      </c>
      <c r="Y1344" s="60">
        <v>0</v>
      </c>
      <c r="Z1344" s="60">
        <v>0</v>
      </c>
      <c r="AA1344" s="60">
        <v>1</v>
      </c>
      <c r="AB1344" s="60">
        <v>2</v>
      </c>
      <c r="AC1344" s="60">
        <v>0</v>
      </c>
      <c r="AD1344" s="49">
        <f t="shared" si="972"/>
        <v>4</v>
      </c>
      <c r="AE1344" s="50" t="s">
        <v>22</v>
      </c>
      <c r="AF1344" s="51">
        <f t="shared" si="929"/>
        <v>4.6220671915968292E-3</v>
      </c>
      <c r="AG1344" s="52">
        <f t="shared" si="930"/>
        <v>1.3645055504671746</v>
      </c>
      <c r="AH1344" s="52">
        <f t="shared" si="931"/>
        <v>1.3645055504671746</v>
      </c>
      <c r="AI1344" s="52">
        <f t="shared" si="932"/>
        <v>1.2636971932138938</v>
      </c>
      <c r="AJ1344" s="52">
        <f t="shared" si="933"/>
        <v>1.3367328477230871</v>
      </c>
      <c r="AK1344" s="52">
        <f t="shared" si="934"/>
        <v>1.4112570983629396</v>
      </c>
      <c r="AL1344" s="52">
        <f t="shared" si="935"/>
        <v>1.4301195477422539</v>
      </c>
      <c r="AM1344" s="52">
        <f t="shared" si="936"/>
        <v>1.6492384152132049</v>
      </c>
      <c r="AN1344" s="52">
        <f t="shared" si="937"/>
        <v>2.1804667274747525</v>
      </c>
      <c r="AO1344" s="52">
        <f t="shared" si="938"/>
        <v>1.8786114792539952</v>
      </c>
      <c r="AP1344" s="52">
        <f t="shared" si="939"/>
        <v>2.5227533698340729</v>
      </c>
      <c r="AQ1344" s="52">
        <f t="shared" si="940"/>
        <v>1.944389266340897</v>
      </c>
      <c r="AR1344" s="52">
        <f t="shared" si="941"/>
        <v>2.6206036869738383</v>
      </c>
      <c r="AS1344" s="52">
        <f t="shared" si="942"/>
        <v>2.790797724768407</v>
      </c>
      <c r="AT1344" s="146"/>
      <c r="AU1344" s="146"/>
      <c r="AV1344" s="146"/>
      <c r="AW1344" s="146"/>
      <c r="AX1344" s="146"/>
      <c r="AY1344" s="146"/>
      <c r="AZ1344" s="146"/>
      <c r="BA1344" s="146"/>
      <c r="BB1344" s="146"/>
      <c r="BC1344" s="146"/>
      <c r="BD1344" s="146"/>
      <c r="BE1344" s="146"/>
      <c r="BF1344" s="146"/>
      <c r="BG1344" s="53">
        <f t="shared" si="969"/>
        <v>0.3130866912080546</v>
      </c>
      <c r="BH1344" s="53">
        <f t="shared" si="943"/>
        <v>0.31014345556802586</v>
      </c>
      <c r="BI1344" s="53">
        <f t="shared" si="944"/>
        <v>0.27371224415530421</v>
      </c>
      <c r="BJ1344" s="53">
        <f t="shared" si="945"/>
        <v>0.26605760178614218</v>
      </c>
      <c r="BK1344" s="53">
        <f t="shared" si="946"/>
        <v>0.26911222611333346</v>
      </c>
      <c r="BL1344" s="53">
        <f t="shared" si="947"/>
        <v>0.28520500840789142</v>
      </c>
      <c r="BM1344" s="53">
        <f t="shared" si="948"/>
        <v>0.25827640358327736</v>
      </c>
      <c r="BN1344" s="53">
        <f t="shared" si="949"/>
        <v>0.36689902358674131</v>
      </c>
      <c r="BO1344" s="53">
        <f t="shared" si="950"/>
        <v>0.30519671071328014</v>
      </c>
      <c r="BP1344" s="53">
        <f t="shared" si="951"/>
        <v>0.45125955738197099</v>
      </c>
      <c r="BQ1344" s="53">
        <f t="shared" si="952"/>
        <v>0.36538503573064857</v>
      </c>
      <c r="BR1344" s="53">
        <f t="shared" si="953"/>
        <v>0.40445910125813139</v>
      </c>
      <c r="BS1344" s="53">
        <f t="shared" si="954"/>
        <v>0.43060423905929585</v>
      </c>
      <c r="BT1344" s="54">
        <f t="shared" si="973"/>
        <v>4.2993972985520976</v>
      </c>
      <c r="BU1344" s="55">
        <f t="shared" si="970"/>
        <v>0</v>
      </c>
      <c r="BV1344" s="55">
        <f t="shared" si="955"/>
        <v>0</v>
      </c>
      <c r="BW1344" s="55">
        <f t="shared" si="956"/>
        <v>0</v>
      </c>
      <c r="BX1344" s="55">
        <f t="shared" si="957"/>
        <v>-1.324042445575383</v>
      </c>
      <c r="BY1344" s="55">
        <f t="shared" si="958"/>
        <v>0</v>
      </c>
      <c r="BZ1344" s="55">
        <f t="shared" si="959"/>
        <v>0</v>
      </c>
      <c r="CA1344" s="55">
        <f t="shared" si="960"/>
        <v>0</v>
      </c>
      <c r="CB1344" s="55">
        <f t="shared" si="961"/>
        <v>0</v>
      </c>
      <c r="CC1344" s="55">
        <f t="shared" si="962"/>
        <v>0</v>
      </c>
      <c r="CD1344" s="55">
        <f t="shared" si="963"/>
        <v>0</v>
      </c>
      <c r="CE1344" s="55">
        <f t="shared" si="964"/>
        <v>-1.0068035889949263</v>
      </c>
      <c r="CF1344" s="55">
        <f t="shared" si="965"/>
        <v>-1.8104093139393993</v>
      </c>
      <c r="CG1344" s="55">
        <f t="shared" si="966"/>
        <v>0</v>
      </c>
      <c r="CH1344" s="56">
        <f t="shared" si="974"/>
        <v>-4.1412553485097092</v>
      </c>
      <c r="CI1344" s="57">
        <f t="shared" si="971"/>
        <v>0.24277296835291309</v>
      </c>
      <c r="CJ1344" s="58">
        <f t="shared" si="967"/>
        <v>-10.120106784579772</v>
      </c>
      <c r="CK1344" s="67">
        <f t="shared" si="968"/>
        <v>0.29939729855209762</v>
      </c>
    </row>
    <row r="1345" spans="1:89">
      <c r="A1345" s="48">
        <v>5233</v>
      </c>
      <c r="B1345" s="89">
        <v>2.0263424518743669E-3</v>
      </c>
      <c r="C1345" s="59">
        <v>0.4143646408839779</v>
      </c>
      <c r="D1345" s="59">
        <v>0.4143646408839779</v>
      </c>
      <c r="E1345" s="59">
        <v>0.40745856353591159</v>
      </c>
      <c r="F1345" s="59">
        <v>0.42587476979742173</v>
      </c>
      <c r="G1345" s="59">
        <v>0.44429097605893186</v>
      </c>
      <c r="H1345" s="59">
        <v>0.44889502762430938</v>
      </c>
      <c r="I1345" s="59">
        <v>0.50082872928176791</v>
      </c>
      <c r="J1345" s="59">
        <v>0.6169429097605893</v>
      </c>
      <c r="K1345" s="59">
        <v>0.5524861878453039</v>
      </c>
      <c r="L1345" s="59">
        <v>0.68600368324125227</v>
      </c>
      <c r="M1345" s="59">
        <v>0.56685082872928172</v>
      </c>
      <c r="N1345" s="59">
        <v>0.70506445672191531</v>
      </c>
      <c r="O1345" s="59">
        <v>0.73756906077348061</v>
      </c>
      <c r="P1345" s="120">
        <v>0.53238419039524021</v>
      </c>
      <c r="Q1345" s="60">
        <v>0</v>
      </c>
      <c r="R1345" s="60">
        <v>1</v>
      </c>
      <c r="S1345" s="60">
        <v>0</v>
      </c>
      <c r="T1345" s="60">
        <v>0</v>
      </c>
      <c r="U1345" s="60">
        <v>0</v>
      </c>
      <c r="V1345" s="60">
        <v>0</v>
      </c>
      <c r="W1345" s="60">
        <v>0</v>
      </c>
      <c r="X1345" s="60">
        <v>0</v>
      </c>
      <c r="Y1345" s="60">
        <v>0</v>
      </c>
      <c r="Z1345" s="60">
        <v>0</v>
      </c>
      <c r="AA1345" s="60">
        <v>0</v>
      </c>
      <c r="AB1345" s="60">
        <v>0</v>
      </c>
      <c r="AC1345" s="60">
        <v>0</v>
      </c>
      <c r="AD1345" s="49">
        <f t="shared" si="972"/>
        <v>1</v>
      </c>
      <c r="AE1345" s="50" t="s">
        <v>22</v>
      </c>
      <c r="AF1345" s="51">
        <f t="shared" si="929"/>
        <v>1.3087959005242491E-3</v>
      </c>
      <c r="AG1345" s="52">
        <f t="shared" si="930"/>
        <v>1.2909104639070033</v>
      </c>
      <c r="AH1345" s="52">
        <f t="shared" si="931"/>
        <v>1.2909104639070033</v>
      </c>
      <c r="AI1345" s="52">
        <f t="shared" si="932"/>
        <v>1.2636971932138938</v>
      </c>
      <c r="AJ1345" s="52">
        <f t="shared" si="933"/>
        <v>1.3367328477230871</v>
      </c>
      <c r="AK1345" s="52">
        <f t="shared" si="934"/>
        <v>1.4112570983629396</v>
      </c>
      <c r="AL1345" s="52">
        <f t="shared" si="935"/>
        <v>1.4301195477422539</v>
      </c>
      <c r="AM1345" s="52">
        <f t="shared" si="936"/>
        <v>1.6492384152132049</v>
      </c>
      <c r="AN1345" s="52">
        <f t="shared" si="937"/>
        <v>2.1804667274747525</v>
      </c>
      <c r="AO1345" s="52">
        <f t="shared" si="938"/>
        <v>1.8786114792539952</v>
      </c>
      <c r="AP1345" s="52">
        <f t="shared" si="939"/>
        <v>2.5227533698340729</v>
      </c>
      <c r="AQ1345" s="52">
        <f t="shared" si="940"/>
        <v>1.944389266340897</v>
      </c>
      <c r="AR1345" s="52">
        <f t="shared" si="941"/>
        <v>2.6206036869738383</v>
      </c>
      <c r="AS1345" s="52">
        <f t="shared" si="942"/>
        <v>2.790797724768407</v>
      </c>
      <c r="AT1345" s="146"/>
      <c r="AU1345" s="146"/>
      <c r="AV1345" s="146"/>
      <c r="AW1345" s="146"/>
      <c r="AX1345" s="146"/>
      <c r="AY1345" s="146"/>
      <c r="AZ1345" s="146"/>
      <c r="BA1345" s="146"/>
      <c r="BB1345" s="146"/>
      <c r="BC1345" s="146"/>
      <c r="BD1345" s="146"/>
      <c r="BE1345" s="146"/>
      <c r="BF1345" s="146"/>
      <c r="BG1345" s="53">
        <f t="shared" si="969"/>
        <v>8.3872790562121186E-2</v>
      </c>
      <c r="BH1345" s="53">
        <f t="shared" si="943"/>
        <v>8.3084327196084787E-2</v>
      </c>
      <c r="BI1345" s="53">
        <f t="shared" si="944"/>
        <v>7.7505031455415152E-2</v>
      </c>
      <c r="BJ1345" s="53">
        <f t="shared" si="945"/>
        <v>7.5337524117799523E-2</v>
      </c>
      <c r="BK1345" s="53">
        <f t="shared" si="946"/>
        <v>7.620247904626487E-2</v>
      </c>
      <c r="BL1345" s="53">
        <f t="shared" si="947"/>
        <v>8.0759350814256226E-2</v>
      </c>
      <c r="BM1345" s="53">
        <f t="shared" si="948"/>
        <v>7.3134180919416078E-2</v>
      </c>
      <c r="BN1345" s="53">
        <f t="shared" si="949"/>
        <v>0.10389202884148881</v>
      </c>
      <c r="BO1345" s="53">
        <f t="shared" si="950"/>
        <v>8.6420250350585648E-2</v>
      </c>
      <c r="BP1345" s="53">
        <f t="shared" si="951"/>
        <v>0.12777976483069436</v>
      </c>
      <c r="BQ1345" s="53">
        <f t="shared" si="952"/>
        <v>0.10346332432090108</v>
      </c>
      <c r="BR1345" s="53">
        <f t="shared" si="953"/>
        <v>0.11452763270485548</v>
      </c>
      <c r="BS1345" s="53">
        <f t="shared" si="954"/>
        <v>0.1219309541526737</v>
      </c>
      <c r="BT1345" s="54">
        <f t="shared" si="973"/>
        <v>1.2079096393125568</v>
      </c>
      <c r="BU1345" s="55">
        <f t="shared" si="970"/>
        <v>0</v>
      </c>
      <c r="BV1345" s="55">
        <f t="shared" si="955"/>
        <v>-2.4878991966401096</v>
      </c>
      <c r="BW1345" s="55">
        <f t="shared" si="956"/>
        <v>0</v>
      </c>
      <c r="BX1345" s="55">
        <f t="shared" si="957"/>
        <v>0</v>
      </c>
      <c r="BY1345" s="55">
        <f t="shared" si="958"/>
        <v>0</v>
      </c>
      <c r="BZ1345" s="55">
        <f t="shared" si="959"/>
        <v>0</v>
      </c>
      <c r="CA1345" s="55">
        <f t="shared" si="960"/>
        <v>0</v>
      </c>
      <c r="CB1345" s="55">
        <f t="shared" si="961"/>
        <v>0</v>
      </c>
      <c r="CC1345" s="55">
        <f t="shared" si="962"/>
        <v>0</v>
      </c>
      <c r="CD1345" s="55">
        <f t="shared" si="963"/>
        <v>0</v>
      </c>
      <c r="CE1345" s="55">
        <f t="shared" si="964"/>
        <v>0</v>
      </c>
      <c r="CF1345" s="55">
        <f t="shared" si="965"/>
        <v>0</v>
      </c>
      <c r="CG1345" s="55">
        <f t="shared" si="966"/>
        <v>0</v>
      </c>
      <c r="CH1345" s="56">
        <f t="shared" si="974"/>
        <v>-2.4878991966401096</v>
      </c>
      <c r="CI1345" s="57">
        <f t="shared" si="971"/>
        <v>7.4699374877819413E-2</v>
      </c>
      <c r="CJ1345" s="58">
        <f t="shared" si="967"/>
        <v>-5.5434628053922452</v>
      </c>
      <c r="CK1345" s="67">
        <f t="shared" si="968"/>
        <v>0.20790963931255679</v>
      </c>
    </row>
    <row r="1346" spans="1:89">
      <c r="A1346" s="48">
        <v>5234</v>
      </c>
      <c r="B1346" s="89">
        <v>1.0638297872340425E-2</v>
      </c>
      <c r="C1346" s="59">
        <v>0.43278084714548803</v>
      </c>
      <c r="D1346" s="59">
        <v>0.43278084714548803</v>
      </c>
      <c r="E1346" s="59">
        <v>0.47421731123388583</v>
      </c>
      <c r="F1346" s="59">
        <v>0.47421731123388583</v>
      </c>
      <c r="G1346" s="59">
        <v>0.56169429097605894</v>
      </c>
      <c r="H1346" s="59">
        <v>0.56629834254143652</v>
      </c>
      <c r="I1346" s="59">
        <v>0.63084714548802945</v>
      </c>
      <c r="J1346" s="59">
        <v>0.75506445672191524</v>
      </c>
      <c r="K1346" s="59">
        <v>0.69521178637200731</v>
      </c>
      <c r="L1346" s="59">
        <v>0.81031307550644571</v>
      </c>
      <c r="M1346" s="59">
        <v>0.71330570902394108</v>
      </c>
      <c r="N1346" s="59">
        <v>0.83282688766114177</v>
      </c>
      <c r="O1346" s="59">
        <v>0.87122467771639045</v>
      </c>
      <c r="P1346" s="120">
        <v>0.63467559144354724</v>
      </c>
      <c r="Q1346" s="60">
        <v>1</v>
      </c>
      <c r="R1346" s="60">
        <v>0</v>
      </c>
      <c r="S1346" s="60">
        <v>0</v>
      </c>
      <c r="T1346" s="60">
        <v>0</v>
      </c>
      <c r="U1346" s="60">
        <v>1</v>
      </c>
      <c r="V1346" s="60">
        <v>0</v>
      </c>
      <c r="W1346" s="60">
        <v>1</v>
      </c>
      <c r="X1346" s="60">
        <v>1</v>
      </c>
      <c r="Y1346" s="60">
        <v>0</v>
      </c>
      <c r="Z1346" s="60">
        <v>0</v>
      </c>
      <c r="AA1346" s="60">
        <v>0</v>
      </c>
      <c r="AB1346" s="60">
        <v>1</v>
      </c>
      <c r="AC1346" s="60">
        <v>0</v>
      </c>
      <c r="AD1346" s="49">
        <f t="shared" si="972"/>
        <v>5</v>
      </c>
      <c r="AE1346" s="50" t="s">
        <v>22</v>
      </c>
      <c r="AF1346" s="51">
        <f t="shared" si="929"/>
        <v>7.7231217338021574E-3</v>
      </c>
      <c r="AG1346" s="52">
        <f t="shared" si="930"/>
        <v>1.3645055504671746</v>
      </c>
      <c r="AH1346" s="52">
        <f t="shared" si="931"/>
        <v>1.3645055504671746</v>
      </c>
      <c r="AI1346" s="52">
        <f t="shared" si="932"/>
        <v>1.5355074373260804</v>
      </c>
      <c r="AJ1346" s="52">
        <f t="shared" si="933"/>
        <v>1.5355074373260804</v>
      </c>
      <c r="AK1346" s="52">
        <f t="shared" si="934"/>
        <v>1.9206775786473145</v>
      </c>
      <c r="AL1346" s="52">
        <f t="shared" si="935"/>
        <v>1.941843425539749</v>
      </c>
      <c r="AM1346" s="52">
        <f t="shared" si="936"/>
        <v>2.2478249067852394</v>
      </c>
      <c r="AN1346" s="52">
        <f t="shared" si="937"/>
        <v>2.8841282511137236</v>
      </c>
      <c r="AO1346" s="52">
        <f t="shared" si="938"/>
        <v>2.5698430798266676</v>
      </c>
      <c r="AP1346" s="52">
        <f t="shared" si="939"/>
        <v>3.1866955237353718</v>
      </c>
      <c r="AQ1346" s="52">
        <f t="shared" si="940"/>
        <v>2.663358916573725</v>
      </c>
      <c r="AR1346" s="52">
        <f t="shared" si="941"/>
        <v>3.3133744667575398</v>
      </c>
      <c r="AS1346" s="52">
        <f t="shared" si="942"/>
        <v>3.5338969221401073</v>
      </c>
      <c r="AT1346" s="146"/>
      <c r="AU1346" s="146"/>
      <c r="AV1346" s="146"/>
      <c r="AW1346" s="146"/>
      <c r="AX1346" s="146"/>
      <c r="AY1346" s="146"/>
      <c r="AZ1346" s="146"/>
      <c r="BA1346" s="146"/>
      <c r="BB1346" s="146"/>
      <c r="BC1346" s="146"/>
      <c r="BD1346" s="146"/>
      <c r="BE1346" s="146"/>
      <c r="BF1346" s="146"/>
      <c r="BG1346" s="53">
        <f t="shared" si="969"/>
        <v>0.52314398064770662</v>
      </c>
      <c r="BH1346" s="53">
        <f t="shared" si="943"/>
        <v>0.51822605838544855</v>
      </c>
      <c r="BI1346" s="53">
        <f t="shared" si="944"/>
        <v>0.55572476982005747</v>
      </c>
      <c r="BJ1346" s="53">
        <f t="shared" si="945"/>
        <v>0.5106691258829249</v>
      </c>
      <c r="BK1346" s="53">
        <f t="shared" si="946"/>
        <v>0.61198162401424916</v>
      </c>
      <c r="BL1346" s="53">
        <f t="shared" si="947"/>
        <v>0.64707651774411767</v>
      </c>
      <c r="BM1346" s="53">
        <f t="shared" si="948"/>
        <v>0.58819373315426116</v>
      </c>
      <c r="BN1346" s="53">
        <f t="shared" si="949"/>
        <v>0.81090184097248119</v>
      </c>
      <c r="BO1346" s="53">
        <f t="shared" si="950"/>
        <v>0.69759941517946422</v>
      </c>
      <c r="BP1346" s="53">
        <f t="shared" si="951"/>
        <v>0.95246453610545823</v>
      </c>
      <c r="BQ1346" s="53">
        <f t="shared" si="952"/>
        <v>0.83628414673027751</v>
      </c>
      <c r="BR1346" s="53">
        <f t="shared" si="953"/>
        <v>0.85447706780341415</v>
      </c>
      <c r="BS1346" s="53">
        <f t="shared" si="954"/>
        <v>0.91108824666140642</v>
      </c>
      <c r="BT1346" s="54">
        <f t="shared" si="973"/>
        <v>9.0178310631012693</v>
      </c>
      <c r="BU1346" s="55">
        <f t="shared" si="970"/>
        <v>-0.64789855519908901</v>
      </c>
      <c r="BV1346" s="55">
        <f t="shared" si="955"/>
        <v>0</v>
      </c>
      <c r="BW1346" s="55">
        <f t="shared" si="956"/>
        <v>0</v>
      </c>
      <c r="BX1346" s="55">
        <f t="shared" si="957"/>
        <v>0</v>
      </c>
      <c r="BY1346" s="55">
        <f t="shared" si="958"/>
        <v>-0.49105302304111187</v>
      </c>
      <c r="BZ1346" s="55">
        <f t="shared" si="959"/>
        <v>0</v>
      </c>
      <c r="CA1346" s="55">
        <f t="shared" si="960"/>
        <v>-0.53069890719601231</v>
      </c>
      <c r="CB1346" s="55">
        <f t="shared" si="961"/>
        <v>-0.20960826675120686</v>
      </c>
      <c r="CC1346" s="55">
        <f t="shared" si="962"/>
        <v>0</v>
      </c>
      <c r="CD1346" s="55">
        <f t="shared" si="963"/>
        <v>0</v>
      </c>
      <c r="CE1346" s="55">
        <f t="shared" si="964"/>
        <v>0</v>
      </c>
      <c r="CF1346" s="55">
        <f t="shared" si="965"/>
        <v>-0.15726561376330456</v>
      </c>
      <c r="CG1346" s="55">
        <f t="shared" si="966"/>
        <v>0</v>
      </c>
      <c r="CH1346" s="56">
        <f t="shared" si="974"/>
        <v>-2.0365243659507248</v>
      </c>
      <c r="CI1346" s="57">
        <f t="shared" si="971"/>
        <v>0.39217171810855189</v>
      </c>
      <c r="CJ1346" s="58">
        <f t="shared" si="967"/>
        <v>-11.523339963249789</v>
      </c>
      <c r="CK1346" s="67">
        <f t="shared" si="968"/>
        <v>4.0178310631012693</v>
      </c>
    </row>
    <row r="1347" spans="1:89">
      <c r="A1347" s="48">
        <v>5235</v>
      </c>
      <c r="B1347" s="89">
        <v>1.0131712259371836E-2</v>
      </c>
      <c r="C1347" s="59">
        <v>0.43278084714548803</v>
      </c>
      <c r="D1347" s="59">
        <v>0.43278084714548803</v>
      </c>
      <c r="E1347" s="59">
        <v>0.47421731123388583</v>
      </c>
      <c r="F1347" s="59">
        <v>0.47421731123388583</v>
      </c>
      <c r="G1347" s="59">
        <v>0.56169429097605894</v>
      </c>
      <c r="H1347" s="59">
        <v>0.56629834254143652</v>
      </c>
      <c r="I1347" s="59">
        <v>0.63084714548802945</v>
      </c>
      <c r="J1347" s="59">
        <v>0.75506445672191524</v>
      </c>
      <c r="K1347" s="59">
        <v>0.69521178637200731</v>
      </c>
      <c r="L1347" s="59">
        <v>0.81031307550644571</v>
      </c>
      <c r="M1347" s="59">
        <v>0.71330570902394108</v>
      </c>
      <c r="N1347" s="59">
        <v>0.83282688766114177</v>
      </c>
      <c r="O1347" s="59">
        <v>0.87122467771639045</v>
      </c>
      <c r="P1347" s="120">
        <v>0.63467559144354724</v>
      </c>
      <c r="Q1347" s="60">
        <v>1</v>
      </c>
      <c r="R1347" s="60">
        <v>0</v>
      </c>
      <c r="S1347" s="60">
        <v>1</v>
      </c>
      <c r="T1347" s="60">
        <v>0</v>
      </c>
      <c r="U1347" s="60">
        <v>0</v>
      </c>
      <c r="V1347" s="60">
        <v>1</v>
      </c>
      <c r="W1347" s="60">
        <v>1</v>
      </c>
      <c r="X1347" s="60">
        <v>1</v>
      </c>
      <c r="Y1347" s="60">
        <v>1</v>
      </c>
      <c r="Z1347" s="60">
        <v>2</v>
      </c>
      <c r="AA1347" s="60">
        <v>2</v>
      </c>
      <c r="AB1347" s="60">
        <v>0</v>
      </c>
      <c r="AC1347" s="60">
        <v>0</v>
      </c>
      <c r="AD1347" s="49">
        <f t="shared" si="972"/>
        <v>10</v>
      </c>
      <c r="AE1347" s="50" t="s">
        <v>22</v>
      </c>
      <c r="AF1347" s="51">
        <f t="shared" si="929"/>
        <v>7.3301019929421628E-3</v>
      </c>
      <c r="AG1347" s="52">
        <f t="shared" si="930"/>
        <v>1.3645055504671746</v>
      </c>
      <c r="AH1347" s="52">
        <f t="shared" si="931"/>
        <v>1.3645055504671746</v>
      </c>
      <c r="AI1347" s="52">
        <f t="shared" si="932"/>
        <v>1.5355074373260804</v>
      </c>
      <c r="AJ1347" s="52">
        <f t="shared" si="933"/>
        <v>1.5355074373260804</v>
      </c>
      <c r="AK1347" s="52">
        <f t="shared" si="934"/>
        <v>1.9206775786473145</v>
      </c>
      <c r="AL1347" s="52">
        <f t="shared" si="935"/>
        <v>1.941843425539749</v>
      </c>
      <c r="AM1347" s="52">
        <f t="shared" si="936"/>
        <v>2.2478249067852394</v>
      </c>
      <c r="AN1347" s="52">
        <f t="shared" si="937"/>
        <v>2.8841282511137236</v>
      </c>
      <c r="AO1347" s="52">
        <f t="shared" si="938"/>
        <v>2.5698430798266676</v>
      </c>
      <c r="AP1347" s="52">
        <f t="shared" si="939"/>
        <v>3.1866955237353718</v>
      </c>
      <c r="AQ1347" s="52">
        <f t="shared" si="940"/>
        <v>2.663358916573725</v>
      </c>
      <c r="AR1347" s="52">
        <f t="shared" si="941"/>
        <v>3.3133744667575398</v>
      </c>
      <c r="AS1347" s="52">
        <f t="shared" si="942"/>
        <v>3.5338969221401073</v>
      </c>
      <c r="AT1347" s="146"/>
      <c r="AU1347" s="146"/>
      <c r="AV1347" s="146"/>
      <c r="AW1347" s="146"/>
      <c r="AX1347" s="146"/>
      <c r="AY1347" s="146"/>
      <c r="AZ1347" s="146"/>
      <c r="BA1347" s="146"/>
      <c r="BB1347" s="146"/>
      <c r="BC1347" s="146"/>
      <c r="BD1347" s="146"/>
      <c r="BE1347" s="146"/>
      <c r="BF1347" s="146"/>
      <c r="BG1347" s="53">
        <f t="shared" si="969"/>
        <v>0.49652185570997037</v>
      </c>
      <c r="BH1347" s="53">
        <f t="shared" si="943"/>
        <v>0.49185420019213277</v>
      </c>
      <c r="BI1347" s="53">
        <f t="shared" si="944"/>
        <v>0.52744465038749311</v>
      </c>
      <c r="BJ1347" s="53">
        <f t="shared" si="945"/>
        <v>0.48468183027404171</v>
      </c>
      <c r="BK1347" s="53">
        <f t="shared" si="946"/>
        <v>0.58083866556152142</v>
      </c>
      <c r="BL1347" s="53">
        <f t="shared" si="947"/>
        <v>0.61414762524624178</v>
      </c>
      <c r="BM1347" s="53">
        <f t="shared" si="948"/>
        <v>0.55826130990007627</v>
      </c>
      <c r="BN1347" s="53">
        <f t="shared" si="949"/>
        <v>0.76963608829024321</v>
      </c>
      <c r="BO1347" s="53">
        <f t="shared" si="950"/>
        <v>0.66209947735277663</v>
      </c>
      <c r="BP1347" s="53">
        <f t="shared" si="951"/>
        <v>0.90399483977526551</v>
      </c>
      <c r="BQ1347" s="53">
        <f t="shared" si="952"/>
        <v>0.79372672112416254</v>
      </c>
      <c r="BR1347" s="53">
        <f t="shared" si="953"/>
        <v>0.81099382782170082</v>
      </c>
      <c r="BS1347" s="53">
        <f t="shared" si="954"/>
        <v>0.86472413653269442</v>
      </c>
      <c r="BT1347" s="54">
        <f t="shared" si="973"/>
        <v>8.5589252281683201</v>
      </c>
      <c r="BU1347" s="55">
        <f t="shared" si="970"/>
        <v>-0.70012777690890338</v>
      </c>
      <c r="BV1347" s="55">
        <f t="shared" si="955"/>
        <v>0</v>
      </c>
      <c r="BW1347" s="55">
        <f t="shared" si="956"/>
        <v>-0.63971134731263013</v>
      </c>
      <c r="BX1347" s="55">
        <f t="shared" si="957"/>
        <v>0</v>
      </c>
      <c r="BY1347" s="55">
        <f t="shared" si="958"/>
        <v>0</v>
      </c>
      <c r="BZ1347" s="55">
        <f t="shared" si="959"/>
        <v>-0.48751994773699869</v>
      </c>
      <c r="CA1347" s="55">
        <f t="shared" si="960"/>
        <v>-0.58292812890582679</v>
      </c>
      <c r="CB1347" s="55">
        <f t="shared" si="961"/>
        <v>-0.26183748846102134</v>
      </c>
      <c r="CC1347" s="55">
        <f t="shared" si="962"/>
        <v>-0.41233946642972308</v>
      </c>
      <c r="CD1347" s="55">
        <f t="shared" si="963"/>
        <v>-0.20186325363890867</v>
      </c>
      <c r="CE1347" s="55">
        <f t="shared" si="964"/>
        <v>-0.46203211384578413</v>
      </c>
      <c r="CF1347" s="55">
        <f t="shared" si="965"/>
        <v>0</v>
      </c>
      <c r="CG1347" s="55">
        <f t="shared" si="966"/>
        <v>0</v>
      </c>
      <c r="CH1347" s="56">
        <f t="shared" si="974"/>
        <v>-3.7483595232397962</v>
      </c>
      <c r="CI1347" s="57">
        <f t="shared" si="971"/>
        <v>0.37349687438909712</v>
      </c>
      <c r="CJ1347" s="58">
        <f t="shared" si="967"/>
        <v>-14.048045232017358</v>
      </c>
      <c r="CK1347" s="67">
        <f t="shared" si="968"/>
        <v>1.4410747718316799</v>
      </c>
    </row>
    <row r="1348" spans="1:89">
      <c r="A1348" s="48">
        <v>5236</v>
      </c>
      <c r="B1348" s="89">
        <v>1.1651469098277611E-2</v>
      </c>
      <c r="C1348" s="59">
        <v>0.43278084714548803</v>
      </c>
      <c r="D1348" s="59">
        <v>0.43278084714548803</v>
      </c>
      <c r="E1348" s="59">
        <v>0.47421731123388583</v>
      </c>
      <c r="F1348" s="59">
        <v>0.47421731123388583</v>
      </c>
      <c r="G1348" s="59">
        <v>0.56169429097605894</v>
      </c>
      <c r="H1348" s="59">
        <v>0.56629834254143652</v>
      </c>
      <c r="I1348" s="59">
        <v>0.63084714548802945</v>
      </c>
      <c r="J1348" s="59">
        <v>0.75506445672191524</v>
      </c>
      <c r="K1348" s="59">
        <v>0.69521178637200731</v>
      </c>
      <c r="L1348" s="59">
        <v>0.81031307550644571</v>
      </c>
      <c r="M1348" s="59">
        <v>0.71330570902394108</v>
      </c>
      <c r="N1348" s="59">
        <v>0.83282688766114177</v>
      </c>
      <c r="O1348" s="59">
        <v>0.87122467771639045</v>
      </c>
      <c r="P1348" s="120">
        <v>0.63467559144354724</v>
      </c>
      <c r="Q1348" s="60">
        <v>4</v>
      </c>
      <c r="R1348" s="60">
        <v>0</v>
      </c>
      <c r="S1348" s="60">
        <v>2</v>
      </c>
      <c r="T1348" s="60">
        <v>2</v>
      </c>
      <c r="U1348" s="60">
        <v>3</v>
      </c>
      <c r="V1348" s="60">
        <v>1</v>
      </c>
      <c r="W1348" s="60">
        <v>2</v>
      </c>
      <c r="X1348" s="60">
        <v>2</v>
      </c>
      <c r="Y1348" s="60">
        <v>0</v>
      </c>
      <c r="Z1348" s="60">
        <v>3</v>
      </c>
      <c r="AA1348" s="60">
        <v>1</v>
      </c>
      <c r="AB1348" s="60">
        <v>1</v>
      </c>
      <c r="AC1348" s="60">
        <v>1</v>
      </c>
      <c r="AD1348" s="49">
        <f t="shared" si="972"/>
        <v>22</v>
      </c>
      <c r="AE1348" s="50" t="s">
        <v>22</v>
      </c>
      <c r="AF1348" s="51">
        <f t="shared" si="929"/>
        <v>8.5130708580422234E-3</v>
      </c>
      <c r="AG1348" s="52">
        <f t="shared" si="930"/>
        <v>1.3645055504671746</v>
      </c>
      <c r="AH1348" s="52">
        <f t="shared" si="931"/>
        <v>1.3645055504671746</v>
      </c>
      <c r="AI1348" s="52">
        <f t="shared" si="932"/>
        <v>1.5355074373260804</v>
      </c>
      <c r="AJ1348" s="52">
        <f t="shared" si="933"/>
        <v>1.5355074373260804</v>
      </c>
      <c r="AK1348" s="52">
        <f t="shared" si="934"/>
        <v>1.9206775786473145</v>
      </c>
      <c r="AL1348" s="52">
        <f t="shared" si="935"/>
        <v>1.941843425539749</v>
      </c>
      <c r="AM1348" s="52">
        <f t="shared" si="936"/>
        <v>2.2478249067852394</v>
      </c>
      <c r="AN1348" s="52">
        <f t="shared" si="937"/>
        <v>2.8841282511137236</v>
      </c>
      <c r="AO1348" s="52">
        <f t="shared" si="938"/>
        <v>2.5698430798266676</v>
      </c>
      <c r="AP1348" s="52">
        <f t="shared" si="939"/>
        <v>3.1866955237353718</v>
      </c>
      <c r="AQ1348" s="52">
        <f t="shared" si="940"/>
        <v>2.663358916573725</v>
      </c>
      <c r="AR1348" s="52">
        <f t="shared" si="941"/>
        <v>3.3133744667575398</v>
      </c>
      <c r="AS1348" s="52">
        <f t="shared" si="942"/>
        <v>3.5338969221401073</v>
      </c>
      <c r="AT1348" s="146"/>
      <c r="AU1348" s="146"/>
      <c r="AV1348" s="146"/>
      <c r="AW1348" s="146"/>
      <c r="AX1348" s="146"/>
      <c r="AY1348" s="146"/>
      <c r="AZ1348" s="146"/>
      <c r="BA1348" s="146"/>
      <c r="BB1348" s="146"/>
      <c r="BC1348" s="146"/>
      <c r="BD1348" s="146"/>
      <c r="BE1348" s="146"/>
      <c r="BF1348" s="146"/>
      <c r="BG1348" s="53">
        <f t="shared" si="969"/>
        <v>0.57665305943839773</v>
      </c>
      <c r="BH1348" s="53">
        <f t="shared" si="943"/>
        <v>0.57123211410877706</v>
      </c>
      <c r="BI1348" s="53">
        <f t="shared" si="944"/>
        <v>0.61256633083242629</v>
      </c>
      <c r="BJ1348" s="53">
        <f t="shared" si="945"/>
        <v>0.56290223092412406</v>
      </c>
      <c r="BK1348" s="53">
        <f t="shared" si="946"/>
        <v>0.67457734173098516</v>
      </c>
      <c r="BL1348" s="53">
        <f t="shared" si="947"/>
        <v>0.71326186948745096</v>
      </c>
      <c r="BM1348" s="53">
        <f t="shared" si="948"/>
        <v>0.64835633843278184</v>
      </c>
      <c r="BN1348" s="53">
        <f t="shared" si="949"/>
        <v>0.89384384566952624</v>
      </c>
      <c r="BO1348" s="53">
        <f t="shared" si="950"/>
        <v>0.76895243356832566</v>
      </c>
      <c r="BP1348" s="53">
        <f t="shared" si="951"/>
        <v>1.0498860907694445</v>
      </c>
      <c r="BQ1348" s="53">
        <f t="shared" si="952"/>
        <v>0.92182234644996563</v>
      </c>
      <c r="BR1348" s="53">
        <f t="shared" si="953"/>
        <v>0.94187610599806693</v>
      </c>
      <c r="BS1348" s="53">
        <f t="shared" si="954"/>
        <v>1.0042776831823395</v>
      </c>
      <c r="BT1348" s="54">
        <f t="shared" si="973"/>
        <v>9.9402077905926109</v>
      </c>
      <c r="BU1348" s="55">
        <f t="shared" si="970"/>
        <v>-2.2020579071456785</v>
      </c>
      <c r="BV1348" s="55">
        <f t="shared" si="955"/>
        <v>0</v>
      </c>
      <c r="BW1348" s="55">
        <f t="shared" si="956"/>
        <v>-0.98019609438029298</v>
      </c>
      <c r="BX1348" s="55">
        <f t="shared" si="957"/>
        <v>-1.1492986465020056</v>
      </c>
      <c r="BY1348" s="55">
        <f t="shared" si="958"/>
        <v>-1.1810068338853286</v>
      </c>
      <c r="BZ1348" s="55">
        <f t="shared" si="959"/>
        <v>-0.337906647614515</v>
      </c>
      <c r="CA1348" s="55">
        <f t="shared" si="960"/>
        <v>-0.86662965756668631</v>
      </c>
      <c r="CB1348" s="55">
        <f t="shared" si="961"/>
        <v>-0.22444837667707523</v>
      </c>
      <c r="CC1348" s="55">
        <f t="shared" si="962"/>
        <v>0</v>
      </c>
      <c r="CD1348" s="55">
        <f t="shared" si="963"/>
        <v>0.14604501990908805</v>
      </c>
      <c r="CE1348" s="55">
        <f t="shared" si="964"/>
        <v>-8.1402756800408496E-2</v>
      </c>
      <c r="CF1348" s="55">
        <f t="shared" si="965"/>
        <v>-5.9881535350635201E-2</v>
      </c>
      <c r="CG1348" s="55">
        <f t="shared" si="966"/>
        <v>4.2685599040444633E-3</v>
      </c>
      <c r="CH1348" s="56">
        <f t="shared" si="974"/>
        <v>-6.9325148761094937</v>
      </c>
      <c r="CI1348" s="57">
        <f t="shared" si="971"/>
        <v>0.42952140554746171</v>
      </c>
      <c r="CJ1348" s="58">
        <f t="shared" si="967"/>
        <v>-13.777567949146501</v>
      </c>
      <c r="CK1348" s="67">
        <f t="shared" si="968"/>
        <v>12.059792209407389</v>
      </c>
    </row>
    <row r="1349" spans="1:89">
      <c r="A1349" s="48">
        <v>5237</v>
      </c>
      <c r="B1349" s="89">
        <v>5.5724417426545091E-3</v>
      </c>
      <c r="C1349" s="59">
        <v>0.56629834254143652</v>
      </c>
      <c r="D1349" s="59">
        <v>0.56629834254143652</v>
      </c>
      <c r="E1349" s="59">
        <v>0.56169429097605894</v>
      </c>
      <c r="F1349" s="59">
        <v>0.58011049723756902</v>
      </c>
      <c r="G1349" s="59">
        <v>0.57550644567219156</v>
      </c>
      <c r="H1349" s="59">
        <v>0.60313075506445668</v>
      </c>
      <c r="I1349" s="59">
        <v>0.71270718232044195</v>
      </c>
      <c r="J1349" s="59">
        <v>0.80570902394106814</v>
      </c>
      <c r="K1349" s="59">
        <v>0.75046040515653778</v>
      </c>
      <c r="L1349" s="59">
        <v>0.83793738489871084</v>
      </c>
      <c r="M1349" s="59">
        <v>0.76998158379373849</v>
      </c>
      <c r="N1349" s="59">
        <v>0.86123388581952121</v>
      </c>
      <c r="O1349" s="59">
        <v>0.90096685082872929</v>
      </c>
      <c r="P1349" s="120">
        <v>0.69938730698399199</v>
      </c>
      <c r="Q1349" s="60">
        <v>0</v>
      </c>
      <c r="R1349" s="60">
        <v>0</v>
      </c>
      <c r="S1349" s="60">
        <v>0</v>
      </c>
      <c r="T1349" s="60">
        <v>1</v>
      </c>
      <c r="U1349" s="60">
        <v>0</v>
      </c>
      <c r="V1349" s="60">
        <v>0</v>
      </c>
      <c r="W1349" s="60">
        <v>0</v>
      </c>
      <c r="X1349" s="60">
        <v>1</v>
      </c>
      <c r="Y1349" s="60">
        <v>1</v>
      </c>
      <c r="Z1349" s="60">
        <v>0</v>
      </c>
      <c r="AA1349" s="60">
        <v>2</v>
      </c>
      <c r="AB1349" s="60">
        <v>1</v>
      </c>
      <c r="AC1349" s="60">
        <v>1</v>
      </c>
      <c r="AD1349" s="49">
        <f t="shared" si="972"/>
        <v>7</v>
      </c>
      <c r="AE1349" s="50" t="s">
        <v>22</v>
      </c>
      <c r="AF1349" s="51">
        <f t="shared" si="929"/>
        <v>3.8651978608413473E-3</v>
      </c>
      <c r="AG1349" s="52">
        <f t="shared" si="930"/>
        <v>1.941843425539749</v>
      </c>
      <c r="AH1349" s="52">
        <f t="shared" si="931"/>
        <v>1.941843425539749</v>
      </c>
      <c r="AI1349" s="52">
        <f t="shared" si="932"/>
        <v>1.9206775786473145</v>
      </c>
      <c r="AJ1349" s="52">
        <f t="shared" si="933"/>
        <v>2.0058704200269784</v>
      </c>
      <c r="AK1349" s="52">
        <f t="shared" si="934"/>
        <v>1.9844399899196459</v>
      </c>
      <c r="AL1349" s="52">
        <f t="shared" si="935"/>
        <v>2.1143383665748439</v>
      </c>
      <c r="AM1349" s="52">
        <f t="shared" si="936"/>
        <v>2.6602447066264325</v>
      </c>
      <c r="AN1349" s="52">
        <f t="shared" si="937"/>
        <v>3.1610298556961047</v>
      </c>
      <c r="AO1349" s="52">
        <f t="shared" si="938"/>
        <v>2.8594511159921416</v>
      </c>
      <c r="AP1349" s="52">
        <f t="shared" si="939"/>
        <v>3.3424003975039849</v>
      </c>
      <c r="AQ1349" s="52">
        <f t="shared" si="940"/>
        <v>2.9646517239870667</v>
      </c>
      <c r="AR1349" s="52">
        <f t="shared" si="941"/>
        <v>3.4759791173468977</v>
      </c>
      <c r="AS1349" s="52">
        <f t="shared" si="942"/>
        <v>3.7085487569713522</v>
      </c>
      <c r="AT1349" s="146"/>
      <c r="AU1349" s="146"/>
      <c r="AV1349" s="146"/>
      <c r="AW1349" s="146"/>
      <c r="AX1349" s="146"/>
      <c r="AY1349" s="146"/>
      <c r="AZ1349" s="146"/>
      <c r="BA1349" s="146"/>
      <c r="BB1349" s="146"/>
      <c r="BC1349" s="146"/>
      <c r="BD1349" s="146"/>
      <c r="BE1349" s="146"/>
      <c r="BF1349" s="146"/>
      <c r="BG1349" s="53">
        <f t="shared" si="969"/>
        <v>0.37259668375615562</v>
      </c>
      <c r="BH1349" s="53">
        <f t="shared" si="943"/>
        <v>0.36909401222848315</v>
      </c>
      <c r="BI1349" s="53">
        <f t="shared" si="944"/>
        <v>0.34788936062041048</v>
      </c>
      <c r="BJ1349" s="53">
        <f t="shared" si="945"/>
        <v>0.33386385357164766</v>
      </c>
      <c r="BK1349" s="53">
        <f t="shared" si="946"/>
        <v>0.31644681985701578</v>
      </c>
      <c r="BL1349" s="53">
        <f t="shared" si="947"/>
        <v>0.35261011905648465</v>
      </c>
      <c r="BM1349" s="53">
        <f t="shared" si="948"/>
        <v>0.34838412082036868</v>
      </c>
      <c r="BN1349" s="53">
        <f t="shared" si="949"/>
        <v>0.44479629969310497</v>
      </c>
      <c r="BO1349" s="53">
        <f t="shared" si="950"/>
        <v>0.38847316976070895</v>
      </c>
      <c r="BP1349" s="53">
        <f t="shared" si="951"/>
        <v>0.49997186779941866</v>
      </c>
      <c r="BQ1349" s="53">
        <f t="shared" si="952"/>
        <v>0.46588282400414366</v>
      </c>
      <c r="BR1349" s="53">
        <f t="shared" si="953"/>
        <v>0.44862750816539593</v>
      </c>
      <c r="BS1349" s="53">
        <f t="shared" si="954"/>
        <v>0.47850822777595192</v>
      </c>
      <c r="BT1349" s="54">
        <f t="shared" si="973"/>
        <v>5.1671448671092897</v>
      </c>
      <c r="BU1349" s="55">
        <f t="shared" si="970"/>
        <v>0</v>
      </c>
      <c r="BV1349" s="55">
        <f t="shared" si="955"/>
        <v>0</v>
      </c>
      <c r="BW1349" s="55">
        <f t="shared" si="956"/>
        <v>0</v>
      </c>
      <c r="BX1349" s="55">
        <f t="shared" si="957"/>
        <v>-1.0970219931436809</v>
      </c>
      <c r="BY1349" s="55">
        <f t="shared" si="958"/>
        <v>0</v>
      </c>
      <c r="BZ1349" s="55">
        <f t="shared" si="959"/>
        <v>0</v>
      </c>
      <c r="CA1349" s="55">
        <f t="shared" si="960"/>
        <v>0</v>
      </c>
      <c r="CB1349" s="55">
        <f t="shared" si="961"/>
        <v>-0.81013885511565342</v>
      </c>
      <c r="CC1349" s="55">
        <f t="shared" si="962"/>
        <v>-0.94553117266425912</v>
      </c>
      <c r="CD1349" s="55">
        <f t="shared" si="963"/>
        <v>0</v>
      </c>
      <c r="CE1349" s="55">
        <f t="shared" si="964"/>
        <v>-1.5276422542207748</v>
      </c>
      <c r="CF1349" s="55">
        <f t="shared" si="965"/>
        <v>-0.80156233874616367</v>
      </c>
      <c r="CG1349" s="55">
        <f t="shared" si="966"/>
        <v>-0.73708187330289043</v>
      </c>
      <c r="CH1349" s="56">
        <f t="shared" si="974"/>
        <v>-5.9189784871934217</v>
      </c>
      <c r="CI1349" s="57">
        <f t="shared" si="971"/>
        <v>0.20542328091400339</v>
      </c>
      <c r="CJ1349" s="58">
        <f t="shared" si="967"/>
        <v>-12.88720864874073</v>
      </c>
      <c r="CK1349" s="67">
        <f t="shared" si="968"/>
        <v>1.8328551328907103</v>
      </c>
    </row>
    <row r="1350" spans="1:89">
      <c r="A1350" s="48">
        <v>5238</v>
      </c>
      <c r="B1350" s="89">
        <v>5.5724417426545091E-3</v>
      </c>
      <c r="C1350" s="59">
        <v>0.56629834254143652</v>
      </c>
      <c r="D1350" s="59">
        <v>0.56629834254143652</v>
      </c>
      <c r="E1350" s="59">
        <v>0.56169429097605894</v>
      </c>
      <c r="F1350" s="59">
        <v>0.58011049723756902</v>
      </c>
      <c r="G1350" s="59">
        <v>0.57550644567219156</v>
      </c>
      <c r="H1350" s="59">
        <v>0.60313075506445668</v>
      </c>
      <c r="I1350" s="59">
        <v>0.71270718232044195</v>
      </c>
      <c r="J1350" s="59">
        <v>0.80570902394106814</v>
      </c>
      <c r="K1350" s="59">
        <v>0.75046040515653778</v>
      </c>
      <c r="L1350" s="59">
        <v>0.83793738489871084</v>
      </c>
      <c r="M1350" s="59">
        <v>0.76998158379373849</v>
      </c>
      <c r="N1350" s="59">
        <v>0.86123388581952121</v>
      </c>
      <c r="O1350" s="59">
        <v>0.90096685082872929</v>
      </c>
      <c r="P1350" s="120">
        <v>0.69938730698399199</v>
      </c>
      <c r="Q1350" s="60">
        <v>0</v>
      </c>
      <c r="R1350" s="60">
        <v>1</v>
      </c>
      <c r="S1350" s="60">
        <v>0</v>
      </c>
      <c r="T1350" s="60">
        <v>0</v>
      </c>
      <c r="U1350" s="60">
        <v>1</v>
      </c>
      <c r="V1350" s="60">
        <v>0</v>
      </c>
      <c r="W1350" s="60">
        <v>0</v>
      </c>
      <c r="X1350" s="60">
        <v>0</v>
      </c>
      <c r="Y1350" s="60">
        <v>0</v>
      </c>
      <c r="Z1350" s="60">
        <v>0</v>
      </c>
      <c r="AA1350" s="60">
        <v>0</v>
      </c>
      <c r="AB1350" s="60">
        <v>0</v>
      </c>
      <c r="AC1350" s="60">
        <v>0</v>
      </c>
      <c r="AD1350" s="49">
        <f t="shared" si="972"/>
        <v>2</v>
      </c>
      <c r="AE1350" s="50" t="s">
        <v>22</v>
      </c>
      <c r="AF1350" s="51">
        <f t="shared" si="929"/>
        <v>3.8651978608413473E-3</v>
      </c>
      <c r="AG1350" s="52">
        <f t="shared" si="930"/>
        <v>1.941843425539749</v>
      </c>
      <c r="AH1350" s="52">
        <f t="shared" si="931"/>
        <v>1.941843425539749</v>
      </c>
      <c r="AI1350" s="52">
        <f t="shared" si="932"/>
        <v>1.9206775786473145</v>
      </c>
      <c r="AJ1350" s="52">
        <f t="shared" si="933"/>
        <v>2.0058704200269784</v>
      </c>
      <c r="AK1350" s="52">
        <f t="shared" si="934"/>
        <v>1.9844399899196459</v>
      </c>
      <c r="AL1350" s="52">
        <f t="shared" si="935"/>
        <v>2.1143383665748439</v>
      </c>
      <c r="AM1350" s="52">
        <f t="shared" si="936"/>
        <v>2.6602447066264325</v>
      </c>
      <c r="AN1350" s="52">
        <f t="shared" si="937"/>
        <v>3.1610298556961047</v>
      </c>
      <c r="AO1350" s="52">
        <f t="shared" si="938"/>
        <v>2.8594511159921416</v>
      </c>
      <c r="AP1350" s="52">
        <f t="shared" si="939"/>
        <v>3.3424003975039849</v>
      </c>
      <c r="AQ1350" s="52">
        <f t="shared" si="940"/>
        <v>2.9646517239870667</v>
      </c>
      <c r="AR1350" s="52">
        <f t="shared" si="941"/>
        <v>3.4759791173468977</v>
      </c>
      <c r="AS1350" s="52">
        <f t="shared" si="942"/>
        <v>3.7085487569713522</v>
      </c>
      <c r="AT1350" s="146"/>
      <c r="AU1350" s="146"/>
      <c r="AV1350" s="146"/>
      <c r="AW1350" s="146"/>
      <c r="AX1350" s="146"/>
      <c r="AY1350" s="146"/>
      <c r="AZ1350" s="146"/>
      <c r="BA1350" s="146"/>
      <c r="BB1350" s="146"/>
      <c r="BC1350" s="146"/>
      <c r="BD1350" s="146"/>
      <c r="BE1350" s="146"/>
      <c r="BF1350" s="146"/>
      <c r="BG1350" s="53">
        <f t="shared" si="969"/>
        <v>0.37259668375615562</v>
      </c>
      <c r="BH1350" s="53">
        <f t="shared" si="943"/>
        <v>0.36909401222848315</v>
      </c>
      <c r="BI1350" s="53">
        <f t="shared" si="944"/>
        <v>0.34788936062041048</v>
      </c>
      <c r="BJ1350" s="53">
        <f t="shared" si="945"/>
        <v>0.33386385357164766</v>
      </c>
      <c r="BK1350" s="53">
        <f t="shared" si="946"/>
        <v>0.31644681985701578</v>
      </c>
      <c r="BL1350" s="53">
        <f t="shared" si="947"/>
        <v>0.35261011905648465</v>
      </c>
      <c r="BM1350" s="53">
        <f t="shared" si="948"/>
        <v>0.34838412082036868</v>
      </c>
      <c r="BN1350" s="53">
        <f t="shared" si="949"/>
        <v>0.44479629969310497</v>
      </c>
      <c r="BO1350" s="53">
        <f t="shared" si="950"/>
        <v>0.38847316976070895</v>
      </c>
      <c r="BP1350" s="53">
        <f t="shared" si="951"/>
        <v>0.49997186779941866</v>
      </c>
      <c r="BQ1350" s="53">
        <f t="shared" si="952"/>
        <v>0.46588282400414366</v>
      </c>
      <c r="BR1350" s="53">
        <f t="shared" si="953"/>
        <v>0.44862750816539593</v>
      </c>
      <c r="BS1350" s="53">
        <f t="shared" si="954"/>
        <v>0.47850822777595192</v>
      </c>
      <c r="BT1350" s="54">
        <f t="shared" si="973"/>
        <v>5.1671448671092897</v>
      </c>
      <c r="BU1350" s="55">
        <f t="shared" si="970"/>
        <v>0</v>
      </c>
      <c r="BV1350" s="55">
        <f t="shared" si="955"/>
        <v>-0.99670389170447748</v>
      </c>
      <c r="BW1350" s="55">
        <f t="shared" si="956"/>
        <v>0</v>
      </c>
      <c r="BX1350" s="55">
        <f t="shared" si="957"/>
        <v>0</v>
      </c>
      <c r="BY1350" s="55">
        <f t="shared" si="958"/>
        <v>-1.1506000772440386</v>
      </c>
      <c r="BZ1350" s="55">
        <f t="shared" si="959"/>
        <v>0</v>
      </c>
      <c r="CA1350" s="55">
        <f t="shared" si="960"/>
        <v>0</v>
      </c>
      <c r="CB1350" s="55">
        <f t="shared" si="961"/>
        <v>0</v>
      </c>
      <c r="CC1350" s="55">
        <f t="shared" si="962"/>
        <v>0</v>
      </c>
      <c r="CD1350" s="55">
        <f t="shared" si="963"/>
        <v>0</v>
      </c>
      <c r="CE1350" s="55">
        <f t="shared" si="964"/>
        <v>0</v>
      </c>
      <c r="CF1350" s="55">
        <f t="shared" si="965"/>
        <v>0</v>
      </c>
      <c r="CG1350" s="55">
        <f t="shared" si="966"/>
        <v>0</v>
      </c>
      <c r="CH1350" s="56">
        <f t="shared" si="974"/>
        <v>-2.1473039689485161</v>
      </c>
      <c r="CI1350" s="57">
        <f t="shared" si="971"/>
        <v>0.20542328091400339</v>
      </c>
      <c r="CJ1350" s="58">
        <f t="shared" si="967"/>
        <v>-7.5762671681754767</v>
      </c>
      <c r="CK1350" s="67">
        <f t="shared" si="968"/>
        <v>3.1671448671092897</v>
      </c>
    </row>
    <row r="1351" spans="1:89">
      <c r="A1351" s="48">
        <v>5239</v>
      </c>
      <c r="B1351" s="89">
        <v>1.5197568389057751E-3</v>
      </c>
      <c r="C1351" s="59">
        <v>0.56629834254143652</v>
      </c>
      <c r="D1351" s="59">
        <v>0.56629834254143652</v>
      </c>
      <c r="E1351" s="59">
        <v>0.56169429097605894</v>
      </c>
      <c r="F1351" s="59">
        <v>0.58011049723756902</v>
      </c>
      <c r="G1351" s="59">
        <v>0.57550644567219156</v>
      </c>
      <c r="H1351" s="59">
        <v>0.60313075506445668</v>
      </c>
      <c r="I1351" s="59">
        <v>0.71270718232044195</v>
      </c>
      <c r="J1351" s="59">
        <v>0.80570902394106814</v>
      </c>
      <c r="K1351" s="59">
        <v>0.75046040515653778</v>
      </c>
      <c r="L1351" s="59">
        <v>0.83793738489871084</v>
      </c>
      <c r="M1351" s="59">
        <v>0.76998158379373849</v>
      </c>
      <c r="N1351" s="59">
        <v>0.86123388581952121</v>
      </c>
      <c r="O1351" s="59">
        <v>0.90096685082872929</v>
      </c>
      <c r="P1351" s="120">
        <v>0.69938730698399199</v>
      </c>
      <c r="Q1351" s="60">
        <v>0</v>
      </c>
      <c r="R1351" s="60">
        <v>0</v>
      </c>
      <c r="S1351" s="60">
        <v>0</v>
      </c>
      <c r="T1351" s="60">
        <v>0</v>
      </c>
      <c r="U1351" s="60">
        <v>0</v>
      </c>
      <c r="V1351" s="60">
        <v>0</v>
      </c>
      <c r="W1351" s="60">
        <v>0</v>
      </c>
      <c r="X1351" s="60">
        <v>0</v>
      </c>
      <c r="Y1351" s="60">
        <v>0</v>
      </c>
      <c r="Z1351" s="60">
        <v>0</v>
      </c>
      <c r="AA1351" s="60">
        <v>1</v>
      </c>
      <c r="AB1351" s="60">
        <v>0</v>
      </c>
      <c r="AC1351" s="60">
        <v>0</v>
      </c>
      <c r="AD1351" s="49">
        <f t="shared" si="972"/>
        <v>1</v>
      </c>
      <c r="AE1351" s="50" t="s">
        <v>22</v>
      </c>
      <c r="AF1351" s="51">
        <f t="shared" ref="AF1351:AF1414" si="975">B1351^$CF$3</f>
        <v>9.6189279230858332E-4</v>
      </c>
      <c r="AG1351" s="52">
        <f t="shared" ref="AG1351:AG1414" si="976">IF(C1351=0,0,C1351^$CG$3*(1+$CH$3*C1351))</f>
        <v>1.941843425539749</v>
      </c>
      <c r="AH1351" s="52">
        <f t="shared" ref="AH1351:AH1414" si="977">IF(D1351=0,0,D1351^$CG$3*(1+$CH$3*D1351))</f>
        <v>1.941843425539749</v>
      </c>
      <c r="AI1351" s="52">
        <f t="shared" ref="AI1351:AI1414" si="978">IF(E1351=0,0,E1351^$CG$3*(1+$CH$3*E1351))</f>
        <v>1.9206775786473145</v>
      </c>
      <c r="AJ1351" s="52">
        <f t="shared" ref="AJ1351:AJ1414" si="979">IF(F1351=0,0,F1351^$CG$3*(1+$CH$3*F1351))</f>
        <v>2.0058704200269784</v>
      </c>
      <c r="AK1351" s="52">
        <f t="shared" ref="AK1351:AK1414" si="980">IF(G1351=0,0,G1351^$CG$3*(1+$CH$3*G1351))</f>
        <v>1.9844399899196459</v>
      </c>
      <c r="AL1351" s="52">
        <f t="shared" ref="AL1351:AL1414" si="981">IF(H1351=0,0,H1351^$CG$3*(1+$CH$3*H1351))</f>
        <v>2.1143383665748439</v>
      </c>
      <c r="AM1351" s="52">
        <f t="shared" ref="AM1351:AM1414" si="982">IF(I1351=0,0,I1351^$CG$3*(1+$CH$3*I1351))</f>
        <v>2.6602447066264325</v>
      </c>
      <c r="AN1351" s="52">
        <f t="shared" ref="AN1351:AN1414" si="983">IF(J1351=0,0,J1351^$CG$3*(1+$CH$3*J1351))</f>
        <v>3.1610298556961047</v>
      </c>
      <c r="AO1351" s="52">
        <f t="shared" ref="AO1351:AO1414" si="984">IF(K1351=0,0,K1351^$CG$3*(1+$CH$3*K1351))</f>
        <v>2.8594511159921416</v>
      </c>
      <c r="AP1351" s="52">
        <f t="shared" ref="AP1351:AP1414" si="985">IF(L1351=0,0,L1351^$CG$3*(1+$CH$3*L1351))</f>
        <v>3.3424003975039849</v>
      </c>
      <c r="AQ1351" s="52">
        <f t="shared" ref="AQ1351:AQ1414" si="986">IF(M1351=0,0,M1351^$CG$3*(1+$CH$3*M1351))</f>
        <v>2.9646517239870667</v>
      </c>
      <c r="AR1351" s="52">
        <f t="shared" ref="AR1351:AR1414" si="987">IF(N1351=0,0,N1351^$CG$3*(1+$CH$3*N1351))</f>
        <v>3.4759791173468977</v>
      </c>
      <c r="AS1351" s="52">
        <f t="shared" ref="AS1351:AS1414" si="988">IF(O1351=0,0,O1351^$CG$3*(1+$CH$3*O1351))</f>
        <v>3.7085487569713522</v>
      </c>
      <c r="AT1351" s="146"/>
      <c r="AU1351" s="146"/>
      <c r="AV1351" s="146"/>
      <c r="AW1351" s="146"/>
      <c r="AX1351" s="146"/>
      <c r="AY1351" s="146"/>
      <c r="AZ1351" s="146"/>
      <c r="BA1351" s="146"/>
      <c r="BB1351" s="146"/>
      <c r="BC1351" s="146"/>
      <c r="BD1351" s="146"/>
      <c r="BE1351" s="146"/>
      <c r="BF1351" s="146"/>
      <c r="BG1351" s="53">
        <f t="shared" si="969"/>
        <v>9.2724377236696839E-2</v>
      </c>
      <c r="BH1351" s="53">
        <f t="shared" ref="BH1351:BH1414" si="989">IF($CE$3&lt;0,0,$CE$3*$AF1351*AH1351*AU$7)</f>
        <v>9.1852702715082765E-2</v>
      </c>
      <c r="BI1351" s="53">
        <f t="shared" ref="BI1351:BI1414" si="990">IF($CE$3&lt;0,0,$CE$3*$AF1351*AI1351*AV$7)</f>
        <v>8.6575715021423028E-2</v>
      </c>
      <c r="BJ1351" s="53">
        <f t="shared" ref="BJ1351:BJ1414" si="991">IF($CE$3&lt;0,0,$CE$3*$AF1351*AJ1351*AW$7)</f>
        <v>8.3085328597649763E-2</v>
      </c>
      <c r="BK1351" s="53">
        <f t="shared" ref="BK1351:BK1414" si="992">IF($CE$3&lt;0,0,$CE$3*$AF1351*AK1351*AX$7)</f>
        <v>7.8750927152582917E-2</v>
      </c>
      <c r="BL1351" s="53">
        <f t="shared" ref="BL1351:BL1414" si="993">IF($CE$3&lt;0,0,$CE$3*$AF1351*AL1351*AY$7)</f>
        <v>8.7750522541600331E-2</v>
      </c>
      <c r="BM1351" s="53">
        <f t="shared" ref="BM1351:BM1414" si="994">IF($CE$3&lt;0,0,$CE$3*$AF1351*AM1351*AZ$7)</f>
        <v>8.6698841000323712E-2</v>
      </c>
      <c r="BN1351" s="53">
        <f t="shared" ref="BN1351:BN1414" si="995">IF($CE$3&lt;0,0,$CE$3*$AF1351*AN1351*BA$7)</f>
        <v>0.11069196717065238</v>
      </c>
      <c r="BO1351" s="53">
        <f t="shared" ref="BO1351:BO1414" si="996">IF($CE$3&lt;0,0,$CE$3*$AF1351*AO1351*BB$7)</f>
        <v>9.6675398117072597E-2</v>
      </c>
      <c r="BP1351" s="53">
        <f t="shared" ref="BP1351:BP1414" si="997">IF($CE$3&lt;0,0,$CE$3*$AF1351*AP1351*BC$7)</f>
        <v>0.12442295409131726</v>
      </c>
      <c r="BQ1351" s="53">
        <f t="shared" ref="BQ1351:BQ1414" si="998">IF($CE$3&lt;0,0,$CE$3*$AF1351*AQ1351*BD$7)</f>
        <v>0.11593955771578757</v>
      </c>
      <c r="BR1351" s="53">
        <f t="shared" ref="BR1351:BR1414" si="999">IF($CE$3&lt;0,0,$CE$3*$AF1351*AR1351*BE$7)</f>
        <v>0.11164540136678072</v>
      </c>
      <c r="BS1351" s="53">
        <f t="shared" ref="BS1351:BS1414" si="1000">IF($CE$3&lt;0,0,$CE$3*$AF1351*AS1351*BF$7)</f>
        <v>0.11908151456387621</v>
      </c>
      <c r="BT1351" s="54">
        <f t="shared" si="973"/>
        <v>1.2858952072908461</v>
      </c>
      <c r="BU1351" s="55">
        <f t="shared" si="970"/>
        <v>0</v>
      </c>
      <c r="BV1351" s="55">
        <f t="shared" ref="BV1351:BV1414" si="1001">IF(BH1351&lt;=0,"",R1351*LN(BH1351))</f>
        <v>0</v>
      </c>
      <c r="BW1351" s="55">
        <f t="shared" ref="BW1351:BW1414" si="1002">IF(BI1351&lt;=0,"",S1351*LN(BI1351))</f>
        <v>0</v>
      </c>
      <c r="BX1351" s="55">
        <f t="shared" ref="BX1351:BX1414" si="1003">IF(BJ1351&lt;=0,"",T1351*LN(BJ1351))</f>
        <v>0</v>
      </c>
      <c r="BY1351" s="55">
        <f t="shared" ref="BY1351:BY1414" si="1004">IF(BK1351&lt;=0,"",U1351*LN(BK1351))</f>
        <v>0</v>
      </c>
      <c r="BZ1351" s="55">
        <f t="shared" ref="BZ1351:BZ1414" si="1005">IF(BL1351&lt;=0,"",V1351*LN(BL1351))</f>
        <v>0</v>
      </c>
      <c r="CA1351" s="55">
        <f t="shared" ref="CA1351:CA1414" si="1006">IF(BM1351&lt;=0,"",W1351*LN(BM1351))</f>
        <v>0</v>
      </c>
      <c r="CB1351" s="55">
        <f t="shared" ref="CB1351:CB1414" si="1007">IF(BN1351&lt;=0,"",X1351*LN(BN1351))</f>
        <v>0</v>
      </c>
      <c r="CC1351" s="55">
        <f t="shared" ref="CC1351:CC1414" si="1008">IF(BO1351&lt;=0,"",Y1351*LN(BO1351))</f>
        <v>0</v>
      </c>
      <c r="CD1351" s="55">
        <f t="shared" ref="CD1351:CD1414" si="1009">IF(BP1351&lt;=0,"",Z1351*LN(BP1351))</f>
        <v>0</v>
      </c>
      <c r="CE1351" s="55">
        <f t="shared" ref="CE1351:CE1414" si="1010">IF(BQ1351&lt;=0,"",AA1351*LN(BQ1351))</f>
        <v>-2.1546862778459173</v>
      </c>
      <c r="CF1351" s="55">
        <f t="shared" ref="CF1351:CF1414" si="1011">IF(BR1351&lt;=0,"",AB1351*LN(BR1351))</f>
        <v>0</v>
      </c>
      <c r="CG1351" s="55">
        <f t="shared" ref="CG1351:CG1414" si="1012">IF(BS1351&lt;=0,"",AC1351*LN(BS1351))</f>
        <v>0</v>
      </c>
      <c r="CH1351" s="56">
        <f t="shared" si="974"/>
        <v>-2.1546862778459173</v>
      </c>
      <c r="CI1351" s="57">
        <f t="shared" si="971"/>
        <v>5.602453115836456E-2</v>
      </c>
      <c r="CJ1351" s="58">
        <f t="shared" ref="CJ1351:CJ1414" si="1013">IF(CI1351&lt;=0,"",CI1351*LN(CI1351)+CH1351+GAMMALN(AD1351+CI1351)-GAMMALN(CI1351)-(AD1351+CI1351)*LN(BT1351+CI1351))</f>
        <v>-5.5086907916835735</v>
      </c>
      <c r="CK1351" s="67">
        <f t="shared" ref="CK1351:CK1414" si="1014">ABS(AD1351-BT1351)</f>
        <v>0.28589520729084605</v>
      </c>
    </row>
    <row r="1352" spans="1:89">
      <c r="A1352" s="48">
        <v>5240</v>
      </c>
      <c r="B1352" s="89">
        <v>9.11854103343465E-3</v>
      </c>
      <c r="C1352" s="59">
        <v>0.52025782688766109</v>
      </c>
      <c r="D1352" s="59">
        <v>0.52025782688766109</v>
      </c>
      <c r="E1352" s="59">
        <v>0.49723756906077349</v>
      </c>
      <c r="F1352" s="59">
        <v>0.49723756906077349</v>
      </c>
      <c r="G1352" s="59">
        <v>0.51565377532228363</v>
      </c>
      <c r="H1352" s="59">
        <v>0.5524861878453039</v>
      </c>
      <c r="I1352" s="59">
        <v>0.66454880294659302</v>
      </c>
      <c r="J1352" s="59">
        <v>0.78268876611418048</v>
      </c>
      <c r="K1352" s="59">
        <v>0.7458563535911602</v>
      </c>
      <c r="L1352" s="59">
        <v>0.81491712707182318</v>
      </c>
      <c r="M1352" s="59">
        <v>0.76523941068139967</v>
      </c>
      <c r="N1352" s="59">
        <v>0.8375690607734807</v>
      </c>
      <c r="O1352" s="59">
        <v>0.87619705340699816</v>
      </c>
      <c r="P1352" s="120">
        <v>0.66078056381923767</v>
      </c>
      <c r="Q1352" s="60">
        <v>0</v>
      </c>
      <c r="R1352" s="60">
        <v>1</v>
      </c>
      <c r="S1352" s="60">
        <v>1</v>
      </c>
      <c r="T1352" s="60">
        <v>1</v>
      </c>
      <c r="U1352" s="60">
        <v>0</v>
      </c>
      <c r="V1352" s="60">
        <v>1</v>
      </c>
      <c r="W1352" s="60">
        <v>1</v>
      </c>
      <c r="X1352" s="60">
        <v>1</v>
      </c>
      <c r="Y1352" s="60">
        <v>0</v>
      </c>
      <c r="Z1352" s="60">
        <v>0</v>
      </c>
      <c r="AA1352" s="60">
        <v>1</v>
      </c>
      <c r="AB1352" s="60">
        <v>0</v>
      </c>
      <c r="AC1352" s="60">
        <v>2</v>
      </c>
      <c r="AD1352" s="49">
        <f t="shared" si="972"/>
        <v>9</v>
      </c>
      <c r="AE1352" s="50" t="s">
        <v>22</v>
      </c>
      <c r="AF1352" s="51">
        <f t="shared" si="975"/>
        <v>6.5482798694510898E-3</v>
      </c>
      <c r="AG1352" s="52">
        <f t="shared" si="976"/>
        <v>1.7341842943946821</v>
      </c>
      <c r="AH1352" s="52">
        <f t="shared" si="977"/>
        <v>1.7341842943946821</v>
      </c>
      <c r="AI1352" s="52">
        <f t="shared" si="978"/>
        <v>1.6337135754325702</v>
      </c>
      <c r="AJ1352" s="52">
        <f t="shared" si="979"/>
        <v>1.6337135754325702</v>
      </c>
      <c r="AK1352" s="52">
        <f t="shared" si="980"/>
        <v>1.7139099074043036</v>
      </c>
      <c r="AL1352" s="52">
        <f t="shared" si="981"/>
        <v>1.8786114792539952</v>
      </c>
      <c r="AM1352" s="52">
        <f t="shared" si="982"/>
        <v>2.4143523776251796</v>
      </c>
      <c r="AN1352" s="52">
        <f t="shared" si="983"/>
        <v>3.0339301377136283</v>
      </c>
      <c r="AO1352" s="52">
        <f t="shared" si="984"/>
        <v>2.8348571034198153</v>
      </c>
      <c r="AP1352" s="52">
        <f t="shared" si="985"/>
        <v>3.2124428425725502</v>
      </c>
      <c r="AQ1352" s="52">
        <f t="shared" si="986"/>
        <v>2.9389589791463773</v>
      </c>
      <c r="AR1352" s="52">
        <f t="shared" si="987"/>
        <v>3.3403050994264416</v>
      </c>
      <c r="AS1352" s="52">
        <f t="shared" si="988"/>
        <v>3.5628632784908203</v>
      </c>
      <c r="AT1352" s="146"/>
      <c r="AU1352" s="146"/>
      <c r="AV1352" s="146"/>
      <c r="AW1352" s="146"/>
      <c r="AX1352" s="146"/>
      <c r="AY1352" s="146"/>
      <c r="AZ1352" s="146"/>
      <c r="BA1352" s="146"/>
      <c r="BB1352" s="146"/>
      <c r="BC1352" s="146"/>
      <c r="BD1352" s="146"/>
      <c r="BE1352" s="146"/>
      <c r="BF1352" s="146"/>
      <c r="BG1352" s="53">
        <f t="shared" ref="BG1352:BG1415" si="1015">IF($CE$3&lt;0,0,$CE$3*$AF1352*AG1352*AT$7)</f>
        <v>0.56373568510673089</v>
      </c>
      <c r="BH1352" s="53">
        <f t="shared" si="989"/>
        <v>0.55843617220325992</v>
      </c>
      <c r="BI1352" s="53">
        <f t="shared" si="990"/>
        <v>0.50132354316419869</v>
      </c>
      <c r="BJ1352" s="53">
        <f t="shared" si="991"/>
        <v>0.4606785039563519</v>
      </c>
      <c r="BK1352" s="53">
        <f t="shared" si="992"/>
        <v>0.46302693645097115</v>
      </c>
      <c r="BL1352" s="53">
        <f t="shared" si="993"/>
        <v>0.5307778056894279</v>
      </c>
      <c r="BM1352" s="53">
        <f t="shared" si="994"/>
        <v>0.53566457035427306</v>
      </c>
      <c r="BN1352" s="53">
        <f t="shared" si="995"/>
        <v>0.72325866611202516</v>
      </c>
      <c r="BO1352" s="53">
        <f t="shared" si="996"/>
        <v>0.65247672950452773</v>
      </c>
      <c r="BP1352" s="53">
        <f t="shared" si="997"/>
        <v>0.81410046980303752</v>
      </c>
      <c r="BQ1352" s="53">
        <f t="shared" si="998"/>
        <v>0.78244180163844157</v>
      </c>
      <c r="BR1352" s="53">
        <f t="shared" si="999"/>
        <v>0.73038253436743283</v>
      </c>
      <c r="BS1352" s="53">
        <f t="shared" si="1000"/>
        <v>0.77882534422071403</v>
      </c>
      <c r="BT1352" s="54">
        <f t="shared" si="973"/>
        <v>8.0951287625713917</v>
      </c>
      <c r="BU1352" s="55">
        <f t="shared" ref="BU1352:BU1415" si="1016">IF(BG1352&lt;=0,"",Q1352*LN(BG1352))</f>
        <v>0</v>
      </c>
      <c r="BV1352" s="55">
        <f t="shared" si="1001"/>
        <v>-0.58261495133103092</v>
      </c>
      <c r="BW1352" s="55">
        <f t="shared" si="1002"/>
        <v>-0.69050359159404218</v>
      </c>
      <c r="BX1352" s="55">
        <f t="shared" si="1003"/>
        <v>-0.7750548676548985</v>
      </c>
      <c r="BY1352" s="55">
        <f t="shared" si="1004"/>
        <v>0</v>
      </c>
      <c r="BZ1352" s="55">
        <f t="shared" si="1005"/>
        <v>-0.63341179034207584</v>
      </c>
      <c r="CA1352" s="55">
        <f t="shared" si="1006"/>
        <v>-0.62424711538472333</v>
      </c>
      <c r="CB1352" s="55">
        <f t="shared" si="1007"/>
        <v>-0.32398835301720802</v>
      </c>
      <c r="CC1352" s="55">
        <f t="shared" si="1008"/>
        <v>0</v>
      </c>
      <c r="CD1352" s="55">
        <f t="shared" si="1009"/>
        <v>0</v>
      </c>
      <c r="CE1352" s="55">
        <f t="shared" si="1010"/>
        <v>-0.24533573423672908</v>
      </c>
      <c r="CF1352" s="55">
        <f t="shared" si="1011"/>
        <v>0</v>
      </c>
      <c r="CG1352" s="55">
        <f t="shared" si="1012"/>
        <v>-0.4999369267146182</v>
      </c>
      <c r="CH1352" s="56">
        <f t="shared" si="974"/>
        <v>-4.3750933302753259</v>
      </c>
      <c r="CI1352" s="57">
        <f t="shared" si="971"/>
        <v>0.3361471869501873</v>
      </c>
      <c r="CJ1352" s="58">
        <f t="shared" si="1013"/>
        <v>-14.291664814293018</v>
      </c>
      <c r="CK1352" s="67">
        <f t="shared" si="1014"/>
        <v>0.90487123742860831</v>
      </c>
    </row>
    <row r="1353" spans="1:89">
      <c r="A1353" s="48">
        <v>5241</v>
      </c>
      <c r="B1353" s="89">
        <v>1.3171225937183385E-2</v>
      </c>
      <c r="C1353" s="59">
        <v>0.52025782688766109</v>
      </c>
      <c r="D1353" s="59">
        <v>0.52025782688766109</v>
      </c>
      <c r="E1353" s="59">
        <v>0.49723756906077349</v>
      </c>
      <c r="F1353" s="59">
        <v>0.49723756906077349</v>
      </c>
      <c r="G1353" s="59">
        <v>0.51565377532228363</v>
      </c>
      <c r="H1353" s="59">
        <v>0.5524861878453039</v>
      </c>
      <c r="I1353" s="59">
        <v>0.66454880294659302</v>
      </c>
      <c r="J1353" s="59">
        <v>0.78268876611418048</v>
      </c>
      <c r="K1353" s="59">
        <v>0.7458563535911602</v>
      </c>
      <c r="L1353" s="59">
        <v>0.81491712707182318</v>
      </c>
      <c r="M1353" s="59">
        <v>0.76523941068139967</v>
      </c>
      <c r="N1353" s="59">
        <v>0.8375690607734807</v>
      </c>
      <c r="O1353" s="59">
        <v>0.87619705340699816</v>
      </c>
      <c r="P1353" s="120">
        <v>0.66078056381923767</v>
      </c>
      <c r="Q1353" s="60">
        <v>1</v>
      </c>
      <c r="R1353" s="60">
        <v>0</v>
      </c>
      <c r="S1353" s="60">
        <v>0</v>
      </c>
      <c r="T1353" s="60">
        <v>2</v>
      </c>
      <c r="U1353" s="60">
        <v>2</v>
      </c>
      <c r="V1353" s="60">
        <v>0</v>
      </c>
      <c r="W1353" s="60">
        <v>0</v>
      </c>
      <c r="X1353" s="60">
        <v>1</v>
      </c>
      <c r="Y1353" s="60">
        <v>1</v>
      </c>
      <c r="Z1353" s="60">
        <v>2</v>
      </c>
      <c r="AA1353" s="60">
        <v>2</v>
      </c>
      <c r="AB1353" s="60">
        <v>0</v>
      </c>
      <c r="AC1353" s="60">
        <v>1</v>
      </c>
      <c r="AD1353" s="49">
        <f t="shared" si="972"/>
        <v>12</v>
      </c>
      <c r="AE1353" s="50" t="s">
        <v>22</v>
      </c>
      <c r="AF1353" s="51">
        <f t="shared" si="975"/>
        <v>9.7069962193551528E-3</v>
      </c>
      <c r="AG1353" s="52">
        <f t="shared" si="976"/>
        <v>1.7341842943946821</v>
      </c>
      <c r="AH1353" s="52">
        <f t="shared" si="977"/>
        <v>1.7341842943946821</v>
      </c>
      <c r="AI1353" s="52">
        <f t="shared" si="978"/>
        <v>1.6337135754325702</v>
      </c>
      <c r="AJ1353" s="52">
        <f t="shared" si="979"/>
        <v>1.6337135754325702</v>
      </c>
      <c r="AK1353" s="52">
        <f t="shared" si="980"/>
        <v>1.7139099074043036</v>
      </c>
      <c r="AL1353" s="52">
        <f t="shared" si="981"/>
        <v>1.8786114792539952</v>
      </c>
      <c r="AM1353" s="52">
        <f t="shared" si="982"/>
        <v>2.4143523776251796</v>
      </c>
      <c r="AN1353" s="52">
        <f t="shared" si="983"/>
        <v>3.0339301377136283</v>
      </c>
      <c r="AO1353" s="52">
        <f t="shared" si="984"/>
        <v>2.8348571034198153</v>
      </c>
      <c r="AP1353" s="52">
        <f t="shared" si="985"/>
        <v>3.2124428425725502</v>
      </c>
      <c r="AQ1353" s="52">
        <f t="shared" si="986"/>
        <v>2.9389589791463773</v>
      </c>
      <c r="AR1353" s="52">
        <f t="shared" si="987"/>
        <v>3.3403050994264416</v>
      </c>
      <c r="AS1353" s="52">
        <f t="shared" si="988"/>
        <v>3.5628632784908203</v>
      </c>
      <c r="AT1353" s="146"/>
      <c r="AU1353" s="146"/>
      <c r="AV1353" s="146"/>
      <c r="AW1353" s="146"/>
      <c r="AX1353" s="146"/>
      <c r="AY1353" s="146"/>
      <c r="AZ1353" s="146"/>
      <c r="BA1353" s="146"/>
      <c r="BB1353" s="146"/>
      <c r="BC1353" s="146"/>
      <c r="BD1353" s="146"/>
      <c r="BE1353" s="146"/>
      <c r="BF1353" s="146"/>
      <c r="BG1353" s="53">
        <f t="shared" si="1015"/>
        <v>0.83566681222275396</v>
      </c>
      <c r="BH1353" s="53">
        <f t="shared" si="989"/>
        <v>0.82781095499856827</v>
      </c>
      <c r="BI1353" s="53">
        <f t="shared" si="990"/>
        <v>0.74314871007132577</v>
      </c>
      <c r="BJ1353" s="53">
        <f t="shared" si="991"/>
        <v>0.68289758308960991</v>
      </c>
      <c r="BK1353" s="53">
        <f t="shared" si="992"/>
        <v>0.68637883706793001</v>
      </c>
      <c r="BL1353" s="53">
        <f t="shared" si="993"/>
        <v>0.78681092681776121</v>
      </c>
      <c r="BM1353" s="53">
        <f t="shared" si="994"/>
        <v>0.794054937011618</v>
      </c>
      <c r="BN1353" s="53">
        <f t="shared" si="995"/>
        <v>1.0721394438741036</v>
      </c>
      <c r="BO1353" s="53">
        <f t="shared" si="996"/>
        <v>0.96721418033230444</v>
      </c>
      <c r="BP1353" s="53">
        <f t="shared" si="997"/>
        <v>1.2068009217840234</v>
      </c>
      <c r="BQ1353" s="53">
        <f t="shared" si="998"/>
        <v>1.1598709526455309</v>
      </c>
      <c r="BR1353" s="53">
        <f t="shared" si="999"/>
        <v>1.0826996770347281</v>
      </c>
      <c r="BS1353" s="53">
        <f t="shared" si="1000"/>
        <v>1.1545100121876997</v>
      </c>
      <c r="BT1353" s="54">
        <f t="shared" si="973"/>
        <v>12.000003949137957</v>
      </c>
      <c r="BU1353" s="55">
        <f t="shared" si="1016"/>
        <v>-0.17952529531236666</v>
      </c>
      <c r="BV1353" s="55">
        <f t="shared" si="1001"/>
        <v>0</v>
      </c>
      <c r="BW1353" s="55">
        <f t="shared" si="1002"/>
        <v>0</v>
      </c>
      <c r="BX1353" s="55">
        <f t="shared" si="1003"/>
        <v>-0.76282076441550561</v>
      </c>
      <c r="BY1353" s="55">
        <f t="shared" si="1004"/>
        <v>-0.75265112612236962</v>
      </c>
      <c r="BZ1353" s="55">
        <f t="shared" si="1005"/>
        <v>0</v>
      </c>
      <c r="CA1353" s="55">
        <f t="shared" si="1006"/>
        <v>0</v>
      </c>
      <c r="CB1353" s="55">
        <f t="shared" si="1007"/>
        <v>6.9656132429937803E-2</v>
      </c>
      <c r="CC1353" s="55">
        <f t="shared" si="1008"/>
        <v>-3.3335318568697467E-2</v>
      </c>
      <c r="CD1353" s="55">
        <f t="shared" si="1009"/>
        <v>0.37594598425497677</v>
      </c>
      <c r="CE1353" s="55">
        <f t="shared" si="1010"/>
        <v>0.29661750242083362</v>
      </c>
      <c r="CF1353" s="55">
        <f t="shared" si="1011"/>
        <v>0</v>
      </c>
      <c r="CG1353" s="55">
        <f t="shared" si="1012"/>
        <v>0.14367602208983654</v>
      </c>
      <c r="CH1353" s="56">
        <f t="shared" si="974"/>
        <v>-0.84243686322335465</v>
      </c>
      <c r="CI1353" s="57">
        <f t="shared" si="971"/>
        <v>0.48554593670582619</v>
      </c>
      <c r="CJ1353" s="58">
        <f t="shared" si="1013"/>
        <v>-14.616728760511698</v>
      </c>
      <c r="CK1353" s="67">
        <f t="shared" si="1014"/>
        <v>3.949137957093285E-6</v>
      </c>
    </row>
    <row r="1354" spans="1:89">
      <c r="A1354" s="48">
        <v>5242</v>
      </c>
      <c r="B1354" s="89">
        <v>1.9250253292806486E-2</v>
      </c>
      <c r="C1354" s="59">
        <v>0.52025782688766109</v>
      </c>
      <c r="D1354" s="59">
        <v>0.52025782688766109</v>
      </c>
      <c r="E1354" s="59">
        <v>0.49723756906077349</v>
      </c>
      <c r="F1354" s="59">
        <v>0.49723756906077349</v>
      </c>
      <c r="G1354" s="59">
        <v>0.51565377532228363</v>
      </c>
      <c r="H1354" s="59">
        <v>0.5524861878453039</v>
      </c>
      <c r="I1354" s="59">
        <v>0.66454880294659302</v>
      </c>
      <c r="J1354" s="59">
        <v>0.78268876611418048</v>
      </c>
      <c r="K1354" s="59">
        <v>0.7458563535911602</v>
      </c>
      <c r="L1354" s="59">
        <v>0.81491712707182318</v>
      </c>
      <c r="M1354" s="59">
        <v>0.76523941068139967</v>
      </c>
      <c r="N1354" s="59">
        <v>0.8375690607734807</v>
      </c>
      <c r="O1354" s="59">
        <v>0.87619705340699816</v>
      </c>
      <c r="P1354" s="120">
        <v>0.66078056381923767</v>
      </c>
      <c r="Q1354" s="60">
        <v>0</v>
      </c>
      <c r="R1354" s="60">
        <v>1</v>
      </c>
      <c r="S1354" s="60">
        <v>0</v>
      </c>
      <c r="T1354" s="60">
        <v>0</v>
      </c>
      <c r="U1354" s="60">
        <v>0</v>
      </c>
      <c r="V1354" s="60">
        <v>1</v>
      </c>
      <c r="W1354" s="60">
        <v>1</v>
      </c>
      <c r="X1354" s="60">
        <v>1</v>
      </c>
      <c r="Y1354" s="60">
        <v>0</v>
      </c>
      <c r="Z1354" s="60">
        <v>3</v>
      </c>
      <c r="AA1354" s="60">
        <v>1</v>
      </c>
      <c r="AB1354" s="60">
        <v>2</v>
      </c>
      <c r="AC1354" s="60">
        <v>0</v>
      </c>
      <c r="AD1354" s="49">
        <f t="shared" si="972"/>
        <v>10</v>
      </c>
      <c r="AE1354" s="50" t="s">
        <v>22</v>
      </c>
      <c r="AF1354" s="51">
        <f t="shared" si="975"/>
        <v>1.4571760991480862E-2</v>
      </c>
      <c r="AG1354" s="52">
        <f t="shared" si="976"/>
        <v>1.7341842943946821</v>
      </c>
      <c r="AH1354" s="52">
        <f t="shared" si="977"/>
        <v>1.7341842943946821</v>
      </c>
      <c r="AI1354" s="52">
        <f t="shared" si="978"/>
        <v>1.6337135754325702</v>
      </c>
      <c r="AJ1354" s="52">
        <f t="shared" si="979"/>
        <v>1.6337135754325702</v>
      </c>
      <c r="AK1354" s="52">
        <f t="shared" si="980"/>
        <v>1.7139099074043036</v>
      </c>
      <c r="AL1354" s="52">
        <f t="shared" si="981"/>
        <v>1.8786114792539952</v>
      </c>
      <c r="AM1354" s="52">
        <f t="shared" si="982"/>
        <v>2.4143523776251796</v>
      </c>
      <c r="AN1354" s="52">
        <f t="shared" si="983"/>
        <v>3.0339301377136283</v>
      </c>
      <c r="AO1354" s="52">
        <f t="shared" si="984"/>
        <v>2.8348571034198153</v>
      </c>
      <c r="AP1354" s="52">
        <f t="shared" si="985"/>
        <v>3.2124428425725502</v>
      </c>
      <c r="AQ1354" s="52">
        <f t="shared" si="986"/>
        <v>2.9389589791463773</v>
      </c>
      <c r="AR1354" s="52">
        <f t="shared" si="987"/>
        <v>3.3403050994264416</v>
      </c>
      <c r="AS1354" s="52">
        <f t="shared" si="988"/>
        <v>3.5628632784908203</v>
      </c>
      <c r="AT1354" s="146"/>
      <c r="AU1354" s="146"/>
      <c r="AV1354" s="146"/>
      <c r="AW1354" s="146"/>
      <c r="AX1354" s="146"/>
      <c r="AY1354" s="146"/>
      <c r="AZ1354" s="146"/>
      <c r="BA1354" s="146"/>
      <c r="BB1354" s="146"/>
      <c r="BC1354" s="146"/>
      <c r="BD1354" s="146"/>
      <c r="BE1354" s="146"/>
      <c r="BF1354" s="146"/>
      <c r="BG1354" s="53">
        <f t="shared" si="1015"/>
        <v>1.2544701554474937</v>
      </c>
      <c r="BH1354" s="53">
        <f t="shared" si="989"/>
        <v>1.2426772515184925</v>
      </c>
      <c r="BI1354" s="53">
        <f t="shared" si="990"/>
        <v>1.1155856188234972</v>
      </c>
      <c r="BJ1354" s="53">
        <f t="shared" si="991"/>
        <v>1.0251389964075619</v>
      </c>
      <c r="BK1354" s="53">
        <f t="shared" si="992"/>
        <v>1.0303649179775709</v>
      </c>
      <c r="BL1354" s="53">
        <f t="shared" si="993"/>
        <v>1.1811296215623341</v>
      </c>
      <c r="BM1354" s="53">
        <f t="shared" si="994"/>
        <v>1.1920040447906295</v>
      </c>
      <c r="BN1354" s="53">
        <f t="shared" si="995"/>
        <v>1.609453570664984</v>
      </c>
      <c r="BO1354" s="53">
        <f t="shared" si="996"/>
        <v>1.4519438912802722</v>
      </c>
      <c r="BP1354" s="53">
        <f t="shared" si="997"/>
        <v>1.8116020856659805</v>
      </c>
      <c r="BQ1354" s="53">
        <f t="shared" si="998"/>
        <v>1.7411526615423643</v>
      </c>
      <c r="BR1354" s="53">
        <f t="shared" si="999"/>
        <v>1.6253061773986819</v>
      </c>
      <c r="BS1354" s="53">
        <f t="shared" si="1000"/>
        <v>1.7331050285490279</v>
      </c>
      <c r="BT1354" s="54">
        <f t="shared" si="973"/>
        <v>18.013934021628888</v>
      </c>
      <c r="BU1354" s="55">
        <f t="shared" si="1016"/>
        <v>0</v>
      </c>
      <c r="BV1354" s="55">
        <f t="shared" si="1001"/>
        <v>0.21726812597182249</v>
      </c>
      <c r="BW1354" s="55">
        <f t="shared" si="1002"/>
        <v>0</v>
      </c>
      <c r="BX1354" s="55">
        <f t="shared" si="1003"/>
        <v>0</v>
      </c>
      <c r="BY1354" s="55">
        <f t="shared" si="1004"/>
        <v>0</v>
      </c>
      <c r="BZ1354" s="55">
        <f t="shared" si="1005"/>
        <v>0.16647128696077776</v>
      </c>
      <c r="CA1354" s="55">
        <f t="shared" si="1006"/>
        <v>0.1756359619181303</v>
      </c>
      <c r="CB1354" s="55">
        <f t="shared" si="1007"/>
        <v>0.4758947242856455</v>
      </c>
      <c r="CC1354" s="55">
        <f t="shared" si="1008"/>
        <v>0</v>
      </c>
      <c r="CD1354" s="55">
        <f t="shared" si="1009"/>
        <v>1.7826347519495886</v>
      </c>
      <c r="CE1354" s="55">
        <f t="shared" si="1010"/>
        <v>0.55454734306612441</v>
      </c>
      <c r="CF1354" s="55">
        <f t="shared" si="1011"/>
        <v>0.97139242978840157</v>
      </c>
      <c r="CG1354" s="55">
        <f t="shared" si="1012"/>
        <v>0</v>
      </c>
      <c r="CH1354" s="56">
        <f t="shared" si="974"/>
        <v>4.3438446239404911</v>
      </c>
      <c r="CI1354" s="57">
        <f t="shared" si="971"/>
        <v>0.70964406133928448</v>
      </c>
      <c r="CJ1354" s="58">
        <f t="shared" si="1013"/>
        <v>-13.100112712310931</v>
      </c>
      <c r="CK1354" s="67">
        <f t="shared" si="1014"/>
        <v>8.0139340216288879</v>
      </c>
    </row>
    <row r="1355" spans="1:89">
      <c r="A1355" s="48">
        <v>5243</v>
      </c>
      <c r="B1355" s="89">
        <v>2.0263424518743672E-2</v>
      </c>
      <c r="C1355" s="59">
        <v>0.52025782688766109</v>
      </c>
      <c r="D1355" s="59">
        <v>0.52025782688766109</v>
      </c>
      <c r="E1355" s="59">
        <v>0.49723756906077349</v>
      </c>
      <c r="F1355" s="59">
        <v>0.49723756906077349</v>
      </c>
      <c r="G1355" s="59">
        <v>0.51565377532228363</v>
      </c>
      <c r="H1355" s="59">
        <v>0.5524861878453039</v>
      </c>
      <c r="I1355" s="59">
        <v>0.66454880294659302</v>
      </c>
      <c r="J1355" s="59">
        <v>0.78268876611418048</v>
      </c>
      <c r="K1355" s="59">
        <v>0.7458563535911602</v>
      </c>
      <c r="L1355" s="59">
        <v>0.81491712707182318</v>
      </c>
      <c r="M1355" s="59">
        <v>0.76523941068139967</v>
      </c>
      <c r="N1355" s="59">
        <v>0.8375690607734807</v>
      </c>
      <c r="O1355" s="59">
        <v>0.87619705340699816</v>
      </c>
      <c r="P1355" s="120">
        <v>0.66078056381923767</v>
      </c>
      <c r="Q1355" s="60">
        <v>0</v>
      </c>
      <c r="R1355" s="60">
        <v>3</v>
      </c>
      <c r="S1355" s="60">
        <v>1</v>
      </c>
      <c r="T1355" s="60">
        <v>0</v>
      </c>
      <c r="U1355" s="60">
        <v>0</v>
      </c>
      <c r="V1355" s="60">
        <v>1</v>
      </c>
      <c r="W1355" s="60">
        <v>1</v>
      </c>
      <c r="X1355" s="60">
        <v>1</v>
      </c>
      <c r="Y1355" s="60">
        <v>0</v>
      </c>
      <c r="Z1355" s="60">
        <v>1</v>
      </c>
      <c r="AA1355" s="60">
        <v>1</v>
      </c>
      <c r="AB1355" s="60">
        <v>1</v>
      </c>
      <c r="AC1355" s="60">
        <v>0</v>
      </c>
      <c r="AD1355" s="49">
        <f t="shared" si="972"/>
        <v>10</v>
      </c>
      <c r="AE1355" s="50" t="s">
        <v>22</v>
      </c>
      <c r="AF1355" s="51">
        <f t="shared" si="975"/>
        <v>1.5394253130360759E-2</v>
      </c>
      <c r="AG1355" s="52">
        <f t="shared" si="976"/>
        <v>1.7341842943946821</v>
      </c>
      <c r="AH1355" s="52">
        <f t="shared" si="977"/>
        <v>1.7341842943946821</v>
      </c>
      <c r="AI1355" s="52">
        <f t="shared" si="978"/>
        <v>1.6337135754325702</v>
      </c>
      <c r="AJ1355" s="52">
        <f t="shared" si="979"/>
        <v>1.6337135754325702</v>
      </c>
      <c r="AK1355" s="52">
        <f t="shared" si="980"/>
        <v>1.7139099074043036</v>
      </c>
      <c r="AL1355" s="52">
        <f t="shared" si="981"/>
        <v>1.8786114792539952</v>
      </c>
      <c r="AM1355" s="52">
        <f t="shared" si="982"/>
        <v>2.4143523776251796</v>
      </c>
      <c r="AN1355" s="52">
        <f t="shared" si="983"/>
        <v>3.0339301377136283</v>
      </c>
      <c r="AO1355" s="52">
        <f t="shared" si="984"/>
        <v>2.8348571034198153</v>
      </c>
      <c r="AP1355" s="52">
        <f t="shared" si="985"/>
        <v>3.2124428425725502</v>
      </c>
      <c r="AQ1355" s="52">
        <f t="shared" si="986"/>
        <v>2.9389589791463773</v>
      </c>
      <c r="AR1355" s="52">
        <f t="shared" si="987"/>
        <v>3.3403050994264416</v>
      </c>
      <c r="AS1355" s="52">
        <f t="shared" si="988"/>
        <v>3.5628632784908203</v>
      </c>
      <c r="AT1355" s="146"/>
      <c r="AU1355" s="146"/>
      <c r="AV1355" s="146"/>
      <c r="AW1355" s="146"/>
      <c r="AX1355" s="146"/>
      <c r="AY1355" s="146"/>
      <c r="AZ1355" s="146"/>
      <c r="BA1355" s="146"/>
      <c r="BB1355" s="146"/>
      <c r="BC1355" s="146"/>
      <c r="BD1355" s="146"/>
      <c r="BE1355" s="146"/>
      <c r="BF1355" s="146"/>
      <c r="BG1355" s="53">
        <f t="shared" si="1015"/>
        <v>1.3252777841149019</v>
      </c>
      <c r="BH1355" s="53">
        <f t="shared" si="989"/>
        <v>1.3128192385533046</v>
      </c>
      <c r="BI1355" s="53">
        <f t="shared" si="990"/>
        <v>1.1785540138078938</v>
      </c>
      <c r="BJ1355" s="53">
        <f t="shared" si="991"/>
        <v>1.0830021995096022</v>
      </c>
      <c r="BK1355" s="53">
        <f t="shared" si="992"/>
        <v>1.088523094309837</v>
      </c>
      <c r="BL1355" s="53">
        <f t="shared" si="993"/>
        <v>1.2477975987066996</v>
      </c>
      <c r="BM1355" s="53">
        <f t="shared" si="994"/>
        <v>1.2592858206121318</v>
      </c>
      <c r="BN1355" s="53">
        <f t="shared" si="995"/>
        <v>1.7002979724183507</v>
      </c>
      <c r="BO1355" s="53">
        <f t="shared" si="996"/>
        <v>1.533897777112663</v>
      </c>
      <c r="BP1355" s="53">
        <f t="shared" si="997"/>
        <v>1.9138566089943421</v>
      </c>
      <c r="BQ1355" s="53">
        <f t="shared" si="998"/>
        <v>1.8394307198735191</v>
      </c>
      <c r="BR1355" s="53">
        <f t="shared" si="999"/>
        <v>1.7170453676698429</v>
      </c>
      <c r="BS1355" s="53">
        <f t="shared" si="1000"/>
        <v>1.8309288442613614</v>
      </c>
      <c r="BT1355" s="54">
        <f t="shared" si="973"/>
        <v>19.030717039944452</v>
      </c>
      <c r="BU1355" s="55">
        <f t="shared" si="1016"/>
        <v>0</v>
      </c>
      <c r="BV1355" s="55">
        <f t="shared" si="1001"/>
        <v>0.81653074584635887</v>
      </c>
      <c r="BW1355" s="55">
        <f t="shared" si="1002"/>
        <v>0.16428827501910856</v>
      </c>
      <c r="BX1355" s="55">
        <f t="shared" si="1003"/>
        <v>0</v>
      </c>
      <c r="BY1355" s="55">
        <f t="shared" si="1004"/>
        <v>0</v>
      </c>
      <c r="BZ1355" s="55">
        <f t="shared" si="1005"/>
        <v>0.22138007627107484</v>
      </c>
      <c r="CA1355" s="55">
        <f t="shared" si="1006"/>
        <v>0.23054475122842735</v>
      </c>
      <c r="CB1355" s="55">
        <f t="shared" si="1007"/>
        <v>0.53080351359594269</v>
      </c>
      <c r="CC1355" s="55">
        <f t="shared" si="1008"/>
        <v>0</v>
      </c>
      <c r="CD1355" s="55">
        <f t="shared" si="1009"/>
        <v>0.64912037329349337</v>
      </c>
      <c r="CE1355" s="55">
        <f t="shared" si="1010"/>
        <v>0.60945613237642171</v>
      </c>
      <c r="CF1355" s="55">
        <f t="shared" si="1011"/>
        <v>0.54060500420449786</v>
      </c>
      <c r="CG1355" s="55">
        <f t="shared" si="1012"/>
        <v>0</v>
      </c>
      <c r="CH1355" s="56">
        <f t="shared" si="974"/>
        <v>3.7627288718353253</v>
      </c>
      <c r="CI1355" s="57">
        <f t="shared" si="971"/>
        <v>0.74699374877819424</v>
      </c>
      <c r="CJ1355" s="58">
        <f t="shared" si="1013"/>
        <v>-14.224250018853329</v>
      </c>
      <c r="CK1355" s="67">
        <f t="shared" si="1014"/>
        <v>9.0307170399444523</v>
      </c>
    </row>
    <row r="1356" spans="1:89">
      <c r="A1356" s="48">
        <v>5244</v>
      </c>
      <c r="B1356" s="89">
        <v>3.9513677811550157E-2</v>
      </c>
      <c r="C1356" s="59">
        <v>0.52025782688766109</v>
      </c>
      <c r="D1356" s="59">
        <v>0.52025782688766109</v>
      </c>
      <c r="E1356" s="59">
        <v>0.49723756906077349</v>
      </c>
      <c r="F1356" s="59">
        <v>0.49723756906077349</v>
      </c>
      <c r="G1356" s="59">
        <v>0.51565377532228363</v>
      </c>
      <c r="H1356" s="59">
        <v>0.5524861878453039</v>
      </c>
      <c r="I1356" s="59">
        <v>0.64046961325966856</v>
      </c>
      <c r="J1356" s="59">
        <v>0.75046040515653778</v>
      </c>
      <c r="K1356" s="59">
        <v>0.72744014732965012</v>
      </c>
      <c r="L1356" s="59">
        <v>0.78729281767955805</v>
      </c>
      <c r="M1356" s="59">
        <v>0.74636279926335169</v>
      </c>
      <c r="N1356" s="59">
        <v>0.80916206261510126</v>
      </c>
      <c r="O1356" s="59">
        <v>0.84645488029465932</v>
      </c>
      <c r="P1356" s="120">
        <v>0.6469825754356141</v>
      </c>
      <c r="Q1356" s="60">
        <v>2</v>
      </c>
      <c r="R1356" s="60">
        <v>4</v>
      </c>
      <c r="S1356" s="60">
        <v>2</v>
      </c>
      <c r="T1356" s="60">
        <v>0</v>
      </c>
      <c r="U1356" s="60">
        <v>2</v>
      </c>
      <c r="V1356" s="60">
        <v>2</v>
      </c>
      <c r="W1356" s="60">
        <v>1</v>
      </c>
      <c r="X1356" s="60">
        <v>1</v>
      </c>
      <c r="Y1356" s="60">
        <v>4</v>
      </c>
      <c r="Z1356" s="60">
        <v>4</v>
      </c>
      <c r="AA1356" s="60">
        <v>1</v>
      </c>
      <c r="AB1356" s="60">
        <v>3</v>
      </c>
      <c r="AC1356" s="60">
        <v>4</v>
      </c>
      <c r="AD1356" s="49">
        <f t="shared" si="972"/>
        <v>30</v>
      </c>
      <c r="AE1356" s="50" t="s">
        <v>22</v>
      </c>
      <c r="AF1356" s="51">
        <f t="shared" si="975"/>
        <v>3.1465657906992656E-2</v>
      </c>
      <c r="AG1356" s="52">
        <f t="shared" si="976"/>
        <v>1.7341842943946821</v>
      </c>
      <c r="AH1356" s="52">
        <f t="shared" si="977"/>
        <v>1.7341842943946821</v>
      </c>
      <c r="AI1356" s="52">
        <f t="shared" si="978"/>
        <v>1.6337135754325702</v>
      </c>
      <c r="AJ1356" s="52">
        <f t="shared" si="979"/>
        <v>1.6337135754325702</v>
      </c>
      <c r="AK1356" s="52">
        <f t="shared" si="980"/>
        <v>1.7139099074043036</v>
      </c>
      <c r="AL1356" s="52">
        <f t="shared" si="981"/>
        <v>1.8786114792539952</v>
      </c>
      <c r="AM1356" s="52">
        <f t="shared" si="982"/>
        <v>2.2949018462919031</v>
      </c>
      <c r="AN1356" s="52">
        <f t="shared" si="983"/>
        <v>2.8594511159921416</v>
      </c>
      <c r="AO1356" s="52">
        <f t="shared" si="984"/>
        <v>2.7373146360593048</v>
      </c>
      <c r="AP1356" s="52">
        <f t="shared" si="985"/>
        <v>3.0591858945170838</v>
      </c>
      <c r="AQ1356" s="52">
        <f t="shared" si="986"/>
        <v>2.8375583723386582</v>
      </c>
      <c r="AR1356" s="52">
        <f t="shared" si="987"/>
        <v>3.180271447686791</v>
      </c>
      <c r="AS1356" s="52">
        <f t="shared" si="988"/>
        <v>3.3909986665275782</v>
      </c>
      <c r="AT1356" s="146"/>
      <c r="AU1356" s="146"/>
      <c r="AV1356" s="146"/>
      <c r="AW1356" s="146"/>
      <c r="AX1356" s="146"/>
      <c r="AY1356" s="146"/>
      <c r="AZ1356" s="146"/>
      <c r="BA1356" s="146"/>
      <c r="BB1356" s="146"/>
      <c r="BC1356" s="146"/>
      <c r="BD1356" s="146"/>
      <c r="BE1356" s="146"/>
      <c r="BF1356" s="146"/>
      <c r="BG1356" s="53">
        <f t="shared" si="1015"/>
        <v>2.7088509610416893</v>
      </c>
      <c r="BH1356" s="53">
        <f t="shared" si="989"/>
        <v>2.6833858521247285</v>
      </c>
      <c r="BI1356" s="53">
        <f t="shared" si="990"/>
        <v>2.4089494377778391</v>
      </c>
      <c r="BJ1356" s="53">
        <f t="shared" si="991"/>
        <v>2.2136427427636538</v>
      </c>
      <c r="BK1356" s="53">
        <f t="shared" si="992"/>
        <v>2.2249273816255464</v>
      </c>
      <c r="BL1356" s="53">
        <f t="shared" si="993"/>
        <v>2.5504824459874142</v>
      </c>
      <c r="BM1356" s="53">
        <f t="shared" si="994"/>
        <v>2.4466168685770922</v>
      </c>
      <c r="BN1356" s="53">
        <f t="shared" si="995"/>
        <v>3.2755205657637174</v>
      </c>
      <c r="BO1356" s="53">
        <f t="shared" si="996"/>
        <v>3.0273885118959218</v>
      </c>
      <c r="BP1356" s="53">
        <f t="shared" si="997"/>
        <v>3.7252725165420566</v>
      </c>
      <c r="BQ1356" s="53">
        <f t="shared" si="998"/>
        <v>3.6300525193409734</v>
      </c>
      <c r="BR1356" s="53">
        <f t="shared" si="999"/>
        <v>3.3414734680977265</v>
      </c>
      <c r="BS1356" s="53">
        <f t="shared" si="1000"/>
        <v>3.5618704684321956</v>
      </c>
      <c r="BT1356" s="54">
        <f t="shared" si="973"/>
        <v>37.798433739970555</v>
      </c>
      <c r="BU1356" s="55">
        <f t="shared" si="1016"/>
        <v>1.9930490907254867</v>
      </c>
      <c r="BV1356" s="55">
        <f t="shared" si="1001"/>
        <v>3.9483174991648986</v>
      </c>
      <c r="BW1356" s="55">
        <f t="shared" si="1002"/>
        <v>1.758381469056427</v>
      </c>
      <c r="BX1356" s="55">
        <f t="shared" si="1003"/>
        <v>0</v>
      </c>
      <c r="BY1356" s="55">
        <f t="shared" si="1004"/>
        <v>1.5994485552278503</v>
      </c>
      <c r="BZ1356" s="55">
        <f t="shared" si="1005"/>
        <v>1.8725650715603597</v>
      </c>
      <c r="CA1356" s="55">
        <f t="shared" si="1006"/>
        <v>0.89470620030857506</v>
      </c>
      <c r="CB1356" s="55">
        <f t="shared" si="1007"/>
        <v>1.1864768078340178</v>
      </c>
      <c r="CC1356" s="55">
        <f t="shared" si="1008"/>
        <v>4.4308014825178006</v>
      </c>
      <c r="CD1356" s="55">
        <f t="shared" si="1009"/>
        <v>5.2605600318351389</v>
      </c>
      <c r="CE1356" s="55">
        <f t="shared" si="1010"/>
        <v>1.289247116310106</v>
      </c>
      <c r="CF1356" s="55">
        <f t="shared" si="1011"/>
        <v>3.6192356034602113</v>
      </c>
      <c r="CG1356" s="55">
        <f t="shared" si="1012"/>
        <v>5.0811432774563379</v>
      </c>
      <c r="CH1356" s="56">
        <f t="shared" si="974"/>
        <v>32.933932205457211</v>
      </c>
      <c r="CI1356" s="57">
        <f t="shared" si="971"/>
        <v>1.4566378101174786</v>
      </c>
      <c r="CJ1356" s="58">
        <f t="shared" si="1013"/>
        <v>-5.622783621767752</v>
      </c>
      <c r="CK1356" s="67">
        <f t="shared" si="1014"/>
        <v>7.7984337399705552</v>
      </c>
    </row>
    <row r="1357" spans="1:89">
      <c r="A1357" s="48">
        <v>5245</v>
      </c>
      <c r="B1357" s="89">
        <v>2.4822695035460994E-2</v>
      </c>
      <c r="C1357" s="59">
        <v>0.52025782688766109</v>
      </c>
      <c r="D1357" s="59">
        <v>0.52025782688766109</v>
      </c>
      <c r="E1357" s="59">
        <v>0.49723756906077349</v>
      </c>
      <c r="F1357" s="59">
        <v>0.49723756906077349</v>
      </c>
      <c r="G1357" s="59">
        <v>0.51565377532228363</v>
      </c>
      <c r="H1357" s="59">
        <v>0.5524861878453039</v>
      </c>
      <c r="I1357" s="59">
        <v>0.64046961325966856</v>
      </c>
      <c r="J1357" s="59">
        <v>0.75046040515653778</v>
      </c>
      <c r="K1357" s="59">
        <v>0.72744014732965012</v>
      </c>
      <c r="L1357" s="59">
        <v>0.78729281767955805</v>
      </c>
      <c r="M1357" s="59">
        <v>0.74636279926335169</v>
      </c>
      <c r="N1357" s="59">
        <v>0.80916206261510126</v>
      </c>
      <c r="O1357" s="59">
        <v>0.84645488029465932</v>
      </c>
      <c r="P1357" s="120">
        <v>0.6469825754356141</v>
      </c>
      <c r="Q1357" s="60">
        <v>3</v>
      </c>
      <c r="R1357" s="60">
        <v>1</v>
      </c>
      <c r="S1357" s="60">
        <v>1</v>
      </c>
      <c r="T1357" s="60">
        <v>0</v>
      </c>
      <c r="U1357" s="60">
        <v>4</v>
      </c>
      <c r="V1357" s="60">
        <v>3</v>
      </c>
      <c r="W1357" s="60">
        <v>2</v>
      </c>
      <c r="X1357" s="60">
        <v>1</v>
      </c>
      <c r="Y1357" s="60">
        <v>4</v>
      </c>
      <c r="Z1357" s="60">
        <v>2</v>
      </c>
      <c r="AA1357" s="60">
        <v>2</v>
      </c>
      <c r="AB1357" s="60">
        <v>0</v>
      </c>
      <c r="AC1357" s="60">
        <v>2</v>
      </c>
      <c r="AD1357" s="49">
        <f t="shared" si="972"/>
        <v>25</v>
      </c>
      <c r="AE1357" s="50" t="s">
        <v>22</v>
      </c>
      <c r="AF1357" s="51">
        <f t="shared" si="975"/>
        <v>1.9129654837378982E-2</v>
      </c>
      <c r="AG1357" s="52">
        <f t="shared" si="976"/>
        <v>1.7341842943946821</v>
      </c>
      <c r="AH1357" s="52">
        <f t="shared" si="977"/>
        <v>1.7341842943946821</v>
      </c>
      <c r="AI1357" s="52">
        <f t="shared" si="978"/>
        <v>1.6337135754325702</v>
      </c>
      <c r="AJ1357" s="52">
        <f t="shared" si="979"/>
        <v>1.6337135754325702</v>
      </c>
      <c r="AK1357" s="52">
        <f t="shared" si="980"/>
        <v>1.7139099074043036</v>
      </c>
      <c r="AL1357" s="52">
        <f t="shared" si="981"/>
        <v>1.8786114792539952</v>
      </c>
      <c r="AM1357" s="52">
        <f t="shared" si="982"/>
        <v>2.2949018462919031</v>
      </c>
      <c r="AN1357" s="52">
        <f t="shared" si="983"/>
        <v>2.8594511159921416</v>
      </c>
      <c r="AO1357" s="52">
        <f t="shared" si="984"/>
        <v>2.7373146360593048</v>
      </c>
      <c r="AP1357" s="52">
        <f t="shared" si="985"/>
        <v>3.0591858945170838</v>
      </c>
      <c r="AQ1357" s="52">
        <f t="shared" si="986"/>
        <v>2.8375583723386582</v>
      </c>
      <c r="AR1357" s="52">
        <f t="shared" si="987"/>
        <v>3.180271447686791</v>
      </c>
      <c r="AS1357" s="52">
        <f t="shared" si="988"/>
        <v>3.3909986665275782</v>
      </c>
      <c r="AT1357" s="146"/>
      <c r="AU1357" s="146"/>
      <c r="AV1357" s="146"/>
      <c r="AW1357" s="146"/>
      <c r="AX1357" s="146"/>
      <c r="AY1357" s="146"/>
      <c r="AZ1357" s="146"/>
      <c r="BA1357" s="146"/>
      <c r="BB1357" s="146"/>
      <c r="BC1357" s="146"/>
      <c r="BD1357" s="146"/>
      <c r="BE1357" s="146"/>
      <c r="BF1357" s="146"/>
      <c r="BG1357" s="53">
        <f t="shared" si="1015"/>
        <v>1.6468552491036255</v>
      </c>
      <c r="BH1357" s="53">
        <f t="shared" si="989"/>
        <v>1.6313736486420167</v>
      </c>
      <c r="BI1357" s="53">
        <f t="shared" si="990"/>
        <v>1.4645290876040213</v>
      </c>
      <c r="BJ1357" s="53">
        <f t="shared" si="991"/>
        <v>1.3457917113160678</v>
      </c>
      <c r="BK1357" s="53">
        <f t="shared" si="992"/>
        <v>1.352652246285035</v>
      </c>
      <c r="BL1357" s="53">
        <f t="shared" si="993"/>
        <v>1.5505745662381551</v>
      </c>
      <c r="BM1357" s="53">
        <f t="shared" si="994"/>
        <v>1.4874291315799153</v>
      </c>
      <c r="BN1357" s="53">
        <f t="shared" si="995"/>
        <v>1.9913639823139155</v>
      </c>
      <c r="BO1357" s="53">
        <f t="shared" si="996"/>
        <v>1.8405112476083112</v>
      </c>
      <c r="BP1357" s="53">
        <f t="shared" si="997"/>
        <v>2.2647922260918887</v>
      </c>
      <c r="BQ1357" s="53">
        <f t="shared" si="998"/>
        <v>2.2069029016271955</v>
      </c>
      <c r="BR1357" s="53">
        <f t="shared" si="999"/>
        <v>2.0314602758953884</v>
      </c>
      <c r="BS1357" s="53">
        <f t="shared" si="1000"/>
        <v>2.1654513895105634</v>
      </c>
      <c r="BT1357" s="54">
        <f t="shared" si="973"/>
        <v>22.979687663816101</v>
      </c>
      <c r="BU1357" s="55">
        <f t="shared" si="1016"/>
        <v>1.4966026791645564</v>
      </c>
      <c r="BV1357" s="55">
        <f t="shared" si="1001"/>
        <v>0.48942238915000003</v>
      </c>
      <c r="BW1357" s="55">
        <f t="shared" si="1002"/>
        <v>0.38153374888698882</v>
      </c>
      <c r="BX1357" s="55">
        <f t="shared" si="1003"/>
        <v>0</v>
      </c>
      <c r="BY1357" s="55">
        <f t="shared" si="1004"/>
        <v>1.2082691678908026</v>
      </c>
      <c r="BZ1357" s="55">
        <f t="shared" si="1005"/>
        <v>1.3158766504168655</v>
      </c>
      <c r="CA1357" s="55">
        <f t="shared" si="1006"/>
        <v>0.79409842933470065</v>
      </c>
      <c r="CB1357" s="55">
        <f t="shared" si="1007"/>
        <v>0.68881982219279325</v>
      </c>
      <c r="CC1357" s="55">
        <f t="shared" si="1008"/>
        <v>2.4401735399529021</v>
      </c>
      <c r="CD1357" s="55">
        <f t="shared" si="1009"/>
        <v>1.6349660446351206</v>
      </c>
      <c r="CE1357" s="55">
        <f t="shared" si="1010"/>
        <v>1.5831802613377628</v>
      </c>
      <c r="CF1357" s="55">
        <f t="shared" si="1011"/>
        <v>0</v>
      </c>
      <c r="CG1357" s="55">
        <f t="shared" si="1012"/>
        <v>1.5452576674457199</v>
      </c>
      <c r="CH1357" s="56">
        <f t="shared" si="974"/>
        <v>13.578200400408214</v>
      </c>
      <c r="CI1357" s="57">
        <f t="shared" si="971"/>
        <v>0.91506734225328779</v>
      </c>
      <c r="CJ1357" s="58">
        <f t="shared" si="1013"/>
        <v>-11.07515109032235</v>
      </c>
      <c r="CK1357" s="67">
        <f t="shared" si="1014"/>
        <v>2.020312336183899</v>
      </c>
    </row>
    <row r="1358" spans="1:89">
      <c r="A1358" s="48">
        <v>5246</v>
      </c>
      <c r="B1358" s="89">
        <v>2.8875379939209727E-2</v>
      </c>
      <c r="C1358" s="59">
        <v>0.52025782688766109</v>
      </c>
      <c r="D1358" s="59">
        <v>0.52025782688766109</v>
      </c>
      <c r="E1358" s="59">
        <v>0.49723756906077349</v>
      </c>
      <c r="F1358" s="59">
        <v>0.49723756906077349</v>
      </c>
      <c r="G1358" s="59">
        <v>0.51565377532228363</v>
      </c>
      <c r="H1358" s="59">
        <v>0.5524861878453039</v>
      </c>
      <c r="I1358" s="59">
        <v>0.64046961325966856</v>
      </c>
      <c r="J1358" s="59">
        <v>0.75046040515653778</v>
      </c>
      <c r="K1358" s="59">
        <v>0.72744014732965012</v>
      </c>
      <c r="L1358" s="59">
        <v>0.78729281767955805</v>
      </c>
      <c r="M1358" s="59">
        <v>0.74636279926335169</v>
      </c>
      <c r="N1358" s="59">
        <v>0.80916206261510126</v>
      </c>
      <c r="O1358" s="59">
        <v>0.84645488029465932</v>
      </c>
      <c r="P1358" s="120">
        <v>0.6469825754356141</v>
      </c>
      <c r="Q1358" s="60">
        <v>0</v>
      </c>
      <c r="R1358" s="60">
        <v>1</v>
      </c>
      <c r="S1358" s="60">
        <v>2</v>
      </c>
      <c r="T1358" s="60">
        <v>1</v>
      </c>
      <c r="U1358" s="60">
        <v>6</v>
      </c>
      <c r="V1358" s="60">
        <v>1</v>
      </c>
      <c r="W1358" s="60">
        <v>5</v>
      </c>
      <c r="X1358" s="60">
        <v>2</v>
      </c>
      <c r="Y1358" s="60">
        <v>3</v>
      </c>
      <c r="Z1358" s="60">
        <v>2</v>
      </c>
      <c r="AA1358" s="60">
        <v>3</v>
      </c>
      <c r="AB1358" s="60">
        <v>1</v>
      </c>
      <c r="AC1358" s="60">
        <v>3</v>
      </c>
      <c r="AD1358" s="49">
        <f t="shared" si="972"/>
        <v>30</v>
      </c>
      <c r="AE1358" s="50" t="s">
        <v>22</v>
      </c>
      <c r="AF1358" s="51">
        <f t="shared" si="975"/>
        <v>2.2491343045036406E-2</v>
      </c>
      <c r="AG1358" s="52">
        <f t="shared" si="976"/>
        <v>1.7341842943946821</v>
      </c>
      <c r="AH1358" s="52">
        <f t="shared" si="977"/>
        <v>1.7341842943946821</v>
      </c>
      <c r="AI1358" s="52">
        <f t="shared" si="978"/>
        <v>1.6337135754325702</v>
      </c>
      <c r="AJ1358" s="52">
        <f t="shared" si="979"/>
        <v>1.6337135754325702</v>
      </c>
      <c r="AK1358" s="52">
        <f t="shared" si="980"/>
        <v>1.7139099074043036</v>
      </c>
      <c r="AL1358" s="52">
        <f t="shared" si="981"/>
        <v>1.8786114792539952</v>
      </c>
      <c r="AM1358" s="52">
        <f t="shared" si="982"/>
        <v>2.2949018462919031</v>
      </c>
      <c r="AN1358" s="52">
        <f t="shared" si="983"/>
        <v>2.8594511159921416</v>
      </c>
      <c r="AO1358" s="52">
        <f t="shared" si="984"/>
        <v>2.7373146360593048</v>
      </c>
      <c r="AP1358" s="52">
        <f t="shared" si="985"/>
        <v>3.0591858945170838</v>
      </c>
      <c r="AQ1358" s="52">
        <f t="shared" si="986"/>
        <v>2.8375583723386582</v>
      </c>
      <c r="AR1358" s="52">
        <f t="shared" si="987"/>
        <v>3.180271447686791</v>
      </c>
      <c r="AS1358" s="52">
        <f t="shared" si="988"/>
        <v>3.3909986665275782</v>
      </c>
      <c r="AT1358" s="146"/>
      <c r="AU1358" s="146"/>
      <c r="AV1358" s="146"/>
      <c r="AW1358" s="146"/>
      <c r="AX1358" s="146"/>
      <c r="AY1358" s="146"/>
      <c r="AZ1358" s="146"/>
      <c r="BA1358" s="146"/>
      <c r="BB1358" s="146"/>
      <c r="BC1358" s="146"/>
      <c r="BD1358" s="146"/>
      <c r="BE1358" s="146"/>
      <c r="BF1358" s="146"/>
      <c r="BG1358" s="53">
        <f t="shared" si="1015"/>
        <v>1.9362600458808641</v>
      </c>
      <c r="BH1358" s="53">
        <f t="shared" si="989"/>
        <v>1.9180578362838641</v>
      </c>
      <c r="BI1358" s="53">
        <f t="shared" si="990"/>
        <v>1.7218933843162501</v>
      </c>
      <c r="BJ1358" s="53">
        <f t="shared" si="991"/>
        <v>1.5822900780850417</v>
      </c>
      <c r="BK1358" s="53">
        <f t="shared" si="992"/>
        <v>1.5903562270444052</v>
      </c>
      <c r="BL1358" s="53">
        <f t="shared" si="993"/>
        <v>1.8230597876772325</v>
      </c>
      <c r="BM1358" s="53">
        <f t="shared" si="994"/>
        <v>1.7488176936771198</v>
      </c>
      <c r="BN1358" s="53">
        <f t="shared" si="995"/>
        <v>2.3413099104243273</v>
      </c>
      <c r="BO1358" s="53">
        <f t="shared" si="996"/>
        <v>2.1639475568226305</v>
      </c>
      <c r="BP1358" s="53">
        <f t="shared" si="997"/>
        <v>2.6627881849301329</v>
      </c>
      <c r="BQ1358" s="53">
        <f t="shared" si="998"/>
        <v>2.5947258666996582</v>
      </c>
      <c r="BR1358" s="53">
        <f t="shared" si="999"/>
        <v>2.3884523968644511</v>
      </c>
      <c r="BS1358" s="53">
        <f t="shared" si="1000"/>
        <v>2.5459900067651149</v>
      </c>
      <c r="BT1358" s="54">
        <f t="shared" si="973"/>
        <v>27.017948975471093</v>
      </c>
      <c r="BU1358" s="55">
        <f t="shared" si="1016"/>
        <v>0</v>
      </c>
      <c r="BV1358" s="55">
        <f t="shared" si="1001"/>
        <v>0.65131313048203388</v>
      </c>
      <c r="BW1358" s="55">
        <f t="shared" si="1002"/>
        <v>1.0868489804380457</v>
      </c>
      <c r="BX1358" s="55">
        <f t="shared" si="1003"/>
        <v>0.45887321415816645</v>
      </c>
      <c r="BY1358" s="55">
        <f t="shared" si="1004"/>
        <v>2.7837481998284073</v>
      </c>
      <c r="BZ1358" s="55">
        <f t="shared" si="1005"/>
        <v>0.60051629147098917</v>
      </c>
      <c r="CA1358" s="55">
        <f t="shared" si="1006"/>
        <v>2.7946997799969213</v>
      </c>
      <c r="CB1358" s="55">
        <f t="shared" si="1007"/>
        <v>1.7014211270496544</v>
      </c>
      <c r="CC1358" s="55">
        <f t="shared" si="1008"/>
        <v>2.315802378960778</v>
      </c>
      <c r="CD1358" s="55">
        <f t="shared" si="1009"/>
        <v>1.9587475272991886</v>
      </c>
      <c r="CE1358" s="55">
        <f t="shared" si="1010"/>
        <v>2.8604426160027461</v>
      </c>
      <c r="CF1358" s="55">
        <f t="shared" si="1011"/>
        <v>0.87064562351087982</v>
      </c>
      <c r="CG1358" s="55">
        <f t="shared" si="1012"/>
        <v>2.8035587251646814</v>
      </c>
      <c r="CH1358" s="56">
        <f t="shared" si="974"/>
        <v>20.886617594362491</v>
      </c>
      <c r="CI1358" s="57">
        <f t="shared" si="971"/>
        <v>1.0644660920089266</v>
      </c>
      <c r="CJ1358" s="58">
        <f t="shared" si="1013"/>
        <v>-7.7388059057379763</v>
      </c>
      <c r="CK1358" s="67">
        <f t="shared" si="1014"/>
        <v>2.9820510245289071</v>
      </c>
    </row>
    <row r="1359" spans="1:89">
      <c r="A1359" s="48">
        <v>5247</v>
      </c>
      <c r="B1359" s="89">
        <v>3.9007092198581561E-2</v>
      </c>
      <c r="C1359" s="59">
        <v>0.17868324125230203</v>
      </c>
      <c r="D1359" s="59">
        <v>0.17868324125230203</v>
      </c>
      <c r="E1359" s="59">
        <v>0.16574585635359115</v>
      </c>
      <c r="F1359" s="59">
        <v>0.17495395948434622</v>
      </c>
      <c r="G1359" s="59">
        <v>0.15653775322283608</v>
      </c>
      <c r="H1359" s="59">
        <v>0.18646408839779005</v>
      </c>
      <c r="I1359" s="59">
        <v>0.17011970534069981</v>
      </c>
      <c r="J1359" s="59">
        <v>0.20948434622467771</v>
      </c>
      <c r="K1359" s="59">
        <v>0.19567219152854512</v>
      </c>
      <c r="L1359" s="59">
        <v>0.25552486187845302</v>
      </c>
      <c r="M1359" s="59">
        <v>0.19567219152854512</v>
      </c>
      <c r="N1359" s="59">
        <v>0.18876611418047881</v>
      </c>
      <c r="O1359" s="59">
        <v>0.19700736648250461</v>
      </c>
      <c r="P1359" s="120">
        <v>0.18871653208669775</v>
      </c>
      <c r="Q1359" s="60">
        <v>1</v>
      </c>
      <c r="R1359" s="60">
        <v>0</v>
      </c>
      <c r="S1359" s="60">
        <v>0</v>
      </c>
      <c r="T1359" s="60">
        <v>0</v>
      </c>
      <c r="U1359" s="60">
        <v>0</v>
      </c>
      <c r="V1359" s="60">
        <v>0</v>
      </c>
      <c r="W1359" s="60">
        <v>1</v>
      </c>
      <c r="X1359" s="60">
        <v>0</v>
      </c>
      <c r="Y1359" s="60">
        <v>0</v>
      </c>
      <c r="Z1359" s="60">
        <v>3</v>
      </c>
      <c r="AA1359" s="60">
        <v>2</v>
      </c>
      <c r="AB1359" s="60">
        <v>0</v>
      </c>
      <c r="AC1359" s="60">
        <v>0</v>
      </c>
      <c r="AD1359" s="49">
        <f t="shared" si="972"/>
        <v>7</v>
      </c>
      <c r="AE1359" s="50" t="s">
        <v>22</v>
      </c>
      <c r="AF1359" s="51">
        <f t="shared" si="975"/>
        <v>3.1034013190664206E-2</v>
      </c>
      <c r="AG1359" s="52">
        <f t="shared" si="976"/>
        <v>0.48427033790651919</v>
      </c>
      <c r="AH1359" s="52">
        <f t="shared" si="977"/>
        <v>0.48427033790651919</v>
      </c>
      <c r="AI1359" s="52">
        <f t="shared" si="978"/>
        <v>0.4473775782627531</v>
      </c>
      <c r="AJ1359" s="52">
        <f t="shared" si="979"/>
        <v>0.47355786068242339</v>
      </c>
      <c r="AK1359" s="52">
        <f t="shared" si="980"/>
        <v>0.42157908616904011</v>
      </c>
      <c r="AL1359" s="52">
        <f t="shared" si="981"/>
        <v>0.50682541566953299</v>
      </c>
      <c r="AM1359" s="52">
        <f t="shared" si="982"/>
        <v>0.45976536853125388</v>
      </c>
      <c r="AN1359" s="52">
        <f t="shared" si="983"/>
        <v>0.57518522139674044</v>
      </c>
      <c r="AO1359" s="52">
        <f t="shared" si="984"/>
        <v>0.53387637529332144</v>
      </c>
      <c r="AP1359" s="52">
        <f t="shared" si="985"/>
        <v>0.71926101147353494</v>
      </c>
      <c r="AQ1359" s="52">
        <f t="shared" si="986"/>
        <v>0.53387637529332144</v>
      </c>
      <c r="AR1359" s="52">
        <f t="shared" si="987"/>
        <v>0.51355164589255198</v>
      </c>
      <c r="AS1359" s="52">
        <f t="shared" si="988"/>
        <v>0.53783113606451216</v>
      </c>
      <c r="AT1359" s="146"/>
      <c r="AU1359" s="146"/>
      <c r="AV1359" s="146"/>
      <c r="AW1359" s="146"/>
      <c r="AX1359" s="146"/>
      <c r="AY1359" s="146"/>
      <c r="AZ1359" s="146"/>
      <c r="BA1359" s="146"/>
      <c r="BB1359" s="146"/>
      <c r="BC1359" s="146"/>
      <c r="BD1359" s="146"/>
      <c r="BE1359" s="146"/>
      <c r="BF1359" s="146"/>
      <c r="BG1359" s="53">
        <f t="shared" si="1015"/>
        <v>0.74606875944323736</v>
      </c>
      <c r="BH1359" s="53">
        <f t="shared" si="989"/>
        <v>0.73905518708654416</v>
      </c>
      <c r="BI1359" s="53">
        <f t="shared" si="990"/>
        <v>0.65061954352444584</v>
      </c>
      <c r="BJ1359" s="53">
        <f t="shared" si="991"/>
        <v>0.63285729070945751</v>
      </c>
      <c r="BK1359" s="53">
        <f t="shared" si="992"/>
        <v>0.53976911780139625</v>
      </c>
      <c r="BL1359" s="53">
        <f t="shared" si="993"/>
        <v>0.67864847250267091</v>
      </c>
      <c r="BM1359" s="53">
        <f t="shared" si="994"/>
        <v>0.48343626876290852</v>
      </c>
      <c r="BN1359" s="53">
        <f t="shared" si="995"/>
        <v>0.64984008449832598</v>
      </c>
      <c r="BO1359" s="53">
        <f t="shared" si="996"/>
        <v>0.58235159044320728</v>
      </c>
      <c r="BP1359" s="53">
        <f t="shared" si="997"/>
        <v>0.86385295528832184</v>
      </c>
      <c r="BQ1359" s="53">
        <f t="shared" si="998"/>
        <v>0.67361217948859997</v>
      </c>
      <c r="BR1359" s="53">
        <f t="shared" si="999"/>
        <v>0.53218064558393186</v>
      </c>
      <c r="BS1359" s="53">
        <f t="shared" si="1000"/>
        <v>0.55718262774000227</v>
      </c>
      <c r="BT1359" s="54">
        <f t="shared" si="973"/>
        <v>8.3294747228730479</v>
      </c>
      <c r="BU1359" s="55">
        <f t="shared" si="1016"/>
        <v>-0.29293751219040781</v>
      </c>
      <c r="BV1359" s="55">
        <f t="shared" si="1001"/>
        <v>0</v>
      </c>
      <c r="BW1359" s="55">
        <f t="shared" si="1002"/>
        <v>0</v>
      </c>
      <c r="BX1359" s="55">
        <f t="shared" si="1003"/>
        <v>0</v>
      </c>
      <c r="BY1359" s="55">
        <f t="shared" si="1004"/>
        <v>0</v>
      </c>
      <c r="BZ1359" s="55">
        <f t="shared" si="1005"/>
        <v>0</v>
      </c>
      <c r="CA1359" s="55">
        <f t="shared" si="1006"/>
        <v>-0.72683578505619328</v>
      </c>
      <c r="CB1359" s="55">
        <f t="shared" si="1007"/>
        <v>0</v>
      </c>
      <c r="CC1359" s="55">
        <f t="shared" si="1008"/>
        <v>0</v>
      </c>
      <c r="CD1359" s="55">
        <f t="shared" si="1009"/>
        <v>-0.43905814590200376</v>
      </c>
      <c r="CE1359" s="55">
        <f t="shared" si="1010"/>
        <v>-0.79020147005788732</v>
      </c>
      <c r="CF1359" s="55">
        <f t="shared" si="1011"/>
        <v>0</v>
      </c>
      <c r="CG1359" s="55">
        <f t="shared" si="1012"/>
        <v>0</v>
      </c>
      <c r="CH1359" s="56">
        <f t="shared" si="974"/>
        <v>-2.2490329132064923</v>
      </c>
      <c r="CI1359" s="57">
        <f t="shared" si="971"/>
        <v>1.4379629663980236</v>
      </c>
      <c r="CJ1359" s="58">
        <f t="shared" si="1013"/>
        <v>-11.41562119052438</v>
      </c>
      <c r="CK1359" s="67">
        <f t="shared" si="1014"/>
        <v>1.3294747228730479</v>
      </c>
    </row>
    <row r="1360" spans="1:89">
      <c r="A1360" s="48">
        <v>5248</v>
      </c>
      <c r="B1360" s="89">
        <v>1.9250253292806486E-2</v>
      </c>
      <c r="C1360" s="59">
        <v>0.20257826887661143</v>
      </c>
      <c r="D1360" s="59">
        <v>0.20257826887661143</v>
      </c>
      <c r="E1360" s="59">
        <v>0.19337016574585636</v>
      </c>
      <c r="F1360" s="59">
        <v>0.20488029465930019</v>
      </c>
      <c r="G1360" s="59">
        <v>0.18186003683241253</v>
      </c>
      <c r="H1360" s="59">
        <v>0.21178637200736647</v>
      </c>
      <c r="I1360" s="59">
        <v>0.19410681399631677</v>
      </c>
      <c r="J1360" s="59">
        <v>0.26243093922651933</v>
      </c>
      <c r="K1360" s="59">
        <v>0.23710865561694291</v>
      </c>
      <c r="L1360" s="59">
        <v>0.31767955801104975</v>
      </c>
      <c r="M1360" s="59">
        <v>0.23710865561694291</v>
      </c>
      <c r="N1360" s="59">
        <v>0.2509208103130755</v>
      </c>
      <c r="O1360" s="59">
        <v>0.26187845303867402</v>
      </c>
      <c r="P1360" s="120">
        <v>0.22756056098597538</v>
      </c>
      <c r="Q1360" s="60">
        <v>0</v>
      </c>
      <c r="R1360" s="60">
        <v>0</v>
      </c>
      <c r="S1360" s="60">
        <v>1</v>
      </c>
      <c r="T1360" s="60">
        <v>2</v>
      </c>
      <c r="U1360" s="60">
        <v>0</v>
      </c>
      <c r="V1360" s="60">
        <v>0</v>
      </c>
      <c r="W1360" s="60">
        <v>0</v>
      </c>
      <c r="X1360" s="60">
        <v>1</v>
      </c>
      <c r="Y1360" s="60">
        <v>0</v>
      </c>
      <c r="Z1360" s="60">
        <v>3</v>
      </c>
      <c r="AA1360" s="60">
        <v>0</v>
      </c>
      <c r="AB1360" s="60">
        <v>2</v>
      </c>
      <c r="AC1360" s="60">
        <v>1</v>
      </c>
      <c r="AD1360" s="49">
        <f t="shared" si="972"/>
        <v>10</v>
      </c>
      <c r="AE1360" s="50" t="s">
        <v>22</v>
      </c>
      <c r="AF1360" s="51">
        <f t="shared" si="975"/>
        <v>1.4571760991480862E-2</v>
      </c>
      <c r="AG1360" s="52">
        <f t="shared" si="976"/>
        <v>0.5544207117163521</v>
      </c>
      <c r="AH1360" s="52">
        <f t="shared" si="977"/>
        <v>0.5544207117163521</v>
      </c>
      <c r="AI1360" s="52">
        <f t="shared" si="978"/>
        <v>0.52707709735319885</v>
      </c>
      <c r="AJ1360" s="52">
        <f t="shared" si="979"/>
        <v>0.56131772773979705</v>
      </c>
      <c r="AK1360" s="52">
        <f t="shared" si="980"/>
        <v>0.49344578632689523</v>
      </c>
      <c r="AL1360" s="52">
        <f t="shared" si="981"/>
        <v>0.58215572823575379</v>
      </c>
      <c r="AM1360" s="52">
        <f t="shared" si="982"/>
        <v>0.52925021281511631</v>
      </c>
      <c r="AN1360" s="52">
        <f t="shared" si="983"/>
        <v>0.74171955532118028</v>
      </c>
      <c r="AO1360" s="52">
        <f t="shared" si="984"/>
        <v>0.66045155123429489</v>
      </c>
      <c r="AP1360" s="52">
        <f t="shared" si="985"/>
        <v>0.9293020328582533</v>
      </c>
      <c r="AQ1360" s="52">
        <f t="shared" si="986"/>
        <v>0.66045155123429489</v>
      </c>
      <c r="AR1360" s="52">
        <f t="shared" si="987"/>
        <v>0.70441131214243546</v>
      </c>
      <c r="AS1360" s="52">
        <f t="shared" si="988"/>
        <v>0.73991475083182701</v>
      </c>
      <c r="AT1360" s="146"/>
      <c r="AU1360" s="146"/>
      <c r="AV1360" s="146"/>
      <c r="AW1360" s="146"/>
      <c r="AX1360" s="146"/>
      <c r="AY1360" s="146"/>
      <c r="AZ1360" s="146"/>
      <c r="BA1360" s="146"/>
      <c r="BB1360" s="146"/>
      <c r="BC1360" s="146"/>
      <c r="BD1360" s="146"/>
      <c r="BE1360" s="146"/>
      <c r="BF1360" s="146"/>
      <c r="BG1360" s="53">
        <f t="shared" si="1015"/>
        <v>0.40105555024236239</v>
      </c>
      <c r="BH1360" s="53">
        <f t="shared" si="989"/>
        <v>0.39728534530471382</v>
      </c>
      <c r="BI1360" s="53">
        <f t="shared" si="990"/>
        <v>0.35991598445447948</v>
      </c>
      <c r="BJ1360" s="53">
        <f t="shared" si="991"/>
        <v>0.35222128329844365</v>
      </c>
      <c r="BK1360" s="53">
        <f t="shared" si="992"/>
        <v>0.29664874738083485</v>
      </c>
      <c r="BL1360" s="53">
        <f t="shared" si="993"/>
        <v>0.36601574225155392</v>
      </c>
      <c r="BM1360" s="53">
        <f t="shared" si="994"/>
        <v>0.26129922053981974</v>
      </c>
      <c r="BN1360" s="53">
        <f t="shared" si="995"/>
        <v>0.39347088843757566</v>
      </c>
      <c r="BO1360" s="53">
        <f t="shared" si="996"/>
        <v>0.33826699559014933</v>
      </c>
      <c r="BP1360" s="53">
        <f t="shared" si="997"/>
        <v>0.52406395489093471</v>
      </c>
      <c r="BQ1360" s="53">
        <f t="shared" si="998"/>
        <v>0.39127697406153616</v>
      </c>
      <c r="BR1360" s="53">
        <f t="shared" si="999"/>
        <v>0.34274834872155768</v>
      </c>
      <c r="BS1360" s="53">
        <f t="shared" si="1000"/>
        <v>0.35992118561098035</v>
      </c>
      <c r="BT1360" s="54">
        <f t="shared" si="973"/>
        <v>4.784190220784942</v>
      </c>
      <c r="BU1360" s="55">
        <f t="shared" si="1016"/>
        <v>0</v>
      </c>
      <c r="BV1360" s="55">
        <f t="shared" si="1001"/>
        <v>0</v>
      </c>
      <c r="BW1360" s="55">
        <f t="shared" si="1002"/>
        <v>-1.0218846512838529</v>
      </c>
      <c r="BX1360" s="55">
        <f t="shared" si="1003"/>
        <v>-2.0869913103295619</v>
      </c>
      <c r="BY1360" s="55">
        <f t="shared" si="1004"/>
        <v>0</v>
      </c>
      <c r="BZ1360" s="55">
        <f t="shared" si="1005"/>
        <v>0</v>
      </c>
      <c r="CA1360" s="55">
        <f t="shared" si="1006"/>
        <v>0</v>
      </c>
      <c r="CB1360" s="55">
        <f t="shared" si="1007"/>
        <v>-0.9327481949603339</v>
      </c>
      <c r="CC1360" s="55">
        <f t="shared" si="1008"/>
        <v>0</v>
      </c>
      <c r="CD1360" s="55">
        <f t="shared" si="1009"/>
        <v>-1.9384246523705202</v>
      </c>
      <c r="CE1360" s="55">
        <f t="shared" si="1010"/>
        <v>0</v>
      </c>
      <c r="CF1360" s="55">
        <f t="shared" si="1011"/>
        <v>-2.1415175565713014</v>
      </c>
      <c r="CG1360" s="55">
        <f t="shared" si="1012"/>
        <v>-1.0218702003587901</v>
      </c>
      <c r="CH1360" s="56">
        <f t="shared" si="974"/>
        <v>-9.1434365658743619</v>
      </c>
      <c r="CI1360" s="57">
        <f t="shared" si="971"/>
        <v>0.70964406133928448</v>
      </c>
      <c r="CJ1360" s="58">
        <f t="shared" si="1013"/>
        <v>-13.455687092011164</v>
      </c>
      <c r="CK1360" s="67">
        <f t="shared" si="1014"/>
        <v>5.215809779215058</v>
      </c>
    </row>
    <row r="1361" spans="1:89">
      <c r="A1361" s="48">
        <v>5249</v>
      </c>
      <c r="B1361" s="89">
        <v>1.4184397163120571E-2</v>
      </c>
      <c r="C1361" s="59">
        <v>0.1427255985267035</v>
      </c>
      <c r="D1361" s="59">
        <v>0.1427255985267035</v>
      </c>
      <c r="E1361" s="59">
        <v>0.19337016574585636</v>
      </c>
      <c r="F1361" s="59">
        <v>0.20488029465930019</v>
      </c>
      <c r="G1361" s="59">
        <v>0.18186003683241253</v>
      </c>
      <c r="H1361" s="59">
        <v>0.21178637200736647</v>
      </c>
      <c r="I1361" s="59">
        <v>0.19410681399631677</v>
      </c>
      <c r="J1361" s="59">
        <v>0.26243093922651933</v>
      </c>
      <c r="K1361" s="59">
        <v>0.23710865561694291</v>
      </c>
      <c r="L1361" s="59">
        <v>0.31767955801104975</v>
      </c>
      <c r="M1361" s="59">
        <v>0.23710865561694291</v>
      </c>
      <c r="N1361" s="59">
        <v>0.2509208103130755</v>
      </c>
      <c r="O1361" s="59">
        <v>0.26187845303867402</v>
      </c>
      <c r="P1361" s="120">
        <v>0.21835245785522028</v>
      </c>
      <c r="Q1361" s="60">
        <v>2</v>
      </c>
      <c r="R1361" s="60">
        <v>0</v>
      </c>
      <c r="S1361" s="60">
        <v>1</v>
      </c>
      <c r="T1361" s="60">
        <v>2</v>
      </c>
      <c r="U1361" s="60">
        <v>0</v>
      </c>
      <c r="V1361" s="60">
        <v>0</v>
      </c>
      <c r="W1361" s="60">
        <v>0</v>
      </c>
      <c r="X1361" s="60">
        <v>0</v>
      </c>
      <c r="Y1361" s="60">
        <v>0</v>
      </c>
      <c r="Z1361" s="60">
        <v>1</v>
      </c>
      <c r="AA1361" s="60">
        <v>0</v>
      </c>
      <c r="AB1361" s="60">
        <v>0</v>
      </c>
      <c r="AC1361" s="60">
        <v>1</v>
      </c>
      <c r="AD1361" s="49">
        <f t="shared" si="972"/>
        <v>7</v>
      </c>
      <c r="AE1361" s="50" t="s">
        <v>22</v>
      </c>
      <c r="AF1361" s="51">
        <f t="shared" si="975"/>
        <v>1.0508437265852032E-2</v>
      </c>
      <c r="AG1361" s="52">
        <f t="shared" si="976"/>
        <v>0.38358675876433534</v>
      </c>
      <c r="AH1361" s="52">
        <f t="shared" si="977"/>
        <v>0.38358675876433534</v>
      </c>
      <c r="AI1361" s="52">
        <f t="shared" si="978"/>
        <v>0.52707709735319885</v>
      </c>
      <c r="AJ1361" s="52">
        <f t="shared" si="979"/>
        <v>0.56131772773979705</v>
      </c>
      <c r="AK1361" s="52">
        <f t="shared" si="980"/>
        <v>0.49344578632689523</v>
      </c>
      <c r="AL1361" s="52">
        <f t="shared" si="981"/>
        <v>0.58215572823575379</v>
      </c>
      <c r="AM1361" s="52">
        <f t="shared" si="982"/>
        <v>0.52925021281511631</v>
      </c>
      <c r="AN1361" s="52">
        <f t="shared" si="983"/>
        <v>0.74171955532118028</v>
      </c>
      <c r="AO1361" s="52">
        <f t="shared" si="984"/>
        <v>0.66045155123429489</v>
      </c>
      <c r="AP1361" s="52">
        <f t="shared" si="985"/>
        <v>0.9293020328582533</v>
      </c>
      <c r="AQ1361" s="52">
        <f t="shared" si="986"/>
        <v>0.66045155123429489</v>
      </c>
      <c r="AR1361" s="52">
        <f t="shared" si="987"/>
        <v>0.70441131214243546</v>
      </c>
      <c r="AS1361" s="52">
        <f t="shared" si="988"/>
        <v>0.73991475083182701</v>
      </c>
      <c r="AT1361" s="146"/>
      <c r="AU1361" s="146"/>
      <c r="AV1361" s="146"/>
      <c r="AW1361" s="146"/>
      <c r="AX1361" s="146"/>
      <c r="AY1361" s="146"/>
      <c r="AZ1361" s="146"/>
      <c r="BA1361" s="146"/>
      <c r="BB1361" s="146"/>
      <c r="BC1361" s="146"/>
      <c r="BD1361" s="146"/>
      <c r="BE1361" s="146"/>
      <c r="BF1361" s="146"/>
      <c r="BG1361" s="53">
        <f t="shared" si="1015"/>
        <v>0.20010354780724232</v>
      </c>
      <c r="BH1361" s="53">
        <f t="shared" si="989"/>
        <v>0.19822243337427176</v>
      </c>
      <c r="BI1361" s="53">
        <f t="shared" si="990"/>
        <v>0.25955370430714902</v>
      </c>
      <c r="BJ1361" s="53">
        <f t="shared" si="991"/>
        <v>0.25400466432324087</v>
      </c>
      <c r="BK1361" s="53">
        <f t="shared" si="992"/>
        <v>0.21392848494204489</v>
      </c>
      <c r="BL1361" s="53">
        <f t="shared" si="993"/>
        <v>0.26395254959324205</v>
      </c>
      <c r="BM1361" s="53">
        <f t="shared" si="994"/>
        <v>0.18843614496998984</v>
      </c>
      <c r="BN1361" s="53">
        <f t="shared" si="995"/>
        <v>0.2837518505486501</v>
      </c>
      <c r="BO1361" s="53">
        <f t="shared" si="996"/>
        <v>0.24394151841671718</v>
      </c>
      <c r="BP1361" s="53">
        <f t="shared" si="997"/>
        <v>0.37792914641444686</v>
      </c>
      <c r="BQ1361" s="53">
        <f t="shared" si="998"/>
        <v>0.28216970741572744</v>
      </c>
      <c r="BR1361" s="53">
        <f t="shared" si="999"/>
        <v>0.24717324986462288</v>
      </c>
      <c r="BS1361" s="53">
        <f t="shared" si="1000"/>
        <v>0.25955745512538103</v>
      </c>
      <c r="BT1361" s="54">
        <f t="shared" si="973"/>
        <v>3.2727244571027261</v>
      </c>
      <c r="BU1361" s="55">
        <f t="shared" si="1016"/>
        <v>-3.217840614757002</v>
      </c>
      <c r="BV1361" s="55">
        <f t="shared" si="1001"/>
        <v>0</v>
      </c>
      <c r="BW1361" s="55">
        <f t="shared" si="1002"/>
        <v>-1.348791644773953</v>
      </c>
      <c r="BX1361" s="55">
        <f t="shared" si="1003"/>
        <v>-2.7408052973097616</v>
      </c>
      <c r="BY1361" s="55">
        <f t="shared" si="1004"/>
        <v>0</v>
      </c>
      <c r="BZ1361" s="55">
        <f t="shared" si="1005"/>
        <v>0</v>
      </c>
      <c r="CA1361" s="55">
        <f t="shared" si="1006"/>
        <v>0</v>
      </c>
      <c r="CB1361" s="55">
        <f t="shared" si="1007"/>
        <v>0</v>
      </c>
      <c r="CC1361" s="55">
        <f t="shared" si="1008"/>
        <v>0</v>
      </c>
      <c r="CD1361" s="55">
        <f t="shared" si="1009"/>
        <v>-0.97304854428027354</v>
      </c>
      <c r="CE1361" s="55">
        <f t="shared" si="1010"/>
        <v>0</v>
      </c>
      <c r="CF1361" s="55">
        <f t="shared" si="1011"/>
        <v>0</v>
      </c>
      <c r="CG1361" s="55">
        <f t="shared" si="1012"/>
        <v>-1.3487771938488902</v>
      </c>
      <c r="CH1361" s="56">
        <f t="shared" si="974"/>
        <v>-9.6292632949698813</v>
      </c>
      <c r="CI1361" s="57">
        <f t="shared" ref="CI1361:CI1424" si="1017">$CJ$3*B1361</f>
        <v>0.522895624144736</v>
      </c>
      <c r="CJ1361" s="58">
        <f t="shared" si="1013"/>
        <v>-12.95238882753261</v>
      </c>
      <c r="CK1361" s="67">
        <f t="shared" si="1014"/>
        <v>3.7272755428972739</v>
      </c>
    </row>
    <row r="1362" spans="1:89">
      <c r="A1362" s="48">
        <v>5250</v>
      </c>
      <c r="B1362" s="89">
        <v>1.0131712259371835E-3</v>
      </c>
      <c r="C1362" s="59">
        <v>0.1427255985267035</v>
      </c>
      <c r="D1362" s="59">
        <v>0.1427255985267035</v>
      </c>
      <c r="E1362" s="59">
        <v>0.19337016574585636</v>
      </c>
      <c r="F1362" s="59">
        <v>0.20488029465930019</v>
      </c>
      <c r="G1362" s="59">
        <v>0.18186003683241253</v>
      </c>
      <c r="H1362" s="59">
        <v>0.21178637200736647</v>
      </c>
      <c r="I1362" s="59">
        <v>0.19410681399631677</v>
      </c>
      <c r="J1362" s="59">
        <v>0.26243093922651933</v>
      </c>
      <c r="K1362" s="59">
        <v>0.23710865561694291</v>
      </c>
      <c r="L1362" s="59">
        <v>0.31767955801104975</v>
      </c>
      <c r="M1362" s="59">
        <v>0.23710865561694291</v>
      </c>
      <c r="N1362" s="59">
        <v>0.2509208103130755</v>
      </c>
      <c r="O1362" s="59">
        <v>0.26187845303867402</v>
      </c>
      <c r="P1362" s="120">
        <v>0.21835245785522028</v>
      </c>
      <c r="Q1362" s="60">
        <v>0</v>
      </c>
      <c r="R1362" s="60">
        <v>0</v>
      </c>
      <c r="S1362" s="60">
        <v>0</v>
      </c>
      <c r="T1362" s="60">
        <v>0</v>
      </c>
      <c r="U1362" s="60">
        <v>0</v>
      </c>
      <c r="V1362" s="60">
        <v>0</v>
      </c>
      <c r="W1362" s="60">
        <v>0</v>
      </c>
      <c r="X1362" s="60">
        <v>0</v>
      </c>
      <c r="Y1362" s="60">
        <v>0</v>
      </c>
      <c r="Z1362" s="60">
        <v>0</v>
      </c>
      <c r="AA1362" s="60">
        <v>0</v>
      </c>
      <c r="AB1362" s="60">
        <v>0</v>
      </c>
      <c r="AC1362" s="60">
        <v>0</v>
      </c>
      <c r="AD1362" s="49">
        <f t="shared" ref="AD1362:AD1425" si="1018">SUM(Q1362:AC1362)</f>
        <v>0</v>
      </c>
      <c r="AE1362" s="50" t="s">
        <v>22</v>
      </c>
      <c r="AF1362" s="51">
        <f t="shared" si="975"/>
        <v>6.2319408142423528E-4</v>
      </c>
      <c r="AG1362" s="52">
        <f t="shared" si="976"/>
        <v>0.38358675876433534</v>
      </c>
      <c r="AH1362" s="52">
        <f t="shared" si="977"/>
        <v>0.38358675876433534</v>
      </c>
      <c r="AI1362" s="52">
        <f t="shared" si="978"/>
        <v>0.52707709735319885</v>
      </c>
      <c r="AJ1362" s="52">
        <f t="shared" si="979"/>
        <v>0.56131772773979705</v>
      </c>
      <c r="AK1362" s="52">
        <f t="shared" si="980"/>
        <v>0.49344578632689523</v>
      </c>
      <c r="AL1362" s="52">
        <f t="shared" si="981"/>
        <v>0.58215572823575379</v>
      </c>
      <c r="AM1362" s="52">
        <f t="shared" si="982"/>
        <v>0.52925021281511631</v>
      </c>
      <c r="AN1362" s="52">
        <f t="shared" si="983"/>
        <v>0.74171955532118028</v>
      </c>
      <c r="AO1362" s="52">
        <f t="shared" si="984"/>
        <v>0.66045155123429489</v>
      </c>
      <c r="AP1362" s="52">
        <f t="shared" si="985"/>
        <v>0.9293020328582533</v>
      </c>
      <c r="AQ1362" s="52">
        <f t="shared" si="986"/>
        <v>0.66045155123429489</v>
      </c>
      <c r="AR1362" s="52">
        <f t="shared" si="987"/>
        <v>0.70441131214243546</v>
      </c>
      <c r="AS1362" s="52">
        <f t="shared" si="988"/>
        <v>0.73991475083182701</v>
      </c>
      <c r="AT1362" s="146"/>
      <c r="AU1362" s="146"/>
      <c r="AV1362" s="146"/>
      <c r="AW1362" s="146"/>
      <c r="AX1362" s="146"/>
      <c r="AY1362" s="146"/>
      <c r="AZ1362" s="146"/>
      <c r="BA1362" s="146"/>
      <c r="BB1362" s="146"/>
      <c r="BC1362" s="146"/>
      <c r="BD1362" s="146"/>
      <c r="BE1362" s="146"/>
      <c r="BF1362" s="146"/>
      <c r="BG1362" s="53">
        <f t="shared" si="1015"/>
        <v>1.1866973510009709E-2</v>
      </c>
      <c r="BH1362" s="53">
        <f t="shared" si="989"/>
        <v>1.175541559217178E-2</v>
      </c>
      <c r="BI1362" s="53">
        <f t="shared" si="990"/>
        <v>1.5392615309374103E-2</v>
      </c>
      <c r="BJ1362" s="53">
        <f t="shared" si="991"/>
        <v>1.5063534135069005E-2</v>
      </c>
      <c r="BK1362" s="53">
        <f t="shared" si="992"/>
        <v>1.2686849841809129E-2</v>
      </c>
      <c r="BL1362" s="53">
        <f t="shared" si="993"/>
        <v>1.5653485149298086E-2</v>
      </c>
      <c r="BM1362" s="53">
        <f t="shared" si="994"/>
        <v>1.1175047944883491E-2</v>
      </c>
      <c r="BN1362" s="53">
        <f t="shared" si="995"/>
        <v>1.6827666129741622E-2</v>
      </c>
      <c r="BO1362" s="53">
        <f t="shared" si="996"/>
        <v>1.4466747685209986E-2</v>
      </c>
      <c r="BP1362" s="53">
        <f t="shared" si="997"/>
        <v>2.2412771878892703E-2</v>
      </c>
      <c r="BQ1362" s="53">
        <f t="shared" si="998"/>
        <v>1.6733838454754454E-2</v>
      </c>
      <c r="BR1362" s="53">
        <f t="shared" si="999"/>
        <v>1.4658402815286468E-2</v>
      </c>
      <c r="BS1362" s="53">
        <f t="shared" si="1000"/>
        <v>1.5392837748511677E-2</v>
      </c>
      <c r="BT1362" s="54">
        <f t="shared" ref="BT1362:BT1425" si="1019">SUM(BG1362:BS1362)</f>
        <v>0.19408618619501222</v>
      </c>
      <c r="BU1362" s="55">
        <f t="shared" si="1016"/>
        <v>0</v>
      </c>
      <c r="BV1362" s="55">
        <f t="shared" si="1001"/>
        <v>0</v>
      </c>
      <c r="BW1362" s="55">
        <f t="shared" si="1002"/>
        <v>0</v>
      </c>
      <c r="BX1362" s="55">
        <f t="shared" si="1003"/>
        <v>0</v>
      </c>
      <c r="BY1362" s="55">
        <f t="shared" si="1004"/>
        <v>0</v>
      </c>
      <c r="BZ1362" s="55">
        <f t="shared" si="1005"/>
        <v>0</v>
      </c>
      <c r="CA1362" s="55">
        <f t="shared" si="1006"/>
        <v>0</v>
      </c>
      <c r="CB1362" s="55">
        <f t="shared" si="1007"/>
        <v>0</v>
      </c>
      <c r="CC1362" s="55">
        <f t="shared" si="1008"/>
        <v>0</v>
      </c>
      <c r="CD1362" s="55">
        <f t="shared" si="1009"/>
        <v>0</v>
      </c>
      <c r="CE1362" s="55">
        <f t="shared" si="1010"/>
        <v>0</v>
      </c>
      <c r="CF1362" s="55">
        <f t="shared" si="1011"/>
        <v>0</v>
      </c>
      <c r="CG1362" s="55">
        <f t="shared" si="1012"/>
        <v>0</v>
      </c>
      <c r="CH1362" s="56">
        <f t="shared" ref="CH1362:CH1425" si="1020">SUM(BU1362:CG1362)</f>
        <v>0</v>
      </c>
      <c r="CI1362" s="57">
        <f t="shared" si="1017"/>
        <v>3.7349687438909707E-2</v>
      </c>
      <c r="CJ1362" s="58">
        <f t="shared" si="1013"/>
        <v>-6.8125018963543879E-2</v>
      </c>
      <c r="CK1362" s="67">
        <f t="shared" si="1014"/>
        <v>0.19408618619501222</v>
      </c>
    </row>
    <row r="1363" spans="1:89">
      <c r="A1363" s="48">
        <v>5251</v>
      </c>
      <c r="B1363" s="89">
        <v>5.5724417426545091E-3</v>
      </c>
      <c r="C1363" s="59">
        <v>0.1427255985267035</v>
      </c>
      <c r="D1363" s="59">
        <v>0.1427255985267035</v>
      </c>
      <c r="E1363" s="59">
        <v>0.19337016574585636</v>
      </c>
      <c r="F1363" s="59">
        <v>0.20488029465930019</v>
      </c>
      <c r="G1363" s="59">
        <v>0.18186003683241253</v>
      </c>
      <c r="H1363" s="59">
        <v>0.21178637200736647</v>
      </c>
      <c r="I1363" s="59">
        <v>0.19410681399631677</v>
      </c>
      <c r="J1363" s="59">
        <v>0.26243093922651933</v>
      </c>
      <c r="K1363" s="59">
        <v>0.23710865561694291</v>
      </c>
      <c r="L1363" s="59">
        <v>0.31767955801104975</v>
      </c>
      <c r="M1363" s="59">
        <v>0.23710865561694291</v>
      </c>
      <c r="N1363" s="59">
        <v>0.2509208103130755</v>
      </c>
      <c r="O1363" s="59">
        <v>0.26187845303867402</v>
      </c>
      <c r="P1363" s="120">
        <v>0.21835245785522028</v>
      </c>
      <c r="Q1363" s="60">
        <v>0</v>
      </c>
      <c r="R1363" s="60">
        <v>0</v>
      </c>
      <c r="S1363" s="60">
        <v>0</v>
      </c>
      <c r="T1363" s="60">
        <v>0</v>
      </c>
      <c r="U1363" s="60">
        <v>0</v>
      </c>
      <c r="V1363" s="60">
        <v>0</v>
      </c>
      <c r="W1363" s="60">
        <v>0</v>
      </c>
      <c r="X1363" s="60">
        <v>0</v>
      </c>
      <c r="Y1363" s="60">
        <v>0</v>
      </c>
      <c r="Z1363" s="60">
        <v>0</v>
      </c>
      <c r="AA1363" s="60">
        <v>0</v>
      </c>
      <c r="AB1363" s="60">
        <v>0</v>
      </c>
      <c r="AC1363" s="60">
        <v>0</v>
      </c>
      <c r="AD1363" s="49">
        <f t="shared" si="1018"/>
        <v>0</v>
      </c>
      <c r="AE1363" s="50" t="s">
        <v>22</v>
      </c>
      <c r="AF1363" s="51">
        <f t="shared" si="975"/>
        <v>3.8651978608413473E-3</v>
      </c>
      <c r="AG1363" s="52">
        <f t="shared" si="976"/>
        <v>0.38358675876433534</v>
      </c>
      <c r="AH1363" s="52">
        <f t="shared" si="977"/>
        <v>0.38358675876433534</v>
      </c>
      <c r="AI1363" s="52">
        <f t="shared" si="978"/>
        <v>0.52707709735319885</v>
      </c>
      <c r="AJ1363" s="52">
        <f t="shared" si="979"/>
        <v>0.56131772773979705</v>
      </c>
      <c r="AK1363" s="52">
        <f t="shared" si="980"/>
        <v>0.49344578632689523</v>
      </c>
      <c r="AL1363" s="52">
        <f t="shared" si="981"/>
        <v>0.58215572823575379</v>
      </c>
      <c r="AM1363" s="52">
        <f t="shared" si="982"/>
        <v>0.52925021281511631</v>
      </c>
      <c r="AN1363" s="52">
        <f t="shared" si="983"/>
        <v>0.74171955532118028</v>
      </c>
      <c r="AO1363" s="52">
        <f t="shared" si="984"/>
        <v>0.66045155123429489</v>
      </c>
      <c r="AP1363" s="52">
        <f t="shared" si="985"/>
        <v>0.9293020328582533</v>
      </c>
      <c r="AQ1363" s="52">
        <f t="shared" si="986"/>
        <v>0.66045155123429489</v>
      </c>
      <c r="AR1363" s="52">
        <f t="shared" si="987"/>
        <v>0.70441131214243546</v>
      </c>
      <c r="AS1363" s="52">
        <f t="shared" si="988"/>
        <v>0.73991475083182701</v>
      </c>
      <c r="AT1363" s="146"/>
      <c r="AU1363" s="146"/>
      <c r="AV1363" s="146"/>
      <c r="AW1363" s="146"/>
      <c r="AX1363" s="146"/>
      <c r="AY1363" s="146"/>
      <c r="AZ1363" s="146"/>
      <c r="BA1363" s="146"/>
      <c r="BB1363" s="146"/>
      <c r="BC1363" s="146"/>
      <c r="BD1363" s="146"/>
      <c r="BE1363" s="146"/>
      <c r="BF1363" s="146"/>
      <c r="BG1363" s="53">
        <f t="shared" si="1015"/>
        <v>7.360179114783022E-2</v>
      </c>
      <c r="BH1363" s="53">
        <f t="shared" si="989"/>
        <v>7.290988241788586E-2</v>
      </c>
      <c r="BI1363" s="53">
        <f t="shared" si="990"/>
        <v>9.5468659828374353E-2</v>
      </c>
      <c r="BJ1363" s="53">
        <f t="shared" si="991"/>
        <v>9.3427620144460322E-2</v>
      </c>
      <c r="BK1363" s="53">
        <f t="shared" si="992"/>
        <v>7.8686859087794006E-2</v>
      </c>
      <c r="BL1363" s="53">
        <f t="shared" si="993"/>
        <v>9.7086636598833764E-2</v>
      </c>
      <c r="BM1363" s="53">
        <f t="shared" si="994"/>
        <v>6.9310304283777824E-2</v>
      </c>
      <c r="BN1363" s="53">
        <f t="shared" si="995"/>
        <v>0.10436918620758309</v>
      </c>
      <c r="BO1363" s="53">
        <f t="shared" si="996"/>
        <v>8.9726208693147277E-2</v>
      </c>
      <c r="BP1363" s="53">
        <f t="shared" si="997"/>
        <v>0.13900933995367729</v>
      </c>
      <c r="BQ1363" s="53">
        <f t="shared" si="998"/>
        <v>0.1037872446592627</v>
      </c>
      <c r="BR1363" s="53">
        <f t="shared" si="999"/>
        <v>9.091489937695145E-2</v>
      </c>
      <c r="BS1363" s="53">
        <f t="shared" si="1000"/>
        <v>9.5470039448791733E-2</v>
      </c>
      <c r="BT1363" s="54">
        <f t="shared" si="1019"/>
        <v>1.20376867184837</v>
      </c>
      <c r="BU1363" s="55">
        <f t="shared" si="1016"/>
        <v>0</v>
      </c>
      <c r="BV1363" s="55">
        <f t="shared" si="1001"/>
        <v>0</v>
      </c>
      <c r="BW1363" s="55">
        <f t="shared" si="1002"/>
        <v>0</v>
      </c>
      <c r="BX1363" s="55">
        <f t="shared" si="1003"/>
        <v>0</v>
      </c>
      <c r="BY1363" s="55">
        <f t="shared" si="1004"/>
        <v>0</v>
      </c>
      <c r="BZ1363" s="55">
        <f t="shared" si="1005"/>
        <v>0</v>
      </c>
      <c r="CA1363" s="55">
        <f t="shared" si="1006"/>
        <v>0</v>
      </c>
      <c r="CB1363" s="55">
        <f t="shared" si="1007"/>
        <v>0</v>
      </c>
      <c r="CC1363" s="55">
        <f t="shared" si="1008"/>
        <v>0</v>
      </c>
      <c r="CD1363" s="55">
        <f t="shared" si="1009"/>
        <v>0</v>
      </c>
      <c r="CE1363" s="55">
        <f t="shared" si="1010"/>
        <v>0</v>
      </c>
      <c r="CF1363" s="55">
        <f t="shared" si="1011"/>
        <v>0</v>
      </c>
      <c r="CG1363" s="55">
        <f t="shared" si="1012"/>
        <v>0</v>
      </c>
      <c r="CH1363" s="56">
        <f t="shared" si="1020"/>
        <v>0</v>
      </c>
      <c r="CI1363" s="57">
        <f t="shared" si="1017"/>
        <v>0.20542328091400339</v>
      </c>
      <c r="CJ1363" s="58">
        <f t="shared" si="1013"/>
        <v>-0.39558342729921214</v>
      </c>
      <c r="CK1363" s="67">
        <f t="shared" si="1014"/>
        <v>1.20376867184837</v>
      </c>
    </row>
    <row r="1364" spans="1:89">
      <c r="A1364" s="48">
        <v>5252</v>
      </c>
      <c r="B1364" s="89">
        <v>5.0658561296859179E-3</v>
      </c>
      <c r="C1364" s="59">
        <v>0.1427255985267035</v>
      </c>
      <c r="D1364" s="59">
        <v>0.1427255985267035</v>
      </c>
      <c r="E1364" s="59">
        <v>0.12891344383057091</v>
      </c>
      <c r="F1364" s="59">
        <v>0.13581952117863719</v>
      </c>
      <c r="G1364" s="59">
        <v>0.13351749539594843</v>
      </c>
      <c r="H1364" s="59">
        <v>0.16344383057090239</v>
      </c>
      <c r="I1364" s="59">
        <v>0.14857274401473297</v>
      </c>
      <c r="J1364" s="59">
        <v>0.19567219152854512</v>
      </c>
      <c r="K1364" s="59">
        <v>0.20027624309392264</v>
      </c>
      <c r="L1364" s="59">
        <v>0.23710865561694291</v>
      </c>
      <c r="M1364" s="59">
        <v>0.20027624309392264</v>
      </c>
      <c r="N1364" s="59">
        <v>0.19797421731123388</v>
      </c>
      <c r="O1364" s="59">
        <v>0.20662983425414364</v>
      </c>
      <c r="P1364" s="120">
        <v>0.17181966284176226</v>
      </c>
      <c r="Q1364" s="60">
        <v>0</v>
      </c>
      <c r="R1364" s="60">
        <v>0</v>
      </c>
      <c r="S1364" s="60">
        <v>0</v>
      </c>
      <c r="T1364" s="60">
        <v>0</v>
      </c>
      <c r="U1364" s="60">
        <v>0</v>
      </c>
      <c r="V1364" s="60">
        <v>1</v>
      </c>
      <c r="W1364" s="60">
        <v>0</v>
      </c>
      <c r="X1364" s="60">
        <v>0</v>
      </c>
      <c r="Y1364" s="60">
        <v>0</v>
      </c>
      <c r="Z1364" s="60">
        <v>0</v>
      </c>
      <c r="AA1364" s="60">
        <v>0</v>
      </c>
      <c r="AB1364" s="60">
        <v>0</v>
      </c>
      <c r="AC1364" s="60">
        <v>0</v>
      </c>
      <c r="AD1364" s="49">
        <f t="shared" si="1018"/>
        <v>1</v>
      </c>
      <c r="AE1364" s="50" t="s">
        <v>22</v>
      </c>
      <c r="AF1364" s="51">
        <f t="shared" si="975"/>
        <v>3.4902891859668649E-3</v>
      </c>
      <c r="AG1364" s="52">
        <f t="shared" si="976"/>
        <v>0.38358675876433534</v>
      </c>
      <c r="AH1364" s="52">
        <f t="shared" si="977"/>
        <v>0.38358675876433534</v>
      </c>
      <c r="AI1364" s="52">
        <f t="shared" si="978"/>
        <v>0.3464211582226272</v>
      </c>
      <c r="AJ1364" s="52">
        <f t="shared" si="979"/>
        <v>0.36490231042490007</v>
      </c>
      <c r="AK1364" s="52">
        <f t="shared" si="980"/>
        <v>0.35871953230616305</v>
      </c>
      <c r="AL1364" s="52">
        <f t="shared" si="981"/>
        <v>0.44089232239032417</v>
      </c>
      <c r="AM1364" s="52">
        <f t="shared" si="982"/>
        <v>0.3995678280185056</v>
      </c>
      <c r="AN1364" s="52">
        <f t="shared" si="983"/>
        <v>0.53387637529332144</v>
      </c>
      <c r="AO1364" s="52">
        <f t="shared" si="984"/>
        <v>0.54754816059854838</v>
      </c>
      <c r="AP1364" s="52">
        <f t="shared" si="985"/>
        <v>0.66045155123429489</v>
      </c>
      <c r="AQ1364" s="52">
        <f t="shared" si="986"/>
        <v>0.54754816059854838</v>
      </c>
      <c r="AR1364" s="52">
        <f t="shared" si="987"/>
        <v>0.54070005541610866</v>
      </c>
      <c r="AS1364" s="52">
        <f t="shared" si="988"/>
        <v>0.56657583266681577</v>
      </c>
      <c r="AT1364" s="146"/>
      <c r="AU1364" s="146"/>
      <c r="AV1364" s="146"/>
      <c r="AW1364" s="146"/>
      <c r="AX1364" s="146"/>
      <c r="AY1364" s="146"/>
      <c r="AZ1364" s="146"/>
      <c r="BA1364" s="146"/>
      <c r="BB1364" s="146"/>
      <c r="BC1364" s="146"/>
      <c r="BD1364" s="146"/>
      <c r="BE1364" s="146"/>
      <c r="BF1364" s="146"/>
      <c r="BG1364" s="53">
        <f t="shared" si="1015"/>
        <v>6.6462712895930587E-2</v>
      </c>
      <c r="BH1364" s="53">
        <f t="shared" si="989"/>
        <v>6.5837916534981764E-2</v>
      </c>
      <c r="BI1364" s="53">
        <f t="shared" si="990"/>
        <v>5.6660548062906643E-2</v>
      </c>
      <c r="BJ1364" s="53">
        <f t="shared" si="991"/>
        <v>5.4844467249980385E-2</v>
      </c>
      <c r="BK1364" s="53">
        <f t="shared" si="992"/>
        <v>5.165441782828057E-2</v>
      </c>
      <c r="BL1364" s="53">
        <f t="shared" si="993"/>
        <v>6.6396088961338723E-2</v>
      </c>
      <c r="BM1364" s="53">
        <f t="shared" si="994"/>
        <v>4.7251647801669835E-2</v>
      </c>
      <c r="BN1364" s="53">
        <f t="shared" si="995"/>
        <v>6.7836424980504961E-2</v>
      </c>
      <c r="BO1364" s="53">
        <f t="shared" si="996"/>
        <v>6.7172321563101531E-2</v>
      </c>
      <c r="BP1364" s="53">
        <f t="shared" si="997"/>
        <v>8.9210862824642842E-2</v>
      </c>
      <c r="BQ1364" s="53">
        <f t="shared" si="998"/>
        <v>7.7698927369620779E-2</v>
      </c>
      <c r="BR1364" s="53">
        <f t="shared" si="999"/>
        <v>6.3016580909423484E-2</v>
      </c>
      <c r="BS1364" s="53">
        <f t="shared" si="1000"/>
        <v>6.6013558375086032E-2</v>
      </c>
      <c r="BT1364" s="54">
        <f t="shared" si="1019"/>
        <v>0.84005647535746819</v>
      </c>
      <c r="BU1364" s="55">
        <f t="shared" si="1016"/>
        <v>0</v>
      </c>
      <c r="BV1364" s="55">
        <f t="shared" si="1001"/>
        <v>0</v>
      </c>
      <c r="BW1364" s="55">
        <f t="shared" si="1002"/>
        <v>0</v>
      </c>
      <c r="BX1364" s="55">
        <f t="shared" si="1003"/>
        <v>0</v>
      </c>
      <c r="BY1364" s="55">
        <f t="shared" si="1004"/>
        <v>0</v>
      </c>
      <c r="BZ1364" s="55">
        <f t="shared" si="1005"/>
        <v>-2.7121171254191494</v>
      </c>
      <c r="CA1364" s="55">
        <f t="shared" si="1006"/>
        <v>0</v>
      </c>
      <c r="CB1364" s="55">
        <f t="shared" si="1007"/>
        <v>0</v>
      </c>
      <c r="CC1364" s="55">
        <f t="shared" si="1008"/>
        <v>0</v>
      </c>
      <c r="CD1364" s="55">
        <f t="shared" si="1009"/>
        <v>0</v>
      </c>
      <c r="CE1364" s="55">
        <f t="shared" si="1010"/>
        <v>0</v>
      </c>
      <c r="CF1364" s="55">
        <f t="shared" si="1011"/>
        <v>0</v>
      </c>
      <c r="CG1364" s="55">
        <f t="shared" si="1012"/>
        <v>0</v>
      </c>
      <c r="CH1364" s="56">
        <f t="shared" si="1020"/>
        <v>-2.7121171254191494</v>
      </c>
      <c r="CI1364" s="57">
        <f t="shared" si="1017"/>
        <v>0.18674843719454856</v>
      </c>
      <c r="CJ1364" s="58">
        <f t="shared" si="1013"/>
        <v>-4.7348643018577032</v>
      </c>
      <c r="CK1364" s="67">
        <f t="shared" si="1014"/>
        <v>0.15994352464253181</v>
      </c>
    </row>
    <row r="1365" spans="1:89">
      <c r="A1365" s="48">
        <v>5253</v>
      </c>
      <c r="B1365" s="89">
        <v>1.3677811550151978E-2</v>
      </c>
      <c r="C1365" s="59">
        <v>0.1427255985267035</v>
      </c>
      <c r="D1365" s="59">
        <v>0.1427255985267035</v>
      </c>
      <c r="E1365" s="59">
        <v>0.12891344383057091</v>
      </c>
      <c r="F1365" s="59">
        <v>0.13581952117863719</v>
      </c>
      <c r="G1365" s="59">
        <v>0.13351749539594843</v>
      </c>
      <c r="H1365" s="59">
        <v>0.16344383057090239</v>
      </c>
      <c r="I1365" s="59">
        <v>0.14857274401473297</v>
      </c>
      <c r="J1365" s="59">
        <v>0.19567219152854512</v>
      </c>
      <c r="K1365" s="59">
        <v>0.20027624309392264</v>
      </c>
      <c r="L1365" s="59">
        <v>0.23710865561694291</v>
      </c>
      <c r="M1365" s="59">
        <v>0.20027624309392264</v>
      </c>
      <c r="N1365" s="59">
        <v>0.19797421731123388</v>
      </c>
      <c r="O1365" s="59">
        <v>0.20662983425414364</v>
      </c>
      <c r="P1365" s="120">
        <v>0.17181966284176226</v>
      </c>
      <c r="Q1365" s="60">
        <v>0</v>
      </c>
      <c r="R1365" s="60">
        <v>0</v>
      </c>
      <c r="S1365" s="60">
        <v>0</v>
      </c>
      <c r="T1365" s="60">
        <v>0</v>
      </c>
      <c r="U1365" s="60">
        <v>0</v>
      </c>
      <c r="V1365" s="60">
        <v>0</v>
      </c>
      <c r="W1365" s="60">
        <v>0</v>
      </c>
      <c r="X1365" s="60">
        <v>0</v>
      </c>
      <c r="Y1365" s="60">
        <v>0</v>
      </c>
      <c r="Z1365" s="60">
        <v>0</v>
      </c>
      <c r="AA1365" s="60">
        <v>0</v>
      </c>
      <c r="AB1365" s="60">
        <v>0</v>
      </c>
      <c r="AC1365" s="60">
        <v>0</v>
      </c>
      <c r="AD1365" s="49">
        <f t="shared" si="1018"/>
        <v>0</v>
      </c>
      <c r="AE1365" s="50" t="s">
        <v>22</v>
      </c>
      <c r="AF1365" s="51">
        <f t="shared" si="975"/>
        <v>1.0107193563278672E-2</v>
      </c>
      <c r="AG1365" s="52">
        <f t="shared" si="976"/>
        <v>0.38358675876433534</v>
      </c>
      <c r="AH1365" s="52">
        <f t="shared" si="977"/>
        <v>0.38358675876433534</v>
      </c>
      <c r="AI1365" s="52">
        <f t="shared" si="978"/>
        <v>0.3464211582226272</v>
      </c>
      <c r="AJ1365" s="52">
        <f t="shared" si="979"/>
        <v>0.36490231042490007</v>
      </c>
      <c r="AK1365" s="52">
        <f t="shared" si="980"/>
        <v>0.35871953230616305</v>
      </c>
      <c r="AL1365" s="52">
        <f t="shared" si="981"/>
        <v>0.44089232239032417</v>
      </c>
      <c r="AM1365" s="52">
        <f t="shared" si="982"/>
        <v>0.3995678280185056</v>
      </c>
      <c r="AN1365" s="52">
        <f t="shared" si="983"/>
        <v>0.53387637529332144</v>
      </c>
      <c r="AO1365" s="52">
        <f t="shared" si="984"/>
        <v>0.54754816059854838</v>
      </c>
      <c r="AP1365" s="52">
        <f t="shared" si="985"/>
        <v>0.66045155123429489</v>
      </c>
      <c r="AQ1365" s="52">
        <f t="shared" si="986"/>
        <v>0.54754816059854838</v>
      </c>
      <c r="AR1365" s="52">
        <f t="shared" si="987"/>
        <v>0.54070005541610866</v>
      </c>
      <c r="AS1365" s="52">
        <f t="shared" si="988"/>
        <v>0.56657583266681577</v>
      </c>
      <c r="AT1365" s="146"/>
      <c r="AU1365" s="146"/>
      <c r="AV1365" s="146"/>
      <c r="AW1365" s="146"/>
      <c r="AX1365" s="146"/>
      <c r="AY1365" s="146"/>
      <c r="AZ1365" s="146"/>
      <c r="BA1365" s="146"/>
      <c r="BB1365" s="146"/>
      <c r="BC1365" s="146"/>
      <c r="BD1365" s="146"/>
      <c r="BE1365" s="146"/>
      <c r="BF1365" s="146"/>
      <c r="BG1365" s="53">
        <f t="shared" si="1015"/>
        <v>0.19246299323295252</v>
      </c>
      <c r="BH1365" s="53">
        <f t="shared" si="989"/>
        <v>0.19065370539997528</v>
      </c>
      <c r="BI1365" s="53">
        <f t="shared" si="990"/>
        <v>0.16407784460261299</v>
      </c>
      <c r="BJ1365" s="53">
        <f t="shared" si="991"/>
        <v>0.15881883042791289</v>
      </c>
      <c r="BK1365" s="53">
        <f t="shared" si="992"/>
        <v>0.14958107239021792</v>
      </c>
      <c r="BL1365" s="53">
        <f t="shared" si="993"/>
        <v>0.19227006337327937</v>
      </c>
      <c r="BM1365" s="53">
        <f t="shared" si="994"/>
        <v>0.13683151311230118</v>
      </c>
      <c r="BN1365" s="53">
        <f t="shared" si="995"/>
        <v>0.19644099425213221</v>
      </c>
      <c r="BO1365" s="53">
        <f t="shared" si="996"/>
        <v>0.19451788088584768</v>
      </c>
      <c r="BP1365" s="53">
        <f t="shared" si="997"/>
        <v>0.25833717794532535</v>
      </c>
      <c r="BQ1365" s="53">
        <f t="shared" si="998"/>
        <v>0.22500086862181953</v>
      </c>
      <c r="BR1365" s="53">
        <f t="shared" si="999"/>
        <v>0.18248367026674253</v>
      </c>
      <c r="BS1365" s="53">
        <f t="shared" si="1000"/>
        <v>0.19116232975204378</v>
      </c>
      <c r="BT1365" s="54">
        <f t="shared" si="1019"/>
        <v>2.4326389442631631</v>
      </c>
      <c r="BU1365" s="55">
        <f t="shared" si="1016"/>
        <v>0</v>
      </c>
      <c r="BV1365" s="55">
        <f t="shared" si="1001"/>
        <v>0</v>
      </c>
      <c r="BW1365" s="55">
        <f t="shared" si="1002"/>
        <v>0</v>
      </c>
      <c r="BX1365" s="55">
        <f t="shared" si="1003"/>
        <v>0</v>
      </c>
      <c r="BY1365" s="55">
        <f t="shared" si="1004"/>
        <v>0</v>
      </c>
      <c r="BZ1365" s="55">
        <f t="shared" si="1005"/>
        <v>0</v>
      </c>
      <c r="CA1365" s="55">
        <f t="shared" si="1006"/>
        <v>0</v>
      </c>
      <c r="CB1365" s="55">
        <f t="shared" si="1007"/>
        <v>0</v>
      </c>
      <c r="CC1365" s="55">
        <f t="shared" si="1008"/>
        <v>0</v>
      </c>
      <c r="CD1365" s="55">
        <f t="shared" si="1009"/>
        <v>0</v>
      </c>
      <c r="CE1365" s="55">
        <f t="shared" si="1010"/>
        <v>0</v>
      </c>
      <c r="CF1365" s="55">
        <f t="shared" si="1011"/>
        <v>0</v>
      </c>
      <c r="CG1365" s="55">
        <f t="shared" si="1012"/>
        <v>0</v>
      </c>
      <c r="CH1365" s="56">
        <f t="shared" si="1020"/>
        <v>0</v>
      </c>
      <c r="CI1365" s="57">
        <f t="shared" si="1017"/>
        <v>0.50422078042528107</v>
      </c>
      <c r="CJ1365" s="58">
        <f t="shared" si="1013"/>
        <v>-0.88847833099983053</v>
      </c>
      <c r="CK1365" s="67">
        <f t="shared" si="1014"/>
        <v>2.4326389442631631</v>
      </c>
    </row>
    <row r="1366" spans="1:89">
      <c r="A1366" s="48">
        <v>5254</v>
      </c>
      <c r="B1366" s="89">
        <v>1.1651469098277611E-2</v>
      </c>
      <c r="C1366" s="59">
        <v>0.1427255985267035</v>
      </c>
      <c r="D1366" s="59">
        <v>0.1427255985267035</v>
      </c>
      <c r="E1366" s="59">
        <v>0.12891344383057091</v>
      </c>
      <c r="F1366" s="59">
        <v>0.13581952117863719</v>
      </c>
      <c r="G1366" s="59">
        <v>0.13351749539594843</v>
      </c>
      <c r="H1366" s="59">
        <v>0.16344383057090239</v>
      </c>
      <c r="I1366" s="59">
        <v>0.14857274401473297</v>
      </c>
      <c r="J1366" s="59">
        <v>0.1220073664825046</v>
      </c>
      <c r="K1366" s="59">
        <v>0.20027624309392264</v>
      </c>
      <c r="L1366" s="59">
        <v>0.23710865561694291</v>
      </c>
      <c r="M1366" s="59">
        <v>0.20046040515653776</v>
      </c>
      <c r="N1366" s="59">
        <v>0.19797421731123388</v>
      </c>
      <c r="O1366" s="59">
        <v>0.20662983425414364</v>
      </c>
      <c r="P1366" s="120">
        <v>0.16616730415072953</v>
      </c>
      <c r="Q1366" s="60">
        <v>1</v>
      </c>
      <c r="R1366" s="60">
        <v>0</v>
      </c>
      <c r="S1366" s="60">
        <v>0</v>
      </c>
      <c r="T1366" s="60">
        <v>0</v>
      </c>
      <c r="U1366" s="60">
        <v>0</v>
      </c>
      <c r="V1366" s="60">
        <v>0</v>
      </c>
      <c r="W1366" s="60">
        <v>2</v>
      </c>
      <c r="X1366" s="60">
        <v>0</v>
      </c>
      <c r="Y1366" s="60">
        <v>0</v>
      </c>
      <c r="Z1366" s="60">
        <v>0</v>
      </c>
      <c r="AA1366" s="60">
        <v>0</v>
      </c>
      <c r="AB1366" s="60">
        <v>0</v>
      </c>
      <c r="AC1366" s="60">
        <v>0</v>
      </c>
      <c r="AD1366" s="49">
        <f t="shared" si="1018"/>
        <v>3</v>
      </c>
      <c r="AE1366" s="50" t="s">
        <v>22</v>
      </c>
      <c r="AF1366" s="51">
        <f t="shared" si="975"/>
        <v>8.5130708580422234E-3</v>
      </c>
      <c r="AG1366" s="52">
        <f t="shared" si="976"/>
        <v>0.38358675876433534</v>
      </c>
      <c r="AH1366" s="52">
        <f t="shared" si="977"/>
        <v>0.38358675876433534</v>
      </c>
      <c r="AI1366" s="52">
        <f t="shared" si="978"/>
        <v>0.3464211582226272</v>
      </c>
      <c r="AJ1366" s="52">
        <f t="shared" si="979"/>
        <v>0.36490231042490007</v>
      </c>
      <c r="AK1366" s="52">
        <f t="shared" si="980"/>
        <v>0.35871953230616305</v>
      </c>
      <c r="AL1366" s="52">
        <f t="shared" si="981"/>
        <v>0.44089232239032417</v>
      </c>
      <c r="AM1366" s="52">
        <f t="shared" si="982"/>
        <v>0.3995678280185056</v>
      </c>
      <c r="AN1366" s="52">
        <f t="shared" si="983"/>
        <v>0.32813903206091111</v>
      </c>
      <c r="AO1366" s="52">
        <f t="shared" si="984"/>
        <v>0.54754816059854838</v>
      </c>
      <c r="AP1366" s="52">
        <f t="shared" si="985"/>
        <v>0.66045155123429489</v>
      </c>
      <c r="AQ1366" s="52">
        <f t="shared" si="986"/>
        <v>0.54809706481436271</v>
      </c>
      <c r="AR1366" s="52">
        <f t="shared" si="987"/>
        <v>0.54070005541610866</v>
      </c>
      <c r="AS1366" s="52">
        <f t="shared" si="988"/>
        <v>0.56657583266681577</v>
      </c>
      <c r="AT1366" s="146"/>
      <c r="AU1366" s="146"/>
      <c r="AV1366" s="146"/>
      <c r="AW1366" s="146"/>
      <c r="AX1366" s="146"/>
      <c r="AY1366" s="146"/>
      <c r="AZ1366" s="146"/>
      <c r="BA1366" s="146"/>
      <c r="BB1366" s="146"/>
      <c r="BC1366" s="146"/>
      <c r="BD1366" s="146"/>
      <c r="BE1366" s="146"/>
      <c r="BF1366" s="146"/>
      <c r="BG1366" s="53">
        <f t="shared" si="1015"/>
        <v>0.16210742266733918</v>
      </c>
      <c r="BH1366" s="53">
        <f t="shared" si="989"/>
        <v>0.16058349859996113</v>
      </c>
      <c r="BI1366" s="53">
        <f t="shared" si="990"/>
        <v>0.13819922499671364</v>
      </c>
      <c r="BJ1366" s="53">
        <f t="shared" si="991"/>
        <v>0.13376967093382031</v>
      </c>
      <c r="BK1366" s="53">
        <f t="shared" si="992"/>
        <v>0.12598890684218697</v>
      </c>
      <c r="BL1366" s="53">
        <f t="shared" si="993"/>
        <v>0.16194492201315197</v>
      </c>
      <c r="BM1366" s="53">
        <f t="shared" si="994"/>
        <v>0.11525022840863511</v>
      </c>
      <c r="BN1366" s="53">
        <f t="shared" si="995"/>
        <v>0.10169625924864444</v>
      </c>
      <c r="BO1366" s="53">
        <f t="shared" si="996"/>
        <v>0.16383821015893024</v>
      </c>
      <c r="BP1366" s="53">
        <f t="shared" si="997"/>
        <v>0.21759182579677488</v>
      </c>
      <c r="BQ1366" s="53">
        <f t="shared" si="998"/>
        <v>0.18970335512251973</v>
      </c>
      <c r="BR1366" s="53">
        <f t="shared" si="999"/>
        <v>0.15370205445164675</v>
      </c>
      <c r="BS1366" s="53">
        <f t="shared" si="1000"/>
        <v>0.16101190190718745</v>
      </c>
      <c r="BT1366" s="54">
        <f t="shared" si="1019"/>
        <v>1.9853874811475116</v>
      </c>
      <c r="BU1366" s="55">
        <f t="shared" si="1016"/>
        <v>-1.8194960606205195</v>
      </c>
      <c r="BV1366" s="55">
        <f t="shared" si="1001"/>
        <v>0</v>
      </c>
      <c r="BW1366" s="55">
        <f t="shared" si="1002"/>
        <v>0</v>
      </c>
      <c r="BX1366" s="55">
        <f t="shared" si="1003"/>
        <v>0</v>
      </c>
      <c r="BY1366" s="55">
        <f t="shared" si="1004"/>
        <v>0</v>
      </c>
      <c r="BZ1366" s="55">
        <f t="shared" si="1005"/>
        <v>0</v>
      </c>
      <c r="CA1366" s="55">
        <f t="shared" si="1006"/>
        <v>-4.3212992305073525</v>
      </c>
      <c r="CB1366" s="55">
        <f t="shared" si="1007"/>
        <v>0</v>
      </c>
      <c r="CC1366" s="55">
        <f t="shared" si="1008"/>
        <v>0</v>
      </c>
      <c r="CD1366" s="55">
        <f t="shared" si="1009"/>
        <v>0</v>
      </c>
      <c r="CE1366" s="55">
        <f t="shared" si="1010"/>
        <v>0</v>
      </c>
      <c r="CF1366" s="55">
        <f t="shared" si="1011"/>
        <v>0</v>
      </c>
      <c r="CG1366" s="55">
        <f t="shared" si="1012"/>
        <v>0</v>
      </c>
      <c r="CH1366" s="56">
        <f t="shared" si="1020"/>
        <v>-6.1407952911278718</v>
      </c>
      <c r="CI1366" s="57">
        <f t="shared" si="1017"/>
        <v>0.42952140554746171</v>
      </c>
      <c r="CJ1366" s="58">
        <f t="shared" si="1013"/>
        <v>-9.1275037250499587</v>
      </c>
      <c r="CK1366" s="67">
        <f t="shared" si="1014"/>
        <v>1.0146125188524884</v>
      </c>
    </row>
    <row r="1367" spans="1:89">
      <c r="A1367" s="48">
        <v>5255</v>
      </c>
      <c r="B1367" s="89">
        <v>9.7264437689969604E-2</v>
      </c>
      <c r="C1367" s="59">
        <v>9.898710865561694E-2</v>
      </c>
      <c r="D1367" s="59">
        <v>9.898710865561694E-2</v>
      </c>
      <c r="E1367" s="59">
        <v>0.12891344383057091</v>
      </c>
      <c r="F1367" s="59">
        <v>0.13581952117863719</v>
      </c>
      <c r="G1367" s="59">
        <v>0.13351749539594843</v>
      </c>
      <c r="H1367" s="59">
        <v>0.16344383057090239</v>
      </c>
      <c r="I1367" s="59">
        <v>0.14857274401473297</v>
      </c>
      <c r="J1367" s="59">
        <v>0.1220073664825046</v>
      </c>
      <c r="K1367" s="59">
        <v>0.20027624309392264</v>
      </c>
      <c r="L1367" s="59">
        <v>0.23710865561694291</v>
      </c>
      <c r="M1367" s="59">
        <v>0.20046040515653776</v>
      </c>
      <c r="N1367" s="59">
        <v>0.19797421731123388</v>
      </c>
      <c r="O1367" s="59">
        <v>0.20662983425414364</v>
      </c>
      <c r="P1367" s="120">
        <v>0.15943830570902393</v>
      </c>
      <c r="Q1367" s="60">
        <v>0</v>
      </c>
      <c r="R1367" s="60">
        <v>0</v>
      </c>
      <c r="S1367" s="60">
        <v>2</v>
      </c>
      <c r="T1367" s="60">
        <v>0</v>
      </c>
      <c r="U1367" s="60">
        <v>2</v>
      </c>
      <c r="V1367" s="60">
        <v>0</v>
      </c>
      <c r="W1367" s="60">
        <v>0</v>
      </c>
      <c r="X1367" s="60">
        <v>1</v>
      </c>
      <c r="Y1367" s="60">
        <v>0</v>
      </c>
      <c r="Z1367" s="60">
        <v>0</v>
      </c>
      <c r="AA1367" s="60">
        <v>1</v>
      </c>
      <c r="AB1367" s="60">
        <v>0</v>
      </c>
      <c r="AC1367" s="60">
        <v>0</v>
      </c>
      <c r="AD1367" s="49">
        <f t="shared" si="1018"/>
        <v>6</v>
      </c>
      <c r="AE1367" s="50" t="s">
        <v>22</v>
      </c>
      <c r="AF1367" s="51">
        <f t="shared" si="975"/>
        <v>8.2531227754423481E-2</v>
      </c>
      <c r="AG1367" s="52">
        <f t="shared" si="976"/>
        <v>0.26856094794977786</v>
      </c>
      <c r="AH1367" s="52">
        <f t="shared" si="977"/>
        <v>0.26856094794977786</v>
      </c>
      <c r="AI1367" s="52">
        <f t="shared" si="978"/>
        <v>0.3464211582226272</v>
      </c>
      <c r="AJ1367" s="52">
        <f t="shared" si="979"/>
        <v>0.36490231042490007</v>
      </c>
      <c r="AK1367" s="52">
        <f t="shared" si="980"/>
        <v>0.35871953230616305</v>
      </c>
      <c r="AL1367" s="52">
        <f t="shared" si="981"/>
        <v>0.44089232239032417</v>
      </c>
      <c r="AM1367" s="52">
        <f t="shared" si="982"/>
        <v>0.3995678280185056</v>
      </c>
      <c r="AN1367" s="52">
        <f t="shared" si="983"/>
        <v>0.32813903206091111</v>
      </c>
      <c r="AO1367" s="52">
        <f t="shared" si="984"/>
        <v>0.54754816059854838</v>
      </c>
      <c r="AP1367" s="52">
        <f t="shared" si="985"/>
        <v>0.66045155123429489</v>
      </c>
      <c r="AQ1367" s="52">
        <f t="shared" si="986"/>
        <v>0.54809706481436271</v>
      </c>
      <c r="AR1367" s="52">
        <f t="shared" si="987"/>
        <v>0.54070005541610866</v>
      </c>
      <c r="AS1367" s="52">
        <f t="shared" si="988"/>
        <v>0.56657583266681577</v>
      </c>
      <c r="AT1367" s="146"/>
      <c r="AU1367" s="146"/>
      <c r="AV1367" s="146"/>
      <c r="AW1367" s="146"/>
      <c r="AX1367" s="146"/>
      <c r="AY1367" s="146"/>
      <c r="AZ1367" s="146"/>
      <c r="BA1367" s="146"/>
      <c r="BB1367" s="146"/>
      <c r="BC1367" s="146"/>
      <c r="BD1367" s="146"/>
      <c r="BE1367" s="146"/>
      <c r="BF1367" s="146"/>
      <c r="BG1367" s="53">
        <f t="shared" si="1015"/>
        <v>1.1003078533180775</v>
      </c>
      <c r="BH1367" s="53">
        <f t="shared" si="989"/>
        <v>1.0899641837216678</v>
      </c>
      <c r="BI1367" s="53">
        <f t="shared" si="990"/>
        <v>1.339792878960202</v>
      </c>
      <c r="BJ1367" s="53">
        <f t="shared" si="991"/>
        <v>1.2968499102816524</v>
      </c>
      <c r="BK1367" s="53">
        <f t="shared" si="992"/>
        <v>1.221418139060884</v>
      </c>
      <c r="BL1367" s="53">
        <f t="shared" si="993"/>
        <v>1.5699990597063471</v>
      </c>
      <c r="BM1367" s="53">
        <f t="shared" si="994"/>
        <v>1.1173104286518105</v>
      </c>
      <c r="BN1367" s="53">
        <f t="shared" si="995"/>
        <v>0.98590946484297926</v>
      </c>
      <c r="BO1367" s="53">
        <f t="shared" si="996"/>
        <v>1.5883538223730249</v>
      </c>
      <c r="BP1367" s="53">
        <f t="shared" si="997"/>
        <v>2.1094762197790931</v>
      </c>
      <c r="BQ1367" s="53">
        <f t="shared" si="998"/>
        <v>1.8391073055153115</v>
      </c>
      <c r="BR1367" s="53">
        <f t="shared" si="999"/>
        <v>1.4900873578760412</v>
      </c>
      <c r="BS1367" s="53">
        <f t="shared" si="1000"/>
        <v>1.5609537579405253</v>
      </c>
      <c r="BT1367" s="54">
        <f t="shared" si="1019"/>
        <v>18.309530382027617</v>
      </c>
      <c r="BU1367" s="55">
        <f t="shared" si="1016"/>
        <v>0</v>
      </c>
      <c r="BV1367" s="55">
        <f t="shared" si="1001"/>
        <v>0</v>
      </c>
      <c r="BW1367" s="55">
        <f t="shared" si="1002"/>
        <v>0.58503006815163427</v>
      </c>
      <c r="BX1367" s="55">
        <f t="shared" si="1003"/>
        <v>0</v>
      </c>
      <c r="BY1367" s="55">
        <f t="shared" si="1004"/>
        <v>0.40002518547427179</v>
      </c>
      <c r="BZ1367" s="55">
        <f t="shared" si="1005"/>
        <v>0</v>
      </c>
      <c r="CA1367" s="55">
        <f t="shared" si="1006"/>
        <v>0</v>
      </c>
      <c r="CB1367" s="55">
        <f t="shared" si="1007"/>
        <v>-1.4190749241340887E-2</v>
      </c>
      <c r="CC1367" s="55">
        <f t="shared" si="1008"/>
        <v>0</v>
      </c>
      <c r="CD1367" s="55">
        <f t="shared" si="1009"/>
        <v>0</v>
      </c>
      <c r="CE1367" s="55">
        <f t="shared" si="1010"/>
        <v>0.60928029384665328</v>
      </c>
      <c r="CF1367" s="55">
        <f t="shared" si="1011"/>
        <v>0</v>
      </c>
      <c r="CG1367" s="55">
        <f t="shared" si="1012"/>
        <v>0</v>
      </c>
      <c r="CH1367" s="56">
        <f t="shared" si="1020"/>
        <v>1.5801447982312185</v>
      </c>
      <c r="CI1367" s="57">
        <f t="shared" si="1017"/>
        <v>3.5855699941353318</v>
      </c>
      <c r="CJ1367" s="58">
        <f t="shared" si="1013"/>
        <v>-12.843737298581168</v>
      </c>
      <c r="CK1367" s="67">
        <f t="shared" si="1014"/>
        <v>12.309530382027617</v>
      </c>
    </row>
    <row r="1368" spans="1:89">
      <c r="A1368" s="48">
        <v>5256</v>
      </c>
      <c r="B1368" s="89">
        <v>5.6737588652482282E-2</v>
      </c>
      <c r="C1368" s="59">
        <v>9.898710865561694E-2</v>
      </c>
      <c r="D1368" s="59">
        <v>9.898710865561694E-2</v>
      </c>
      <c r="E1368" s="59">
        <v>8.5174953959484351E-2</v>
      </c>
      <c r="F1368" s="59">
        <v>8.9779005524861885E-2</v>
      </c>
      <c r="G1368" s="59">
        <v>9.4383057090239406E-2</v>
      </c>
      <c r="H1368" s="59">
        <v>0.12430939226519337</v>
      </c>
      <c r="I1368" s="59">
        <v>0.11500920810313076</v>
      </c>
      <c r="J1368" s="59">
        <v>0.1220073664825046</v>
      </c>
      <c r="K1368" s="59">
        <v>0.13581952117863719</v>
      </c>
      <c r="L1368" s="59">
        <v>0.14732965009208104</v>
      </c>
      <c r="M1368" s="59">
        <v>0.13595764272559852</v>
      </c>
      <c r="N1368" s="59">
        <v>0.13121546961325967</v>
      </c>
      <c r="O1368" s="59">
        <v>0.13692449355432781</v>
      </c>
      <c r="P1368" s="120">
        <v>0.11660645983850405</v>
      </c>
      <c r="Q1368" s="60">
        <v>0</v>
      </c>
      <c r="R1368" s="60">
        <v>0</v>
      </c>
      <c r="S1368" s="60">
        <v>0</v>
      </c>
      <c r="T1368" s="60">
        <v>0</v>
      </c>
      <c r="U1368" s="60">
        <v>0</v>
      </c>
      <c r="V1368" s="60">
        <v>1</v>
      </c>
      <c r="W1368" s="60">
        <v>0</v>
      </c>
      <c r="X1368" s="60">
        <v>0</v>
      </c>
      <c r="Y1368" s="60">
        <v>0</v>
      </c>
      <c r="Z1368" s="60">
        <v>0</v>
      </c>
      <c r="AA1368" s="60">
        <v>1</v>
      </c>
      <c r="AB1368" s="60">
        <v>1</v>
      </c>
      <c r="AC1368" s="60">
        <v>0</v>
      </c>
      <c r="AD1368" s="49">
        <f t="shared" si="1018"/>
        <v>3</v>
      </c>
      <c r="AE1368" s="50" t="s">
        <v>22</v>
      </c>
      <c r="AF1368" s="51">
        <f t="shared" si="975"/>
        <v>4.6348464168945239E-2</v>
      </c>
      <c r="AG1368" s="52">
        <f t="shared" si="976"/>
        <v>0.26856094794977786</v>
      </c>
      <c r="AH1368" s="52">
        <f t="shared" si="977"/>
        <v>0.26856094794977786</v>
      </c>
      <c r="AI1368" s="52">
        <f t="shared" si="978"/>
        <v>0.23372433369120429</v>
      </c>
      <c r="AJ1368" s="52">
        <f t="shared" si="979"/>
        <v>0.24526849674409887</v>
      </c>
      <c r="AK1368" s="52">
        <f t="shared" si="980"/>
        <v>0.25687934034296084</v>
      </c>
      <c r="AL1368" s="52">
        <f t="shared" si="981"/>
        <v>0.33421125843514932</v>
      </c>
      <c r="AM1368" s="52">
        <f t="shared" si="982"/>
        <v>0.30981087406870661</v>
      </c>
      <c r="AN1368" s="52">
        <f t="shared" si="983"/>
        <v>0.32813903206091111</v>
      </c>
      <c r="AO1368" s="52">
        <f t="shared" si="984"/>
        <v>0.36490231042490007</v>
      </c>
      <c r="AP1368" s="52">
        <f t="shared" si="985"/>
        <v>0.39615777282491577</v>
      </c>
      <c r="AQ1368" s="52">
        <f t="shared" si="986"/>
        <v>0.36527399418929457</v>
      </c>
      <c r="AR1368" s="52">
        <f t="shared" si="987"/>
        <v>0.35255920073796004</v>
      </c>
      <c r="AS1368" s="52">
        <f t="shared" si="988"/>
        <v>0.36787806071652462</v>
      </c>
      <c r="AT1368" s="146"/>
      <c r="AU1368" s="146"/>
      <c r="AV1368" s="146"/>
      <c r="AW1368" s="146"/>
      <c r="AX1368" s="146"/>
      <c r="AY1368" s="146"/>
      <c r="AZ1368" s="146"/>
      <c r="BA1368" s="146"/>
      <c r="BB1368" s="146"/>
      <c r="BC1368" s="146"/>
      <c r="BD1368" s="146"/>
      <c r="BE1368" s="146"/>
      <c r="BF1368" s="146"/>
      <c r="BG1368" s="53">
        <f t="shared" si="1015"/>
        <v>0.61791858066219807</v>
      </c>
      <c r="BH1368" s="53">
        <f t="shared" si="989"/>
        <v>0.6121097103386991</v>
      </c>
      <c r="BI1368" s="53">
        <f t="shared" si="990"/>
        <v>0.50763812108384232</v>
      </c>
      <c r="BJ1368" s="53">
        <f t="shared" si="991"/>
        <v>0.48952166155644489</v>
      </c>
      <c r="BK1368" s="53">
        <f t="shared" si="992"/>
        <v>0.49119683501299971</v>
      </c>
      <c r="BL1368" s="53">
        <f t="shared" si="993"/>
        <v>0.66835157169242176</v>
      </c>
      <c r="BM1368" s="53">
        <f t="shared" si="994"/>
        <v>0.48651590017847096</v>
      </c>
      <c r="BN1368" s="53">
        <f t="shared" si="995"/>
        <v>0.55367393347240768</v>
      </c>
      <c r="BO1368" s="53">
        <f t="shared" si="996"/>
        <v>0.59445445092449944</v>
      </c>
      <c r="BP1368" s="53">
        <f t="shared" si="997"/>
        <v>0.71058967470212353</v>
      </c>
      <c r="BQ1368" s="53">
        <f t="shared" si="998"/>
        <v>0.68831207534105643</v>
      </c>
      <c r="BR1368" s="53">
        <f t="shared" si="999"/>
        <v>0.54563775178536777</v>
      </c>
      <c r="BS1368" s="53">
        <f t="shared" si="1000"/>
        <v>0.5691843129352665</v>
      </c>
      <c r="BT1368" s="54">
        <f t="shared" si="1019"/>
        <v>7.5351045796857967</v>
      </c>
      <c r="BU1368" s="55">
        <f t="shared" si="1016"/>
        <v>0</v>
      </c>
      <c r="BV1368" s="55">
        <f t="shared" si="1001"/>
        <v>0</v>
      </c>
      <c r="BW1368" s="55">
        <f t="shared" si="1002"/>
        <v>0</v>
      </c>
      <c r="BX1368" s="55">
        <f t="shared" si="1003"/>
        <v>0</v>
      </c>
      <c r="BY1368" s="55">
        <f t="shared" si="1004"/>
        <v>0</v>
      </c>
      <c r="BZ1368" s="55">
        <f t="shared" si="1005"/>
        <v>-0.40294093896657951</v>
      </c>
      <c r="CA1368" s="55">
        <f t="shared" si="1006"/>
        <v>0</v>
      </c>
      <c r="CB1368" s="55">
        <f t="shared" si="1007"/>
        <v>0</v>
      </c>
      <c r="CC1368" s="55">
        <f t="shared" si="1008"/>
        <v>0</v>
      </c>
      <c r="CD1368" s="55">
        <f t="shared" si="1009"/>
        <v>0</v>
      </c>
      <c r="CE1368" s="55">
        <f t="shared" si="1010"/>
        <v>-0.37351294601377022</v>
      </c>
      <c r="CF1368" s="55">
        <f t="shared" si="1011"/>
        <v>-0.60579998169162108</v>
      </c>
      <c r="CG1368" s="55">
        <f t="shared" si="1012"/>
        <v>0</v>
      </c>
      <c r="CH1368" s="56">
        <f t="shared" si="1020"/>
        <v>-1.3822538666719708</v>
      </c>
      <c r="CI1368" s="57">
        <f t="shared" si="1017"/>
        <v>2.091582496578944</v>
      </c>
      <c r="CJ1368" s="58">
        <f t="shared" si="1013"/>
        <v>-8.0933833263814883</v>
      </c>
      <c r="CK1368" s="67">
        <f t="shared" si="1014"/>
        <v>4.5351045796857967</v>
      </c>
    </row>
    <row r="1369" spans="1:89">
      <c r="A1369" s="48">
        <v>5257</v>
      </c>
      <c r="B1369" s="89">
        <v>9.5238095238095247E-2</v>
      </c>
      <c r="C1369" s="59">
        <v>8.9779005524861885E-2</v>
      </c>
      <c r="D1369" s="59">
        <v>8.9779005524861885E-2</v>
      </c>
      <c r="E1369" s="59">
        <v>7.5966850828729282E-2</v>
      </c>
      <c r="F1369" s="59">
        <v>8.0570902394106816E-2</v>
      </c>
      <c r="G1369" s="59">
        <v>8.5174953959484351E-2</v>
      </c>
      <c r="H1369" s="59">
        <v>0.1151012891344383</v>
      </c>
      <c r="I1369" s="59">
        <v>0.10543278084714548</v>
      </c>
      <c r="J1369" s="59">
        <v>0.10819521178637201</v>
      </c>
      <c r="K1369" s="59">
        <v>0.12430939226519337</v>
      </c>
      <c r="L1369" s="59">
        <v>0.13121546961325967</v>
      </c>
      <c r="M1369" s="59">
        <v>0.1244475138121547</v>
      </c>
      <c r="N1369" s="59">
        <v>0.11970534069981584</v>
      </c>
      <c r="O1369" s="59">
        <v>0.12490791896869245</v>
      </c>
      <c r="P1369" s="120">
        <v>0.10573735656608584</v>
      </c>
      <c r="Q1369" s="60">
        <v>1</v>
      </c>
      <c r="R1369" s="60">
        <v>1</v>
      </c>
      <c r="S1369" s="60">
        <v>0</v>
      </c>
      <c r="T1369" s="60">
        <v>2</v>
      </c>
      <c r="U1369" s="60">
        <v>0</v>
      </c>
      <c r="V1369" s="60">
        <v>1</v>
      </c>
      <c r="W1369" s="60">
        <v>0</v>
      </c>
      <c r="X1369" s="60">
        <v>2</v>
      </c>
      <c r="Y1369" s="60">
        <v>0</v>
      </c>
      <c r="Z1369" s="60">
        <v>3</v>
      </c>
      <c r="AA1369" s="60">
        <v>0</v>
      </c>
      <c r="AB1369" s="60">
        <v>1</v>
      </c>
      <c r="AC1369" s="60">
        <v>0</v>
      </c>
      <c r="AD1369" s="49">
        <f t="shared" si="1018"/>
        <v>11</v>
      </c>
      <c r="AE1369" s="50" t="s">
        <v>22</v>
      </c>
      <c r="AF1369" s="51">
        <f t="shared" si="975"/>
        <v>8.0691992552269637E-2</v>
      </c>
      <c r="AG1369" s="52">
        <f t="shared" si="976"/>
        <v>0.24526849674409887</v>
      </c>
      <c r="AH1369" s="52">
        <f t="shared" si="977"/>
        <v>0.24526849674409887</v>
      </c>
      <c r="AI1369" s="52">
        <f t="shared" si="978"/>
        <v>0.21081625547498323</v>
      </c>
      <c r="AJ1369" s="52">
        <f t="shared" si="979"/>
        <v>0.22224210340120579</v>
      </c>
      <c r="AK1369" s="52">
        <f t="shared" si="980"/>
        <v>0.23372433369120429</v>
      </c>
      <c r="AL1369" s="52">
        <f t="shared" si="981"/>
        <v>0.3100507682725166</v>
      </c>
      <c r="AM1369" s="52">
        <f t="shared" si="982"/>
        <v>0.28504071050419949</v>
      </c>
      <c r="AN1369" s="52">
        <f t="shared" si="983"/>
        <v>0.29215010396427499</v>
      </c>
      <c r="AO1369" s="52">
        <f t="shared" si="984"/>
        <v>0.33421125843514932</v>
      </c>
      <c r="AP1369" s="52">
        <f t="shared" si="985"/>
        <v>0.35255920073796004</v>
      </c>
      <c r="AQ1369" s="52">
        <f t="shared" si="986"/>
        <v>0.33457628178169019</v>
      </c>
      <c r="AR1369" s="52">
        <f t="shared" si="987"/>
        <v>0.32208835493338378</v>
      </c>
      <c r="AS1369" s="52">
        <f t="shared" si="988"/>
        <v>0.33579359239731016</v>
      </c>
      <c r="AT1369" s="146"/>
      <c r="AU1369" s="146"/>
      <c r="AV1369" s="146"/>
      <c r="AW1369" s="146"/>
      <c r="AX1369" s="146"/>
      <c r="AY1369" s="146"/>
      <c r="AZ1369" s="146"/>
      <c r="BA1369" s="146"/>
      <c r="BB1369" s="146"/>
      <c r="BC1369" s="146"/>
      <c r="BD1369" s="146"/>
      <c r="BE1369" s="146"/>
      <c r="BF1369" s="146"/>
      <c r="BG1369" s="53">
        <f t="shared" si="1015"/>
        <v>0.98248347566727579</v>
      </c>
      <c r="BH1369" s="53">
        <f t="shared" si="989"/>
        <v>0.97324743829320026</v>
      </c>
      <c r="BI1369" s="53">
        <f t="shared" si="990"/>
        <v>0.79716731710247568</v>
      </c>
      <c r="BJ1369" s="53">
        <f t="shared" si="991"/>
        <v>0.77223872452441922</v>
      </c>
      <c r="BK1369" s="53">
        <f t="shared" si="992"/>
        <v>0.77808206520859957</v>
      </c>
      <c r="BL1369" s="53">
        <f t="shared" si="993"/>
        <v>1.0794730441049258</v>
      </c>
      <c r="BM1369" s="53">
        <f t="shared" si="994"/>
        <v>0.77929585323735107</v>
      </c>
      <c r="BN1369" s="53">
        <f t="shared" si="995"/>
        <v>0.85821741370097238</v>
      </c>
      <c r="BO1369" s="53">
        <f t="shared" si="996"/>
        <v>0.94789042818410307</v>
      </c>
      <c r="BP1369" s="53">
        <f t="shared" si="997"/>
        <v>1.1009760108630517</v>
      </c>
      <c r="BQ1369" s="53">
        <f t="shared" si="998"/>
        <v>1.0976322976707789</v>
      </c>
      <c r="BR1369" s="53">
        <f t="shared" si="999"/>
        <v>0.86784561454759523</v>
      </c>
      <c r="BS1369" s="53">
        <f t="shared" si="1000"/>
        <v>0.90451657694697019</v>
      </c>
      <c r="BT1369" s="54">
        <f t="shared" si="1019"/>
        <v>11.939066260051719</v>
      </c>
      <c r="BU1369" s="55">
        <f t="shared" si="1016"/>
        <v>-1.7671754039417273E-2</v>
      </c>
      <c r="BV1369" s="55">
        <f t="shared" si="1001"/>
        <v>-2.7116924610936032E-2</v>
      </c>
      <c r="BW1369" s="55">
        <f t="shared" si="1002"/>
        <v>0</v>
      </c>
      <c r="BX1369" s="55">
        <f t="shared" si="1003"/>
        <v>-0.51692309620022858</v>
      </c>
      <c r="BY1369" s="55">
        <f t="shared" si="1004"/>
        <v>0</v>
      </c>
      <c r="BZ1369" s="55">
        <f t="shared" si="1005"/>
        <v>7.6472999938325875E-2</v>
      </c>
      <c r="CA1369" s="55">
        <f t="shared" si="1006"/>
        <v>0</v>
      </c>
      <c r="CB1369" s="55">
        <f t="shared" si="1007"/>
        <v>-0.30579563134323945</v>
      </c>
      <c r="CC1369" s="55">
        <f t="shared" si="1008"/>
        <v>0</v>
      </c>
      <c r="CD1369" s="55">
        <f t="shared" si="1009"/>
        <v>0.28859120701373858</v>
      </c>
      <c r="CE1369" s="55">
        <f t="shared" si="1010"/>
        <v>0</v>
      </c>
      <c r="CF1369" s="55">
        <f t="shared" si="1011"/>
        <v>-0.14174144356579105</v>
      </c>
      <c r="CG1369" s="55">
        <f t="shared" si="1012"/>
        <v>0</v>
      </c>
      <c r="CH1369" s="56">
        <f t="shared" si="1020"/>
        <v>-0.64418464280754795</v>
      </c>
      <c r="CI1369" s="57">
        <f t="shared" si="1017"/>
        <v>3.5108706192575125</v>
      </c>
      <c r="CJ1369" s="58">
        <f t="shared" si="1013"/>
        <v>-13.281563769049871</v>
      </c>
      <c r="CK1369" s="67">
        <f t="shared" si="1014"/>
        <v>0.93906626005171923</v>
      </c>
    </row>
    <row r="1370" spans="1:89">
      <c r="A1370" s="48">
        <v>5258</v>
      </c>
      <c r="B1370" s="89">
        <v>1.2664640324214793E-2</v>
      </c>
      <c r="C1370" s="59">
        <v>8.9779005524861885E-2</v>
      </c>
      <c r="D1370" s="59">
        <v>8.9779005524861885E-2</v>
      </c>
      <c r="E1370" s="59">
        <v>7.5966850828729282E-2</v>
      </c>
      <c r="F1370" s="59">
        <v>8.0570902394106816E-2</v>
      </c>
      <c r="G1370" s="59">
        <v>8.5174953959484351E-2</v>
      </c>
      <c r="H1370" s="59">
        <v>0.1151012891344383</v>
      </c>
      <c r="I1370" s="59">
        <v>0.10543278084714548</v>
      </c>
      <c r="J1370" s="59">
        <v>0.10819521178637201</v>
      </c>
      <c r="K1370" s="59">
        <v>0.12430939226519337</v>
      </c>
      <c r="L1370" s="59">
        <v>0.13121546961325967</v>
      </c>
      <c r="M1370" s="59">
        <v>0.1244475138121547</v>
      </c>
      <c r="N1370" s="59">
        <v>0.11970534069981584</v>
      </c>
      <c r="O1370" s="59">
        <v>0.12490791896869245</v>
      </c>
      <c r="P1370" s="120">
        <v>0.10573735656608584</v>
      </c>
      <c r="Q1370" s="60">
        <v>0</v>
      </c>
      <c r="R1370" s="60">
        <v>0</v>
      </c>
      <c r="S1370" s="60">
        <v>0</v>
      </c>
      <c r="T1370" s="60">
        <v>0</v>
      </c>
      <c r="U1370" s="60">
        <v>0</v>
      </c>
      <c r="V1370" s="60">
        <v>0</v>
      </c>
      <c r="W1370" s="60">
        <v>0</v>
      </c>
      <c r="X1370" s="60">
        <v>0</v>
      </c>
      <c r="Y1370" s="60">
        <v>0</v>
      </c>
      <c r="Z1370" s="60">
        <v>0</v>
      </c>
      <c r="AA1370" s="60">
        <v>0</v>
      </c>
      <c r="AB1370" s="60">
        <v>0</v>
      </c>
      <c r="AC1370" s="60">
        <v>1</v>
      </c>
      <c r="AD1370" s="49">
        <f t="shared" si="1018"/>
        <v>1</v>
      </c>
      <c r="AE1370" s="50" t="s">
        <v>22</v>
      </c>
      <c r="AF1370" s="51">
        <f t="shared" si="975"/>
        <v>9.3078826093492429E-3</v>
      </c>
      <c r="AG1370" s="52">
        <f t="shared" si="976"/>
        <v>0.24526849674409887</v>
      </c>
      <c r="AH1370" s="52">
        <f t="shared" si="977"/>
        <v>0.24526849674409887</v>
      </c>
      <c r="AI1370" s="52">
        <f t="shared" si="978"/>
        <v>0.21081625547498323</v>
      </c>
      <c r="AJ1370" s="52">
        <f t="shared" si="979"/>
        <v>0.22224210340120579</v>
      </c>
      <c r="AK1370" s="52">
        <f t="shared" si="980"/>
        <v>0.23372433369120429</v>
      </c>
      <c r="AL1370" s="52">
        <f t="shared" si="981"/>
        <v>0.3100507682725166</v>
      </c>
      <c r="AM1370" s="52">
        <f t="shared" si="982"/>
        <v>0.28504071050419949</v>
      </c>
      <c r="AN1370" s="52">
        <f t="shared" si="983"/>
        <v>0.29215010396427499</v>
      </c>
      <c r="AO1370" s="52">
        <f t="shared" si="984"/>
        <v>0.33421125843514932</v>
      </c>
      <c r="AP1370" s="52">
        <f t="shared" si="985"/>
        <v>0.35255920073796004</v>
      </c>
      <c r="AQ1370" s="52">
        <f t="shared" si="986"/>
        <v>0.33457628178169019</v>
      </c>
      <c r="AR1370" s="52">
        <f t="shared" si="987"/>
        <v>0.32208835493338378</v>
      </c>
      <c r="AS1370" s="52">
        <f t="shared" si="988"/>
        <v>0.33579359239731016</v>
      </c>
      <c r="AT1370" s="146"/>
      <c r="AU1370" s="146"/>
      <c r="AV1370" s="146"/>
      <c r="AW1370" s="146"/>
      <c r="AX1370" s="146"/>
      <c r="AY1370" s="146"/>
      <c r="AZ1370" s="146"/>
      <c r="BA1370" s="146"/>
      <c r="BB1370" s="146"/>
      <c r="BC1370" s="146"/>
      <c r="BD1370" s="146"/>
      <c r="BE1370" s="146"/>
      <c r="BF1370" s="146"/>
      <c r="BG1370" s="53">
        <f t="shared" si="1015"/>
        <v>0.11333021490593019</v>
      </c>
      <c r="BH1370" s="53">
        <f t="shared" si="989"/>
        <v>0.11226483098202016</v>
      </c>
      <c r="BI1370" s="53">
        <f t="shared" si="990"/>
        <v>9.1953855307183446E-2</v>
      </c>
      <c r="BJ1370" s="53">
        <f t="shared" si="991"/>
        <v>8.9078323225328604E-2</v>
      </c>
      <c r="BK1370" s="53">
        <f t="shared" si="992"/>
        <v>8.9752357010026054E-2</v>
      </c>
      <c r="BL1370" s="53">
        <f t="shared" si="993"/>
        <v>0.1245180352682085</v>
      </c>
      <c r="BM1370" s="53">
        <f t="shared" si="994"/>
        <v>8.9892368380756954E-2</v>
      </c>
      <c r="BN1370" s="53">
        <f t="shared" si="995"/>
        <v>9.8996030304413174E-2</v>
      </c>
      <c r="BO1370" s="53">
        <f t="shared" si="996"/>
        <v>0.10933988061266754</v>
      </c>
      <c r="BP1370" s="53">
        <f t="shared" si="997"/>
        <v>0.12699841881069848</v>
      </c>
      <c r="BQ1370" s="53">
        <f t="shared" si="998"/>
        <v>0.12661271895512918</v>
      </c>
      <c r="BR1370" s="53">
        <f t="shared" si="999"/>
        <v>0.10010665058264646</v>
      </c>
      <c r="BS1370" s="53">
        <f t="shared" si="1000"/>
        <v>0.10433667393922849</v>
      </c>
      <c r="BT1370" s="54">
        <f t="shared" si="1019"/>
        <v>1.377180358284237</v>
      </c>
      <c r="BU1370" s="55">
        <f t="shared" si="1016"/>
        <v>0</v>
      </c>
      <c r="BV1370" s="55">
        <f t="shared" si="1001"/>
        <v>0</v>
      </c>
      <c r="BW1370" s="55">
        <f t="shared" si="1002"/>
        <v>0</v>
      </c>
      <c r="BX1370" s="55">
        <f t="shared" si="1003"/>
        <v>0</v>
      </c>
      <c r="BY1370" s="55">
        <f t="shared" si="1004"/>
        <v>0</v>
      </c>
      <c r="BZ1370" s="55">
        <f t="shared" si="1005"/>
        <v>0</v>
      </c>
      <c r="CA1370" s="55">
        <f t="shared" si="1006"/>
        <v>0</v>
      </c>
      <c r="CB1370" s="55">
        <f t="shared" si="1007"/>
        <v>0</v>
      </c>
      <c r="CC1370" s="55">
        <f t="shared" si="1008"/>
        <v>0</v>
      </c>
      <c r="CD1370" s="55">
        <f t="shared" si="1009"/>
        <v>0</v>
      </c>
      <c r="CE1370" s="55">
        <f t="shared" si="1010"/>
        <v>0</v>
      </c>
      <c r="CF1370" s="55">
        <f t="shared" si="1011"/>
        <v>0</v>
      </c>
      <c r="CG1370" s="55">
        <f t="shared" si="1012"/>
        <v>-2.2601323590358229</v>
      </c>
      <c r="CH1370" s="56">
        <f t="shared" si="1020"/>
        <v>-2.2601323590358229</v>
      </c>
      <c r="CI1370" s="57">
        <f t="shared" si="1017"/>
        <v>0.46687109298637136</v>
      </c>
      <c r="CJ1370" s="58">
        <f t="shared" si="1013"/>
        <v>-4.2751249463885719</v>
      </c>
      <c r="CK1370" s="67">
        <f t="shared" si="1014"/>
        <v>0.37718035828423702</v>
      </c>
    </row>
    <row r="1371" spans="1:89">
      <c r="A1371" s="48">
        <v>5259</v>
      </c>
      <c r="B1371" s="89">
        <v>1.5704154002026342E-2</v>
      </c>
      <c r="C1371" s="59">
        <v>8.9779005524861885E-2</v>
      </c>
      <c r="D1371" s="59">
        <v>8.9779005524861885E-2</v>
      </c>
      <c r="E1371" s="59">
        <v>7.5966850828729282E-2</v>
      </c>
      <c r="F1371" s="59">
        <v>8.0570902394106816E-2</v>
      </c>
      <c r="G1371" s="59">
        <v>8.5174953959484351E-2</v>
      </c>
      <c r="H1371" s="59">
        <v>0.1151012891344383</v>
      </c>
      <c r="I1371" s="59">
        <v>0.10543278084714548</v>
      </c>
      <c r="J1371" s="59">
        <v>0.10819521178637201</v>
      </c>
      <c r="K1371" s="59">
        <v>0.12430939226519337</v>
      </c>
      <c r="L1371" s="59">
        <v>0.13121546961325967</v>
      </c>
      <c r="M1371" s="59">
        <v>0.1244475138121547</v>
      </c>
      <c r="N1371" s="59">
        <v>0.11970534069981584</v>
      </c>
      <c r="O1371" s="59">
        <v>0.12490791896869245</v>
      </c>
      <c r="P1371" s="120">
        <v>0.10573735656608584</v>
      </c>
      <c r="Q1371" s="60">
        <v>0</v>
      </c>
      <c r="R1371" s="60">
        <v>0</v>
      </c>
      <c r="S1371" s="60">
        <v>0</v>
      </c>
      <c r="T1371" s="60">
        <v>0</v>
      </c>
      <c r="U1371" s="60">
        <v>0</v>
      </c>
      <c r="V1371" s="60">
        <v>0</v>
      </c>
      <c r="W1371" s="60">
        <v>1</v>
      </c>
      <c r="X1371" s="60">
        <v>0</v>
      </c>
      <c r="Y1371" s="60">
        <v>0</v>
      </c>
      <c r="Z1371" s="60">
        <v>0</v>
      </c>
      <c r="AA1371" s="60">
        <v>0</v>
      </c>
      <c r="AB1371" s="60">
        <v>0</v>
      </c>
      <c r="AC1371" s="60">
        <v>0</v>
      </c>
      <c r="AD1371" s="49">
        <f t="shared" si="1018"/>
        <v>1</v>
      </c>
      <c r="AE1371" s="50" t="s">
        <v>22</v>
      </c>
      <c r="AF1371" s="51">
        <f t="shared" si="975"/>
        <v>1.1718109948006554E-2</v>
      </c>
      <c r="AG1371" s="52">
        <f t="shared" si="976"/>
        <v>0.24526849674409887</v>
      </c>
      <c r="AH1371" s="52">
        <f t="shared" si="977"/>
        <v>0.24526849674409887</v>
      </c>
      <c r="AI1371" s="52">
        <f t="shared" si="978"/>
        <v>0.21081625547498323</v>
      </c>
      <c r="AJ1371" s="52">
        <f t="shared" si="979"/>
        <v>0.22224210340120579</v>
      </c>
      <c r="AK1371" s="52">
        <f t="shared" si="980"/>
        <v>0.23372433369120429</v>
      </c>
      <c r="AL1371" s="52">
        <f t="shared" si="981"/>
        <v>0.3100507682725166</v>
      </c>
      <c r="AM1371" s="52">
        <f t="shared" si="982"/>
        <v>0.28504071050419949</v>
      </c>
      <c r="AN1371" s="52">
        <f t="shared" si="983"/>
        <v>0.29215010396427499</v>
      </c>
      <c r="AO1371" s="52">
        <f t="shared" si="984"/>
        <v>0.33421125843514932</v>
      </c>
      <c r="AP1371" s="52">
        <f t="shared" si="985"/>
        <v>0.35255920073796004</v>
      </c>
      <c r="AQ1371" s="52">
        <f t="shared" si="986"/>
        <v>0.33457628178169019</v>
      </c>
      <c r="AR1371" s="52">
        <f t="shared" si="987"/>
        <v>0.32208835493338378</v>
      </c>
      <c r="AS1371" s="52">
        <f t="shared" si="988"/>
        <v>0.33579359239731016</v>
      </c>
      <c r="AT1371" s="146"/>
      <c r="AU1371" s="146"/>
      <c r="AV1371" s="146"/>
      <c r="AW1371" s="146"/>
      <c r="AX1371" s="146"/>
      <c r="AY1371" s="146"/>
      <c r="AZ1371" s="146"/>
      <c r="BA1371" s="146"/>
      <c r="BB1371" s="146"/>
      <c r="BC1371" s="146"/>
      <c r="BD1371" s="146"/>
      <c r="BE1371" s="146"/>
      <c r="BF1371" s="146"/>
      <c r="BG1371" s="53">
        <f t="shared" si="1015"/>
        <v>0.14267647911298154</v>
      </c>
      <c r="BH1371" s="53">
        <f t="shared" si="989"/>
        <v>0.14133521961485712</v>
      </c>
      <c r="BI1371" s="53">
        <f t="shared" si="990"/>
        <v>0.11576482341433358</v>
      </c>
      <c r="BJ1371" s="53">
        <f t="shared" si="991"/>
        <v>0.11214468739539092</v>
      </c>
      <c r="BK1371" s="53">
        <f t="shared" si="992"/>
        <v>0.11299325869020101</v>
      </c>
      <c r="BL1371" s="53">
        <f t="shared" si="993"/>
        <v>0.15676132682604155</v>
      </c>
      <c r="BM1371" s="53">
        <f t="shared" si="994"/>
        <v>0.11316952527037337</v>
      </c>
      <c r="BN1371" s="53">
        <f t="shared" si="995"/>
        <v>0.12463053265821177</v>
      </c>
      <c r="BO1371" s="53">
        <f t="shared" si="996"/>
        <v>0.13765286870229737</v>
      </c>
      <c r="BP1371" s="53">
        <f t="shared" si="997"/>
        <v>0.15988399266573844</v>
      </c>
      <c r="BQ1371" s="53">
        <f t="shared" si="998"/>
        <v>0.1593984178573549</v>
      </c>
      <c r="BR1371" s="53">
        <f t="shared" si="999"/>
        <v>0.12602874222713686</v>
      </c>
      <c r="BS1371" s="53">
        <f t="shared" si="1000"/>
        <v>0.1313541079258056</v>
      </c>
      <c r="BT1371" s="54">
        <f t="shared" si="1019"/>
        <v>1.733793982360724</v>
      </c>
      <c r="BU1371" s="55">
        <f t="shared" si="1016"/>
        <v>0</v>
      </c>
      <c r="BV1371" s="55">
        <f t="shared" si="1001"/>
        <v>0</v>
      </c>
      <c r="BW1371" s="55">
        <f t="shared" si="1002"/>
        <v>0</v>
      </c>
      <c r="BX1371" s="55">
        <f t="shared" si="1003"/>
        <v>0</v>
      </c>
      <c r="BY1371" s="55">
        <f t="shared" si="1004"/>
        <v>0</v>
      </c>
      <c r="BZ1371" s="55">
        <f t="shared" si="1005"/>
        <v>0</v>
      </c>
      <c r="CA1371" s="55">
        <f t="shared" si="1006"/>
        <v>-2.1788683608494077</v>
      </c>
      <c r="CB1371" s="55">
        <f t="shared" si="1007"/>
        <v>0</v>
      </c>
      <c r="CC1371" s="55">
        <f t="shared" si="1008"/>
        <v>0</v>
      </c>
      <c r="CD1371" s="55">
        <f t="shared" si="1009"/>
        <v>0</v>
      </c>
      <c r="CE1371" s="55">
        <f t="shared" si="1010"/>
        <v>0</v>
      </c>
      <c r="CF1371" s="55">
        <f t="shared" si="1011"/>
        <v>0</v>
      </c>
      <c r="CG1371" s="55">
        <f t="shared" si="1012"/>
        <v>0</v>
      </c>
      <c r="CH1371" s="56">
        <f t="shared" si="1020"/>
        <v>-2.1788683608494077</v>
      </c>
      <c r="CI1371" s="57">
        <f t="shared" si="1017"/>
        <v>0.57892015530310037</v>
      </c>
      <c r="CJ1371" s="58">
        <f t="shared" si="1013"/>
        <v>-4.3656925096350054</v>
      </c>
      <c r="CK1371" s="67">
        <f t="shared" si="1014"/>
        <v>0.73379398236072402</v>
      </c>
    </row>
    <row r="1372" spans="1:89">
      <c r="A1372" s="48">
        <v>5260</v>
      </c>
      <c r="B1372" s="89">
        <v>1.8743667679837893E-2</v>
      </c>
      <c r="C1372" s="59">
        <v>2.7440147329650093E-2</v>
      </c>
      <c r="D1372" s="59">
        <v>2.7440147329650093E-2</v>
      </c>
      <c r="E1372" s="59">
        <v>2.8084714548802948E-2</v>
      </c>
      <c r="F1372" s="59">
        <v>2.8084714548802948E-2</v>
      </c>
      <c r="G1372" s="59">
        <v>3.6832412523020261E-2</v>
      </c>
      <c r="H1372" s="59">
        <v>4.2817679558011051E-2</v>
      </c>
      <c r="I1372" s="59">
        <v>4.8572744014732966E-2</v>
      </c>
      <c r="J1372" s="59">
        <v>4.465930018416206E-2</v>
      </c>
      <c r="K1372" s="59">
        <v>7.8268876611418042E-2</v>
      </c>
      <c r="L1372" s="59">
        <v>7.5966850828729282E-2</v>
      </c>
      <c r="M1372" s="59">
        <v>7.918968692449356E-2</v>
      </c>
      <c r="N1372" s="59">
        <v>8.0662983425414364E-2</v>
      </c>
      <c r="O1372" s="59">
        <v>8.4162062615101285E-2</v>
      </c>
      <c r="P1372" s="120">
        <v>5.2475563110922226E-2</v>
      </c>
      <c r="Q1372" s="60">
        <v>0</v>
      </c>
      <c r="R1372" s="60">
        <v>0</v>
      </c>
      <c r="S1372" s="60">
        <v>0</v>
      </c>
      <c r="T1372" s="60">
        <v>0</v>
      </c>
      <c r="U1372" s="60">
        <v>0</v>
      </c>
      <c r="V1372" s="60">
        <v>0</v>
      </c>
      <c r="W1372" s="60">
        <v>0</v>
      </c>
      <c r="X1372" s="60">
        <v>0</v>
      </c>
      <c r="Y1372" s="60">
        <v>0</v>
      </c>
      <c r="Z1372" s="60">
        <v>0</v>
      </c>
      <c r="AA1372" s="60">
        <v>0</v>
      </c>
      <c r="AB1372" s="60">
        <v>0</v>
      </c>
      <c r="AC1372" s="60">
        <v>0</v>
      </c>
      <c r="AD1372" s="49">
        <f t="shared" si="1018"/>
        <v>0</v>
      </c>
      <c r="AE1372" s="50" t="s">
        <v>22</v>
      </c>
      <c r="AF1372" s="51">
        <f t="shared" si="975"/>
        <v>1.4161648108896719E-2</v>
      </c>
      <c r="AG1372" s="52">
        <f t="shared" si="976"/>
        <v>9.0897370224522114E-2</v>
      </c>
      <c r="AH1372" s="52">
        <f t="shared" si="977"/>
        <v>9.0897370224522114E-2</v>
      </c>
      <c r="AI1372" s="52">
        <f t="shared" si="978"/>
        <v>9.2548564780908282E-2</v>
      </c>
      <c r="AJ1372" s="52">
        <f t="shared" si="979"/>
        <v>9.2548564780908282E-2</v>
      </c>
      <c r="AK1372" s="52">
        <f t="shared" si="980"/>
        <v>0.11458364015253301</v>
      </c>
      <c r="AL1372" s="52">
        <f t="shared" si="981"/>
        <v>0.12939761544497885</v>
      </c>
      <c r="AM1372" s="52">
        <f t="shared" si="982"/>
        <v>0.14353956484955965</v>
      </c>
      <c r="AN1372" s="52">
        <f t="shared" si="983"/>
        <v>0.1339308965523428</v>
      </c>
      <c r="AO1372" s="52">
        <f t="shared" si="984"/>
        <v>0.21652251440597892</v>
      </c>
      <c r="AP1372" s="52">
        <f t="shared" si="985"/>
        <v>0.21081625547498323</v>
      </c>
      <c r="AQ1372" s="52">
        <f t="shared" si="986"/>
        <v>0.21880870524113522</v>
      </c>
      <c r="AR1372" s="52">
        <f t="shared" si="987"/>
        <v>0.22247117548350551</v>
      </c>
      <c r="AS1372" s="52">
        <f t="shared" si="988"/>
        <v>0.23119310932078765</v>
      </c>
      <c r="AT1372" s="146"/>
      <c r="AU1372" s="146"/>
      <c r="AV1372" s="146"/>
      <c r="AW1372" s="146"/>
      <c r="AX1372" s="146"/>
      <c r="AY1372" s="146"/>
      <c r="AZ1372" s="146"/>
      <c r="BA1372" s="146"/>
      <c r="BB1372" s="146"/>
      <c r="BC1372" s="146"/>
      <c r="BD1372" s="146"/>
      <c r="BE1372" s="146"/>
      <c r="BF1372" s="146"/>
      <c r="BG1372" s="53">
        <f t="shared" si="1015"/>
        <v>6.3902546225064555E-2</v>
      </c>
      <c r="BH1372" s="53">
        <f t="shared" si="989"/>
        <v>6.3301817235874761E-2</v>
      </c>
      <c r="BI1372" s="53">
        <f t="shared" si="990"/>
        <v>6.1418391290632861E-2</v>
      </c>
      <c r="BJ1372" s="53">
        <f t="shared" si="991"/>
        <v>5.6438866677975645E-2</v>
      </c>
      <c r="BK1372" s="53">
        <f t="shared" si="992"/>
        <v>6.6946433996258492E-2</v>
      </c>
      <c r="BL1372" s="53">
        <f t="shared" si="993"/>
        <v>7.906579138596892E-2</v>
      </c>
      <c r="BM1372" s="53">
        <f t="shared" si="994"/>
        <v>6.8873231079076669E-2</v>
      </c>
      <c r="BN1372" s="53">
        <f t="shared" si="995"/>
        <v>6.9048685027653919E-2</v>
      </c>
      <c r="BO1372" s="53">
        <f t="shared" si="996"/>
        <v>0.10777635281205025</v>
      </c>
      <c r="BP1372" s="53">
        <f t="shared" si="997"/>
        <v>0.11554023789359479</v>
      </c>
      <c r="BQ1372" s="53">
        <f t="shared" si="998"/>
        <v>0.12598234340806561</v>
      </c>
      <c r="BR1372" s="53">
        <f t="shared" si="999"/>
        <v>0.10520213618341837</v>
      </c>
      <c r="BS1372" s="53">
        <f t="shared" si="1000"/>
        <v>0.1092955225177412</v>
      </c>
      <c r="BT1372" s="54">
        <f t="shared" si="1019"/>
        <v>1.0927923557333759</v>
      </c>
      <c r="BU1372" s="55">
        <f t="shared" si="1016"/>
        <v>0</v>
      </c>
      <c r="BV1372" s="55">
        <f t="shared" si="1001"/>
        <v>0</v>
      </c>
      <c r="BW1372" s="55">
        <f t="shared" si="1002"/>
        <v>0</v>
      </c>
      <c r="BX1372" s="55">
        <f t="shared" si="1003"/>
        <v>0</v>
      </c>
      <c r="BY1372" s="55">
        <f t="shared" si="1004"/>
        <v>0</v>
      </c>
      <c r="BZ1372" s="55">
        <f t="shared" si="1005"/>
        <v>0</v>
      </c>
      <c r="CA1372" s="55">
        <f t="shared" si="1006"/>
        <v>0</v>
      </c>
      <c r="CB1372" s="55">
        <f t="shared" si="1007"/>
        <v>0</v>
      </c>
      <c r="CC1372" s="55">
        <f t="shared" si="1008"/>
        <v>0</v>
      </c>
      <c r="CD1372" s="55">
        <f t="shared" si="1009"/>
        <v>0</v>
      </c>
      <c r="CE1372" s="55">
        <f t="shared" si="1010"/>
        <v>0</v>
      </c>
      <c r="CF1372" s="55">
        <f t="shared" si="1011"/>
        <v>0</v>
      </c>
      <c r="CG1372" s="55">
        <f t="shared" si="1012"/>
        <v>0</v>
      </c>
      <c r="CH1372" s="56">
        <f t="shared" si="1020"/>
        <v>0</v>
      </c>
      <c r="CI1372" s="57">
        <f t="shared" si="1017"/>
        <v>0.69096921761982955</v>
      </c>
      <c r="CJ1372" s="58">
        <f t="shared" si="1013"/>
        <v>-0.65530441429030017</v>
      </c>
      <c r="CK1372" s="67">
        <f t="shared" si="1014"/>
        <v>1.0927923557333759</v>
      </c>
    </row>
    <row r="1373" spans="1:89">
      <c r="A1373" s="48">
        <v>5261</v>
      </c>
      <c r="B1373" s="89">
        <v>1.1651469098277611E-2</v>
      </c>
      <c r="C1373" s="59">
        <v>7.8268876611418056E-3</v>
      </c>
      <c r="D1373" s="59">
        <v>7.8268876611418056E-3</v>
      </c>
      <c r="E1373" s="59">
        <v>4.1436464088397788E-3</v>
      </c>
      <c r="F1373" s="59">
        <v>4.1436464088397788E-3</v>
      </c>
      <c r="G1373" s="59">
        <v>5.5248618784530384E-3</v>
      </c>
      <c r="H1373" s="59">
        <v>4.6040515653775326E-3</v>
      </c>
      <c r="I1373" s="59">
        <v>5.3406998158379371E-3</v>
      </c>
      <c r="J1373" s="59">
        <v>4.6040515653775326E-3</v>
      </c>
      <c r="K1373" s="59">
        <v>2.7624309392265192E-3</v>
      </c>
      <c r="L1373" s="59">
        <v>3.2228360957642726E-3</v>
      </c>
      <c r="M1373" s="59">
        <v>2.8084714548802948E-3</v>
      </c>
      <c r="N1373" s="59">
        <v>3.4069981583793739E-3</v>
      </c>
      <c r="O1373" s="59">
        <v>3.5451197053406997E-3</v>
      </c>
      <c r="P1373" s="120">
        <v>4.5969684091231051E-3</v>
      </c>
      <c r="Q1373" s="60">
        <v>0</v>
      </c>
      <c r="R1373" s="60">
        <v>0</v>
      </c>
      <c r="S1373" s="60">
        <v>0</v>
      </c>
      <c r="T1373" s="60">
        <v>0</v>
      </c>
      <c r="U1373" s="60">
        <v>0</v>
      </c>
      <c r="V1373" s="60">
        <v>0</v>
      </c>
      <c r="W1373" s="60">
        <v>0</v>
      </c>
      <c r="X1373" s="60">
        <v>0</v>
      </c>
      <c r="Y1373" s="60">
        <v>0</v>
      </c>
      <c r="Z1373" s="60">
        <v>0</v>
      </c>
      <c r="AA1373" s="60">
        <v>0</v>
      </c>
      <c r="AB1373" s="60">
        <v>0</v>
      </c>
      <c r="AC1373" s="60">
        <v>0</v>
      </c>
      <c r="AD1373" s="49">
        <f t="shared" si="1018"/>
        <v>0</v>
      </c>
      <c r="AE1373" s="50" t="s">
        <v>22</v>
      </c>
      <c r="AF1373" s="51">
        <f t="shared" si="975"/>
        <v>8.5130708580422234E-3</v>
      </c>
      <c r="AG1373" s="52">
        <f t="shared" si="976"/>
        <v>3.5921865737125448E-2</v>
      </c>
      <c r="AH1373" s="52">
        <f t="shared" si="977"/>
        <v>3.5921865737125448E-2</v>
      </c>
      <c r="AI1373" s="52">
        <f t="shared" si="978"/>
        <v>2.2870303220386294E-2</v>
      </c>
      <c r="AJ1373" s="52">
        <f t="shared" si="979"/>
        <v>2.2870303220386294E-2</v>
      </c>
      <c r="AK1373" s="52">
        <f t="shared" si="980"/>
        <v>2.8026887173050529E-2</v>
      </c>
      <c r="AL1373" s="52">
        <f t="shared" si="981"/>
        <v>2.4634771589950831E-2</v>
      </c>
      <c r="AM1373" s="52">
        <f t="shared" si="982"/>
        <v>2.7361450281064448E-2</v>
      </c>
      <c r="AN1373" s="52">
        <f t="shared" si="983"/>
        <v>2.4634771589950831E-2</v>
      </c>
      <c r="AO1373" s="52">
        <f t="shared" si="984"/>
        <v>1.7203154807493386E-2</v>
      </c>
      <c r="AP1373" s="52">
        <f t="shared" si="985"/>
        <v>1.9166014620397867E-2</v>
      </c>
      <c r="AQ1373" s="52">
        <f t="shared" si="986"/>
        <v>1.740343381583332E-2</v>
      </c>
      <c r="AR1373" s="52">
        <f t="shared" si="987"/>
        <v>1.9928426695886028E-2</v>
      </c>
      <c r="AS1373" s="52">
        <f t="shared" si="988"/>
        <v>2.0492616326232678E-2</v>
      </c>
      <c r="AT1373" s="146"/>
      <c r="AU1373" s="146"/>
      <c r="AV1373" s="146"/>
      <c r="AW1373" s="146"/>
      <c r="AX1373" s="146"/>
      <c r="AY1373" s="146"/>
      <c r="AZ1373" s="146"/>
      <c r="BA1373" s="146"/>
      <c r="BB1373" s="146"/>
      <c r="BC1373" s="146"/>
      <c r="BD1373" s="146"/>
      <c r="BE1373" s="146"/>
      <c r="BF1373" s="146"/>
      <c r="BG1373" s="53">
        <f t="shared" si="1015"/>
        <v>1.5180923061072637E-2</v>
      </c>
      <c r="BH1373" s="53">
        <f t="shared" si="989"/>
        <v>1.5038211680945043E-2</v>
      </c>
      <c r="BI1373" s="53">
        <f t="shared" si="990"/>
        <v>9.1237446255116907E-3</v>
      </c>
      <c r="BJ1373" s="53">
        <f t="shared" si="991"/>
        <v>8.3840327905443778E-3</v>
      </c>
      <c r="BK1373" s="53">
        <f t="shared" si="992"/>
        <v>9.8435589900028476E-3</v>
      </c>
      <c r="BL1373" s="53">
        <f t="shared" si="993"/>
        <v>9.0486405894237738E-3</v>
      </c>
      <c r="BM1373" s="53">
        <f t="shared" si="994"/>
        <v>7.8920603045602149E-3</v>
      </c>
      <c r="BN1373" s="53">
        <f t="shared" si="995"/>
        <v>7.6347641498428582E-3</v>
      </c>
      <c r="BO1373" s="53">
        <f t="shared" si="996"/>
        <v>5.1475546729362626E-3</v>
      </c>
      <c r="BP1373" s="53">
        <f t="shared" si="997"/>
        <v>6.3144194403150361E-3</v>
      </c>
      <c r="BQ1373" s="53">
        <f t="shared" si="998"/>
        <v>6.0235494722718358E-3</v>
      </c>
      <c r="BR1373" s="53">
        <f t="shared" si="999"/>
        <v>5.6649524897671583E-3</v>
      </c>
      <c r="BS1373" s="53">
        <f t="shared" si="1000"/>
        <v>5.823677854754814E-3</v>
      </c>
      <c r="BT1373" s="54">
        <f t="shared" si="1019"/>
        <v>0.11112009012194854</v>
      </c>
      <c r="BU1373" s="55">
        <f t="shared" si="1016"/>
        <v>0</v>
      </c>
      <c r="BV1373" s="55">
        <f t="shared" si="1001"/>
        <v>0</v>
      </c>
      <c r="BW1373" s="55">
        <f t="shared" si="1002"/>
        <v>0</v>
      </c>
      <c r="BX1373" s="55">
        <f t="shared" si="1003"/>
        <v>0</v>
      </c>
      <c r="BY1373" s="55">
        <f t="shared" si="1004"/>
        <v>0</v>
      </c>
      <c r="BZ1373" s="55">
        <f t="shared" si="1005"/>
        <v>0</v>
      </c>
      <c r="CA1373" s="55">
        <f t="shared" si="1006"/>
        <v>0</v>
      </c>
      <c r="CB1373" s="55">
        <f t="shared" si="1007"/>
        <v>0</v>
      </c>
      <c r="CC1373" s="55">
        <f t="shared" si="1008"/>
        <v>0</v>
      </c>
      <c r="CD1373" s="55">
        <f t="shared" si="1009"/>
        <v>0</v>
      </c>
      <c r="CE1373" s="55">
        <f t="shared" si="1010"/>
        <v>0</v>
      </c>
      <c r="CF1373" s="55">
        <f t="shared" si="1011"/>
        <v>0</v>
      </c>
      <c r="CG1373" s="55">
        <f t="shared" si="1012"/>
        <v>0</v>
      </c>
      <c r="CH1373" s="56">
        <f t="shared" si="1020"/>
        <v>0</v>
      </c>
      <c r="CI1373" s="57">
        <f t="shared" si="1017"/>
        <v>0.42952140554746171</v>
      </c>
      <c r="CJ1373" s="58">
        <f t="shared" si="1013"/>
        <v>-9.8826351400665757E-2</v>
      </c>
      <c r="CK1373" s="67">
        <f t="shared" si="1014"/>
        <v>0.11112009012194854</v>
      </c>
    </row>
    <row r="1374" spans="1:89">
      <c r="A1374" s="48">
        <v>5262</v>
      </c>
      <c r="B1374" s="89">
        <v>6.9402228976697067E-2</v>
      </c>
      <c r="C1374" s="59">
        <v>7.8268876611418056E-3</v>
      </c>
      <c r="D1374" s="59">
        <v>7.8268876611418056E-3</v>
      </c>
      <c r="E1374" s="59">
        <v>4.1436464088397788E-3</v>
      </c>
      <c r="F1374" s="59">
        <v>4.1436464088397788E-3</v>
      </c>
      <c r="G1374" s="59">
        <v>5.5248618784530384E-3</v>
      </c>
      <c r="H1374" s="59">
        <v>4.6040515653775326E-3</v>
      </c>
      <c r="I1374" s="59">
        <v>5.3406998158379371E-3</v>
      </c>
      <c r="J1374" s="59">
        <v>4.6040515653775326E-3</v>
      </c>
      <c r="K1374" s="59">
        <v>2.7624309392265192E-3</v>
      </c>
      <c r="L1374" s="59">
        <v>3.2228360957642726E-3</v>
      </c>
      <c r="M1374" s="59">
        <v>2.8084714548802948E-3</v>
      </c>
      <c r="N1374" s="59">
        <v>3.4069981583793739E-3</v>
      </c>
      <c r="O1374" s="59">
        <v>3.5451197053406997E-3</v>
      </c>
      <c r="P1374" s="120">
        <v>4.5969684091231051E-3</v>
      </c>
      <c r="Q1374" s="60">
        <v>0</v>
      </c>
      <c r="R1374" s="60">
        <v>0</v>
      </c>
      <c r="S1374" s="60">
        <v>0</v>
      </c>
      <c r="T1374" s="60">
        <v>0</v>
      </c>
      <c r="U1374" s="60">
        <v>0</v>
      </c>
      <c r="V1374" s="60">
        <v>0</v>
      </c>
      <c r="W1374" s="60">
        <v>0</v>
      </c>
      <c r="X1374" s="60">
        <v>0</v>
      </c>
      <c r="Y1374" s="60">
        <v>1</v>
      </c>
      <c r="Z1374" s="60">
        <v>0</v>
      </c>
      <c r="AA1374" s="60">
        <v>0</v>
      </c>
      <c r="AB1374" s="60">
        <v>0</v>
      </c>
      <c r="AC1374" s="60">
        <v>0</v>
      </c>
      <c r="AD1374" s="49">
        <f t="shared" si="1018"/>
        <v>1</v>
      </c>
      <c r="AE1374" s="50" t="s">
        <v>22</v>
      </c>
      <c r="AF1374" s="51">
        <f t="shared" si="975"/>
        <v>5.7505006587623107E-2</v>
      </c>
      <c r="AG1374" s="52">
        <f t="shared" si="976"/>
        <v>3.5921865737125448E-2</v>
      </c>
      <c r="AH1374" s="52">
        <f t="shared" si="977"/>
        <v>3.5921865737125448E-2</v>
      </c>
      <c r="AI1374" s="52">
        <f t="shared" si="978"/>
        <v>2.2870303220386294E-2</v>
      </c>
      <c r="AJ1374" s="52">
        <f t="shared" si="979"/>
        <v>2.2870303220386294E-2</v>
      </c>
      <c r="AK1374" s="52">
        <f t="shared" si="980"/>
        <v>2.8026887173050529E-2</v>
      </c>
      <c r="AL1374" s="52">
        <f t="shared" si="981"/>
        <v>2.4634771589950831E-2</v>
      </c>
      <c r="AM1374" s="52">
        <f t="shared" si="982"/>
        <v>2.7361450281064448E-2</v>
      </c>
      <c r="AN1374" s="52">
        <f t="shared" si="983"/>
        <v>2.4634771589950831E-2</v>
      </c>
      <c r="AO1374" s="52">
        <f t="shared" si="984"/>
        <v>1.7203154807493386E-2</v>
      </c>
      <c r="AP1374" s="52">
        <f t="shared" si="985"/>
        <v>1.9166014620397867E-2</v>
      </c>
      <c r="AQ1374" s="52">
        <f t="shared" si="986"/>
        <v>1.740343381583332E-2</v>
      </c>
      <c r="AR1374" s="52">
        <f t="shared" si="987"/>
        <v>1.9928426695886028E-2</v>
      </c>
      <c r="AS1374" s="52">
        <f t="shared" si="988"/>
        <v>2.0492616326232678E-2</v>
      </c>
      <c r="AT1374" s="146"/>
      <c r="AU1374" s="146"/>
      <c r="AV1374" s="146"/>
      <c r="AW1374" s="146"/>
      <c r="AX1374" s="146"/>
      <c r="AY1374" s="146"/>
      <c r="AZ1374" s="146"/>
      <c r="BA1374" s="146"/>
      <c r="BB1374" s="146"/>
      <c r="BC1374" s="146"/>
      <c r="BD1374" s="146"/>
      <c r="BE1374" s="146"/>
      <c r="BF1374" s="146"/>
      <c r="BG1374" s="53">
        <f t="shared" si="1015"/>
        <v>0.10254573175653599</v>
      </c>
      <c r="BH1374" s="53">
        <f t="shared" si="989"/>
        <v>0.10158172957786114</v>
      </c>
      <c r="BI1374" s="53">
        <f t="shared" si="990"/>
        <v>6.1630051428292532E-2</v>
      </c>
      <c r="BJ1374" s="53">
        <f t="shared" si="991"/>
        <v>5.6633366371624222E-2</v>
      </c>
      <c r="BK1374" s="53">
        <f t="shared" si="992"/>
        <v>6.6492330911474107E-2</v>
      </c>
      <c r="BL1374" s="53">
        <f t="shared" si="993"/>
        <v>6.11227306081078E-2</v>
      </c>
      <c r="BM1374" s="53">
        <f t="shared" si="994"/>
        <v>5.3310137713105256E-2</v>
      </c>
      <c r="BN1374" s="53">
        <f t="shared" si="995"/>
        <v>5.1572125975776151E-2</v>
      </c>
      <c r="BO1374" s="53">
        <f t="shared" si="996"/>
        <v>3.4771255909107311E-2</v>
      </c>
      <c r="BP1374" s="53">
        <f t="shared" si="997"/>
        <v>4.2653319532669459E-2</v>
      </c>
      <c r="BQ1374" s="53">
        <f t="shared" si="998"/>
        <v>4.0688519790322134E-2</v>
      </c>
      <c r="BR1374" s="53">
        <f t="shared" si="999"/>
        <v>3.8266230326849303E-2</v>
      </c>
      <c r="BS1374" s="53">
        <f t="shared" si="1000"/>
        <v>3.9338405492713842E-2</v>
      </c>
      <c r="BT1374" s="54">
        <f t="shared" si="1019"/>
        <v>0.75060593539443932</v>
      </c>
      <c r="BU1374" s="55">
        <f t="shared" si="1016"/>
        <v>0</v>
      </c>
      <c r="BV1374" s="55">
        <f t="shared" si="1001"/>
        <v>0</v>
      </c>
      <c r="BW1374" s="55">
        <f t="shared" si="1002"/>
        <v>0</v>
      </c>
      <c r="BX1374" s="55">
        <f t="shared" si="1003"/>
        <v>0</v>
      </c>
      <c r="BY1374" s="55">
        <f t="shared" si="1004"/>
        <v>0</v>
      </c>
      <c r="BZ1374" s="55">
        <f t="shared" si="1005"/>
        <v>0</v>
      </c>
      <c r="CA1374" s="55">
        <f t="shared" si="1006"/>
        <v>0</v>
      </c>
      <c r="CB1374" s="55">
        <f t="shared" si="1007"/>
        <v>0</v>
      </c>
      <c r="CC1374" s="55">
        <f t="shared" si="1008"/>
        <v>-3.3589642131341866</v>
      </c>
      <c r="CD1374" s="55">
        <f t="shared" si="1009"/>
        <v>0</v>
      </c>
      <c r="CE1374" s="55">
        <f t="shared" si="1010"/>
        <v>0</v>
      </c>
      <c r="CF1374" s="55">
        <f t="shared" si="1011"/>
        <v>0</v>
      </c>
      <c r="CG1374" s="55">
        <f t="shared" si="1012"/>
        <v>0</v>
      </c>
      <c r="CH1374" s="56">
        <f t="shared" si="1020"/>
        <v>-3.3589642131341866</v>
      </c>
      <c r="CI1374" s="57">
        <f t="shared" si="1017"/>
        <v>2.5584535895653149</v>
      </c>
      <c r="CJ1374" s="58">
        <f t="shared" si="1013"/>
        <v>-4.2744155712131082</v>
      </c>
      <c r="CK1374" s="67">
        <f t="shared" si="1014"/>
        <v>0.24939406460556068</v>
      </c>
    </row>
    <row r="1375" spans="1:89">
      <c r="A1375" s="48">
        <v>5263</v>
      </c>
      <c r="B1375" s="89">
        <v>4.5086119554204662E-2</v>
      </c>
      <c r="C1375" s="59">
        <v>5.5248618784530384E-3</v>
      </c>
      <c r="D1375" s="59">
        <v>5.5248618784530384E-3</v>
      </c>
      <c r="E1375" s="59">
        <v>4.1436464088397788E-3</v>
      </c>
      <c r="F1375" s="59">
        <v>4.1436464088397788E-3</v>
      </c>
      <c r="G1375" s="59">
        <v>5.5248618784530384E-3</v>
      </c>
      <c r="H1375" s="59">
        <v>4.6040515653775326E-3</v>
      </c>
      <c r="I1375" s="59">
        <v>5.3406998158379371E-3</v>
      </c>
      <c r="J1375" s="59">
        <v>4.6040515653775326E-3</v>
      </c>
      <c r="K1375" s="59">
        <v>2.7624309392265192E-3</v>
      </c>
      <c r="L1375" s="59">
        <v>3.2228360957642726E-3</v>
      </c>
      <c r="M1375" s="59">
        <v>2.8084714548802948E-3</v>
      </c>
      <c r="N1375" s="59">
        <v>3.4069981583793739E-3</v>
      </c>
      <c r="O1375" s="59">
        <v>3.5451197053406997E-3</v>
      </c>
      <c r="P1375" s="120">
        <v>4.2428105964017566E-3</v>
      </c>
      <c r="Q1375" s="60">
        <v>0</v>
      </c>
      <c r="R1375" s="60">
        <v>0</v>
      </c>
      <c r="S1375" s="60">
        <v>0</v>
      </c>
      <c r="T1375" s="60">
        <v>0</v>
      </c>
      <c r="U1375" s="60">
        <v>0</v>
      </c>
      <c r="V1375" s="60">
        <v>0</v>
      </c>
      <c r="W1375" s="60">
        <v>0</v>
      </c>
      <c r="X1375" s="60">
        <v>0</v>
      </c>
      <c r="Y1375" s="60">
        <v>1</v>
      </c>
      <c r="Z1375" s="60">
        <v>0</v>
      </c>
      <c r="AA1375" s="60">
        <v>0</v>
      </c>
      <c r="AB1375" s="60">
        <v>0</v>
      </c>
      <c r="AC1375" s="60">
        <v>0</v>
      </c>
      <c r="AD1375" s="49">
        <f t="shared" si="1018"/>
        <v>1</v>
      </c>
      <c r="AE1375" s="50" t="s">
        <v>22</v>
      </c>
      <c r="AF1375" s="51">
        <f t="shared" si="975"/>
        <v>3.6238547696917207E-2</v>
      </c>
      <c r="AG1375" s="52">
        <f t="shared" si="976"/>
        <v>2.8026887173050529E-2</v>
      </c>
      <c r="AH1375" s="52">
        <f t="shared" si="977"/>
        <v>2.8026887173050529E-2</v>
      </c>
      <c r="AI1375" s="52">
        <f t="shared" si="978"/>
        <v>2.2870303220386294E-2</v>
      </c>
      <c r="AJ1375" s="52">
        <f t="shared" si="979"/>
        <v>2.2870303220386294E-2</v>
      </c>
      <c r="AK1375" s="52">
        <f t="shared" si="980"/>
        <v>2.8026887173050529E-2</v>
      </c>
      <c r="AL1375" s="52">
        <f t="shared" si="981"/>
        <v>2.4634771589950831E-2</v>
      </c>
      <c r="AM1375" s="52">
        <f t="shared" si="982"/>
        <v>2.7361450281064448E-2</v>
      </c>
      <c r="AN1375" s="52">
        <f t="shared" si="983"/>
        <v>2.4634771589950831E-2</v>
      </c>
      <c r="AO1375" s="52">
        <f t="shared" si="984"/>
        <v>1.7203154807493386E-2</v>
      </c>
      <c r="AP1375" s="52">
        <f t="shared" si="985"/>
        <v>1.9166014620397867E-2</v>
      </c>
      <c r="AQ1375" s="52">
        <f t="shared" si="986"/>
        <v>1.740343381583332E-2</v>
      </c>
      <c r="AR1375" s="52">
        <f t="shared" si="987"/>
        <v>1.9928426695886028E-2</v>
      </c>
      <c r="AS1375" s="52">
        <f t="shared" si="988"/>
        <v>2.0492616326232678E-2</v>
      </c>
      <c r="AT1375" s="146"/>
      <c r="AU1375" s="146"/>
      <c r="AV1375" s="146"/>
      <c r="AW1375" s="146"/>
      <c r="AX1375" s="146"/>
      <c r="AY1375" s="146"/>
      <c r="AZ1375" s="146"/>
      <c r="BA1375" s="146"/>
      <c r="BB1375" s="146"/>
      <c r="BC1375" s="146"/>
      <c r="BD1375" s="146"/>
      <c r="BE1375" s="146"/>
      <c r="BF1375" s="146"/>
      <c r="BG1375" s="53">
        <f t="shared" si="1015"/>
        <v>5.0419518669782157E-2</v>
      </c>
      <c r="BH1375" s="53">
        <f t="shared" si="989"/>
        <v>4.9945539645859405E-2</v>
      </c>
      <c r="BI1375" s="53">
        <f t="shared" si="990"/>
        <v>3.8838071513730324E-2</v>
      </c>
      <c r="BJ1375" s="53">
        <f t="shared" si="991"/>
        <v>3.5689256819193438E-2</v>
      </c>
      <c r="BK1375" s="53">
        <f t="shared" si="992"/>
        <v>4.1902186404292593E-2</v>
      </c>
      <c r="BL1375" s="53">
        <f t="shared" si="993"/>
        <v>3.8518367703038806E-2</v>
      </c>
      <c r="BM1375" s="53">
        <f t="shared" si="994"/>
        <v>3.3595022118672213E-2</v>
      </c>
      <c r="BN1375" s="53">
        <f t="shared" si="995"/>
        <v>3.2499760593138215E-2</v>
      </c>
      <c r="BO1375" s="53">
        <f t="shared" si="996"/>
        <v>2.1912175835053366E-2</v>
      </c>
      <c r="BP1375" s="53">
        <f t="shared" si="997"/>
        <v>2.6879300534662923E-2</v>
      </c>
      <c r="BQ1375" s="53">
        <f t="shared" si="998"/>
        <v>2.564112157594128E-2</v>
      </c>
      <c r="BR1375" s="53">
        <f t="shared" si="999"/>
        <v>2.4114641405487858E-2</v>
      </c>
      <c r="BS1375" s="53">
        <f t="shared" si="1000"/>
        <v>2.4790305546634049E-2</v>
      </c>
      <c r="BT1375" s="54">
        <f t="shared" si="1019"/>
        <v>0.44474526836548661</v>
      </c>
      <c r="BU1375" s="55">
        <f t="shared" si="1016"/>
        <v>0</v>
      </c>
      <c r="BV1375" s="55">
        <f t="shared" si="1001"/>
        <v>0</v>
      </c>
      <c r="BW1375" s="55">
        <f t="shared" si="1002"/>
        <v>0</v>
      </c>
      <c r="BX1375" s="55">
        <f t="shared" si="1003"/>
        <v>0</v>
      </c>
      <c r="BY1375" s="55">
        <f t="shared" si="1004"/>
        <v>0</v>
      </c>
      <c r="BZ1375" s="55">
        <f t="shared" si="1005"/>
        <v>0</v>
      </c>
      <c r="CA1375" s="55">
        <f t="shared" si="1006"/>
        <v>0</v>
      </c>
      <c r="CB1375" s="55">
        <f t="shared" si="1007"/>
        <v>0</v>
      </c>
      <c r="CC1375" s="55">
        <f t="shared" si="1008"/>
        <v>-3.820712822452728</v>
      </c>
      <c r="CD1375" s="55">
        <f t="shared" si="1009"/>
        <v>0</v>
      </c>
      <c r="CE1375" s="55">
        <f t="shared" si="1010"/>
        <v>0</v>
      </c>
      <c r="CF1375" s="55">
        <f t="shared" si="1011"/>
        <v>0</v>
      </c>
      <c r="CG1375" s="55">
        <f t="shared" si="1012"/>
        <v>0</v>
      </c>
      <c r="CH1375" s="56">
        <f t="shared" si="1020"/>
        <v>-3.820712822452728</v>
      </c>
      <c r="CI1375" s="57">
        <f t="shared" si="1017"/>
        <v>1.6620610910314819</v>
      </c>
      <c r="CJ1375" s="58">
        <f t="shared" si="1013"/>
        <v>-4.45192683602491</v>
      </c>
      <c r="CK1375" s="67">
        <f t="shared" si="1014"/>
        <v>0.55525473163451333</v>
      </c>
    </row>
    <row r="1376" spans="1:89">
      <c r="A1376" s="48">
        <v>5264</v>
      </c>
      <c r="B1376" s="89">
        <v>0.23758865248226954</v>
      </c>
      <c r="C1376" s="59">
        <v>9.2081031307550652E-3</v>
      </c>
      <c r="D1376" s="59">
        <v>9.2081031307550652E-3</v>
      </c>
      <c r="E1376" s="59">
        <v>9.2081031307550652E-3</v>
      </c>
      <c r="F1376" s="59">
        <v>9.2081031307550652E-3</v>
      </c>
      <c r="G1376" s="59">
        <v>6.9060773480662981E-3</v>
      </c>
      <c r="H1376" s="59">
        <v>7.3664825046040518E-3</v>
      </c>
      <c r="I1376" s="59">
        <v>9.2081031307550652E-3</v>
      </c>
      <c r="J1376" s="59">
        <v>4.6040515653775326E-3</v>
      </c>
      <c r="K1376" s="59">
        <v>5.9852670349907922E-3</v>
      </c>
      <c r="L1376" s="59">
        <v>4.1436464088397788E-3</v>
      </c>
      <c r="M1376" s="59">
        <v>6.0773480662983425E-3</v>
      </c>
      <c r="N1376" s="59">
        <v>4.4198895027624313E-3</v>
      </c>
      <c r="O1376" s="59">
        <v>4.6040515653775326E-3</v>
      </c>
      <c r="P1376" s="120">
        <v>6.9344099730840056E-3</v>
      </c>
      <c r="Q1376" s="60">
        <v>0</v>
      </c>
      <c r="R1376" s="60">
        <v>0</v>
      </c>
      <c r="S1376" s="60">
        <v>0</v>
      </c>
      <c r="T1376" s="60">
        <v>0</v>
      </c>
      <c r="U1376" s="60">
        <v>0</v>
      </c>
      <c r="V1376" s="60">
        <v>0</v>
      </c>
      <c r="W1376" s="60">
        <v>0</v>
      </c>
      <c r="X1376" s="60">
        <v>0</v>
      </c>
      <c r="Y1376" s="60">
        <v>0</v>
      </c>
      <c r="Z1376" s="60">
        <v>0</v>
      </c>
      <c r="AA1376" s="60">
        <v>0</v>
      </c>
      <c r="AB1376" s="60">
        <v>0</v>
      </c>
      <c r="AC1376" s="60">
        <v>0</v>
      </c>
      <c r="AD1376" s="49">
        <f t="shared" si="1018"/>
        <v>0</v>
      </c>
      <c r="AE1376" s="50" t="s">
        <v>22</v>
      </c>
      <c r="AF1376" s="51">
        <f t="shared" si="975"/>
        <v>0.21469884541783577</v>
      </c>
      <c r="AG1376" s="52">
        <f t="shared" si="976"/>
        <v>4.037118238522535E-2</v>
      </c>
      <c r="AH1376" s="52">
        <f t="shared" si="977"/>
        <v>4.037118238522535E-2</v>
      </c>
      <c r="AI1376" s="52">
        <f t="shared" si="978"/>
        <v>4.037118238522535E-2</v>
      </c>
      <c r="AJ1376" s="52">
        <f t="shared" si="979"/>
        <v>4.037118238522535E-2</v>
      </c>
      <c r="AK1376" s="52">
        <f t="shared" si="980"/>
        <v>3.2847180512952823E-2</v>
      </c>
      <c r="AL1376" s="52">
        <f t="shared" si="981"/>
        <v>3.4396665438752076E-2</v>
      </c>
      <c r="AM1376" s="52">
        <f t="shared" si="982"/>
        <v>4.037118238522535E-2</v>
      </c>
      <c r="AN1376" s="52">
        <f t="shared" si="983"/>
        <v>2.4634771589950831E-2</v>
      </c>
      <c r="AO1376" s="52">
        <f t="shared" si="984"/>
        <v>2.9665353434345648E-2</v>
      </c>
      <c r="AP1376" s="52">
        <f t="shared" si="985"/>
        <v>2.2870303220386294E-2</v>
      </c>
      <c r="AQ1376" s="52">
        <f t="shared" si="986"/>
        <v>2.9988995151191373E-2</v>
      </c>
      <c r="AR1376" s="52">
        <f t="shared" si="987"/>
        <v>2.3935079071611624E-2</v>
      </c>
      <c r="AS1376" s="52">
        <f t="shared" si="988"/>
        <v>2.4634771589950831E-2</v>
      </c>
      <c r="AT1376" s="146"/>
      <c r="AU1376" s="146"/>
      <c r="AV1376" s="146"/>
      <c r="AW1376" s="146"/>
      <c r="AX1376" s="146"/>
      <c r="AY1376" s="146"/>
      <c r="AZ1376" s="146"/>
      <c r="BA1376" s="146"/>
      <c r="BB1376" s="146"/>
      <c r="BC1376" s="146"/>
      <c r="BD1376" s="146"/>
      <c r="BE1376" s="146"/>
      <c r="BF1376" s="146"/>
      <c r="BG1376" s="53">
        <f t="shared" si="1015"/>
        <v>0.4302830355117413</v>
      </c>
      <c r="BH1376" s="53">
        <f t="shared" si="989"/>
        <v>0.42623807160563792</v>
      </c>
      <c r="BI1376" s="53">
        <f t="shared" si="990"/>
        <v>0.40617774863885969</v>
      </c>
      <c r="BJ1376" s="53">
        <f t="shared" si="991"/>
        <v>0.3732466989327537</v>
      </c>
      <c r="BK1376" s="53">
        <f t="shared" si="992"/>
        <v>0.29095032117783542</v>
      </c>
      <c r="BL1376" s="53">
        <f t="shared" si="993"/>
        <v>0.31863582388674527</v>
      </c>
      <c r="BM1376" s="53">
        <f t="shared" si="994"/>
        <v>0.2936744822323335</v>
      </c>
      <c r="BN1376" s="53">
        <f t="shared" si="995"/>
        <v>0.19254803294163025</v>
      </c>
      <c r="BO1376" s="53">
        <f t="shared" si="996"/>
        <v>0.22386482407549962</v>
      </c>
      <c r="BP1376" s="53">
        <f t="shared" si="997"/>
        <v>0.1900277364085039</v>
      </c>
      <c r="BQ1376" s="53">
        <f t="shared" si="998"/>
        <v>0.26177183074850263</v>
      </c>
      <c r="BR1376" s="53">
        <f t="shared" si="999"/>
        <v>0.17159379753298643</v>
      </c>
      <c r="BS1376" s="53">
        <f t="shared" si="1000"/>
        <v>0.1765598433881711</v>
      </c>
      <c r="BT1376" s="54">
        <f t="shared" si="1019"/>
        <v>3.7555722470812003</v>
      </c>
      <c r="BU1376" s="55">
        <f t="shared" si="1016"/>
        <v>0</v>
      </c>
      <c r="BV1376" s="55">
        <f t="shared" si="1001"/>
        <v>0</v>
      </c>
      <c r="BW1376" s="55">
        <f t="shared" si="1002"/>
        <v>0</v>
      </c>
      <c r="BX1376" s="55">
        <f t="shared" si="1003"/>
        <v>0</v>
      </c>
      <c r="BY1376" s="55">
        <f t="shared" si="1004"/>
        <v>0</v>
      </c>
      <c r="BZ1376" s="55">
        <f t="shared" si="1005"/>
        <v>0</v>
      </c>
      <c r="CA1376" s="55">
        <f t="shared" si="1006"/>
        <v>0</v>
      </c>
      <c r="CB1376" s="55">
        <f t="shared" si="1007"/>
        <v>0</v>
      </c>
      <c r="CC1376" s="55">
        <f t="shared" si="1008"/>
        <v>0</v>
      </c>
      <c r="CD1376" s="55">
        <f t="shared" si="1009"/>
        <v>0</v>
      </c>
      <c r="CE1376" s="55">
        <f t="shared" si="1010"/>
        <v>0</v>
      </c>
      <c r="CF1376" s="55">
        <f t="shared" si="1011"/>
        <v>0</v>
      </c>
      <c r="CG1376" s="55">
        <f t="shared" si="1012"/>
        <v>0</v>
      </c>
      <c r="CH1376" s="56">
        <f t="shared" si="1020"/>
        <v>0</v>
      </c>
      <c r="CI1376" s="57">
        <f t="shared" si="1017"/>
        <v>8.7585017044243276</v>
      </c>
      <c r="CJ1376" s="58">
        <f t="shared" si="1013"/>
        <v>-3.1252880620018075</v>
      </c>
      <c r="CK1376" s="67">
        <f t="shared" si="1014"/>
        <v>3.7555722470812003</v>
      </c>
    </row>
    <row r="1377" spans="1:89">
      <c r="A1377" s="48">
        <v>5265</v>
      </c>
      <c r="B1377" s="89">
        <v>6.8389057750759888E-2</v>
      </c>
      <c r="C1377" s="59">
        <v>9.2081031307550652E-3</v>
      </c>
      <c r="D1377" s="59">
        <v>9.2081031307550652E-3</v>
      </c>
      <c r="E1377" s="59">
        <v>9.2081031307550652E-3</v>
      </c>
      <c r="F1377" s="59">
        <v>9.2081031307550652E-3</v>
      </c>
      <c r="G1377" s="59">
        <v>6.9060773480662981E-3</v>
      </c>
      <c r="H1377" s="59">
        <v>7.3664825046040518E-3</v>
      </c>
      <c r="I1377" s="59">
        <v>9.2081031307550652E-3</v>
      </c>
      <c r="J1377" s="59">
        <v>4.6040515653775326E-3</v>
      </c>
      <c r="K1377" s="59">
        <v>5.9852670349907922E-3</v>
      </c>
      <c r="L1377" s="59">
        <v>4.1436464088397788E-3</v>
      </c>
      <c r="M1377" s="59">
        <v>6.0773480662983425E-3</v>
      </c>
      <c r="N1377" s="59">
        <v>4.4198895027624313E-3</v>
      </c>
      <c r="O1377" s="59">
        <v>4.6040515653775326E-3</v>
      </c>
      <c r="P1377" s="120">
        <v>6.9344099730840056E-3</v>
      </c>
      <c r="Q1377" s="60">
        <v>0</v>
      </c>
      <c r="R1377" s="60">
        <v>0</v>
      </c>
      <c r="S1377" s="60">
        <v>0</v>
      </c>
      <c r="T1377" s="60">
        <v>0</v>
      </c>
      <c r="U1377" s="60">
        <v>0</v>
      </c>
      <c r="V1377" s="60">
        <v>0</v>
      </c>
      <c r="W1377" s="60">
        <v>0</v>
      </c>
      <c r="X1377" s="60">
        <v>0</v>
      </c>
      <c r="Y1377" s="60">
        <v>0</v>
      </c>
      <c r="Z1377" s="60">
        <v>0</v>
      </c>
      <c r="AA1377" s="60">
        <v>0</v>
      </c>
      <c r="AB1377" s="60">
        <v>2</v>
      </c>
      <c r="AC1377" s="60">
        <v>0</v>
      </c>
      <c r="AD1377" s="49">
        <f t="shared" si="1018"/>
        <v>2</v>
      </c>
      <c r="AE1377" s="50" t="s">
        <v>22</v>
      </c>
      <c r="AF1377" s="51">
        <f t="shared" si="975"/>
        <v>5.660680909190284E-2</v>
      </c>
      <c r="AG1377" s="52">
        <f t="shared" si="976"/>
        <v>4.037118238522535E-2</v>
      </c>
      <c r="AH1377" s="52">
        <f t="shared" si="977"/>
        <v>4.037118238522535E-2</v>
      </c>
      <c r="AI1377" s="52">
        <f t="shared" si="978"/>
        <v>4.037118238522535E-2</v>
      </c>
      <c r="AJ1377" s="52">
        <f t="shared" si="979"/>
        <v>4.037118238522535E-2</v>
      </c>
      <c r="AK1377" s="52">
        <f t="shared" si="980"/>
        <v>3.2847180512952823E-2</v>
      </c>
      <c r="AL1377" s="52">
        <f t="shared" si="981"/>
        <v>3.4396665438752076E-2</v>
      </c>
      <c r="AM1377" s="52">
        <f t="shared" si="982"/>
        <v>4.037118238522535E-2</v>
      </c>
      <c r="AN1377" s="52">
        <f t="shared" si="983"/>
        <v>2.4634771589950831E-2</v>
      </c>
      <c r="AO1377" s="52">
        <f t="shared" si="984"/>
        <v>2.9665353434345648E-2</v>
      </c>
      <c r="AP1377" s="52">
        <f t="shared" si="985"/>
        <v>2.2870303220386294E-2</v>
      </c>
      <c r="AQ1377" s="52">
        <f t="shared" si="986"/>
        <v>2.9988995151191373E-2</v>
      </c>
      <c r="AR1377" s="52">
        <f t="shared" si="987"/>
        <v>2.3935079071611624E-2</v>
      </c>
      <c r="AS1377" s="52">
        <f t="shared" si="988"/>
        <v>2.4634771589950831E-2</v>
      </c>
      <c r="AT1377" s="146"/>
      <c r="AU1377" s="146"/>
      <c r="AV1377" s="146"/>
      <c r="AW1377" s="146"/>
      <c r="AX1377" s="146"/>
      <c r="AY1377" s="146"/>
      <c r="AZ1377" s="146"/>
      <c r="BA1377" s="146"/>
      <c r="BB1377" s="146"/>
      <c r="BC1377" s="146"/>
      <c r="BD1377" s="146"/>
      <c r="BE1377" s="146"/>
      <c r="BF1377" s="146"/>
      <c r="BG1377" s="53">
        <f t="shared" si="1015"/>
        <v>0.11344704532199675</v>
      </c>
      <c r="BH1377" s="53">
        <f t="shared" si="989"/>
        <v>0.11238056310980404</v>
      </c>
      <c r="BI1377" s="53">
        <f t="shared" si="990"/>
        <v>0.10709152268533237</v>
      </c>
      <c r="BJ1377" s="53">
        <f t="shared" si="991"/>
        <v>9.8409027722298689E-2</v>
      </c>
      <c r="BK1377" s="53">
        <f t="shared" si="992"/>
        <v>7.6711028669431983E-2</v>
      </c>
      <c r="BL1377" s="53">
        <f t="shared" si="993"/>
        <v>8.4010499532475691E-2</v>
      </c>
      <c r="BM1377" s="53">
        <f t="shared" si="994"/>
        <v>7.7429272237288446E-2</v>
      </c>
      <c r="BN1377" s="53">
        <f t="shared" si="995"/>
        <v>5.076659690710577E-2</v>
      </c>
      <c r="BO1377" s="53">
        <f t="shared" si="996"/>
        <v>5.9023481631548136E-2</v>
      </c>
      <c r="BP1377" s="53">
        <f t="shared" si="997"/>
        <v>5.0102103605206456E-2</v>
      </c>
      <c r="BQ1377" s="53">
        <f t="shared" si="998"/>
        <v>6.9017921451697745E-2</v>
      </c>
      <c r="BR1377" s="53">
        <f t="shared" si="999"/>
        <v>4.5241870394788192E-2</v>
      </c>
      <c r="BS1377" s="53">
        <f t="shared" si="1000"/>
        <v>4.6551202119972775E-2</v>
      </c>
      <c r="BT1377" s="54">
        <f t="shared" si="1019"/>
        <v>0.99018213538894695</v>
      </c>
      <c r="BU1377" s="55">
        <f t="shared" si="1016"/>
        <v>0</v>
      </c>
      <c r="BV1377" s="55">
        <f t="shared" si="1001"/>
        <v>0</v>
      </c>
      <c r="BW1377" s="55">
        <f t="shared" si="1002"/>
        <v>0</v>
      </c>
      <c r="BX1377" s="55">
        <f t="shared" si="1003"/>
        <v>0</v>
      </c>
      <c r="BY1377" s="55">
        <f t="shared" si="1004"/>
        <v>0</v>
      </c>
      <c r="BZ1377" s="55">
        <f t="shared" si="1005"/>
        <v>0</v>
      </c>
      <c r="CA1377" s="55">
        <f t="shared" si="1006"/>
        <v>0</v>
      </c>
      <c r="CB1377" s="55">
        <f t="shared" si="1007"/>
        <v>0</v>
      </c>
      <c r="CC1377" s="55">
        <f t="shared" si="1008"/>
        <v>0</v>
      </c>
      <c r="CD1377" s="55">
        <f t="shared" si="1009"/>
        <v>0</v>
      </c>
      <c r="CE1377" s="55">
        <f t="shared" si="1010"/>
        <v>0</v>
      </c>
      <c r="CF1377" s="55">
        <f t="shared" si="1011"/>
        <v>-6.1914645695212807</v>
      </c>
      <c r="CG1377" s="55">
        <f t="shared" si="1012"/>
        <v>0</v>
      </c>
      <c r="CH1377" s="56">
        <f t="shared" si="1020"/>
        <v>-6.1914645695212807</v>
      </c>
      <c r="CI1377" s="57">
        <f t="shared" si="1017"/>
        <v>2.5211039021264052</v>
      </c>
      <c r="CJ1377" s="58">
        <f t="shared" si="1013"/>
        <v>-7.3551630530619567</v>
      </c>
      <c r="CK1377" s="67">
        <f t="shared" si="1014"/>
        <v>1.0098178646110529</v>
      </c>
    </row>
    <row r="1378" spans="1:89">
      <c r="A1378" s="48">
        <v>5266</v>
      </c>
      <c r="B1378" s="89">
        <v>0.23860182370820671</v>
      </c>
      <c r="C1378" s="59">
        <v>8.6556169429097603E-3</v>
      </c>
      <c r="D1378" s="59">
        <v>8.6556169429097603E-3</v>
      </c>
      <c r="E1378" s="59">
        <v>6.9060773480662981E-3</v>
      </c>
      <c r="F1378" s="59">
        <v>6.9060773480662981E-3</v>
      </c>
      <c r="G1378" s="59">
        <v>5.0644567219152855E-3</v>
      </c>
      <c r="H1378" s="59">
        <v>5.0644567219152855E-3</v>
      </c>
      <c r="I1378" s="59">
        <v>7.2744014732965007E-3</v>
      </c>
      <c r="J1378" s="59">
        <v>3.6832412523020259E-3</v>
      </c>
      <c r="K1378" s="59">
        <v>5.0644567219152855E-3</v>
      </c>
      <c r="L1378" s="59">
        <v>3.6832412523020259E-3</v>
      </c>
      <c r="M1378" s="59">
        <v>5.1104972375690611E-3</v>
      </c>
      <c r="N1378" s="59">
        <v>3.9134438305709028E-3</v>
      </c>
      <c r="O1378" s="59">
        <v>4.0515653775322286E-3</v>
      </c>
      <c r="P1378" s="120">
        <v>5.6948576285592864E-3</v>
      </c>
      <c r="Q1378" s="60">
        <v>0</v>
      </c>
      <c r="R1378" s="60">
        <v>0</v>
      </c>
      <c r="S1378" s="60">
        <v>0</v>
      </c>
      <c r="T1378" s="60">
        <v>1</v>
      </c>
      <c r="U1378" s="60">
        <v>0</v>
      </c>
      <c r="V1378" s="60">
        <v>0</v>
      </c>
      <c r="W1378" s="60">
        <v>0</v>
      </c>
      <c r="X1378" s="60">
        <v>0</v>
      </c>
      <c r="Y1378" s="60">
        <v>1</v>
      </c>
      <c r="Z1378" s="60">
        <v>0</v>
      </c>
      <c r="AA1378" s="60">
        <v>0</v>
      </c>
      <c r="AB1378" s="60">
        <v>0</v>
      </c>
      <c r="AC1378" s="60">
        <v>0</v>
      </c>
      <c r="AD1378" s="49">
        <f t="shared" si="1018"/>
        <v>2</v>
      </c>
      <c r="AE1378" s="50" t="s">
        <v>22</v>
      </c>
      <c r="AF1378" s="51">
        <f t="shared" si="975"/>
        <v>0.21567908744026362</v>
      </c>
      <c r="AG1378" s="52">
        <f t="shared" si="976"/>
        <v>3.8612469091893746E-2</v>
      </c>
      <c r="AH1378" s="52">
        <f t="shared" si="977"/>
        <v>3.8612469091893746E-2</v>
      </c>
      <c r="AI1378" s="52">
        <f t="shared" si="978"/>
        <v>3.2847180512952823E-2</v>
      </c>
      <c r="AJ1378" s="52">
        <f t="shared" si="979"/>
        <v>3.2847180512952823E-2</v>
      </c>
      <c r="AK1378" s="52">
        <f t="shared" si="980"/>
        <v>2.6351637947059154E-2</v>
      </c>
      <c r="AL1378" s="52">
        <f t="shared" si="981"/>
        <v>2.6351637947059154E-2</v>
      </c>
      <c r="AM1378" s="52">
        <f t="shared" si="982"/>
        <v>3.4088782841891548E-2</v>
      </c>
      <c r="AN1378" s="52">
        <f t="shared" si="983"/>
        <v>2.1050662102491468E-2</v>
      </c>
      <c r="AO1378" s="52">
        <f t="shared" si="984"/>
        <v>2.6351637947059154E-2</v>
      </c>
      <c r="AP1378" s="52">
        <f t="shared" si="985"/>
        <v>2.1050662102491468E-2</v>
      </c>
      <c r="AQ1378" s="52">
        <f t="shared" si="986"/>
        <v>2.6520947997598583E-2</v>
      </c>
      <c r="AR1378" s="52">
        <f t="shared" si="987"/>
        <v>2.1967930586827444E-2</v>
      </c>
      <c r="AS1378" s="52">
        <f t="shared" si="988"/>
        <v>2.2511065509975173E-2</v>
      </c>
      <c r="AT1378" s="146"/>
      <c r="AU1378" s="146"/>
      <c r="AV1378" s="146"/>
      <c r="AW1378" s="146"/>
      <c r="AX1378" s="146"/>
      <c r="AY1378" s="146"/>
      <c r="AZ1378" s="146"/>
      <c r="BA1378" s="146"/>
      <c r="BB1378" s="146"/>
      <c r="BC1378" s="146"/>
      <c r="BD1378" s="146"/>
      <c r="BE1378" s="146"/>
      <c r="BF1378" s="146"/>
      <c r="BG1378" s="53">
        <f t="shared" si="1015"/>
        <v>0.41341730986384501</v>
      </c>
      <c r="BH1378" s="53">
        <f t="shared" si="989"/>
        <v>0.40953089567006029</v>
      </c>
      <c r="BI1378" s="53">
        <f t="shared" si="990"/>
        <v>0.33198700504040585</v>
      </c>
      <c r="BJ1378" s="53">
        <f t="shared" si="991"/>
        <v>0.30507100434513557</v>
      </c>
      <c r="BK1378" s="53">
        <f t="shared" si="992"/>
        <v>0.2344804760253868</v>
      </c>
      <c r="BL1378" s="53">
        <f t="shared" si="993"/>
        <v>0.2452246947372253</v>
      </c>
      <c r="BM1378" s="53">
        <f t="shared" si="994"/>
        <v>0.24910621659293297</v>
      </c>
      <c r="BN1378" s="53">
        <f t="shared" si="995"/>
        <v>0.16528545394531885</v>
      </c>
      <c r="BO1378" s="53">
        <f t="shared" si="996"/>
        <v>0.19976632242440248</v>
      </c>
      <c r="BP1378" s="53">
        <f t="shared" si="997"/>
        <v>0.17570703936468257</v>
      </c>
      <c r="BQ1378" s="53">
        <f t="shared" si="998"/>
        <v>0.23255643897853084</v>
      </c>
      <c r="BR1378" s="53">
        <f t="shared" si="999"/>
        <v>0.1582100963952974</v>
      </c>
      <c r="BS1378" s="53">
        <f t="shared" si="1000"/>
        <v>0.16207565119628387</v>
      </c>
      <c r="BT1378" s="54">
        <f t="shared" si="1019"/>
        <v>3.2824186045795085</v>
      </c>
      <c r="BU1378" s="55">
        <f t="shared" si="1016"/>
        <v>0</v>
      </c>
      <c r="BV1378" s="55">
        <f t="shared" si="1001"/>
        <v>0</v>
      </c>
      <c r="BW1378" s="55">
        <f t="shared" si="1002"/>
        <v>0</v>
      </c>
      <c r="BX1378" s="55">
        <f t="shared" si="1003"/>
        <v>-1.1872107283371118</v>
      </c>
      <c r="BY1378" s="55">
        <f t="shared" si="1004"/>
        <v>0</v>
      </c>
      <c r="BZ1378" s="55">
        <f t="shared" si="1005"/>
        <v>0</v>
      </c>
      <c r="CA1378" s="55">
        <f t="shared" si="1006"/>
        <v>0</v>
      </c>
      <c r="CB1378" s="55">
        <f t="shared" si="1007"/>
        <v>0</v>
      </c>
      <c r="CC1378" s="55">
        <f t="shared" si="1008"/>
        <v>-1.6106069834093382</v>
      </c>
      <c r="CD1378" s="55">
        <f t="shared" si="1009"/>
        <v>0</v>
      </c>
      <c r="CE1378" s="55">
        <f t="shared" si="1010"/>
        <v>0</v>
      </c>
      <c r="CF1378" s="55">
        <f t="shared" si="1011"/>
        <v>0</v>
      </c>
      <c r="CG1378" s="55">
        <f t="shared" si="1012"/>
        <v>0</v>
      </c>
      <c r="CH1378" s="56">
        <f t="shared" si="1020"/>
        <v>-2.79781771174645</v>
      </c>
      <c r="CI1378" s="57">
        <f t="shared" si="1017"/>
        <v>8.7958513918632359</v>
      </c>
      <c r="CJ1378" s="58">
        <f t="shared" si="1013"/>
        <v>-6.1138034402104893</v>
      </c>
      <c r="CK1378" s="67">
        <f t="shared" si="1014"/>
        <v>1.2824186045795085</v>
      </c>
    </row>
    <row r="1379" spans="1:89">
      <c r="A1379" s="48">
        <v>5267</v>
      </c>
      <c r="B1379" s="89">
        <v>6.6869300911854113E-2</v>
      </c>
      <c r="C1379" s="59">
        <v>2.3020257826887663E-3</v>
      </c>
      <c r="D1379" s="59">
        <v>2.3020257826887663E-3</v>
      </c>
      <c r="E1379" s="59">
        <v>2.3020257826887663E-3</v>
      </c>
      <c r="F1379" s="59">
        <v>2.3020257826887663E-3</v>
      </c>
      <c r="G1379" s="59">
        <v>2.7624309392265192E-3</v>
      </c>
      <c r="H1379" s="59">
        <v>2.3020257826887663E-3</v>
      </c>
      <c r="I1379" s="59">
        <v>2.9005524861878454E-3</v>
      </c>
      <c r="J1379" s="59">
        <v>2.7624309392265192E-3</v>
      </c>
      <c r="K1379" s="59">
        <v>2.7624309392265192E-3</v>
      </c>
      <c r="L1379" s="59">
        <v>3.2228360957642726E-3</v>
      </c>
      <c r="M1379" s="59">
        <v>2.8084714548802948E-3</v>
      </c>
      <c r="N1379" s="59">
        <v>3.4069981583793739E-3</v>
      </c>
      <c r="O1379" s="59">
        <v>3.5451197053406997E-3</v>
      </c>
      <c r="P1379" s="120">
        <v>2.7447230485904517E-3</v>
      </c>
      <c r="Q1379" s="60">
        <v>0</v>
      </c>
      <c r="R1379" s="60">
        <v>0</v>
      </c>
      <c r="S1379" s="60">
        <v>0</v>
      </c>
      <c r="T1379" s="60">
        <v>0</v>
      </c>
      <c r="U1379" s="60">
        <v>0</v>
      </c>
      <c r="V1379" s="60">
        <v>0</v>
      </c>
      <c r="W1379" s="60">
        <v>0</v>
      </c>
      <c r="X1379" s="60">
        <v>0</v>
      </c>
      <c r="Y1379" s="60">
        <v>0</v>
      </c>
      <c r="Z1379" s="60">
        <v>0</v>
      </c>
      <c r="AA1379" s="60">
        <v>0</v>
      </c>
      <c r="AB1379" s="60">
        <v>0</v>
      </c>
      <c r="AC1379" s="60">
        <v>0</v>
      </c>
      <c r="AD1379" s="49">
        <f t="shared" si="1018"/>
        <v>0</v>
      </c>
      <c r="AE1379" s="50" t="s">
        <v>22</v>
      </c>
      <c r="AF1379" s="51">
        <f t="shared" si="975"/>
        <v>5.5261274708830958E-2</v>
      </c>
      <c r="AG1379" s="52">
        <f t="shared" si="976"/>
        <v>1.514356164820144E-2</v>
      </c>
      <c r="AH1379" s="52">
        <f t="shared" si="977"/>
        <v>1.514356164820144E-2</v>
      </c>
      <c r="AI1379" s="52">
        <f t="shared" si="978"/>
        <v>1.514356164820144E-2</v>
      </c>
      <c r="AJ1379" s="52">
        <f t="shared" si="979"/>
        <v>1.514356164820144E-2</v>
      </c>
      <c r="AK1379" s="52">
        <f t="shared" si="980"/>
        <v>1.7203154807493386E-2</v>
      </c>
      <c r="AL1379" s="52">
        <f t="shared" si="981"/>
        <v>1.514356164820144E-2</v>
      </c>
      <c r="AM1379" s="52">
        <f t="shared" si="982"/>
        <v>1.7801195704358376E-2</v>
      </c>
      <c r="AN1379" s="52">
        <f t="shared" si="983"/>
        <v>1.7203154807493386E-2</v>
      </c>
      <c r="AO1379" s="52">
        <f t="shared" si="984"/>
        <v>1.7203154807493386E-2</v>
      </c>
      <c r="AP1379" s="52">
        <f t="shared" si="985"/>
        <v>1.9166014620397867E-2</v>
      </c>
      <c r="AQ1379" s="52">
        <f t="shared" si="986"/>
        <v>1.740343381583332E-2</v>
      </c>
      <c r="AR1379" s="52">
        <f t="shared" si="987"/>
        <v>1.9928426695886028E-2</v>
      </c>
      <c r="AS1379" s="52">
        <f t="shared" si="988"/>
        <v>2.0492616326232678E-2</v>
      </c>
      <c r="AT1379" s="146"/>
      <c r="AU1379" s="146"/>
      <c r="AV1379" s="146"/>
      <c r="AW1379" s="146"/>
      <c r="AX1379" s="146"/>
      <c r="AY1379" s="146"/>
      <c r="AZ1379" s="146"/>
      <c r="BA1379" s="146"/>
      <c r="BB1379" s="146"/>
      <c r="BC1379" s="146"/>
      <c r="BD1379" s="146"/>
      <c r="BE1379" s="146"/>
      <c r="BF1379" s="146"/>
      <c r="BG1379" s="53">
        <f t="shared" si="1015"/>
        <v>4.1543393960104376E-2</v>
      </c>
      <c r="BH1379" s="53">
        <f t="shared" si="989"/>
        <v>4.1152856766589876E-2</v>
      </c>
      <c r="BI1379" s="53">
        <f t="shared" si="990"/>
        <v>3.9216052776665768E-2</v>
      </c>
      <c r="BJ1379" s="53">
        <f t="shared" si="991"/>
        <v>3.6036593075603002E-2</v>
      </c>
      <c r="BK1379" s="53">
        <f t="shared" si="992"/>
        <v>3.9221123576726975E-2</v>
      </c>
      <c r="BL1379" s="53">
        <f t="shared" si="993"/>
        <v>3.6107504888283203E-2</v>
      </c>
      <c r="BM1379" s="53">
        <f t="shared" si="994"/>
        <v>3.3329984138708246E-2</v>
      </c>
      <c r="BN1379" s="53">
        <f t="shared" si="995"/>
        <v>3.4609062361262287E-2</v>
      </c>
      <c r="BO1379" s="53">
        <f t="shared" si="996"/>
        <v>3.3414550119846592E-2</v>
      </c>
      <c r="BP1379" s="53">
        <f t="shared" si="997"/>
        <v>4.0989071174990697E-2</v>
      </c>
      <c r="BQ1379" s="53">
        <f t="shared" si="998"/>
        <v>3.9100934041326495E-2</v>
      </c>
      <c r="BR1379" s="53">
        <f t="shared" si="999"/>
        <v>3.6773157532661777E-2</v>
      </c>
      <c r="BS1379" s="53">
        <f t="shared" si="1000"/>
        <v>3.7803498539345171E-2</v>
      </c>
      <c r="BT1379" s="54">
        <f t="shared" si="1019"/>
        <v>0.48929778295211435</v>
      </c>
      <c r="BU1379" s="55">
        <f t="shared" si="1016"/>
        <v>0</v>
      </c>
      <c r="BV1379" s="55">
        <f t="shared" si="1001"/>
        <v>0</v>
      </c>
      <c r="BW1379" s="55">
        <f t="shared" si="1002"/>
        <v>0</v>
      </c>
      <c r="BX1379" s="55">
        <f t="shared" si="1003"/>
        <v>0</v>
      </c>
      <c r="BY1379" s="55">
        <f t="shared" si="1004"/>
        <v>0</v>
      </c>
      <c r="BZ1379" s="55">
        <f t="shared" si="1005"/>
        <v>0</v>
      </c>
      <c r="CA1379" s="55">
        <f t="shared" si="1006"/>
        <v>0</v>
      </c>
      <c r="CB1379" s="55">
        <f t="shared" si="1007"/>
        <v>0</v>
      </c>
      <c r="CC1379" s="55">
        <f t="shared" si="1008"/>
        <v>0</v>
      </c>
      <c r="CD1379" s="55">
        <f t="shared" si="1009"/>
        <v>0</v>
      </c>
      <c r="CE1379" s="55">
        <f t="shared" si="1010"/>
        <v>0</v>
      </c>
      <c r="CF1379" s="55">
        <f t="shared" si="1011"/>
        <v>0</v>
      </c>
      <c r="CG1379" s="55">
        <f t="shared" si="1012"/>
        <v>0</v>
      </c>
      <c r="CH1379" s="56">
        <f t="shared" si="1020"/>
        <v>0</v>
      </c>
      <c r="CI1379" s="57">
        <f t="shared" si="1017"/>
        <v>2.465079370968041</v>
      </c>
      <c r="CJ1379" s="58">
        <f t="shared" si="1013"/>
        <v>-0.44633675030694508</v>
      </c>
      <c r="CK1379" s="67">
        <f t="shared" si="1014"/>
        <v>0.48929778295211435</v>
      </c>
    </row>
    <row r="1380" spans="1:89">
      <c r="A1380" s="48">
        <v>5268</v>
      </c>
      <c r="B1380" s="89">
        <v>0.26798378926038502</v>
      </c>
      <c r="C1380" s="59">
        <v>2.3020257826887663E-3</v>
      </c>
      <c r="D1380" s="59">
        <v>2.3020257826887663E-3</v>
      </c>
      <c r="E1380" s="59">
        <v>2.3020257826887663E-3</v>
      </c>
      <c r="F1380" s="59">
        <v>2.3020257826887663E-3</v>
      </c>
      <c r="G1380" s="59">
        <v>2.7624309392265192E-3</v>
      </c>
      <c r="H1380" s="59">
        <v>2.3020257826887663E-3</v>
      </c>
      <c r="I1380" s="59">
        <v>2.9005524861878454E-3</v>
      </c>
      <c r="J1380" s="59">
        <v>2.7624309392265192E-3</v>
      </c>
      <c r="K1380" s="59">
        <v>2.7624309392265192E-3</v>
      </c>
      <c r="L1380" s="59">
        <v>3.2228360957642726E-3</v>
      </c>
      <c r="M1380" s="59">
        <v>2.8084714548802948E-3</v>
      </c>
      <c r="N1380" s="59">
        <v>3.4069981583793739E-3</v>
      </c>
      <c r="O1380" s="59">
        <v>3.5451197053406997E-3</v>
      </c>
      <c r="P1380" s="120">
        <v>2.7447230485904517E-3</v>
      </c>
      <c r="Q1380" s="60">
        <v>0</v>
      </c>
      <c r="R1380" s="60">
        <v>0</v>
      </c>
      <c r="S1380" s="60">
        <v>0</v>
      </c>
      <c r="T1380" s="60">
        <v>0</v>
      </c>
      <c r="U1380" s="60">
        <v>0</v>
      </c>
      <c r="V1380" s="60">
        <v>0</v>
      </c>
      <c r="W1380" s="60">
        <v>0</v>
      </c>
      <c r="X1380" s="60">
        <v>0</v>
      </c>
      <c r="Y1380" s="60">
        <v>0</v>
      </c>
      <c r="Z1380" s="60">
        <v>0</v>
      </c>
      <c r="AA1380" s="60">
        <v>0</v>
      </c>
      <c r="AB1380" s="60">
        <v>0</v>
      </c>
      <c r="AC1380" s="60">
        <v>0</v>
      </c>
      <c r="AD1380" s="49">
        <f t="shared" si="1018"/>
        <v>0</v>
      </c>
      <c r="AE1380" s="50" t="s">
        <v>22</v>
      </c>
      <c r="AF1380" s="51">
        <f t="shared" si="975"/>
        <v>0.24422930985811839</v>
      </c>
      <c r="AG1380" s="52">
        <f t="shared" si="976"/>
        <v>1.514356164820144E-2</v>
      </c>
      <c r="AH1380" s="52">
        <f t="shared" si="977"/>
        <v>1.514356164820144E-2</v>
      </c>
      <c r="AI1380" s="52">
        <f t="shared" si="978"/>
        <v>1.514356164820144E-2</v>
      </c>
      <c r="AJ1380" s="52">
        <f t="shared" si="979"/>
        <v>1.514356164820144E-2</v>
      </c>
      <c r="AK1380" s="52">
        <f t="shared" si="980"/>
        <v>1.7203154807493386E-2</v>
      </c>
      <c r="AL1380" s="52">
        <f t="shared" si="981"/>
        <v>1.514356164820144E-2</v>
      </c>
      <c r="AM1380" s="52">
        <f t="shared" si="982"/>
        <v>1.7801195704358376E-2</v>
      </c>
      <c r="AN1380" s="52">
        <f t="shared" si="983"/>
        <v>1.7203154807493386E-2</v>
      </c>
      <c r="AO1380" s="52">
        <f t="shared" si="984"/>
        <v>1.7203154807493386E-2</v>
      </c>
      <c r="AP1380" s="52">
        <f t="shared" si="985"/>
        <v>1.9166014620397867E-2</v>
      </c>
      <c r="AQ1380" s="52">
        <f t="shared" si="986"/>
        <v>1.740343381583332E-2</v>
      </c>
      <c r="AR1380" s="52">
        <f t="shared" si="987"/>
        <v>1.9928426695886028E-2</v>
      </c>
      <c r="AS1380" s="52">
        <f t="shared" si="988"/>
        <v>2.0492616326232678E-2</v>
      </c>
      <c r="AT1380" s="146"/>
      <c r="AU1380" s="146"/>
      <c r="AV1380" s="146"/>
      <c r="AW1380" s="146"/>
      <c r="AX1380" s="146"/>
      <c r="AY1380" s="146"/>
      <c r="AZ1380" s="146"/>
      <c r="BA1380" s="146"/>
      <c r="BB1380" s="146"/>
      <c r="BC1380" s="146"/>
      <c r="BD1380" s="146"/>
      <c r="BE1380" s="146"/>
      <c r="BF1380" s="146"/>
      <c r="BG1380" s="53">
        <f t="shared" si="1015"/>
        <v>0.18360261303235603</v>
      </c>
      <c r="BH1380" s="53">
        <f t="shared" si="989"/>
        <v>0.18187661902030097</v>
      </c>
      <c r="BI1380" s="53">
        <f t="shared" si="990"/>
        <v>0.17331683996558392</v>
      </c>
      <c r="BJ1380" s="53">
        <f t="shared" si="991"/>
        <v>0.15926509663169069</v>
      </c>
      <c r="BK1380" s="53">
        <f t="shared" si="992"/>
        <v>0.1733392505597279</v>
      </c>
      <c r="BL1380" s="53">
        <f t="shared" si="993"/>
        <v>0.15957849409063324</v>
      </c>
      <c r="BM1380" s="53">
        <f t="shared" si="994"/>
        <v>0.14730313527273592</v>
      </c>
      <c r="BN1380" s="53">
        <f t="shared" si="995"/>
        <v>0.15295607022935576</v>
      </c>
      <c r="BO1380" s="53">
        <f t="shared" si="996"/>
        <v>0.14767687784960762</v>
      </c>
      <c r="BP1380" s="53">
        <f t="shared" si="997"/>
        <v>0.18115276235554367</v>
      </c>
      <c r="BQ1380" s="53">
        <f t="shared" si="998"/>
        <v>0.1728080683270036</v>
      </c>
      <c r="BR1380" s="53">
        <f t="shared" si="999"/>
        <v>0.16252037132380232</v>
      </c>
      <c r="BS1380" s="53">
        <f t="shared" si="1000"/>
        <v>0.16707400267426756</v>
      </c>
      <c r="BT1380" s="54">
        <f t="shared" si="1019"/>
        <v>2.1624702013326091</v>
      </c>
      <c r="BU1380" s="55">
        <f t="shared" si="1016"/>
        <v>0</v>
      </c>
      <c r="BV1380" s="55">
        <f t="shared" si="1001"/>
        <v>0</v>
      </c>
      <c r="BW1380" s="55">
        <f t="shared" si="1002"/>
        <v>0</v>
      </c>
      <c r="BX1380" s="55">
        <f t="shared" si="1003"/>
        <v>0</v>
      </c>
      <c r="BY1380" s="55">
        <f t="shared" si="1004"/>
        <v>0</v>
      </c>
      <c r="BZ1380" s="55">
        <f t="shared" si="1005"/>
        <v>0</v>
      </c>
      <c r="CA1380" s="55">
        <f t="shared" si="1006"/>
        <v>0</v>
      </c>
      <c r="CB1380" s="55">
        <f t="shared" si="1007"/>
        <v>0</v>
      </c>
      <c r="CC1380" s="55">
        <f t="shared" si="1008"/>
        <v>0</v>
      </c>
      <c r="CD1380" s="55">
        <f t="shared" si="1009"/>
        <v>0</v>
      </c>
      <c r="CE1380" s="55">
        <f t="shared" si="1010"/>
        <v>0</v>
      </c>
      <c r="CF1380" s="55">
        <f t="shared" si="1011"/>
        <v>0</v>
      </c>
      <c r="CG1380" s="55">
        <f t="shared" si="1012"/>
        <v>0</v>
      </c>
      <c r="CH1380" s="56">
        <f t="shared" si="1020"/>
        <v>0</v>
      </c>
      <c r="CI1380" s="57">
        <f t="shared" si="1017"/>
        <v>9.8789923275916181</v>
      </c>
      <c r="CJ1380" s="58">
        <f t="shared" si="1013"/>
        <v>-1.9555009849590093</v>
      </c>
      <c r="CK1380" s="67">
        <f t="shared" si="1014"/>
        <v>2.1624702013326091</v>
      </c>
    </row>
    <row r="1381" spans="1:89">
      <c r="A1381" s="48">
        <v>5269</v>
      </c>
      <c r="B1381" s="89">
        <v>0.13019250253292808</v>
      </c>
      <c r="C1381" s="59">
        <v>2.3020257826887663E-3</v>
      </c>
      <c r="D1381" s="59">
        <v>2.3020257826887663E-3</v>
      </c>
      <c r="E1381" s="59">
        <v>2.3020257826887663E-3</v>
      </c>
      <c r="F1381" s="59">
        <v>2.3020257826887663E-3</v>
      </c>
      <c r="G1381" s="59">
        <v>2.7624309392265192E-3</v>
      </c>
      <c r="H1381" s="59">
        <v>2.3020257826887663E-3</v>
      </c>
      <c r="I1381" s="59">
        <v>2.9005524861878454E-3</v>
      </c>
      <c r="J1381" s="59">
        <v>2.7624309392265192E-3</v>
      </c>
      <c r="K1381" s="59">
        <v>2.7624309392265192E-3</v>
      </c>
      <c r="L1381" s="59">
        <v>3.2228360957642726E-3</v>
      </c>
      <c r="M1381" s="59">
        <v>2.8084714548802948E-3</v>
      </c>
      <c r="N1381" s="59">
        <v>3.4069981583793739E-3</v>
      </c>
      <c r="O1381" s="59">
        <v>3.5451197053406997E-3</v>
      </c>
      <c r="P1381" s="120">
        <v>2.7447230485904517E-3</v>
      </c>
      <c r="Q1381" s="60">
        <v>0</v>
      </c>
      <c r="R1381" s="60">
        <v>0</v>
      </c>
      <c r="S1381" s="60">
        <v>0</v>
      </c>
      <c r="T1381" s="60">
        <v>0</v>
      </c>
      <c r="U1381" s="60">
        <v>0</v>
      </c>
      <c r="V1381" s="60">
        <v>0</v>
      </c>
      <c r="W1381" s="60">
        <v>0</v>
      </c>
      <c r="X1381" s="60">
        <v>0</v>
      </c>
      <c r="Y1381" s="60">
        <v>0</v>
      </c>
      <c r="Z1381" s="60">
        <v>0</v>
      </c>
      <c r="AA1381" s="60">
        <v>0</v>
      </c>
      <c r="AB1381" s="60">
        <v>0</v>
      </c>
      <c r="AC1381" s="60">
        <v>0</v>
      </c>
      <c r="AD1381" s="49">
        <f t="shared" si="1018"/>
        <v>0</v>
      </c>
      <c r="AE1381" s="50" t="s">
        <v>22</v>
      </c>
      <c r="AF1381" s="51">
        <f t="shared" si="975"/>
        <v>0.11276545185993979</v>
      </c>
      <c r="AG1381" s="52">
        <f t="shared" si="976"/>
        <v>1.514356164820144E-2</v>
      </c>
      <c r="AH1381" s="52">
        <f t="shared" si="977"/>
        <v>1.514356164820144E-2</v>
      </c>
      <c r="AI1381" s="52">
        <f t="shared" si="978"/>
        <v>1.514356164820144E-2</v>
      </c>
      <c r="AJ1381" s="52">
        <f t="shared" si="979"/>
        <v>1.514356164820144E-2</v>
      </c>
      <c r="AK1381" s="52">
        <f t="shared" si="980"/>
        <v>1.7203154807493386E-2</v>
      </c>
      <c r="AL1381" s="52">
        <f t="shared" si="981"/>
        <v>1.514356164820144E-2</v>
      </c>
      <c r="AM1381" s="52">
        <f t="shared" si="982"/>
        <v>1.7801195704358376E-2</v>
      </c>
      <c r="AN1381" s="52">
        <f t="shared" si="983"/>
        <v>1.7203154807493386E-2</v>
      </c>
      <c r="AO1381" s="52">
        <f t="shared" si="984"/>
        <v>1.7203154807493386E-2</v>
      </c>
      <c r="AP1381" s="52">
        <f t="shared" si="985"/>
        <v>1.9166014620397867E-2</v>
      </c>
      <c r="AQ1381" s="52">
        <f t="shared" si="986"/>
        <v>1.740343381583332E-2</v>
      </c>
      <c r="AR1381" s="52">
        <f t="shared" si="987"/>
        <v>1.9928426695886028E-2</v>
      </c>
      <c r="AS1381" s="52">
        <f t="shared" si="988"/>
        <v>2.0492616326232678E-2</v>
      </c>
      <c r="AT1381" s="146"/>
      <c r="AU1381" s="146"/>
      <c r="AV1381" s="146"/>
      <c r="AW1381" s="146"/>
      <c r="AX1381" s="146"/>
      <c r="AY1381" s="146"/>
      <c r="AZ1381" s="146"/>
      <c r="BA1381" s="146"/>
      <c r="BB1381" s="146"/>
      <c r="BC1381" s="146"/>
      <c r="BD1381" s="146"/>
      <c r="BE1381" s="146"/>
      <c r="BF1381" s="146"/>
      <c r="BG1381" s="53">
        <f t="shared" si="1015"/>
        <v>8.4772919488193363E-2</v>
      </c>
      <c r="BH1381" s="53">
        <f t="shared" si="989"/>
        <v>8.3975994275613405E-2</v>
      </c>
      <c r="BI1381" s="53">
        <f t="shared" si="990"/>
        <v>8.0023776773597927E-2</v>
      </c>
      <c r="BJ1381" s="53">
        <f t="shared" si="991"/>
        <v>7.3535811887700767E-2</v>
      </c>
      <c r="BK1381" s="53">
        <f t="shared" si="992"/>
        <v>8.0034124183483171E-2</v>
      </c>
      <c r="BL1381" s="53">
        <f t="shared" si="993"/>
        <v>7.3680513627594091E-2</v>
      </c>
      <c r="BM1381" s="53">
        <f t="shared" si="994"/>
        <v>6.8012740236074273E-2</v>
      </c>
      <c r="BN1381" s="53">
        <f t="shared" si="995"/>
        <v>7.0622810931882274E-2</v>
      </c>
      <c r="BO1381" s="53">
        <f t="shared" si="996"/>
        <v>6.8185304497852359E-2</v>
      </c>
      <c r="BP1381" s="53">
        <f t="shared" si="997"/>
        <v>8.3641775487824976E-2</v>
      </c>
      <c r="BQ1381" s="53">
        <f t="shared" si="998"/>
        <v>7.9788866951548465E-2</v>
      </c>
      <c r="BR1381" s="53">
        <f t="shared" si="999"/>
        <v>7.5038835917852778E-2</v>
      </c>
      <c r="BS1381" s="53">
        <f t="shared" si="1000"/>
        <v>7.7141336625638851E-2</v>
      </c>
      <c r="BT1381" s="54">
        <f t="shared" si="1019"/>
        <v>0.99845481088485666</v>
      </c>
      <c r="BU1381" s="55">
        <f t="shared" si="1016"/>
        <v>0</v>
      </c>
      <c r="BV1381" s="55">
        <f t="shared" si="1001"/>
        <v>0</v>
      </c>
      <c r="BW1381" s="55">
        <f t="shared" si="1002"/>
        <v>0</v>
      </c>
      <c r="BX1381" s="55">
        <f t="shared" si="1003"/>
        <v>0</v>
      </c>
      <c r="BY1381" s="55">
        <f t="shared" si="1004"/>
        <v>0</v>
      </c>
      <c r="BZ1381" s="55">
        <f t="shared" si="1005"/>
        <v>0</v>
      </c>
      <c r="CA1381" s="55">
        <f t="shared" si="1006"/>
        <v>0</v>
      </c>
      <c r="CB1381" s="55">
        <f t="shared" si="1007"/>
        <v>0</v>
      </c>
      <c r="CC1381" s="55">
        <f t="shared" si="1008"/>
        <v>0</v>
      </c>
      <c r="CD1381" s="55">
        <f t="shared" si="1009"/>
        <v>0</v>
      </c>
      <c r="CE1381" s="55">
        <f t="shared" si="1010"/>
        <v>0</v>
      </c>
      <c r="CF1381" s="55">
        <f t="shared" si="1011"/>
        <v>0</v>
      </c>
      <c r="CG1381" s="55">
        <f t="shared" si="1012"/>
        <v>0</v>
      </c>
      <c r="CH1381" s="56">
        <f t="shared" si="1020"/>
        <v>0</v>
      </c>
      <c r="CI1381" s="57">
        <f t="shared" si="1017"/>
        <v>4.7994348358998975</v>
      </c>
      <c r="CJ1381" s="58">
        <f t="shared" si="1013"/>
        <v>-0.90707316495694723</v>
      </c>
      <c r="CK1381" s="67">
        <f t="shared" si="1014"/>
        <v>0.99845481088485666</v>
      </c>
    </row>
    <row r="1382" spans="1:89">
      <c r="A1382" s="48">
        <v>5270</v>
      </c>
      <c r="B1382" s="89">
        <v>0.55268490374873358</v>
      </c>
      <c r="C1382" s="59">
        <v>2.3020257826887663E-3</v>
      </c>
      <c r="D1382" s="59">
        <v>2.3020257826887663E-3</v>
      </c>
      <c r="E1382" s="59">
        <v>2.8545119705340699E-3</v>
      </c>
      <c r="F1382" s="59">
        <v>2.8084714548802948E-3</v>
      </c>
      <c r="G1382" s="59">
        <v>2.7624309392265192E-3</v>
      </c>
      <c r="H1382" s="59">
        <v>2.3020257826887663E-3</v>
      </c>
      <c r="I1382" s="59">
        <v>2.9005524861878454E-3</v>
      </c>
      <c r="J1382" s="59">
        <v>2.7624309392265192E-3</v>
      </c>
      <c r="K1382" s="59">
        <v>2.7624309392265192E-3</v>
      </c>
      <c r="L1382" s="59">
        <v>3.2228360957642726E-3</v>
      </c>
      <c r="M1382" s="59">
        <v>2.8084714548802948E-3</v>
      </c>
      <c r="N1382" s="59">
        <v>3.4069981583793739E-3</v>
      </c>
      <c r="O1382" s="59">
        <v>3.5451197053406997E-3</v>
      </c>
      <c r="P1382" s="120">
        <v>2.8261793455163619E-3</v>
      </c>
      <c r="Q1382" s="60">
        <v>0</v>
      </c>
      <c r="R1382" s="60">
        <v>1</v>
      </c>
      <c r="S1382" s="60">
        <v>0</v>
      </c>
      <c r="T1382" s="60">
        <v>0</v>
      </c>
      <c r="U1382" s="60">
        <v>0</v>
      </c>
      <c r="V1382" s="60">
        <v>0</v>
      </c>
      <c r="W1382" s="60">
        <v>0</v>
      </c>
      <c r="X1382" s="60">
        <v>0</v>
      </c>
      <c r="Y1382" s="60">
        <v>1</v>
      </c>
      <c r="Z1382" s="60">
        <v>0</v>
      </c>
      <c r="AA1382" s="60">
        <v>0</v>
      </c>
      <c r="AB1382" s="60">
        <v>0</v>
      </c>
      <c r="AC1382" s="60">
        <v>1</v>
      </c>
      <c r="AD1382" s="49">
        <f t="shared" si="1018"/>
        <v>3</v>
      </c>
      <c r="AE1382" s="50" t="s">
        <v>22</v>
      </c>
      <c r="AF1382" s="51">
        <f t="shared" si="975"/>
        <v>0.53006081369757452</v>
      </c>
      <c r="AG1382" s="52">
        <f t="shared" si="976"/>
        <v>1.514356164820144E-2</v>
      </c>
      <c r="AH1382" s="52">
        <f t="shared" si="977"/>
        <v>1.514356164820144E-2</v>
      </c>
      <c r="AI1382" s="52">
        <f t="shared" si="978"/>
        <v>1.7602773920533426E-2</v>
      </c>
      <c r="AJ1382" s="52">
        <f t="shared" si="979"/>
        <v>1.740343381583332E-2</v>
      </c>
      <c r="AK1382" s="52">
        <f t="shared" si="980"/>
        <v>1.7203154807493386E-2</v>
      </c>
      <c r="AL1382" s="52">
        <f t="shared" si="981"/>
        <v>1.514356164820144E-2</v>
      </c>
      <c r="AM1382" s="52">
        <f t="shared" si="982"/>
        <v>1.7801195704358376E-2</v>
      </c>
      <c r="AN1382" s="52">
        <f t="shared" si="983"/>
        <v>1.7203154807493386E-2</v>
      </c>
      <c r="AO1382" s="52">
        <f t="shared" si="984"/>
        <v>1.7203154807493386E-2</v>
      </c>
      <c r="AP1382" s="52">
        <f t="shared" si="985"/>
        <v>1.9166014620397867E-2</v>
      </c>
      <c r="AQ1382" s="52">
        <f t="shared" si="986"/>
        <v>1.740343381583332E-2</v>
      </c>
      <c r="AR1382" s="52">
        <f t="shared" si="987"/>
        <v>1.9928426695886028E-2</v>
      </c>
      <c r="AS1382" s="52">
        <f t="shared" si="988"/>
        <v>2.0492616326232678E-2</v>
      </c>
      <c r="AT1382" s="146"/>
      <c r="AU1382" s="146"/>
      <c r="AV1382" s="146"/>
      <c r="AW1382" s="146"/>
      <c r="AX1382" s="146"/>
      <c r="AY1382" s="146"/>
      <c r="AZ1382" s="146"/>
      <c r="BA1382" s="146"/>
      <c r="BB1382" s="146"/>
      <c r="BC1382" s="146"/>
      <c r="BD1382" s="146"/>
      <c r="BE1382" s="146"/>
      <c r="BF1382" s="146"/>
      <c r="BG1382" s="53">
        <f t="shared" si="1015"/>
        <v>0.39848022547936018</v>
      </c>
      <c r="BH1382" s="53">
        <f t="shared" si="989"/>
        <v>0.39473423041022399</v>
      </c>
      <c r="BI1382" s="53">
        <f t="shared" si="990"/>
        <v>0.43724188716231083</v>
      </c>
      <c r="BJ1382" s="53">
        <f t="shared" si="991"/>
        <v>0.39724225837173305</v>
      </c>
      <c r="BK1382" s="53">
        <f t="shared" si="992"/>
        <v>0.37620523208616419</v>
      </c>
      <c r="BL1382" s="53">
        <f t="shared" si="993"/>
        <v>0.34633970212442516</v>
      </c>
      <c r="BM1382" s="53">
        <f t="shared" si="994"/>
        <v>0.31969799115523667</v>
      </c>
      <c r="BN1382" s="53">
        <f t="shared" si="995"/>
        <v>0.33196678602111945</v>
      </c>
      <c r="BO1382" s="53">
        <f t="shared" si="996"/>
        <v>0.32050913988478569</v>
      </c>
      <c r="BP1382" s="53">
        <f t="shared" si="997"/>
        <v>0.39316321482268229</v>
      </c>
      <c r="BQ1382" s="53">
        <f t="shared" si="998"/>
        <v>0.37505238566219029</v>
      </c>
      <c r="BR1382" s="53">
        <f t="shared" si="999"/>
        <v>0.35272457804663881</v>
      </c>
      <c r="BS1382" s="53">
        <f t="shared" si="1000"/>
        <v>0.36260750954371668</v>
      </c>
      <c r="BT1382" s="54">
        <f t="shared" si="1019"/>
        <v>4.8059651407705868</v>
      </c>
      <c r="BU1382" s="55">
        <f t="shared" si="1016"/>
        <v>0</v>
      </c>
      <c r="BV1382" s="55">
        <f t="shared" si="1001"/>
        <v>-0.92954257494016268</v>
      </c>
      <c r="BW1382" s="55">
        <f t="shared" si="1002"/>
        <v>0</v>
      </c>
      <c r="BX1382" s="55">
        <f t="shared" si="1003"/>
        <v>0</v>
      </c>
      <c r="BY1382" s="55">
        <f t="shared" si="1004"/>
        <v>0</v>
      </c>
      <c r="BZ1382" s="55">
        <f t="shared" si="1005"/>
        <v>0</v>
      </c>
      <c r="CA1382" s="55">
        <f t="shared" si="1006"/>
        <v>0</v>
      </c>
      <c r="CB1382" s="55">
        <f t="shared" si="1007"/>
        <v>0</v>
      </c>
      <c r="CC1382" s="55">
        <f t="shared" si="1008"/>
        <v>-1.1378444854467962</v>
      </c>
      <c r="CD1382" s="55">
        <f t="shared" si="1009"/>
        <v>0</v>
      </c>
      <c r="CE1382" s="55">
        <f t="shared" si="1010"/>
        <v>0</v>
      </c>
      <c r="CF1382" s="55">
        <f t="shared" si="1011"/>
        <v>0</v>
      </c>
      <c r="CG1382" s="55">
        <f t="shared" si="1012"/>
        <v>-1.0144342706063521</v>
      </c>
      <c r="CH1382" s="56">
        <f t="shared" si="1020"/>
        <v>-3.0818213309933107</v>
      </c>
      <c r="CI1382" s="57">
        <f t="shared" si="1017"/>
        <v>20.374254497925246</v>
      </c>
      <c r="CJ1382" s="58">
        <f t="shared" si="1013"/>
        <v>-7.8906231903368109</v>
      </c>
      <c r="CK1382" s="67">
        <f t="shared" si="1014"/>
        <v>1.8059651407705868</v>
      </c>
    </row>
    <row r="1383" spans="1:89">
      <c r="A1383" s="48">
        <v>5271</v>
      </c>
      <c r="B1383" s="89">
        <v>0.49696048632218853</v>
      </c>
      <c r="C1383" s="59">
        <v>2.3020257826887663E-3</v>
      </c>
      <c r="D1383" s="59">
        <v>2.3020257826887663E-3</v>
      </c>
      <c r="E1383" s="59">
        <v>4.6040515653775326E-3</v>
      </c>
      <c r="F1383" s="59">
        <v>4.6040515653775326E-3</v>
      </c>
      <c r="G1383" s="59">
        <v>5.5248618784530384E-3</v>
      </c>
      <c r="H1383" s="59">
        <v>4.6040515653775326E-3</v>
      </c>
      <c r="I1383" s="59">
        <v>5.3406998158379371E-3</v>
      </c>
      <c r="J1383" s="59">
        <v>5.0644567219152855E-3</v>
      </c>
      <c r="K1383" s="59">
        <v>5.0644567219152855E-3</v>
      </c>
      <c r="L1383" s="59">
        <v>5.5248618784530384E-3</v>
      </c>
      <c r="M1383" s="59">
        <v>5.1104972375690611E-3</v>
      </c>
      <c r="N1383" s="59">
        <v>5.8471454880294656E-3</v>
      </c>
      <c r="O1383" s="59">
        <v>6.0773480662983425E-3</v>
      </c>
      <c r="P1383" s="120">
        <v>4.7669641592293531E-3</v>
      </c>
      <c r="Q1383" s="60">
        <v>1</v>
      </c>
      <c r="R1383" s="60">
        <v>0</v>
      </c>
      <c r="S1383" s="60">
        <v>0</v>
      </c>
      <c r="T1383" s="60">
        <v>0</v>
      </c>
      <c r="U1383" s="60">
        <v>0</v>
      </c>
      <c r="V1383" s="60">
        <v>0</v>
      </c>
      <c r="W1383" s="60">
        <v>0</v>
      </c>
      <c r="X1383" s="60">
        <v>0</v>
      </c>
      <c r="Y1383" s="60">
        <v>0</v>
      </c>
      <c r="Z1383" s="60">
        <v>0</v>
      </c>
      <c r="AA1383" s="60">
        <v>0</v>
      </c>
      <c r="AB1383" s="60">
        <v>0</v>
      </c>
      <c r="AC1383" s="60">
        <v>1</v>
      </c>
      <c r="AD1383" s="49">
        <f t="shared" si="1018"/>
        <v>2</v>
      </c>
      <c r="AE1383" s="50" t="s">
        <v>22</v>
      </c>
      <c r="AF1383" s="51">
        <f t="shared" si="975"/>
        <v>0.47306039469319489</v>
      </c>
      <c r="AG1383" s="52">
        <f t="shared" si="976"/>
        <v>1.514356164820144E-2</v>
      </c>
      <c r="AH1383" s="52">
        <f t="shared" si="977"/>
        <v>1.514356164820144E-2</v>
      </c>
      <c r="AI1383" s="52">
        <f t="shared" si="978"/>
        <v>2.4634771589950831E-2</v>
      </c>
      <c r="AJ1383" s="52">
        <f t="shared" si="979"/>
        <v>2.4634771589950831E-2</v>
      </c>
      <c r="AK1383" s="52">
        <f t="shared" si="980"/>
        <v>2.8026887173050529E-2</v>
      </c>
      <c r="AL1383" s="52">
        <f t="shared" si="981"/>
        <v>2.4634771589950831E-2</v>
      </c>
      <c r="AM1383" s="52">
        <f t="shared" si="982"/>
        <v>2.7361450281064448E-2</v>
      </c>
      <c r="AN1383" s="52">
        <f t="shared" si="983"/>
        <v>2.6351637947059154E-2</v>
      </c>
      <c r="AO1383" s="52">
        <f t="shared" si="984"/>
        <v>2.6351637947059154E-2</v>
      </c>
      <c r="AP1383" s="52">
        <f t="shared" si="985"/>
        <v>2.8026887173050529E-2</v>
      </c>
      <c r="AQ1383" s="52">
        <f t="shared" si="986"/>
        <v>2.6520947997598583E-2</v>
      </c>
      <c r="AR1383" s="52">
        <f t="shared" si="987"/>
        <v>2.9177425027414515E-2</v>
      </c>
      <c r="AS1383" s="52">
        <f t="shared" si="988"/>
        <v>2.9988995151191373E-2</v>
      </c>
      <c r="AT1383" s="146"/>
      <c r="AU1383" s="146"/>
      <c r="AV1383" s="146"/>
      <c r="AW1383" s="146"/>
      <c r="AX1383" s="146"/>
      <c r="AY1383" s="146"/>
      <c r="AZ1383" s="146"/>
      <c r="BA1383" s="146"/>
      <c r="BB1383" s="146"/>
      <c r="BC1383" s="146"/>
      <c r="BD1383" s="146"/>
      <c r="BE1383" s="146"/>
      <c r="BF1383" s="146"/>
      <c r="BG1383" s="53">
        <f t="shared" si="1015"/>
        <v>0.35562940679906746</v>
      </c>
      <c r="BH1383" s="53">
        <f t="shared" si="989"/>
        <v>0.35228623963761913</v>
      </c>
      <c r="BI1383" s="53">
        <f t="shared" si="990"/>
        <v>0.54610993783600248</v>
      </c>
      <c r="BJ1383" s="53">
        <f t="shared" si="991"/>
        <v>0.50183382086962047</v>
      </c>
      <c r="BK1383" s="53">
        <f t="shared" si="992"/>
        <v>0.54699390838471007</v>
      </c>
      <c r="BL1383" s="53">
        <f t="shared" si="993"/>
        <v>0.50282131560386023</v>
      </c>
      <c r="BM1383" s="53">
        <f t="shared" si="994"/>
        <v>0.43855163722628021</v>
      </c>
      <c r="BN1383" s="53">
        <f t="shared" si="995"/>
        <v>0.45382147411860835</v>
      </c>
      <c r="BO1383" s="53">
        <f t="shared" si="996"/>
        <v>0.43815808224183916</v>
      </c>
      <c r="BP1383" s="53">
        <f t="shared" si="997"/>
        <v>0.51310567560713727</v>
      </c>
      <c r="BQ1383" s="53">
        <f t="shared" si="998"/>
        <v>0.51007838598212685</v>
      </c>
      <c r="BR1383" s="53">
        <f t="shared" si="999"/>
        <v>0.46089347718488854</v>
      </c>
      <c r="BS1383" s="53">
        <f t="shared" si="1000"/>
        <v>0.47357873143922291</v>
      </c>
      <c r="BT1383" s="54">
        <f t="shared" si="1019"/>
        <v>6.0938620929309844</v>
      </c>
      <c r="BU1383" s="55">
        <f t="shared" si="1016"/>
        <v>-1.0338660824761954</v>
      </c>
      <c r="BV1383" s="55">
        <f t="shared" si="1001"/>
        <v>0</v>
      </c>
      <c r="BW1383" s="55">
        <f t="shared" si="1002"/>
        <v>0</v>
      </c>
      <c r="BX1383" s="55">
        <f t="shared" si="1003"/>
        <v>0</v>
      </c>
      <c r="BY1383" s="55">
        <f t="shared" si="1004"/>
        <v>0</v>
      </c>
      <c r="BZ1383" s="55">
        <f t="shared" si="1005"/>
        <v>0</v>
      </c>
      <c r="CA1383" s="55">
        <f t="shared" si="1006"/>
        <v>0</v>
      </c>
      <c r="CB1383" s="55">
        <f t="shared" si="1007"/>
        <v>0</v>
      </c>
      <c r="CC1383" s="55">
        <f t="shared" si="1008"/>
        <v>0</v>
      </c>
      <c r="CD1383" s="55">
        <f t="shared" si="1009"/>
        <v>0</v>
      </c>
      <c r="CE1383" s="55">
        <f t="shared" si="1010"/>
        <v>0</v>
      </c>
      <c r="CF1383" s="55">
        <f t="shared" si="1011"/>
        <v>0</v>
      </c>
      <c r="CG1383" s="55">
        <f t="shared" si="1012"/>
        <v>-0.74743710469941593</v>
      </c>
      <c r="CH1383" s="56">
        <f t="shared" si="1020"/>
        <v>-1.7813031871756113</v>
      </c>
      <c r="CI1383" s="57">
        <f t="shared" si="1017"/>
        <v>18.320021688785214</v>
      </c>
      <c r="CJ1383" s="58">
        <f t="shared" si="1013"/>
        <v>-7.5632010819867546</v>
      </c>
      <c r="CK1383" s="67">
        <f t="shared" si="1014"/>
        <v>4.0938620929309844</v>
      </c>
    </row>
    <row r="1384" spans="1:89">
      <c r="A1384" s="48">
        <v>5272</v>
      </c>
      <c r="B1384" s="89">
        <v>7.3454913880445796E-2</v>
      </c>
      <c r="C1384" s="59">
        <v>4.6040515653775326E-3</v>
      </c>
      <c r="D1384" s="59">
        <v>4.6040515653775326E-3</v>
      </c>
      <c r="E1384" s="59">
        <v>4.6040515653775326E-3</v>
      </c>
      <c r="F1384" s="59">
        <v>4.6040515653775326E-3</v>
      </c>
      <c r="G1384" s="59">
        <v>5.5248618784530384E-3</v>
      </c>
      <c r="H1384" s="59">
        <v>4.6040515653775326E-3</v>
      </c>
      <c r="I1384" s="59">
        <v>5.3406998158379371E-3</v>
      </c>
      <c r="J1384" s="59">
        <v>5.0644567219152855E-3</v>
      </c>
      <c r="K1384" s="59">
        <v>5.0644567219152855E-3</v>
      </c>
      <c r="L1384" s="59">
        <v>5.5248618784530384E-3</v>
      </c>
      <c r="M1384" s="59">
        <v>5.1104972375690611E-3</v>
      </c>
      <c r="N1384" s="59">
        <v>5.8471454880294656E-3</v>
      </c>
      <c r="O1384" s="59">
        <v>6.0773480662983425E-3</v>
      </c>
      <c r="P1384" s="120">
        <v>5.1211219719507015E-3</v>
      </c>
      <c r="Q1384" s="60">
        <v>0</v>
      </c>
      <c r="R1384" s="60">
        <v>0</v>
      </c>
      <c r="S1384" s="60">
        <v>0</v>
      </c>
      <c r="T1384" s="60">
        <v>0</v>
      </c>
      <c r="U1384" s="60">
        <v>0</v>
      </c>
      <c r="V1384" s="60">
        <v>0</v>
      </c>
      <c r="W1384" s="60">
        <v>0</v>
      </c>
      <c r="X1384" s="60">
        <v>0</v>
      </c>
      <c r="Y1384" s="60">
        <v>0</v>
      </c>
      <c r="Z1384" s="60">
        <v>0</v>
      </c>
      <c r="AA1384" s="60">
        <v>0</v>
      </c>
      <c r="AB1384" s="60">
        <v>0</v>
      </c>
      <c r="AC1384" s="60">
        <v>0</v>
      </c>
      <c r="AD1384" s="49">
        <f t="shared" si="1018"/>
        <v>0</v>
      </c>
      <c r="AE1384" s="50" t="s">
        <v>22</v>
      </c>
      <c r="AF1384" s="51">
        <f t="shared" si="975"/>
        <v>6.1106922052382134E-2</v>
      </c>
      <c r="AG1384" s="52">
        <f t="shared" si="976"/>
        <v>2.4634771589950831E-2</v>
      </c>
      <c r="AH1384" s="52">
        <f t="shared" si="977"/>
        <v>2.4634771589950831E-2</v>
      </c>
      <c r="AI1384" s="52">
        <f t="shared" si="978"/>
        <v>2.4634771589950831E-2</v>
      </c>
      <c r="AJ1384" s="52">
        <f t="shared" si="979"/>
        <v>2.4634771589950831E-2</v>
      </c>
      <c r="AK1384" s="52">
        <f t="shared" si="980"/>
        <v>2.8026887173050529E-2</v>
      </c>
      <c r="AL1384" s="52">
        <f t="shared" si="981"/>
        <v>2.4634771589950831E-2</v>
      </c>
      <c r="AM1384" s="52">
        <f t="shared" si="982"/>
        <v>2.7361450281064448E-2</v>
      </c>
      <c r="AN1384" s="52">
        <f t="shared" si="983"/>
        <v>2.6351637947059154E-2</v>
      </c>
      <c r="AO1384" s="52">
        <f t="shared" si="984"/>
        <v>2.6351637947059154E-2</v>
      </c>
      <c r="AP1384" s="52">
        <f t="shared" si="985"/>
        <v>2.8026887173050529E-2</v>
      </c>
      <c r="AQ1384" s="52">
        <f t="shared" si="986"/>
        <v>2.6520947997598583E-2</v>
      </c>
      <c r="AR1384" s="52">
        <f t="shared" si="987"/>
        <v>2.9177425027414515E-2</v>
      </c>
      <c r="AS1384" s="52">
        <f t="shared" si="988"/>
        <v>2.9988995151191373E-2</v>
      </c>
      <c r="AT1384" s="146"/>
      <c r="AU1384" s="146"/>
      <c r="AV1384" s="146"/>
      <c r="AW1384" s="146"/>
      <c r="AX1384" s="146"/>
      <c r="AY1384" s="146"/>
      <c r="AZ1384" s="146"/>
      <c r="BA1384" s="146"/>
      <c r="BB1384" s="146"/>
      <c r="BC1384" s="146"/>
      <c r="BD1384" s="146"/>
      <c r="BE1384" s="146"/>
      <c r="BF1384" s="146"/>
      <c r="BG1384" s="53">
        <f t="shared" si="1015"/>
        <v>7.4729485893724731E-2</v>
      </c>
      <c r="BH1384" s="53">
        <f t="shared" si="989"/>
        <v>7.402697603808453E-2</v>
      </c>
      <c r="BI1384" s="53">
        <f t="shared" si="990"/>
        <v>7.0542995731060529E-2</v>
      </c>
      <c r="BJ1384" s="53">
        <f t="shared" si="991"/>
        <v>6.4823689573542162E-2</v>
      </c>
      <c r="BK1384" s="53">
        <f t="shared" si="992"/>
        <v>7.0657181403804309E-2</v>
      </c>
      <c r="BL1384" s="53">
        <f t="shared" si="993"/>
        <v>6.4951247839736617E-2</v>
      </c>
      <c r="BM1384" s="53">
        <f t="shared" si="994"/>
        <v>5.6649301046034876E-2</v>
      </c>
      <c r="BN1384" s="53">
        <f t="shared" si="995"/>
        <v>5.8621761102297339E-2</v>
      </c>
      <c r="BO1384" s="53">
        <f t="shared" si="996"/>
        <v>5.6598464125363963E-2</v>
      </c>
      <c r="BP1384" s="53">
        <f t="shared" si="997"/>
        <v>6.6279715815768456E-2</v>
      </c>
      <c r="BQ1384" s="53">
        <f t="shared" si="998"/>
        <v>6.5888669866412508E-2</v>
      </c>
      <c r="BR1384" s="53">
        <f t="shared" si="999"/>
        <v>5.9535277314969631E-2</v>
      </c>
      <c r="BS1384" s="53">
        <f t="shared" si="1000"/>
        <v>6.1173877484482858E-2</v>
      </c>
      <c r="BT1384" s="54">
        <f t="shared" si="1019"/>
        <v>0.84447864323528254</v>
      </c>
      <c r="BU1384" s="55">
        <f t="shared" si="1016"/>
        <v>0</v>
      </c>
      <c r="BV1384" s="55">
        <f t="shared" si="1001"/>
        <v>0</v>
      </c>
      <c r="BW1384" s="55">
        <f t="shared" si="1002"/>
        <v>0</v>
      </c>
      <c r="BX1384" s="55">
        <f t="shared" si="1003"/>
        <v>0</v>
      </c>
      <c r="BY1384" s="55">
        <f t="shared" si="1004"/>
        <v>0</v>
      </c>
      <c r="BZ1384" s="55">
        <f t="shared" si="1005"/>
        <v>0</v>
      </c>
      <c r="CA1384" s="55">
        <f t="shared" si="1006"/>
        <v>0</v>
      </c>
      <c r="CB1384" s="55">
        <f t="shared" si="1007"/>
        <v>0</v>
      </c>
      <c r="CC1384" s="55">
        <f t="shared" si="1008"/>
        <v>0</v>
      </c>
      <c r="CD1384" s="55">
        <f t="shared" si="1009"/>
        <v>0</v>
      </c>
      <c r="CE1384" s="55">
        <f t="shared" si="1010"/>
        <v>0</v>
      </c>
      <c r="CF1384" s="55">
        <f t="shared" si="1011"/>
        <v>0</v>
      </c>
      <c r="CG1384" s="55">
        <f t="shared" si="1012"/>
        <v>0</v>
      </c>
      <c r="CH1384" s="56">
        <f t="shared" si="1020"/>
        <v>0</v>
      </c>
      <c r="CI1384" s="57">
        <f t="shared" si="1017"/>
        <v>2.7078523393209535</v>
      </c>
      <c r="CJ1384" s="58">
        <f t="shared" si="1013"/>
        <v>-0.73504158062963887</v>
      </c>
      <c r="CK1384" s="67">
        <f t="shared" si="1014"/>
        <v>0.84447864323528254</v>
      </c>
    </row>
    <row r="1385" spans="1:89">
      <c r="A1385" s="48">
        <v>5273</v>
      </c>
      <c r="B1385" s="89">
        <v>1.5197568389057751E-2</v>
      </c>
      <c r="C1385" s="59">
        <v>5.2946593001841617E-2</v>
      </c>
      <c r="D1385" s="59">
        <v>5.2946593001841617E-2</v>
      </c>
      <c r="E1385" s="59">
        <v>4.6040515653775323E-2</v>
      </c>
      <c r="F1385" s="59">
        <v>4.5580110497237571E-2</v>
      </c>
      <c r="G1385" s="59">
        <v>5.2946593001841617E-2</v>
      </c>
      <c r="H1385" s="59">
        <v>5.5248618784530384E-2</v>
      </c>
      <c r="I1385" s="59">
        <v>4.8572744014732966E-2</v>
      </c>
      <c r="J1385" s="59">
        <v>4.6040515653775323E-2</v>
      </c>
      <c r="K1385" s="59">
        <v>4.6040515653775323E-2</v>
      </c>
      <c r="L1385" s="59">
        <v>4.834254143646409E-2</v>
      </c>
      <c r="M1385" s="59">
        <v>4.6593001841620629E-2</v>
      </c>
      <c r="N1385" s="59">
        <v>5.1335174953959485E-2</v>
      </c>
      <c r="O1385" s="59">
        <v>5.3545119705340698E-2</v>
      </c>
      <c r="P1385" s="120">
        <v>4.9706049015441282E-2</v>
      </c>
      <c r="Q1385" s="60">
        <v>0</v>
      </c>
      <c r="R1385" s="60">
        <v>0</v>
      </c>
      <c r="S1385" s="60">
        <v>0</v>
      </c>
      <c r="T1385" s="60">
        <v>0</v>
      </c>
      <c r="U1385" s="60">
        <v>0</v>
      </c>
      <c r="V1385" s="60">
        <v>2</v>
      </c>
      <c r="W1385" s="60">
        <v>0</v>
      </c>
      <c r="X1385" s="60">
        <v>0</v>
      </c>
      <c r="Y1385" s="60">
        <v>0</v>
      </c>
      <c r="Z1385" s="60">
        <v>0</v>
      </c>
      <c r="AA1385" s="60">
        <v>0</v>
      </c>
      <c r="AB1385" s="60">
        <v>0</v>
      </c>
      <c r="AC1385" s="60">
        <v>0</v>
      </c>
      <c r="AD1385" s="49">
        <f t="shared" si="1018"/>
        <v>2</v>
      </c>
      <c r="AE1385" s="50" t="s">
        <v>22</v>
      </c>
      <c r="AF1385" s="51">
        <f t="shared" si="975"/>
        <v>1.1313926887405866E-2</v>
      </c>
      <c r="AG1385" s="52">
        <f t="shared" si="976"/>
        <v>0.15425492426763457</v>
      </c>
      <c r="AH1385" s="52">
        <f t="shared" si="977"/>
        <v>0.15425492426763457</v>
      </c>
      <c r="AI1385" s="52">
        <f t="shared" si="978"/>
        <v>0.13732547375136331</v>
      </c>
      <c r="AJ1385" s="52">
        <f t="shared" si="979"/>
        <v>0.13619440330863203</v>
      </c>
      <c r="AK1385" s="52">
        <f t="shared" si="980"/>
        <v>0.15425492426763457</v>
      </c>
      <c r="AL1385" s="52">
        <f t="shared" si="981"/>
        <v>0.159890457607966</v>
      </c>
      <c r="AM1385" s="52">
        <f t="shared" si="982"/>
        <v>0.14353956484955965</v>
      </c>
      <c r="AN1385" s="52">
        <f t="shared" si="983"/>
        <v>0.13732547375136331</v>
      </c>
      <c r="AO1385" s="52">
        <f t="shared" si="984"/>
        <v>0.13732547375136331</v>
      </c>
      <c r="AP1385" s="52">
        <f t="shared" si="985"/>
        <v>0.14297505977232439</v>
      </c>
      <c r="AQ1385" s="52">
        <f t="shared" si="986"/>
        <v>0.13868220759930469</v>
      </c>
      <c r="AR1385" s="52">
        <f t="shared" si="987"/>
        <v>0.15030893808448026</v>
      </c>
      <c r="AS1385" s="52">
        <f t="shared" si="988"/>
        <v>0.15572027219959364</v>
      </c>
      <c r="AT1385" s="146"/>
      <c r="AU1385" s="146"/>
      <c r="AV1385" s="146"/>
      <c r="AW1385" s="146"/>
      <c r="AX1385" s="146"/>
      <c r="AY1385" s="146"/>
      <c r="AZ1385" s="146"/>
      <c r="BA1385" s="146"/>
      <c r="BB1385" s="146"/>
      <c r="BC1385" s="146"/>
      <c r="BD1385" s="146"/>
      <c r="BE1385" s="146"/>
      <c r="BF1385" s="146"/>
      <c r="BG1385" s="53">
        <f t="shared" si="1015"/>
        <v>8.6637407960536442E-2</v>
      </c>
      <c r="BH1385" s="53">
        <f t="shared" si="989"/>
        <v>8.5822955241753471E-2</v>
      </c>
      <c r="BI1385" s="53">
        <f t="shared" si="990"/>
        <v>7.2808054061968192E-2</v>
      </c>
      <c r="BJ1385" s="53">
        <f t="shared" si="991"/>
        <v>6.635404860434177E-2</v>
      </c>
      <c r="BK1385" s="53">
        <f t="shared" si="992"/>
        <v>7.2001814252203089E-2</v>
      </c>
      <c r="BL1385" s="53">
        <f t="shared" si="993"/>
        <v>7.8052076888916105E-2</v>
      </c>
      <c r="BM1385" s="53">
        <f t="shared" si="994"/>
        <v>5.5023729931444373E-2</v>
      </c>
      <c r="BN1385" s="53">
        <f t="shared" si="995"/>
        <v>5.6562072126669499E-2</v>
      </c>
      <c r="BO1385" s="53">
        <f t="shared" si="996"/>
        <v>5.4609864151489905E-2</v>
      </c>
      <c r="BP1385" s="53">
        <f t="shared" si="997"/>
        <v>6.2602116762619883E-2</v>
      </c>
      <c r="BQ1385" s="53">
        <f t="shared" si="998"/>
        <v>6.3791880039821836E-2</v>
      </c>
      <c r="BR1385" s="53">
        <f t="shared" si="999"/>
        <v>5.6785203264534956E-2</v>
      </c>
      <c r="BS1385" s="53">
        <f t="shared" si="1000"/>
        <v>5.8812847682727008E-2</v>
      </c>
      <c r="BT1385" s="54">
        <f t="shared" si="1019"/>
        <v>0.86986407096902651</v>
      </c>
      <c r="BU1385" s="55">
        <f t="shared" si="1016"/>
        <v>0</v>
      </c>
      <c r="BV1385" s="55">
        <f t="shared" si="1001"/>
        <v>0</v>
      </c>
      <c r="BW1385" s="55">
        <f t="shared" si="1002"/>
        <v>0</v>
      </c>
      <c r="BX1385" s="55">
        <f t="shared" si="1003"/>
        <v>0</v>
      </c>
      <c r="BY1385" s="55">
        <f t="shared" si="1004"/>
        <v>0</v>
      </c>
      <c r="BZ1385" s="55">
        <f t="shared" si="1005"/>
        <v>-5.1007580453025358</v>
      </c>
      <c r="CA1385" s="55">
        <f t="shared" si="1006"/>
        <v>0</v>
      </c>
      <c r="CB1385" s="55">
        <f t="shared" si="1007"/>
        <v>0</v>
      </c>
      <c r="CC1385" s="55">
        <f t="shared" si="1008"/>
        <v>0</v>
      </c>
      <c r="CD1385" s="55">
        <f t="shared" si="1009"/>
        <v>0</v>
      </c>
      <c r="CE1385" s="55">
        <f t="shared" si="1010"/>
        <v>0</v>
      </c>
      <c r="CF1385" s="55">
        <f t="shared" si="1011"/>
        <v>0</v>
      </c>
      <c r="CG1385" s="55">
        <f t="shared" si="1012"/>
        <v>0</v>
      </c>
      <c r="CH1385" s="56">
        <f t="shared" si="1020"/>
        <v>-5.1007580453025358</v>
      </c>
      <c r="CI1385" s="57">
        <f t="shared" si="1017"/>
        <v>0.56024531158364554</v>
      </c>
      <c r="CJ1385" s="58">
        <f t="shared" si="1013"/>
        <v>-6.4758208965697674</v>
      </c>
      <c r="CK1385" s="67">
        <f t="shared" si="1014"/>
        <v>1.1301359290309736</v>
      </c>
    </row>
    <row r="1386" spans="1:89">
      <c r="A1386" s="48">
        <v>5274</v>
      </c>
      <c r="B1386" s="89">
        <v>4.8632218844984802E-2</v>
      </c>
      <c r="C1386" s="59">
        <v>5.2946593001841617E-2</v>
      </c>
      <c r="D1386" s="59">
        <v>5.2946593001841617E-2</v>
      </c>
      <c r="E1386" s="59">
        <v>4.6040515653775323E-2</v>
      </c>
      <c r="F1386" s="59">
        <v>4.5580110497237571E-2</v>
      </c>
      <c r="G1386" s="59">
        <v>5.2946593001841617E-2</v>
      </c>
      <c r="H1386" s="59">
        <v>5.5248618784530384E-2</v>
      </c>
      <c r="I1386" s="59">
        <v>4.8572744014732966E-2</v>
      </c>
      <c r="J1386" s="59">
        <v>4.6040515653775323E-2</v>
      </c>
      <c r="K1386" s="59">
        <v>4.6040515653775323E-2</v>
      </c>
      <c r="L1386" s="59">
        <v>4.834254143646409E-2</v>
      </c>
      <c r="M1386" s="59">
        <v>4.6593001841620629E-2</v>
      </c>
      <c r="N1386" s="59">
        <v>5.1335174953959485E-2</v>
      </c>
      <c r="O1386" s="59">
        <v>5.3545119705340698E-2</v>
      </c>
      <c r="P1386" s="120">
        <v>4.9706049015441282E-2</v>
      </c>
      <c r="Q1386" s="60">
        <v>0</v>
      </c>
      <c r="R1386" s="60">
        <v>1</v>
      </c>
      <c r="S1386" s="60">
        <v>0</v>
      </c>
      <c r="T1386" s="60">
        <v>0</v>
      </c>
      <c r="U1386" s="60">
        <v>2</v>
      </c>
      <c r="V1386" s="60">
        <v>0</v>
      </c>
      <c r="W1386" s="60">
        <v>0</v>
      </c>
      <c r="X1386" s="60">
        <v>0</v>
      </c>
      <c r="Y1386" s="60">
        <v>0</v>
      </c>
      <c r="Z1386" s="60">
        <v>0</v>
      </c>
      <c r="AA1386" s="60">
        <v>0</v>
      </c>
      <c r="AB1386" s="60">
        <v>0</v>
      </c>
      <c r="AC1386" s="60">
        <v>0</v>
      </c>
      <c r="AD1386" s="49">
        <f t="shared" si="1018"/>
        <v>3</v>
      </c>
      <c r="AE1386" s="50" t="s">
        <v>22</v>
      </c>
      <c r="AF1386" s="51">
        <f t="shared" si="975"/>
        <v>3.9297932281595942E-2</v>
      </c>
      <c r="AG1386" s="52">
        <f t="shared" si="976"/>
        <v>0.15425492426763457</v>
      </c>
      <c r="AH1386" s="52">
        <f t="shared" si="977"/>
        <v>0.15425492426763457</v>
      </c>
      <c r="AI1386" s="52">
        <f t="shared" si="978"/>
        <v>0.13732547375136331</v>
      </c>
      <c r="AJ1386" s="52">
        <f t="shared" si="979"/>
        <v>0.13619440330863203</v>
      </c>
      <c r="AK1386" s="52">
        <f t="shared" si="980"/>
        <v>0.15425492426763457</v>
      </c>
      <c r="AL1386" s="52">
        <f t="shared" si="981"/>
        <v>0.159890457607966</v>
      </c>
      <c r="AM1386" s="52">
        <f t="shared" si="982"/>
        <v>0.14353956484955965</v>
      </c>
      <c r="AN1386" s="52">
        <f t="shared" si="983"/>
        <v>0.13732547375136331</v>
      </c>
      <c r="AO1386" s="52">
        <f t="shared" si="984"/>
        <v>0.13732547375136331</v>
      </c>
      <c r="AP1386" s="52">
        <f t="shared" si="985"/>
        <v>0.14297505977232439</v>
      </c>
      <c r="AQ1386" s="52">
        <f t="shared" si="986"/>
        <v>0.13868220759930469</v>
      </c>
      <c r="AR1386" s="52">
        <f t="shared" si="987"/>
        <v>0.15030893808448026</v>
      </c>
      <c r="AS1386" s="52">
        <f t="shared" si="988"/>
        <v>0.15572027219959364</v>
      </c>
      <c r="AT1386" s="146"/>
      <c r="AU1386" s="146"/>
      <c r="AV1386" s="146"/>
      <c r="AW1386" s="146"/>
      <c r="AX1386" s="146"/>
      <c r="AY1386" s="146"/>
      <c r="AZ1386" s="146"/>
      <c r="BA1386" s="146"/>
      <c r="BB1386" s="146"/>
      <c r="BC1386" s="146"/>
      <c r="BD1386" s="146"/>
      <c r="BE1386" s="146"/>
      <c r="BF1386" s="146"/>
      <c r="BG1386" s="53">
        <f t="shared" si="1015"/>
        <v>0.30092743438850417</v>
      </c>
      <c r="BH1386" s="53">
        <f t="shared" si="989"/>
        <v>0.29809850433549823</v>
      </c>
      <c r="BI1386" s="53">
        <f t="shared" si="990"/>
        <v>0.25289238710451301</v>
      </c>
      <c r="BJ1386" s="53">
        <f t="shared" si="991"/>
        <v>0.23047496546630339</v>
      </c>
      <c r="BK1386" s="53">
        <f t="shared" si="992"/>
        <v>0.25009198387032344</v>
      </c>
      <c r="BL1386" s="53">
        <f t="shared" si="993"/>
        <v>0.27110704024726401</v>
      </c>
      <c r="BM1386" s="53">
        <f t="shared" si="994"/>
        <v>0.19112009775613067</v>
      </c>
      <c r="BN1386" s="53">
        <f t="shared" si="995"/>
        <v>0.19646339438651397</v>
      </c>
      <c r="BO1386" s="53">
        <f t="shared" si="996"/>
        <v>0.18968257128489063</v>
      </c>
      <c r="BP1386" s="53">
        <f t="shared" si="997"/>
        <v>0.21744295943440328</v>
      </c>
      <c r="BQ1386" s="53">
        <f t="shared" si="998"/>
        <v>0.22157549777974628</v>
      </c>
      <c r="BR1386" s="53">
        <f t="shared" si="999"/>
        <v>0.19723842081482804</v>
      </c>
      <c r="BS1386" s="53">
        <f t="shared" si="1000"/>
        <v>0.20428126578194244</v>
      </c>
      <c r="BT1386" s="54">
        <f t="shared" si="1019"/>
        <v>3.0213965226508614</v>
      </c>
      <c r="BU1386" s="55">
        <f t="shared" si="1016"/>
        <v>0</v>
      </c>
      <c r="BV1386" s="55">
        <f t="shared" si="1001"/>
        <v>-1.2103312956354273</v>
      </c>
      <c r="BW1386" s="55">
        <f t="shared" si="1002"/>
        <v>0</v>
      </c>
      <c r="BX1386" s="55">
        <f t="shared" si="1003"/>
        <v>0</v>
      </c>
      <c r="BY1386" s="55">
        <f t="shared" si="1004"/>
        <v>-2.7718529866205146</v>
      </c>
      <c r="BZ1386" s="55">
        <f t="shared" si="1005"/>
        <v>0</v>
      </c>
      <c r="CA1386" s="55">
        <f t="shared" si="1006"/>
        <v>0</v>
      </c>
      <c r="CB1386" s="55">
        <f t="shared" si="1007"/>
        <v>0</v>
      </c>
      <c r="CC1386" s="55">
        <f t="shared" si="1008"/>
        <v>0</v>
      </c>
      <c r="CD1386" s="55">
        <f t="shared" si="1009"/>
        <v>0</v>
      </c>
      <c r="CE1386" s="55">
        <f t="shared" si="1010"/>
        <v>0</v>
      </c>
      <c r="CF1386" s="55">
        <f t="shared" si="1011"/>
        <v>0</v>
      </c>
      <c r="CG1386" s="55">
        <f t="shared" si="1012"/>
        <v>0</v>
      </c>
      <c r="CH1386" s="56">
        <f t="shared" si="1020"/>
        <v>-3.9821842822559419</v>
      </c>
      <c r="CI1386" s="57">
        <f t="shared" si="1017"/>
        <v>1.7927849970676659</v>
      </c>
      <c r="CJ1386" s="58">
        <f t="shared" si="1013"/>
        <v>-7.5238776984600904</v>
      </c>
      <c r="CK1386" s="67">
        <f t="shared" si="1014"/>
        <v>2.1396522650861449E-2</v>
      </c>
    </row>
    <row r="1387" spans="1:89">
      <c r="A1387" s="48">
        <v>5275</v>
      </c>
      <c r="B1387" s="89">
        <v>0.12563323201621074</v>
      </c>
      <c r="C1387" s="59">
        <v>4.410681399631676E-2</v>
      </c>
      <c r="D1387" s="59">
        <v>4.410681399631676E-2</v>
      </c>
      <c r="E1387" s="59">
        <v>4.6040515653775323E-2</v>
      </c>
      <c r="F1387" s="59">
        <v>4.5580110497237571E-2</v>
      </c>
      <c r="G1387" s="59">
        <v>5.2946593001841617E-2</v>
      </c>
      <c r="H1387" s="59">
        <v>5.5248618784530384E-2</v>
      </c>
      <c r="I1387" s="59">
        <v>4.8572744014732966E-2</v>
      </c>
      <c r="J1387" s="59">
        <v>4.6040515653775323E-2</v>
      </c>
      <c r="K1387" s="59">
        <v>4.6040515653775323E-2</v>
      </c>
      <c r="L1387" s="59">
        <v>4.834254143646409E-2</v>
      </c>
      <c r="M1387" s="59">
        <v>4.6593001841620629E-2</v>
      </c>
      <c r="N1387" s="59">
        <v>5.1335174953959485E-2</v>
      </c>
      <c r="O1387" s="59">
        <v>5.3545119705340698E-2</v>
      </c>
      <c r="P1387" s="120">
        <v>4.8346083014591305E-2</v>
      </c>
      <c r="Q1387" s="60">
        <v>0</v>
      </c>
      <c r="R1387" s="60">
        <v>0</v>
      </c>
      <c r="S1387" s="60">
        <v>0</v>
      </c>
      <c r="T1387" s="60">
        <v>0</v>
      </c>
      <c r="U1387" s="60">
        <v>0</v>
      </c>
      <c r="V1387" s="60">
        <v>2</v>
      </c>
      <c r="W1387" s="60">
        <v>0</v>
      </c>
      <c r="X1387" s="60">
        <v>0</v>
      </c>
      <c r="Y1387" s="60">
        <v>2</v>
      </c>
      <c r="Z1387" s="60">
        <v>1</v>
      </c>
      <c r="AA1387" s="60">
        <v>3</v>
      </c>
      <c r="AB1387" s="60">
        <v>0</v>
      </c>
      <c r="AC1387" s="60">
        <v>0</v>
      </c>
      <c r="AD1387" s="49">
        <f t="shared" si="1018"/>
        <v>8</v>
      </c>
      <c r="AE1387" s="50" t="s">
        <v>22</v>
      </c>
      <c r="AF1387" s="51">
        <f t="shared" si="975"/>
        <v>0.1085433912516008</v>
      </c>
      <c r="AG1387" s="52">
        <f t="shared" si="976"/>
        <v>0.1325718425760197</v>
      </c>
      <c r="AH1387" s="52">
        <f t="shared" si="977"/>
        <v>0.1325718425760197</v>
      </c>
      <c r="AI1387" s="52">
        <f t="shared" si="978"/>
        <v>0.13732547375136331</v>
      </c>
      <c r="AJ1387" s="52">
        <f t="shared" si="979"/>
        <v>0.13619440330863203</v>
      </c>
      <c r="AK1387" s="52">
        <f t="shared" si="980"/>
        <v>0.15425492426763457</v>
      </c>
      <c r="AL1387" s="52">
        <f t="shared" si="981"/>
        <v>0.159890457607966</v>
      </c>
      <c r="AM1387" s="52">
        <f t="shared" si="982"/>
        <v>0.14353956484955965</v>
      </c>
      <c r="AN1387" s="52">
        <f t="shared" si="983"/>
        <v>0.13732547375136331</v>
      </c>
      <c r="AO1387" s="52">
        <f t="shared" si="984"/>
        <v>0.13732547375136331</v>
      </c>
      <c r="AP1387" s="52">
        <f t="shared" si="985"/>
        <v>0.14297505977232439</v>
      </c>
      <c r="AQ1387" s="52">
        <f t="shared" si="986"/>
        <v>0.13868220759930469</v>
      </c>
      <c r="AR1387" s="52">
        <f t="shared" si="987"/>
        <v>0.15030893808448026</v>
      </c>
      <c r="AS1387" s="52">
        <f t="shared" si="988"/>
        <v>0.15572027219959364</v>
      </c>
      <c r="AT1387" s="146"/>
      <c r="AU1387" s="146"/>
      <c r="AV1387" s="146"/>
      <c r="AW1387" s="146"/>
      <c r="AX1387" s="146"/>
      <c r="AY1387" s="146"/>
      <c r="AZ1387" s="146"/>
      <c r="BA1387" s="146"/>
      <c r="BB1387" s="146"/>
      <c r="BC1387" s="146"/>
      <c r="BD1387" s="146"/>
      <c r="BE1387" s="146"/>
      <c r="BF1387" s="146"/>
      <c r="BG1387" s="53">
        <f t="shared" si="1015"/>
        <v>0.71434453139291465</v>
      </c>
      <c r="BH1387" s="53">
        <f t="shared" si="989"/>
        <v>0.70762918914715278</v>
      </c>
      <c r="BI1387" s="53">
        <f t="shared" si="990"/>
        <v>0.69850487606676859</v>
      </c>
      <c r="BJ1387" s="53">
        <f t="shared" si="991"/>
        <v>0.63658653007613653</v>
      </c>
      <c r="BK1387" s="53">
        <f t="shared" si="992"/>
        <v>0.69076998401868905</v>
      </c>
      <c r="BL1387" s="53">
        <f t="shared" si="993"/>
        <v>0.74881490786230243</v>
      </c>
      <c r="BM1387" s="53">
        <f t="shared" si="994"/>
        <v>0.52788587954545196</v>
      </c>
      <c r="BN1387" s="53">
        <f t="shared" si="995"/>
        <v>0.54264440507216705</v>
      </c>
      <c r="BO1387" s="53">
        <f t="shared" si="996"/>
        <v>0.52391533989760863</v>
      </c>
      <c r="BP1387" s="53">
        <f t="shared" si="997"/>
        <v>0.60059129960503577</v>
      </c>
      <c r="BQ1387" s="53">
        <f t="shared" si="998"/>
        <v>0.61200563365362082</v>
      </c>
      <c r="BR1387" s="53">
        <f t="shared" si="999"/>
        <v>0.54478507741685989</v>
      </c>
      <c r="BS1387" s="53">
        <f t="shared" si="1000"/>
        <v>0.56423786366810702</v>
      </c>
      <c r="BT1387" s="54">
        <f t="shared" si="1019"/>
        <v>8.1127155174228154</v>
      </c>
      <c r="BU1387" s="55">
        <f t="shared" si="1016"/>
        <v>0</v>
      </c>
      <c r="BV1387" s="55">
        <f t="shared" si="1001"/>
        <v>0</v>
      </c>
      <c r="BW1387" s="55">
        <f t="shared" si="1002"/>
        <v>0</v>
      </c>
      <c r="BX1387" s="55">
        <f t="shared" si="1003"/>
        <v>0</v>
      </c>
      <c r="BY1387" s="55">
        <f t="shared" si="1004"/>
        <v>0</v>
      </c>
      <c r="BZ1387" s="55">
        <f t="shared" si="1005"/>
        <v>-0.57852689002558633</v>
      </c>
      <c r="CA1387" s="55">
        <f t="shared" si="1006"/>
        <v>0</v>
      </c>
      <c r="CB1387" s="55">
        <f t="shared" si="1007"/>
        <v>0</v>
      </c>
      <c r="CC1387" s="55">
        <f t="shared" si="1008"/>
        <v>-1.2928503455900762</v>
      </c>
      <c r="CD1387" s="55">
        <f t="shared" si="1009"/>
        <v>-0.50984060970993439</v>
      </c>
      <c r="CE1387" s="55">
        <f t="shared" si="1010"/>
        <v>-1.4730413735874173</v>
      </c>
      <c r="CF1387" s="55">
        <f t="shared" si="1011"/>
        <v>0</v>
      </c>
      <c r="CG1387" s="55">
        <f t="shared" si="1012"/>
        <v>0</v>
      </c>
      <c r="CH1387" s="56">
        <f t="shared" si="1020"/>
        <v>-3.8542592189130138</v>
      </c>
      <c r="CI1387" s="57">
        <f t="shared" si="1017"/>
        <v>4.631361242424803</v>
      </c>
      <c r="CJ1387" s="58">
        <f t="shared" si="1013"/>
        <v>-12.479510449373418</v>
      </c>
      <c r="CK1387" s="67">
        <f t="shared" si="1014"/>
        <v>0.11271551742281538</v>
      </c>
    </row>
    <row r="1388" spans="1:89">
      <c r="A1388" s="48">
        <v>5276</v>
      </c>
      <c r="B1388" s="89">
        <v>9.5744680851063829E-2</v>
      </c>
      <c r="C1388" s="59">
        <v>1.3812154696132596E-2</v>
      </c>
      <c r="D1388" s="59">
        <v>1.3812154696132596E-2</v>
      </c>
      <c r="E1388" s="59">
        <v>1.3812154696132596E-2</v>
      </c>
      <c r="F1388" s="59">
        <v>1.3812154696132596E-2</v>
      </c>
      <c r="G1388" s="59">
        <v>1.6114180478821363E-2</v>
      </c>
      <c r="H1388" s="59">
        <v>1.841620626151013E-2</v>
      </c>
      <c r="I1388" s="59">
        <v>2.1823204419889504E-2</v>
      </c>
      <c r="J1388" s="59">
        <v>1.979742173112339E-2</v>
      </c>
      <c r="K1388" s="59">
        <v>1.979742173112339E-2</v>
      </c>
      <c r="L1388" s="59">
        <v>2.2559852670349909E-2</v>
      </c>
      <c r="M1388" s="59">
        <v>2.0027624309392266E-2</v>
      </c>
      <c r="N1388" s="59">
        <v>2.3941068139963169E-2</v>
      </c>
      <c r="O1388" s="59">
        <v>2.4953959484346224E-2</v>
      </c>
      <c r="P1388" s="120">
        <v>1.8667658308542286E-2</v>
      </c>
      <c r="Q1388" s="60">
        <v>0</v>
      </c>
      <c r="R1388" s="60">
        <v>0</v>
      </c>
      <c r="S1388" s="60">
        <v>0</v>
      </c>
      <c r="T1388" s="60">
        <v>0</v>
      </c>
      <c r="U1388" s="60">
        <v>0</v>
      </c>
      <c r="V1388" s="60">
        <v>0</v>
      </c>
      <c r="W1388" s="60">
        <v>0</v>
      </c>
      <c r="X1388" s="60">
        <v>0</v>
      </c>
      <c r="Y1388" s="60">
        <v>0</v>
      </c>
      <c r="Z1388" s="60">
        <v>1</v>
      </c>
      <c r="AA1388" s="60">
        <v>0</v>
      </c>
      <c r="AB1388" s="60">
        <v>0</v>
      </c>
      <c r="AC1388" s="60">
        <v>0</v>
      </c>
      <c r="AD1388" s="49">
        <f t="shared" si="1018"/>
        <v>1</v>
      </c>
      <c r="AE1388" s="50" t="s">
        <v>22</v>
      </c>
      <c r="AF1388" s="51">
        <f t="shared" si="975"/>
        <v>8.115154505831941E-2</v>
      </c>
      <c r="AG1388" s="52">
        <f t="shared" si="976"/>
        <v>5.4219156549778595E-2</v>
      </c>
      <c r="AH1388" s="52">
        <f t="shared" si="977"/>
        <v>5.4219156549778595E-2</v>
      </c>
      <c r="AI1388" s="52">
        <f t="shared" si="978"/>
        <v>5.4219156549778595E-2</v>
      </c>
      <c r="AJ1388" s="52">
        <f t="shared" si="979"/>
        <v>5.4219156549778595E-2</v>
      </c>
      <c r="AK1388" s="52">
        <f t="shared" si="980"/>
        <v>6.0754288834101146E-2</v>
      </c>
      <c r="AL1388" s="52">
        <f t="shared" si="981"/>
        <v>6.7110359540143993E-2</v>
      </c>
      <c r="AM1388" s="52">
        <f t="shared" si="982"/>
        <v>7.6266529171165637E-2</v>
      </c>
      <c r="AN1388" s="52">
        <f t="shared" si="983"/>
        <v>7.0854225841930879E-2</v>
      </c>
      <c r="AO1388" s="52">
        <f t="shared" si="984"/>
        <v>7.0854225841930879E-2</v>
      </c>
      <c r="AP1388" s="52">
        <f t="shared" si="985"/>
        <v>7.8214232900740019E-2</v>
      </c>
      <c r="AQ1388" s="52">
        <f t="shared" si="986"/>
        <v>7.1473736004328645E-2</v>
      </c>
      <c r="AR1388" s="52">
        <f t="shared" si="987"/>
        <v>8.1840278884837914E-2</v>
      </c>
      <c r="AS1388" s="52">
        <f t="shared" si="988"/>
        <v>8.4479782560121924E-2</v>
      </c>
      <c r="AT1388" s="146"/>
      <c r="AU1388" s="146"/>
      <c r="AV1388" s="146"/>
      <c r="AW1388" s="146"/>
      <c r="AX1388" s="146"/>
      <c r="AY1388" s="146"/>
      <c r="AZ1388" s="146"/>
      <c r="BA1388" s="146"/>
      <c r="BB1388" s="146"/>
      <c r="BC1388" s="146"/>
      <c r="BD1388" s="146"/>
      <c r="BE1388" s="146"/>
      <c r="BF1388" s="146"/>
      <c r="BG1388" s="53">
        <f t="shared" si="1015"/>
        <v>0.21842512645068454</v>
      </c>
      <c r="BH1388" s="53">
        <f t="shared" si="989"/>
        <v>0.21637177626078385</v>
      </c>
      <c r="BI1388" s="53">
        <f t="shared" si="990"/>
        <v>0.20618852891186404</v>
      </c>
      <c r="BJ1388" s="53">
        <f t="shared" si="991"/>
        <v>0.18947169812243891</v>
      </c>
      <c r="BK1388" s="53">
        <f t="shared" si="992"/>
        <v>0.20340647293921521</v>
      </c>
      <c r="BL1388" s="53">
        <f t="shared" si="993"/>
        <v>0.23498216924230009</v>
      </c>
      <c r="BM1388" s="53">
        <f t="shared" si="994"/>
        <v>0.20969873419157695</v>
      </c>
      <c r="BN1388" s="53">
        <f t="shared" si="995"/>
        <v>0.20932610261614254</v>
      </c>
      <c r="BO1388" s="53">
        <f t="shared" si="996"/>
        <v>0.20210133040437955</v>
      </c>
      <c r="BP1388" s="53">
        <f t="shared" si="997"/>
        <v>0.24563935402982684</v>
      </c>
      <c r="BQ1388" s="53">
        <f t="shared" si="998"/>
        <v>0.23581670345042521</v>
      </c>
      <c r="BR1388" s="53">
        <f t="shared" si="999"/>
        <v>0.22176903345983709</v>
      </c>
      <c r="BS1388" s="53">
        <f t="shared" si="1000"/>
        <v>0.2288565076340926</v>
      </c>
      <c r="BT1388" s="54">
        <f t="shared" si="1019"/>
        <v>2.8220535377135678</v>
      </c>
      <c r="BU1388" s="55">
        <f t="shared" si="1016"/>
        <v>0</v>
      </c>
      <c r="BV1388" s="55">
        <f t="shared" si="1001"/>
        <v>0</v>
      </c>
      <c r="BW1388" s="55">
        <f t="shared" si="1002"/>
        <v>0</v>
      </c>
      <c r="BX1388" s="55">
        <f t="shared" si="1003"/>
        <v>0</v>
      </c>
      <c r="BY1388" s="55">
        <f t="shared" si="1004"/>
        <v>0</v>
      </c>
      <c r="BZ1388" s="55">
        <f t="shared" si="1005"/>
        <v>0</v>
      </c>
      <c r="CA1388" s="55">
        <f t="shared" si="1006"/>
        <v>0</v>
      </c>
      <c r="CB1388" s="55">
        <f t="shared" si="1007"/>
        <v>0</v>
      </c>
      <c r="CC1388" s="55">
        <f t="shared" si="1008"/>
        <v>0</v>
      </c>
      <c r="CD1388" s="55">
        <f t="shared" si="1009"/>
        <v>-1.4038908592678143</v>
      </c>
      <c r="CE1388" s="55">
        <f t="shared" si="1010"/>
        <v>0</v>
      </c>
      <c r="CF1388" s="55">
        <f t="shared" si="1011"/>
        <v>0</v>
      </c>
      <c r="CG1388" s="55">
        <f t="shared" si="1012"/>
        <v>0</v>
      </c>
      <c r="CH1388" s="56">
        <f t="shared" si="1020"/>
        <v>-1.4038908592678143</v>
      </c>
      <c r="CI1388" s="57">
        <f t="shared" si="1017"/>
        <v>3.5295454629769671</v>
      </c>
      <c r="CJ1388" s="58">
        <f t="shared" si="1013"/>
        <v>-4.065168648264919</v>
      </c>
      <c r="CK1388" s="67">
        <f t="shared" si="1014"/>
        <v>1.8220535377135678</v>
      </c>
    </row>
    <row r="1389" spans="1:89">
      <c r="A1389" s="48">
        <v>5277</v>
      </c>
      <c r="B1389" s="89">
        <v>4.0020263424518747E-2</v>
      </c>
      <c r="C1389" s="59">
        <v>9.2081031307550652E-3</v>
      </c>
      <c r="D1389" s="59">
        <v>9.2081031307550652E-3</v>
      </c>
      <c r="E1389" s="59">
        <v>1.3812154696132596E-2</v>
      </c>
      <c r="F1389" s="59">
        <v>1.3812154696132596E-2</v>
      </c>
      <c r="G1389" s="59">
        <v>1.6114180478821363E-2</v>
      </c>
      <c r="H1389" s="59">
        <v>1.841620626151013E-2</v>
      </c>
      <c r="I1389" s="59">
        <v>2.1823204419889504E-2</v>
      </c>
      <c r="J1389" s="59">
        <v>1.979742173112339E-2</v>
      </c>
      <c r="K1389" s="59">
        <v>1.979742173112339E-2</v>
      </c>
      <c r="L1389" s="59">
        <v>2.2559852670349909E-2</v>
      </c>
      <c r="M1389" s="59">
        <v>2.0027624309392266E-2</v>
      </c>
      <c r="N1389" s="59">
        <v>2.3941068139963169E-2</v>
      </c>
      <c r="O1389" s="59">
        <v>2.4953959484346224E-2</v>
      </c>
      <c r="P1389" s="120">
        <v>1.795934268309959E-2</v>
      </c>
      <c r="Q1389" s="60">
        <v>0</v>
      </c>
      <c r="R1389" s="60">
        <v>0</v>
      </c>
      <c r="S1389" s="60">
        <v>1</v>
      </c>
      <c r="T1389" s="60">
        <v>1</v>
      </c>
      <c r="U1389" s="60">
        <v>0</v>
      </c>
      <c r="V1389" s="60">
        <v>0</v>
      </c>
      <c r="W1389" s="60">
        <v>0</v>
      </c>
      <c r="X1389" s="60">
        <v>0</v>
      </c>
      <c r="Y1389" s="60">
        <v>0</v>
      </c>
      <c r="Z1389" s="60">
        <v>1</v>
      </c>
      <c r="AA1389" s="60">
        <v>1</v>
      </c>
      <c r="AB1389" s="60">
        <v>0</v>
      </c>
      <c r="AC1389" s="60">
        <v>0</v>
      </c>
      <c r="AD1389" s="49">
        <f t="shared" si="1018"/>
        <v>4</v>
      </c>
      <c r="AE1389" s="50" t="s">
        <v>22</v>
      </c>
      <c r="AF1389" s="51">
        <f t="shared" si="975"/>
        <v>3.1897692876741719E-2</v>
      </c>
      <c r="AG1389" s="52">
        <f t="shared" si="976"/>
        <v>4.037118238522535E-2</v>
      </c>
      <c r="AH1389" s="52">
        <f t="shared" si="977"/>
        <v>4.037118238522535E-2</v>
      </c>
      <c r="AI1389" s="52">
        <f t="shared" si="978"/>
        <v>5.4219156549778595E-2</v>
      </c>
      <c r="AJ1389" s="52">
        <f t="shared" si="979"/>
        <v>5.4219156549778595E-2</v>
      </c>
      <c r="AK1389" s="52">
        <f t="shared" si="980"/>
        <v>6.0754288834101146E-2</v>
      </c>
      <c r="AL1389" s="52">
        <f t="shared" si="981"/>
        <v>6.7110359540143993E-2</v>
      </c>
      <c r="AM1389" s="52">
        <f t="shared" si="982"/>
        <v>7.6266529171165637E-2</v>
      </c>
      <c r="AN1389" s="52">
        <f t="shared" si="983"/>
        <v>7.0854225841930879E-2</v>
      </c>
      <c r="AO1389" s="52">
        <f t="shared" si="984"/>
        <v>7.0854225841930879E-2</v>
      </c>
      <c r="AP1389" s="52">
        <f t="shared" si="985"/>
        <v>7.8214232900740019E-2</v>
      </c>
      <c r="AQ1389" s="52">
        <f t="shared" si="986"/>
        <v>7.1473736004328645E-2</v>
      </c>
      <c r="AR1389" s="52">
        <f t="shared" si="987"/>
        <v>8.1840278884837914E-2</v>
      </c>
      <c r="AS1389" s="52">
        <f t="shared" si="988"/>
        <v>8.4479782560121924E-2</v>
      </c>
      <c r="AT1389" s="146"/>
      <c r="AU1389" s="146"/>
      <c r="AV1389" s="146"/>
      <c r="AW1389" s="146"/>
      <c r="AX1389" s="146"/>
      <c r="AY1389" s="146"/>
      <c r="AZ1389" s="146"/>
      <c r="BA1389" s="146"/>
      <c r="BB1389" s="146"/>
      <c r="BC1389" s="146"/>
      <c r="BD1389" s="146"/>
      <c r="BE1389" s="146"/>
      <c r="BF1389" s="146"/>
      <c r="BG1389" s="53">
        <f t="shared" si="1015"/>
        <v>6.3926920939489554E-2</v>
      </c>
      <c r="BH1389" s="53">
        <f t="shared" si="989"/>
        <v>6.3325962810798692E-2</v>
      </c>
      <c r="BI1389" s="53">
        <f t="shared" si="990"/>
        <v>8.1045140486374179E-2</v>
      </c>
      <c r="BJ1389" s="53">
        <f t="shared" si="991"/>
        <v>7.4474368062875176E-2</v>
      </c>
      <c r="BK1389" s="53">
        <f t="shared" si="992"/>
        <v>7.9951616426940889E-2</v>
      </c>
      <c r="BL1389" s="53">
        <f t="shared" si="993"/>
        <v>9.2362863339384177E-2</v>
      </c>
      <c r="BM1389" s="53">
        <f t="shared" si="994"/>
        <v>8.2424873304352372E-2</v>
      </c>
      <c r="BN1389" s="53">
        <f t="shared" si="995"/>
        <v>8.2278405513248193E-2</v>
      </c>
      <c r="BO1389" s="53">
        <f t="shared" si="996"/>
        <v>7.9438612814913018E-2</v>
      </c>
      <c r="BP1389" s="53">
        <f t="shared" si="997"/>
        <v>9.6551811399940707E-2</v>
      </c>
      <c r="BQ1389" s="53">
        <f t="shared" si="998"/>
        <v>9.269088809660575E-2</v>
      </c>
      <c r="BR1389" s="53">
        <f t="shared" si="999"/>
        <v>8.7169264784670242E-2</v>
      </c>
      <c r="BS1389" s="53">
        <f t="shared" si="1000"/>
        <v>8.9955090665370024E-2</v>
      </c>
      <c r="BT1389" s="54">
        <f t="shared" si="1019"/>
        <v>1.065595818644963</v>
      </c>
      <c r="BU1389" s="55">
        <f t="shared" si="1016"/>
        <v>0</v>
      </c>
      <c r="BV1389" s="55">
        <f t="shared" si="1001"/>
        <v>0</v>
      </c>
      <c r="BW1389" s="55">
        <f t="shared" si="1002"/>
        <v>-2.5127489895828399</v>
      </c>
      <c r="BX1389" s="55">
        <f t="shared" si="1003"/>
        <v>-2.5973002656436961</v>
      </c>
      <c r="BY1389" s="55">
        <f t="shared" si="1004"/>
        <v>0</v>
      </c>
      <c r="BZ1389" s="55">
        <f t="shared" si="1005"/>
        <v>0</v>
      </c>
      <c r="CA1389" s="55">
        <f t="shared" si="1006"/>
        <v>0</v>
      </c>
      <c r="CB1389" s="55">
        <f t="shared" si="1007"/>
        <v>0</v>
      </c>
      <c r="CC1389" s="55">
        <f t="shared" si="1008"/>
        <v>0</v>
      </c>
      <c r="CD1389" s="55">
        <f t="shared" si="1009"/>
        <v>-2.3376755090206238</v>
      </c>
      <c r="CE1389" s="55">
        <f t="shared" si="1010"/>
        <v>-2.3784851057765493</v>
      </c>
      <c r="CF1389" s="55">
        <f t="shared" si="1011"/>
        <v>0</v>
      </c>
      <c r="CG1389" s="55">
        <f t="shared" si="1012"/>
        <v>0</v>
      </c>
      <c r="CH1389" s="56">
        <f t="shared" si="1020"/>
        <v>-9.8262098700237086</v>
      </c>
      <c r="CI1389" s="57">
        <f t="shared" si="1017"/>
        <v>1.4753126538369334</v>
      </c>
      <c r="CJ1389" s="58">
        <f t="shared" si="1013"/>
        <v>-10.318855593764162</v>
      </c>
      <c r="CK1389" s="67">
        <f t="shared" si="1014"/>
        <v>2.934404181355037</v>
      </c>
    </row>
    <row r="1390" spans="1:89">
      <c r="A1390" s="48">
        <v>5278</v>
      </c>
      <c r="B1390" s="89">
        <v>7.5987841945288764E-2</v>
      </c>
      <c r="C1390" s="59">
        <v>9.2081031307550652E-3</v>
      </c>
      <c r="D1390" s="59">
        <v>9.2081031307550652E-3</v>
      </c>
      <c r="E1390" s="59">
        <v>5.5248618784530384E-3</v>
      </c>
      <c r="F1390" s="59">
        <v>5.5248618784530384E-3</v>
      </c>
      <c r="G1390" s="59">
        <v>6.4456721915285451E-3</v>
      </c>
      <c r="H1390" s="59">
        <v>7.8268876611418056E-3</v>
      </c>
      <c r="I1390" s="59">
        <v>6.3075506445672194E-3</v>
      </c>
      <c r="J1390" s="59">
        <v>5.9852670349907922E-3</v>
      </c>
      <c r="K1390" s="59">
        <v>5.9852670349907922E-3</v>
      </c>
      <c r="L1390" s="59">
        <v>6.4456721915285451E-3</v>
      </c>
      <c r="M1390" s="59">
        <v>6.0773480662983425E-3</v>
      </c>
      <c r="N1390" s="59">
        <v>6.8600368324125234E-3</v>
      </c>
      <c r="O1390" s="59">
        <v>7.1362799263351749E-3</v>
      </c>
      <c r="P1390" s="120">
        <v>6.810454738631534E-3</v>
      </c>
      <c r="Q1390" s="60">
        <v>0</v>
      </c>
      <c r="R1390" s="60">
        <v>0</v>
      </c>
      <c r="S1390" s="60">
        <v>0</v>
      </c>
      <c r="T1390" s="60">
        <v>1</v>
      </c>
      <c r="U1390" s="60">
        <v>1</v>
      </c>
      <c r="V1390" s="60">
        <v>0</v>
      </c>
      <c r="W1390" s="60">
        <v>0</v>
      </c>
      <c r="X1390" s="60">
        <v>2</v>
      </c>
      <c r="Y1390" s="60">
        <v>3</v>
      </c>
      <c r="Z1390" s="60">
        <v>3</v>
      </c>
      <c r="AA1390" s="60">
        <v>1</v>
      </c>
      <c r="AB1390" s="60">
        <v>3</v>
      </c>
      <c r="AC1390" s="60">
        <v>0</v>
      </c>
      <c r="AD1390" s="49">
        <f t="shared" si="1018"/>
        <v>14</v>
      </c>
      <c r="AE1390" s="50" t="s">
        <v>22</v>
      </c>
      <c r="AF1390" s="51">
        <f t="shared" si="975"/>
        <v>6.3365294766094926E-2</v>
      </c>
      <c r="AG1390" s="52">
        <f t="shared" si="976"/>
        <v>4.037118238522535E-2</v>
      </c>
      <c r="AH1390" s="52">
        <f t="shared" si="977"/>
        <v>4.037118238522535E-2</v>
      </c>
      <c r="AI1390" s="52">
        <f t="shared" si="978"/>
        <v>2.8026887173050529E-2</v>
      </c>
      <c r="AJ1390" s="52">
        <f t="shared" si="979"/>
        <v>2.8026887173050529E-2</v>
      </c>
      <c r="AK1390" s="52">
        <f t="shared" si="980"/>
        <v>3.1271011798002783E-2</v>
      </c>
      <c r="AL1390" s="52">
        <f t="shared" si="981"/>
        <v>3.5921865737125448E-2</v>
      </c>
      <c r="AM1390" s="52">
        <f t="shared" si="982"/>
        <v>3.0792550672675788E-2</v>
      </c>
      <c r="AN1390" s="52">
        <f t="shared" si="983"/>
        <v>2.9665353434345648E-2</v>
      </c>
      <c r="AO1390" s="52">
        <f t="shared" si="984"/>
        <v>2.9665353434345648E-2</v>
      </c>
      <c r="AP1390" s="52">
        <f t="shared" si="985"/>
        <v>3.1271011798002783E-2</v>
      </c>
      <c r="AQ1390" s="52">
        <f t="shared" si="986"/>
        <v>2.9988995151191373E-2</v>
      </c>
      <c r="AR1390" s="52">
        <f t="shared" si="987"/>
        <v>3.2690807222430299E-2</v>
      </c>
      <c r="AS1390" s="52">
        <f t="shared" si="988"/>
        <v>3.3625100003469847E-2</v>
      </c>
      <c r="AT1390" s="146"/>
      <c r="AU1390" s="146"/>
      <c r="AV1390" s="146"/>
      <c r="AW1390" s="146"/>
      <c r="AX1390" s="146"/>
      <c r="AY1390" s="146"/>
      <c r="AZ1390" s="146"/>
      <c r="BA1390" s="146"/>
      <c r="BB1390" s="146"/>
      <c r="BC1390" s="146"/>
      <c r="BD1390" s="146"/>
      <c r="BE1390" s="146"/>
      <c r="BF1390" s="146"/>
      <c r="BG1390" s="53">
        <f t="shared" si="1015"/>
        <v>0.12699188635593184</v>
      </c>
      <c r="BH1390" s="53">
        <f t="shared" si="989"/>
        <v>0.12579807308819099</v>
      </c>
      <c r="BI1390" s="53">
        <f t="shared" si="990"/>
        <v>8.3222599035141745E-2</v>
      </c>
      <c r="BJ1390" s="53">
        <f t="shared" si="991"/>
        <v>7.6475288148020001E-2</v>
      </c>
      <c r="BK1390" s="53">
        <f t="shared" si="992"/>
        <v>8.17493724943823E-2</v>
      </c>
      <c r="BL1390" s="53">
        <f t="shared" si="993"/>
        <v>9.8210720031799273E-2</v>
      </c>
      <c r="BM1390" s="53">
        <f t="shared" si="994"/>
        <v>6.6109238997945297E-2</v>
      </c>
      <c r="BN1390" s="53">
        <f t="shared" si="995"/>
        <v>6.8432408247198082E-2</v>
      </c>
      <c r="BO1390" s="53">
        <f t="shared" si="996"/>
        <v>6.6070502324767522E-2</v>
      </c>
      <c r="BP1390" s="53">
        <f t="shared" si="997"/>
        <v>7.6684705919408847E-2</v>
      </c>
      <c r="BQ1390" s="53">
        <f t="shared" si="998"/>
        <v>7.7258213403793255E-2</v>
      </c>
      <c r="BR1390" s="53">
        <f t="shared" si="999"/>
        <v>6.9169416851246515E-2</v>
      </c>
      <c r="BS1390" s="53">
        <f t="shared" si="1000"/>
        <v>7.112605646169011E-2</v>
      </c>
      <c r="BT1390" s="54">
        <f t="shared" si="1019"/>
        <v>1.0872984813595157</v>
      </c>
      <c r="BU1390" s="55">
        <f t="shared" si="1016"/>
        <v>0</v>
      </c>
      <c r="BV1390" s="55">
        <f t="shared" si="1001"/>
        <v>0</v>
      </c>
      <c r="BW1390" s="55">
        <f t="shared" si="1002"/>
        <v>0</v>
      </c>
      <c r="BX1390" s="55">
        <f t="shared" si="1003"/>
        <v>-2.5707876210801532</v>
      </c>
      <c r="BY1390" s="55">
        <f t="shared" si="1004"/>
        <v>-2.5040971451439309</v>
      </c>
      <c r="BZ1390" s="55">
        <f t="shared" si="1005"/>
        <v>0</v>
      </c>
      <c r="CA1390" s="55">
        <f t="shared" si="1006"/>
        <v>0</v>
      </c>
      <c r="CB1390" s="55">
        <f t="shared" si="1007"/>
        <v>-5.3638175235601571</v>
      </c>
      <c r="CC1390" s="55">
        <f t="shared" si="1008"/>
        <v>-8.1510986701548571</v>
      </c>
      <c r="CD1390" s="55">
        <f t="shared" si="1009"/>
        <v>-7.7041589754104987</v>
      </c>
      <c r="CE1390" s="55">
        <f t="shared" si="1010"/>
        <v>-2.5606020464769053</v>
      </c>
      <c r="CF1390" s="55">
        <f t="shared" si="1011"/>
        <v>-8.0135894011956008</v>
      </c>
      <c r="CG1390" s="55">
        <f t="shared" si="1012"/>
        <v>0</v>
      </c>
      <c r="CH1390" s="56">
        <f t="shared" si="1020"/>
        <v>-36.868151383022102</v>
      </c>
      <c r="CI1390" s="57">
        <f t="shared" si="1017"/>
        <v>2.8012265579182283</v>
      </c>
      <c r="CJ1390" s="58">
        <f t="shared" si="1013"/>
        <v>-27.201231848679726</v>
      </c>
      <c r="CK1390" s="67">
        <f t="shared" si="1014"/>
        <v>12.912701518640484</v>
      </c>
    </row>
    <row r="1391" spans="1:89">
      <c r="A1391" s="48">
        <v>5279</v>
      </c>
      <c r="B1391" s="89">
        <v>0.13120567375886524</v>
      </c>
      <c r="C1391" s="59">
        <v>9.2081031307550652E-3</v>
      </c>
      <c r="D1391" s="59">
        <v>9.2081031307550652E-3</v>
      </c>
      <c r="E1391" s="59">
        <v>5.5248618784530384E-3</v>
      </c>
      <c r="F1391" s="59">
        <v>5.5248618784530384E-3</v>
      </c>
      <c r="G1391" s="59">
        <v>6.4456721915285451E-3</v>
      </c>
      <c r="H1391" s="59">
        <v>7.8268876611418056E-3</v>
      </c>
      <c r="I1391" s="59">
        <v>6.3075506445672194E-3</v>
      </c>
      <c r="J1391" s="59">
        <v>5.9852670349907922E-3</v>
      </c>
      <c r="K1391" s="59">
        <v>5.9852670349907922E-3</v>
      </c>
      <c r="L1391" s="59">
        <v>6.4456721915285451E-3</v>
      </c>
      <c r="M1391" s="59">
        <v>6.0773480662983425E-3</v>
      </c>
      <c r="N1391" s="59">
        <v>6.8600368324125234E-3</v>
      </c>
      <c r="O1391" s="59">
        <v>7.1362799263351749E-3</v>
      </c>
      <c r="P1391" s="120">
        <v>6.810454738631534E-3</v>
      </c>
      <c r="Q1391" s="60">
        <v>1</v>
      </c>
      <c r="R1391" s="60">
        <v>0</v>
      </c>
      <c r="S1391" s="60">
        <v>2</v>
      </c>
      <c r="T1391" s="60">
        <v>1</v>
      </c>
      <c r="U1391" s="60">
        <v>0</v>
      </c>
      <c r="V1391" s="60">
        <v>1</v>
      </c>
      <c r="W1391" s="60">
        <v>0</v>
      </c>
      <c r="X1391" s="60">
        <v>1</v>
      </c>
      <c r="Y1391" s="60">
        <v>0</v>
      </c>
      <c r="Z1391" s="60">
        <v>0</v>
      </c>
      <c r="AA1391" s="60">
        <v>0</v>
      </c>
      <c r="AB1391" s="60">
        <v>0</v>
      </c>
      <c r="AC1391" s="60">
        <v>0</v>
      </c>
      <c r="AD1391" s="49">
        <f t="shared" si="1018"/>
        <v>6</v>
      </c>
      <c r="AE1391" s="50" t="s">
        <v>22</v>
      </c>
      <c r="AF1391" s="51">
        <f t="shared" si="975"/>
        <v>0.11370511679766383</v>
      </c>
      <c r="AG1391" s="52">
        <f t="shared" si="976"/>
        <v>4.037118238522535E-2</v>
      </c>
      <c r="AH1391" s="52">
        <f t="shared" si="977"/>
        <v>4.037118238522535E-2</v>
      </c>
      <c r="AI1391" s="52">
        <f t="shared" si="978"/>
        <v>2.8026887173050529E-2</v>
      </c>
      <c r="AJ1391" s="52">
        <f t="shared" si="979"/>
        <v>2.8026887173050529E-2</v>
      </c>
      <c r="AK1391" s="52">
        <f t="shared" si="980"/>
        <v>3.1271011798002783E-2</v>
      </c>
      <c r="AL1391" s="52">
        <f t="shared" si="981"/>
        <v>3.5921865737125448E-2</v>
      </c>
      <c r="AM1391" s="52">
        <f t="shared" si="982"/>
        <v>3.0792550672675788E-2</v>
      </c>
      <c r="AN1391" s="52">
        <f t="shared" si="983"/>
        <v>2.9665353434345648E-2</v>
      </c>
      <c r="AO1391" s="52">
        <f t="shared" si="984"/>
        <v>2.9665353434345648E-2</v>
      </c>
      <c r="AP1391" s="52">
        <f t="shared" si="985"/>
        <v>3.1271011798002783E-2</v>
      </c>
      <c r="AQ1391" s="52">
        <f t="shared" si="986"/>
        <v>2.9988995151191373E-2</v>
      </c>
      <c r="AR1391" s="52">
        <f t="shared" si="987"/>
        <v>3.2690807222430299E-2</v>
      </c>
      <c r="AS1391" s="52">
        <f t="shared" si="988"/>
        <v>3.3625100003469847E-2</v>
      </c>
      <c r="AT1391" s="146"/>
      <c r="AU1391" s="146"/>
      <c r="AV1391" s="146"/>
      <c r="AW1391" s="146"/>
      <c r="AX1391" s="146"/>
      <c r="AY1391" s="146"/>
      <c r="AZ1391" s="146"/>
      <c r="BA1391" s="146"/>
      <c r="BB1391" s="146"/>
      <c r="BC1391" s="146"/>
      <c r="BD1391" s="146"/>
      <c r="BE1391" s="146"/>
      <c r="BF1391" s="146"/>
      <c r="BG1391" s="53">
        <f t="shared" si="1015"/>
        <v>0.22787911464404864</v>
      </c>
      <c r="BH1391" s="53">
        <f t="shared" si="989"/>
        <v>0.22573689029956873</v>
      </c>
      <c r="BI1391" s="53">
        <f t="shared" si="990"/>
        <v>0.14933782567297782</v>
      </c>
      <c r="BJ1391" s="53">
        <f t="shared" si="991"/>
        <v>0.13723019206498524</v>
      </c>
      <c r="BK1391" s="53">
        <f t="shared" si="992"/>
        <v>0.14669421142791153</v>
      </c>
      <c r="BL1391" s="53">
        <f t="shared" si="993"/>
        <v>0.17623308521202674</v>
      </c>
      <c r="BM1391" s="53">
        <f t="shared" si="994"/>
        <v>0.11862895563595116</v>
      </c>
      <c r="BN1391" s="53">
        <f t="shared" si="995"/>
        <v>0.12279773969672336</v>
      </c>
      <c r="BO1391" s="53">
        <f t="shared" si="996"/>
        <v>0.11855944506294283</v>
      </c>
      <c r="BP1391" s="53">
        <f t="shared" si="997"/>
        <v>0.1376059793511199</v>
      </c>
      <c r="BQ1391" s="53">
        <f t="shared" si="998"/>
        <v>0.13863510319149633</v>
      </c>
      <c r="BR1391" s="53">
        <f t="shared" si="999"/>
        <v>0.12412025622116397</v>
      </c>
      <c r="BS1391" s="53">
        <f t="shared" si="1000"/>
        <v>0.12763132543117364</v>
      </c>
      <c r="BT1391" s="54">
        <f t="shared" si="1019"/>
        <v>1.9510901239120901</v>
      </c>
      <c r="BU1391" s="55">
        <f t="shared" si="1016"/>
        <v>-1.4789399895624613</v>
      </c>
      <c r="BV1391" s="55">
        <f t="shared" si="1001"/>
        <v>0</v>
      </c>
      <c r="BW1391" s="55">
        <f t="shared" si="1002"/>
        <v>-3.803088506112374</v>
      </c>
      <c r="BX1391" s="55">
        <f t="shared" si="1003"/>
        <v>-1.9860955291170432</v>
      </c>
      <c r="BY1391" s="55">
        <f t="shared" si="1004"/>
        <v>0</v>
      </c>
      <c r="BZ1391" s="55">
        <f t="shared" si="1005"/>
        <v>-1.7359478123234322</v>
      </c>
      <c r="CA1391" s="55">
        <f t="shared" si="1006"/>
        <v>0</v>
      </c>
      <c r="CB1391" s="55">
        <f t="shared" si="1007"/>
        <v>-2.0972166698169685</v>
      </c>
      <c r="CC1391" s="55">
        <f t="shared" si="1008"/>
        <v>0</v>
      </c>
      <c r="CD1391" s="55">
        <f t="shared" si="1009"/>
        <v>0</v>
      </c>
      <c r="CE1391" s="55">
        <f t="shared" si="1010"/>
        <v>0</v>
      </c>
      <c r="CF1391" s="55">
        <f t="shared" si="1011"/>
        <v>0</v>
      </c>
      <c r="CG1391" s="55">
        <f t="shared" si="1012"/>
        <v>0</v>
      </c>
      <c r="CH1391" s="56">
        <f t="shared" si="1020"/>
        <v>-11.101288506932278</v>
      </c>
      <c r="CI1391" s="57">
        <f t="shared" si="1017"/>
        <v>4.8367845233388067</v>
      </c>
      <c r="CJ1391" s="58">
        <f t="shared" si="1013"/>
        <v>-12.444614461083706</v>
      </c>
      <c r="CK1391" s="67">
        <f t="shared" si="1014"/>
        <v>4.0489098760879099</v>
      </c>
    </row>
    <row r="1392" spans="1:89">
      <c r="A1392" s="48">
        <v>5280</v>
      </c>
      <c r="B1392" s="89">
        <v>1.5197568389057751E-3</v>
      </c>
      <c r="C1392" s="59">
        <v>9.2081031307550652E-3</v>
      </c>
      <c r="D1392" s="59">
        <v>9.2081031307550652E-3</v>
      </c>
      <c r="E1392" s="59">
        <v>5.5248618784530384E-3</v>
      </c>
      <c r="F1392" s="59">
        <v>5.5248618784530384E-3</v>
      </c>
      <c r="G1392" s="59">
        <v>6.4456721915285451E-3</v>
      </c>
      <c r="H1392" s="59">
        <v>7.8268876611418056E-3</v>
      </c>
      <c r="I1392" s="59">
        <v>6.3075506445672194E-3</v>
      </c>
      <c r="J1392" s="59">
        <v>5.9852670349907922E-3</v>
      </c>
      <c r="K1392" s="59">
        <v>5.9852670349907922E-3</v>
      </c>
      <c r="L1392" s="59">
        <v>6.4456721915285451E-3</v>
      </c>
      <c r="M1392" s="59">
        <v>6.0773480662983425E-3</v>
      </c>
      <c r="N1392" s="59">
        <v>6.8600368324125234E-3</v>
      </c>
      <c r="O1392" s="59">
        <v>7.1362799263351749E-3</v>
      </c>
      <c r="P1392" s="120">
        <v>6.810454738631534E-3</v>
      </c>
      <c r="Q1392" s="60">
        <v>0</v>
      </c>
      <c r="R1392" s="60">
        <v>0</v>
      </c>
      <c r="S1392" s="60">
        <v>0</v>
      </c>
      <c r="T1392" s="60">
        <v>0</v>
      </c>
      <c r="U1392" s="60">
        <v>0</v>
      </c>
      <c r="V1392" s="60">
        <v>0</v>
      </c>
      <c r="W1392" s="60">
        <v>0</v>
      </c>
      <c r="X1392" s="60">
        <v>0</v>
      </c>
      <c r="Y1392" s="60">
        <v>0</v>
      </c>
      <c r="Z1392" s="60">
        <v>0</v>
      </c>
      <c r="AA1392" s="60">
        <v>0</v>
      </c>
      <c r="AB1392" s="60">
        <v>0</v>
      </c>
      <c r="AC1392" s="60">
        <v>0</v>
      </c>
      <c r="AD1392" s="49">
        <f t="shared" si="1018"/>
        <v>0</v>
      </c>
      <c r="AE1392" s="50" t="s">
        <v>22</v>
      </c>
      <c r="AF1392" s="51">
        <f t="shared" si="975"/>
        <v>9.6189279230858332E-4</v>
      </c>
      <c r="AG1392" s="52">
        <f t="shared" si="976"/>
        <v>4.037118238522535E-2</v>
      </c>
      <c r="AH1392" s="52">
        <f t="shared" si="977"/>
        <v>4.037118238522535E-2</v>
      </c>
      <c r="AI1392" s="52">
        <f t="shared" si="978"/>
        <v>2.8026887173050529E-2</v>
      </c>
      <c r="AJ1392" s="52">
        <f t="shared" si="979"/>
        <v>2.8026887173050529E-2</v>
      </c>
      <c r="AK1392" s="52">
        <f t="shared" si="980"/>
        <v>3.1271011798002783E-2</v>
      </c>
      <c r="AL1392" s="52">
        <f t="shared" si="981"/>
        <v>3.5921865737125448E-2</v>
      </c>
      <c r="AM1392" s="52">
        <f t="shared" si="982"/>
        <v>3.0792550672675788E-2</v>
      </c>
      <c r="AN1392" s="52">
        <f t="shared" si="983"/>
        <v>2.9665353434345648E-2</v>
      </c>
      <c r="AO1392" s="52">
        <f t="shared" si="984"/>
        <v>2.9665353434345648E-2</v>
      </c>
      <c r="AP1392" s="52">
        <f t="shared" si="985"/>
        <v>3.1271011798002783E-2</v>
      </c>
      <c r="AQ1392" s="52">
        <f t="shared" si="986"/>
        <v>2.9988995151191373E-2</v>
      </c>
      <c r="AR1392" s="52">
        <f t="shared" si="987"/>
        <v>3.2690807222430299E-2</v>
      </c>
      <c r="AS1392" s="52">
        <f t="shared" si="988"/>
        <v>3.3625100003469847E-2</v>
      </c>
      <c r="AT1392" s="146"/>
      <c r="AU1392" s="146"/>
      <c r="AV1392" s="146"/>
      <c r="AW1392" s="146"/>
      <c r="AX1392" s="146"/>
      <c r="AY1392" s="146"/>
      <c r="AZ1392" s="146"/>
      <c r="BA1392" s="146"/>
      <c r="BB1392" s="146"/>
      <c r="BC1392" s="146"/>
      <c r="BD1392" s="146"/>
      <c r="BE1392" s="146"/>
      <c r="BF1392" s="146"/>
      <c r="BG1392" s="53">
        <f t="shared" si="1015"/>
        <v>1.9277521018146062E-3</v>
      </c>
      <c r="BH1392" s="53">
        <f t="shared" si="989"/>
        <v>1.9096298728903795E-3</v>
      </c>
      <c r="BI1392" s="53">
        <f t="shared" si="990"/>
        <v>1.2633290583526707E-3</v>
      </c>
      <c r="BJ1392" s="53">
        <f t="shared" si="991"/>
        <v>1.1609040679262019E-3</v>
      </c>
      <c r="BK1392" s="53">
        <f t="shared" si="992"/>
        <v>1.2409653023530305E-3</v>
      </c>
      <c r="BL1392" s="53">
        <f t="shared" si="993"/>
        <v>1.4908505369499413E-3</v>
      </c>
      <c r="BM1392" s="53">
        <f t="shared" si="994"/>
        <v>1.0035461956243341E-3</v>
      </c>
      <c r="BN1392" s="53">
        <f t="shared" si="995"/>
        <v>1.0388121841187947E-3</v>
      </c>
      <c r="BO1392" s="53">
        <f t="shared" si="996"/>
        <v>1.0029581682685826E-3</v>
      </c>
      <c r="BP1392" s="53">
        <f t="shared" si="997"/>
        <v>1.1640830548720344E-3</v>
      </c>
      <c r="BQ1392" s="53">
        <f t="shared" si="998"/>
        <v>1.1727889674319108E-3</v>
      </c>
      <c r="BR1392" s="53">
        <f t="shared" si="999"/>
        <v>1.0500000633312328E-3</v>
      </c>
      <c r="BS1392" s="53">
        <f t="shared" si="1000"/>
        <v>1.0797020878444716E-3</v>
      </c>
      <c r="BT1392" s="54">
        <f t="shared" si="1019"/>
        <v>1.6505321661778191E-2</v>
      </c>
      <c r="BU1392" s="55">
        <f t="shared" si="1016"/>
        <v>0</v>
      </c>
      <c r="BV1392" s="55">
        <f t="shared" si="1001"/>
        <v>0</v>
      </c>
      <c r="BW1392" s="55">
        <f t="shared" si="1002"/>
        <v>0</v>
      </c>
      <c r="BX1392" s="55">
        <f t="shared" si="1003"/>
        <v>0</v>
      </c>
      <c r="BY1392" s="55">
        <f t="shared" si="1004"/>
        <v>0</v>
      </c>
      <c r="BZ1392" s="55">
        <f t="shared" si="1005"/>
        <v>0</v>
      </c>
      <c r="CA1392" s="55">
        <f t="shared" si="1006"/>
        <v>0</v>
      </c>
      <c r="CB1392" s="55">
        <f t="shared" si="1007"/>
        <v>0</v>
      </c>
      <c r="CC1392" s="55">
        <f t="shared" si="1008"/>
        <v>0</v>
      </c>
      <c r="CD1392" s="55">
        <f t="shared" si="1009"/>
        <v>0</v>
      </c>
      <c r="CE1392" s="55">
        <f t="shared" si="1010"/>
        <v>0</v>
      </c>
      <c r="CF1392" s="55">
        <f t="shared" si="1011"/>
        <v>0</v>
      </c>
      <c r="CG1392" s="55">
        <f t="shared" si="1012"/>
        <v>0</v>
      </c>
      <c r="CH1392" s="56">
        <f t="shared" si="1020"/>
        <v>0</v>
      </c>
      <c r="CI1392" s="57">
        <f t="shared" si="1017"/>
        <v>5.602453115836456E-2</v>
      </c>
      <c r="CJ1392" s="58">
        <f t="shared" si="1013"/>
        <v>-1.4466015135873117E-2</v>
      </c>
      <c r="CK1392" s="67">
        <f t="shared" si="1014"/>
        <v>1.6505321661778191E-2</v>
      </c>
    </row>
    <row r="1393" spans="1:89">
      <c r="A1393" s="48">
        <v>5281</v>
      </c>
      <c r="B1393" s="89">
        <v>0.17223910840932119</v>
      </c>
      <c r="C1393" s="59">
        <v>4.3278084714548803E-2</v>
      </c>
      <c r="D1393" s="59">
        <v>4.3278084714548803E-2</v>
      </c>
      <c r="E1393" s="59">
        <v>4.3738489871086556E-2</v>
      </c>
      <c r="F1393" s="59">
        <v>4.3278084714548803E-2</v>
      </c>
      <c r="G1393" s="59">
        <v>4.2817679558011051E-2</v>
      </c>
      <c r="H1393" s="59">
        <v>5.7550644567219152E-2</v>
      </c>
      <c r="I1393" s="59">
        <v>5.5847145488029465E-2</v>
      </c>
      <c r="J1393" s="59">
        <v>5.5248618784530384E-2</v>
      </c>
      <c r="K1393" s="59">
        <v>5.2946593001841617E-2</v>
      </c>
      <c r="L1393" s="59">
        <v>6.6758747697974213E-2</v>
      </c>
      <c r="M1393" s="59">
        <v>5.3591160220994478E-2</v>
      </c>
      <c r="N1393" s="59">
        <v>7.0856353591160215E-2</v>
      </c>
      <c r="O1393" s="59">
        <v>7.3941068139963165E-2</v>
      </c>
      <c r="P1393" s="120">
        <v>5.4086981158804358E-2</v>
      </c>
      <c r="Q1393" s="60">
        <v>3</v>
      </c>
      <c r="R1393" s="60">
        <v>2</v>
      </c>
      <c r="S1393" s="60">
        <v>0</v>
      </c>
      <c r="T1393" s="60">
        <v>0</v>
      </c>
      <c r="U1393" s="60">
        <v>1</v>
      </c>
      <c r="V1393" s="60">
        <v>0</v>
      </c>
      <c r="W1393" s="60">
        <v>1</v>
      </c>
      <c r="X1393" s="60">
        <v>0</v>
      </c>
      <c r="Y1393" s="60">
        <v>3</v>
      </c>
      <c r="Z1393" s="60">
        <v>1</v>
      </c>
      <c r="AA1393" s="60">
        <v>2</v>
      </c>
      <c r="AB1393" s="60">
        <v>2</v>
      </c>
      <c r="AC1393" s="60">
        <v>2</v>
      </c>
      <c r="AD1393" s="49">
        <f t="shared" si="1018"/>
        <v>17</v>
      </c>
      <c r="AE1393" s="50" t="s">
        <v>22</v>
      </c>
      <c r="AF1393" s="51">
        <f t="shared" si="975"/>
        <v>0.15215604804680738</v>
      </c>
      <c r="AG1393" s="52">
        <f t="shared" si="976"/>
        <v>0.13053179385289004</v>
      </c>
      <c r="AH1393" s="52">
        <f t="shared" si="977"/>
        <v>0.13053179385289004</v>
      </c>
      <c r="AI1393" s="52">
        <f t="shared" si="978"/>
        <v>0.13166537972677567</v>
      </c>
      <c r="AJ1393" s="52">
        <f t="shared" si="979"/>
        <v>0.13053179385289004</v>
      </c>
      <c r="AK1393" s="52">
        <f t="shared" si="980"/>
        <v>0.12939761544497885</v>
      </c>
      <c r="AL1393" s="52">
        <f t="shared" si="981"/>
        <v>0.1655260906538652</v>
      </c>
      <c r="AM1393" s="52">
        <f t="shared" si="982"/>
        <v>0.16135562887402444</v>
      </c>
      <c r="AN1393" s="52">
        <f t="shared" si="983"/>
        <v>0.159890457607966</v>
      </c>
      <c r="AO1393" s="52">
        <f t="shared" si="984"/>
        <v>0.15425492426763457</v>
      </c>
      <c r="AP1393" s="52">
        <f t="shared" si="985"/>
        <v>0.18810638159105661</v>
      </c>
      <c r="AQ1393" s="52">
        <f t="shared" si="986"/>
        <v>0.15583298659089831</v>
      </c>
      <c r="AR1393" s="52">
        <f t="shared" si="987"/>
        <v>0.19819162546395316</v>
      </c>
      <c r="AS1393" s="52">
        <f t="shared" si="988"/>
        <v>0.20580510248909573</v>
      </c>
      <c r="AT1393" s="146"/>
      <c r="AU1393" s="146"/>
      <c r="AV1393" s="146"/>
      <c r="AW1393" s="146"/>
      <c r="AX1393" s="146"/>
      <c r="AY1393" s="146"/>
      <c r="AZ1393" s="146"/>
      <c r="BA1393" s="146"/>
      <c r="BB1393" s="146"/>
      <c r="BC1393" s="146"/>
      <c r="BD1393" s="146"/>
      <c r="BE1393" s="146"/>
      <c r="BF1393" s="146"/>
      <c r="BG1393" s="53">
        <f t="shared" si="1015"/>
        <v>0.98595835575194313</v>
      </c>
      <c r="BH1393" s="53">
        <f t="shared" si="989"/>
        <v>0.9766896520550975</v>
      </c>
      <c r="BI1393" s="53">
        <f t="shared" si="990"/>
        <v>0.93880580372453781</v>
      </c>
      <c r="BJ1393" s="53">
        <f t="shared" si="991"/>
        <v>0.85526425909844284</v>
      </c>
      <c r="BK1393" s="53">
        <f t="shared" si="992"/>
        <v>0.81228143577013545</v>
      </c>
      <c r="BL1393" s="53">
        <f t="shared" si="993"/>
        <v>1.0866863909506723</v>
      </c>
      <c r="BM1393" s="53">
        <f t="shared" si="994"/>
        <v>0.8318372680374112</v>
      </c>
      <c r="BN1393" s="53">
        <f t="shared" si="995"/>
        <v>0.88567136319502926</v>
      </c>
      <c r="BO1393" s="53">
        <f t="shared" si="996"/>
        <v>0.82496377561711332</v>
      </c>
      <c r="BP1393" s="53">
        <f t="shared" si="997"/>
        <v>1.1076641829985008</v>
      </c>
      <c r="BQ1393" s="53">
        <f t="shared" si="998"/>
        <v>0.96400636483622426</v>
      </c>
      <c r="BR1393" s="53">
        <f t="shared" si="999"/>
        <v>1.0069584009532224</v>
      </c>
      <c r="BS1393" s="53">
        <f t="shared" si="1000"/>
        <v>1.045343549806083</v>
      </c>
      <c r="BT1393" s="54">
        <f t="shared" si="1019"/>
        <v>12.322130802794412</v>
      </c>
      <c r="BU1393" s="55">
        <f t="shared" si="1016"/>
        <v>-4.2423482451432105E-2</v>
      </c>
      <c r="BV1393" s="55">
        <f t="shared" si="1001"/>
        <v>-4.7172662777325625E-2</v>
      </c>
      <c r="BW1393" s="55">
        <f t="shared" si="1002"/>
        <v>0</v>
      </c>
      <c r="BX1393" s="55">
        <f t="shared" si="1003"/>
        <v>0</v>
      </c>
      <c r="BY1393" s="55">
        <f t="shared" si="1004"/>
        <v>-0.2079084030948711</v>
      </c>
      <c r="BZ1393" s="55">
        <f t="shared" si="1005"/>
        <v>0</v>
      </c>
      <c r="CA1393" s="55">
        <f t="shared" si="1006"/>
        <v>-0.18411844859259002</v>
      </c>
      <c r="CB1393" s="55">
        <f t="shared" si="1007"/>
        <v>0</v>
      </c>
      <c r="CC1393" s="55">
        <f t="shared" si="1008"/>
        <v>-0.57724740586304557</v>
      </c>
      <c r="CD1393" s="55">
        <f t="shared" si="1009"/>
        <v>0.10225345844950216</v>
      </c>
      <c r="CE1393" s="55">
        <f t="shared" si="1010"/>
        <v>-7.3314763732368865E-2</v>
      </c>
      <c r="CF1393" s="55">
        <f t="shared" si="1011"/>
        <v>1.3868606011029216E-2</v>
      </c>
      <c r="CG1393" s="55">
        <f t="shared" si="1012"/>
        <v>8.8691174367447417E-2</v>
      </c>
      <c r="CH1393" s="56">
        <f t="shared" si="1020"/>
        <v>-0.92737192768365451</v>
      </c>
      <c r="CI1393" s="57">
        <f t="shared" si="1017"/>
        <v>6.3494468646146505</v>
      </c>
      <c r="CJ1393" s="58">
        <f t="shared" si="1013"/>
        <v>-13.367764299476178</v>
      </c>
      <c r="CK1393" s="67">
        <f t="shared" si="1014"/>
        <v>4.6778691972055881</v>
      </c>
    </row>
    <row r="1394" spans="1:89">
      <c r="A1394" s="48">
        <v>5282</v>
      </c>
      <c r="B1394" s="89">
        <v>4.1033434650455933E-2</v>
      </c>
      <c r="C1394" s="59">
        <v>4.3278084714548803E-2</v>
      </c>
      <c r="D1394" s="59">
        <v>4.3278084714548803E-2</v>
      </c>
      <c r="E1394" s="59">
        <v>4.3738489871086556E-2</v>
      </c>
      <c r="F1394" s="59">
        <v>4.3278084714548803E-2</v>
      </c>
      <c r="G1394" s="59">
        <v>4.2817679558011051E-2</v>
      </c>
      <c r="H1394" s="59">
        <v>5.7550644567219152E-2</v>
      </c>
      <c r="I1394" s="59">
        <v>5.5847145488029465E-2</v>
      </c>
      <c r="J1394" s="59">
        <v>5.5248618784530384E-2</v>
      </c>
      <c r="K1394" s="59">
        <v>5.2946593001841617E-2</v>
      </c>
      <c r="L1394" s="59">
        <v>6.6758747697974213E-2</v>
      </c>
      <c r="M1394" s="59">
        <v>5.3591160220994478E-2</v>
      </c>
      <c r="N1394" s="59">
        <v>7.0856353591160215E-2</v>
      </c>
      <c r="O1394" s="59">
        <v>7.3941068139963165E-2</v>
      </c>
      <c r="P1394" s="120">
        <v>5.4086981158804358E-2</v>
      </c>
      <c r="Q1394" s="60">
        <v>0</v>
      </c>
      <c r="R1394" s="60">
        <v>0</v>
      </c>
      <c r="S1394" s="60">
        <v>0</v>
      </c>
      <c r="T1394" s="60">
        <v>0</v>
      </c>
      <c r="U1394" s="60">
        <v>0</v>
      </c>
      <c r="V1394" s="60">
        <v>0</v>
      </c>
      <c r="W1394" s="60">
        <v>0</v>
      </c>
      <c r="X1394" s="60">
        <v>0</v>
      </c>
      <c r="Y1394" s="60">
        <v>1</v>
      </c>
      <c r="Z1394" s="60">
        <v>0</v>
      </c>
      <c r="AA1394" s="60">
        <v>0</v>
      </c>
      <c r="AB1394" s="60">
        <v>0</v>
      </c>
      <c r="AC1394" s="60">
        <v>0</v>
      </c>
      <c r="AD1394" s="49">
        <f t="shared" si="1018"/>
        <v>1</v>
      </c>
      <c r="AE1394" s="50" t="s">
        <v>22</v>
      </c>
      <c r="AF1394" s="51">
        <f t="shared" si="975"/>
        <v>3.2762915311304382E-2</v>
      </c>
      <c r="AG1394" s="52">
        <f t="shared" si="976"/>
        <v>0.13053179385289004</v>
      </c>
      <c r="AH1394" s="52">
        <f t="shared" si="977"/>
        <v>0.13053179385289004</v>
      </c>
      <c r="AI1394" s="52">
        <f t="shared" si="978"/>
        <v>0.13166537972677567</v>
      </c>
      <c r="AJ1394" s="52">
        <f t="shared" si="979"/>
        <v>0.13053179385289004</v>
      </c>
      <c r="AK1394" s="52">
        <f t="shared" si="980"/>
        <v>0.12939761544497885</v>
      </c>
      <c r="AL1394" s="52">
        <f t="shared" si="981"/>
        <v>0.1655260906538652</v>
      </c>
      <c r="AM1394" s="52">
        <f t="shared" si="982"/>
        <v>0.16135562887402444</v>
      </c>
      <c r="AN1394" s="52">
        <f t="shared" si="983"/>
        <v>0.159890457607966</v>
      </c>
      <c r="AO1394" s="52">
        <f t="shared" si="984"/>
        <v>0.15425492426763457</v>
      </c>
      <c r="AP1394" s="52">
        <f t="shared" si="985"/>
        <v>0.18810638159105661</v>
      </c>
      <c r="AQ1394" s="52">
        <f t="shared" si="986"/>
        <v>0.15583298659089831</v>
      </c>
      <c r="AR1394" s="52">
        <f t="shared" si="987"/>
        <v>0.19819162546395316</v>
      </c>
      <c r="AS1394" s="52">
        <f t="shared" si="988"/>
        <v>0.20580510248909573</v>
      </c>
      <c r="AT1394" s="146"/>
      <c r="AU1394" s="146"/>
      <c r="AV1394" s="146"/>
      <c r="AW1394" s="146"/>
      <c r="AX1394" s="146"/>
      <c r="AY1394" s="146"/>
      <c r="AZ1394" s="146"/>
      <c r="BA1394" s="146"/>
      <c r="BB1394" s="146"/>
      <c r="BC1394" s="146"/>
      <c r="BD1394" s="146"/>
      <c r="BE1394" s="146"/>
      <c r="BF1394" s="146"/>
      <c r="BG1394" s="53">
        <f t="shared" si="1015"/>
        <v>0.2123009274007733</v>
      </c>
      <c r="BH1394" s="53">
        <f t="shared" si="989"/>
        <v>0.21030514899982594</v>
      </c>
      <c r="BI1394" s="53">
        <f t="shared" si="990"/>
        <v>0.20214783070421274</v>
      </c>
      <c r="BJ1394" s="53">
        <f t="shared" si="991"/>
        <v>0.18415929468020723</v>
      </c>
      <c r="BK1394" s="53">
        <f t="shared" si="992"/>
        <v>0.1749040424662901</v>
      </c>
      <c r="BL1394" s="53">
        <f t="shared" si="993"/>
        <v>0.23399013482337166</v>
      </c>
      <c r="BM1394" s="53">
        <f t="shared" si="994"/>
        <v>0.17911489103024419</v>
      </c>
      <c r="BN1394" s="53">
        <f t="shared" si="995"/>
        <v>0.19070668723651238</v>
      </c>
      <c r="BO1394" s="53">
        <f t="shared" si="996"/>
        <v>0.17763486014780541</v>
      </c>
      <c r="BP1394" s="53">
        <f t="shared" si="997"/>
        <v>0.23850716607585085</v>
      </c>
      <c r="BQ1394" s="53">
        <f t="shared" si="998"/>
        <v>0.20757412732599104</v>
      </c>
      <c r="BR1394" s="53">
        <f t="shared" si="999"/>
        <v>0.21682275030098044</v>
      </c>
      <c r="BS1394" s="53">
        <f t="shared" si="1000"/>
        <v>0.22508801084909363</v>
      </c>
      <c r="BT1394" s="54">
        <f t="shared" si="1019"/>
        <v>2.653255872041159</v>
      </c>
      <c r="BU1394" s="55">
        <f t="shared" si="1016"/>
        <v>0</v>
      </c>
      <c r="BV1394" s="55">
        <f t="shared" si="1001"/>
        <v>0</v>
      </c>
      <c r="BW1394" s="55">
        <f t="shared" si="1002"/>
        <v>0</v>
      </c>
      <c r="BX1394" s="55">
        <f t="shared" si="1003"/>
        <v>0</v>
      </c>
      <c r="BY1394" s="55">
        <f t="shared" si="1004"/>
        <v>0</v>
      </c>
      <c r="BZ1394" s="55">
        <f t="shared" si="1005"/>
        <v>0</v>
      </c>
      <c r="CA1394" s="55">
        <f t="shared" si="1006"/>
        <v>0</v>
      </c>
      <c r="CB1394" s="55">
        <f t="shared" si="1007"/>
        <v>0</v>
      </c>
      <c r="CC1394" s="55">
        <f t="shared" si="1008"/>
        <v>-1.7280251830693507</v>
      </c>
      <c r="CD1394" s="55">
        <f t="shared" si="1009"/>
        <v>0</v>
      </c>
      <c r="CE1394" s="55">
        <f t="shared" si="1010"/>
        <v>0</v>
      </c>
      <c r="CF1394" s="55">
        <f t="shared" si="1011"/>
        <v>0</v>
      </c>
      <c r="CG1394" s="55">
        <f t="shared" si="1012"/>
        <v>0</v>
      </c>
      <c r="CH1394" s="56">
        <f t="shared" si="1020"/>
        <v>-1.7280251830693507</v>
      </c>
      <c r="CI1394" s="57">
        <f t="shared" si="1017"/>
        <v>1.5126623412758433</v>
      </c>
      <c r="CJ1394" s="58">
        <f t="shared" si="1013"/>
        <v>-4.2735166450131414</v>
      </c>
      <c r="CK1394" s="67">
        <f t="shared" si="1014"/>
        <v>1.653255872041159</v>
      </c>
    </row>
    <row r="1395" spans="1:89">
      <c r="A1395" s="48">
        <v>5283</v>
      </c>
      <c r="B1395" s="89">
        <v>5.5724417426545091E-3</v>
      </c>
      <c r="C1395" s="59">
        <v>4.3278084714548803E-2</v>
      </c>
      <c r="D1395" s="59">
        <v>4.3278084714548803E-2</v>
      </c>
      <c r="E1395" s="59">
        <v>4.3738489871086556E-2</v>
      </c>
      <c r="F1395" s="59">
        <v>4.3278084714548803E-2</v>
      </c>
      <c r="G1395" s="59">
        <v>4.2817679558011051E-2</v>
      </c>
      <c r="H1395" s="59">
        <v>5.7550644567219152E-2</v>
      </c>
      <c r="I1395" s="59">
        <v>5.0966850828729281E-2</v>
      </c>
      <c r="J1395" s="59">
        <v>5.0644567219152857E-2</v>
      </c>
      <c r="K1395" s="59">
        <v>4.834254143646409E-2</v>
      </c>
      <c r="L1395" s="59">
        <v>6.2154696132596686E-2</v>
      </c>
      <c r="M1395" s="59">
        <v>4.894106813996317E-2</v>
      </c>
      <c r="N1395" s="59">
        <v>6.5976058931860038E-2</v>
      </c>
      <c r="O1395" s="59">
        <v>6.8830570902394111E-2</v>
      </c>
      <c r="P1395" s="120">
        <v>5.1522878594701789E-2</v>
      </c>
      <c r="Q1395" s="60">
        <v>0</v>
      </c>
      <c r="R1395" s="60">
        <v>0</v>
      </c>
      <c r="S1395" s="60">
        <v>0</v>
      </c>
      <c r="T1395" s="60">
        <v>0</v>
      </c>
      <c r="U1395" s="60">
        <v>1</v>
      </c>
      <c r="V1395" s="60">
        <v>0</v>
      </c>
      <c r="W1395" s="60">
        <v>0</v>
      </c>
      <c r="X1395" s="60">
        <v>0</v>
      </c>
      <c r="Y1395" s="60">
        <v>0</v>
      </c>
      <c r="Z1395" s="60">
        <v>0</v>
      </c>
      <c r="AA1395" s="60">
        <v>0</v>
      </c>
      <c r="AB1395" s="60">
        <v>0</v>
      </c>
      <c r="AC1395" s="60">
        <v>0</v>
      </c>
      <c r="AD1395" s="49">
        <f t="shared" si="1018"/>
        <v>1</v>
      </c>
      <c r="AE1395" s="50" t="s">
        <v>22</v>
      </c>
      <c r="AF1395" s="51">
        <f t="shared" si="975"/>
        <v>3.8651978608413473E-3</v>
      </c>
      <c r="AG1395" s="52">
        <f t="shared" si="976"/>
        <v>0.13053179385289004</v>
      </c>
      <c r="AH1395" s="52">
        <f t="shared" si="977"/>
        <v>0.13053179385289004</v>
      </c>
      <c r="AI1395" s="52">
        <f t="shared" si="978"/>
        <v>0.13166537972677567</v>
      </c>
      <c r="AJ1395" s="52">
        <f t="shared" si="979"/>
        <v>0.13053179385289004</v>
      </c>
      <c r="AK1395" s="52">
        <f t="shared" si="980"/>
        <v>0.12939761544497885</v>
      </c>
      <c r="AL1395" s="52">
        <f t="shared" si="981"/>
        <v>0.1655260906538652</v>
      </c>
      <c r="AM1395" s="52">
        <f t="shared" si="982"/>
        <v>0.14940676861266147</v>
      </c>
      <c r="AN1395" s="52">
        <f t="shared" si="983"/>
        <v>0.14861728263206953</v>
      </c>
      <c r="AO1395" s="52">
        <f t="shared" si="984"/>
        <v>0.14297505977232439</v>
      </c>
      <c r="AP1395" s="52">
        <f t="shared" si="985"/>
        <v>0.17680537527300441</v>
      </c>
      <c r="AQ1395" s="52">
        <f t="shared" si="986"/>
        <v>0.14444262774082786</v>
      </c>
      <c r="AR1395" s="52">
        <f t="shared" si="987"/>
        <v>0.18618317161958642</v>
      </c>
      <c r="AS1395" s="52">
        <f t="shared" si="988"/>
        <v>0.19320196713180676</v>
      </c>
      <c r="AT1395" s="146"/>
      <c r="AU1395" s="146"/>
      <c r="AV1395" s="146"/>
      <c r="AW1395" s="146"/>
      <c r="AX1395" s="146"/>
      <c r="AY1395" s="146"/>
      <c r="AZ1395" s="146"/>
      <c r="BA1395" s="146"/>
      <c r="BB1395" s="146"/>
      <c r="BC1395" s="146"/>
      <c r="BD1395" s="146"/>
      <c r="BE1395" s="146"/>
      <c r="BF1395" s="146"/>
      <c r="BG1395" s="53">
        <f t="shared" si="1015"/>
        <v>2.5046156077599475E-2</v>
      </c>
      <c r="BH1395" s="53">
        <f t="shared" si="989"/>
        <v>2.481070455160559E-2</v>
      </c>
      <c r="BI1395" s="53">
        <f t="shared" si="990"/>
        <v>2.3848346686720246E-2</v>
      </c>
      <c r="BJ1395" s="53">
        <f t="shared" si="991"/>
        <v>2.1726153032736607E-2</v>
      </c>
      <c r="BK1395" s="53">
        <f t="shared" si="992"/>
        <v>2.0634266650866411E-2</v>
      </c>
      <c r="BL1395" s="53">
        <f t="shared" si="993"/>
        <v>2.7604935640914034E-2</v>
      </c>
      <c r="BM1395" s="53">
        <f t="shared" si="994"/>
        <v>1.9566224715373007E-2</v>
      </c>
      <c r="BN1395" s="53">
        <f t="shared" si="995"/>
        <v>2.0912304028407137E-2</v>
      </c>
      <c r="BO1395" s="53">
        <f t="shared" si="996"/>
        <v>1.9423998667384219E-2</v>
      </c>
      <c r="BP1395" s="53">
        <f t="shared" si="997"/>
        <v>2.6447374102227306E-2</v>
      </c>
      <c r="BQ1395" s="53">
        <f t="shared" si="998"/>
        <v>2.2698564817581826E-2</v>
      </c>
      <c r="BR1395" s="53">
        <f t="shared" si="999"/>
        <v>2.4029745152720793E-2</v>
      </c>
      <c r="BS1395" s="53">
        <f t="shared" si="1000"/>
        <v>2.4928546704767702E-2</v>
      </c>
      <c r="BT1395" s="54">
        <f t="shared" si="1019"/>
        <v>0.30167732082890431</v>
      </c>
      <c r="BU1395" s="55">
        <f t="shared" si="1016"/>
        <v>0</v>
      </c>
      <c r="BV1395" s="55">
        <f t="shared" si="1001"/>
        <v>0</v>
      </c>
      <c r="BW1395" s="55">
        <f t="shared" si="1002"/>
        <v>0</v>
      </c>
      <c r="BX1395" s="55">
        <f t="shared" si="1003"/>
        <v>0</v>
      </c>
      <c r="BY1395" s="55">
        <f t="shared" si="1004"/>
        <v>-3.8808021554996746</v>
      </c>
      <c r="BZ1395" s="55">
        <f t="shared" si="1005"/>
        <v>0</v>
      </c>
      <c r="CA1395" s="55">
        <f t="shared" si="1006"/>
        <v>0</v>
      </c>
      <c r="CB1395" s="55">
        <f t="shared" si="1007"/>
        <v>0</v>
      </c>
      <c r="CC1395" s="55">
        <f t="shared" si="1008"/>
        <v>0</v>
      </c>
      <c r="CD1395" s="55">
        <f t="shared" si="1009"/>
        <v>0</v>
      </c>
      <c r="CE1395" s="55">
        <f t="shared" si="1010"/>
        <v>0</v>
      </c>
      <c r="CF1395" s="55">
        <f t="shared" si="1011"/>
        <v>0</v>
      </c>
      <c r="CG1395" s="55">
        <f t="shared" si="1012"/>
        <v>0</v>
      </c>
      <c r="CH1395" s="56">
        <f t="shared" si="1020"/>
        <v>-3.8808021554996746</v>
      </c>
      <c r="CI1395" s="57">
        <f t="shared" si="1017"/>
        <v>0.20542328091400339</v>
      </c>
      <c r="CJ1395" s="58">
        <f t="shared" si="1013"/>
        <v>-4.9700669606064496</v>
      </c>
      <c r="CK1395" s="67">
        <f t="shared" si="1014"/>
        <v>0.69832267917109569</v>
      </c>
    </row>
    <row r="1396" spans="1:89">
      <c r="A1396" s="48">
        <v>5284</v>
      </c>
      <c r="B1396" s="89">
        <v>0.16413373860182373</v>
      </c>
      <c r="C1396" s="59">
        <v>4.3278084714548803E-2</v>
      </c>
      <c r="D1396" s="59">
        <v>4.3278084714548803E-2</v>
      </c>
      <c r="E1396" s="59">
        <v>4.3738489871086556E-2</v>
      </c>
      <c r="F1396" s="59">
        <v>4.3278084714548803E-2</v>
      </c>
      <c r="G1396" s="59">
        <v>4.2817679558011051E-2</v>
      </c>
      <c r="H1396" s="59">
        <v>5.7550644567219152E-2</v>
      </c>
      <c r="I1396" s="59">
        <v>7.5276243093922654E-2</v>
      </c>
      <c r="J1396" s="59">
        <v>7.8268876611418042E-2</v>
      </c>
      <c r="K1396" s="59">
        <v>7.5966850828729282E-2</v>
      </c>
      <c r="L1396" s="59">
        <v>0.10359116022099447</v>
      </c>
      <c r="M1396" s="59">
        <v>7.6887661141804786E-2</v>
      </c>
      <c r="N1396" s="59">
        <v>0.10999079189686925</v>
      </c>
      <c r="O1396" s="59">
        <v>0.11477900552486188</v>
      </c>
      <c r="P1396" s="120">
        <v>6.9900127496812584E-2</v>
      </c>
      <c r="Q1396" s="60">
        <v>1</v>
      </c>
      <c r="R1396" s="60">
        <v>0</v>
      </c>
      <c r="S1396" s="60">
        <v>1</v>
      </c>
      <c r="T1396" s="60">
        <v>0</v>
      </c>
      <c r="U1396" s="60">
        <v>1</v>
      </c>
      <c r="V1396" s="60">
        <v>1</v>
      </c>
      <c r="W1396" s="60">
        <v>0</v>
      </c>
      <c r="X1396" s="60">
        <v>2</v>
      </c>
      <c r="Y1396" s="60">
        <v>3</v>
      </c>
      <c r="Z1396" s="60">
        <v>5</v>
      </c>
      <c r="AA1396" s="60">
        <v>3</v>
      </c>
      <c r="AB1396" s="60">
        <v>3</v>
      </c>
      <c r="AC1396" s="60">
        <v>4</v>
      </c>
      <c r="AD1396" s="49">
        <f t="shared" si="1018"/>
        <v>24</v>
      </c>
      <c r="AE1396" s="50" t="s">
        <v>22</v>
      </c>
      <c r="AF1396" s="51">
        <f t="shared" si="975"/>
        <v>0.14450396076595473</v>
      </c>
      <c r="AG1396" s="52">
        <f t="shared" si="976"/>
        <v>0.13053179385289004</v>
      </c>
      <c r="AH1396" s="52">
        <f t="shared" si="977"/>
        <v>0.13053179385289004</v>
      </c>
      <c r="AI1396" s="52">
        <f t="shared" si="978"/>
        <v>0.13166537972677567</v>
      </c>
      <c r="AJ1396" s="52">
        <f t="shared" si="979"/>
        <v>0.13053179385289004</v>
      </c>
      <c r="AK1396" s="52">
        <f t="shared" si="980"/>
        <v>0.12939761544497885</v>
      </c>
      <c r="AL1396" s="52">
        <f t="shared" si="981"/>
        <v>0.1655260906538652</v>
      </c>
      <c r="AM1396" s="52">
        <f t="shared" si="982"/>
        <v>0.20910685225321407</v>
      </c>
      <c r="AN1396" s="52">
        <f t="shared" si="983"/>
        <v>0.21652251440597892</v>
      </c>
      <c r="AO1396" s="52">
        <f t="shared" si="984"/>
        <v>0.21081625547498323</v>
      </c>
      <c r="AP1396" s="52">
        <f t="shared" si="985"/>
        <v>0.28031684841520732</v>
      </c>
      <c r="AQ1396" s="52">
        <f t="shared" si="986"/>
        <v>0.21309721212650543</v>
      </c>
      <c r="AR1396" s="52">
        <f t="shared" si="987"/>
        <v>0.29678662824901919</v>
      </c>
      <c r="AS1396" s="52">
        <f t="shared" si="988"/>
        <v>0.30921128445058277</v>
      </c>
      <c r="AT1396" s="146"/>
      <c r="AU1396" s="146"/>
      <c r="AV1396" s="146"/>
      <c r="AW1396" s="146"/>
      <c r="AX1396" s="146"/>
      <c r="AY1396" s="146"/>
      <c r="AZ1396" s="146"/>
      <c r="BA1396" s="146"/>
      <c r="BB1396" s="146"/>
      <c r="BC1396" s="146"/>
      <c r="BD1396" s="146"/>
      <c r="BE1396" s="146"/>
      <c r="BF1396" s="146"/>
      <c r="BG1396" s="53">
        <f t="shared" si="1015"/>
        <v>0.9363734756873735</v>
      </c>
      <c r="BH1396" s="53">
        <f t="shared" si="989"/>
        <v>0.92757090482309734</v>
      </c>
      <c r="BI1396" s="53">
        <f t="shared" si="990"/>
        <v>0.89159227496844629</v>
      </c>
      <c r="BJ1396" s="53">
        <f t="shared" si="991"/>
        <v>0.8122521222637521</v>
      </c>
      <c r="BK1396" s="53">
        <f t="shared" si="992"/>
        <v>0.77143095021324659</v>
      </c>
      <c r="BL1396" s="53">
        <f t="shared" si="993"/>
        <v>1.03203579232372</v>
      </c>
      <c r="BM1396" s="53">
        <f t="shared" si="994"/>
        <v>1.0237951059395087</v>
      </c>
      <c r="BN1396" s="53">
        <f t="shared" si="995"/>
        <v>1.1390522602555386</v>
      </c>
      <c r="BO1396" s="53">
        <f t="shared" si="996"/>
        <v>1.0707558810944089</v>
      </c>
      <c r="BP1396" s="53">
        <f t="shared" si="997"/>
        <v>1.5676327081208794</v>
      </c>
      <c r="BQ1396" s="53">
        <f t="shared" si="998"/>
        <v>1.2519552521296093</v>
      </c>
      <c r="BR1396" s="53">
        <f t="shared" si="999"/>
        <v>1.4320595936972487</v>
      </c>
      <c r="BS1396" s="53">
        <f t="shared" si="1000"/>
        <v>1.4915876260817649</v>
      </c>
      <c r="BT1396" s="54">
        <f t="shared" si="1019"/>
        <v>14.348093947598592</v>
      </c>
      <c r="BU1396" s="55">
        <f t="shared" si="1016"/>
        <v>-6.5740869602347665E-2</v>
      </c>
      <c r="BV1396" s="55">
        <f t="shared" si="1001"/>
        <v>0</v>
      </c>
      <c r="BW1396" s="55">
        <f t="shared" si="1002"/>
        <v>-0.11474634174254041</v>
      </c>
      <c r="BX1396" s="55">
        <f t="shared" si="1003"/>
        <v>0</v>
      </c>
      <c r="BY1396" s="55">
        <f t="shared" si="1004"/>
        <v>-0.25950811188007483</v>
      </c>
      <c r="BZ1396" s="55">
        <f t="shared" si="1005"/>
        <v>3.153334894217235E-2</v>
      </c>
      <c r="CA1396" s="55">
        <f t="shared" si="1006"/>
        <v>0</v>
      </c>
      <c r="CB1396" s="55">
        <f t="shared" si="1007"/>
        <v>0.26039313197953301</v>
      </c>
      <c r="CC1396" s="55">
        <f t="shared" si="1008"/>
        <v>0.20509448999487367</v>
      </c>
      <c r="CD1396" s="55">
        <f t="shared" si="1009"/>
        <v>2.2478332610968166</v>
      </c>
      <c r="CE1396" s="55">
        <f t="shared" si="1010"/>
        <v>0.67411959278592715</v>
      </c>
      <c r="CF1396" s="55">
        <f t="shared" si="1011"/>
        <v>1.0773410501487402</v>
      </c>
      <c r="CG1396" s="55">
        <f t="shared" si="1012"/>
        <v>1.5993642942127193</v>
      </c>
      <c r="CH1396" s="56">
        <f t="shared" si="1020"/>
        <v>5.6556838459358199</v>
      </c>
      <c r="CI1396" s="57">
        <f t="shared" si="1017"/>
        <v>6.0506493651033733</v>
      </c>
      <c r="CJ1396" s="58">
        <f t="shared" si="1013"/>
        <v>-7.5147113505653067</v>
      </c>
      <c r="CK1396" s="67">
        <f t="shared" si="1014"/>
        <v>9.651906052401408</v>
      </c>
    </row>
    <row r="1397" spans="1:89">
      <c r="A1397" s="48">
        <v>5285</v>
      </c>
      <c r="B1397" s="89">
        <v>1.469098277608916E-2</v>
      </c>
      <c r="C1397" s="59">
        <v>4.3278084714548803E-2</v>
      </c>
      <c r="D1397" s="59">
        <v>4.3278084714548803E-2</v>
      </c>
      <c r="E1397" s="59">
        <v>4.3738489871086556E-2</v>
      </c>
      <c r="F1397" s="59">
        <v>4.3278084714548803E-2</v>
      </c>
      <c r="G1397" s="59">
        <v>4.2817679558011051E-2</v>
      </c>
      <c r="H1397" s="59">
        <v>5.7550644567219152E-2</v>
      </c>
      <c r="I1397" s="59">
        <v>7.5276243093922654E-2</v>
      </c>
      <c r="J1397" s="59">
        <v>7.8268876611418042E-2</v>
      </c>
      <c r="K1397" s="59">
        <v>7.5966850828729282E-2</v>
      </c>
      <c r="L1397" s="59">
        <v>0.10359116022099447</v>
      </c>
      <c r="M1397" s="59">
        <v>7.6887661141804786E-2</v>
      </c>
      <c r="N1397" s="59">
        <v>0.10999079189686925</v>
      </c>
      <c r="O1397" s="59">
        <v>0.11477900552486188</v>
      </c>
      <c r="P1397" s="120">
        <v>6.9900127496812584E-2</v>
      </c>
      <c r="Q1397" s="60">
        <v>0</v>
      </c>
      <c r="R1397" s="60">
        <v>1</v>
      </c>
      <c r="S1397" s="60">
        <v>0</v>
      </c>
      <c r="T1397" s="60">
        <v>0</v>
      </c>
      <c r="U1397" s="60">
        <v>0</v>
      </c>
      <c r="V1397" s="60">
        <v>1</v>
      </c>
      <c r="W1397" s="60">
        <v>0</v>
      </c>
      <c r="X1397" s="60">
        <v>0</v>
      </c>
      <c r="Y1397" s="60">
        <v>0</v>
      </c>
      <c r="Z1397" s="60">
        <v>0</v>
      </c>
      <c r="AA1397" s="60">
        <v>1</v>
      </c>
      <c r="AB1397" s="60">
        <v>0</v>
      </c>
      <c r="AC1397" s="60">
        <v>0</v>
      </c>
      <c r="AD1397" s="49">
        <f t="shared" si="1018"/>
        <v>3</v>
      </c>
      <c r="AE1397" s="50" t="s">
        <v>22</v>
      </c>
      <c r="AF1397" s="51">
        <f t="shared" si="975"/>
        <v>1.0910692532357458E-2</v>
      </c>
      <c r="AG1397" s="52">
        <f t="shared" si="976"/>
        <v>0.13053179385289004</v>
      </c>
      <c r="AH1397" s="52">
        <f t="shared" si="977"/>
        <v>0.13053179385289004</v>
      </c>
      <c r="AI1397" s="52">
        <f t="shared" si="978"/>
        <v>0.13166537972677567</v>
      </c>
      <c r="AJ1397" s="52">
        <f t="shared" si="979"/>
        <v>0.13053179385289004</v>
      </c>
      <c r="AK1397" s="52">
        <f t="shared" si="980"/>
        <v>0.12939761544497885</v>
      </c>
      <c r="AL1397" s="52">
        <f t="shared" si="981"/>
        <v>0.1655260906538652</v>
      </c>
      <c r="AM1397" s="52">
        <f t="shared" si="982"/>
        <v>0.20910685225321407</v>
      </c>
      <c r="AN1397" s="52">
        <f t="shared" si="983"/>
        <v>0.21652251440597892</v>
      </c>
      <c r="AO1397" s="52">
        <f t="shared" si="984"/>
        <v>0.21081625547498323</v>
      </c>
      <c r="AP1397" s="52">
        <f t="shared" si="985"/>
        <v>0.28031684841520732</v>
      </c>
      <c r="AQ1397" s="52">
        <f t="shared" si="986"/>
        <v>0.21309721212650543</v>
      </c>
      <c r="AR1397" s="52">
        <f t="shared" si="987"/>
        <v>0.29678662824901919</v>
      </c>
      <c r="AS1397" s="52">
        <f t="shared" si="988"/>
        <v>0.30921128445058277</v>
      </c>
      <c r="AT1397" s="146"/>
      <c r="AU1397" s="146"/>
      <c r="AV1397" s="146"/>
      <c r="AW1397" s="146"/>
      <c r="AX1397" s="146"/>
      <c r="AY1397" s="146"/>
      <c r="AZ1397" s="146"/>
      <c r="BA1397" s="146"/>
      <c r="BB1397" s="146"/>
      <c r="BC1397" s="146"/>
      <c r="BD1397" s="146"/>
      <c r="BE1397" s="146"/>
      <c r="BF1397" s="146"/>
      <c r="BG1397" s="53">
        <f t="shared" si="1015"/>
        <v>7.0700367204653378E-2</v>
      </c>
      <c r="BH1397" s="53">
        <f t="shared" si="989"/>
        <v>7.003573390543219E-2</v>
      </c>
      <c r="BI1397" s="53">
        <f t="shared" si="990"/>
        <v>6.7319187133988392E-2</v>
      </c>
      <c r="BJ1397" s="53">
        <f t="shared" si="991"/>
        <v>6.1328652292986612E-2</v>
      </c>
      <c r="BK1397" s="53">
        <f t="shared" si="992"/>
        <v>5.8246472021299116E-2</v>
      </c>
      <c r="BL1397" s="53">
        <f t="shared" si="993"/>
        <v>7.7923298107168179E-2</v>
      </c>
      <c r="BM1397" s="53">
        <f t="shared" si="994"/>
        <v>7.7301089588334995E-2</v>
      </c>
      <c r="BN1397" s="53">
        <f t="shared" si="995"/>
        <v>8.6003517993971837E-2</v>
      </c>
      <c r="BO1397" s="53">
        <f t="shared" si="996"/>
        <v>8.0846837234838251E-2</v>
      </c>
      <c r="BP1397" s="53">
        <f t="shared" si="997"/>
        <v>0.11836325033108355</v>
      </c>
      <c r="BQ1397" s="53">
        <f t="shared" si="998"/>
        <v>9.45281966518558E-2</v>
      </c>
      <c r="BR1397" s="53">
        <f t="shared" si="999"/>
        <v>0.10812687646776695</v>
      </c>
      <c r="BS1397" s="53">
        <f t="shared" si="1000"/>
        <v>0.11262150799870205</v>
      </c>
      <c r="BT1397" s="54">
        <f t="shared" si="1019"/>
        <v>1.0833449869320813</v>
      </c>
      <c r="BU1397" s="55">
        <f t="shared" si="1016"/>
        <v>0</v>
      </c>
      <c r="BV1397" s="55">
        <f t="shared" si="1001"/>
        <v>-2.6587496828222776</v>
      </c>
      <c r="BW1397" s="55">
        <f t="shared" si="1002"/>
        <v>0</v>
      </c>
      <c r="BX1397" s="55">
        <f t="shared" si="1003"/>
        <v>0</v>
      </c>
      <c r="BY1397" s="55">
        <f t="shared" si="1004"/>
        <v>0</v>
      </c>
      <c r="BZ1397" s="55">
        <f t="shared" si="1005"/>
        <v>-2.5520302937062387</v>
      </c>
      <c r="CA1397" s="55">
        <f t="shared" si="1006"/>
        <v>0</v>
      </c>
      <c r="CB1397" s="55">
        <f t="shared" si="1007"/>
        <v>0</v>
      </c>
      <c r="CC1397" s="55">
        <f t="shared" si="1008"/>
        <v>0</v>
      </c>
      <c r="CD1397" s="55">
        <f t="shared" si="1009"/>
        <v>0</v>
      </c>
      <c r="CE1397" s="55">
        <f t="shared" si="1010"/>
        <v>-2.358857111719769</v>
      </c>
      <c r="CF1397" s="55">
        <f t="shared" si="1011"/>
        <v>0</v>
      </c>
      <c r="CG1397" s="55">
        <f t="shared" si="1012"/>
        <v>0</v>
      </c>
      <c r="CH1397" s="56">
        <f t="shared" si="1020"/>
        <v>-7.5696370882482853</v>
      </c>
      <c r="CI1397" s="57">
        <f t="shared" si="1017"/>
        <v>0.54157046786419072</v>
      </c>
      <c r="CJ1397" s="58">
        <f t="shared" si="1013"/>
        <v>-8.8687466531722201</v>
      </c>
      <c r="CK1397" s="67">
        <f t="shared" si="1014"/>
        <v>1.9166550130679187</v>
      </c>
    </row>
    <row r="1398" spans="1:89">
      <c r="A1398" s="48">
        <v>5286</v>
      </c>
      <c r="B1398" s="89">
        <v>9.16919959473151E-2</v>
      </c>
      <c r="C1398" s="59">
        <v>4.3278084714548803E-2</v>
      </c>
      <c r="D1398" s="59">
        <v>4.3278084714548803E-2</v>
      </c>
      <c r="E1398" s="59">
        <v>4.3738489871086556E-2</v>
      </c>
      <c r="F1398" s="59">
        <v>4.3278084714548803E-2</v>
      </c>
      <c r="G1398" s="59">
        <v>4.2817679558011051E-2</v>
      </c>
      <c r="H1398" s="59">
        <v>5.7550644567219152E-2</v>
      </c>
      <c r="I1398" s="59">
        <v>7.5276243093922654E-2</v>
      </c>
      <c r="J1398" s="59">
        <v>7.8268876611418042E-2</v>
      </c>
      <c r="K1398" s="59">
        <v>7.5966850828729282E-2</v>
      </c>
      <c r="L1398" s="59">
        <v>0.10359116022099447</v>
      </c>
      <c r="M1398" s="59">
        <v>7.6887661141804786E-2</v>
      </c>
      <c r="N1398" s="59">
        <v>0.10999079189686925</v>
      </c>
      <c r="O1398" s="59">
        <v>0.11477900552486188</v>
      </c>
      <c r="P1398" s="120">
        <v>6.9900127496812584E-2</v>
      </c>
      <c r="Q1398" s="60">
        <v>0</v>
      </c>
      <c r="R1398" s="60">
        <v>1</v>
      </c>
      <c r="S1398" s="60">
        <v>0</v>
      </c>
      <c r="T1398" s="60">
        <v>0</v>
      </c>
      <c r="U1398" s="60">
        <v>0</v>
      </c>
      <c r="V1398" s="60">
        <v>0</v>
      </c>
      <c r="W1398" s="60">
        <v>2</v>
      </c>
      <c r="X1398" s="60">
        <v>1</v>
      </c>
      <c r="Y1398" s="60">
        <v>1</v>
      </c>
      <c r="Z1398" s="60">
        <v>1</v>
      </c>
      <c r="AA1398" s="60">
        <v>1</v>
      </c>
      <c r="AB1398" s="60">
        <v>2</v>
      </c>
      <c r="AC1398" s="60">
        <v>2</v>
      </c>
      <c r="AD1398" s="49">
        <f t="shared" si="1018"/>
        <v>11</v>
      </c>
      <c r="AE1398" s="50" t="s">
        <v>22</v>
      </c>
      <c r="AF1398" s="51">
        <f t="shared" si="975"/>
        <v>7.7479997091399522E-2</v>
      </c>
      <c r="AG1398" s="52">
        <f t="shared" si="976"/>
        <v>0.13053179385289004</v>
      </c>
      <c r="AH1398" s="52">
        <f t="shared" si="977"/>
        <v>0.13053179385289004</v>
      </c>
      <c r="AI1398" s="52">
        <f t="shared" si="978"/>
        <v>0.13166537972677567</v>
      </c>
      <c r="AJ1398" s="52">
        <f t="shared" si="979"/>
        <v>0.13053179385289004</v>
      </c>
      <c r="AK1398" s="52">
        <f t="shared" si="980"/>
        <v>0.12939761544497885</v>
      </c>
      <c r="AL1398" s="52">
        <f t="shared" si="981"/>
        <v>0.1655260906538652</v>
      </c>
      <c r="AM1398" s="52">
        <f t="shared" si="982"/>
        <v>0.20910685225321407</v>
      </c>
      <c r="AN1398" s="52">
        <f t="shared" si="983"/>
        <v>0.21652251440597892</v>
      </c>
      <c r="AO1398" s="52">
        <f t="shared" si="984"/>
        <v>0.21081625547498323</v>
      </c>
      <c r="AP1398" s="52">
        <f t="shared" si="985"/>
        <v>0.28031684841520732</v>
      </c>
      <c r="AQ1398" s="52">
        <f t="shared" si="986"/>
        <v>0.21309721212650543</v>
      </c>
      <c r="AR1398" s="52">
        <f t="shared" si="987"/>
        <v>0.29678662824901919</v>
      </c>
      <c r="AS1398" s="52">
        <f t="shared" si="988"/>
        <v>0.30921128445058277</v>
      </c>
      <c r="AT1398" s="146"/>
      <c r="AU1398" s="146"/>
      <c r="AV1398" s="146"/>
      <c r="AW1398" s="146"/>
      <c r="AX1398" s="146"/>
      <c r="AY1398" s="146"/>
      <c r="AZ1398" s="146"/>
      <c r="BA1398" s="146"/>
      <c r="BB1398" s="146"/>
      <c r="BC1398" s="146"/>
      <c r="BD1398" s="146"/>
      <c r="BE1398" s="146"/>
      <c r="BF1398" s="146"/>
      <c r="BG1398" s="53">
        <f t="shared" si="1015"/>
        <v>0.50206384508883484</v>
      </c>
      <c r="BH1398" s="53">
        <f t="shared" si="989"/>
        <v>0.49734409096344034</v>
      </c>
      <c r="BI1398" s="53">
        <f t="shared" si="990"/>
        <v>0.47805310321670397</v>
      </c>
      <c r="BJ1398" s="53">
        <f t="shared" si="991"/>
        <v>0.4355125751356273</v>
      </c>
      <c r="BK1398" s="53">
        <f t="shared" si="992"/>
        <v>0.41362511769172133</v>
      </c>
      <c r="BL1398" s="53">
        <f t="shared" si="993"/>
        <v>0.55335597559829086</v>
      </c>
      <c r="BM1398" s="53">
        <f t="shared" si="994"/>
        <v>0.54893749216229737</v>
      </c>
      <c r="BN1398" s="53">
        <f t="shared" si="995"/>
        <v>0.61073596421686338</v>
      </c>
      <c r="BO1398" s="53">
        <f t="shared" si="996"/>
        <v>0.57411687619526952</v>
      </c>
      <c r="BP1398" s="53">
        <f t="shared" si="997"/>
        <v>0.84053182363846046</v>
      </c>
      <c r="BQ1398" s="53">
        <f t="shared" si="998"/>
        <v>0.67127218367856745</v>
      </c>
      <c r="BR1398" s="53">
        <f t="shared" si="999"/>
        <v>0.76784035929702299</v>
      </c>
      <c r="BS1398" s="53">
        <f t="shared" si="1000"/>
        <v>0.79975804343219514</v>
      </c>
      <c r="BT1398" s="54">
        <f t="shared" si="1019"/>
        <v>7.693147450315295</v>
      </c>
      <c r="BU1398" s="55">
        <f t="shared" si="1016"/>
        <v>0</v>
      </c>
      <c r="BV1398" s="55">
        <f t="shared" si="1001"/>
        <v>-0.69847315649693953</v>
      </c>
      <c r="BW1398" s="55">
        <f t="shared" si="1002"/>
        <v>0</v>
      </c>
      <c r="BX1398" s="55">
        <f t="shared" si="1003"/>
        <v>0</v>
      </c>
      <c r="BY1398" s="55">
        <f t="shared" si="1004"/>
        <v>0</v>
      </c>
      <c r="BZ1398" s="55">
        <f t="shared" si="1005"/>
        <v>0</v>
      </c>
      <c r="CA1398" s="55">
        <f t="shared" si="1006"/>
        <v>-1.1995414031655036</v>
      </c>
      <c r="CB1398" s="55">
        <f t="shared" si="1007"/>
        <v>-0.49309055033330701</v>
      </c>
      <c r="CC1398" s="55">
        <f t="shared" si="1008"/>
        <v>-0.55492228632478213</v>
      </c>
      <c r="CD1398" s="55">
        <f t="shared" si="1009"/>
        <v>-0.17372046410371006</v>
      </c>
      <c r="CE1398" s="55">
        <f t="shared" si="1010"/>
        <v>-0.39858058539443098</v>
      </c>
      <c r="CF1398" s="55">
        <f t="shared" si="1011"/>
        <v>-0.52834686588031987</v>
      </c>
      <c r="CG1398" s="55">
        <f t="shared" si="1012"/>
        <v>-0.44689208553978704</v>
      </c>
      <c r="CH1398" s="56">
        <f t="shared" si="1020"/>
        <v>-4.4935673972387802</v>
      </c>
      <c r="CI1398" s="57">
        <f t="shared" si="1017"/>
        <v>3.3801467132213285</v>
      </c>
      <c r="CJ1398" s="58">
        <f t="shared" si="1013"/>
        <v>-12.478612675985712</v>
      </c>
      <c r="CK1398" s="67">
        <f t="shared" si="1014"/>
        <v>3.306852549684705</v>
      </c>
    </row>
    <row r="1399" spans="1:89">
      <c r="A1399" s="48">
        <v>5287</v>
      </c>
      <c r="B1399" s="89">
        <v>4.4579533941236073E-2</v>
      </c>
      <c r="C1399" s="59">
        <v>5.9852670349907919E-2</v>
      </c>
      <c r="D1399" s="59">
        <v>5.9852670349907919E-2</v>
      </c>
      <c r="E1399" s="59">
        <v>5.9852670349907919E-2</v>
      </c>
      <c r="F1399" s="59">
        <v>5.9852670349907919E-2</v>
      </c>
      <c r="G1399" s="59">
        <v>7.8268876611418042E-2</v>
      </c>
      <c r="H1399" s="59">
        <v>0.10589318600368323</v>
      </c>
      <c r="I1399" s="59">
        <v>7.5276243093922654E-2</v>
      </c>
      <c r="J1399" s="59">
        <v>7.3664825046040522E-2</v>
      </c>
      <c r="K1399" s="59">
        <v>7.1362799263351748E-2</v>
      </c>
      <c r="L1399" s="59">
        <v>9.2081031307550645E-2</v>
      </c>
      <c r="M1399" s="59">
        <v>7.2237569060773485E-2</v>
      </c>
      <c r="N1399" s="59">
        <v>9.7744014732965012E-2</v>
      </c>
      <c r="O1399" s="59">
        <v>0.10197974217311234</v>
      </c>
      <c r="P1399" s="120">
        <v>7.7532228360957647E-2</v>
      </c>
      <c r="Q1399" s="60">
        <v>0</v>
      </c>
      <c r="R1399" s="60">
        <v>0</v>
      </c>
      <c r="S1399" s="60">
        <v>0</v>
      </c>
      <c r="T1399" s="60">
        <v>0</v>
      </c>
      <c r="U1399" s="60">
        <v>0</v>
      </c>
      <c r="V1399" s="60">
        <v>0</v>
      </c>
      <c r="W1399" s="60">
        <v>0</v>
      </c>
      <c r="X1399" s="60">
        <v>0</v>
      </c>
      <c r="Y1399" s="60">
        <v>0</v>
      </c>
      <c r="Z1399" s="60">
        <v>0</v>
      </c>
      <c r="AA1399" s="60">
        <v>0</v>
      </c>
      <c r="AB1399" s="60">
        <v>0</v>
      </c>
      <c r="AC1399" s="60">
        <v>0</v>
      </c>
      <c r="AD1399" s="49">
        <f t="shared" si="1018"/>
        <v>0</v>
      </c>
      <c r="AE1399" s="50" t="s">
        <v>22</v>
      </c>
      <c r="AF1399" s="51">
        <f t="shared" si="975"/>
        <v>3.5802845811796095E-2</v>
      </c>
      <c r="AG1399" s="52">
        <f t="shared" si="976"/>
        <v>0.17116380284077592</v>
      </c>
      <c r="AH1399" s="52">
        <f t="shared" si="977"/>
        <v>0.17116380284077592</v>
      </c>
      <c r="AI1399" s="52">
        <f t="shared" si="978"/>
        <v>0.17116380284077592</v>
      </c>
      <c r="AJ1399" s="52">
        <f t="shared" si="979"/>
        <v>0.17116380284077592</v>
      </c>
      <c r="AK1399" s="52">
        <f t="shared" si="980"/>
        <v>0.21652251440597892</v>
      </c>
      <c r="AL1399" s="52">
        <f t="shared" si="981"/>
        <v>0.28622363159758291</v>
      </c>
      <c r="AM1399" s="52">
        <f t="shared" si="982"/>
        <v>0.20910685225321407</v>
      </c>
      <c r="AN1399" s="52">
        <f t="shared" si="983"/>
        <v>0.20512247849538204</v>
      </c>
      <c r="AO1399" s="52">
        <f t="shared" si="984"/>
        <v>0.19944026044745766</v>
      </c>
      <c r="AP1399" s="52">
        <f t="shared" si="985"/>
        <v>0.25106531409501592</v>
      </c>
      <c r="AQ1399" s="52">
        <f t="shared" si="986"/>
        <v>0.20159820375099533</v>
      </c>
      <c r="AR1399" s="52">
        <f t="shared" si="987"/>
        <v>0.26539973048600568</v>
      </c>
      <c r="AS1399" s="52">
        <f t="shared" si="988"/>
        <v>0.27619363186776119</v>
      </c>
      <c r="AT1399" s="146"/>
      <c r="AU1399" s="146"/>
      <c r="AV1399" s="146"/>
      <c r="AW1399" s="146"/>
      <c r="AX1399" s="146"/>
      <c r="AY1399" s="146"/>
      <c r="AZ1399" s="146"/>
      <c r="BA1399" s="146"/>
      <c r="BB1399" s="146"/>
      <c r="BC1399" s="146"/>
      <c r="BD1399" s="146"/>
      <c r="BE1399" s="146"/>
      <c r="BF1399" s="146"/>
      <c r="BG1399" s="53">
        <f t="shared" si="1015"/>
        <v>0.30421632856531378</v>
      </c>
      <c r="BH1399" s="53">
        <f t="shared" si="989"/>
        <v>0.30135648058820153</v>
      </c>
      <c r="BI1399" s="53">
        <f t="shared" si="990"/>
        <v>0.28717354215204</v>
      </c>
      <c r="BJ1399" s="53">
        <f t="shared" si="991"/>
        <v>0.26389081378354023</v>
      </c>
      <c r="BK1399" s="53">
        <f t="shared" si="992"/>
        <v>0.31982443753459427</v>
      </c>
      <c r="BL1399" s="53">
        <f t="shared" si="993"/>
        <v>0.44215199227314056</v>
      </c>
      <c r="BM1399" s="53">
        <f t="shared" si="994"/>
        <v>0.25365933311815203</v>
      </c>
      <c r="BN1399" s="53">
        <f t="shared" si="995"/>
        <v>0.26735705026936107</v>
      </c>
      <c r="BO1399" s="53">
        <f t="shared" si="996"/>
        <v>0.25097877956968367</v>
      </c>
      <c r="BP1399" s="53">
        <f t="shared" si="997"/>
        <v>0.34787212383578153</v>
      </c>
      <c r="BQ1399" s="53">
        <f t="shared" si="998"/>
        <v>0.29345093241558856</v>
      </c>
      <c r="BR1399" s="53">
        <f t="shared" si="999"/>
        <v>0.31728901457833225</v>
      </c>
      <c r="BS1399" s="53">
        <f t="shared" si="1000"/>
        <v>0.3300995217983691</v>
      </c>
      <c r="BT1399" s="54">
        <f t="shared" si="1019"/>
        <v>3.9793203504820993</v>
      </c>
      <c r="BU1399" s="55">
        <f t="shared" si="1016"/>
        <v>0</v>
      </c>
      <c r="BV1399" s="55">
        <f t="shared" si="1001"/>
        <v>0</v>
      </c>
      <c r="BW1399" s="55">
        <f t="shared" si="1002"/>
        <v>0</v>
      </c>
      <c r="BX1399" s="55">
        <f t="shared" si="1003"/>
        <v>0</v>
      </c>
      <c r="BY1399" s="55">
        <f t="shared" si="1004"/>
        <v>0</v>
      </c>
      <c r="BZ1399" s="55">
        <f t="shared" si="1005"/>
        <v>0</v>
      </c>
      <c r="CA1399" s="55">
        <f t="shared" si="1006"/>
        <v>0</v>
      </c>
      <c r="CB1399" s="55">
        <f t="shared" si="1007"/>
        <v>0</v>
      </c>
      <c r="CC1399" s="55">
        <f t="shared" si="1008"/>
        <v>0</v>
      </c>
      <c r="CD1399" s="55">
        <f t="shared" si="1009"/>
        <v>0</v>
      </c>
      <c r="CE1399" s="55">
        <f t="shared" si="1010"/>
        <v>0</v>
      </c>
      <c r="CF1399" s="55">
        <f t="shared" si="1011"/>
        <v>0</v>
      </c>
      <c r="CG1399" s="55">
        <f t="shared" si="1012"/>
        <v>0</v>
      </c>
      <c r="CH1399" s="56">
        <f t="shared" si="1020"/>
        <v>0</v>
      </c>
      <c r="CI1399" s="57">
        <f t="shared" si="1017"/>
        <v>1.6433862473120271</v>
      </c>
      <c r="CJ1399" s="58">
        <f t="shared" si="1013"/>
        <v>-2.0214542394757631</v>
      </c>
      <c r="CK1399" s="67">
        <f t="shared" si="1014"/>
        <v>3.9793203504820993</v>
      </c>
    </row>
    <row r="1400" spans="1:89">
      <c r="A1400" s="48">
        <v>5288</v>
      </c>
      <c r="B1400" s="89">
        <v>4.3566362715298887E-2</v>
      </c>
      <c r="C1400" s="59">
        <v>4.189686924493554E-2</v>
      </c>
      <c r="D1400" s="59">
        <v>4.189686924493554E-2</v>
      </c>
      <c r="E1400" s="59">
        <v>4.1436464088397788E-2</v>
      </c>
      <c r="F1400" s="59">
        <v>4.0976058931860036E-2</v>
      </c>
      <c r="G1400" s="59">
        <v>4.834254143646409E-2</v>
      </c>
      <c r="H1400" s="59">
        <v>4.834254143646409E-2</v>
      </c>
      <c r="I1400" s="59">
        <v>5.0966850828729281E-2</v>
      </c>
      <c r="J1400" s="59">
        <v>4.189686924493554E-2</v>
      </c>
      <c r="K1400" s="59">
        <v>4.2817679558011051E-2</v>
      </c>
      <c r="L1400" s="59">
        <v>4.465930018416206E-2</v>
      </c>
      <c r="M1400" s="59">
        <v>4.3324125230202577E-2</v>
      </c>
      <c r="N1400" s="59">
        <v>4.1436464088397788E-2</v>
      </c>
      <c r="O1400" s="59">
        <v>4.323204419889503E-2</v>
      </c>
      <c r="P1400" s="120">
        <v>4.3940359824337721E-2</v>
      </c>
      <c r="Q1400" s="60">
        <v>0</v>
      </c>
      <c r="R1400" s="60">
        <v>0</v>
      </c>
      <c r="S1400" s="60">
        <v>0</v>
      </c>
      <c r="T1400" s="60">
        <v>0</v>
      </c>
      <c r="U1400" s="60">
        <v>0</v>
      </c>
      <c r="V1400" s="60">
        <v>0</v>
      </c>
      <c r="W1400" s="60">
        <v>0</v>
      </c>
      <c r="X1400" s="60">
        <v>0</v>
      </c>
      <c r="Y1400" s="60">
        <v>2</v>
      </c>
      <c r="Z1400" s="60">
        <v>0</v>
      </c>
      <c r="AA1400" s="60">
        <v>0</v>
      </c>
      <c r="AB1400" s="60">
        <v>0</v>
      </c>
      <c r="AC1400" s="60">
        <v>0</v>
      </c>
      <c r="AD1400" s="49">
        <f t="shared" si="1018"/>
        <v>2</v>
      </c>
      <c r="AE1400" s="50" t="s">
        <v>22</v>
      </c>
      <c r="AF1400" s="51">
        <f t="shared" si="975"/>
        <v>3.4932492342242868E-2</v>
      </c>
      <c r="AG1400" s="52">
        <f t="shared" si="976"/>
        <v>0.12712735327898483</v>
      </c>
      <c r="AH1400" s="52">
        <f t="shared" si="977"/>
        <v>0.12712735327898483</v>
      </c>
      <c r="AI1400" s="52">
        <f t="shared" si="978"/>
        <v>0.12599120342385869</v>
      </c>
      <c r="AJ1400" s="52">
        <f t="shared" si="979"/>
        <v>0.12485432877292491</v>
      </c>
      <c r="AK1400" s="52">
        <f t="shared" si="980"/>
        <v>0.14297505977232439</v>
      </c>
      <c r="AL1400" s="52">
        <f t="shared" si="981"/>
        <v>0.14297505977232439</v>
      </c>
      <c r="AM1400" s="52">
        <f t="shared" si="982"/>
        <v>0.14940676861266147</v>
      </c>
      <c r="AN1400" s="52">
        <f t="shared" si="983"/>
        <v>0.12712735327898483</v>
      </c>
      <c r="AO1400" s="52">
        <f t="shared" si="984"/>
        <v>0.12939761544497885</v>
      </c>
      <c r="AP1400" s="52">
        <f t="shared" si="985"/>
        <v>0.1339308965523428</v>
      </c>
      <c r="AQ1400" s="52">
        <f t="shared" si="986"/>
        <v>0.13064517858837871</v>
      </c>
      <c r="AR1400" s="52">
        <f t="shared" si="987"/>
        <v>0.12599120342385869</v>
      </c>
      <c r="AS1400" s="52">
        <f t="shared" si="988"/>
        <v>0.13041840319275766</v>
      </c>
      <c r="AT1400" s="146"/>
      <c r="AU1400" s="146"/>
      <c r="AV1400" s="146"/>
      <c r="AW1400" s="146"/>
      <c r="AX1400" s="146"/>
      <c r="AY1400" s="146"/>
      <c r="AZ1400" s="146"/>
      <c r="BA1400" s="146"/>
      <c r="BB1400" s="146"/>
      <c r="BC1400" s="146"/>
      <c r="BD1400" s="146"/>
      <c r="BE1400" s="146"/>
      <c r="BF1400" s="146"/>
      <c r="BG1400" s="53">
        <f t="shared" si="1015"/>
        <v>0.22045584786600414</v>
      </c>
      <c r="BH1400" s="53">
        <f t="shared" si="989"/>
        <v>0.21838340746303347</v>
      </c>
      <c r="BI1400" s="53">
        <f t="shared" si="990"/>
        <v>0.20624562587974737</v>
      </c>
      <c r="BJ1400" s="53">
        <f t="shared" si="991"/>
        <v>0.18781400510536009</v>
      </c>
      <c r="BK1400" s="53">
        <f t="shared" si="992"/>
        <v>0.2060539262171068</v>
      </c>
      <c r="BL1400" s="53">
        <f t="shared" si="993"/>
        <v>0.21549560122236372</v>
      </c>
      <c r="BM1400" s="53">
        <f t="shared" si="994"/>
        <v>0.17683363689112472</v>
      </c>
      <c r="BN1400" s="53">
        <f t="shared" si="995"/>
        <v>0.16166999140777358</v>
      </c>
      <c r="BO1400" s="53">
        <f t="shared" si="996"/>
        <v>0.15887752582551568</v>
      </c>
      <c r="BP1400" s="53">
        <f t="shared" si="997"/>
        <v>0.18106133247575903</v>
      </c>
      <c r="BQ1400" s="53">
        <f t="shared" si="998"/>
        <v>0.18554713240372267</v>
      </c>
      <c r="BR1400" s="53">
        <f t="shared" si="999"/>
        <v>0.14696259329402689</v>
      </c>
      <c r="BS1400" s="53">
        <f t="shared" si="1000"/>
        <v>0.15208351345668555</v>
      </c>
      <c r="BT1400" s="54">
        <f t="shared" si="1019"/>
        <v>2.4174841395082236</v>
      </c>
      <c r="BU1400" s="55">
        <f t="shared" si="1016"/>
        <v>0</v>
      </c>
      <c r="BV1400" s="55">
        <f t="shared" si="1001"/>
        <v>0</v>
      </c>
      <c r="BW1400" s="55">
        <f t="shared" si="1002"/>
        <v>0</v>
      </c>
      <c r="BX1400" s="55">
        <f t="shared" si="1003"/>
        <v>0</v>
      </c>
      <c r="BY1400" s="55">
        <f t="shared" si="1004"/>
        <v>0</v>
      </c>
      <c r="BZ1400" s="55">
        <f t="shared" si="1005"/>
        <v>0</v>
      </c>
      <c r="CA1400" s="55">
        <f t="shared" si="1006"/>
        <v>0</v>
      </c>
      <c r="CB1400" s="55">
        <f t="shared" si="1007"/>
        <v>0</v>
      </c>
      <c r="CC1400" s="55">
        <f t="shared" si="1008"/>
        <v>-3.6792433028104936</v>
      </c>
      <c r="CD1400" s="55">
        <f t="shared" si="1009"/>
        <v>0</v>
      </c>
      <c r="CE1400" s="55">
        <f t="shared" si="1010"/>
        <v>0</v>
      </c>
      <c r="CF1400" s="55">
        <f t="shared" si="1011"/>
        <v>0</v>
      </c>
      <c r="CG1400" s="55">
        <f t="shared" si="1012"/>
        <v>0</v>
      </c>
      <c r="CH1400" s="56">
        <f t="shared" si="1020"/>
        <v>-3.6792433028104936</v>
      </c>
      <c r="CI1400" s="57">
        <f t="shared" si="1017"/>
        <v>1.6060365598731174</v>
      </c>
      <c r="CJ1400" s="58">
        <f t="shared" si="1013"/>
        <v>-6.506922646149162</v>
      </c>
      <c r="CK1400" s="67">
        <f t="shared" si="1014"/>
        <v>0.41748413950822361</v>
      </c>
    </row>
    <row r="1401" spans="1:89">
      <c r="A1401" s="48">
        <v>5289</v>
      </c>
      <c r="B1401" s="89">
        <v>1.7730496453900711E-2</v>
      </c>
      <c r="C1401" s="59">
        <v>4.189686924493554E-2</v>
      </c>
      <c r="D1401" s="59">
        <v>4.189686924493554E-2</v>
      </c>
      <c r="E1401" s="59">
        <v>4.1436464088397788E-2</v>
      </c>
      <c r="F1401" s="59">
        <v>4.0976058931860036E-2</v>
      </c>
      <c r="G1401" s="59">
        <v>4.834254143646409E-2</v>
      </c>
      <c r="H1401" s="59">
        <v>4.834254143646409E-2</v>
      </c>
      <c r="I1401" s="59">
        <v>5.0966850828729281E-2</v>
      </c>
      <c r="J1401" s="59">
        <v>4.189686924493554E-2</v>
      </c>
      <c r="K1401" s="59">
        <v>4.2817679558011051E-2</v>
      </c>
      <c r="L1401" s="59">
        <v>4.465930018416206E-2</v>
      </c>
      <c r="M1401" s="59">
        <v>4.3324125230202577E-2</v>
      </c>
      <c r="N1401" s="59">
        <v>4.1436464088397788E-2</v>
      </c>
      <c r="O1401" s="59">
        <v>4.323204419889503E-2</v>
      </c>
      <c r="P1401" s="120">
        <v>4.3940359824337721E-2</v>
      </c>
      <c r="Q1401" s="60">
        <v>0</v>
      </c>
      <c r="R1401" s="60">
        <v>2</v>
      </c>
      <c r="S1401" s="60">
        <v>0</v>
      </c>
      <c r="T1401" s="60">
        <v>1</v>
      </c>
      <c r="U1401" s="60">
        <v>0</v>
      </c>
      <c r="V1401" s="60">
        <v>1</v>
      </c>
      <c r="W1401" s="60">
        <v>0</v>
      </c>
      <c r="X1401" s="60">
        <v>0</v>
      </c>
      <c r="Y1401" s="60">
        <v>0</v>
      </c>
      <c r="Z1401" s="60">
        <v>0</v>
      </c>
      <c r="AA1401" s="60">
        <v>0</v>
      </c>
      <c r="AB1401" s="60">
        <v>0</v>
      </c>
      <c r="AC1401" s="60">
        <v>0</v>
      </c>
      <c r="AD1401" s="49">
        <f t="shared" si="1018"/>
        <v>4</v>
      </c>
      <c r="AE1401" s="50" t="s">
        <v>22</v>
      </c>
      <c r="AF1401" s="51">
        <f t="shared" si="975"/>
        <v>1.3343784380140944E-2</v>
      </c>
      <c r="AG1401" s="52">
        <f t="shared" si="976"/>
        <v>0.12712735327898483</v>
      </c>
      <c r="AH1401" s="52">
        <f t="shared" si="977"/>
        <v>0.12712735327898483</v>
      </c>
      <c r="AI1401" s="52">
        <f t="shared" si="978"/>
        <v>0.12599120342385869</v>
      </c>
      <c r="AJ1401" s="52">
        <f t="shared" si="979"/>
        <v>0.12485432877292491</v>
      </c>
      <c r="AK1401" s="52">
        <f t="shared" si="980"/>
        <v>0.14297505977232439</v>
      </c>
      <c r="AL1401" s="52">
        <f t="shared" si="981"/>
        <v>0.14297505977232439</v>
      </c>
      <c r="AM1401" s="52">
        <f t="shared" si="982"/>
        <v>0.14940676861266147</v>
      </c>
      <c r="AN1401" s="52">
        <f t="shared" si="983"/>
        <v>0.12712735327898483</v>
      </c>
      <c r="AO1401" s="52">
        <f t="shared" si="984"/>
        <v>0.12939761544497885</v>
      </c>
      <c r="AP1401" s="52">
        <f t="shared" si="985"/>
        <v>0.1339308965523428</v>
      </c>
      <c r="AQ1401" s="52">
        <f t="shared" si="986"/>
        <v>0.13064517858837871</v>
      </c>
      <c r="AR1401" s="52">
        <f t="shared" si="987"/>
        <v>0.12599120342385869</v>
      </c>
      <c r="AS1401" s="52">
        <f t="shared" si="988"/>
        <v>0.13041840319275766</v>
      </c>
      <c r="AT1401" s="146"/>
      <c r="AU1401" s="146"/>
      <c r="AV1401" s="146"/>
      <c r="AW1401" s="146"/>
      <c r="AX1401" s="146"/>
      <c r="AY1401" s="146"/>
      <c r="AZ1401" s="146"/>
      <c r="BA1401" s="146"/>
      <c r="BB1401" s="146"/>
      <c r="BC1401" s="146"/>
      <c r="BD1401" s="146"/>
      <c r="BE1401" s="146"/>
      <c r="BF1401" s="146"/>
      <c r="BG1401" s="53">
        <f t="shared" si="1015"/>
        <v>8.4211434742312435E-2</v>
      </c>
      <c r="BH1401" s="53">
        <f t="shared" si="989"/>
        <v>8.3419787882220181E-2</v>
      </c>
      <c r="BI1401" s="53">
        <f t="shared" si="990"/>
        <v>7.8783303925856238E-2</v>
      </c>
      <c r="BJ1401" s="53">
        <f t="shared" si="991"/>
        <v>7.1742650456864177E-2</v>
      </c>
      <c r="BK1401" s="53">
        <f t="shared" si="992"/>
        <v>7.8710077001794818E-2</v>
      </c>
      <c r="BL1401" s="53">
        <f t="shared" si="993"/>
        <v>8.2316681255026447E-2</v>
      </c>
      <c r="BM1401" s="53">
        <f t="shared" si="994"/>
        <v>6.7548284236732578E-2</v>
      </c>
      <c r="BN1401" s="53">
        <f t="shared" si="995"/>
        <v>6.1755957317589406E-2</v>
      </c>
      <c r="BO1401" s="53">
        <f t="shared" si="996"/>
        <v>6.0689269654609392E-2</v>
      </c>
      <c r="BP1401" s="53">
        <f t="shared" si="997"/>
        <v>6.9163212188438294E-2</v>
      </c>
      <c r="BQ1401" s="53">
        <f t="shared" si="998"/>
        <v>7.0876732839205439E-2</v>
      </c>
      <c r="BR1401" s="53">
        <f t="shared" si="999"/>
        <v>5.6137911307588433E-2</v>
      </c>
      <c r="BS1401" s="53">
        <f t="shared" si="1000"/>
        <v>5.8094040111939457E-2</v>
      </c>
      <c r="BT1401" s="54">
        <f t="shared" si="1019"/>
        <v>0.92344934292017733</v>
      </c>
      <c r="BU1401" s="55">
        <f t="shared" si="1016"/>
        <v>0</v>
      </c>
      <c r="BV1401" s="55">
        <f t="shared" si="1001"/>
        <v>-4.9677394659708982</v>
      </c>
      <c r="BW1401" s="55">
        <f t="shared" si="1002"/>
        <v>0</v>
      </c>
      <c r="BX1401" s="55">
        <f t="shared" si="1003"/>
        <v>-2.6346698622459348</v>
      </c>
      <c r="BY1401" s="55">
        <f t="shared" si="1004"/>
        <v>0</v>
      </c>
      <c r="BZ1401" s="55">
        <f t="shared" si="1005"/>
        <v>-2.4971815034411975</v>
      </c>
      <c r="CA1401" s="55">
        <f t="shared" si="1006"/>
        <v>0</v>
      </c>
      <c r="CB1401" s="55">
        <f t="shared" si="1007"/>
        <v>0</v>
      </c>
      <c r="CC1401" s="55">
        <f t="shared" si="1008"/>
        <v>0</v>
      </c>
      <c r="CD1401" s="55">
        <f t="shared" si="1009"/>
        <v>0</v>
      </c>
      <c r="CE1401" s="55">
        <f t="shared" si="1010"/>
        <v>0</v>
      </c>
      <c r="CF1401" s="55">
        <f t="shared" si="1011"/>
        <v>0</v>
      </c>
      <c r="CG1401" s="55">
        <f t="shared" si="1012"/>
        <v>0</v>
      </c>
      <c r="CH1401" s="56">
        <f t="shared" si="1020"/>
        <v>-10.099590831658031</v>
      </c>
      <c r="CI1401" s="57">
        <f t="shared" si="1017"/>
        <v>0.65361953018091989</v>
      </c>
      <c r="CJ1401" s="58">
        <f t="shared" si="1013"/>
        <v>-10.148189839448429</v>
      </c>
      <c r="CK1401" s="67">
        <f t="shared" si="1014"/>
        <v>3.0765506570798227</v>
      </c>
    </row>
    <row r="1402" spans="1:89">
      <c r="A1402" s="48">
        <v>5290</v>
      </c>
      <c r="B1402" s="89">
        <v>1.5704154002026342E-2</v>
      </c>
      <c r="C1402" s="59">
        <v>4.189686924493554E-2</v>
      </c>
      <c r="D1402" s="59">
        <v>4.189686924493554E-2</v>
      </c>
      <c r="E1402" s="59">
        <v>4.1436464088397788E-2</v>
      </c>
      <c r="F1402" s="59">
        <v>4.0976058931860036E-2</v>
      </c>
      <c r="G1402" s="59">
        <v>4.834254143646409E-2</v>
      </c>
      <c r="H1402" s="59">
        <v>4.834254143646409E-2</v>
      </c>
      <c r="I1402" s="59">
        <v>5.0966850828729281E-2</v>
      </c>
      <c r="J1402" s="59">
        <v>4.189686924493554E-2</v>
      </c>
      <c r="K1402" s="59">
        <v>4.2817679558011051E-2</v>
      </c>
      <c r="L1402" s="59">
        <v>4.465930018416206E-2</v>
      </c>
      <c r="M1402" s="59">
        <v>4.3324125230202577E-2</v>
      </c>
      <c r="N1402" s="59">
        <v>4.1436464088397788E-2</v>
      </c>
      <c r="O1402" s="59">
        <v>4.323204419889503E-2</v>
      </c>
      <c r="P1402" s="120">
        <v>4.3940359824337721E-2</v>
      </c>
      <c r="Q1402" s="60">
        <v>0</v>
      </c>
      <c r="R1402" s="60">
        <v>0</v>
      </c>
      <c r="S1402" s="60">
        <v>0</v>
      </c>
      <c r="T1402" s="60">
        <v>0</v>
      </c>
      <c r="U1402" s="60">
        <v>0</v>
      </c>
      <c r="V1402" s="60">
        <v>0</v>
      </c>
      <c r="W1402" s="60">
        <v>0</v>
      </c>
      <c r="X1402" s="60">
        <v>0</v>
      </c>
      <c r="Y1402" s="60">
        <v>1</v>
      </c>
      <c r="Z1402" s="60">
        <v>0</v>
      </c>
      <c r="AA1402" s="60">
        <v>0</v>
      </c>
      <c r="AB1402" s="60">
        <v>0</v>
      </c>
      <c r="AC1402" s="60">
        <v>0</v>
      </c>
      <c r="AD1402" s="49">
        <f t="shared" si="1018"/>
        <v>1</v>
      </c>
      <c r="AE1402" s="50" t="s">
        <v>22</v>
      </c>
      <c r="AF1402" s="51">
        <f t="shared" si="975"/>
        <v>1.1718109948006554E-2</v>
      </c>
      <c r="AG1402" s="52">
        <f t="shared" si="976"/>
        <v>0.12712735327898483</v>
      </c>
      <c r="AH1402" s="52">
        <f t="shared" si="977"/>
        <v>0.12712735327898483</v>
      </c>
      <c r="AI1402" s="52">
        <f t="shared" si="978"/>
        <v>0.12599120342385869</v>
      </c>
      <c r="AJ1402" s="52">
        <f t="shared" si="979"/>
        <v>0.12485432877292491</v>
      </c>
      <c r="AK1402" s="52">
        <f t="shared" si="980"/>
        <v>0.14297505977232439</v>
      </c>
      <c r="AL1402" s="52">
        <f t="shared" si="981"/>
        <v>0.14297505977232439</v>
      </c>
      <c r="AM1402" s="52">
        <f t="shared" si="982"/>
        <v>0.14940676861266147</v>
      </c>
      <c r="AN1402" s="52">
        <f t="shared" si="983"/>
        <v>0.12712735327898483</v>
      </c>
      <c r="AO1402" s="52">
        <f t="shared" si="984"/>
        <v>0.12939761544497885</v>
      </c>
      <c r="AP1402" s="52">
        <f t="shared" si="985"/>
        <v>0.1339308965523428</v>
      </c>
      <c r="AQ1402" s="52">
        <f t="shared" si="986"/>
        <v>0.13064517858837871</v>
      </c>
      <c r="AR1402" s="52">
        <f t="shared" si="987"/>
        <v>0.12599120342385869</v>
      </c>
      <c r="AS1402" s="52">
        <f t="shared" si="988"/>
        <v>0.13041840319275766</v>
      </c>
      <c r="AT1402" s="146"/>
      <c r="AU1402" s="146"/>
      <c r="AV1402" s="146"/>
      <c r="AW1402" s="146"/>
      <c r="AX1402" s="146"/>
      <c r="AY1402" s="146"/>
      <c r="AZ1402" s="146"/>
      <c r="BA1402" s="146"/>
      <c r="BB1402" s="146"/>
      <c r="BC1402" s="146"/>
      <c r="BD1402" s="146"/>
      <c r="BE1402" s="146"/>
      <c r="BF1402" s="146"/>
      <c r="BG1402" s="53">
        <f t="shared" si="1015"/>
        <v>7.3951948193828124E-2</v>
      </c>
      <c r="BH1402" s="53">
        <f t="shared" si="989"/>
        <v>7.3256747740772163E-2</v>
      </c>
      <c r="BI1402" s="53">
        <f t="shared" si="990"/>
        <v>6.918512703520234E-2</v>
      </c>
      <c r="BJ1402" s="53">
        <f t="shared" si="991"/>
        <v>6.3002237001528752E-2</v>
      </c>
      <c r="BK1402" s="53">
        <f t="shared" si="992"/>
        <v>6.9120821353780879E-2</v>
      </c>
      <c r="BL1402" s="53">
        <f t="shared" si="993"/>
        <v>7.2288032691608994E-2</v>
      </c>
      <c r="BM1402" s="53">
        <f t="shared" si="994"/>
        <v>5.9318870789252798E-2</v>
      </c>
      <c r="BN1402" s="53">
        <f t="shared" si="995"/>
        <v>5.4232223571366554E-2</v>
      </c>
      <c r="BO1402" s="53">
        <f t="shared" si="996"/>
        <v>5.32954905607834E-2</v>
      </c>
      <c r="BP1402" s="53">
        <f t="shared" si="997"/>
        <v>6.0737051925659667E-2</v>
      </c>
      <c r="BQ1402" s="53">
        <f t="shared" si="998"/>
        <v>6.2241814203874563E-2</v>
      </c>
      <c r="BR1402" s="53">
        <f t="shared" si="999"/>
        <v>4.9298624604035557E-2</v>
      </c>
      <c r="BS1402" s="53">
        <f t="shared" si="1000"/>
        <v>5.1016438063009165E-2</v>
      </c>
      <c r="BT1402" s="54">
        <f t="shared" si="1019"/>
        <v>0.81094542773470302</v>
      </c>
      <c r="BU1402" s="55">
        <f t="shared" si="1016"/>
        <v>0</v>
      </c>
      <c r="BV1402" s="55">
        <f t="shared" si="1001"/>
        <v>0</v>
      </c>
      <c r="BW1402" s="55">
        <f t="shared" si="1002"/>
        <v>0</v>
      </c>
      <c r="BX1402" s="55">
        <f t="shared" si="1003"/>
        <v>0</v>
      </c>
      <c r="BY1402" s="55">
        <f t="shared" si="1004"/>
        <v>0</v>
      </c>
      <c r="BZ1402" s="55">
        <f t="shared" si="1005"/>
        <v>0</v>
      </c>
      <c r="CA1402" s="55">
        <f t="shared" si="1006"/>
        <v>0</v>
      </c>
      <c r="CB1402" s="55">
        <f t="shared" si="1007"/>
        <v>0</v>
      </c>
      <c r="CC1402" s="55">
        <f t="shared" si="1008"/>
        <v>-2.9319035562528826</v>
      </c>
      <c r="CD1402" s="55">
        <f t="shared" si="1009"/>
        <v>0</v>
      </c>
      <c r="CE1402" s="55">
        <f t="shared" si="1010"/>
        <v>0</v>
      </c>
      <c r="CF1402" s="55">
        <f t="shared" si="1011"/>
        <v>0</v>
      </c>
      <c r="CG1402" s="55">
        <f t="shared" si="1012"/>
        <v>0</v>
      </c>
      <c r="CH1402" s="56">
        <f t="shared" si="1020"/>
        <v>-2.9319035562528826</v>
      </c>
      <c r="CI1402" s="57">
        <f t="shared" si="1017"/>
        <v>0.57892015530310037</v>
      </c>
      <c r="CJ1402" s="58">
        <f t="shared" si="1013"/>
        <v>-4.3147182782982512</v>
      </c>
      <c r="CK1402" s="67">
        <f t="shared" si="1014"/>
        <v>0.18905457226529698</v>
      </c>
    </row>
    <row r="1403" spans="1:89">
      <c r="A1403" s="48">
        <v>5291</v>
      </c>
      <c r="B1403" s="89">
        <v>0.16565349544072949</v>
      </c>
      <c r="C1403" s="59">
        <v>2.7624309392265192E-2</v>
      </c>
      <c r="D1403" s="59">
        <v>2.7624309392265192E-2</v>
      </c>
      <c r="E1403" s="59">
        <v>3.4530386740331494E-2</v>
      </c>
      <c r="F1403" s="59">
        <v>3.4069981583793742E-2</v>
      </c>
      <c r="G1403" s="59">
        <v>4.0515653775322284E-2</v>
      </c>
      <c r="H1403" s="59">
        <v>4.0515653775322284E-2</v>
      </c>
      <c r="I1403" s="59">
        <v>4.2725598526703497E-2</v>
      </c>
      <c r="J1403" s="59">
        <v>3.4990791896869246E-2</v>
      </c>
      <c r="K1403" s="59">
        <v>3.5451197053406998E-2</v>
      </c>
      <c r="L1403" s="59">
        <v>3.7292817679558013E-2</v>
      </c>
      <c r="M1403" s="59">
        <v>3.5865561694290976E-2</v>
      </c>
      <c r="N1403" s="59">
        <v>3.0386740331491711E-2</v>
      </c>
      <c r="O1403" s="59">
        <v>3.167587476979742E-2</v>
      </c>
      <c r="P1403" s="120">
        <v>3.4866836662416772E-2</v>
      </c>
      <c r="Q1403" s="60">
        <v>1</v>
      </c>
      <c r="R1403" s="60">
        <v>0</v>
      </c>
      <c r="S1403" s="60">
        <v>1</v>
      </c>
      <c r="T1403" s="60">
        <v>0</v>
      </c>
      <c r="U1403" s="60">
        <v>0</v>
      </c>
      <c r="V1403" s="60">
        <v>0</v>
      </c>
      <c r="W1403" s="60">
        <v>0</v>
      </c>
      <c r="X1403" s="60">
        <v>1</v>
      </c>
      <c r="Y1403" s="60">
        <v>1</v>
      </c>
      <c r="Z1403" s="60">
        <v>0</v>
      </c>
      <c r="AA1403" s="60">
        <v>0</v>
      </c>
      <c r="AB1403" s="60">
        <v>0</v>
      </c>
      <c r="AC1403" s="60">
        <v>0</v>
      </c>
      <c r="AD1403" s="49">
        <f t="shared" si="1018"/>
        <v>4</v>
      </c>
      <c r="AE1403" s="50" t="s">
        <v>22</v>
      </c>
      <c r="AF1403" s="51">
        <f t="shared" si="975"/>
        <v>0.14593673764542556</v>
      </c>
      <c r="AG1403" s="52">
        <f t="shared" si="976"/>
        <v>9.1369631525331424E-2</v>
      </c>
      <c r="AH1403" s="52">
        <f t="shared" si="977"/>
        <v>9.1369631525331424E-2</v>
      </c>
      <c r="AI1403" s="52">
        <f t="shared" si="978"/>
        <v>0.10884009472032441</v>
      </c>
      <c r="AJ1403" s="52">
        <f t="shared" si="979"/>
        <v>0.10768744360368362</v>
      </c>
      <c r="AK1403" s="52">
        <f t="shared" si="980"/>
        <v>0.12371669389942951</v>
      </c>
      <c r="AL1403" s="52">
        <f t="shared" si="981"/>
        <v>0.12371669389942951</v>
      </c>
      <c r="AM1403" s="52">
        <f t="shared" si="982"/>
        <v>0.12917070588333959</v>
      </c>
      <c r="AN1403" s="52">
        <f t="shared" si="983"/>
        <v>0.10999136123495808</v>
      </c>
      <c r="AO1403" s="52">
        <f t="shared" si="984"/>
        <v>0.11114129737760246</v>
      </c>
      <c r="AP1403" s="52">
        <f t="shared" si="985"/>
        <v>0.11572876332456647</v>
      </c>
      <c r="AQ1403" s="52">
        <f t="shared" si="986"/>
        <v>0.11217514585174861</v>
      </c>
      <c r="AR1403" s="52">
        <f t="shared" si="987"/>
        <v>9.8409237145031428E-2</v>
      </c>
      <c r="AS1403" s="52">
        <f t="shared" si="988"/>
        <v>0.10166908933205164</v>
      </c>
      <c r="AT1403" s="146"/>
      <c r="AU1403" s="146"/>
      <c r="AV1403" s="146"/>
      <c r="AW1403" s="146"/>
      <c r="AX1403" s="146"/>
      <c r="AY1403" s="146"/>
      <c r="AZ1403" s="146"/>
      <c r="BA1403" s="146"/>
      <c r="BB1403" s="146"/>
      <c r="BC1403" s="146"/>
      <c r="BD1403" s="146"/>
      <c r="BE1403" s="146"/>
      <c r="BF1403" s="146"/>
      <c r="BG1403" s="53">
        <f t="shared" si="1015"/>
        <v>0.66194141308275123</v>
      </c>
      <c r="BH1403" s="53">
        <f t="shared" si="989"/>
        <v>0.65571869709607433</v>
      </c>
      <c r="BI1403" s="53">
        <f t="shared" si="990"/>
        <v>0.74433509218024241</v>
      </c>
      <c r="BJ1403" s="53">
        <f t="shared" si="991"/>
        <v>0.676744131246381</v>
      </c>
      <c r="BK1403" s="53">
        <f t="shared" si="992"/>
        <v>0.74487598742364269</v>
      </c>
      <c r="BL1403" s="53">
        <f t="shared" si="993"/>
        <v>0.77900723219819623</v>
      </c>
      <c r="BM1403" s="53">
        <f t="shared" si="994"/>
        <v>0.63869527026025741</v>
      </c>
      <c r="BN1403" s="53">
        <f t="shared" si="995"/>
        <v>0.58436480006973746</v>
      </c>
      <c r="BO1403" s="53">
        <f t="shared" si="996"/>
        <v>0.57009432515115432</v>
      </c>
      <c r="BP1403" s="53">
        <f t="shared" si="997"/>
        <v>0.65361394496766356</v>
      </c>
      <c r="BQ1403" s="53">
        <f t="shared" si="998"/>
        <v>0.66556820013082318</v>
      </c>
      <c r="BR1403" s="53">
        <f t="shared" si="999"/>
        <v>0.47955399022959205</v>
      </c>
      <c r="BS1403" s="53">
        <f t="shared" si="1000"/>
        <v>0.49529877418048357</v>
      </c>
      <c r="BT1403" s="54">
        <f t="shared" si="1019"/>
        <v>8.3498118582169987</v>
      </c>
      <c r="BU1403" s="55">
        <f t="shared" si="1016"/>
        <v>-0.412578226836472</v>
      </c>
      <c r="BV1403" s="55">
        <f t="shared" si="1001"/>
        <v>0</v>
      </c>
      <c r="BW1403" s="55">
        <f t="shared" si="1002"/>
        <v>-0.29526395283002033</v>
      </c>
      <c r="BX1403" s="55">
        <f t="shared" si="1003"/>
        <v>0</v>
      </c>
      <c r="BY1403" s="55">
        <f t="shared" si="1004"/>
        <v>0</v>
      </c>
      <c r="BZ1403" s="55">
        <f t="shared" si="1005"/>
        <v>0</v>
      </c>
      <c r="CA1403" s="55">
        <f t="shared" si="1006"/>
        <v>0</v>
      </c>
      <c r="CB1403" s="55">
        <f t="shared" si="1007"/>
        <v>-0.53722983351763365</v>
      </c>
      <c r="CC1403" s="55">
        <f t="shared" si="1008"/>
        <v>-0.56195344912297296</v>
      </c>
      <c r="CD1403" s="55">
        <f t="shared" si="1009"/>
        <v>0</v>
      </c>
      <c r="CE1403" s="55">
        <f t="shared" si="1010"/>
        <v>0</v>
      </c>
      <c r="CF1403" s="55">
        <f t="shared" si="1011"/>
        <v>0</v>
      </c>
      <c r="CG1403" s="55">
        <f t="shared" si="1012"/>
        <v>0</v>
      </c>
      <c r="CH1403" s="56">
        <f t="shared" si="1020"/>
        <v>-1.8070254623070989</v>
      </c>
      <c r="CI1403" s="57">
        <f t="shared" si="1017"/>
        <v>6.1066738962617366</v>
      </c>
      <c r="CJ1403" s="58">
        <f t="shared" si="1013"/>
        <v>-9.6819790959216547</v>
      </c>
      <c r="CK1403" s="67">
        <f t="shared" si="1014"/>
        <v>4.3498118582169987</v>
      </c>
    </row>
    <row r="1404" spans="1:89">
      <c r="A1404" s="48">
        <v>5292</v>
      </c>
      <c r="B1404" s="89">
        <v>8.6626139817629177E-2</v>
      </c>
      <c r="C1404" s="59">
        <v>0.16574585635359115</v>
      </c>
      <c r="D1404" s="59">
        <v>0.16574585635359115</v>
      </c>
      <c r="E1404" s="59">
        <v>0.1703499079189687</v>
      </c>
      <c r="F1404" s="59">
        <v>0.17725598526703498</v>
      </c>
      <c r="G1404" s="59">
        <v>0.20718232044198895</v>
      </c>
      <c r="H1404" s="59">
        <v>0.19337016574585636</v>
      </c>
      <c r="I1404" s="59">
        <v>0.20704419889502762</v>
      </c>
      <c r="J1404" s="59">
        <v>0.19797421731123388</v>
      </c>
      <c r="K1404" s="59">
        <v>0.22099447513812154</v>
      </c>
      <c r="L1404" s="59">
        <v>0.23020257826887661</v>
      </c>
      <c r="M1404" s="59">
        <v>0.22099447513812154</v>
      </c>
      <c r="N1404" s="59">
        <v>0.23660220994475137</v>
      </c>
      <c r="O1404" s="59">
        <v>0.24746777163904235</v>
      </c>
      <c r="P1404" s="120">
        <v>0.20314846295509276</v>
      </c>
      <c r="Q1404" s="60">
        <v>1</v>
      </c>
      <c r="R1404" s="60">
        <v>2</v>
      </c>
      <c r="S1404" s="60">
        <v>1</v>
      </c>
      <c r="T1404" s="60">
        <v>1</v>
      </c>
      <c r="U1404" s="60">
        <v>1</v>
      </c>
      <c r="V1404" s="60">
        <v>1</v>
      </c>
      <c r="W1404" s="60">
        <v>2</v>
      </c>
      <c r="X1404" s="60">
        <v>1</v>
      </c>
      <c r="Y1404" s="60">
        <v>1</v>
      </c>
      <c r="Z1404" s="60">
        <v>3</v>
      </c>
      <c r="AA1404" s="60">
        <v>0</v>
      </c>
      <c r="AB1404" s="60">
        <v>1</v>
      </c>
      <c r="AC1404" s="60">
        <v>2</v>
      </c>
      <c r="AD1404" s="49">
        <f t="shared" si="1018"/>
        <v>17</v>
      </c>
      <c r="AE1404" s="50" t="s">
        <v>22</v>
      </c>
      <c r="AF1404" s="51">
        <f t="shared" si="975"/>
        <v>7.2906684017535153E-2</v>
      </c>
      <c r="AG1404" s="52">
        <f t="shared" si="976"/>
        <v>0.4473775782627531</v>
      </c>
      <c r="AH1404" s="52">
        <f t="shared" si="977"/>
        <v>0.4473775782627531</v>
      </c>
      <c r="AI1404" s="52">
        <f t="shared" si="978"/>
        <v>0.46041975201226792</v>
      </c>
      <c r="AJ1404" s="52">
        <f t="shared" si="979"/>
        <v>0.480163021258946</v>
      </c>
      <c r="AK1404" s="52">
        <f t="shared" si="980"/>
        <v>0.5682392258243989</v>
      </c>
      <c r="AL1404" s="52">
        <f t="shared" si="981"/>
        <v>0.52707709735319885</v>
      </c>
      <c r="AM1404" s="52">
        <f t="shared" si="982"/>
        <v>0.56782324525575911</v>
      </c>
      <c r="AN1404" s="52">
        <f t="shared" si="983"/>
        <v>0.54070005541610866</v>
      </c>
      <c r="AO1404" s="52">
        <f t="shared" si="984"/>
        <v>0.61028309037223527</v>
      </c>
      <c r="AP1404" s="52">
        <f t="shared" si="985"/>
        <v>0.63880335577640757</v>
      </c>
      <c r="AQ1404" s="52">
        <f t="shared" si="986"/>
        <v>0.61028309037223527</v>
      </c>
      <c r="AR1404" s="52">
        <f t="shared" si="987"/>
        <v>0.65885650234580784</v>
      </c>
      <c r="AS1404" s="52">
        <f t="shared" si="988"/>
        <v>0.6933384760462179</v>
      </c>
      <c r="AT1404" s="146"/>
      <c r="AU1404" s="146"/>
      <c r="AV1404" s="146"/>
      <c r="AW1404" s="146"/>
      <c r="AX1404" s="146"/>
      <c r="AY1404" s="146"/>
      <c r="AZ1404" s="146"/>
      <c r="BA1404" s="146"/>
      <c r="BB1404" s="146"/>
      <c r="BC1404" s="146"/>
      <c r="BD1404" s="146"/>
      <c r="BE1404" s="146"/>
      <c r="BF1404" s="146"/>
      <c r="BG1404" s="53">
        <f t="shared" si="1015"/>
        <v>1.6191780426212541</v>
      </c>
      <c r="BH1404" s="53">
        <f t="shared" si="989"/>
        <v>1.6039566274144736</v>
      </c>
      <c r="BI1404" s="53">
        <f t="shared" si="990"/>
        <v>1.5730272366911102</v>
      </c>
      <c r="BJ1404" s="53">
        <f t="shared" si="991"/>
        <v>1.5074775526729018</v>
      </c>
      <c r="BK1404" s="53">
        <f t="shared" si="992"/>
        <v>1.7091870382789129</v>
      </c>
      <c r="BL1404" s="53">
        <f t="shared" si="993"/>
        <v>1.6580210567069502</v>
      </c>
      <c r="BM1404" s="53">
        <f t="shared" si="994"/>
        <v>1.4026378269996895</v>
      </c>
      <c r="BN1404" s="53">
        <f t="shared" si="995"/>
        <v>1.4351080394133866</v>
      </c>
      <c r="BO1404" s="53">
        <f t="shared" si="996"/>
        <v>1.5638867673507586</v>
      </c>
      <c r="BP1404" s="53">
        <f t="shared" si="997"/>
        <v>1.8023946861005689</v>
      </c>
      <c r="BQ1404" s="53">
        <f t="shared" si="998"/>
        <v>1.8089641912487602</v>
      </c>
      <c r="BR1404" s="53">
        <f t="shared" si="999"/>
        <v>1.6039661268943806</v>
      </c>
      <c r="BS1404" s="53">
        <f t="shared" si="1000"/>
        <v>1.6874322051257722</v>
      </c>
      <c r="BT1404" s="54">
        <f t="shared" si="1019"/>
        <v>20.975237397518921</v>
      </c>
      <c r="BU1404" s="55">
        <f t="shared" si="1016"/>
        <v>0.48191863938495622</v>
      </c>
      <c r="BV1404" s="55">
        <f t="shared" si="1001"/>
        <v>0.94494693762687487</v>
      </c>
      <c r="BW1404" s="55">
        <f t="shared" si="1002"/>
        <v>0.45300193905090846</v>
      </c>
      <c r="BX1404" s="55">
        <f t="shared" si="1003"/>
        <v>0.41043775907577063</v>
      </c>
      <c r="BY1404" s="55">
        <f t="shared" si="1004"/>
        <v>0.5360178412572888</v>
      </c>
      <c r="BZ1404" s="55">
        <f t="shared" si="1005"/>
        <v>0.50562475669696361</v>
      </c>
      <c r="CA1404" s="55">
        <f t="shared" si="1006"/>
        <v>0.6767092519136928</v>
      </c>
      <c r="CB1404" s="55">
        <f t="shared" si="1007"/>
        <v>0.36124013516734221</v>
      </c>
      <c r="CC1404" s="55">
        <f t="shared" si="1008"/>
        <v>0.44717424011005874</v>
      </c>
      <c r="CD1404" s="55">
        <f t="shared" si="1009"/>
        <v>1.7673484856885442</v>
      </c>
      <c r="CE1404" s="55">
        <f t="shared" si="1010"/>
        <v>0</v>
      </c>
      <c r="CF1404" s="55">
        <f t="shared" si="1011"/>
        <v>0.47247939132506539</v>
      </c>
      <c r="CG1404" s="55">
        <f t="shared" si="1012"/>
        <v>1.0464159364344765</v>
      </c>
      <c r="CH1404" s="56">
        <f t="shared" si="1020"/>
        <v>8.1033153137319438</v>
      </c>
      <c r="CI1404" s="57">
        <f t="shared" si="1017"/>
        <v>3.1933982760267798</v>
      </c>
      <c r="CJ1404" s="58">
        <f t="shared" si="1013"/>
        <v>-13.469459681424297</v>
      </c>
      <c r="CK1404" s="67">
        <f t="shared" si="1014"/>
        <v>3.9752373975189208</v>
      </c>
    </row>
    <row r="1405" spans="1:89">
      <c r="A1405" s="48">
        <v>5293</v>
      </c>
      <c r="B1405" s="89">
        <v>4.2553191489361701E-2</v>
      </c>
      <c r="C1405" s="59">
        <v>0.19797421731123388</v>
      </c>
      <c r="D1405" s="59">
        <v>0.19797421731123388</v>
      </c>
      <c r="E1405" s="59">
        <v>0.20488029465930019</v>
      </c>
      <c r="F1405" s="59">
        <v>0.21408839779005526</v>
      </c>
      <c r="G1405" s="59">
        <v>0.21869244935543278</v>
      </c>
      <c r="H1405" s="59">
        <v>0.20488029465930019</v>
      </c>
      <c r="I1405" s="59">
        <v>0.25041436464088396</v>
      </c>
      <c r="J1405" s="59">
        <v>0.24171270718232044</v>
      </c>
      <c r="K1405" s="59">
        <v>0.26933701657458564</v>
      </c>
      <c r="L1405" s="59">
        <v>0.28775322283609578</v>
      </c>
      <c r="M1405" s="59">
        <v>0.26933701657458564</v>
      </c>
      <c r="N1405" s="59">
        <v>0.42357274401473294</v>
      </c>
      <c r="O1405" s="59">
        <v>0.4430939226519337</v>
      </c>
      <c r="P1405" s="120">
        <v>0.26336237427397652</v>
      </c>
      <c r="Q1405" s="60">
        <v>1</v>
      </c>
      <c r="R1405" s="60">
        <v>2</v>
      </c>
      <c r="S1405" s="60">
        <v>2</v>
      </c>
      <c r="T1405" s="60">
        <v>0</v>
      </c>
      <c r="U1405" s="60">
        <v>1</v>
      </c>
      <c r="V1405" s="60">
        <v>0</v>
      </c>
      <c r="W1405" s="60">
        <v>0</v>
      </c>
      <c r="X1405" s="60">
        <v>0</v>
      </c>
      <c r="Y1405" s="60">
        <v>3</v>
      </c>
      <c r="Z1405" s="60">
        <v>0</v>
      </c>
      <c r="AA1405" s="60">
        <v>2</v>
      </c>
      <c r="AB1405" s="60">
        <v>0</v>
      </c>
      <c r="AC1405" s="60">
        <v>1</v>
      </c>
      <c r="AD1405" s="49">
        <f t="shared" si="1018"/>
        <v>12</v>
      </c>
      <c r="AE1405" s="50" t="s">
        <v>22</v>
      </c>
      <c r="AF1405" s="51">
        <f t="shared" si="975"/>
        <v>3.4063564533494711E-2</v>
      </c>
      <c r="AG1405" s="52">
        <f t="shared" si="976"/>
        <v>0.54070005541610866</v>
      </c>
      <c r="AH1405" s="52">
        <f t="shared" si="977"/>
        <v>0.54070005541610866</v>
      </c>
      <c r="AI1405" s="52">
        <f t="shared" si="978"/>
        <v>0.56131772773979705</v>
      </c>
      <c r="AJ1405" s="52">
        <f t="shared" si="979"/>
        <v>0.58915075854974064</v>
      </c>
      <c r="AK1405" s="52">
        <f t="shared" si="980"/>
        <v>0.6032144310169969</v>
      </c>
      <c r="AL1405" s="52">
        <f t="shared" si="981"/>
        <v>0.56131772773979705</v>
      </c>
      <c r="AM1405" s="52">
        <f t="shared" si="982"/>
        <v>0.70278383918120746</v>
      </c>
      <c r="AN1405" s="52">
        <f t="shared" si="983"/>
        <v>0.67500654444007369</v>
      </c>
      <c r="AO1405" s="52">
        <f t="shared" si="984"/>
        <v>0.76439868853685433</v>
      </c>
      <c r="AP1405" s="52">
        <f t="shared" si="985"/>
        <v>0.82595263425844812</v>
      </c>
      <c r="AQ1405" s="52">
        <f t="shared" si="986"/>
        <v>0.76439868853685433</v>
      </c>
      <c r="AR1405" s="52">
        <f t="shared" si="987"/>
        <v>1.3275217718159649</v>
      </c>
      <c r="AS1405" s="52">
        <f t="shared" si="988"/>
        <v>1.4063679892299261</v>
      </c>
      <c r="AT1405" s="146"/>
      <c r="AU1405" s="146"/>
      <c r="AV1405" s="146"/>
      <c r="AW1405" s="146"/>
      <c r="AX1405" s="146"/>
      <c r="AY1405" s="146"/>
      <c r="AZ1405" s="146"/>
      <c r="BA1405" s="146"/>
      <c r="BB1405" s="146"/>
      <c r="BC1405" s="146"/>
      <c r="BD1405" s="146"/>
      <c r="BE1405" s="146"/>
      <c r="BF1405" s="146"/>
      <c r="BG1405" s="53">
        <f t="shared" si="1015"/>
        <v>0.9143228046759293</v>
      </c>
      <c r="BH1405" s="53">
        <f t="shared" si="989"/>
        <v>0.90572752566604975</v>
      </c>
      <c r="BI1405" s="53">
        <f t="shared" si="990"/>
        <v>0.89601194742276358</v>
      </c>
      <c r="BJ1405" s="53">
        <f t="shared" si="991"/>
        <v>0.86419416700360807</v>
      </c>
      <c r="BK1405" s="53">
        <f t="shared" si="992"/>
        <v>0.84772082049080588</v>
      </c>
      <c r="BL1405" s="53">
        <f t="shared" si="993"/>
        <v>0.82498756200109058</v>
      </c>
      <c r="BM1405" s="53">
        <f t="shared" si="994"/>
        <v>0.81110465138342391</v>
      </c>
      <c r="BN1405" s="53">
        <f t="shared" si="995"/>
        <v>0.83706447916681925</v>
      </c>
      <c r="BO1405" s="53">
        <f t="shared" si="996"/>
        <v>0.91520134082634785</v>
      </c>
      <c r="BP1405" s="53">
        <f t="shared" si="997"/>
        <v>1.0888313038062625</v>
      </c>
      <c r="BQ1405" s="53">
        <f t="shared" si="998"/>
        <v>1.0586229693229408</v>
      </c>
      <c r="BR1405" s="53">
        <f t="shared" si="999"/>
        <v>1.5099715155020244</v>
      </c>
      <c r="BS1405" s="53">
        <f t="shared" si="1000"/>
        <v>1.5991998888943035</v>
      </c>
      <c r="BT1405" s="54">
        <f t="shared" si="1019"/>
        <v>13.072960976162371</v>
      </c>
      <c r="BU1405" s="55">
        <f t="shared" si="1016"/>
        <v>-8.9571591898232869E-2</v>
      </c>
      <c r="BV1405" s="55">
        <f t="shared" si="1001"/>
        <v>-0.19803352493950327</v>
      </c>
      <c r="BW1405" s="55">
        <f t="shared" si="1002"/>
        <v>-0.21960306383782888</v>
      </c>
      <c r="BX1405" s="55">
        <f t="shared" si="1003"/>
        <v>0</v>
      </c>
      <c r="BY1405" s="55">
        <f t="shared" si="1004"/>
        <v>-0.1652039185147367</v>
      </c>
      <c r="BZ1405" s="55">
        <f t="shared" si="1005"/>
        <v>0</v>
      </c>
      <c r="CA1405" s="55">
        <f t="shared" si="1006"/>
        <v>0</v>
      </c>
      <c r="CB1405" s="55">
        <f t="shared" si="1007"/>
        <v>0</v>
      </c>
      <c r="CC1405" s="55">
        <f t="shared" si="1008"/>
        <v>-0.26583357988176781</v>
      </c>
      <c r="CD1405" s="55">
        <f t="shared" si="1009"/>
        <v>0</v>
      </c>
      <c r="CE1405" s="55">
        <f t="shared" si="1010"/>
        <v>0.11393795607290537</v>
      </c>
      <c r="CF1405" s="55">
        <f t="shared" si="1011"/>
        <v>0</v>
      </c>
      <c r="CG1405" s="55">
        <f t="shared" si="1012"/>
        <v>0.46950343472825268</v>
      </c>
      <c r="CH1405" s="56">
        <f t="shared" si="1020"/>
        <v>-0.35480428827091154</v>
      </c>
      <c r="CI1405" s="57">
        <f t="shared" si="1017"/>
        <v>1.5686868724342076</v>
      </c>
      <c r="CJ1405" s="58">
        <f t="shared" si="1013"/>
        <v>-14.512546235594304</v>
      </c>
      <c r="CK1405" s="67">
        <f t="shared" si="1014"/>
        <v>1.0729609761623706</v>
      </c>
    </row>
    <row r="1406" spans="1:89">
      <c r="A1406" s="48">
        <v>5294</v>
      </c>
      <c r="B1406" s="89">
        <v>0.10688956433637285</v>
      </c>
      <c r="C1406" s="59">
        <v>0.30386740331491713</v>
      </c>
      <c r="D1406" s="59">
        <v>0.30386740331491713</v>
      </c>
      <c r="E1406" s="59">
        <v>0.29465930018416209</v>
      </c>
      <c r="F1406" s="59">
        <v>0.30847145488029465</v>
      </c>
      <c r="G1406" s="59">
        <v>0.28314917127071826</v>
      </c>
      <c r="H1406" s="59">
        <v>0.30847145488029465</v>
      </c>
      <c r="I1406" s="59">
        <v>0.33466850828729283</v>
      </c>
      <c r="J1406" s="59">
        <v>0.3729281767955801</v>
      </c>
      <c r="K1406" s="59">
        <v>0.39825046040515655</v>
      </c>
      <c r="L1406" s="59">
        <v>0.43278084714548803</v>
      </c>
      <c r="M1406" s="59">
        <v>0.40860957642725598</v>
      </c>
      <c r="N1406" s="59">
        <v>0.44479742173112341</v>
      </c>
      <c r="O1406" s="59">
        <v>0.46528545119705339</v>
      </c>
      <c r="P1406" s="120">
        <v>0.35844666383340418</v>
      </c>
      <c r="Q1406" s="60">
        <v>3</v>
      </c>
      <c r="R1406" s="60">
        <v>4</v>
      </c>
      <c r="S1406" s="60">
        <v>0</v>
      </c>
      <c r="T1406" s="60">
        <v>1</v>
      </c>
      <c r="U1406" s="60">
        <v>2</v>
      </c>
      <c r="V1406" s="60">
        <v>5</v>
      </c>
      <c r="W1406" s="60">
        <v>4</v>
      </c>
      <c r="X1406" s="60">
        <v>0</v>
      </c>
      <c r="Y1406" s="60">
        <v>5</v>
      </c>
      <c r="Z1406" s="60">
        <v>4</v>
      </c>
      <c r="AA1406" s="60">
        <v>6</v>
      </c>
      <c r="AB1406" s="60">
        <v>2</v>
      </c>
      <c r="AC1406" s="60">
        <v>4</v>
      </c>
      <c r="AD1406" s="49">
        <f t="shared" si="1018"/>
        <v>40</v>
      </c>
      <c r="AE1406" s="50" t="s">
        <v>22</v>
      </c>
      <c r="AF1406" s="51">
        <f t="shared" si="975"/>
        <v>9.1303655106175705E-2</v>
      </c>
      <c r="AG1406" s="52">
        <f t="shared" si="976"/>
        <v>0.8810924536158532</v>
      </c>
      <c r="AH1406" s="52">
        <f t="shared" si="977"/>
        <v>0.8810924536158532</v>
      </c>
      <c r="AI1406" s="52">
        <f t="shared" si="978"/>
        <v>0.84943799778164408</v>
      </c>
      <c r="AJ1406" s="52">
        <f t="shared" si="979"/>
        <v>0.89706539087922776</v>
      </c>
      <c r="AK1406" s="52">
        <f t="shared" si="980"/>
        <v>0.81041760155682152</v>
      </c>
      <c r="AL1406" s="52">
        <f t="shared" si="981"/>
        <v>0.89706539087922776</v>
      </c>
      <c r="AM1406" s="52">
        <f t="shared" si="982"/>
        <v>0.98979291498220023</v>
      </c>
      <c r="AN1406" s="52">
        <f t="shared" si="983"/>
        <v>1.1308034924138846</v>
      </c>
      <c r="AO1406" s="52">
        <f t="shared" si="984"/>
        <v>1.2277408148404891</v>
      </c>
      <c r="AP1406" s="52">
        <f t="shared" si="985"/>
        <v>1.3645055504671746</v>
      </c>
      <c r="AQ1406" s="52">
        <f t="shared" si="986"/>
        <v>1.2682181151616896</v>
      </c>
      <c r="AR1406" s="52">
        <f t="shared" si="987"/>
        <v>1.4133274479967655</v>
      </c>
      <c r="AS1406" s="52">
        <f t="shared" si="988"/>
        <v>1.4980174103057557</v>
      </c>
      <c r="AT1406" s="146"/>
      <c r="AU1406" s="146"/>
      <c r="AV1406" s="146"/>
      <c r="AW1406" s="146"/>
      <c r="AX1406" s="146"/>
      <c r="AY1406" s="146"/>
      <c r="AZ1406" s="146"/>
      <c r="BA1406" s="146"/>
      <c r="BB1406" s="146"/>
      <c r="BC1406" s="146"/>
      <c r="BD1406" s="146"/>
      <c r="BE1406" s="146"/>
      <c r="BF1406" s="146"/>
      <c r="BG1406" s="53">
        <f t="shared" si="1015"/>
        <v>3.9935827800466477</v>
      </c>
      <c r="BH1406" s="53">
        <f t="shared" si="989"/>
        <v>3.9560402862271724</v>
      </c>
      <c r="BI1406" s="53">
        <f t="shared" si="990"/>
        <v>3.6344173581692223</v>
      </c>
      <c r="BJ1406" s="53">
        <f t="shared" si="991"/>
        <v>3.5270130196500324</v>
      </c>
      <c r="BK1406" s="53">
        <f t="shared" si="992"/>
        <v>3.0527276724619292</v>
      </c>
      <c r="BL1406" s="53">
        <f t="shared" si="993"/>
        <v>3.5339533784693402</v>
      </c>
      <c r="BM1406" s="53">
        <f t="shared" si="994"/>
        <v>3.0619460766583737</v>
      </c>
      <c r="BN1406" s="53">
        <f t="shared" si="995"/>
        <v>3.7586868300591134</v>
      </c>
      <c r="BO1406" s="53">
        <f t="shared" si="996"/>
        <v>3.9400477012047421</v>
      </c>
      <c r="BP1406" s="53">
        <f t="shared" si="997"/>
        <v>4.8214629506906421</v>
      </c>
      <c r="BQ1406" s="53">
        <f t="shared" si="998"/>
        <v>4.7077501238485144</v>
      </c>
      <c r="BR1406" s="53">
        <f t="shared" si="999"/>
        <v>4.3089153998015579</v>
      </c>
      <c r="BS1406" s="53">
        <f t="shared" si="1000"/>
        <v>4.5658192065926579</v>
      </c>
      <c r="BT1406" s="54">
        <f t="shared" si="1019"/>
        <v>50.862362783879945</v>
      </c>
      <c r="BU1406" s="55">
        <f t="shared" si="1016"/>
        <v>4.1540663035687881</v>
      </c>
      <c r="BV1406" s="55">
        <f t="shared" si="1001"/>
        <v>5.5009743891389755</v>
      </c>
      <c r="BW1406" s="55">
        <f t="shared" si="1002"/>
        <v>0</v>
      </c>
      <c r="BX1406" s="55">
        <f t="shared" si="1003"/>
        <v>1.2604513426704167</v>
      </c>
      <c r="BY1406" s="55">
        <f t="shared" si="1004"/>
        <v>2.2320710195889415</v>
      </c>
      <c r="BZ1406" s="55">
        <f t="shared" si="1005"/>
        <v>6.312085907633838</v>
      </c>
      <c r="CA1406" s="55">
        <f t="shared" si="1006"/>
        <v>4.4762027463339464</v>
      </c>
      <c r="CB1406" s="55">
        <f t="shared" si="1007"/>
        <v>0</v>
      </c>
      <c r="CC1406" s="55">
        <f t="shared" si="1008"/>
        <v>6.8559641507065567</v>
      </c>
      <c r="CD1406" s="55">
        <f t="shared" si="1009"/>
        <v>6.2923095950056727</v>
      </c>
      <c r="CE1406" s="55">
        <f t="shared" si="1010"/>
        <v>9.2952606791458905</v>
      </c>
      <c r="CF1406" s="55">
        <f t="shared" si="1011"/>
        <v>2.9213724501386267</v>
      </c>
      <c r="CG1406" s="55">
        <f t="shared" si="1012"/>
        <v>6.0743918069842948</v>
      </c>
      <c r="CH1406" s="56">
        <f t="shared" si="1020"/>
        <v>55.375150390915948</v>
      </c>
      <c r="CI1406" s="57">
        <f t="shared" si="1017"/>
        <v>3.9403920248049742</v>
      </c>
      <c r="CJ1406" s="58">
        <f t="shared" si="1013"/>
        <v>4.4434490205973702</v>
      </c>
      <c r="CK1406" s="67">
        <f t="shared" si="1014"/>
        <v>10.862362783879945</v>
      </c>
    </row>
    <row r="1407" spans="1:89">
      <c r="A1407" s="48">
        <v>5295</v>
      </c>
      <c r="B1407" s="89">
        <v>2.2796352583586629E-2</v>
      </c>
      <c r="C1407" s="59">
        <v>0.30386740331491713</v>
      </c>
      <c r="D1407" s="59">
        <v>0.30386740331491713</v>
      </c>
      <c r="E1407" s="59">
        <v>0.29465930018416209</v>
      </c>
      <c r="F1407" s="59">
        <v>0.30847145488029465</v>
      </c>
      <c r="G1407" s="59">
        <v>0.28314917127071826</v>
      </c>
      <c r="H1407" s="59">
        <v>0.30847145488029465</v>
      </c>
      <c r="I1407" s="59">
        <v>0.33466850828729283</v>
      </c>
      <c r="J1407" s="59">
        <v>0.3729281767955801</v>
      </c>
      <c r="K1407" s="59">
        <v>0.39825046040515655</v>
      </c>
      <c r="L1407" s="59">
        <v>0.43278084714548803</v>
      </c>
      <c r="M1407" s="59">
        <v>0.40860957642725598</v>
      </c>
      <c r="N1407" s="59">
        <v>0.44479742173112341</v>
      </c>
      <c r="O1407" s="59">
        <v>0.46528545119705339</v>
      </c>
      <c r="P1407" s="120">
        <v>0.35844666383340418</v>
      </c>
      <c r="Q1407" s="60">
        <v>0</v>
      </c>
      <c r="R1407" s="60">
        <v>0</v>
      </c>
      <c r="S1407" s="60">
        <v>0</v>
      </c>
      <c r="T1407" s="60">
        <v>0</v>
      </c>
      <c r="U1407" s="60">
        <v>0</v>
      </c>
      <c r="V1407" s="60">
        <v>1</v>
      </c>
      <c r="W1407" s="60">
        <v>0</v>
      </c>
      <c r="X1407" s="60">
        <v>2</v>
      </c>
      <c r="Y1407" s="60">
        <v>1</v>
      </c>
      <c r="Z1407" s="60">
        <v>1</v>
      </c>
      <c r="AA1407" s="60">
        <v>1</v>
      </c>
      <c r="AB1407" s="60">
        <v>0</v>
      </c>
      <c r="AC1407" s="60">
        <v>0</v>
      </c>
      <c r="AD1407" s="49">
        <f t="shared" si="1018"/>
        <v>6</v>
      </c>
      <c r="AE1407" s="50" t="s">
        <v>22</v>
      </c>
      <c r="AF1407" s="51">
        <f t="shared" si="975"/>
        <v>1.7462914122725121E-2</v>
      </c>
      <c r="AG1407" s="52">
        <f t="shared" si="976"/>
        <v>0.8810924536158532</v>
      </c>
      <c r="AH1407" s="52">
        <f t="shared" si="977"/>
        <v>0.8810924536158532</v>
      </c>
      <c r="AI1407" s="52">
        <f t="shared" si="978"/>
        <v>0.84943799778164408</v>
      </c>
      <c r="AJ1407" s="52">
        <f t="shared" si="979"/>
        <v>0.89706539087922776</v>
      </c>
      <c r="AK1407" s="52">
        <f t="shared" si="980"/>
        <v>0.81041760155682152</v>
      </c>
      <c r="AL1407" s="52">
        <f t="shared" si="981"/>
        <v>0.89706539087922776</v>
      </c>
      <c r="AM1407" s="52">
        <f t="shared" si="982"/>
        <v>0.98979291498220023</v>
      </c>
      <c r="AN1407" s="52">
        <f t="shared" si="983"/>
        <v>1.1308034924138846</v>
      </c>
      <c r="AO1407" s="52">
        <f t="shared" si="984"/>
        <v>1.2277408148404891</v>
      </c>
      <c r="AP1407" s="52">
        <f t="shared" si="985"/>
        <v>1.3645055504671746</v>
      </c>
      <c r="AQ1407" s="52">
        <f t="shared" si="986"/>
        <v>1.2682181151616896</v>
      </c>
      <c r="AR1407" s="52">
        <f t="shared" si="987"/>
        <v>1.4133274479967655</v>
      </c>
      <c r="AS1407" s="52">
        <f t="shared" si="988"/>
        <v>1.4980174103057557</v>
      </c>
      <c r="AT1407" s="146"/>
      <c r="AU1407" s="146"/>
      <c r="AV1407" s="146"/>
      <c r="AW1407" s="146"/>
      <c r="AX1407" s="146"/>
      <c r="AY1407" s="146"/>
      <c r="AZ1407" s="146"/>
      <c r="BA1407" s="146"/>
      <c r="BB1407" s="146"/>
      <c r="BC1407" s="146"/>
      <c r="BD1407" s="146"/>
      <c r="BE1407" s="146"/>
      <c r="BF1407" s="146"/>
      <c r="BG1407" s="53">
        <f t="shared" si="1015"/>
        <v>0.76382038647685346</v>
      </c>
      <c r="BH1407" s="53">
        <f t="shared" si="989"/>
        <v>0.75663993631020843</v>
      </c>
      <c r="BI1407" s="53">
        <f t="shared" si="990"/>
        <v>0.69512571143011925</v>
      </c>
      <c r="BJ1407" s="53">
        <f t="shared" si="991"/>
        <v>0.67458334937695064</v>
      </c>
      <c r="BK1407" s="53">
        <f t="shared" si="992"/>
        <v>0.58387061418599662</v>
      </c>
      <c r="BL1407" s="53">
        <f t="shared" si="993"/>
        <v>0.67591077586279646</v>
      </c>
      <c r="BM1407" s="53">
        <f t="shared" si="994"/>
        <v>0.58563374404803648</v>
      </c>
      <c r="BN1407" s="53">
        <f t="shared" si="995"/>
        <v>0.7188937315949856</v>
      </c>
      <c r="BO1407" s="53">
        <f t="shared" si="996"/>
        <v>0.75358116348756177</v>
      </c>
      <c r="BP1407" s="53">
        <f t="shared" si="997"/>
        <v>0.92216235325847939</v>
      </c>
      <c r="BQ1407" s="53">
        <f t="shared" si="998"/>
        <v>0.90041341749586201</v>
      </c>
      <c r="BR1407" s="53">
        <f t="shared" si="999"/>
        <v>0.82413151479335256</v>
      </c>
      <c r="BS1407" s="53">
        <f t="shared" si="1000"/>
        <v>0.87326743504295368</v>
      </c>
      <c r="BT1407" s="54">
        <f t="shared" si="1019"/>
        <v>9.7280341333641545</v>
      </c>
      <c r="BU1407" s="55">
        <f t="shared" si="1016"/>
        <v>0</v>
      </c>
      <c r="BV1407" s="55">
        <f t="shared" si="1001"/>
        <v>0</v>
      </c>
      <c r="BW1407" s="55">
        <f t="shared" si="1002"/>
        <v>0</v>
      </c>
      <c r="BX1407" s="55">
        <f t="shared" si="1003"/>
        <v>0</v>
      </c>
      <c r="BY1407" s="55">
        <f t="shared" si="1004"/>
        <v>0</v>
      </c>
      <c r="BZ1407" s="55">
        <f t="shared" si="1005"/>
        <v>-0.39169420001904848</v>
      </c>
      <c r="CA1407" s="55">
        <f t="shared" si="1006"/>
        <v>0</v>
      </c>
      <c r="CB1407" s="55">
        <f t="shared" si="1007"/>
        <v>-0.66008346493953418</v>
      </c>
      <c r="CC1407" s="55">
        <f t="shared" si="1008"/>
        <v>-0.28291855140450467</v>
      </c>
      <c r="CD1407" s="55">
        <f t="shared" si="1009"/>
        <v>-8.1033982794397746E-2</v>
      </c>
      <c r="CE1407" s="55">
        <f t="shared" si="1010"/>
        <v>-0.10490126835483396</v>
      </c>
      <c r="CF1407" s="55">
        <f t="shared" si="1011"/>
        <v>0</v>
      </c>
      <c r="CG1407" s="55">
        <f t="shared" si="1012"/>
        <v>0</v>
      </c>
      <c r="CH1407" s="56">
        <f t="shared" si="1020"/>
        <v>-1.5206314675123191</v>
      </c>
      <c r="CI1407" s="57">
        <f t="shared" si="1017"/>
        <v>0.84036796737546848</v>
      </c>
      <c r="CJ1407" s="58">
        <f t="shared" si="1013"/>
        <v>-11.628136918405177</v>
      </c>
      <c r="CK1407" s="67">
        <f t="shared" si="1014"/>
        <v>3.7280341333641545</v>
      </c>
    </row>
    <row r="1408" spans="1:89">
      <c r="A1408" s="48">
        <v>5296</v>
      </c>
      <c r="B1408" s="89">
        <v>3.5460992907801421E-2</v>
      </c>
      <c r="C1408" s="59">
        <v>0.25322283609576429</v>
      </c>
      <c r="D1408" s="59">
        <v>0.25322283609576429</v>
      </c>
      <c r="E1408" s="59">
        <v>0.2440147329650092</v>
      </c>
      <c r="F1408" s="59">
        <v>0.25552486187845302</v>
      </c>
      <c r="G1408" s="59">
        <v>0.23480662983425415</v>
      </c>
      <c r="H1408" s="59">
        <v>0.26473296500920812</v>
      </c>
      <c r="I1408" s="59">
        <v>0.27449355432780848</v>
      </c>
      <c r="J1408" s="59">
        <v>0.29696132596685082</v>
      </c>
      <c r="K1408" s="59">
        <v>0.31767955801104975</v>
      </c>
      <c r="L1408" s="59">
        <v>0.324585635359116</v>
      </c>
      <c r="M1408" s="59">
        <v>0.32592081031307552</v>
      </c>
      <c r="N1408" s="59">
        <v>0.33360957642725597</v>
      </c>
      <c r="O1408" s="59">
        <v>0.34894106813996317</v>
      </c>
      <c r="P1408" s="120">
        <v>0.2867474146479671</v>
      </c>
      <c r="Q1408" s="60">
        <v>3</v>
      </c>
      <c r="R1408" s="60">
        <v>0</v>
      </c>
      <c r="S1408" s="60">
        <v>1</v>
      </c>
      <c r="T1408" s="60">
        <v>0</v>
      </c>
      <c r="U1408" s="60">
        <v>0</v>
      </c>
      <c r="V1408" s="60">
        <v>0</v>
      </c>
      <c r="W1408" s="60">
        <v>1</v>
      </c>
      <c r="X1408" s="60">
        <v>0</v>
      </c>
      <c r="Y1408" s="60">
        <v>0</v>
      </c>
      <c r="Z1408" s="60">
        <v>0</v>
      </c>
      <c r="AA1408" s="60">
        <v>0</v>
      </c>
      <c r="AB1408" s="60">
        <v>0</v>
      </c>
      <c r="AC1408" s="60">
        <v>0</v>
      </c>
      <c r="AD1408" s="49">
        <f t="shared" si="1018"/>
        <v>5</v>
      </c>
      <c r="AE1408" s="50" t="s">
        <v>22</v>
      </c>
      <c r="AF1408" s="51">
        <f t="shared" si="975"/>
        <v>2.8023838503561251E-2</v>
      </c>
      <c r="AG1408" s="52">
        <f t="shared" si="976"/>
        <v>0.71182389050156658</v>
      </c>
      <c r="AH1408" s="52">
        <f t="shared" si="977"/>
        <v>0.71182389050156658</v>
      </c>
      <c r="AI1408" s="52">
        <f t="shared" si="978"/>
        <v>0.68232089432721277</v>
      </c>
      <c r="AJ1408" s="52">
        <f t="shared" si="979"/>
        <v>0.71926101147353494</v>
      </c>
      <c r="AK1408" s="52">
        <f t="shared" si="980"/>
        <v>0.65321091253212216</v>
      </c>
      <c r="AL1408" s="52">
        <f t="shared" si="981"/>
        <v>0.74925476896338539</v>
      </c>
      <c r="AM1408" s="52">
        <f t="shared" si="982"/>
        <v>0.78147612518682874</v>
      </c>
      <c r="AN1408" s="52">
        <f t="shared" si="983"/>
        <v>0.8573151450684009</v>
      </c>
      <c r="AO1408" s="52">
        <f t="shared" si="984"/>
        <v>0.9293020328582533</v>
      </c>
      <c r="AP1408" s="52">
        <f t="shared" si="985"/>
        <v>0.95373340074071655</v>
      </c>
      <c r="AQ1408" s="52">
        <f t="shared" si="986"/>
        <v>0.95848185608866099</v>
      </c>
      <c r="AR1408" s="52">
        <f t="shared" si="987"/>
        <v>0.98598414007466151</v>
      </c>
      <c r="AS1408" s="52">
        <f t="shared" si="988"/>
        <v>1.0416242040394705</v>
      </c>
      <c r="AT1408" s="146"/>
      <c r="AU1408" s="146"/>
      <c r="AV1408" s="146"/>
      <c r="AW1408" s="146"/>
      <c r="AX1408" s="146"/>
      <c r="AY1408" s="146"/>
      <c r="AZ1408" s="146"/>
      <c r="BA1408" s="146"/>
      <c r="BB1408" s="146"/>
      <c r="BC1408" s="146"/>
      <c r="BD1408" s="146"/>
      <c r="BE1408" s="146"/>
      <c r="BF1408" s="146"/>
      <c r="BG1408" s="53">
        <f t="shared" si="1015"/>
        <v>0.99026909865461821</v>
      </c>
      <c r="BH1408" s="53">
        <f t="shared" si="989"/>
        <v>0.98095987093518577</v>
      </c>
      <c r="BI1408" s="53">
        <f t="shared" si="990"/>
        <v>0.89604793262104432</v>
      </c>
      <c r="BJ1408" s="53">
        <f t="shared" si="991"/>
        <v>0.8679784411456537</v>
      </c>
      <c r="BK1408" s="53">
        <f t="shared" si="992"/>
        <v>0.75521757457228789</v>
      </c>
      <c r="BL1408" s="53">
        <f t="shared" si="993"/>
        <v>0.90595304229428975</v>
      </c>
      <c r="BM1408" s="53">
        <f t="shared" si="994"/>
        <v>0.74200762751184479</v>
      </c>
      <c r="BN1408" s="53">
        <f t="shared" si="995"/>
        <v>0.87463923423145506</v>
      </c>
      <c r="BO1408" s="53">
        <f t="shared" si="996"/>
        <v>0.91535831514412958</v>
      </c>
      <c r="BP1408" s="53">
        <f t="shared" si="997"/>
        <v>1.0343558557289396</v>
      </c>
      <c r="BQ1408" s="53">
        <f t="shared" si="998"/>
        <v>1.0920507088970561</v>
      </c>
      <c r="BR1408" s="53">
        <f t="shared" si="999"/>
        <v>0.92264484789637424</v>
      </c>
      <c r="BS1408" s="53">
        <f t="shared" si="1000"/>
        <v>0.97443386899067597</v>
      </c>
      <c r="BT1408" s="54">
        <f t="shared" si="1019"/>
        <v>11.951916418623556</v>
      </c>
      <c r="BU1408" s="55">
        <f t="shared" si="1016"/>
        <v>-2.933566789846315E-2</v>
      </c>
      <c r="BV1408" s="55">
        <f t="shared" si="1001"/>
        <v>0</v>
      </c>
      <c r="BW1408" s="55">
        <f t="shared" si="1002"/>
        <v>-0.1097613712092347</v>
      </c>
      <c r="BX1408" s="55">
        <f t="shared" si="1003"/>
        <v>0</v>
      </c>
      <c r="BY1408" s="55">
        <f t="shared" si="1004"/>
        <v>0</v>
      </c>
      <c r="BZ1408" s="55">
        <f t="shared" si="1005"/>
        <v>0</v>
      </c>
      <c r="CA1408" s="55">
        <f t="shared" si="1006"/>
        <v>-0.29839575620203296</v>
      </c>
      <c r="CB1408" s="55">
        <f t="shared" si="1007"/>
        <v>0</v>
      </c>
      <c r="CC1408" s="55">
        <f t="shared" si="1008"/>
        <v>0</v>
      </c>
      <c r="CD1408" s="55">
        <f t="shared" si="1009"/>
        <v>0</v>
      </c>
      <c r="CE1408" s="55">
        <f t="shared" si="1010"/>
        <v>0</v>
      </c>
      <c r="CF1408" s="55">
        <f t="shared" si="1011"/>
        <v>0</v>
      </c>
      <c r="CG1408" s="55">
        <f t="shared" si="1012"/>
        <v>0</v>
      </c>
      <c r="CH1408" s="56">
        <f t="shared" si="1020"/>
        <v>-0.43749279530973084</v>
      </c>
      <c r="CI1408" s="57">
        <f t="shared" si="1017"/>
        <v>1.3072390603618398</v>
      </c>
      <c r="CJ1408" s="58">
        <f t="shared" si="1013"/>
        <v>-10.960056262596044</v>
      </c>
      <c r="CK1408" s="67">
        <f t="shared" si="1014"/>
        <v>6.951916418623556</v>
      </c>
    </row>
    <row r="1409" spans="1:89">
      <c r="A1409" s="48">
        <v>5297</v>
      </c>
      <c r="B1409" s="89">
        <v>1.0131712259371836E-2</v>
      </c>
      <c r="C1409" s="59">
        <v>0.23480662983425415</v>
      </c>
      <c r="D1409" s="59">
        <v>0.23480662983425415</v>
      </c>
      <c r="E1409" s="59">
        <v>0.23480662983425415</v>
      </c>
      <c r="F1409" s="59">
        <v>0.24631675874769798</v>
      </c>
      <c r="G1409" s="59">
        <v>0.22559852670349909</v>
      </c>
      <c r="H1409" s="59">
        <v>0.25322283609576429</v>
      </c>
      <c r="I1409" s="59">
        <v>0.24318600368324125</v>
      </c>
      <c r="J1409" s="59">
        <v>0.24631675874769798</v>
      </c>
      <c r="K1409" s="59">
        <v>0.26243093922651933</v>
      </c>
      <c r="L1409" s="59">
        <v>0.28314917127071826</v>
      </c>
      <c r="M1409" s="59">
        <v>0.26924493554327811</v>
      </c>
      <c r="N1409" s="59">
        <v>0.29102209944751384</v>
      </c>
      <c r="O1409" s="59">
        <v>0.30441988950276244</v>
      </c>
      <c r="P1409" s="120">
        <v>0.2561021391131888</v>
      </c>
      <c r="Q1409" s="60">
        <v>0</v>
      </c>
      <c r="R1409" s="60">
        <v>0</v>
      </c>
      <c r="S1409" s="60">
        <v>0</v>
      </c>
      <c r="T1409" s="60">
        <v>1</v>
      </c>
      <c r="U1409" s="60">
        <v>0</v>
      </c>
      <c r="V1409" s="60">
        <v>0</v>
      </c>
      <c r="W1409" s="60">
        <v>0</v>
      </c>
      <c r="X1409" s="60">
        <v>0</v>
      </c>
      <c r="Y1409" s="60">
        <v>0</v>
      </c>
      <c r="Z1409" s="60">
        <v>0</v>
      </c>
      <c r="AA1409" s="60">
        <v>0</v>
      </c>
      <c r="AB1409" s="60">
        <v>0</v>
      </c>
      <c r="AC1409" s="60">
        <v>0</v>
      </c>
      <c r="AD1409" s="49">
        <f t="shared" si="1018"/>
        <v>1</v>
      </c>
      <c r="AE1409" s="50" t="s">
        <v>22</v>
      </c>
      <c r="AF1409" s="51">
        <f t="shared" si="975"/>
        <v>7.3301019929421628E-3</v>
      </c>
      <c r="AG1409" s="52">
        <f t="shared" si="976"/>
        <v>0.65321091253212216</v>
      </c>
      <c r="AH1409" s="52">
        <f t="shared" si="977"/>
        <v>0.65321091253212216</v>
      </c>
      <c r="AI1409" s="52">
        <f t="shared" si="978"/>
        <v>0.65321091253212216</v>
      </c>
      <c r="AJ1409" s="52">
        <f t="shared" si="979"/>
        <v>0.68965980859677689</v>
      </c>
      <c r="AK1409" s="52">
        <f t="shared" si="980"/>
        <v>0.62449408848205523</v>
      </c>
      <c r="AL1409" s="52">
        <f t="shared" si="981"/>
        <v>0.71182389050156658</v>
      </c>
      <c r="AM1409" s="52">
        <f t="shared" si="982"/>
        <v>0.6796848983478273</v>
      </c>
      <c r="AN1409" s="52">
        <f t="shared" si="983"/>
        <v>0.68965980859677689</v>
      </c>
      <c r="AO1409" s="52">
        <f t="shared" si="984"/>
        <v>0.74171955532118028</v>
      </c>
      <c r="AP1409" s="52">
        <f t="shared" si="985"/>
        <v>0.81041760155682152</v>
      </c>
      <c r="AQ1409" s="52">
        <f t="shared" si="986"/>
        <v>0.76409485023937584</v>
      </c>
      <c r="AR1409" s="52">
        <f t="shared" si="987"/>
        <v>0.83704171368950164</v>
      </c>
      <c r="AS1409" s="52">
        <f t="shared" si="988"/>
        <v>0.8830040818769429</v>
      </c>
      <c r="AT1409" s="146"/>
      <c r="AU1409" s="146"/>
      <c r="AV1409" s="146"/>
      <c r="AW1409" s="146"/>
      <c r="AX1409" s="146"/>
      <c r="AY1409" s="146"/>
      <c r="AZ1409" s="146"/>
      <c r="BA1409" s="146"/>
      <c r="BB1409" s="146"/>
      <c r="BC1409" s="146"/>
      <c r="BD1409" s="146"/>
      <c r="BE1409" s="146"/>
      <c r="BF1409" s="146"/>
      <c r="BG1409" s="53">
        <f t="shared" si="1015"/>
        <v>0.23769305617658226</v>
      </c>
      <c r="BH1409" s="53">
        <f t="shared" si="989"/>
        <v>0.23545857386234881</v>
      </c>
      <c r="BI1409" s="53">
        <f t="shared" si="990"/>
        <v>0.22437703199260736</v>
      </c>
      <c r="BJ1409" s="53">
        <f t="shared" si="991"/>
        <v>0.21769062797847358</v>
      </c>
      <c r="BK1409" s="53">
        <f t="shared" si="992"/>
        <v>0.18885538990903283</v>
      </c>
      <c r="BL1409" s="53">
        <f t="shared" si="993"/>
        <v>0.22512883695736946</v>
      </c>
      <c r="BM1409" s="53">
        <f t="shared" si="994"/>
        <v>0.16880397602392555</v>
      </c>
      <c r="BN1409" s="53">
        <f t="shared" si="995"/>
        <v>0.18403726572646503</v>
      </c>
      <c r="BO1409" s="53">
        <f t="shared" si="996"/>
        <v>0.19109810002625174</v>
      </c>
      <c r="BP1409" s="53">
        <f t="shared" si="997"/>
        <v>0.22989749865141218</v>
      </c>
      <c r="BQ1409" s="53">
        <f t="shared" si="998"/>
        <v>0.22771339466652374</v>
      </c>
      <c r="BR1409" s="53">
        <f t="shared" si="999"/>
        <v>0.20487743544900075</v>
      </c>
      <c r="BS1409" s="53">
        <f t="shared" si="1000"/>
        <v>0.21606599147591421</v>
      </c>
      <c r="BT1409" s="54">
        <f t="shared" si="1019"/>
        <v>2.7516971788959075</v>
      </c>
      <c r="BU1409" s="55">
        <f t="shared" si="1016"/>
        <v>0</v>
      </c>
      <c r="BV1409" s="55">
        <f t="shared" si="1001"/>
        <v>0</v>
      </c>
      <c r="BW1409" s="55">
        <f t="shared" si="1002"/>
        <v>0</v>
      </c>
      <c r="BX1409" s="55">
        <f t="shared" si="1003"/>
        <v>-1.5246803618361036</v>
      </c>
      <c r="BY1409" s="55">
        <f t="shared" si="1004"/>
        <v>0</v>
      </c>
      <c r="BZ1409" s="55">
        <f t="shared" si="1005"/>
        <v>0</v>
      </c>
      <c r="CA1409" s="55">
        <f t="shared" si="1006"/>
        <v>0</v>
      </c>
      <c r="CB1409" s="55">
        <f t="shared" si="1007"/>
        <v>0</v>
      </c>
      <c r="CC1409" s="55">
        <f t="shared" si="1008"/>
        <v>0</v>
      </c>
      <c r="CD1409" s="55">
        <f t="shared" si="1009"/>
        <v>0</v>
      </c>
      <c r="CE1409" s="55">
        <f t="shared" si="1010"/>
        <v>0</v>
      </c>
      <c r="CF1409" s="55">
        <f t="shared" si="1011"/>
        <v>0</v>
      </c>
      <c r="CG1409" s="55">
        <f t="shared" si="1012"/>
        <v>0</v>
      </c>
      <c r="CH1409" s="56">
        <f t="shared" si="1020"/>
        <v>-1.5246803618361036</v>
      </c>
      <c r="CI1409" s="57">
        <f t="shared" si="1017"/>
        <v>0.37349687438909712</v>
      </c>
      <c r="CJ1409" s="58">
        <f t="shared" si="1013"/>
        <v>-4.4424574882064096</v>
      </c>
      <c r="CK1409" s="67">
        <f t="shared" si="1014"/>
        <v>1.7516971788959075</v>
      </c>
    </row>
    <row r="1410" spans="1:89">
      <c r="A1410" s="48">
        <v>5298</v>
      </c>
      <c r="B1410" s="89">
        <v>2.0263424518743672E-2</v>
      </c>
      <c r="C1410" s="59">
        <v>0.23480662983425415</v>
      </c>
      <c r="D1410" s="59">
        <v>0.23480662983425415</v>
      </c>
      <c r="E1410" s="59">
        <v>0.23480662983425415</v>
      </c>
      <c r="F1410" s="59">
        <v>0.24631675874769798</v>
      </c>
      <c r="G1410" s="59">
        <v>0.22559852670349909</v>
      </c>
      <c r="H1410" s="59">
        <v>0.25322283609576429</v>
      </c>
      <c r="I1410" s="59">
        <v>0.24318600368324125</v>
      </c>
      <c r="J1410" s="59">
        <v>0.24631675874769798</v>
      </c>
      <c r="K1410" s="59">
        <v>0.26243093922651933</v>
      </c>
      <c r="L1410" s="59">
        <v>0.28314917127071826</v>
      </c>
      <c r="M1410" s="59">
        <v>0.26924493554327811</v>
      </c>
      <c r="N1410" s="59">
        <v>0.29102209944751384</v>
      </c>
      <c r="O1410" s="59">
        <v>0.30441988950276244</v>
      </c>
      <c r="P1410" s="120">
        <v>0.2561021391131888</v>
      </c>
      <c r="Q1410" s="60">
        <v>0</v>
      </c>
      <c r="R1410" s="60">
        <v>1</v>
      </c>
      <c r="S1410" s="60">
        <v>1</v>
      </c>
      <c r="T1410" s="60">
        <v>1</v>
      </c>
      <c r="U1410" s="60">
        <v>1</v>
      </c>
      <c r="V1410" s="60">
        <v>0</v>
      </c>
      <c r="W1410" s="60">
        <v>0</v>
      </c>
      <c r="X1410" s="60">
        <v>2</v>
      </c>
      <c r="Y1410" s="60">
        <v>1</v>
      </c>
      <c r="Z1410" s="60">
        <v>2</v>
      </c>
      <c r="AA1410" s="60">
        <v>1</v>
      </c>
      <c r="AB1410" s="60">
        <v>0</v>
      </c>
      <c r="AC1410" s="60">
        <v>1</v>
      </c>
      <c r="AD1410" s="49">
        <f t="shared" si="1018"/>
        <v>11</v>
      </c>
      <c r="AE1410" s="50" t="s">
        <v>22</v>
      </c>
      <c r="AF1410" s="51">
        <f t="shared" si="975"/>
        <v>1.5394253130360759E-2</v>
      </c>
      <c r="AG1410" s="52">
        <f t="shared" si="976"/>
        <v>0.65321091253212216</v>
      </c>
      <c r="AH1410" s="52">
        <f t="shared" si="977"/>
        <v>0.65321091253212216</v>
      </c>
      <c r="AI1410" s="52">
        <f t="shared" si="978"/>
        <v>0.65321091253212216</v>
      </c>
      <c r="AJ1410" s="52">
        <f t="shared" si="979"/>
        <v>0.68965980859677689</v>
      </c>
      <c r="AK1410" s="52">
        <f t="shared" si="980"/>
        <v>0.62449408848205523</v>
      </c>
      <c r="AL1410" s="52">
        <f t="shared" si="981"/>
        <v>0.71182389050156658</v>
      </c>
      <c r="AM1410" s="52">
        <f t="shared" si="982"/>
        <v>0.6796848983478273</v>
      </c>
      <c r="AN1410" s="52">
        <f t="shared" si="983"/>
        <v>0.68965980859677689</v>
      </c>
      <c r="AO1410" s="52">
        <f t="shared" si="984"/>
        <v>0.74171955532118028</v>
      </c>
      <c r="AP1410" s="52">
        <f t="shared" si="985"/>
        <v>0.81041760155682152</v>
      </c>
      <c r="AQ1410" s="52">
        <f t="shared" si="986"/>
        <v>0.76409485023937584</v>
      </c>
      <c r="AR1410" s="52">
        <f t="shared" si="987"/>
        <v>0.83704171368950164</v>
      </c>
      <c r="AS1410" s="52">
        <f t="shared" si="988"/>
        <v>0.8830040818769429</v>
      </c>
      <c r="AT1410" s="146"/>
      <c r="AU1410" s="146"/>
      <c r="AV1410" s="146"/>
      <c r="AW1410" s="146"/>
      <c r="AX1410" s="146"/>
      <c r="AY1410" s="146"/>
      <c r="AZ1410" s="146"/>
      <c r="BA1410" s="146"/>
      <c r="BB1410" s="146"/>
      <c r="BC1410" s="146"/>
      <c r="BD1410" s="146"/>
      <c r="BE1410" s="146"/>
      <c r="BF1410" s="146"/>
      <c r="BG1410" s="53">
        <f t="shared" si="1015"/>
        <v>0.49918910782340581</v>
      </c>
      <c r="BH1410" s="53">
        <f t="shared" si="989"/>
        <v>0.49449637825514808</v>
      </c>
      <c r="BI1410" s="53">
        <f t="shared" si="990"/>
        <v>0.47122356966643453</v>
      </c>
      <c r="BJ1410" s="53">
        <f t="shared" si="991"/>
        <v>0.45718117352726145</v>
      </c>
      <c r="BK1410" s="53">
        <f t="shared" si="992"/>
        <v>0.39662308656713524</v>
      </c>
      <c r="BL1410" s="53">
        <f t="shared" si="993"/>
        <v>0.47280246665086301</v>
      </c>
      <c r="BM1410" s="53">
        <f t="shared" si="994"/>
        <v>0.35451227538521951</v>
      </c>
      <c r="BN1410" s="53">
        <f t="shared" si="995"/>
        <v>0.38650434287825103</v>
      </c>
      <c r="BO1410" s="53">
        <f t="shared" si="996"/>
        <v>0.40133309568784481</v>
      </c>
      <c r="BP1410" s="53">
        <f t="shared" si="997"/>
        <v>0.48281733210318989</v>
      </c>
      <c r="BQ1410" s="53">
        <f t="shared" si="998"/>
        <v>0.47823040416701978</v>
      </c>
      <c r="BR1410" s="53">
        <f t="shared" si="999"/>
        <v>0.430271653114493</v>
      </c>
      <c r="BS1410" s="53">
        <f t="shared" si="1000"/>
        <v>0.45376920660111175</v>
      </c>
      <c r="BT1410" s="54">
        <f t="shared" si="1019"/>
        <v>5.7789540924273775</v>
      </c>
      <c r="BU1410" s="55">
        <f t="shared" si="1016"/>
        <v>0</v>
      </c>
      <c r="BV1410" s="55">
        <f t="shared" si="1001"/>
        <v>-0.7042154520004924</v>
      </c>
      <c r="BW1410" s="55">
        <f t="shared" si="1002"/>
        <v>-0.75242262738123977</v>
      </c>
      <c r="BX1410" s="55">
        <f t="shared" si="1003"/>
        <v>-0.78267552567120413</v>
      </c>
      <c r="BY1410" s="55">
        <f t="shared" si="1004"/>
        <v>-0.92476885337749848</v>
      </c>
      <c r="BZ1410" s="55">
        <f t="shared" si="1005"/>
        <v>0</v>
      </c>
      <c r="CA1410" s="55">
        <f t="shared" si="1006"/>
        <v>0</v>
      </c>
      <c r="CB1410" s="55">
        <f t="shared" si="1007"/>
        <v>-1.9012243491856364</v>
      </c>
      <c r="CC1410" s="55">
        <f t="shared" si="1008"/>
        <v>-0.91296353392157725</v>
      </c>
      <c r="CD1410" s="55">
        <f t="shared" si="1009"/>
        <v>-1.4562337825328751</v>
      </c>
      <c r="CE1410" s="55">
        <f t="shared" si="1010"/>
        <v>-0.73766264553778393</v>
      </c>
      <c r="CF1410" s="55">
        <f t="shared" si="1011"/>
        <v>0</v>
      </c>
      <c r="CG1410" s="55">
        <f t="shared" si="1012"/>
        <v>-0.79016656570141486</v>
      </c>
      <c r="CH1410" s="56">
        <f t="shared" si="1020"/>
        <v>-8.9623333353097241</v>
      </c>
      <c r="CI1410" s="57">
        <f t="shared" si="1017"/>
        <v>0.74699374877819424</v>
      </c>
      <c r="CJ1410" s="58">
        <f t="shared" si="1013"/>
        <v>-14.53453476981883</v>
      </c>
      <c r="CK1410" s="67">
        <f t="shared" si="1014"/>
        <v>5.2210459075726225</v>
      </c>
    </row>
    <row r="1411" spans="1:89">
      <c r="A1411" s="48">
        <v>5299</v>
      </c>
      <c r="B1411" s="89">
        <v>1.0131712259371836E-2</v>
      </c>
      <c r="C1411" s="59">
        <v>0.23480662983425415</v>
      </c>
      <c r="D1411" s="59">
        <v>0.23480662983425415</v>
      </c>
      <c r="E1411" s="59">
        <v>0.23480662983425415</v>
      </c>
      <c r="F1411" s="59">
        <v>0.24631675874769798</v>
      </c>
      <c r="G1411" s="59">
        <v>0.22559852670349909</v>
      </c>
      <c r="H1411" s="59">
        <v>0.25322283609576429</v>
      </c>
      <c r="I1411" s="59">
        <v>0.24318600368324125</v>
      </c>
      <c r="J1411" s="59">
        <v>0.24631675874769798</v>
      </c>
      <c r="K1411" s="59">
        <v>0.26243093922651933</v>
      </c>
      <c r="L1411" s="59">
        <v>0.28314917127071826</v>
      </c>
      <c r="M1411" s="59">
        <v>0.26924493554327811</v>
      </c>
      <c r="N1411" s="59">
        <v>0.29102209944751384</v>
      </c>
      <c r="O1411" s="59">
        <v>0.30441988950276244</v>
      </c>
      <c r="P1411" s="120">
        <v>0.2561021391131888</v>
      </c>
      <c r="Q1411" s="60">
        <v>1</v>
      </c>
      <c r="R1411" s="60">
        <v>0</v>
      </c>
      <c r="S1411" s="60">
        <v>0</v>
      </c>
      <c r="T1411" s="60">
        <v>0</v>
      </c>
      <c r="U1411" s="60">
        <v>0</v>
      </c>
      <c r="V1411" s="60">
        <v>1</v>
      </c>
      <c r="W1411" s="60">
        <v>0</v>
      </c>
      <c r="X1411" s="60">
        <v>0</v>
      </c>
      <c r="Y1411" s="60">
        <v>0</v>
      </c>
      <c r="Z1411" s="60">
        <v>1</v>
      </c>
      <c r="AA1411" s="60">
        <v>0</v>
      </c>
      <c r="AB1411" s="60">
        <v>1</v>
      </c>
      <c r="AC1411" s="60">
        <v>0</v>
      </c>
      <c r="AD1411" s="49">
        <f t="shared" si="1018"/>
        <v>4</v>
      </c>
      <c r="AE1411" s="50" t="s">
        <v>22</v>
      </c>
      <c r="AF1411" s="51">
        <f t="shared" si="975"/>
        <v>7.3301019929421628E-3</v>
      </c>
      <c r="AG1411" s="52">
        <f t="shared" si="976"/>
        <v>0.65321091253212216</v>
      </c>
      <c r="AH1411" s="52">
        <f t="shared" si="977"/>
        <v>0.65321091253212216</v>
      </c>
      <c r="AI1411" s="52">
        <f t="shared" si="978"/>
        <v>0.65321091253212216</v>
      </c>
      <c r="AJ1411" s="52">
        <f t="shared" si="979"/>
        <v>0.68965980859677689</v>
      </c>
      <c r="AK1411" s="52">
        <f t="shared" si="980"/>
        <v>0.62449408848205523</v>
      </c>
      <c r="AL1411" s="52">
        <f t="shared" si="981"/>
        <v>0.71182389050156658</v>
      </c>
      <c r="AM1411" s="52">
        <f t="shared" si="982"/>
        <v>0.6796848983478273</v>
      </c>
      <c r="AN1411" s="52">
        <f t="shared" si="983"/>
        <v>0.68965980859677689</v>
      </c>
      <c r="AO1411" s="52">
        <f t="shared" si="984"/>
        <v>0.74171955532118028</v>
      </c>
      <c r="AP1411" s="52">
        <f t="shared" si="985"/>
        <v>0.81041760155682152</v>
      </c>
      <c r="AQ1411" s="52">
        <f t="shared" si="986"/>
        <v>0.76409485023937584</v>
      </c>
      <c r="AR1411" s="52">
        <f t="shared" si="987"/>
        <v>0.83704171368950164</v>
      </c>
      <c r="AS1411" s="52">
        <f t="shared" si="988"/>
        <v>0.8830040818769429</v>
      </c>
      <c r="AT1411" s="146"/>
      <c r="AU1411" s="146"/>
      <c r="AV1411" s="146"/>
      <c r="AW1411" s="146"/>
      <c r="AX1411" s="146"/>
      <c r="AY1411" s="146"/>
      <c r="AZ1411" s="146"/>
      <c r="BA1411" s="146"/>
      <c r="BB1411" s="146"/>
      <c r="BC1411" s="146"/>
      <c r="BD1411" s="146"/>
      <c r="BE1411" s="146"/>
      <c r="BF1411" s="146"/>
      <c r="BG1411" s="53">
        <f t="shared" si="1015"/>
        <v>0.23769305617658226</v>
      </c>
      <c r="BH1411" s="53">
        <f t="shared" si="989"/>
        <v>0.23545857386234881</v>
      </c>
      <c r="BI1411" s="53">
        <f t="shared" si="990"/>
        <v>0.22437703199260736</v>
      </c>
      <c r="BJ1411" s="53">
        <f t="shared" si="991"/>
        <v>0.21769062797847358</v>
      </c>
      <c r="BK1411" s="53">
        <f t="shared" si="992"/>
        <v>0.18885538990903283</v>
      </c>
      <c r="BL1411" s="53">
        <f t="shared" si="993"/>
        <v>0.22512883695736946</v>
      </c>
      <c r="BM1411" s="53">
        <f t="shared" si="994"/>
        <v>0.16880397602392555</v>
      </c>
      <c r="BN1411" s="53">
        <f t="shared" si="995"/>
        <v>0.18403726572646503</v>
      </c>
      <c r="BO1411" s="53">
        <f t="shared" si="996"/>
        <v>0.19109810002625174</v>
      </c>
      <c r="BP1411" s="53">
        <f t="shared" si="997"/>
        <v>0.22989749865141218</v>
      </c>
      <c r="BQ1411" s="53">
        <f t="shared" si="998"/>
        <v>0.22771339466652374</v>
      </c>
      <c r="BR1411" s="53">
        <f t="shared" si="999"/>
        <v>0.20487743544900075</v>
      </c>
      <c r="BS1411" s="53">
        <f t="shared" si="1000"/>
        <v>0.21606599147591421</v>
      </c>
      <c r="BT1411" s="54">
        <f t="shared" si="1019"/>
        <v>2.7516971788959075</v>
      </c>
      <c r="BU1411" s="55">
        <f t="shared" si="1016"/>
        <v>-1.4367751175938732</v>
      </c>
      <c r="BV1411" s="55">
        <f t="shared" si="1001"/>
        <v>0</v>
      </c>
      <c r="BW1411" s="55">
        <f t="shared" si="1002"/>
        <v>0</v>
      </c>
      <c r="BX1411" s="55">
        <f t="shared" si="1003"/>
        <v>0</v>
      </c>
      <c r="BY1411" s="55">
        <f t="shared" si="1004"/>
        <v>0</v>
      </c>
      <c r="BZ1411" s="55">
        <f t="shared" si="1005"/>
        <v>-1.4910824319561029</v>
      </c>
      <c r="CA1411" s="55">
        <f t="shared" si="1006"/>
        <v>0</v>
      </c>
      <c r="CB1411" s="55">
        <f t="shared" si="1007"/>
        <v>0</v>
      </c>
      <c r="CC1411" s="55">
        <f t="shared" si="1008"/>
        <v>0</v>
      </c>
      <c r="CD1411" s="55">
        <f t="shared" si="1009"/>
        <v>-1.4701217274313372</v>
      </c>
      <c r="CE1411" s="55">
        <f t="shared" si="1010"/>
        <v>0</v>
      </c>
      <c r="CF1411" s="55">
        <f t="shared" si="1011"/>
        <v>-1.5853433545013029</v>
      </c>
      <c r="CG1411" s="55">
        <f t="shared" si="1012"/>
        <v>0</v>
      </c>
      <c r="CH1411" s="56">
        <f t="shared" si="1020"/>
        <v>-5.9833226314826167</v>
      </c>
      <c r="CI1411" s="57">
        <f t="shared" si="1017"/>
        <v>0.37349687438909712</v>
      </c>
      <c r="CJ1411" s="58">
        <f t="shared" si="1013"/>
        <v>-9.9219147452897545</v>
      </c>
      <c r="CK1411" s="67">
        <f t="shared" si="1014"/>
        <v>1.2483028211040925</v>
      </c>
    </row>
    <row r="1412" spans="1:89">
      <c r="A1412" s="48">
        <v>5300</v>
      </c>
      <c r="B1412" s="89">
        <v>3.0395136778115501E-3</v>
      </c>
      <c r="C1412" s="59">
        <v>0.18876611418047881</v>
      </c>
      <c r="D1412" s="59">
        <v>0.18876611418047881</v>
      </c>
      <c r="E1412" s="59">
        <v>0.18876611418047881</v>
      </c>
      <c r="F1412" s="59">
        <v>0.19797421731123388</v>
      </c>
      <c r="G1412" s="59">
        <v>0.20257826887661143</v>
      </c>
      <c r="H1412" s="59">
        <v>0.22790055248618785</v>
      </c>
      <c r="I1412" s="59">
        <v>0.24318600368324125</v>
      </c>
      <c r="J1412" s="59">
        <v>0.26933701657458564</v>
      </c>
      <c r="K1412" s="59">
        <v>0.28314917127071826</v>
      </c>
      <c r="L1412" s="59">
        <v>0.29696132596685082</v>
      </c>
      <c r="M1412" s="59">
        <v>0.29051565377532229</v>
      </c>
      <c r="N1412" s="59">
        <v>0.30520257826887659</v>
      </c>
      <c r="O1412" s="59">
        <v>0.3192449355432781</v>
      </c>
      <c r="P1412" s="120">
        <v>0.24633446663833408</v>
      </c>
      <c r="Q1412" s="60">
        <v>0</v>
      </c>
      <c r="R1412" s="60">
        <v>0</v>
      </c>
      <c r="S1412" s="60">
        <v>0</v>
      </c>
      <c r="T1412" s="60">
        <v>0</v>
      </c>
      <c r="U1412" s="60">
        <v>0</v>
      </c>
      <c r="V1412" s="60">
        <v>1</v>
      </c>
      <c r="W1412" s="60">
        <v>0</v>
      </c>
      <c r="X1412" s="60">
        <v>1</v>
      </c>
      <c r="Y1412" s="60">
        <v>0</v>
      </c>
      <c r="Z1412" s="60">
        <v>0</v>
      </c>
      <c r="AA1412" s="60">
        <v>0</v>
      </c>
      <c r="AB1412" s="60">
        <v>0</v>
      </c>
      <c r="AC1412" s="60">
        <v>0</v>
      </c>
      <c r="AD1412" s="49">
        <f t="shared" si="1018"/>
        <v>2</v>
      </c>
      <c r="AE1412" s="50" t="s">
        <v>22</v>
      </c>
      <c r="AF1412" s="51">
        <f t="shared" si="975"/>
        <v>2.0201111994519964E-3</v>
      </c>
      <c r="AG1412" s="52">
        <f t="shared" si="976"/>
        <v>0.51355164589255198</v>
      </c>
      <c r="AH1412" s="52">
        <f t="shared" si="977"/>
        <v>0.51355164589255198</v>
      </c>
      <c r="AI1412" s="52">
        <f t="shared" si="978"/>
        <v>0.51355164589255198</v>
      </c>
      <c r="AJ1412" s="52">
        <f t="shared" si="979"/>
        <v>0.54070005541610866</v>
      </c>
      <c r="AK1412" s="52">
        <f t="shared" si="980"/>
        <v>0.5544207117163521</v>
      </c>
      <c r="AL1412" s="52">
        <f t="shared" si="981"/>
        <v>0.63163643680857773</v>
      </c>
      <c r="AM1412" s="52">
        <f t="shared" si="982"/>
        <v>0.6796848983478273</v>
      </c>
      <c r="AN1412" s="52">
        <f t="shared" si="983"/>
        <v>0.76439868853685433</v>
      </c>
      <c r="AO1412" s="52">
        <f t="shared" si="984"/>
        <v>0.81041760155682152</v>
      </c>
      <c r="AP1412" s="52">
        <f t="shared" si="985"/>
        <v>0.8573151450684009</v>
      </c>
      <c r="AQ1412" s="52">
        <f t="shared" si="986"/>
        <v>0.83532047075783267</v>
      </c>
      <c r="AR1412" s="52">
        <f t="shared" si="987"/>
        <v>0.8857146149394578</v>
      </c>
      <c r="AS1412" s="52">
        <f t="shared" si="988"/>
        <v>0.9348207579723864</v>
      </c>
      <c r="AT1412" s="146"/>
      <c r="AU1412" s="146"/>
      <c r="AV1412" s="146"/>
      <c r="AW1412" s="146"/>
      <c r="AX1412" s="146"/>
      <c r="AY1412" s="146"/>
      <c r="AZ1412" s="146"/>
      <c r="BA1412" s="146"/>
      <c r="BB1412" s="146"/>
      <c r="BC1412" s="146"/>
      <c r="BD1412" s="146"/>
      <c r="BE1412" s="146"/>
      <c r="BF1412" s="146"/>
      <c r="BG1412" s="53">
        <f t="shared" si="1015"/>
        <v>5.1500618823178537E-2</v>
      </c>
      <c r="BH1412" s="53">
        <f t="shared" si="989"/>
        <v>5.1016476695581084E-2</v>
      </c>
      <c r="BI1412" s="53">
        <f t="shared" si="990"/>
        <v>4.8615454667479976E-2</v>
      </c>
      <c r="BJ1412" s="53">
        <f t="shared" si="991"/>
        <v>4.7035578274604674E-2</v>
      </c>
      <c r="BK1412" s="53">
        <f t="shared" si="992"/>
        <v>4.6206785554213245E-2</v>
      </c>
      <c r="BL1412" s="53">
        <f t="shared" si="993"/>
        <v>5.5054269134815995E-2</v>
      </c>
      <c r="BM1412" s="53">
        <f t="shared" si="994"/>
        <v>4.65208809926922E-2</v>
      </c>
      <c r="BN1412" s="53">
        <f t="shared" si="995"/>
        <v>5.6215496020584517E-2</v>
      </c>
      <c r="BO1412" s="53">
        <f t="shared" si="996"/>
        <v>5.7542769927400393E-2</v>
      </c>
      <c r="BP1412" s="53">
        <f t="shared" si="997"/>
        <v>6.702412235035804E-2</v>
      </c>
      <c r="BQ1412" s="53">
        <f t="shared" si="998"/>
        <v>6.860561918546576E-2</v>
      </c>
      <c r="BR1412" s="53">
        <f t="shared" si="999"/>
        <v>5.9745623463106169E-2</v>
      </c>
      <c r="BS1412" s="53">
        <f t="shared" si="1000"/>
        <v>6.3040160457202996E-2</v>
      </c>
      <c r="BT1412" s="54">
        <f t="shared" si="1019"/>
        <v>0.71812385554668345</v>
      </c>
      <c r="BU1412" s="55">
        <f t="shared" si="1016"/>
        <v>0</v>
      </c>
      <c r="BV1412" s="55">
        <f t="shared" si="1001"/>
        <v>0</v>
      </c>
      <c r="BW1412" s="55">
        <f t="shared" si="1002"/>
        <v>0</v>
      </c>
      <c r="BX1412" s="55">
        <f t="shared" si="1003"/>
        <v>0</v>
      </c>
      <c r="BY1412" s="55">
        <f t="shared" si="1004"/>
        <v>0</v>
      </c>
      <c r="BZ1412" s="55">
        <f t="shared" si="1005"/>
        <v>-2.8994358686874069</v>
      </c>
      <c r="CA1412" s="55">
        <f t="shared" si="1006"/>
        <v>0</v>
      </c>
      <c r="CB1412" s="55">
        <f t="shared" si="1007"/>
        <v>-2.8785628301853561</v>
      </c>
      <c r="CC1412" s="55">
        <f t="shared" si="1008"/>
        <v>0</v>
      </c>
      <c r="CD1412" s="55">
        <f t="shared" si="1009"/>
        <v>0</v>
      </c>
      <c r="CE1412" s="55">
        <f t="shared" si="1010"/>
        <v>0</v>
      </c>
      <c r="CF1412" s="55">
        <f t="shared" si="1011"/>
        <v>0</v>
      </c>
      <c r="CG1412" s="55">
        <f t="shared" si="1012"/>
        <v>0</v>
      </c>
      <c r="CH1412" s="56">
        <f t="shared" si="1020"/>
        <v>-5.7779986988727625</v>
      </c>
      <c r="CI1412" s="57">
        <f t="shared" si="1017"/>
        <v>0.11204906231672912</v>
      </c>
      <c r="CJ1412" s="58">
        <f t="shared" si="1013"/>
        <v>-7.7127706417347657</v>
      </c>
      <c r="CK1412" s="67">
        <f t="shared" si="1014"/>
        <v>1.2818761444533164</v>
      </c>
    </row>
    <row r="1413" spans="1:89">
      <c r="A1413" s="48">
        <v>5301</v>
      </c>
      <c r="B1413" s="89">
        <v>0.14690982776089159</v>
      </c>
      <c r="C1413" s="59">
        <v>0.18876611418047881</v>
      </c>
      <c r="D1413" s="59">
        <v>0.18876611418047881</v>
      </c>
      <c r="E1413" s="59">
        <v>0.18876611418047881</v>
      </c>
      <c r="F1413" s="59">
        <v>0.19797421731123388</v>
      </c>
      <c r="G1413" s="59">
        <v>0.20257826887661143</v>
      </c>
      <c r="H1413" s="59">
        <v>0.22790055248618785</v>
      </c>
      <c r="I1413" s="59">
        <v>0.24318600368324125</v>
      </c>
      <c r="J1413" s="59">
        <v>0.26933701657458564</v>
      </c>
      <c r="K1413" s="59">
        <v>0.28314917127071826</v>
      </c>
      <c r="L1413" s="59">
        <v>0.29696132596685082</v>
      </c>
      <c r="M1413" s="59">
        <v>0.29051565377532229</v>
      </c>
      <c r="N1413" s="59">
        <v>0.30520257826887659</v>
      </c>
      <c r="O1413" s="59">
        <v>0.3192449355432781</v>
      </c>
      <c r="P1413" s="120">
        <v>0.24633446663833408</v>
      </c>
      <c r="Q1413" s="60">
        <v>4</v>
      </c>
      <c r="R1413" s="60">
        <v>3</v>
      </c>
      <c r="S1413" s="60">
        <v>2</v>
      </c>
      <c r="T1413" s="60">
        <v>2</v>
      </c>
      <c r="U1413" s="60">
        <v>2</v>
      </c>
      <c r="V1413" s="60">
        <v>1</v>
      </c>
      <c r="W1413" s="60">
        <v>2</v>
      </c>
      <c r="X1413" s="60">
        <v>3</v>
      </c>
      <c r="Y1413" s="60">
        <v>1</v>
      </c>
      <c r="Z1413" s="60">
        <v>3</v>
      </c>
      <c r="AA1413" s="60">
        <v>0</v>
      </c>
      <c r="AB1413" s="60">
        <v>2</v>
      </c>
      <c r="AC1413" s="60">
        <v>1</v>
      </c>
      <c r="AD1413" s="49">
        <f t="shared" si="1018"/>
        <v>26</v>
      </c>
      <c r="AE1413" s="50" t="s">
        <v>22</v>
      </c>
      <c r="AF1413" s="51">
        <f t="shared" si="975"/>
        <v>0.12833319740944246</v>
      </c>
      <c r="AG1413" s="52">
        <f t="shared" si="976"/>
        <v>0.51355164589255198</v>
      </c>
      <c r="AH1413" s="52">
        <f t="shared" si="977"/>
        <v>0.51355164589255198</v>
      </c>
      <c r="AI1413" s="52">
        <f t="shared" si="978"/>
        <v>0.51355164589255198</v>
      </c>
      <c r="AJ1413" s="52">
        <f t="shared" si="979"/>
        <v>0.54070005541610866</v>
      </c>
      <c r="AK1413" s="52">
        <f t="shared" si="980"/>
        <v>0.5544207117163521</v>
      </c>
      <c r="AL1413" s="52">
        <f t="shared" si="981"/>
        <v>0.63163643680857773</v>
      </c>
      <c r="AM1413" s="52">
        <f t="shared" si="982"/>
        <v>0.6796848983478273</v>
      </c>
      <c r="AN1413" s="52">
        <f t="shared" si="983"/>
        <v>0.76439868853685433</v>
      </c>
      <c r="AO1413" s="52">
        <f t="shared" si="984"/>
        <v>0.81041760155682152</v>
      </c>
      <c r="AP1413" s="52">
        <f t="shared" si="985"/>
        <v>0.8573151450684009</v>
      </c>
      <c r="AQ1413" s="52">
        <f t="shared" si="986"/>
        <v>0.83532047075783267</v>
      </c>
      <c r="AR1413" s="52">
        <f t="shared" si="987"/>
        <v>0.8857146149394578</v>
      </c>
      <c r="AS1413" s="52">
        <f t="shared" si="988"/>
        <v>0.9348207579723864</v>
      </c>
      <c r="AT1413" s="146"/>
      <c r="AU1413" s="146"/>
      <c r="AV1413" s="146"/>
      <c r="AW1413" s="146"/>
      <c r="AX1413" s="146"/>
      <c r="AY1413" s="146"/>
      <c r="AZ1413" s="146"/>
      <c r="BA1413" s="146"/>
      <c r="BB1413" s="146"/>
      <c r="BC1413" s="146"/>
      <c r="BD1413" s="146"/>
      <c r="BE1413" s="146"/>
      <c r="BF1413" s="146"/>
      <c r="BG1413" s="53">
        <f t="shared" si="1015"/>
        <v>3.2717204300121372</v>
      </c>
      <c r="BH1413" s="53">
        <f t="shared" si="989"/>
        <v>3.2409639512341144</v>
      </c>
      <c r="BI1413" s="53">
        <f t="shared" si="990"/>
        <v>3.0884323311924518</v>
      </c>
      <c r="BJ1413" s="53">
        <f t="shared" si="991"/>
        <v>2.9880662775492737</v>
      </c>
      <c r="BK1413" s="53">
        <f t="shared" si="992"/>
        <v>2.9354149087402917</v>
      </c>
      <c r="BL1413" s="53">
        <f t="shared" si="993"/>
        <v>3.4974759760886163</v>
      </c>
      <c r="BM1413" s="53">
        <f t="shared" si="994"/>
        <v>2.9553686973845306</v>
      </c>
      <c r="BN1413" s="53">
        <f t="shared" si="995"/>
        <v>3.5712461523090693</v>
      </c>
      <c r="BO1413" s="53">
        <f t="shared" si="996"/>
        <v>3.6555649285952514</v>
      </c>
      <c r="BP1413" s="53">
        <f t="shared" si="997"/>
        <v>4.2578942818179835</v>
      </c>
      <c r="BQ1413" s="53">
        <f t="shared" si="998"/>
        <v>4.3583632785728881</v>
      </c>
      <c r="BR1413" s="53">
        <f t="shared" si="999"/>
        <v>3.7955073425269727</v>
      </c>
      <c r="BS1413" s="53">
        <f t="shared" si="1000"/>
        <v>4.004801992519921</v>
      </c>
      <c r="BT1413" s="54">
        <f t="shared" si="1019"/>
        <v>45.620820548543506</v>
      </c>
      <c r="BU1413" s="55">
        <f t="shared" si="1016"/>
        <v>4.7412638877588078</v>
      </c>
      <c r="BV1413" s="55">
        <f t="shared" si="1001"/>
        <v>3.5276124041045493</v>
      </c>
      <c r="BW1413" s="55">
        <f t="shared" si="1002"/>
        <v>2.2553272519748711</v>
      </c>
      <c r="BX1413" s="55">
        <f t="shared" si="1003"/>
        <v>2.1892528965319218</v>
      </c>
      <c r="BY1413" s="55">
        <f t="shared" si="1004"/>
        <v>2.1536976182576284</v>
      </c>
      <c r="BZ1413" s="55">
        <f t="shared" si="1005"/>
        <v>1.2520415586528837</v>
      </c>
      <c r="CA1413" s="55">
        <f t="shared" si="1006"/>
        <v>2.1672468275267018</v>
      </c>
      <c r="CB1413" s="55">
        <f t="shared" si="1007"/>
        <v>3.8187437914648035</v>
      </c>
      <c r="CC1413" s="55">
        <f t="shared" si="1008"/>
        <v>1.296250644485232</v>
      </c>
      <c r="CD1413" s="55">
        <f t="shared" si="1009"/>
        <v>4.3463242140960396</v>
      </c>
      <c r="CE1413" s="55">
        <f t="shared" si="1010"/>
        <v>0</v>
      </c>
      <c r="CF1413" s="55">
        <f t="shared" si="1011"/>
        <v>2.6676361780153028</v>
      </c>
      <c r="CG1413" s="55">
        <f t="shared" si="1012"/>
        <v>1.3874941392281896</v>
      </c>
      <c r="CH1413" s="56">
        <f t="shared" si="1020"/>
        <v>31.802891412096933</v>
      </c>
      <c r="CI1413" s="57">
        <f t="shared" si="1017"/>
        <v>5.415704678641907</v>
      </c>
      <c r="CJ1413" s="58">
        <f t="shared" si="1013"/>
        <v>-10.332785306122204</v>
      </c>
      <c r="CK1413" s="67">
        <f t="shared" si="1014"/>
        <v>19.620820548543506</v>
      </c>
    </row>
    <row r="1414" spans="1:89">
      <c r="A1414" s="48">
        <v>5302</v>
      </c>
      <c r="B1414" s="89">
        <v>0.48784194528875385</v>
      </c>
      <c r="C1414" s="59">
        <v>7.4815837937384902E-2</v>
      </c>
      <c r="D1414" s="59">
        <v>7.4815837937384902E-2</v>
      </c>
      <c r="E1414" s="59">
        <v>0.10128913443830571</v>
      </c>
      <c r="F1414" s="59">
        <v>0.10589318600368323</v>
      </c>
      <c r="G1414" s="59">
        <v>0.10589318600368323</v>
      </c>
      <c r="H1414" s="59">
        <v>0.10819521178637201</v>
      </c>
      <c r="I1414" s="59">
        <v>0.10349907918968693</v>
      </c>
      <c r="J1414" s="59">
        <v>0.10819521178637201</v>
      </c>
      <c r="K1414" s="59">
        <v>0.11970534069981584</v>
      </c>
      <c r="L1414" s="59">
        <v>0.11970534069981584</v>
      </c>
      <c r="M1414" s="59">
        <v>0.12283609576427255</v>
      </c>
      <c r="N1414" s="59">
        <v>0.12302025782688766</v>
      </c>
      <c r="O1414" s="59">
        <v>0.12863720073664825</v>
      </c>
      <c r="P1414" s="120">
        <v>0.10742314775463947</v>
      </c>
      <c r="Q1414" s="60">
        <v>7</v>
      </c>
      <c r="R1414" s="60">
        <v>6</v>
      </c>
      <c r="S1414" s="60">
        <v>1</v>
      </c>
      <c r="T1414" s="60">
        <v>5</v>
      </c>
      <c r="U1414" s="60">
        <v>2</v>
      </c>
      <c r="V1414" s="60">
        <v>1</v>
      </c>
      <c r="W1414" s="60">
        <v>7</v>
      </c>
      <c r="X1414" s="60">
        <v>1</v>
      </c>
      <c r="Y1414" s="60">
        <v>5</v>
      </c>
      <c r="Z1414" s="60">
        <v>6</v>
      </c>
      <c r="AA1414" s="60">
        <v>8</v>
      </c>
      <c r="AB1414" s="60">
        <v>2</v>
      </c>
      <c r="AC1414" s="60">
        <v>9</v>
      </c>
      <c r="AD1414" s="49">
        <f t="shared" si="1018"/>
        <v>60</v>
      </c>
      <c r="AE1414" s="50" t="s">
        <v>22</v>
      </c>
      <c r="AF1414" s="51">
        <f t="shared" si="975"/>
        <v>0.4637746055934111</v>
      </c>
      <c r="AG1414" s="52">
        <f t="shared" si="976"/>
        <v>0.20796786257923625</v>
      </c>
      <c r="AH1414" s="52">
        <f t="shared" si="977"/>
        <v>0.20796786257923625</v>
      </c>
      <c r="AI1414" s="52">
        <f t="shared" si="978"/>
        <v>0.27442941015613814</v>
      </c>
      <c r="AJ1414" s="52">
        <f t="shared" si="979"/>
        <v>0.28622363159758291</v>
      </c>
      <c r="AK1414" s="52">
        <f t="shared" si="980"/>
        <v>0.28622363159758291</v>
      </c>
      <c r="AL1414" s="52">
        <f t="shared" si="981"/>
        <v>0.29215010396427499</v>
      </c>
      <c r="AM1414" s="52">
        <f t="shared" si="982"/>
        <v>0.28008098183460267</v>
      </c>
      <c r="AN1414" s="52">
        <f t="shared" si="983"/>
        <v>0.29215010396427499</v>
      </c>
      <c r="AO1414" s="52">
        <f t="shared" si="984"/>
        <v>0.32208835493338378</v>
      </c>
      <c r="AP1414" s="52">
        <f t="shared" si="985"/>
        <v>0.32208835493338378</v>
      </c>
      <c r="AQ1414" s="52">
        <f t="shared" si="986"/>
        <v>0.33032254020418444</v>
      </c>
      <c r="AR1414" s="52">
        <f t="shared" si="987"/>
        <v>0.3308081444961139</v>
      </c>
      <c r="AS1414" s="52">
        <f t="shared" si="988"/>
        <v>0.34568608309095655</v>
      </c>
      <c r="AT1414" s="146"/>
      <c r="AU1414" s="146"/>
      <c r="AV1414" s="146"/>
      <c r="AW1414" s="146"/>
      <c r="AX1414" s="146"/>
      <c r="AY1414" s="146"/>
      <c r="AZ1414" s="146"/>
      <c r="BA1414" s="146"/>
      <c r="BB1414" s="146"/>
      <c r="BC1414" s="146"/>
      <c r="BD1414" s="146"/>
      <c r="BE1414" s="146"/>
      <c r="BF1414" s="146"/>
      <c r="BG1414" s="53">
        <f t="shared" si="1015"/>
        <v>4.7880231192237366</v>
      </c>
      <c r="BH1414" s="53">
        <f t="shared" si="989"/>
        <v>4.7430123260935479</v>
      </c>
      <c r="BI1414" s="53">
        <f t="shared" si="990"/>
        <v>5.9642050604574397</v>
      </c>
      <c r="BJ1414" s="53">
        <f t="shared" si="991"/>
        <v>5.7161978180762754</v>
      </c>
      <c r="BK1414" s="53">
        <f t="shared" si="992"/>
        <v>5.4765049849037482</v>
      </c>
      <c r="BL1414" s="53">
        <f t="shared" si="993"/>
        <v>5.8460370072902235</v>
      </c>
      <c r="BM1414" s="53">
        <f t="shared" si="994"/>
        <v>4.4010430686571409</v>
      </c>
      <c r="BN1414" s="53">
        <f t="shared" si="995"/>
        <v>4.9325767026355409</v>
      </c>
      <c r="BO1414" s="53">
        <f t="shared" si="996"/>
        <v>5.2503542904882714</v>
      </c>
      <c r="BP1414" s="53">
        <f t="shared" si="997"/>
        <v>5.7809252199485499</v>
      </c>
      <c r="BQ1414" s="53">
        <f t="shared" si="998"/>
        <v>6.2283995088639852</v>
      </c>
      <c r="BR1414" s="53">
        <f t="shared" si="999"/>
        <v>5.1229506029602456</v>
      </c>
      <c r="BS1414" s="53">
        <f t="shared" si="1000"/>
        <v>5.35183291879562</v>
      </c>
      <c r="BT1414" s="54">
        <f t="shared" si="1019"/>
        <v>69.602062628394336</v>
      </c>
      <c r="BU1414" s="55">
        <f t="shared" si="1016"/>
        <v>10.962823313823186</v>
      </c>
      <c r="BV1414" s="55">
        <f t="shared" si="1001"/>
        <v>9.3400346741336193</v>
      </c>
      <c r="BW1414" s="55">
        <f t="shared" si="1002"/>
        <v>1.7857757793525624</v>
      </c>
      <c r="BX1414" s="55">
        <f t="shared" si="1003"/>
        <v>8.7165193362489966</v>
      </c>
      <c r="BY1414" s="55">
        <f t="shared" si="1004"/>
        <v>3.4009342420331463</v>
      </c>
      <c r="BZ1414" s="55">
        <f t="shared" si="1005"/>
        <v>1.7657639970299863</v>
      </c>
      <c r="CA1414" s="55">
        <f t="shared" si="1006"/>
        <v>10.372891017216867</v>
      </c>
      <c r="CB1414" s="55">
        <f t="shared" si="1007"/>
        <v>1.5958615092520214</v>
      </c>
      <c r="CC1414" s="55">
        <f t="shared" si="1008"/>
        <v>8.2914777911456206</v>
      </c>
      <c r="CD1414" s="55">
        <f t="shared" si="1009"/>
        <v>10.527382455176904</v>
      </c>
      <c r="CE1414" s="55">
        <f t="shared" si="1010"/>
        <v>14.632955193046774</v>
      </c>
      <c r="CF1414" s="55">
        <f t="shared" si="1011"/>
        <v>3.2674611254019679</v>
      </c>
      <c r="CG1414" s="55">
        <f t="shared" si="1012"/>
        <v>15.096951934896726</v>
      </c>
      <c r="CH1414" s="56">
        <f t="shared" si="1020"/>
        <v>99.756832368758367</v>
      </c>
      <c r="CI1414" s="57">
        <f t="shared" si="1017"/>
        <v>17.983874501835025</v>
      </c>
      <c r="CJ1414" s="58">
        <f t="shared" si="1013"/>
        <v>29.964393052221737</v>
      </c>
      <c r="CK1414" s="67">
        <f t="shared" si="1014"/>
        <v>9.6020626283943358</v>
      </c>
    </row>
    <row r="1415" spans="1:89">
      <c r="A1415" s="48">
        <v>5303</v>
      </c>
      <c r="B1415" s="89">
        <v>6.0283687943262415E-2</v>
      </c>
      <c r="C1415" s="59">
        <v>7.1362799263351748E-2</v>
      </c>
      <c r="D1415" s="59">
        <v>7.1362799263351748E-2</v>
      </c>
      <c r="E1415" s="59">
        <v>7.5966850828729282E-2</v>
      </c>
      <c r="F1415" s="59">
        <v>7.8268876611418042E-2</v>
      </c>
      <c r="G1415" s="59">
        <v>7.1362799263351748E-2</v>
      </c>
      <c r="H1415" s="59">
        <v>9.4383057090239406E-2</v>
      </c>
      <c r="I1415" s="59">
        <v>9.1482504604051565E-2</v>
      </c>
      <c r="J1415" s="59">
        <v>9.668508287292818E-2</v>
      </c>
      <c r="K1415" s="59">
        <v>0.11970534069981584</v>
      </c>
      <c r="L1415" s="59">
        <v>0.10819521178637201</v>
      </c>
      <c r="M1415" s="59">
        <v>0.12283609576427255</v>
      </c>
      <c r="N1415" s="59">
        <v>0.1111878453038674</v>
      </c>
      <c r="O1415" s="59">
        <v>0.11625230202578268</v>
      </c>
      <c r="P1415" s="120">
        <v>9.4542428105964013E-2</v>
      </c>
      <c r="Q1415" s="60">
        <v>2</v>
      </c>
      <c r="R1415" s="60">
        <v>1</v>
      </c>
      <c r="S1415" s="60">
        <v>0</v>
      </c>
      <c r="T1415" s="60">
        <v>0</v>
      </c>
      <c r="U1415" s="60">
        <v>0</v>
      </c>
      <c r="V1415" s="60">
        <v>0</v>
      </c>
      <c r="W1415" s="60">
        <v>1</v>
      </c>
      <c r="X1415" s="60">
        <v>0</v>
      </c>
      <c r="Y1415" s="60">
        <v>2</v>
      </c>
      <c r="Z1415" s="60">
        <v>0</v>
      </c>
      <c r="AA1415" s="60">
        <v>0</v>
      </c>
      <c r="AB1415" s="60">
        <v>1</v>
      </c>
      <c r="AC1415" s="60">
        <v>0</v>
      </c>
      <c r="AD1415" s="49">
        <f t="shared" si="1018"/>
        <v>7</v>
      </c>
      <c r="AE1415" s="50" t="s">
        <v>22</v>
      </c>
      <c r="AF1415" s="51">
        <f t="shared" ref="AF1415:AF1435" si="1021">B1415^$CF$3</f>
        <v>4.9456129661536799E-2</v>
      </c>
      <c r="AG1415" s="52">
        <f t="shared" ref="AG1415:AG1435" si="1022">IF(C1415=0,0,C1415^$CG$3*(1+$CH$3*C1415))</f>
        <v>0.19944026044745766</v>
      </c>
      <c r="AH1415" s="52">
        <f t="shared" ref="AH1415:AH1435" si="1023">IF(D1415=0,0,D1415^$CG$3*(1+$CH$3*D1415))</f>
        <v>0.19944026044745766</v>
      </c>
      <c r="AI1415" s="52">
        <f t="shared" ref="AI1415:AI1435" si="1024">IF(E1415=0,0,E1415^$CG$3*(1+$CH$3*E1415))</f>
        <v>0.21081625547498323</v>
      </c>
      <c r="AJ1415" s="52">
        <f t="shared" ref="AJ1415:AJ1435" si="1025">IF(F1415=0,0,F1415^$CG$3*(1+$CH$3*F1415))</f>
        <v>0.21652251440597892</v>
      </c>
      <c r="AK1415" s="52">
        <f t="shared" ref="AK1415:AK1435" si="1026">IF(G1415=0,0,G1415^$CG$3*(1+$CH$3*G1415))</f>
        <v>0.19944026044745766</v>
      </c>
      <c r="AL1415" s="52">
        <f t="shared" ref="AL1415:AL1435" si="1027">IF(H1415=0,0,H1415^$CG$3*(1+$CH$3*H1415))</f>
        <v>0.25687934034296084</v>
      </c>
      <c r="AM1415" s="52">
        <f t="shared" ref="AM1415:AM1435" si="1028">IF(I1415=0,0,I1415^$CG$3*(1+$CH$3*I1415))</f>
        <v>0.24955650674900026</v>
      </c>
      <c r="AN1415" s="52">
        <f t="shared" ref="AN1415:AN1435" si="1029">IF(J1415=0,0,J1415^$CG$3*(1+$CH$3*J1415))</f>
        <v>0.26271106621682</v>
      </c>
      <c r="AO1415" s="52">
        <f t="shared" ref="AO1415:AO1435" si="1030">IF(K1415=0,0,K1415^$CG$3*(1+$CH$3*K1415))</f>
        <v>0.32208835493338378</v>
      </c>
      <c r="AP1415" s="52">
        <f t="shared" ref="AP1415:AP1435" si="1031">IF(L1415=0,0,L1415^$CG$3*(1+$CH$3*L1415))</f>
        <v>0.29215010396427499</v>
      </c>
      <c r="AQ1415" s="52">
        <f t="shared" ref="AQ1415:AQ1435" si="1032">IF(M1415=0,0,M1415^$CG$3*(1+$CH$3*M1415))</f>
        <v>0.33032254020418444</v>
      </c>
      <c r="AR1415" s="52">
        <f t="shared" ref="AR1415:AR1435" si="1033">IF(N1415=0,0,N1415^$CG$3*(1+$CH$3*N1415))</f>
        <v>0.29988447954324665</v>
      </c>
      <c r="AS1415" s="52">
        <f t="shared" ref="AS1415:AS1435" si="1034">IF(O1415=0,0,O1415^$CG$3*(1+$CH$3*O1415))</f>
        <v>0.31305226673017383</v>
      </c>
      <c r="AT1415" s="146"/>
      <c r="AU1415" s="146"/>
      <c r="AV1415" s="146"/>
      <c r="AW1415" s="146"/>
      <c r="AX1415" s="146"/>
      <c r="AY1415" s="146"/>
      <c r="AZ1415" s="146"/>
      <c r="BA1415" s="146"/>
      <c r="BB1415" s="146"/>
      <c r="BC1415" s="146"/>
      <c r="BD1415" s="146"/>
      <c r="BE1415" s="146"/>
      <c r="BF1415" s="146"/>
      <c r="BG1415" s="53">
        <f t="shared" si="1015"/>
        <v>0.48965027713952236</v>
      </c>
      <c r="BH1415" s="53">
        <f t="shared" ref="BH1415:BH1435" si="1035">IF($CE$3&lt;0,0,$CE$3*$AF1415*AH1415*AU$7)</f>
        <v>0.48504721930507322</v>
      </c>
      <c r="BI1415" s="53">
        <f t="shared" ref="BI1415:BI1435" si="1036">IF($CE$3&lt;0,0,$CE$3*$AF1415*AI1415*AV$7)</f>
        <v>0.48858392201706208</v>
      </c>
      <c r="BJ1415" s="53">
        <f t="shared" ref="BJ1415:BJ1435" si="1037">IF($CE$3&lt;0,0,$CE$3*$AF1415*AJ1415*AW$7)</f>
        <v>0.46112427501827041</v>
      </c>
      <c r="BK1415" s="53">
        <f t="shared" ref="BK1415:BK1435" si="1038">IF($CE$3&lt;0,0,$CE$3*$AF1415*AK1415*AX$7)</f>
        <v>0.40693401537588381</v>
      </c>
      <c r="BL1415" s="53">
        <f t="shared" ref="BL1415:BL1435" si="1039">IF($CE$3&lt;0,0,$CE$3*$AF1415*AL1415*AY$7)</f>
        <v>0.5481480253459321</v>
      </c>
      <c r="BM1415" s="53">
        <f t="shared" ref="BM1415:BM1435" si="1040">IF($CE$3&lt;0,0,$CE$3*$AF1415*AM1415*AZ$7)</f>
        <v>0.41817114098616448</v>
      </c>
      <c r="BN1415" s="53">
        <f t="shared" ref="BN1415:BN1435" si="1041">IF($CE$3&lt;0,0,$CE$3*$AF1415*AN1415*BA$7)</f>
        <v>0.4729980287068028</v>
      </c>
      <c r="BO1415" s="53">
        <f t="shared" ref="BO1415:BO1435" si="1042">IF($CE$3&lt;0,0,$CE$3*$AF1415*AO1415*BB$7)</f>
        <v>0.55988878957085153</v>
      </c>
      <c r="BP1415" s="53">
        <f t="shared" ref="BP1415:BP1435" si="1043">IF($CE$3&lt;0,0,$CE$3*$AF1415*AP1415*BC$7)</f>
        <v>0.55916700263060637</v>
      </c>
      <c r="BQ1415" s="53">
        <f t="shared" ref="BQ1415:BQ1435" si="1044">IF($CE$3&lt;0,0,$CE$3*$AF1415*AQ1415*BD$7)</f>
        <v>0.66418585661906637</v>
      </c>
      <c r="BR1415" s="53">
        <f t="shared" ref="BR1415:BR1435" si="1045">IF($CE$3&lt;0,0,$CE$3*$AF1415*AR1415*BE$7)</f>
        <v>0.49523476718944515</v>
      </c>
      <c r="BS1415" s="53">
        <f t="shared" ref="BS1415:BS1435" si="1046">IF($CE$3&lt;0,0,$CE$3*$AF1415*AS1415*BF$7)</f>
        <v>0.51683351099875041</v>
      </c>
      <c r="BT1415" s="54">
        <f t="shared" si="1019"/>
        <v>6.5659668309034309</v>
      </c>
      <c r="BU1415" s="55">
        <f t="shared" si="1016"/>
        <v>-1.428127725640699</v>
      </c>
      <c r="BV1415" s="55">
        <f t="shared" ref="BV1415:BV1435" si="1047">IF(BH1415&lt;=0,"",R1415*LN(BH1415))</f>
        <v>-0.72350903339186834</v>
      </c>
      <c r="BW1415" s="55">
        <f t="shared" ref="BW1415:BW1435" si="1048">IF(BI1415&lt;=0,"",S1415*LN(BI1415))</f>
        <v>0</v>
      </c>
      <c r="BX1415" s="55">
        <f t="shared" ref="BX1415:BX1435" si="1049">IF(BJ1415&lt;=0,"",T1415*LN(BJ1415))</f>
        <v>0</v>
      </c>
      <c r="BY1415" s="55">
        <f t="shared" ref="BY1415:BY1435" si="1050">IF(BK1415&lt;=0,"",U1415*LN(BK1415))</f>
        <v>0</v>
      </c>
      <c r="BZ1415" s="55">
        <f t="shared" ref="BZ1415:BZ1435" si="1051">IF(BL1415&lt;=0,"",V1415*LN(BL1415))</f>
        <v>0</v>
      </c>
      <c r="CA1415" s="55">
        <f t="shared" ref="CA1415:CA1435" si="1052">IF(BM1415&lt;=0,"",W1415*LN(BM1415))</f>
        <v>-0.87186450205366839</v>
      </c>
      <c r="CB1415" s="55">
        <f t="shared" ref="CB1415:CB1435" si="1053">IF(BN1415&lt;=0,"",X1415*LN(BN1415))</f>
        <v>0</v>
      </c>
      <c r="CC1415" s="55">
        <f t="shared" ref="CC1415:CC1435" si="1054">IF(BO1415&lt;=0,"",Y1415*LN(BO1415))</f>
        <v>-1.1600342100532168</v>
      </c>
      <c r="CD1415" s="55">
        <f t="shared" ref="CD1415:CD1435" si="1055">IF(BP1415&lt;=0,"",Z1415*LN(BP1415))</f>
        <v>0</v>
      </c>
      <c r="CE1415" s="55">
        <f t="shared" ref="CE1415:CE1435" si="1056">IF(BQ1415&lt;=0,"",AA1415*LN(BQ1415))</f>
        <v>0</v>
      </c>
      <c r="CF1415" s="55">
        <f t="shared" ref="CF1415:CF1435" si="1057">IF(BR1415&lt;=0,"",AB1415*LN(BR1415))</f>
        <v>-0.70272335169691169</v>
      </c>
      <c r="CG1415" s="55">
        <f t="shared" ref="CG1415:CG1435" si="1058">IF(BS1415&lt;=0,"",AC1415*LN(BS1415))</f>
        <v>0</v>
      </c>
      <c r="CH1415" s="56">
        <f t="shared" si="1020"/>
        <v>-4.8862588228363641</v>
      </c>
      <c r="CI1415" s="57">
        <f t="shared" si="1017"/>
        <v>2.2223064026151276</v>
      </c>
      <c r="CJ1415" s="58">
        <f t="shared" ref="CJ1415:CJ1435" si="1059">IF(CI1415&lt;=0,"",CI1415*LN(CI1415)+CH1415+GAMMALN(AD1415+CI1415)-GAMMALN(CI1415)-(AD1415+CI1415)*LN(BT1415+CI1415))</f>
        <v>-12.181445516008974</v>
      </c>
      <c r="CK1415" s="67">
        <f t="shared" ref="CK1415:CK1435" si="1060">ABS(AD1415-BT1415)</f>
        <v>0.43403316909656908</v>
      </c>
    </row>
    <row r="1416" spans="1:89">
      <c r="A1416" s="48">
        <v>5304</v>
      </c>
      <c r="B1416" s="89">
        <v>8.3080040526849044E-2</v>
      </c>
      <c r="C1416" s="59">
        <v>7.1362799263351748E-2</v>
      </c>
      <c r="D1416" s="59">
        <v>7.1362799263351748E-2</v>
      </c>
      <c r="E1416" s="59">
        <v>7.5966850828729282E-2</v>
      </c>
      <c r="F1416" s="59">
        <v>7.8268876611418042E-2</v>
      </c>
      <c r="G1416" s="59">
        <v>7.1362799263351748E-2</v>
      </c>
      <c r="H1416" s="59">
        <v>9.4383057090239406E-2</v>
      </c>
      <c r="I1416" s="59">
        <v>9.1482504604051565E-2</v>
      </c>
      <c r="J1416" s="59">
        <v>9.668508287292818E-2</v>
      </c>
      <c r="K1416" s="59">
        <v>0.11970534069981584</v>
      </c>
      <c r="L1416" s="59">
        <v>0.10819521178637201</v>
      </c>
      <c r="M1416" s="59">
        <v>0.12283609576427255</v>
      </c>
      <c r="N1416" s="59">
        <v>0.1111878453038674</v>
      </c>
      <c r="O1416" s="59">
        <v>0.11625230202578268</v>
      </c>
      <c r="P1416" s="120">
        <v>9.4542428105964013E-2</v>
      </c>
      <c r="Q1416" s="60">
        <v>0</v>
      </c>
      <c r="R1416" s="60">
        <v>0</v>
      </c>
      <c r="S1416" s="60">
        <v>0</v>
      </c>
      <c r="T1416" s="60">
        <v>2</v>
      </c>
      <c r="U1416" s="60">
        <v>0</v>
      </c>
      <c r="V1416" s="60">
        <v>0</v>
      </c>
      <c r="W1416" s="60">
        <v>1</v>
      </c>
      <c r="X1416" s="60">
        <v>0</v>
      </c>
      <c r="Y1416" s="60">
        <v>0</v>
      </c>
      <c r="Z1416" s="60">
        <v>0</v>
      </c>
      <c r="AA1416" s="60">
        <v>0</v>
      </c>
      <c r="AB1416" s="60">
        <v>1</v>
      </c>
      <c r="AC1416" s="60">
        <v>2</v>
      </c>
      <c r="AD1416" s="49">
        <f t="shared" si="1018"/>
        <v>6</v>
      </c>
      <c r="AE1416" s="50" t="s">
        <v>22</v>
      </c>
      <c r="AF1416" s="51">
        <f t="shared" si="1021"/>
        <v>6.9716502333025968E-2</v>
      </c>
      <c r="AG1416" s="52">
        <f t="shared" si="1022"/>
        <v>0.19944026044745766</v>
      </c>
      <c r="AH1416" s="52">
        <f t="shared" si="1023"/>
        <v>0.19944026044745766</v>
      </c>
      <c r="AI1416" s="52">
        <f t="shared" si="1024"/>
        <v>0.21081625547498323</v>
      </c>
      <c r="AJ1416" s="52">
        <f t="shared" si="1025"/>
        <v>0.21652251440597892</v>
      </c>
      <c r="AK1416" s="52">
        <f t="shared" si="1026"/>
        <v>0.19944026044745766</v>
      </c>
      <c r="AL1416" s="52">
        <f t="shared" si="1027"/>
        <v>0.25687934034296084</v>
      </c>
      <c r="AM1416" s="52">
        <f t="shared" si="1028"/>
        <v>0.24955650674900026</v>
      </c>
      <c r="AN1416" s="52">
        <f t="shared" si="1029"/>
        <v>0.26271106621682</v>
      </c>
      <c r="AO1416" s="52">
        <f t="shared" si="1030"/>
        <v>0.32208835493338378</v>
      </c>
      <c r="AP1416" s="52">
        <f t="shared" si="1031"/>
        <v>0.29215010396427499</v>
      </c>
      <c r="AQ1416" s="52">
        <f t="shared" si="1032"/>
        <v>0.33032254020418444</v>
      </c>
      <c r="AR1416" s="52">
        <f t="shared" si="1033"/>
        <v>0.29988447954324665</v>
      </c>
      <c r="AS1416" s="52">
        <f t="shared" si="1034"/>
        <v>0.31305226673017383</v>
      </c>
      <c r="AT1416" s="146"/>
      <c r="AU1416" s="146"/>
      <c r="AV1416" s="146"/>
      <c r="AW1416" s="146"/>
      <c r="AX1416" s="146"/>
      <c r="AY1416" s="146"/>
      <c r="AZ1416" s="146"/>
      <c r="BA1416" s="146"/>
      <c r="BB1416" s="146"/>
      <c r="BC1416" s="146"/>
      <c r="BD1416" s="146"/>
      <c r="BE1416" s="146"/>
      <c r="BF1416" s="146"/>
      <c r="BG1416" s="53">
        <f t="shared" ref="BG1416:BG1435" si="1061">IF($CE$3&lt;0,0,$CE$3*$AF1416*AG1416*AT$7)</f>
        <v>0.69024213827862957</v>
      </c>
      <c r="BH1416" s="53">
        <f t="shared" si="1035"/>
        <v>0.68375337552160353</v>
      </c>
      <c r="BI1416" s="53">
        <f t="shared" si="1036"/>
        <v>0.68873893635216232</v>
      </c>
      <c r="BJ1416" s="53">
        <f t="shared" si="1037"/>
        <v>0.65003007342340402</v>
      </c>
      <c r="BK1416" s="53">
        <f t="shared" si="1038"/>
        <v>0.57364004070873453</v>
      </c>
      <c r="BL1416" s="53">
        <f t="shared" si="1039"/>
        <v>0.77270428052913187</v>
      </c>
      <c r="BM1416" s="53">
        <f t="shared" si="1040"/>
        <v>0.58948060686680426</v>
      </c>
      <c r="BN1416" s="53">
        <f t="shared" si="1041"/>
        <v>0.66676807096574187</v>
      </c>
      <c r="BO1416" s="53">
        <f t="shared" si="1042"/>
        <v>0.78925480767470213</v>
      </c>
      <c r="BP1416" s="53">
        <f t="shared" si="1043"/>
        <v>0.78823733094840087</v>
      </c>
      <c r="BQ1416" s="53">
        <f t="shared" si="1044"/>
        <v>0.93627857940849468</v>
      </c>
      <c r="BR1416" s="53">
        <f t="shared" si="1045"/>
        <v>0.69811439023725785</v>
      </c>
      <c r="BS1416" s="53">
        <f t="shared" si="1046"/>
        <v>0.72856135168525304</v>
      </c>
      <c r="BT1416" s="54">
        <f t="shared" si="1019"/>
        <v>9.2558039826003196</v>
      </c>
      <c r="BU1416" s="55">
        <f t="shared" ref="BU1416:BU1435" si="1062">IF(BG1416&lt;=0,"",Q1416*LN(BG1416))</f>
        <v>0</v>
      </c>
      <c r="BV1416" s="55">
        <f t="shared" si="1047"/>
        <v>0</v>
      </c>
      <c r="BW1416" s="55">
        <f t="shared" si="1048"/>
        <v>0</v>
      </c>
      <c r="BX1416" s="55">
        <f t="shared" si="1049"/>
        <v>-0.86147330071498585</v>
      </c>
      <c r="BY1416" s="55">
        <f t="shared" si="1050"/>
        <v>0</v>
      </c>
      <c r="BZ1416" s="55">
        <f t="shared" si="1051"/>
        <v>0</v>
      </c>
      <c r="CA1416" s="55">
        <f t="shared" si="1052"/>
        <v>-0.52851345714244935</v>
      </c>
      <c r="CB1416" s="55">
        <f t="shared" si="1053"/>
        <v>0</v>
      </c>
      <c r="CC1416" s="55">
        <f t="shared" si="1054"/>
        <v>0</v>
      </c>
      <c r="CD1416" s="55">
        <f t="shared" si="1055"/>
        <v>0</v>
      </c>
      <c r="CE1416" s="55">
        <f t="shared" si="1056"/>
        <v>0</v>
      </c>
      <c r="CF1416" s="55">
        <f t="shared" si="1057"/>
        <v>-0.35937230678569276</v>
      </c>
      <c r="CG1416" s="55">
        <f t="shared" si="1058"/>
        <v>-0.63336688088184712</v>
      </c>
      <c r="CH1416" s="56">
        <f t="shared" si="1020"/>
        <v>-2.382725945524975</v>
      </c>
      <c r="CI1416" s="57">
        <f t="shared" si="1017"/>
        <v>3.0626743699905958</v>
      </c>
      <c r="CJ1416" s="58">
        <f t="shared" si="1059"/>
        <v>-11.724750340368599</v>
      </c>
      <c r="CK1416" s="67">
        <f t="shared" si="1060"/>
        <v>3.2558039826003196</v>
      </c>
    </row>
    <row r="1417" spans="1:89">
      <c r="A1417" s="48">
        <v>5305</v>
      </c>
      <c r="B1417" s="89">
        <v>5.9777102330293819E-2</v>
      </c>
      <c r="C1417" s="59">
        <v>7.1362799263351748E-2</v>
      </c>
      <c r="D1417" s="59">
        <v>7.1362799263351748E-2</v>
      </c>
      <c r="E1417" s="59">
        <v>7.5966850828729282E-2</v>
      </c>
      <c r="F1417" s="59">
        <v>7.8268876611418042E-2</v>
      </c>
      <c r="G1417" s="59">
        <v>7.1362799263351748E-2</v>
      </c>
      <c r="H1417" s="59">
        <v>9.4383057090239406E-2</v>
      </c>
      <c r="I1417" s="59">
        <v>9.1482504604051565E-2</v>
      </c>
      <c r="J1417" s="59">
        <v>9.668508287292818E-2</v>
      </c>
      <c r="K1417" s="59">
        <v>0.11970534069981584</v>
      </c>
      <c r="L1417" s="59">
        <v>0.10819521178637201</v>
      </c>
      <c r="M1417" s="59">
        <v>0.12283609576427255</v>
      </c>
      <c r="N1417" s="59">
        <v>0.1111878453038674</v>
      </c>
      <c r="O1417" s="59">
        <v>0.11625230202578268</v>
      </c>
      <c r="P1417" s="120">
        <v>9.4542428105964013E-2</v>
      </c>
      <c r="Q1417" s="60">
        <v>0</v>
      </c>
      <c r="R1417" s="60">
        <v>0</v>
      </c>
      <c r="S1417" s="60">
        <v>0</v>
      </c>
      <c r="T1417" s="60">
        <v>0</v>
      </c>
      <c r="U1417" s="60">
        <v>0</v>
      </c>
      <c r="V1417" s="60">
        <v>0</v>
      </c>
      <c r="W1417" s="60">
        <v>0</v>
      </c>
      <c r="X1417" s="60">
        <v>0</v>
      </c>
      <c r="Y1417" s="60">
        <v>0</v>
      </c>
      <c r="Z1417" s="60">
        <v>1</v>
      </c>
      <c r="AA1417" s="60">
        <v>0</v>
      </c>
      <c r="AB1417" s="60">
        <v>0</v>
      </c>
      <c r="AC1417" s="60">
        <v>0</v>
      </c>
      <c r="AD1417" s="49">
        <f t="shared" si="1018"/>
        <v>1</v>
      </c>
      <c r="AE1417" s="50" t="s">
        <v>22</v>
      </c>
      <c r="AF1417" s="51">
        <f t="shared" si="1021"/>
        <v>4.9011369926736791E-2</v>
      </c>
      <c r="AG1417" s="52">
        <f t="shared" si="1022"/>
        <v>0.19944026044745766</v>
      </c>
      <c r="AH1417" s="52">
        <f t="shared" si="1023"/>
        <v>0.19944026044745766</v>
      </c>
      <c r="AI1417" s="52">
        <f t="shared" si="1024"/>
        <v>0.21081625547498323</v>
      </c>
      <c r="AJ1417" s="52">
        <f t="shared" si="1025"/>
        <v>0.21652251440597892</v>
      </c>
      <c r="AK1417" s="52">
        <f t="shared" si="1026"/>
        <v>0.19944026044745766</v>
      </c>
      <c r="AL1417" s="52">
        <f t="shared" si="1027"/>
        <v>0.25687934034296084</v>
      </c>
      <c r="AM1417" s="52">
        <f t="shared" si="1028"/>
        <v>0.24955650674900026</v>
      </c>
      <c r="AN1417" s="52">
        <f t="shared" si="1029"/>
        <v>0.26271106621682</v>
      </c>
      <c r="AO1417" s="52">
        <f t="shared" si="1030"/>
        <v>0.32208835493338378</v>
      </c>
      <c r="AP1417" s="52">
        <f t="shared" si="1031"/>
        <v>0.29215010396427499</v>
      </c>
      <c r="AQ1417" s="52">
        <f t="shared" si="1032"/>
        <v>0.33032254020418444</v>
      </c>
      <c r="AR1417" s="52">
        <f t="shared" si="1033"/>
        <v>0.29988447954324665</v>
      </c>
      <c r="AS1417" s="52">
        <f t="shared" si="1034"/>
        <v>0.31305226673017383</v>
      </c>
      <c r="AT1417" s="146"/>
      <c r="AU1417" s="146"/>
      <c r="AV1417" s="146"/>
      <c r="AW1417" s="146"/>
      <c r="AX1417" s="146"/>
      <c r="AY1417" s="146"/>
      <c r="AZ1417" s="146"/>
      <c r="BA1417" s="146"/>
      <c r="BB1417" s="146"/>
      <c r="BC1417" s="146"/>
      <c r="BD1417" s="146"/>
      <c r="BE1417" s="146"/>
      <c r="BF1417" s="146"/>
      <c r="BG1417" s="53">
        <f t="shared" si="1061"/>
        <v>0.48524684466521179</v>
      </c>
      <c r="BH1417" s="53">
        <f t="shared" si="1035"/>
        <v>0.48068518220067391</v>
      </c>
      <c r="BI1417" s="53">
        <f t="shared" si="1036"/>
        <v>0.48419007929077096</v>
      </c>
      <c r="BJ1417" s="53">
        <f t="shared" si="1037"/>
        <v>0.45697737731983462</v>
      </c>
      <c r="BK1417" s="53">
        <f t="shared" si="1038"/>
        <v>0.40327445151598801</v>
      </c>
      <c r="BL1417" s="53">
        <f t="shared" si="1039"/>
        <v>0.54321852172216578</v>
      </c>
      <c r="BM1417" s="53">
        <f t="shared" si="1040"/>
        <v>0.41441052148280155</v>
      </c>
      <c r="BN1417" s="53">
        <f t="shared" si="1041"/>
        <v>0.46874435015879923</v>
      </c>
      <c r="BO1417" s="53">
        <f t="shared" si="1042"/>
        <v>0.55485370107380949</v>
      </c>
      <c r="BP1417" s="53">
        <f t="shared" si="1043"/>
        <v>0.55413840517462076</v>
      </c>
      <c r="BQ1417" s="53">
        <f t="shared" si="1044"/>
        <v>0.65821282299372075</v>
      </c>
      <c r="BR1417" s="53">
        <f t="shared" si="1045"/>
        <v>0.49078111331021279</v>
      </c>
      <c r="BS1417" s="53">
        <f t="shared" si="1046"/>
        <v>0.51218561928420048</v>
      </c>
      <c r="BT1417" s="54">
        <f t="shared" si="1019"/>
        <v>6.5069189901928111</v>
      </c>
      <c r="BU1417" s="55">
        <f t="shared" si="1062"/>
        <v>0</v>
      </c>
      <c r="BV1417" s="55">
        <f t="shared" si="1047"/>
        <v>0</v>
      </c>
      <c r="BW1417" s="55">
        <f t="shared" si="1048"/>
        <v>0</v>
      </c>
      <c r="BX1417" s="55">
        <f t="shared" si="1049"/>
        <v>0</v>
      </c>
      <c r="BY1417" s="55">
        <f t="shared" si="1050"/>
        <v>0</v>
      </c>
      <c r="BZ1417" s="55">
        <f t="shared" si="1051"/>
        <v>0</v>
      </c>
      <c r="CA1417" s="55">
        <f t="shared" si="1052"/>
        <v>0</v>
      </c>
      <c r="CB1417" s="55">
        <f t="shared" si="1053"/>
        <v>0</v>
      </c>
      <c r="CC1417" s="55">
        <f t="shared" si="1054"/>
        <v>0</v>
      </c>
      <c r="CD1417" s="55">
        <f t="shared" si="1055"/>
        <v>-0.59034079460182443</v>
      </c>
      <c r="CE1417" s="55">
        <f t="shared" si="1056"/>
        <v>0</v>
      </c>
      <c r="CF1417" s="55">
        <f t="shared" si="1057"/>
        <v>0</v>
      </c>
      <c r="CG1417" s="55">
        <f t="shared" si="1058"/>
        <v>0</v>
      </c>
      <c r="CH1417" s="56">
        <f t="shared" si="1020"/>
        <v>-0.59034079460182443</v>
      </c>
      <c r="CI1417" s="57">
        <f t="shared" si="1017"/>
        <v>2.2036315588956725</v>
      </c>
      <c r="CJ1417" s="58">
        <f t="shared" si="1059"/>
        <v>-4.9935026389118304</v>
      </c>
      <c r="CK1417" s="67">
        <f t="shared" si="1060"/>
        <v>5.5069189901928111</v>
      </c>
    </row>
    <row r="1418" spans="1:89">
      <c r="A1418" s="48">
        <v>5306</v>
      </c>
      <c r="B1418" s="89">
        <v>3.1408308004052685E-2</v>
      </c>
      <c r="C1418" s="59">
        <v>7.1362799263351748E-2</v>
      </c>
      <c r="D1418" s="59">
        <v>7.1362799263351748E-2</v>
      </c>
      <c r="E1418" s="59">
        <v>7.5966850828729282E-2</v>
      </c>
      <c r="F1418" s="59">
        <v>7.8268876611418042E-2</v>
      </c>
      <c r="G1418" s="59">
        <v>7.1362799263351748E-2</v>
      </c>
      <c r="H1418" s="59">
        <v>9.4383057090239406E-2</v>
      </c>
      <c r="I1418" s="59">
        <v>9.1482504604051565E-2</v>
      </c>
      <c r="J1418" s="59">
        <v>9.668508287292818E-2</v>
      </c>
      <c r="K1418" s="59">
        <v>0.11970534069981584</v>
      </c>
      <c r="L1418" s="59">
        <v>0.10819521178637201</v>
      </c>
      <c r="M1418" s="59">
        <v>0.12283609576427255</v>
      </c>
      <c r="N1418" s="59">
        <v>0.1111878453038674</v>
      </c>
      <c r="O1418" s="59">
        <v>0.11625230202578268</v>
      </c>
      <c r="P1418" s="120">
        <v>9.4542428105964013E-2</v>
      </c>
      <c r="Q1418" s="60">
        <v>0</v>
      </c>
      <c r="R1418" s="60">
        <v>0</v>
      </c>
      <c r="S1418" s="60">
        <v>0</v>
      </c>
      <c r="T1418" s="60">
        <v>0</v>
      </c>
      <c r="U1418" s="60">
        <v>1</v>
      </c>
      <c r="V1418" s="60">
        <v>0</v>
      </c>
      <c r="W1418" s="60">
        <v>0</v>
      </c>
      <c r="X1418" s="60">
        <v>0</v>
      </c>
      <c r="Y1418" s="60">
        <v>0</v>
      </c>
      <c r="Z1418" s="60">
        <v>0</v>
      </c>
      <c r="AA1418" s="60">
        <v>0</v>
      </c>
      <c r="AB1418" s="60">
        <v>0</v>
      </c>
      <c r="AC1418" s="60">
        <v>0</v>
      </c>
      <c r="AD1418" s="49">
        <f t="shared" si="1018"/>
        <v>1</v>
      </c>
      <c r="AE1418" s="50" t="s">
        <v>22</v>
      </c>
      <c r="AF1418" s="51">
        <f t="shared" si="1021"/>
        <v>2.4609691778191181E-2</v>
      </c>
      <c r="AG1418" s="52">
        <f t="shared" si="1022"/>
        <v>0.19944026044745766</v>
      </c>
      <c r="AH1418" s="52">
        <f t="shared" si="1023"/>
        <v>0.19944026044745766</v>
      </c>
      <c r="AI1418" s="52">
        <f t="shared" si="1024"/>
        <v>0.21081625547498323</v>
      </c>
      <c r="AJ1418" s="52">
        <f t="shared" si="1025"/>
        <v>0.21652251440597892</v>
      </c>
      <c r="AK1418" s="52">
        <f t="shared" si="1026"/>
        <v>0.19944026044745766</v>
      </c>
      <c r="AL1418" s="52">
        <f t="shared" si="1027"/>
        <v>0.25687934034296084</v>
      </c>
      <c r="AM1418" s="52">
        <f t="shared" si="1028"/>
        <v>0.24955650674900026</v>
      </c>
      <c r="AN1418" s="52">
        <f t="shared" si="1029"/>
        <v>0.26271106621682</v>
      </c>
      <c r="AO1418" s="52">
        <f t="shared" si="1030"/>
        <v>0.32208835493338378</v>
      </c>
      <c r="AP1418" s="52">
        <f t="shared" si="1031"/>
        <v>0.29215010396427499</v>
      </c>
      <c r="AQ1418" s="52">
        <f t="shared" si="1032"/>
        <v>0.33032254020418444</v>
      </c>
      <c r="AR1418" s="52">
        <f t="shared" si="1033"/>
        <v>0.29988447954324665</v>
      </c>
      <c r="AS1418" s="52">
        <f t="shared" si="1034"/>
        <v>0.31305226673017383</v>
      </c>
      <c r="AT1418" s="146"/>
      <c r="AU1418" s="146"/>
      <c r="AV1418" s="146"/>
      <c r="AW1418" s="146"/>
      <c r="AX1418" s="146"/>
      <c r="AY1418" s="146"/>
      <c r="AZ1418" s="146"/>
      <c r="BA1418" s="146"/>
      <c r="BB1418" s="146"/>
      <c r="BC1418" s="146"/>
      <c r="BD1418" s="146"/>
      <c r="BE1418" s="146"/>
      <c r="BF1418" s="146"/>
      <c r="BG1418" s="53">
        <f t="shared" si="1061"/>
        <v>0.24365316254986319</v>
      </c>
      <c r="BH1418" s="53">
        <f t="shared" si="1035"/>
        <v>0.24136265103353075</v>
      </c>
      <c r="BI1418" s="53">
        <f t="shared" si="1036"/>
        <v>0.24312253730544073</v>
      </c>
      <c r="BJ1418" s="53">
        <f t="shared" si="1037"/>
        <v>0.2294584383635504</v>
      </c>
      <c r="BK1418" s="53">
        <f t="shared" si="1038"/>
        <v>0.20249301271649531</v>
      </c>
      <c r="BL1418" s="53">
        <f t="shared" si="1039"/>
        <v>0.27276202252192849</v>
      </c>
      <c r="BM1418" s="53">
        <f t="shared" si="1040"/>
        <v>0.20808467950551418</v>
      </c>
      <c r="BN1418" s="53">
        <f t="shared" si="1041"/>
        <v>0.23536689542488409</v>
      </c>
      <c r="BO1418" s="53">
        <f t="shared" si="1042"/>
        <v>0.27860430316121587</v>
      </c>
      <c r="BP1418" s="53">
        <f t="shared" si="1043"/>
        <v>0.27824513728530681</v>
      </c>
      <c r="BQ1418" s="53">
        <f t="shared" si="1044"/>
        <v>0.33050320206397626</v>
      </c>
      <c r="BR1418" s="53">
        <f t="shared" si="1045"/>
        <v>0.24643204111977002</v>
      </c>
      <c r="BS1418" s="53">
        <f t="shared" si="1046"/>
        <v>0.25717971651573829</v>
      </c>
      <c r="BT1418" s="54">
        <f t="shared" si="1019"/>
        <v>3.2672677995672146</v>
      </c>
      <c r="BU1418" s="55">
        <f t="shared" si="1062"/>
        <v>0</v>
      </c>
      <c r="BV1418" s="55">
        <f t="shared" si="1047"/>
        <v>0</v>
      </c>
      <c r="BW1418" s="55">
        <f t="shared" si="1048"/>
        <v>0</v>
      </c>
      <c r="BX1418" s="55">
        <f t="shared" si="1049"/>
        <v>0</v>
      </c>
      <c r="BY1418" s="55">
        <f t="shared" si="1050"/>
        <v>-1.5970498981345849</v>
      </c>
      <c r="BZ1418" s="55">
        <f t="shared" si="1051"/>
        <v>0</v>
      </c>
      <c r="CA1418" s="55">
        <f t="shared" si="1052"/>
        <v>0</v>
      </c>
      <c r="CB1418" s="55">
        <f t="shared" si="1053"/>
        <v>0</v>
      </c>
      <c r="CC1418" s="55">
        <f t="shared" si="1054"/>
        <v>0</v>
      </c>
      <c r="CD1418" s="55">
        <f t="shared" si="1055"/>
        <v>0</v>
      </c>
      <c r="CE1418" s="55">
        <f t="shared" si="1056"/>
        <v>0</v>
      </c>
      <c r="CF1418" s="55">
        <f t="shared" si="1057"/>
        <v>0</v>
      </c>
      <c r="CG1418" s="55">
        <f t="shared" si="1058"/>
        <v>0</v>
      </c>
      <c r="CH1418" s="56">
        <f t="shared" si="1020"/>
        <v>-1.5970498981345849</v>
      </c>
      <c r="CI1418" s="57">
        <f t="shared" si="1017"/>
        <v>1.1578403106062007</v>
      </c>
      <c r="CJ1418" s="58">
        <f t="shared" si="1059"/>
        <v>-4.4901489210710812</v>
      </c>
      <c r="CK1418" s="67">
        <f t="shared" si="1060"/>
        <v>2.2672677995672146</v>
      </c>
    </row>
    <row r="1419" spans="1:89">
      <c r="A1419" s="48">
        <v>5307</v>
      </c>
      <c r="B1419" s="89">
        <v>2.583586626139818E-2</v>
      </c>
      <c r="C1419" s="59">
        <v>7.1362799263351748E-2</v>
      </c>
      <c r="D1419" s="59">
        <v>7.1362799263351748E-2</v>
      </c>
      <c r="E1419" s="59">
        <v>7.5966850828729282E-2</v>
      </c>
      <c r="F1419" s="59">
        <v>7.8268876611418042E-2</v>
      </c>
      <c r="G1419" s="59">
        <v>7.1362799263351748E-2</v>
      </c>
      <c r="H1419" s="59">
        <v>9.4383057090239406E-2</v>
      </c>
      <c r="I1419" s="59">
        <v>9.1482504604051565E-2</v>
      </c>
      <c r="J1419" s="59">
        <v>9.668508287292818E-2</v>
      </c>
      <c r="K1419" s="59">
        <v>0.11970534069981584</v>
      </c>
      <c r="L1419" s="59">
        <v>0.10819521178637201</v>
      </c>
      <c r="M1419" s="59">
        <v>0.12283609576427255</v>
      </c>
      <c r="N1419" s="59">
        <v>0.1111878453038674</v>
      </c>
      <c r="O1419" s="59">
        <v>0.11625230202578268</v>
      </c>
      <c r="P1419" s="120">
        <v>9.4542428105964013E-2</v>
      </c>
      <c r="Q1419" s="60">
        <v>0</v>
      </c>
      <c r="R1419" s="60">
        <v>0</v>
      </c>
      <c r="S1419" s="60">
        <v>0</v>
      </c>
      <c r="T1419" s="60">
        <v>1</v>
      </c>
      <c r="U1419" s="60">
        <v>0</v>
      </c>
      <c r="V1419" s="60">
        <v>0</v>
      </c>
      <c r="W1419" s="60">
        <v>0</v>
      </c>
      <c r="X1419" s="60">
        <v>0</v>
      </c>
      <c r="Y1419" s="60">
        <v>0</v>
      </c>
      <c r="Z1419" s="60">
        <v>0</v>
      </c>
      <c r="AA1419" s="60">
        <v>1</v>
      </c>
      <c r="AB1419" s="60">
        <v>0</v>
      </c>
      <c r="AC1419" s="60">
        <v>0</v>
      </c>
      <c r="AD1419" s="49">
        <f t="shared" si="1018"/>
        <v>2</v>
      </c>
      <c r="AE1419" s="50" t="s">
        <v>22</v>
      </c>
      <c r="AF1419" s="51">
        <f t="shared" si="1021"/>
        <v>1.996668069056939E-2</v>
      </c>
      <c r="AG1419" s="52">
        <f t="shared" si="1022"/>
        <v>0.19944026044745766</v>
      </c>
      <c r="AH1419" s="52">
        <f t="shared" si="1023"/>
        <v>0.19944026044745766</v>
      </c>
      <c r="AI1419" s="52">
        <f t="shared" si="1024"/>
        <v>0.21081625547498323</v>
      </c>
      <c r="AJ1419" s="52">
        <f t="shared" si="1025"/>
        <v>0.21652251440597892</v>
      </c>
      <c r="AK1419" s="52">
        <f t="shared" si="1026"/>
        <v>0.19944026044745766</v>
      </c>
      <c r="AL1419" s="52">
        <f t="shared" si="1027"/>
        <v>0.25687934034296084</v>
      </c>
      <c r="AM1419" s="52">
        <f t="shared" si="1028"/>
        <v>0.24955650674900026</v>
      </c>
      <c r="AN1419" s="52">
        <f t="shared" si="1029"/>
        <v>0.26271106621682</v>
      </c>
      <c r="AO1419" s="52">
        <f t="shared" si="1030"/>
        <v>0.32208835493338378</v>
      </c>
      <c r="AP1419" s="52">
        <f t="shared" si="1031"/>
        <v>0.29215010396427499</v>
      </c>
      <c r="AQ1419" s="52">
        <f t="shared" si="1032"/>
        <v>0.33032254020418444</v>
      </c>
      <c r="AR1419" s="52">
        <f t="shared" si="1033"/>
        <v>0.29988447954324665</v>
      </c>
      <c r="AS1419" s="52">
        <f t="shared" si="1034"/>
        <v>0.31305226673017383</v>
      </c>
      <c r="AT1419" s="146"/>
      <c r="AU1419" s="146"/>
      <c r="AV1419" s="146"/>
      <c r="AW1419" s="146"/>
      <c r="AX1419" s="146"/>
      <c r="AY1419" s="146"/>
      <c r="AZ1419" s="146"/>
      <c r="BA1419" s="146"/>
      <c r="BB1419" s="146"/>
      <c r="BC1419" s="146"/>
      <c r="BD1419" s="146"/>
      <c r="BE1419" s="146"/>
      <c r="BF1419" s="146"/>
      <c r="BG1419" s="53">
        <f t="shared" si="1061"/>
        <v>0.19768410509682918</v>
      </c>
      <c r="BH1419" s="53">
        <f t="shared" si="1035"/>
        <v>0.19582573513117155</v>
      </c>
      <c r="BI1419" s="53">
        <f t="shared" si="1036"/>
        <v>0.19725359077274779</v>
      </c>
      <c r="BJ1419" s="53">
        <f t="shared" si="1037"/>
        <v>0.1861674421547124</v>
      </c>
      <c r="BK1419" s="53">
        <f t="shared" si="1038"/>
        <v>0.16428947438360963</v>
      </c>
      <c r="BL1419" s="53">
        <f t="shared" si="1039"/>
        <v>0.22130111410154102</v>
      </c>
      <c r="BM1419" s="53">
        <f t="shared" si="1040"/>
        <v>0.16882618399828841</v>
      </c>
      <c r="BN1419" s="53">
        <f t="shared" si="1041"/>
        <v>0.19096117450133757</v>
      </c>
      <c r="BO1419" s="53">
        <f t="shared" si="1042"/>
        <v>0.22604115526421503</v>
      </c>
      <c r="BP1419" s="53">
        <f t="shared" si="1043"/>
        <v>0.22574975176254339</v>
      </c>
      <c r="BQ1419" s="53">
        <f t="shared" si="1044"/>
        <v>0.26814849866060286</v>
      </c>
      <c r="BR1419" s="53">
        <f t="shared" si="1045"/>
        <v>0.19993870387780072</v>
      </c>
      <c r="BS1419" s="53">
        <f t="shared" si="1046"/>
        <v>0.20865865879358556</v>
      </c>
      <c r="BT1419" s="54">
        <f t="shared" si="1019"/>
        <v>2.6508455884989854</v>
      </c>
      <c r="BU1419" s="55">
        <f t="shared" si="1062"/>
        <v>0</v>
      </c>
      <c r="BV1419" s="55">
        <f t="shared" si="1047"/>
        <v>0</v>
      </c>
      <c r="BW1419" s="55">
        <f t="shared" si="1048"/>
        <v>0</v>
      </c>
      <c r="BX1419" s="55">
        <f t="shared" si="1049"/>
        <v>-1.6811087835916776</v>
      </c>
      <c r="BY1419" s="55">
        <f t="shared" si="1050"/>
        <v>0</v>
      </c>
      <c r="BZ1419" s="55">
        <f t="shared" si="1051"/>
        <v>0</v>
      </c>
      <c r="CA1419" s="55">
        <f t="shared" si="1052"/>
        <v>0</v>
      </c>
      <c r="CB1419" s="55">
        <f t="shared" si="1053"/>
        <v>0</v>
      </c>
      <c r="CC1419" s="55">
        <f t="shared" si="1054"/>
        <v>0</v>
      </c>
      <c r="CD1419" s="55">
        <f t="shared" si="1055"/>
        <v>0</v>
      </c>
      <c r="CE1419" s="55">
        <f t="shared" si="1056"/>
        <v>-1.3162143524478516</v>
      </c>
      <c r="CF1419" s="55">
        <f t="shared" si="1057"/>
        <v>0</v>
      </c>
      <c r="CG1419" s="55">
        <f t="shared" si="1058"/>
        <v>0</v>
      </c>
      <c r="CH1419" s="56">
        <f t="shared" si="1020"/>
        <v>-2.9973231360395292</v>
      </c>
      <c r="CI1419" s="57">
        <f t="shared" si="1017"/>
        <v>0.95241702969219755</v>
      </c>
      <c r="CJ1419" s="58">
        <f t="shared" si="1059"/>
        <v>-6.2079652300864483</v>
      </c>
      <c r="CK1419" s="67">
        <f t="shared" si="1060"/>
        <v>0.65084558849898544</v>
      </c>
    </row>
    <row r="1420" spans="1:89">
      <c r="A1420" s="48">
        <v>5308</v>
      </c>
      <c r="B1420" s="89">
        <v>0.21833839918946302</v>
      </c>
      <c r="C1420" s="59">
        <v>7.1362799263351748E-2</v>
      </c>
      <c r="D1420" s="59">
        <v>7.1362799263351748E-2</v>
      </c>
      <c r="E1420" s="59">
        <v>7.5966850828729282E-2</v>
      </c>
      <c r="F1420" s="59">
        <v>7.8268876611418042E-2</v>
      </c>
      <c r="G1420" s="59">
        <v>7.1362799263351748E-2</v>
      </c>
      <c r="H1420" s="59">
        <v>9.4383057090239406E-2</v>
      </c>
      <c r="I1420" s="59">
        <v>9.1482504604051565E-2</v>
      </c>
      <c r="J1420" s="59">
        <v>9.668508287292818E-2</v>
      </c>
      <c r="K1420" s="59">
        <v>0.11970534069981584</v>
      </c>
      <c r="L1420" s="59">
        <v>0.10819521178637201</v>
      </c>
      <c r="M1420" s="59">
        <v>0.12283609576427255</v>
      </c>
      <c r="N1420" s="59">
        <v>0.1111878453038674</v>
      </c>
      <c r="O1420" s="59">
        <v>0.11625230202578268</v>
      </c>
      <c r="P1420" s="120">
        <v>9.4542428105964013E-2</v>
      </c>
      <c r="Q1420" s="60">
        <v>2</v>
      </c>
      <c r="R1420" s="60">
        <v>1</v>
      </c>
      <c r="S1420" s="60">
        <v>2</v>
      </c>
      <c r="T1420" s="60">
        <v>1</v>
      </c>
      <c r="U1420" s="60">
        <v>3</v>
      </c>
      <c r="V1420" s="60">
        <v>0</v>
      </c>
      <c r="W1420" s="60">
        <v>1</v>
      </c>
      <c r="X1420" s="60">
        <v>2</v>
      </c>
      <c r="Y1420" s="60">
        <v>1</v>
      </c>
      <c r="Z1420" s="60">
        <v>2</v>
      </c>
      <c r="AA1420" s="60">
        <v>2</v>
      </c>
      <c r="AB1420" s="60">
        <v>4</v>
      </c>
      <c r="AC1420" s="60">
        <v>3</v>
      </c>
      <c r="AD1420" s="49">
        <f t="shared" si="1018"/>
        <v>24</v>
      </c>
      <c r="AE1420" s="50" t="s">
        <v>22</v>
      </c>
      <c r="AF1420" s="51">
        <f t="shared" si="1021"/>
        <v>0.19613160697273058</v>
      </c>
      <c r="AG1420" s="52">
        <f t="shared" si="1022"/>
        <v>0.19944026044745766</v>
      </c>
      <c r="AH1420" s="52">
        <f t="shared" si="1023"/>
        <v>0.19944026044745766</v>
      </c>
      <c r="AI1420" s="52">
        <f t="shared" si="1024"/>
        <v>0.21081625547498323</v>
      </c>
      <c r="AJ1420" s="52">
        <f t="shared" si="1025"/>
        <v>0.21652251440597892</v>
      </c>
      <c r="AK1420" s="52">
        <f t="shared" si="1026"/>
        <v>0.19944026044745766</v>
      </c>
      <c r="AL1420" s="52">
        <f t="shared" si="1027"/>
        <v>0.25687934034296084</v>
      </c>
      <c r="AM1420" s="52">
        <f t="shared" si="1028"/>
        <v>0.24955650674900026</v>
      </c>
      <c r="AN1420" s="52">
        <f t="shared" si="1029"/>
        <v>0.26271106621682</v>
      </c>
      <c r="AO1420" s="52">
        <f t="shared" si="1030"/>
        <v>0.32208835493338378</v>
      </c>
      <c r="AP1420" s="52">
        <f t="shared" si="1031"/>
        <v>0.29215010396427499</v>
      </c>
      <c r="AQ1420" s="52">
        <f t="shared" si="1032"/>
        <v>0.33032254020418444</v>
      </c>
      <c r="AR1420" s="52">
        <f t="shared" si="1033"/>
        <v>0.29988447954324665</v>
      </c>
      <c r="AS1420" s="52">
        <f t="shared" si="1034"/>
        <v>0.31305226673017383</v>
      </c>
      <c r="AT1420" s="146"/>
      <c r="AU1420" s="146"/>
      <c r="AV1420" s="146"/>
      <c r="AW1420" s="146"/>
      <c r="AX1420" s="146"/>
      <c r="AY1420" s="146"/>
      <c r="AZ1420" s="146"/>
      <c r="BA1420" s="146"/>
      <c r="BB1420" s="146"/>
      <c r="BC1420" s="146"/>
      <c r="BD1420" s="146"/>
      <c r="BE1420" s="146"/>
      <c r="BF1420" s="146"/>
      <c r="BG1420" s="53">
        <f t="shared" si="1061"/>
        <v>1.9418400988362576</v>
      </c>
      <c r="BH1420" s="53">
        <f t="shared" si="1035"/>
        <v>1.9235854328072446</v>
      </c>
      <c r="BI1420" s="53">
        <f t="shared" si="1036"/>
        <v>1.9376111802936411</v>
      </c>
      <c r="BJ1420" s="53">
        <f t="shared" si="1037"/>
        <v>1.8287125517589153</v>
      </c>
      <c r="BK1420" s="53">
        <f t="shared" si="1038"/>
        <v>1.6138064768462888</v>
      </c>
      <c r="BL1420" s="53">
        <f t="shared" si="1039"/>
        <v>2.1738286802017814</v>
      </c>
      <c r="BM1420" s="53">
        <f t="shared" si="1040"/>
        <v>1.6583703260350953</v>
      </c>
      <c r="BN1420" s="53">
        <f t="shared" si="1041"/>
        <v>1.8758011211166068</v>
      </c>
      <c r="BO1420" s="53">
        <f t="shared" si="1042"/>
        <v>2.2203898440106085</v>
      </c>
      <c r="BP1420" s="53">
        <f t="shared" si="1043"/>
        <v>2.2175274034304207</v>
      </c>
      <c r="BQ1420" s="53">
        <f t="shared" si="1044"/>
        <v>2.6340079638008853</v>
      </c>
      <c r="BR1420" s="53">
        <f t="shared" si="1045"/>
        <v>1.9639868987397375</v>
      </c>
      <c r="BS1420" s="53">
        <f t="shared" si="1046"/>
        <v>2.0496425365929749</v>
      </c>
      <c r="BT1420" s="54">
        <f t="shared" si="1019"/>
        <v>26.039110514470458</v>
      </c>
      <c r="BU1420" s="55">
        <f t="shared" si="1062"/>
        <v>1.327272056167611</v>
      </c>
      <c r="BV1420" s="55">
        <f t="shared" si="1047"/>
        <v>0.65419085751228678</v>
      </c>
      <c r="BW1420" s="55">
        <f t="shared" si="1048"/>
        <v>1.3229117279527303</v>
      </c>
      <c r="BX1420" s="55">
        <f t="shared" si="1049"/>
        <v>0.60361219563544333</v>
      </c>
      <c r="BY1420" s="55">
        <f t="shared" si="1050"/>
        <v>1.4357869795123701</v>
      </c>
      <c r="BZ1420" s="55">
        <f t="shared" si="1051"/>
        <v>0</v>
      </c>
      <c r="CA1420" s="55">
        <f t="shared" si="1052"/>
        <v>0.50583538885048684</v>
      </c>
      <c r="CB1420" s="55">
        <f t="shared" si="1053"/>
        <v>1.2580716655327437</v>
      </c>
      <c r="CC1420" s="55">
        <f t="shared" si="1054"/>
        <v>0.79768278587754682</v>
      </c>
      <c r="CD1420" s="55">
        <f t="shared" si="1055"/>
        <v>1.5927855858585267</v>
      </c>
      <c r="CE1420" s="55">
        <f t="shared" si="1056"/>
        <v>1.9370132535585387</v>
      </c>
      <c r="CF1420" s="55">
        <f t="shared" si="1057"/>
        <v>2.6999061568289746</v>
      </c>
      <c r="CG1420" s="55">
        <f t="shared" si="1058"/>
        <v>2.1529962166560379</v>
      </c>
      <c r="CH1420" s="56">
        <f t="shared" si="1020"/>
        <v>16.288064869943298</v>
      </c>
      <c r="CI1420" s="57">
        <f t="shared" si="1017"/>
        <v>8.0488576430850411</v>
      </c>
      <c r="CJ1420" s="58">
        <f t="shared" si="1059"/>
        <v>-10.38741666981916</v>
      </c>
      <c r="CK1420" s="67">
        <f t="shared" si="1060"/>
        <v>2.0391105144704582</v>
      </c>
    </row>
    <row r="1421" spans="1:89">
      <c r="A1421" s="48">
        <v>5309</v>
      </c>
      <c r="B1421" s="89">
        <v>7.5987841945288756E-3</v>
      </c>
      <c r="C1421" s="59">
        <v>7.1362799263351748E-2</v>
      </c>
      <c r="D1421" s="59">
        <v>7.1362799263351748E-2</v>
      </c>
      <c r="E1421" s="59">
        <v>7.5966850828729282E-2</v>
      </c>
      <c r="F1421" s="59">
        <v>7.8268876611418042E-2</v>
      </c>
      <c r="G1421" s="59">
        <v>7.1362799263351748E-2</v>
      </c>
      <c r="H1421" s="59">
        <v>9.4383057090239406E-2</v>
      </c>
      <c r="I1421" s="59">
        <v>9.1482504604051565E-2</v>
      </c>
      <c r="J1421" s="59">
        <v>9.668508287292818E-2</v>
      </c>
      <c r="K1421" s="59">
        <v>0.11970534069981584</v>
      </c>
      <c r="L1421" s="59">
        <v>0.10819521178637201</v>
      </c>
      <c r="M1421" s="59">
        <v>0.12283609576427255</v>
      </c>
      <c r="N1421" s="59">
        <v>0.1111878453038674</v>
      </c>
      <c r="O1421" s="59">
        <v>0.11625230202578268</v>
      </c>
      <c r="P1421" s="120">
        <v>9.4542428105964013E-2</v>
      </c>
      <c r="Q1421" s="60">
        <v>0</v>
      </c>
      <c r="R1421" s="60">
        <v>0</v>
      </c>
      <c r="S1421" s="60">
        <v>0</v>
      </c>
      <c r="T1421" s="60">
        <v>0</v>
      </c>
      <c r="U1421" s="60">
        <v>0</v>
      </c>
      <c r="V1421" s="60">
        <v>0</v>
      </c>
      <c r="W1421" s="60">
        <v>0</v>
      </c>
      <c r="X1421" s="60">
        <v>0</v>
      </c>
      <c r="Y1421" s="60">
        <v>0</v>
      </c>
      <c r="Z1421" s="60">
        <v>0</v>
      </c>
      <c r="AA1421" s="60">
        <v>0</v>
      </c>
      <c r="AB1421" s="60">
        <v>0</v>
      </c>
      <c r="AC1421" s="60">
        <v>0</v>
      </c>
      <c r="AD1421" s="49">
        <f t="shared" si="1018"/>
        <v>0</v>
      </c>
      <c r="AE1421" s="50" t="s">
        <v>22</v>
      </c>
      <c r="AF1421" s="51">
        <f t="shared" si="1021"/>
        <v>5.3872206285744094E-3</v>
      </c>
      <c r="AG1421" s="52">
        <f t="shared" si="1022"/>
        <v>0.19944026044745766</v>
      </c>
      <c r="AH1421" s="52">
        <f t="shared" si="1023"/>
        <v>0.19944026044745766</v>
      </c>
      <c r="AI1421" s="52">
        <f t="shared" si="1024"/>
        <v>0.21081625547498323</v>
      </c>
      <c r="AJ1421" s="52">
        <f t="shared" si="1025"/>
        <v>0.21652251440597892</v>
      </c>
      <c r="AK1421" s="52">
        <f t="shared" si="1026"/>
        <v>0.19944026044745766</v>
      </c>
      <c r="AL1421" s="52">
        <f t="shared" si="1027"/>
        <v>0.25687934034296084</v>
      </c>
      <c r="AM1421" s="52">
        <f t="shared" si="1028"/>
        <v>0.24955650674900026</v>
      </c>
      <c r="AN1421" s="52">
        <f t="shared" si="1029"/>
        <v>0.26271106621682</v>
      </c>
      <c r="AO1421" s="52">
        <f t="shared" si="1030"/>
        <v>0.32208835493338378</v>
      </c>
      <c r="AP1421" s="52">
        <f t="shared" si="1031"/>
        <v>0.29215010396427499</v>
      </c>
      <c r="AQ1421" s="52">
        <f t="shared" si="1032"/>
        <v>0.33032254020418444</v>
      </c>
      <c r="AR1421" s="52">
        <f t="shared" si="1033"/>
        <v>0.29988447954324665</v>
      </c>
      <c r="AS1421" s="52">
        <f t="shared" si="1034"/>
        <v>0.31305226673017383</v>
      </c>
      <c r="AT1421" s="146"/>
      <c r="AU1421" s="146"/>
      <c r="AV1421" s="146"/>
      <c r="AW1421" s="146"/>
      <c r="AX1421" s="146"/>
      <c r="AY1421" s="146"/>
      <c r="AZ1421" s="146"/>
      <c r="BA1421" s="146"/>
      <c r="BB1421" s="146"/>
      <c r="BC1421" s="146"/>
      <c r="BD1421" s="146"/>
      <c r="BE1421" s="146"/>
      <c r="BF1421" s="146"/>
      <c r="BG1421" s="53">
        <f t="shared" si="1061"/>
        <v>5.3337252466901644E-2</v>
      </c>
      <c r="BH1421" s="53">
        <f t="shared" si="1035"/>
        <v>5.2835844688129359E-2</v>
      </c>
      <c r="BI1421" s="53">
        <f t="shared" si="1036"/>
        <v>5.3221095170477135E-2</v>
      </c>
      <c r="BJ1421" s="53">
        <f t="shared" si="1037"/>
        <v>5.0229935575546045E-2</v>
      </c>
      <c r="BK1421" s="53">
        <f t="shared" si="1038"/>
        <v>4.432702957357653E-2</v>
      </c>
      <c r="BL1421" s="53">
        <f t="shared" si="1039"/>
        <v>5.9709370099628865E-2</v>
      </c>
      <c r="BM1421" s="53">
        <f t="shared" si="1040"/>
        <v>4.5551081583062161E-2</v>
      </c>
      <c r="BN1421" s="53">
        <f t="shared" si="1041"/>
        <v>5.1523335023647657E-2</v>
      </c>
      <c r="BO1421" s="53">
        <f t="shared" si="1042"/>
        <v>6.0988283101122906E-2</v>
      </c>
      <c r="BP1421" s="53">
        <f t="shared" si="1043"/>
        <v>6.0909659368927616E-2</v>
      </c>
      <c r="BQ1421" s="53">
        <f t="shared" si="1044"/>
        <v>7.2349287590298114E-2</v>
      </c>
      <c r="BR1421" s="53">
        <f t="shared" si="1045"/>
        <v>5.3945566950928295E-2</v>
      </c>
      <c r="BS1421" s="53">
        <f t="shared" si="1046"/>
        <v>5.6298302577373338E-2</v>
      </c>
      <c r="BT1421" s="54">
        <f t="shared" si="1019"/>
        <v>0.71522604376961973</v>
      </c>
      <c r="BU1421" s="55">
        <f t="shared" si="1062"/>
        <v>0</v>
      </c>
      <c r="BV1421" s="55">
        <f t="shared" si="1047"/>
        <v>0</v>
      </c>
      <c r="BW1421" s="55">
        <f t="shared" si="1048"/>
        <v>0</v>
      </c>
      <c r="BX1421" s="55">
        <f t="shared" si="1049"/>
        <v>0</v>
      </c>
      <c r="BY1421" s="55">
        <f t="shared" si="1050"/>
        <v>0</v>
      </c>
      <c r="BZ1421" s="55">
        <f t="shared" si="1051"/>
        <v>0</v>
      </c>
      <c r="CA1421" s="55">
        <f t="shared" si="1052"/>
        <v>0</v>
      </c>
      <c r="CB1421" s="55">
        <f t="shared" si="1053"/>
        <v>0</v>
      </c>
      <c r="CC1421" s="55">
        <f t="shared" si="1054"/>
        <v>0</v>
      </c>
      <c r="CD1421" s="55">
        <f t="shared" si="1055"/>
        <v>0</v>
      </c>
      <c r="CE1421" s="55">
        <f t="shared" si="1056"/>
        <v>0</v>
      </c>
      <c r="CF1421" s="55">
        <f t="shared" si="1057"/>
        <v>0</v>
      </c>
      <c r="CG1421" s="55">
        <f t="shared" si="1058"/>
        <v>0</v>
      </c>
      <c r="CH1421" s="56">
        <f t="shared" si="1020"/>
        <v>0</v>
      </c>
      <c r="CI1421" s="57">
        <f t="shared" si="1017"/>
        <v>0.28012265579182277</v>
      </c>
      <c r="CJ1421" s="58">
        <f t="shared" si="1059"/>
        <v>-0.3551578689565586</v>
      </c>
      <c r="CK1421" s="67">
        <f t="shared" si="1060"/>
        <v>0.71522604376961973</v>
      </c>
    </row>
    <row r="1422" spans="1:89">
      <c r="A1422" s="48">
        <v>5310</v>
      </c>
      <c r="B1422" s="89">
        <v>2.6342451874366769E-2</v>
      </c>
      <c r="C1422" s="59">
        <v>7.5966850828729282E-2</v>
      </c>
      <c r="D1422" s="59">
        <v>7.5966850828729282E-2</v>
      </c>
      <c r="E1422" s="59">
        <v>7.1362799263351748E-2</v>
      </c>
      <c r="F1422" s="59">
        <v>7.3664825046040522E-2</v>
      </c>
      <c r="G1422" s="59">
        <v>6.6758747697974213E-2</v>
      </c>
      <c r="H1422" s="59">
        <v>8.7476979742173111E-2</v>
      </c>
      <c r="I1422" s="59">
        <v>8.1860036832412525E-2</v>
      </c>
      <c r="J1422" s="59">
        <v>8.5174953959484351E-2</v>
      </c>
      <c r="K1422" s="59">
        <v>0.12430939226519337</v>
      </c>
      <c r="L1422" s="59">
        <v>0.11049723756906077</v>
      </c>
      <c r="M1422" s="59">
        <v>0.12753222836095765</v>
      </c>
      <c r="N1422" s="59">
        <v>0.11358195211786372</v>
      </c>
      <c r="O1422" s="59">
        <v>0.11873848987108655</v>
      </c>
      <c r="P1422" s="120">
        <v>9.3299334183312099E-2</v>
      </c>
      <c r="Q1422" s="60">
        <v>1</v>
      </c>
      <c r="R1422" s="60">
        <v>0</v>
      </c>
      <c r="S1422" s="60">
        <v>1</v>
      </c>
      <c r="T1422" s="60">
        <v>0</v>
      </c>
      <c r="U1422" s="60">
        <v>0</v>
      </c>
      <c r="V1422" s="60">
        <v>0</v>
      </c>
      <c r="W1422" s="60">
        <v>0</v>
      </c>
      <c r="X1422" s="60">
        <v>0</v>
      </c>
      <c r="Y1422" s="60">
        <v>0</v>
      </c>
      <c r="Z1422" s="60">
        <v>0</v>
      </c>
      <c r="AA1422" s="60">
        <v>0</v>
      </c>
      <c r="AB1422" s="60">
        <v>0</v>
      </c>
      <c r="AC1422" s="60">
        <v>0</v>
      </c>
      <c r="AD1422" s="49">
        <f t="shared" si="1018"/>
        <v>2</v>
      </c>
      <c r="AE1422" s="50" t="s">
        <v>22</v>
      </c>
      <c r="AF1422" s="51">
        <f t="shared" si="1021"/>
        <v>2.0386067899203796E-2</v>
      </c>
      <c r="AG1422" s="52">
        <f t="shared" si="1022"/>
        <v>0.21081625547498323</v>
      </c>
      <c r="AH1422" s="52">
        <f t="shared" si="1023"/>
        <v>0.21081625547498323</v>
      </c>
      <c r="AI1422" s="52">
        <f t="shared" si="1024"/>
        <v>0.19944026044745766</v>
      </c>
      <c r="AJ1422" s="52">
        <f t="shared" si="1025"/>
        <v>0.20512247849538204</v>
      </c>
      <c r="AK1422" s="52">
        <f t="shared" si="1026"/>
        <v>0.18810638159105661</v>
      </c>
      <c r="AL1422" s="52">
        <f t="shared" si="1027"/>
        <v>0.23948835985466299</v>
      </c>
      <c r="AM1422" s="52">
        <f t="shared" si="1028"/>
        <v>0.22545118937967831</v>
      </c>
      <c r="AN1422" s="52">
        <f t="shared" si="1029"/>
        <v>0.23372433369120429</v>
      </c>
      <c r="AO1422" s="52">
        <f t="shared" si="1030"/>
        <v>0.33421125843514932</v>
      </c>
      <c r="AP1422" s="52">
        <f t="shared" si="1031"/>
        <v>0.29809658706494158</v>
      </c>
      <c r="AQ1422" s="52">
        <f t="shared" si="1032"/>
        <v>0.3427489621253787</v>
      </c>
      <c r="AR1422" s="52">
        <f t="shared" si="1033"/>
        <v>0.3060967689572926</v>
      </c>
      <c r="AS1422" s="52">
        <f t="shared" si="1034"/>
        <v>0.31955344495746818</v>
      </c>
      <c r="AT1422" s="146"/>
      <c r="AU1422" s="146"/>
      <c r="AV1422" s="146"/>
      <c r="AW1422" s="146"/>
      <c r="AX1422" s="146"/>
      <c r="AY1422" s="146"/>
      <c r="AZ1422" s="146"/>
      <c r="BA1422" s="146"/>
      <c r="BB1422" s="146"/>
      <c r="BC1422" s="146"/>
      <c r="BD1422" s="146"/>
      <c r="BE1422" s="146"/>
      <c r="BF1422" s="146"/>
      <c r="BG1422" s="53">
        <f t="shared" si="1061"/>
        <v>0.21334899782265068</v>
      </c>
      <c r="BH1422" s="53">
        <f t="shared" si="1035"/>
        <v>0.21134336682079261</v>
      </c>
      <c r="BI1422" s="53">
        <f t="shared" si="1036"/>
        <v>0.19052907059760243</v>
      </c>
      <c r="BJ1422" s="53">
        <f t="shared" si="1037"/>
        <v>0.18007006409478374</v>
      </c>
      <c r="BK1422" s="53">
        <f t="shared" si="1038"/>
        <v>0.15820785072256613</v>
      </c>
      <c r="BL1422" s="53">
        <f t="shared" si="1039"/>
        <v>0.21065240722909645</v>
      </c>
      <c r="BM1422" s="53">
        <f t="shared" si="1040"/>
        <v>0.15572237932515848</v>
      </c>
      <c r="BN1422" s="53">
        <f t="shared" si="1041"/>
        <v>0.17345955748485406</v>
      </c>
      <c r="BO1422" s="53">
        <f t="shared" si="1042"/>
        <v>0.23947554173295676</v>
      </c>
      <c r="BP1422" s="53">
        <f t="shared" si="1043"/>
        <v>0.23518295004294884</v>
      </c>
      <c r="BQ1422" s="53">
        <f t="shared" si="1044"/>
        <v>0.28408015885106985</v>
      </c>
      <c r="BR1422" s="53">
        <f t="shared" si="1045"/>
        <v>0.2083671357767051</v>
      </c>
      <c r="BS1422" s="53">
        <f t="shared" si="1046"/>
        <v>0.21746564448025862</v>
      </c>
      <c r="BT1422" s="54">
        <f t="shared" si="1019"/>
        <v>2.6779051249814438</v>
      </c>
      <c r="BU1422" s="55">
        <f t="shared" si="1062"/>
        <v>-1.5448259666985058</v>
      </c>
      <c r="BV1422" s="55">
        <f t="shared" si="1047"/>
        <v>0</v>
      </c>
      <c r="BW1422" s="55">
        <f t="shared" si="1048"/>
        <v>-1.6579504944955978</v>
      </c>
      <c r="BX1422" s="55">
        <f t="shared" si="1049"/>
        <v>0</v>
      </c>
      <c r="BY1422" s="55">
        <f t="shared" si="1050"/>
        <v>0</v>
      </c>
      <c r="BZ1422" s="55">
        <f t="shared" si="1051"/>
        <v>0</v>
      </c>
      <c r="CA1422" s="55">
        <f t="shared" si="1052"/>
        <v>0</v>
      </c>
      <c r="CB1422" s="55">
        <f t="shared" si="1053"/>
        <v>0</v>
      </c>
      <c r="CC1422" s="55">
        <f t="shared" si="1054"/>
        <v>0</v>
      </c>
      <c r="CD1422" s="55">
        <f t="shared" si="1055"/>
        <v>0</v>
      </c>
      <c r="CE1422" s="55">
        <f t="shared" si="1056"/>
        <v>0</v>
      </c>
      <c r="CF1422" s="55">
        <f t="shared" si="1057"/>
        <v>0</v>
      </c>
      <c r="CG1422" s="55">
        <f t="shared" si="1058"/>
        <v>0</v>
      </c>
      <c r="CH1422" s="56">
        <f t="shared" si="1020"/>
        <v>-3.2027764611941034</v>
      </c>
      <c r="CI1422" s="57">
        <f t="shared" si="1017"/>
        <v>0.97109187341165237</v>
      </c>
      <c r="CJ1422" s="58">
        <f t="shared" si="1059"/>
        <v>-6.4279460333375695</v>
      </c>
      <c r="CK1422" s="67">
        <f t="shared" si="1060"/>
        <v>0.67790512498144384</v>
      </c>
    </row>
    <row r="1423" spans="1:89">
      <c r="A1423" s="48">
        <v>5311</v>
      </c>
      <c r="B1423" s="89">
        <v>6.3829787234042562E-2</v>
      </c>
      <c r="C1423" s="59">
        <v>7.5966850828729282E-2</v>
      </c>
      <c r="D1423" s="59">
        <v>7.5966850828729282E-2</v>
      </c>
      <c r="E1423" s="59">
        <v>7.1362799263351748E-2</v>
      </c>
      <c r="F1423" s="59">
        <v>7.3664825046040522E-2</v>
      </c>
      <c r="G1423" s="59">
        <v>6.6758747697974213E-2</v>
      </c>
      <c r="H1423" s="59">
        <v>8.7476979742173111E-2</v>
      </c>
      <c r="I1423" s="59">
        <v>8.1860036832412525E-2</v>
      </c>
      <c r="J1423" s="59">
        <v>8.5174953959484351E-2</v>
      </c>
      <c r="K1423" s="59">
        <v>0.12430939226519337</v>
      </c>
      <c r="L1423" s="59">
        <v>0.11049723756906077</v>
      </c>
      <c r="M1423" s="59">
        <v>0.12753222836095765</v>
      </c>
      <c r="N1423" s="59">
        <v>0.11358195211786372</v>
      </c>
      <c r="O1423" s="59">
        <v>0.11873848987108655</v>
      </c>
      <c r="P1423" s="120">
        <v>9.3299334183312099E-2</v>
      </c>
      <c r="Q1423" s="60">
        <v>0</v>
      </c>
      <c r="R1423" s="60">
        <v>0</v>
      </c>
      <c r="S1423" s="60">
        <v>1</v>
      </c>
      <c r="T1423" s="60">
        <v>0</v>
      </c>
      <c r="U1423" s="60">
        <v>0</v>
      </c>
      <c r="V1423" s="60">
        <v>0</v>
      </c>
      <c r="W1423" s="60">
        <v>0</v>
      </c>
      <c r="X1423" s="60">
        <v>1</v>
      </c>
      <c r="Y1423" s="60">
        <v>0</v>
      </c>
      <c r="Z1423" s="60">
        <v>0</v>
      </c>
      <c r="AA1423" s="60">
        <v>1</v>
      </c>
      <c r="AB1423" s="60">
        <v>0</v>
      </c>
      <c r="AC1423" s="60">
        <v>0</v>
      </c>
      <c r="AD1423" s="49">
        <f t="shared" si="1018"/>
        <v>3</v>
      </c>
      <c r="AE1423" s="50" t="s">
        <v>22</v>
      </c>
      <c r="AF1423" s="51">
        <f t="shared" si="1021"/>
        <v>5.2576714352333458E-2</v>
      </c>
      <c r="AG1423" s="52">
        <f t="shared" si="1022"/>
        <v>0.21081625547498323</v>
      </c>
      <c r="AH1423" s="52">
        <f t="shared" si="1023"/>
        <v>0.21081625547498323</v>
      </c>
      <c r="AI1423" s="52">
        <f t="shared" si="1024"/>
        <v>0.19944026044745766</v>
      </c>
      <c r="AJ1423" s="52">
        <f t="shared" si="1025"/>
        <v>0.20512247849538204</v>
      </c>
      <c r="AK1423" s="52">
        <f t="shared" si="1026"/>
        <v>0.18810638159105661</v>
      </c>
      <c r="AL1423" s="52">
        <f t="shared" si="1027"/>
        <v>0.23948835985466299</v>
      </c>
      <c r="AM1423" s="52">
        <f t="shared" si="1028"/>
        <v>0.22545118937967831</v>
      </c>
      <c r="AN1423" s="52">
        <f t="shared" si="1029"/>
        <v>0.23372433369120429</v>
      </c>
      <c r="AO1423" s="52">
        <f t="shared" si="1030"/>
        <v>0.33421125843514932</v>
      </c>
      <c r="AP1423" s="52">
        <f t="shared" si="1031"/>
        <v>0.29809658706494158</v>
      </c>
      <c r="AQ1423" s="52">
        <f t="shared" si="1032"/>
        <v>0.3427489621253787</v>
      </c>
      <c r="AR1423" s="52">
        <f t="shared" si="1033"/>
        <v>0.3060967689572926</v>
      </c>
      <c r="AS1423" s="52">
        <f t="shared" si="1034"/>
        <v>0.31955344495746818</v>
      </c>
      <c r="AT1423" s="146"/>
      <c r="AU1423" s="146"/>
      <c r="AV1423" s="146"/>
      <c r="AW1423" s="146"/>
      <c r="AX1423" s="146"/>
      <c r="AY1423" s="146"/>
      <c r="AZ1423" s="146"/>
      <c r="BA1423" s="146"/>
      <c r="BB1423" s="146"/>
      <c r="BC1423" s="146"/>
      <c r="BD1423" s="146"/>
      <c r="BE1423" s="146"/>
      <c r="BF1423" s="146"/>
      <c r="BG1423" s="53">
        <f t="shared" si="1061"/>
        <v>0.5502380042752737</v>
      </c>
      <c r="BH1423" s="53">
        <f t="shared" si="1035"/>
        <v>0.54506537908819708</v>
      </c>
      <c r="BI1423" s="53">
        <f t="shared" si="1036"/>
        <v>0.49138424193205799</v>
      </c>
      <c r="BJ1423" s="53">
        <f t="shared" si="1037"/>
        <v>0.4644099279041245</v>
      </c>
      <c r="BK1423" s="53">
        <f t="shared" si="1038"/>
        <v>0.40802615869153674</v>
      </c>
      <c r="BL1423" s="53">
        <f t="shared" si="1039"/>
        <v>0.54328335887413537</v>
      </c>
      <c r="BM1423" s="53">
        <f t="shared" si="1040"/>
        <v>0.40161600052182411</v>
      </c>
      <c r="BN1423" s="53">
        <f t="shared" si="1041"/>
        <v>0.44736109242133582</v>
      </c>
      <c r="BO1423" s="53">
        <f t="shared" si="1042"/>
        <v>0.61761970058756299</v>
      </c>
      <c r="BP1423" s="53">
        <f t="shared" si="1043"/>
        <v>0.60654888652804728</v>
      </c>
      <c r="BQ1423" s="53">
        <f t="shared" si="1044"/>
        <v>0.73265729511582556</v>
      </c>
      <c r="BR1423" s="53">
        <f t="shared" si="1045"/>
        <v>0.53738952662732853</v>
      </c>
      <c r="BS1423" s="53">
        <f t="shared" si="1046"/>
        <v>0.56085504707512601</v>
      </c>
      <c r="BT1423" s="54">
        <f t="shared" si="1019"/>
        <v>6.9064546196423766</v>
      </c>
      <c r="BU1423" s="55">
        <f t="shared" si="1062"/>
        <v>0</v>
      </c>
      <c r="BV1423" s="55">
        <f t="shared" si="1047"/>
        <v>0</v>
      </c>
      <c r="BW1423" s="55">
        <f t="shared" si="1048"/>
        <v>-0.71052888710956774</v>
      </c>
      <c r="BX1423" s="55">
        <f t="shared" si="1049"/>
        <v>0</v>
      </c>
      <c r="BY1423" s="55">
        <f t="shared" si="1050"/>
        <v>0</v>
      </c>
      <c r="BZ1423" s="55">
        <f t="shared" si="1051"/>
        <v>0</v>
      </c>
      <c r="CA1423" s="55">
        <f t="shared" si="1052"/>
        <v>0</v>
      </c>
      <c r="CB1423" s="55">
        <f t="shared" si="1053"/>
        <v>-0.80438919745077619</v>
      </c>
      <c r="CC1423" s="55">
        <f t="shared" si="1054"/>
        <v>0</v>
      </c>
      <c r="CD1423" s="55">
        <f t="shared" si="1055"/>
        <v>0</v>
      </c>
      <c r="CE1423" s="55">
        <f t="shared" si="1056"/>
        <v>-0.3110772237841925</v>
      </c>
      <c r="CF1423" s="55">
        <f t="shared" si="1057"/>
        <v>0</v>
      </c>
      <c r="CG1423" s="55">
        <f t="shared" si="1058"/>
        <v>0</v>
      </c>
      <c r="CH1423" s="56">
        <f t="shared" si="1020"/>
        <v>-1.8259953083445364</v>
      </c>
      <c r="CI1423" s="57">
        <f t="shared" si="1017"/>
        <v>2.3530303086513116</v>
      </c>
      <c r="CJ1423" s="58">
        <f t="shared" si="1059"/>
        <v>-8.1900206301141587</v>
      </c>
      <c r="CK1423" s="67">
        <f t="shared" si="1060"/>
        <v>3.9064546196423766</v>
      </c>
    </row>
    <row r="1424" spans="1:89">
      <c r="A1424" s="48">
        <v>5312</v>
      </c>
      <c r="B1424" s="89">
        <v>0.13475177304964542</v>
      </c>
      <c r="C1424" s="59">
        <v>7.5966850828729282E-2</v>
      </c>
      <c r="D1424" s="59">
        <v>7.5966850828729282E-2</v>
      </c>
      <c r="E1424" s="59">
        <v>6.6758747697974213E-2</v>
      </c>
      <c r="F1424" s="59">
        <v>6.9060773480662987E-2</v>
      </c>
      <c r="G1424" s="59">
        <v>7.1362799263351748E-2</v>
      </c>
      <c r="H1424" s="59">
        <v>9.4383057090239406E-2</v>
      </c>
      <c r="I1424" s="59">
        <v>7.4631675874769793E-2</v>
      </c>
      <c r="J1424" s="59">
        <v>7.8268876611418042E-2</v>
      </c>
      <c r="K1424" s="59">
        <v>0.11740331491712708</v>
      </c>
      <c r="L1424" s="59">
        <v>0.11279926335174954</v>
      </c>
      <c r="M1424" s="59">
        <v>0.12044198895027625</v>
      </c>
      <c r="N1424" s="59">
        <v>0.11593001841620626</v>
      </c>
      <c r="O1424" s="59">
        <v>0.12122467771639042</v>
      </c>
      <c r="P1424" s="120">
        <v>9.1861453463663395E-2</v>
      </c>
      <c r="Q1424" s="60">
        <v>0</v>
      </c>
      <c r="R1424" s="60">
        <v>1</v>
      </c>
      <c r="S1424" s="60">
        <v>0</v>
      </c>
      <c r="T1424" s="60">
        <v>0</v>
      </c>
      <c r="U1424" s="60">
        <v>2</v>
      </c>
      <c r="V1424" s="60">
        <v>0</v>
      </c>
      <c r="W1424" s="60">
        <v>1</v>
      </c>
      <c r="X1424" s="60">
        <v>0</v>
      </c>
      <c r="Y1424" s="60">
        <v>0</v>
      </c>
      <c r="Z1424" s="60">
        <v>1</v>
      </c>
      <c r="AA1424" s="60">
        <v>1</v>
      </c>
      <c r="AB1424" s="60">
        <v>2</v>
      </c>
      <c r="AC1424" s="60">
        <v>1</v>
      </c>
      <c r="AD1424" s="49">
        <f t="shared" si="1018"/>
        <v>9</v>
      </c>
      <c r="AE1424" s="50" t="s">
        <v>22</v>
      </c>
      <c r="AF1424" s="51">
        <f t="shared" si="1021"/>
        <v>0.11699794916123325</v>
      </c>
      <c r="AG1424" s="52">
        <f t="shared" si="1022"/>
        <v>0.21081625547498323</v>
      </c>
      <c r="AH1424" s="52">
        <f t="shared" si="1023"/>
        <v>0.21081625547498323</v>
      </c>
      <c r="AI1424" s="52">
        <f t="shared" si="1024"/>
        <v>0.18810638159105661</v>
      </c>
      <c r="AJ1424" s="52">
        <f t="shared" si="1025"/>
        <v>0.19376859479555156</v>
      </c>
      <c r="AK1424" s="52">
        <f t="shared" si="1026"/>
        <v>0.19944026044745766</v>
      </c>
      <c r="AL1424" s="52">
        <f t="shared" si="1027"/>
        <v>0.25687934034296084</v>
      </c>
      <c r="AM1424" s="52">
        <f t="shared" si="1028"/>
        <v>0.20751240193362608</v>
      </c>
      <c r="AN1424" s="52">
        <f t="shared" si="1029"/>
        <v>0.21652251440597892</v>
      </c>
      <c r="AO1424" s="52">
        <f t="shared" si="1030"/>
        <v>0.31605901062880803</v>
      </c>
      <c r="AP1424" s="52">
        <f t="shared" si="1031"/>
        <v>0.30406338145801548</v>
      </c>
      <c r="AQ1424" s="52">
        <f t="shared" si="1032"/>
        <v>0.32402223996145996</v>
      </c>
      <c r="AR1424" s="52">
        <f t="shared" si="1033"/>
        <v>0.31221131974858107</v>
      </c>
      <c r="AS1424" s="52">
        <f t="shared" si="1034"/>
        <v>0.32607939456913704</v>
      </c>
      <c r="AT1424" s="146"/>
      <c r="AU1424" s="146"/>
      <c r="AV1424" s="146"/>
      <c r="AW1424" s="146"/>
      <c r="AX1424" s="146"/>
      <c r="AY1424" s="146"/>
      <c r="AZ1424" s="146"/>
      <c r="BA1424" s="146"/>
      <c r="BB1424" s="146"/>
      <c r="BC1424" s="146"/>
      <c r="BD1424" s="146"/>
      <c r="BE1424" s="146"/>
      <c r="BF1424" s="146"/>
      <c r="BG1424" s="53">
        <f t="shared" si="1061"/>
        <v>1.2244340264278943</v>
      </c>
      <c r="BH1424" s="53">
        <f t="shared" si="1035"/>
        <v>1.2129234832887366</v>
      </c>
      <c r="BI1424" s="53">
        <f t="shared" si="1036"/>
        <v>1.0313278094453131</v>
      </c>
      <c r="BJ1424" s="53">
        <f t="shared" si="1037"/>
        <v>0.97623963581315309</v>
      </c>
      <c r="BK1424" s="53">
        <f t="shared" si="1038"/>
        <v>0.96268037084090574</v>
      </c>
      <c r="BL1424" s="53">
        <f t="shared" si="1039"/>
        <v>1.2967491641815814</v>
      </c>
      <c r="BM1424" s="53">
        <f t="shared" si="1040"/>
        <v>0.82259741443472112</v>
      </c>
      <c r="BN1424" s="53">
        <f t="shared" si="1041"/>
        <v>0.92223616384612683</v>
      </c>
      <c r="BO1424" s="53">
        <f t="shared" si="1042"/>
        <v>1.2997297139180224</v>
      </c>
      <c r="BP1424" s="53">
        <f t="shared" si="1043"/>
        <v>1.3767583958381115</v>
      </c>
      <c r="BQ1424" s="53">
        <f t="shared" si="1044"/>
        <v>1.541289985102583</v>
      </c>
      <c r="BR1424" s="53">
        <f t="shared" si="1045"/>
        <v>1.2197305581609834</v>
      </c>
      <c r="BS1424" s="53">
        <f t="shared" si="1046"/>
        <v>1.2735479208688032</v>
      </c>
      <c r="BT1424" s="54">
        <f t="shared" si="1019"/>
        <v>15.160244642166937</v>
      </c>
      <c r="BU1424" s="55">
        <f t="shared" si="1062"/>
        <v>0</v>
      </c>
      <c r="BV1424" s="55">
        <f t="shared" si="1047"/>
        <v>0.19303354741886017</v>
      </c>
      <c r="BW1424" s="55">
        <f t="shared" si="1048"/>
        <v>0</v>
      </c>
      <c r="BX1424" s="55">
        <f t="shared" si="1049"/>
        <v>0</v>
      </c>
      <c r="BY1424" s="55">
        <f t="shared" si="1050"/>
        <v>-7.6067664201591292E-2</v>
      </c>
      <c r="BZ1424" s="55">
        <f t="shared" si="1051"/>
        <v>0</v>
      </c>
      <c r="CA1424" s="55">
        <f t="shared" si="1052"/>
        <v>-0.19528836635301772</v>
      </c>
      <c r="CB1424" s="55">
        <f t="shared" si="1053"/>
        <v>0</v>
      </c>
      <c r="CC1424" s="55">
        <f t="shared" si="1054"/>
        <v>0</v>
      </c>
      <c r="CD1424" s="55">
        <f t="shared" si="1055"/>
        <v>0.31973174744446431</v>
      </c>
      <c r="CE1424" s="55">
        <f t="shared" si="1056"/>
        <v>0.43261971845435326</v>
      </c>
      <c r="CF1424" s="55">
        <f t="shared" si="1057"/>
        <v>0.397259960773859</v>
      </c>
      <c r="CG1424" s="55">
        <f t="shared" si="1058"/>
        <v>0.24180664399427476</v>
      </c>
      <c r="CH1424" s="56">
        <f t="shared" si="1020"/>
        <v>1.3130955875312025</v>
      </c>
      <c r="CI1424" s="57">
        <f t="shared" si="1017"/>
        <v>4.967508429374992</v>
      </c>
      <c r="CJ1424" s="58">
        <f t="shared" si="1059"/>
        <v>-13.317850168313196</v>
      </c>
      <c r="CK1424" s="67">
        <f t="shared" si="1060"/>
        <v>6.160244642166937</v>
      </c>
    </row>
    <row r="1425" spans="1:89">
      <c r="A1425" s="48">
        <v>5313</v>
      </c>
      <c r="B1425" s="89">
        <v>3.64741641337386E-2</v>
      </c>
      <c r="C1425" s="59">
        <v>7.5966850828729282E-2</v>
      </c>
      <c r="D1425" s="59">
        <v>7.5966850828729282E-2</v>
      </c>
      <c r="E1425" s="59">
        <v>6.6758747697974213E-2</v>
      </c>
      <c r="F1425" s="59">
        <v>6.9060773480662987E-2</v>
      </c>
      <c r="G1425" s="59">
        <v>7.1362799263351748E-2</v>
      </c>
      <c r="H1425" s="59">
        <v>9.4383057090239406E-2</v>
      </c>
      <c r="I1425" s="59">
        <v>7.4631675874769793E-2</v>
      </c>
      <c r="J1425" s="59">
        <v>7.8268876611418042E-2</v>
      </c>
      <c r="K1425" s="59">
        <v>0.11740331491712708</v>
      </c>
      <c r="L1425" s="59">
        <v>0.11279926335174954</v>
      </c>
      <c r="M1425" s="59">
        <v>0.12044198895027625</v>
      </c>
      <c r="N1425" s="59">
        <v>0.11593001841620626</v>
      </c>
      <c r="O1425" s="59">
        <v>0.12122467771639042</v>
      </c>
      <c r="P1425" s="120">
        <v>9.1861453463663395E-2</v>
      </c>
      <c r="Q1425" s="60">
        <v>0</v>
      </c>
      <c r="R1425" s="60">
        <v>0</v>
      </c>
      <c r="S1425" s="60">
        <v>1</v>
      </c>
      <c r="T1425" s="60">
        <v>0</v>
      </c>
      <c r="U1425" s="60">
        <v>0</v>
      </c>
      <c r="V1425" s="60">
        <v>1</v>
      </c>
      <c r="W1425" s="60">
        <v>0</v>
      </c>
      <c r="X1425" s="60">
        <v>0</v>
      </c>
      <c r="Y1425" s="60">
        <v>0</v>
      </c>
      <c r="Z1425" s="60">
        <v>0</v>
      </c>
      <c r="AA1425" s="60">
        <v>0</v>
      </c>
      <c r="AB1425" s="60">
        <v>0</v>
      </c>
      <c r="AC1425" s="60">
        <v>0</v>
      </c>
      <c r="AD1425" s="49">
        <f t="shared" si="1018"/>
        <v>2</v>
      </c>
      <c r="AE1425" s="50" t="s">
        <v>22</v>
      </c>
      <c r="AF1425" s="51">
        <f t="shared" si="1021"/>
        <v>2.888181251114609E-2</v>
      </c>
      <c r="AG1425" s="52">
        <f t="shared" si="1022"/>
        <v>0.21081625547498323</v>
      </c>
      <c r="AH1425" s="52">
        <f t="shared" si="1023"/>
        <v>0.21081625547498323</v>
      </c>
      <c r="AI1425" s="52">
        <f t="shared" si="1024"/>
        <v>0.18810638159105661</v>
      </c>
      <c r="AJ1425" s="52">
        <f t="shared" si="1025"/>
        <v>0.19376859479555156</v>
      </c>
      <c r="AK1425" s="52">
        <f t="shared" si="1026"/>
        <v>0.19944026044745766</v>
      </c>
      <c r="AL1425" s="52">
        <f t="shared" si="1027"/>
        <v>0.25687934034296084</v>
      </c>
      <c r="AM1425" s="52">
        <f t="shared" si="1028"/>
        <v>0.20751240193362608</v>
      </c>
      <c r="AN1425" s="52">
        <f t="shared" si="1029"/>
        <v>0.21652251440597892</v>
      </c>
      <c r="AO1425" s="52">
        <f t="shared" si="1030"/>
        <v>0.31605901062880803</v>
      </c>
      <c r="AP1425" s="52">
        <f t="shared" si="1031"/>
        <v>0.30406338145801548</v>
      </c>
      <c r="AQ1425" s="52">
        <f t="shared" si="1032"/>
        <v>0.32402223996145996</v>
      </c>
      <c r="AR1425" s="52">
        <f t="shared" si="1033"/>
        <v>0.31221131974858107</v>
      </c>
      <c r="AS1425" s="52">
        <f t="shared" si="1034"/>
        <v>0.32607939456913704</v>
      </c>
      <c r="AT1425" s="146"/>
      <c r="AU1425" s="146"/>
      <c r="AV1425" s="146"/>
      <c r="AW1425" s="146"/>
      <c r="AX1425" s="146"/>
      <c r="AY1425" s="146"/>
      <c r="AZ1425" s="146"/>
      <c r="BA1425" s="146"/>
      <c r="BB1425" s="146"/>
      <c r="BC1425" s="146"/>
      <c r="BD1425" s="146"/>
      <c r="BE1425" s="146"/>
      <c r="BF1425" s="146"/>
      <c r="BG1425" s="53">
        <f t="shared" si="1061"/>
        <v>0.30226063137930459</v>
      </c>
      <c r="BH1425" s="53">
        <f t="shared" si="1035"/>
        <v>0.29941916833461074</v>
      </c>
      <c r="BI1425" s="53">
        <f t="shared" si="1036"/>
        <v>0.2545909278194442</v>
      </c>
      <c r="BJ1425" s="53">
        <f t="shared" si="1037"/>
        <v>0.24099200310467922</v>
      </c>
      <c r="BK1425" s="53">
        <f t="shared" si="1038"/>
        <v>0.23764479786283593</v>
      </c>
      <c r="BL1425" s="53">
        <f t="shared" si="1039"/>
        <v>0.32011216010517513</v>
      </c>
      <c r="BM1425" s="53">
        <f t="shared" si="1040"/>
        <v>0.20306427989704709</v>
      </c>
      <c r="BN1425" s="53">
        <f t="shared" si="1041"/>
        <v>0.22766084505033457</v>
      </c>
      <c r="BO1425" s="53">
        <f t="shared" si="1042"/>
        <v>0.32084793093949454</v>
      </c>
      <c r="BP1425" s="53">
        <f t="shared" si="1043"/>
        <v>0.33986303304295845</v>
      </c>
      <c r="BQ1425" s="53">
        <f t="shared" si="1044"/>
        <v>0.38047887757155557</v>
      </c>
      <c r="BR1425" s="53">
        <f t="shared" si="1045"/>
        <v>0.30109954531231853</v>
      </c>
      <c r="BS1425" s="53">
        <f t="shared" si="1046"/>
        <v>0.31438476091408585</v>
      </c>
      <c r="BT1425" s="54">
        <f t="shared" si="1019"/>
        <v>3.7424189613338448</v>
      </c>
      <c r="BU1425" s="55">
        <f t="shared" si="1062"/>
        <v>0</v>
      </c>
      <c r="BV1425" s="55">
        <f t="shared" si="1047"/>
        <v>0</v>
      </c>
      <c r="BW1425" s="55">
        <f t="shared" si="1048"/>
        <v>-1.3680972265673716</v>
      </c>
      <c r="BX1425" s="55">
        <f t="shared" si="1049"/>
        <v>0</v>
      </c>
      <c r="BY1425" s="55">
        <f t="shared" si="1050"/>
        <v>0</v>
      </c>
      <c r="BZ1425" s="55">
        <f t="shared" si="1051"/>
        <v>-1.1390838442705835</v>
      </c>
      <c r="CA1425" s="55">
        <f t="shared" si="1052"/>
        <v>0</v>
      </c>
      <c r="CB1425" s="55">
        <f t="shared" si="1053"/>
        <v>0</v>
      </c>
      <c r="CC1425" s="55">
        <f t="shared" si="1054"/>
        <v>0</v>
      </c>
      <c r="CD1425" s="55">
        <f t="shared" si="1055"/>
        <v>0</v>
      </c>
      <c r="CE1425" s="55">
        <f t="shared" si="1056"/>
        <v>0</v>
      </c>
      <c r="CF1425" s="55">
        <f t="shared" si="1057"/>
        <v>0</v>
      </c>
      <c r="CG1425" s="55">
        <f t="shared" si="1058"/>
        <v>0</v>
      </c>
      <c r="CH1425" s="56">
        <f t="shared" si="1020"/>
        <v>-2.5071810708379552</v>
      </c>
      <c r="CI1425" s="57">
        <f t="shared" ref="CI1425:CI1435" si="1063">$CJ$3*B1425</f>
        <v>1.3445887478007492</v>
      </c>
      <c r="CJ1425" s="58">
        <f t="shared" si="1059"/>
        <v>-6.4014743290241256</v>
      </c>
      <c r="CK1425" s="67">
        <f t="shared" si="1060"/>
        <v>1.7424189613338448</v>
      </c>
    </row>
    <row r="1426" spans="1:89">
      <c r="A1426" s="48">
        <v>5314</v>
      </c>
      <c r="B1426" s="89">
        <v>0.12765957446808512</v>
      </c>
      <c r="C1426" s="59">
        <v>7.5966850828729282E-2</v>
      </c>
      <c r="D1426" s="59">
        <v>7.5966850828729282E-2</v>
      </c>
      <c r="E1426" s="59">
        <v>6.6758747697974213E-2</v>
      </c>
      <c r="F1426" s="59">
        <v>6.9060773480662987E-2</v>
      </c>
      <c r="G1426" s="59">
        <v>7.1362799263351748E-2</v>
      </c>
      <c r="H1426" s="59">
        <v>9.4383057090239406E-2</v>
      </c>
      <c r="I1426" s="59">
        <v>7.4631675874769793E-2</v>
      </c>
      <c r="J1426" s="59">
        <v>7.8268876611418042E-2</v>
      </c>
      <c r="K1426" s="59">
        <v>0.11740331491712708</v>
      </c>
      <c r="L1426" s="59">
        <v>0.11279926335174954</v>
      </c>
      <c r="M1426" s="59">
        <v>0.12044198895027625</v>
      </c>
      <c r="N1426" s="59">
        <v>0.11593001841620626</v>
      </c>
      <c r="O1426" s="59">
        <v>0.12122467771639042</v>
      </c>
      <c r="P1426" s="120">
        <v>9.1861453463663395E-2</v>
      </c>
      <c r="Q1426" s="60">
        <v>0</v>
      </c>
      <c r="R1426" s="60">
        <v>1</v>
      </c>
      <c r="S1426" s="60">
        <v>1</v>
      </c>
      <c r="T1426" s="60">
        <v>0</v>
      </c>
      <c r="U1426" s="60">
        <v>0</v>
      </c>
      <c r="V1426" s="60">
        <v>2</v>
      </c>
      <c r="W1426" s="60">
        <v>2</v>
      </c>
      <c r="X1426" s="60">
        <v>0</v>
      </c>
      <c r="Y1426" s="60">
        <v>0</v>
      </c>
      <c r="Z1426" s="60">
        <v>1</v>
      </c>
      <c r="AA1426" s="60">
        <v>2</v>
      </c>
      <c r="AB1426" s="60">
        <v>2</v>
      </c>
      <c r="AC1426" s="60">
        <v>0</v>
      </c>
      <c r="AD1426" s="49">
        <f t="shared" ref="AD1426:AD1435" si="1064">SUM(Q1426:AC1426)</f>
        <v>11</v>
      </c>
      <c r="AE1426" s="50" t="s">
        <v>22</v>
      </c>
      <c r="AF1426" s="51">
        <f t="shared" si="1021"/>
        <v>0.11041855219501838</v>
      </c>
      <c r="AG1426" s="52">
        <f t="shared" si="1022"/>
        <v>0.21081625547498323</v>
      </c>
      <c r="AH1426" s="52">
        <f t="shared" si="1023"/>
        <v>0.21081625547498323</v>
      </c>
      <c r="AI1426" s="52">
        <f t="shared" si="1024"/>
        <v>0.18810638159105661</v>
      </c>
      <c r="AJ1426" s="52">
        <f t="shared" si="1025"/>
        <v>0.19376859479555156</v>
      </c>
      <c r="AK1426" s="52">
        <f t="shared" si="1026"/>
        <v>0.19944026044745766</v>
      </c>
      <c r="AL1426" s="52">
        <f t="shared" si="1027"/>
        <v>0.25687934034296084</v>
      </c>
      <c r="AM1426" s="52">
        <f t="shared" si="1028"/>
        <v>0.20751240193362608</v>
      </c>
      <c r="AN1426" s="52">
        <f t="shared" si="1029"/>
        <v>0.21652251440597892</v>
      </c>
      <c r="AO1426" s="52">
        <f t="shared" si="1030"/>
        <v>0.31605901062880803</v>
      </c>
      <c r="AP1426" s="52">
        <f t="shared" si="1031"/>
        <v>0.30406338145801548</v>
      </c>
      <c r="AQ1426" s="52">
        <f t="shared" si="1032"/>
        <v>0.32402223996145996</v>
      </c>
      <c r="AR1426" s="52">
        <f t="shared" si="1033"/>
        <v>0.31221131974858107</v>
      </c>
      <c r="AS1426" s="52">
        <f t="shared" si="1034"/>
        <v>0.32607939456913704</v>
      </c>
      <c r="AT1426" s="146"/>
      <c r="AU1426" s="146"/>
      <c r="AV1426" s="146"/>
      <c r="AW1426" s="146"/>
      <c r="AX1426" s="146"/>
      <c r="AY1426" s="146"/>
      <c r="AZ1426" s="146"/>
      <c r="BA1426" s="146"/>
      <c r="BB1426" s="146"/>
      <c r="BC1426" s="146"/>
      <c r="BD1426" s="146"/>
      <c r="BE1426" s="146"/>
      <c r="BF1426" s="146"/>
      <c r="BG1426" s="53">
        <f t="shared" si="1061"/>
        <v>1.1555777979506923</v>
      </c>
      <c r="BH1426" s="53">
        <f t="shared" si="1035"/>
        <v>1.1447145519065023</v>
      </c>
      <c r="BI1426" s="53">
        <f t="shared" si="1036"/>
        <v>0.97333093762590639</v>
      </c>
      <c r="BJ1426" s="53">
        <f t="shared" si="1037"/>
        <v>0.92134065558131806</v>
      </c>
      <c r="BK1426" s="53">
        <f t="shared" si="1038"/>
        <v>0.90854389787917333</v>
      </c>
      <c r="BL1426" s="53">
        <f t="shared" si="1039"/>
        <v>1.2238262832428706</v>
      </c>
      <c r="BM1426" s="53">
        <f t="shared" si="1040"/>
        <v>0.77633852723414698</v>
      </c>
      <c r="BN1426" s="53">
        <f t="shared" si="1041"/>
        <v>0.87037407684337986</v>
      </c>
      <c r="BO1426" s="53">
        <f t="shared" si="1042"/>
        <v>1.2266392213242849</v>
      </c>
      <c r="BP1426" s="53">
        <f t="shared" si="1043"/>
        <v>1.2993361839298918</v>
      </c>
      <c r="BQ1426" s="53">
        <f t="shared" si="1044"/>
        <v>1.4546153149503187</v>
      </c>
      <c r="BR1426" s="53">
        <f t="shared" si="1045"/>
        <v>1.151138829917058</v>
      </c>
      <c r="BS1426" s="53">
        <f t="shared" si="1046"/>
        <v>1.2019297652774925</v>
      </c>
      <c r="BT1426" s="54">
        <f t="shared" ref="BT1426:BT1435" si="1065">SUM(BG1426:BS1426)</f>
        <v>14.307706043663035</v>
      </c>
      <c r="BU1426" s="55">
        <f t="shared" si="1062"/>
        <v>0</v>
      </c>
      <c r="BV1426" s="55">
        <f t="shared" si="1047"/>
        <v>0.13515530628090466</v>
      </c>
      <c r="BW1426" s="55">
        <f t="shared" si="1048"/>
        <v>-2.7031133734195283E-2</v>
      </c>
      <c r="BX1426" s="55">
        <f t="shared" si="1049"/>
        <v>0</v>
      </c>
      <c r="BY1426" s="55">
        <f t="shared" si="1050"/>
        <v>0</v>
      </c>
      <c r="BZ1426" s="55">
        <f t="shared" si="1051"/>
        <v>0.40396449712518562</v>
      </c>
      <c r="CA1426" s="55">
        <f t="shared" si="1052"/>
        <v>-0.50633321498194628</v>
      </c>
      <c r="CB1426" s="55">
        <f t="shared" si="1053"/>
        <v>0</v>
      </c>
      <c r="CC1426" s="55">
        <f t="shared" si="1054"/>
        <v>0</v>
      </c>
      <c r="CD1426" s="55">
        <f t="shared" si="1055"/>
        <v>0.26185350630650889</v>
      </c>
      <c r="CE1426" s="55">
        <f t="shared" si="1056"/>
        <v>0.74948295463279591</v>
      </c>
      <c r="CF1426" s="55">
        <f t="shared" si="1057"/>
        <v>0.28150347849794849</v>
      </c>
      <c r="CG1426" s="55">
        <f t="shared" si="1058"/>
        <v>0</v>
      </c>
      <c r="CH1426" s="56">
        <f t="shared" ref="CH1426:CH1435" si="1066">SUM(BU1426:CG1426)</f>
        <v>1.2985953941272019</v>
      </c>
      <c r="CI1426" s="57">
        <f t="shared" si="1063"/>
        <v>4.7060606173026232</v>
      </c>
      <c r="CJ1426" s="58">
        <f t="shared" si="1059"/>
        <v>-13.318067720942565</v>
      </c>
      <c r="CK1426" s="67">
        <f t="shared" si="1060"/>
        <v>3.3077060436630354</v>
      </c>
    </row>
    <row r="1427" spans="1:89">
      <c r="A1427" s="48">
        <v>5315</v>
      </c>
      <c r="B1427" s="89">
        <v>0.22391084093211755</v>
      </c>
      <c r="C1427" s="59">
        <v>7.5966850828729282E-2</v>
      </c>
      <c r="D1427" s="59">
        <v>7.5966850828729282E-2</v>
      </c>
      <c r="E1427" s="59">
        <v>6.6758747697974213E-2</v>
      </c>
      <c r="F1427" s="59">
        <v>6.9060773480662987E-2</v>
      </c>
      <c r="G1427" s="59">
        <v>7.1362799263351748E-2</v>
      </c>
      <c r="H1427" s="59">
        <v>9.4383057090239406E-2</v>
      </c>
      <c r="I1427" s="59">
        <v>7.4631675874769793E-2</v>
      </c>
      <c r="J1427" s="59">
        <v>7.8268876611418042E-2</v>
      </c>
      <c r="K1427" s="59">
        <v>0.11740331491712708</v>
      </c>
      <c r="L1427" s="59">
        <v>0.11279926335174954</v>
      </c>
      <c r="M1427" s="59">
        <v>0.12044198895027625</v>
      </c>
      <c r="N1427" s="59">
        <v>0.11593001841620626</v>
      </c>
      <c r="O1427" s="59">
        <v>0.12122467771639042</v>
      </c>
      <c r="P1427" s="120">
        <v>9.1861453463663395E-2</v>
      </c>
      <c r="Q1427" s="60">
        <v>3</v>
      </c>
      <c r="R1427" s="60">
        <v>0</v>
      </c>
      <c r="S1427" s="60">
        <v>1</v>
      </c>
      <c r="T1427" s="60">
        <v>0</v>
      </c>
      <c r="U1427" s="60">
        <v>0</v>
      </c>
      <c r="V1427" s="60">
        <v>3</v>
      </c>
      <c r="W1427" s="60">
        <v>1</v>
      </c>
      <c r="X1427" s="60">
        <v>2</v>
      </c>
      <c r="Y1427" s="60">
        <v>3</v>
      </c>
      <c r="Z1427" s="60">
        <v>1</v>
      </c>
      <c r="AA1427" s="60">
        <v>4</v>
      </c>
      <c r="AB1427" s="60">
        <v>2</v>
      </c>
      <c r="AC1427" s="60">
        <v>4</v>
      </c>
      <c r="AD1427" s="49">
        <f t="shared" si="1064"/>
        <v>24</v>
      </c>
      <c r="AE1427" s="50" t="s">
        <v>22</v>
      </c>
      <c r="AF1427" s="51">
        <f t="shared" si="1021"/>
        <v>0.2014949020579109</v>
      </c>
      <c r="AG1427" s="52">
        <f t="shared" si="1022"/>
        <v>0.21081625547498323</v>
      </c>
      <c r="AH1427" s="52">
        <f t="shared" si="1023"/>
        <v>0.21081625547498323</v>
      </c>
      <c r="AI1427" s="52">
        <f t="shared" si="1024"/>
        <v>0.18810638159105661</v>
      </c>
      <c r="AJ1427" s="52">
        <f t="shared" si="1025"/>
        <v>0.19376859479555156</v>
      </c>
      <c r="AK1427" s="52">
        <f t="shared" si="1026"/>
        <v>0.19944026044745766</v>
      </c>
      <c r="AL1427" s="52">
        <f t="shared" si="1027"/>
        <v>0.25687934034296084</v>
      </c>
      <c r="AM1427" s="52">
        <f t="shared" si="1028"/>
        <v>0.20751240193362608</v>
      </c>
      <c r="AN1427" s="52">
        <f t="shared" si="1029"/>
        <v>0.21652251440597892</v>
      </c>
      <c r="AO1427" s="52">
        <f t="shared" si="1030"/>
        <v>0.31605901062880803</v>
      </c>
      <c r="AP1427" s="52">
        <f t="shared" si="1031"/>
        <v>0.30406338145801548</v>
      </c>
      <c r="AQ1427" s="52">
        <f t="shared" si="1032"/>
        <v>0.32402223996145996</v>
      </c>
      <c r="AR1427" s="52">
        <f t="shared" si="1033"/>
        <v>0.31221131974858107</v>
      </c>
      <c r="AS1427" s="52">
        <f t="shared" si="1034"/>
        <v>0.32607939456913704</v>
      </c>
      <c r="AT1427" s="146"/>
      <c r="AU1427" s="146"/>
      <c r="AV1427" s="146"/>
      <c r="AW1427" s="146"/>
      <c r="AX1427" s="146"/>
      <c r="AY1427" s="146"/>
      <c r="AZ1427" s="146"/>
      <c r="BA1427" s="146"/>
      <c r="BB1427" s="146"/>
      <c r="BC1427" s="146"/>
      <c r="BD1427" s="146"/>
      <c r="BE1427" s="146"/>
      <c r="BF1427" s="146"/>
      <c r="BG1427" s="53">
        <f t="shared" si="1061"/>
        <v>2.108731101700462</v>
      </c>
      <c r="BH1427" s="53">
        <f t="shared" si="1035"/>
        <v>2.0889075425775432</v>
      </c>
      <c r="BI1427" s="53">
        <f t="shared" si="1036"/>
        <v>1.7761618681657982</v>
      </c>
      <c r="BJ1427" s="53">
        <f t="shared" si="1037"/>
        <v>1.6812885286744834</v>
      </c>
      <c r="BK1427" s="53">
        <f t="shared" si="1038"/>
        <v>1.6579366427042845</v>
      </c>
      <c r="BL1427" s="53">
        <f t="shared" si="1039"/>
        <v>2.233272871051506</v>
      </c>
      <c r="BM1427" s="53">
        <f t="shared" si="1040"/>
        <v>1.416684537146871</v>
      </c>
      <c r="BN1427" s="53">
        <f t="shared" si="1041"/>
        <v>1.5882832719773123</v>
      </c>
      <c r="BO1427" s="53">
        <f t="shared" si="1042"/>
        <v>2.2384060001493098</v>
      </c>
      <c r="BP1427" s="53">
        <f t="shared" si="1043"/>
        <v>2.3710654769214137</v>
      </c>
      <c r="BQ1427" s="53">
        <f t="shared" si="1044"/>
        <v>2.6544232340611598</v>
      </c>
      <c r="BR1427" s="53">
        <f t="shared" si="1045"/>
        <v>2.100630747082556</v>
      </c>
      <c r="BS1427" s="53">
        <f t="shared" si="1046"/>
        <v>2.1933154847687129</v>
      </c>
      <c r="BT1427" s="54">
        <f t="shared" si="1065"/>
        <v>26.109107306981411</v>
      </c>
      <c r="BU1427" s="55">
        <f t="shared" si="1062"/>
        <v>2.2382591789659969</v>
      </c>
      <c r="BV1427" s="55">
        <f t="shared" si="1047"/>
        <v>0</v>
      </c>
      <c r="BW1427" s="55">
        <f t="shared" si="1048"/>
        <v>0.57445478240204673</v>
      </c>
      <c r="BX1427" s="55">
        <f t="shared" si="1049"/>
        <v>0</v>
      </c>
      <c r="BY1427" s="55">
        <f t="shared" si="1050"/>
        <v>0</v>
      </c>
      <c r="BZ1427" s="55">
        <f t="shared" si="1051"/>
        <v>2.4104044940965044</v>
      </c>
      <c r="CA1427" s="55">
        <f t="shared" si="1052"/>
        <v>0.34831930864526905</v>
      </c>
      <c r="CB1427" s="55">
        <f t="shared" si="1053"/>
        <v>0.92530745954772697</v>
      </c>
      <c r="CC1427" s="55">
        <f t="shared" si="1054"/>
        <v>2.4172920164347569</v>
      </c>
      <c r="CD1427" s="55">
        <f t="shared" si="1055"/>
        <v>0.86333942244275108</v>
      </c>
      <c r="CE1427" s="55">
        <f t="shared" si="1056"/>
        <v>3.9049095738105604</v>
      </c>
      <c r="CF1427" s="55">
        <f t="shared" si="1057"/>
        <v>1.4844753107704323</v>
      </c>
      <c r="CG1427" s="55">
        <f t="shared" si="1058"/>
        <v>3.1416572759702452</v>
      </c>
      <c r="CH1427" s="56">
        <f t="shared" si="1066"/>
        <v>18.308418823086289</v>
      </c>
      <c r="CI1427" s="57">
        <f t="shared" si="1063"/>
        <v>8.2542809239990458</v>
      </c>
      <c r="CJ1427" s="58">
        <f t="shared" si="1059"/>
        <v>-8.4235638941214717</v>
      </c>
      <c r="CK1427" s="67">
        <f t="shared" si="1060"/>
        <v>2.1091073069814108</v>
      </c>
    </row>
    <row r="1428" spans="1:89">
      <c r="A1428" s="48">
        <v>5316</v>
      </c>
      <c r="B1428" s="89">
        <v>0.20972644376899696</v>
      </c>
      <c r="C1428" s="59">
        <v>7.5966850828729282E-2</v>
      </c>
      <c r="D1428" s="59">
        <v>7.5966850828729282E-2</v>
      </c>
      <c r="E1428" s="59">
        <v>6.6758747697974213E-2</v>
      </c>
      <c r="F1428" s="59">
        <v>6.9060773480662987E-2</v>
      </c>
      <c r="G1428" s="59">
        <v>7.1362799263351748E-2</v>
      </c>
      <c r="H1428" s="59">
        <v>9.4383057090239406E-2</v>
      </c>
      <c r="I1428" s="59">
        <v>7.4631675874769793E-2</v>
      </c>
      <c r="J1428" s="59">
        <v>7.8268876611418042E-2</v>
      </c>
      <c r="K1428" s="59">
        <v>0.11740331491712708</v>
      </c>
      <c r="L1428" s="59">
        <v>0.11279926335174954</v>
      </c>
      <c r="M1428" s="59">
        <v>0.12044198895027625</v>
      </c>
      <c r="N1428" s="59">
        <v>0.11593001841620626</v>
      </c>
      <c r="O1428" s="59">
        <v>0.12122467771639042</v>
      </c>
      <c r="P1428" s="120">
        <v>9.1861453463663395E-2</v>
      </c>
      <c r="Q1428" s="60">
        <v>2</v>
      </c>
      <c r="R1428" s="60">
        <v>2</v>
      </c>
      <c r="S1428" s="60">
        <v>2</v>
      </c>
      <c r="T1428" s="60">
        <v>1</v>
      </c>
      <c r="U1428" s="60">
        <v>2</v>
      </c>
      <c r="V1428" s="60">
        <v>2</v>
      </c>
      <c r="W1428" s="60">
        <v>0</v>
      </c>
      <c r="X1428" s="60">
        <v>0</v>
      </c>
      <c r="Y1428" s="60">
        <v>0</v>
      </c>
      <c r="Z1428" s="60">
        <v>2</v>
      </c>
      <c r="AA1428" s="60">
        <v>2</v>
      </c>
      <c r="AB1428" s="60">
        <v>1</v>
      </c>
      <c r="AC1428" s="60">
        <v>1</v>
      </c>
      <c r="AD1428" s="49">
        <f t="shared" si="1064"/>
        <v>17</v>
      </c>
      <c r="AE1428" s="50" t="s">
        <v>22</v>
      </c>
      <c r="AF1428" s="51">
        <f t="shared" si="1021"/>
        <v>0.18786192432111876</v>
      </c>
      <c r="AG1428" s="52">
        <f t="shared" si="1022"/>
        <v>0.21081625547498323</v>
      </c>
      <c r="AH1428" s="52">
        <f t="shared" si="1023"/>
        <v>0.21081625547498323</v>
      </c>
      <c r="AI1428" s="52">
        <f t="shared" si="1024"/>
        <v>0.18810638159105661</v>
      </c>
      <c r="AJ1428" s="52">
        <f t="shared" si="1025"/>
        <v>0.19376859479555156</v>
      </c>
      <c r="AK1428" s="52">
        <f t="shared" si="1026"/>
        <v>0.19944026044745766</v>
      </c>
      <c r="AL1428" s="52">
        <f t="shared" si="1027"/>
        <v>0.25687934034296084</v>
      </c>
      <c r="AM1428" s="52">
        <f t="shared" si="1028"/>
        <v>0.20751240193362608</v>
      </c>
      <c r="AN1428" s="52">
        <f t="shared" si="1029"/>
        <v>0.21652251440597892</v>
      </c>
      <c r="AO1428" s="52">
        <f t="shared" si="1030"/>
        <v>0.31605901062880803</v>
      </c>
      <c r="AP1428" s="52">
        <f t="shared" si="1031"/>
        <v>0.30406338145801548</v>
      </c>
      <c r="AQ1428" s="52">
        <f t="shared" si="1032"/>
        <v>0.32402223996145996</v>
      </c>
      <c r="AR1428" s="52">
        <f t="shared" si="1033"/>
        <v>0.31221131974858107</v>
      </c>
      <c r="AS1428" s="52">
        <f t="shared" si="1034"/>
        <v>0.32607939456913704</v>
      </c>
      <c r="AT1428" s="146"/>
      <c r="AU1428" s="146"/>
      <c r="AV1428" s="146"/>
      <c r="AW1428" s="146"/>
      <c r="AX1428" s="146"/>
      <c r="AY1428" s="146"/>
      <c r="AZ1428" s="146"/>
      <c r="BA1428" s="146"/>
      <c r="BB1428" s="146"/>
      <c r="BC1428" s="146"/>
      <c r="BD1428" s="146"/>
      <c r="BE1428" s="146"/>
      <c r="BF1428" s="146"/>
      <c r="BG1428" s="53">
        <f t="shared" si="1061"/>
        <v>1.9660561066075284</v>
      </c>
      <c r="BH1428" s="53">
        <f t="shared" si="1035"/>
        <v>1.9475737930318995</v>
      </c>
      <c r="BI1428" s="53">
        <f t="shared" si="1036"/>
        <v>1.65598823122344</v>
      </c>
      <c r="BJ1428" s="53">
        <f t="shared" si="1037"/>
        <v>1.567533943092186</v>
      </c>
      <c r="BK1428" s="53">
        <f t="shared" si="1038"/>
        <v>1.5457620263335774</v>
      </c>
      <c r="BL1428" s="53">
        <f t="shared" si="1039"/>
        <v>2.0821714832730871</v>
      </c>
      <c r="BM1428" s="53">
        <f t="shared" si="1040"/>
        <v>1.320832837884375</v>
      </c>
      <c r="BN1428" s="53">
        <f t="shared" si="1041"/>
        <v>1.4808213448246204</v>
      </c>
      <c r="BO1428" s="53">
        <f t="shared" si="1042"/>
        <v>2.0869573091190676</v>
      </c>
      <c r="BP1428" s="53">
        <f t="shared" si="1043"/>
        <v>2.2106411558631285</v>
      </c>
      <c r="BQ1428" s="53">
        <f t="shared" si="1044"/>
        <v>2.4748271624762861</v>
      </c>
      <c r="BR1428" s="53">
        <f t="shared" si="1045"/>
        <v>1.9585038152559298</v>
      </c>
      <c r="BS1428" s="53">
        <f t="shared" si="1046"/>
        <v>2.0449175805625832</v>
      </c>
      <c r="BT1428" s="54">
        <f t="shared" si="1065"/>
        <v>24.34258678954771</v>
      </c>
      <c r="BU1428" s="55">
        <f t="shared" si="1062"/>
        <v>1.3520591195506064</v>
      </c>
      <c r="BV1428" s="55">
        <f t="shared" si="1047"/>
        <v>1.333168778407569</v>
      </c>
      <c r="BW1428" s="55">
        <f t="shared" si="1048"/>
        <v>1.0087958983773688</v>
      </c>
      <c r="BX1428" s="55">
        <f t="shared" si="1049"/>
        <v>0.44950364757577416</v>
      </c>
      <c r="BY1428" s="55">
        <f t="shared" si="1050"/>
        <v>0.87103401936825742</v>
      </c>
      <c r="BZ1428" s="55">
        <f t="shared" si="1051"/>
        <v>1.4668226629709453</v>
      </c>
      <c r="CA1428" s="55">
        <f t="shared" si="1052"/>
        <v>0</v>
      </c>
      <c r="CB1428" s="55">
        <f t="shared" si="1053"/>
        <v>0</v>
      </c>
      <c r="CC1428" s="55">
        <f t="shared" si="1054"/>
        <v>0</v>
      </c>
      <c r="CD1428" s="55">
        <f t="shared" si="1055"/>
        <v>1.5865651784587778</v>
      </c>
      <c r="CE1428" s="55">
        <f t="shared" si="1056"/>
        <v>1.8123411204785549</v>
      </c>
      <c r="CF1428" s="55">
        <f t="shared" si="1057"/>
        <v>0.67218082217185393</v>
      </c>
      <c r="CG1428" s="55">
        <f t="shared" si="1058"/>
        <v>0.715357485779199</v>
      </c>
      <c r="CH1428" s="56">
        <f t="shared" si="1066"/>
        <v>11.267828733138906</v>
      </c>
      <c r="CI1428" s="57">
        <f t="shared" si="1063"/>
        <v>7.7313852998543089</v>
      </c>
      <c r="CJ1428" s="58">
        <f t="shared" si="1059"/>
        <v>-12.75042893824282</v>
      </c>
      <c r="CK1428" s="67">
        <f t="shared" si="1060"/>
        <v>7.3425867895477097</v>
      </c>
    </row>
    <row r="1429" spans="1:89">
      <c r="A1429" s="48">
        <v>5317</v>
      </c>
      <c r="B1429" s="89">
        <v>0.12715298885511653</v>
      </c>
      <c r="C1429" s="59">
        <v>7.5966850828729282E-2</v>
      </c>
      <c r="D1429" s="59">
        <v>7.5966850828729282E-2</v>
      </c>
      <c r="E1429" s="59">
        <v>6.6758747697974213E-2</v>
      </c>
      <c r="F1429" s="59">
        <v>6.9060773480662987E-2</v>
      </c>
      <c r="G1429" s="59">
        <v>7.1362799263351748E-2</v>
      </c>
      <c r="H1429" s="59">
        <v>9.4383057090239406E-2</v>
      </c>
      <c r="I1429" s="59">
        <v>7.4631675874769793E-2</v>
      </c>
      <c r="J1429" s="59">
        <v>7.8268876611418042E-2</v>
      </c>
      <c r="K1429" s="59">
        <v>0.11740331491712708</v>
      </c>
      <c r="L1429" s="59">
        <v>0.11279926335174954</v>
      </c>
      <c r="M1429" s="59">
        <v>0.12044198895027625</v>
      </c>
      <c r="N1429" s="59">
        <v>0.11593001841620626</v>
      </c>
      <c r="O1429" s="59">
        <v>0.12122467771639042</v>
      </c>
      <c r="P1429" s="120">
        <v>9.1861453463663395E-2</v>
      </c>
      <c r="Q1429" s="60">
        <v>1</v>
      </c>
      <c r="R1429" s="60">
        <v>0</v>
      </c>
      <c r="S1429" s="60">
        <v>2</v>
      </c>
      <c r="T1429" s="60">
        <v>1</v>
      </c>
      <c r="U1429" s="60">
        <v>0</v>
      </c>
      <c r="V1429" s="60">
        <v>1</v>
      </c>
      <c r="W1429" s="60">
        <v>1</v>
      </c>
      <c r="X1429" s="60">
        <v>1</v>
      </c>
      <c r="Y1429" s="60">
        <v>0</v>
      </c>
      <c r="Z1429" s="60">
        <v>0</v>
      </c>
      <c r="AA1429" s="60">
        <v>1</v>
      </c>
      <c r="AB1429" s="60">
        <v>1</v>
      </c>
      <c r="AC1429" s="60">
        <v>0</v>
      </c>
      <c r="AD1429" s="49">
        <f t="shared" si="1064"/>
        <v>9</v>
      </c>
      <c r="AE1429" s="50" t="s">
        <v>22</v>
      </c>
      <c r="AF1429" s="51">
        <f t="shared" si="1021"/>
        <v>0.10994956394152221</v>
      </c>
      <c r="AG1429" s="52">
        <f t="shared" si="1022"/>
        <v>0.21081625547498323</v>
      </c>
      <c r="AH1429" s="52">
        <f t="shared" si="1023"/>
        <v>0.21081625547498323</v>
      </c>
      <c r="AI1429" s="52">
        <f t="shared" si="1024"/>
        <v>0.18810638159105661</v>
      </c>
      <c r="AJ1429" s="52">
        <f t="shared" si="1025"/>
        <v>0.19376859479555156</v>
      </c>
      <c r="AK1429" s="52">
        <f t="shared" si="1026"/>
        <v>0.19944026044745766</v>
      </c>
      <c r="AL1429" s="52">
        <f t="shared" si="1027"/>
        <v>0.25687934034296084</v>
      </c>
      <c r="AM1429" s="52">
        <f t="shared" si="1028"/>
        <v>0.20751240193362608</v>
      </c>
      <c r="AN1429" s="52">
        <f t="shared" si="1029"/>
        <v>0.21652251440597892</v>
      </c>
      <c r="AO1429" s="52">
        <f t="shared" si="1030"/>
        <v>0.31605901062880803</v>
      </c>
      <c r="AP1429" s="52">
        <f t="shared" si="1031"/>
        <v>0.30406338145801548</v>
      </c>
      <c r="AQ1429" s="52">
        <f t="shared" si="1032"/>
        <v>0.32402223996145996</v>
      </c>
      <c r="AR1429" s="52">
        <f t="shared" si="1033"/>
        <v>0.31221131974858107</v>
      </c>
      <c r="AS1429" s="52">
        <f t="shared" si="1034"/>
        <v>0.32607939456913704</v>
      </c>
      <c r="AT1429" s="146"/>
      <c r="AU1429" s="146"/>
      <c r="AV1429" s="146"/>
      <c r="AW1429" s="146"/>
      <c r="AX1429" s="146"/>
      <c r="AY1429" s="146"/>
      <c r="AZ1429" s="146"/>
      <c r="BA1429" s="146"/>
      <c r="BB1429" s="146"/>
      <c r="BC1429" s="146"/>
      <c r="BD1429" s="146"/>
      <c r="BE1429" s="146"/>
      <c r="BF1429" s="146"/>
      <c r="BG1429" s="53">
        <f t="shared" si="1061"/>
        <v>1.1506696334940287</v>
      </c>
      <c r="BH1429" s="53">
        <f t="shared" si="1035"/>
        <v>1.139852527656247</v>
      </c>
      <c r="BI1429" s="53">
        <f t="shared" si="1036"/>
        <v>0.96919684269859063</v>
      </c>
      <c r="BJ1429" s="53">
        <f t="shared" si="1037"/>
        <v>0.91742738252759293</v>
      </c>
      <c r="BK1429" s="53">
        <f t="shared" si="1038"/>
        <v>0.90468497736789533</v>
      </c>
      <c r="BL1429" s="53">
        <f t="shared" si="1039"/>
        <v>1.2186282423362385</v>
      </c>
      <c r="BM1429" s="53">
        <f t="shared" si="1040"/>
        <v>0.77304113161745491</v>
      </c>
      <c r="BN1429" s="53">
        <f t="shared" si="1041"/>
        <v>0.86667727761831692</v>
      </c>
      <c r="BO1429" s="53">
        <f t="shared" si="1042"/>
        <v>1.2214292328337393</v>
      </c>
      <c r="BP1429" s="53">
        <f t="shared" si="1043"/>
        <v>1.2938174246680478</v>
      </c>
      <c r="BQ1429" s="53">
        <f t="shared" si="1044"/>
        <v>1.4484370280365175</v>
      </c>
      <c r="BR1429" s="53">
        <f t="shared" si="1045"/>
        <v>1.1462495193923108</v>
      </c>
      <c r="BS1429" s="53">
        <f t="shared" si="1046"/>
        <v>1.1968247269461894</v>
      </c>
      <c r="BT1429" s="54">
        <f t="shared" si="1065"/>
        <v>14.246935947193171</v>
      </c>
      <c r="BU1429" s="55">
        <f t="shared" si="1062"/>
        <v>0.14034406290492926</v>
      </c>
      <c r="BV1429" s="55">
        <f t="shared" si="1047"/>
        <v>0</v>
      </c>
      <c r="BW1429" s="55">
        <f t="shared" si="1048"/>
        <v>-6.2575095363379338E-2</v>
      </c>
      <c r="BX1429" s="55">
        <f t="shared" si="1049"/>
        <v>-8.618184929459996E-2</v>
      </c>
      <c r="BY1429" s="55">
        <f t="shared" si="1050"/>
        <v>0</v>
      </c>
      <c r="BZ1429" s="55">
        <f t="shared" si="1051"/>
        <v>0.19772583461509841</v>
      </c>
      <c r="CA1429" s="55">
        <f t="shared" si="1052"/>
        <v>-0.25742302143846746</v>
      </c>
      <c r="CB1429" s="55">
        <f t="shared" si="1053"/>
        <v>-0.14308860030987292</v>
      </c>
      <c r="CC1429" s="55">
        <f t="shared" si="1054"/>
        <v>0</v>
      </c>
      <c r="CD1429" s="55">
        <f t="shared" si="1055"/>
        <v>0</v>
      </c>
      <c r="CE1429" s="55">
        <f t="shared" si="1056"/>
        <v>0.37048506336890352</v>
      </c>
      <c r="CF1429" s="55">
        <f t="shared" si="1057"/>
        <v>0.13649532530147979</v>
      </c>
      <c r="CG1429" s="55">
        <f t="shared" si="1058"/>
        <v>0</v>
      </c>
      <c r="CH1429" s="56">
        <f t="shared" si="1066"/>
        <v>0.29578171978409129</v>
      </c>
      <c r="CI1429" s="57">
        <f t="shared" si="1063"/>
        <v>4.6873857735831681</v>
      </c>
      <c r="CJ1429" s="58">
        <f t="shared" si="1059"/>
        <v>-13.693260698624172</v>
      </c>
      <c r="CK1429" s="67">
        <f t="shared" si="1060"/>
        <v>5.2469359471931707</v>
      </c>
    </row>
    <row r="1430" spans="1:89">
      <c r="A1430" s="48">
        <v>5318</v>
      </c>
      <c r="B1430" s="89">
        <v>2.938196555217832E-2</v>
      </c>
      <c r="C1430" s="59">
        <v>8.5174953959484351E-2</v>
      </c>
      <c r="D1430" s="59">
        <v>8.5174953959484351E-2</v>
      </c>
      <c r="E1430" s="59">
        <v>7.3664825046040522E-2</v>
      </c>
      <c r="F1430" s="59">
        <v>7.5966850828729282E-2</v>
      </c>
      <c r="G1430" s="59">
        <v>8.9779005524861885E-2</v>
      </c>
      <c r="H1430" s="59">
        <v>0.11740331491712708</v>
      </c>
      <c r="I1430" s="59">
        <v>8.1860036832412525E-2</v>
      </c>
      <c r="J1430" s="59">
        <v>9.668508287292818E-2</v>
      </c>
      <c r="K1430" s="59">
        <v>0.14732965009208104</v>
      </c>
      <c r="L1430" s="59">
        <v>0.11970534069981584</v>
      </c>
      <c r="M1430" s="59">
        <v>0.15115101289134439</v>
      </c>
      <c r="N1430" s="59">
        <v>0.12302025782688766</v>
      </c>
      <c r="O1430" s="59">
        <v>0.12863720073664825</v>
      </c>
      <c r="P1430" s="120">
        <v>0.10581172970675735</v>
      </c>
      <c r="Q1430" s="60">
        <v>0</v>
      </c>
      <c r="R1430" s="60">
        <v>0</v>
      </c>
      <c r="S1430" s="60">
        <v>0</v>
      </c>
      <c r="T1430" s="60">
        <v>0</v>
      </c>
      <c r="U1430" s="60">
        <v>0</v>
      </c>
      <c r="V1430" s="60">
        <v>0</v>
      </c>
      <c r="W1430" s="60">
        <v>0</v>
      </c>
      <c r="X1430" s="60">
        <v>0</v>
      </c>
      <c r="Y1430" s="60">
        <v>0</v>
      </c>
      <c r="Z1430" s="60">
        <v>0</v>
      </c>
      <c r="AA1430" s="60">
        <v>0</v>
      </c>
      <c r="AB1430" s="60">
        <v>0</v>
      </c>
      <c r="AC1430" s="60">
        <v>0</v>
      </c>
      <c r="AD1430" s="49">
        <f t="shared" si="1064"/>
        <v>0</v>
      </c>
      <c r="AE1430" s="50" t="s">
        <v>22</v>
      </c>
      <c r="AF1430" s="51">
        <f t="shared" si="1021"/>
        <v>2.2914000764569262E-2</v>
      </c>
      <c r="AG1430" s="52">
        <f t="shared" si="1022"/>
        <v>0.23372433369120429</v>
      </c>
      <c r="AH1430" s="52">
        <f t="shared" si="1023"/>
        <v>0.23372433369120429</v>
      </c>
      <c r="AI1430" s="52">
        <f t="shared" si="1024"/>
        <v>0.20512247849538204</v>
      </c>
      <c r="AJ1430" s="52">
        <f t="shared" si="1025"/>
        <v>0.21081625547498323</v>
      </c>
      <c r="AK1430" s="52">
        <f t="shared" si="1026"/>
        <v>0.24526849674409887</v>
      </c>
      <c r="AL1430" s="52">
        <f t="shared" si="1027"/>
        <v>0.31605901062880803</v>
      </c>
      <c r="AM1430" s="52">
        <f t="shared" si="1028"/>
        <v>0.22545118937967831</v>
      </c>
      <c r="AN1430" s="52">
        <f t="shared" si="1029"/>
        <v>0.26271106621682</v>
      </c>
      <c r="AO1430" s="52">
        <f t="shared" si="1030"/>
        <v>0.39615777282491577</v>
      </c>
      <c r="AP1430" s="52">
        <f t="shared" si="1031"/>
        <v>0.32208835493338378</v>
      </c>
      <c r="AQ1430" s="52">
        <f t="shared" si="1032"/>
        <v>0.40666218078450161</v>
      </c>
      <c r="AR1430" s="52">
        <f t="shared" si="1033"/>
        <v>0.3308081444961139</v>
      </c>
      <c r="AS1430" s="52">
        <f t="shared" si="1034"/>
        <v>0.34568608309095655</v>
      </c>
      <c r="AT1430" s="146"/>
      <c r="AU1430" s="146"/>
      <c r="AV1430" s="146"/>
      <c r="AW1430" s="146"/>
      <c r="AX1430" s="146"/>
      <c r="AY1430" s="146"/>
      <c r="AZ1430" s="146"/>
      <c r="BA1430" s="146"/>
      <c r="BB1430" s="146"/>
      <c r="BC1430" s="146"/>
      <c r="BD1430" s="146"/>
      <c r="BE1430" s="146"/>
      <c r="BF1430" s="146"/>
      <c r="BG1430" s="53">
        <f t="shared" si="1061"/>
        <v>0.26586299893371246</v>
      </c>
      <c r="BH1430" s="53">
        <f t="shared" si="1035"/>
        <v>0.26336369929626274</v>
      </c>
      <c r="BI1430" s="53">
        <f t="shared" si="1036"/>
        <v>0.22025670028073233</v>
      </c>
      <c r="BJ1430" s="53">
        <f t="shared" si="1037"/>
        <v>0.20801747273150487</v>
      </c>
      <c r="BK1430" s="53">
        <f t="shared" si="1038"/>
        <v>0.23186421544292149</v>
      </c>
      <c r="BL1430" s="53">
        <f t="shared" si="1039"/>
        <v>0.31247670745118328</v>
      </c>
      <c r="BM1430" s="53">
        <f t="shared" si="1040"/>
        <v>0.175032416087292</v>
      </c>
      <c r="BN1430" s="53">
        <f t="shared" si="1041"/>
        <v>0.21914932012677527</v>
      </c>
      <c r="BO1430" s="53">
        <f t="shared" si="1042"/>
        <v>0.31906247298089857</v>
      </c>
      <c r="BP1430" s="53">
        <f t="shared" si="1043"/>
        <v>0.28562177254256449</v>
      </c>
      <c r="BQ1430" s="53">
        <f t="shared" si="1044"/>
        <v>0.37884886975476928</v>
      </c>
      <c r="BR1430" s="53">
        <f t="shared" si="1045"/>
        <v>0.25311281087260412</v>
      </c>
      <c r="BS1430" s="53">
        <f t="shared" si="1046"/>
        <v>0.26442134199266737</v>
      </c>
      <c r="BT1430" s="54">
        <f t="shared" si="1065"/>
        <v>3.3970907984938878</v>
      </c>
      <c r="BU1430" s="55">
        <f t="shared" si="1062"/>
        <v>0</v>
      </c>
      <c r="BV1430" s="55">
        <f t="shared" si="1047"/>
        <v>0</v>
      </c>
      <c r="BW1430" s="55">
        <f t="shared" si="1048"/>
        <v>0</v>
      </c>
      <c r="BX1430" s="55">
        <f t="shared" si="1049"/>
        <v>0</v>
      </c>
      <c r="BY1430" s="55">
        <f t="shared" si="1050"/>
        <v>0</v>
      </c>
      <c r="BZ1430" s="55">
        <f t="shared" si="1051"/>
        <v>0</v>
      </c>
      <c r="CA1430" s="55">
        <f t="shared" si="1052"/>
        <v>0</v>
      </c>
      <c r="CB1430" s="55">
        <f t="shared" si="1053"/>
        <v>0</v>
      </c>
      <c r="CC1430" s="55">
        <f t="shared" si="1054"/>
        <v>0</v>
      </c>
      <c r="CD1430" s="55">
        <f t="shared" si="1055"/>
        <v>0</v>
      </c>
      <c r="CE1430" s="55">
        <f t="shared" si="1056"/>
        <v>0</v>
      </c>
      <c r="CF1430" s="55">
        <f t="shared" si="1057"/>
        <v>0</v>
      </c>
      <c r="CG1430" s="55">
        <f t="shared" si="1058"/>
        <v>0</v>
      </c>
      <c r="CH1430" s="56">
        <f t="shared" si="1066"/>
        <v>0</v>
      </c>
      <c r="CI1430" s="57">
        <f t="shared" si="1063"/>
        <v>1.0831409357283814</v>
      </c>
      <c r="CJ1430" s="58">
        <f t="shared" si="1059"/>
        <v>-1.5378539824984578</v>
      </c>
      <c r="CK1430" s="67">
        <f t="shared" si="1060"/>
        <v>3.3970907984938878</v>
      </c>
    </row>
    <row r="1431" spans="1:89">
      <c r="A1431" s="48">
        <v>5319</v>
      </c>
      <c r="B1431" s="89">
        <v>9.11854103343465E-3</v>
      </c>
      <c r="C1431" s="59">
        <v>9.4383057090239406E-2</v>
      </c>
      <c r="D1431" s="59">
        <v>9.4383057090239406E-2</v>
      </c>
      <c r="E1431" s="59">
        <v>8.2872928176795577E-2</v>
      </c>
      <c r="F1431" s="59">
        <v>8.7476979742173111E-2</v>
      </c>
      <c r="G1431" s="59">
        <v>0.10819521178637201</v>
      </c>
      <c r="H1431" s="59">
        <v>0.1427255985267035</v>
      </c>
      <c r="I1431" s="59">
        <v>9.6316758747697975E-2</v>
      </c>
      <c r="J1431" s="59">
        <v>0.11049723756906077</v>
      </c>
      <c r="K1431" s="59">
        <v>0.17265193370165746</v>
      </c>
      <c r="L1431" s="59">
        <v>0.14732965009208104</v>
      </c>
      <c r="M1431" s="59">
        <v>0.17716390423572745</v>
      </c>
      <c r="N1431" s="59">
        <v>0.15142725598526705</v>
      </c>
      <c r="O1431" s="59">
        <v>0.15833333333333333</v>
      </c>
      <c r="P1431" s="120">
        <v>0.12490437739056523</v>
      </c>
      <c r="Q1431" s="60">
        <v>0</v>
      </c>
      <c r="R1431" s="60">
        <v>0</v>
      </c>
      <c r="S1431" s="60">
        <v>0</v>
      </c>
      <c r="T1431" s="60">
        <v>0</v>
      </c>
      <c r="U1431" s="60">
        <v>0</v>
      </c>
      <c r="V1431" s="60">
        <v>1</v>
      </c>
      <c r="W1431" s="60">
        <v>0</v>
      </c>
      <c r="X1431" s="60">
        <v>0</v>
      </c>
      <c r="Y1431" s="60">
        <v>0</v>
      </c>
      <c r="Z1431" s="60">
        <v>0</v>
      </c>
      <c r="AA1431" s="60">
        <v>0</v>
      </c>
      <c r="AB1431" s="60">
        <v>0</v>
      </c>
      <c r="AC1431" s="60">
        <v>0</v>
      </c>
      <c r="AD1431" s="49">
        <f t="shared" si="1064"/>
        <v>1</v>
      </c>
      <c r="AE1431" s="50" t="s">
        <v>22</v>
      </c>
      <c r="AF1431" s="51">
        <f t="shared" si="1021"/>
        <v>6.5482798694510898E-3</v>
      </c>
      <c r="AG1431" s="52">
        <f t="shared" si="1022"/>
        <v>0.25687934034296084</v>
      </c>
      <c r="AH1431" s="52">
        <f t="shared" si="1023"/>
        <v>0.25687934034296084</v>
      </c>
      <c r="AI1431" s="52">
        <f t="shared" si="1024"/>
        <v>0.22797580318601238</v>
      </c>
      <c r="AJ1431" s="52">
        <f t="shared" si="1025"/>
        <v>0.23948835985466299</v>
      </c>
      <c r="AK1431" s="52">
        <f t="shared" si="1026"/>
        <v>0.29215010396427499</v>
      </c>
      <c r="AL1431" s="52">
        <f t="shared" si="1027"/>
        <v>0.38358675876433534</v>
      </c>
      <c r="AM1431" s="52">
        <f t="shared" si="1028"/>
        <v>0.26177678146600858</v>
      </c>
      <c r="AN1431" s="52">
        <f t="shared" si="1029"/>
        <v>0.29809658706494158</v>
      </c>
      <c r="AO1431" s="52">
        <f t="shared" si="1030"/>
        <v>0.46697678746316607</v>
      </c>
      <c r="AP1431" s="52">
        <f t="shared" si="1031"/>
        <v>0.39615777282491577</v>
      </c>
      <c r="AQ1431" s="52">
        <f t="shared" si="1032"/>
        <v>0.47989835176789775</v>
      </c>
      <c r="AR1431" s="52">
        <f t="shared" si="1033"/>
        <v>0.40742402675512734</v>
      </c>
      <c r="AS1431" s="52">
        <f t="shared" si="1034"/>
        <v>0.42658002707981035</v>
      </c>
      <c r="AT1431" s="146"/>
      <c r="AU1431" s="146"/>
      <c r="AV1431" s="146"/>
      <c r="AW1431" s="146"/>
      <c r="AX1431" s="146"/>
      <c r="AY1431" s="146"/>
      <c r="AZ1431" s="146"/>
      <c r="BA1431" s="146"/>
      <c r="BB1431" s="146"/>
      <c r="BC1431" s="146"/>
      <c r="BD1431" s="146"/>
      <c r="BE1431" s="146"/>
      <c r="BF1431" s="146"/>
      <c r="BG1431" s="53">
        <f t="shared" si="1061"/>
        <v>8.3504418409319547E-2</v>
      </c>
      <c r="BH1431" s="53">
        <f t="shared" si="1035"/>
        <v>8.2719418001241329E-2</v>
      </c>
      <c r="BI1431" s="53">
        <f t="shared" si="1036"/>
        <v>6.9956961322705818E-2</v>
      </c>
      <c r="BJ1431" s="53">
        <f t="shared" si="1037"/>
        <v>6.7531506741378741E-2</v>
      </c>
      <c r="BK1431" s="53">
        <f t="shared" si="1038"/>
        <v>7.8926766825965153E-2</v>
      </c>
      <c r="BL1431" s="53">
        <f t="shared" si="1039"/>
        <v>0.10837756521604139</v>
      </c>
      <c r="BM1431" s="53">
        <f t="shared" si="1040"/>
        <v>5.8079569690089095E-2</v>
      </c>
      <c r="BN1431" s="53">
        <f t="shared" si="1041"/>
        <v>7.1063251342898037E-2</v>
      </c>
      <c r="BO1431" s="53">
        <f t="shared" si="1042"/>
        <v>0.10748036882385871</v>
      </c>
      <c r="BP1431" s="53">
        <f t="shared" si="1043"/>
        <v>0.10039469798460866</v>
      </c>
      <c r="BQ1431" s="53">
        <f t="shared" si="1044"/>
        <v>0.12776378766254662</v>
      </c>
      <c r="BR1431" s="53">
        <f t="shared" si="1045"/>
        <v>8.9086291331498701E-2</v>
      </c>
      <c r="BS1431" s="53">
        <f t="shared" si="1046"/>
        <v>9.3248410185653649E-2</v>
      </c>
      <c r="BT1431" s="54">
        <f t="shared" si="1065"/>
        <v>1.1381330135378054</v>
      </c>
      <c r="BU1431" s="55">
        <f t="shared" si="1062"/>
        <v>0</v>
      </c>
      <c r="BV1431" s="55">
        <f t="shared" si="1047"/>
        <v>0</v>
      </c>
      <c r="BW1431" s="55">
        <f t="shared" si="1048"/>
        <v>0</v>
      </c>
      <c r="BX1431" s="55">
        <f t="shared" si="1049"/>
        <v>0</v>
      </c>
      <c r="BY1431" s="55">
        <f t="shared" si="1050"/>
        <v>0</v>
      </c>
      <c r="BZ1431" s="55">
        <f t="shared" si="1051"/>
        <v>-2.2221341743480258</v>
      </c>
      <c r="CA1431" s="55">
        <f t="shared" si="1052"/>
        <v>0</v>
      </c>
      <c r="CB1431" s="55">
        <f t="shared" si="1053"/>
        <v>0</v>
      </c>
      <c r="CC1431" s="55">
        <f t="shared" si="1054"/>
        <v>0</v>
      </c>
      <c r="CD1431" s="55">
        <f t="shared" si="1055"/>
        <v>0</v>
      </c>
      <c r="CE1431" s="55">
        <f t="shared" si="1056"/>
        <v>0</v>
      </c>
      <c r="CF1431" s="55">
        <f t="shared" si="1057"/>
        <v>0</v>
      </c>
      <c r="CG1431" s="55">
        <f t="shared" si="1058"/>
        <v>0</v>
      </c>
      <c r="CH1431" s="56">
        <f t="shared" si="1066"/>
        <v>-2.2221341743480258</v>
      </c>
      <c r="CI1431" s="57">
        <f t="shared" si="1063"/>
        <v>0.3361471869501873</v>
      </c>
      <c r="CJ1431" s="58">
        <f t="shared" si="1059"/>
        <v>-4.1974621476157337</v>
      </c>
      <c r="CK1431" s="67">
        <f t="shared" si="1060"/>
        <v>0.13813301353780538</v>
      </c>
    </row>
    <row r="1432" spans="1:89">
      <c r="A1432" s="48">
        <v>5320</v>
      </c>
      <c r="B1432" s="89">
        <v>2.0263424518743669E-3</v>
      </c>
      <c r="C1432" s="59">
        <v>0.15423572744014732</v>
      </c>
      <c r="D1432" s="59">
        <v>0.15423572744014732</v>
      </c>
      <c r="E1432" s="59">
        <v>0.15883977900552487</v>
      </c>
      <c r="F1432" s="59">
        <v>0.16574585635359115</v>
      </c>
      <c r="G1432" s="59">
        <v>0.15423572744014732</v>
      </c>
      <c r="H1432" s="59">
        <v>0.20948434622467771</v>
      </c>
      <c r="I1432" s="59">
        <v>0.20704419889502762</v>
      </c>
      <c r="J1432" s="59">
        <v>0.22559852670349909</v>
      </c>
      <c r="K1432" s="59">
        <v>0.32918968692449357</v>
      </c>
      <c r="L1432" s="59">
        <v>0.26703499079189685</v>
      </c>
      <c r="M1432" s="59">
        <v>0.33775322283609577</v>
      </c>
      <c r="N1432" s="59">
        <v>0.27444751381215471</v>
      </c>
      <c r="O1432" s="59">
        <v>0.28706261510128911</v>
      </c>
      <c r="P1432" s="120">
        <v>0.22499291684374562</v>
      </c>
      <c r="Q1432" s="60">
        <v>0</v>
      </c>
      <c r="R1432" s="60">
        <v>0</v>
      </c>
      <c r="S1432" s="60">
        <v>0</v>
      </c>
      <c r="T1432" s="60">
        <v>0</v>
      </c>
      <c r="U1432" s="60">
        <v>0</v>
      </c>
      <c r="V1432" s="60">
        <v>0</v>
      </c>
      <c r="W1432" s="60">
        <v>0</v>
      </c>
      <c r="X1432" s="60">
        <v>0</v>
      </c>
      <c r="Y1432" s="60">
        <v>0</v>
      </c>
      <c r="Z1432" s="60">
        <v>0</v>
      </c>
      <c r="AA1432" s="60">
        <v>0</v>
      </c>
      <c r="AB1432" s="60">
        <v>0</v>
      </c>
      <c r="AC1432" s="60">
        <v>0</v>
      </c>
      <c r="AD1432" s="49">
        <f t="shared" si="1064"/>
        <v>0</v>
      </c>
      <c r="AE1432" s="50" t="s">
        <v>22</v>
      </c>
      <c r="AF1432" s="51">
        <f t="shared" si="1021"/>
        <v>1.3087959005242491E-3</v>
      </c>
      <c r="AG1432" s="52">
        <f t="shared" si="1022"/>
        <v>0.41518860457685486</v>
      </c>
      <c r="AH1432" s="52">
        <f t="shared" si="1023"/>
        <v>0.41518860457685486</v>
      </c>
      <c r="AI1432" s="52">
        <f t="shared" si="1024"/>
        <v>0.42799314793927462</v>
      </c>
      <c r="AJ1432" s="52">
        <f t="shared" si="1025"/>
        <v>0.4473775782627531</v>
      </c>
      <c r="AK1432" s="52">
        <f t="shared" si="1026"/>
        <v>0.41518860457685486</v>
      </c>
      <c r="AL1432" s="52">
        <f t="shared" si="1027"/>
        <v>0.57518522139674044</v>
      </c>
      <c r="AM1432" s="52">
        <f t="shared" si="1028"/>
        <v>0.56782324525575911</v>
      </c>
      <c r="AN1432" s="52">
        <f t="shared" si="1029"/>
        <v>0.62449408848205523</v>
      </c>
      <c r="AO1432" s="52">
        <f t="shared" si="1030"/>
        <v>0.97014161501946738</v>
      </c>
      <c r="AP1432" s="52">
        <f t="shared" si="1031"/>
        <v>0.75681448338364365</v>
      </c>
      <c r="AQ1432" s="52">
        <f t="shared" si="1032"/>
        <v>1.0009170295948606</v>
      </c>
      <c r="AR1432" s="52">
        <f t="shared" si="1033"/>
        <v>0.78132310498211643</v>
      </c>
      <c r="AS1432" s="52">
        <f t="shared" si="1034"/>
        <v>0.82361615970917834</v>
      </c>
      <c r="AT1432" s="146"/>
      <c r="AU1432" s="146"/>
      <c r="AV1432" s="146"/>
      <c r="AW1432" s="146"/>
      <c r="AX1432" s="146"/>
      <c r="AY1432" s="146"/>
      <c r="AZ1432" s="146"/>
      <c r="BA1432" s="146"/>
      <c r="BB1432" s="146"/>
      <c r="BC1432" s="146"/>
      <c r="BD1432" s="146"/>
      <c r="BE1432" s="146"/>
      <c r="BF1432" s="146"/>
      <c r="BG1432" s="53">
        <f t="shared" si="1061"/>
        <v>2.6975555508366021E-2</v>
      </c>
      <c r="BH1432" s="53">
        <f t="shared" si="1035"/>
        <v>2.6721966267394304E-2</v>
      </c>
      <c r="BI1432" s="53">
        <f t="shared" si="1036"/>
        <v>2.6249660576812713E-2</v>
      </c>
      <c r="BJ1432" s="53">
        <f t="shared" si="1037"/>
        <v>2.5213952922263326E-2</v>
      </c>
      <c r="BK1432" s="53">
        <f t="shared" si="1038"/>
        <v>2.2418594724672301E-2</v>
      </c>
      <c r="BL1432" s="53">
        <f t="shared" si="1039"/>
        <v>3.2480910530373941E-2</v>
      </c>
      <c r="BM1432" s="53">
        <f t="shared" si="1040"/>
        <v>2.5179675397881286E-2</v>
      </c>
      <c r="BN1432" s="53">
        <f t="shared" si="1041"/>
        <v>2.9755078137356349E-2</v>
      </c>
      <c r="BO1432" s="53">
        <f t="shared" si="1042"/>
        <v>4.4628643107619596E-2</v>
      </c>
      <c r="BP1432" s="53">
        <f t="shared" si="1043"/>
        <v>3.8333345567421039E-2</v>
      </c>
      <c r="BQ1432" s="53">
        <f t="shared" si="1044"/>
        <v>5.3260015905235832E-2</v>
      </c>
      <c r="BR1432" s="53">
        <f t="shared" si="1045"/>
        <v>3.4145981720166294E-2</v>
      </c>
      <c r="BS1432" s="53">
        <f t="shared" si="1046"/>
        <v>3.5984085595897018E-2</v>
      </c>
      <c r="BT1432" s="54">
        <f t="shared" si="1065"/>
        <v>0.42134746596146</v>
      </c>
      <c r="BU1432" s="55">
        <f t="shared" si="1062"/>
        <v>0</v>
      </c>
      <c r="BV1432" s="55">
        <f t="shared" si="1047"/>
        <v>0</v>
      </c>
      <c r="BW1432" s="55">
        <f t="shared" si="1048"/>
        <v>0</v>
      </c>
      <c r="BX1432" s="55">
        <f t="shared" si="1049"/>
        <v>0</v>
      </c>
      <c r="BY1432" s="55">
        <f t="shared" si="1050"/>
        <v>0</v>
      </c>
      <c r="BZ1432" s="55">
        <f t="shared" si="1051"/>
        <v>0</v>
      </c>
      <c r="CA1432" s="55">
        <f t="shared" si="1052"/>
        <v>0</v>
      </c>
      <c r="CB1432" s="55">
        <f t="shared" si="1053"/>
        <v>0</v>
      </c>
      <c r="CC1432" s="55">
        <f t="shared" si="1054"/>
        <v>0</v>
      </c>
      <c r="CD1432" s="55">
        <f t="shared" si="1055"/>
        <v>0</v>
      </c>
      <c r="CE1432" s="55">
        <f t="shared" si="1056"/>
        <v>0</v>
      </c>
      <c r="CF1432" s="55">
        <f t="shared" si="1057"/>
        <v>0</v>
      </c>
      <c r="CG1432" s="55">
        <f t="shared" si="1058"/>
        <v>0</v>
      </c>
      <c r="CH1432" s="56">
        <f t="shared" si="1066"/>
        <v>0</v>
      </c>
      <c r="CI1432" s="57">
        <f t="shared" si="1063"/>
        <v>7.4699374877819413E-2</v>
      </c>
      <c r="CJ1432" s="58">
        <f t="shared" si="1059"/>
        <v>-0.14142075461188702</v>
      </c>
      <c r="CK1432" s="67">
        <f t="shared" si="1060"/>
        <v>0.42134746596146</v>
      </c>
    </row>
    <row r="1433" spans="1:89">
      <c r="A1433" s="48">
        <v>5321</v>
      </c>
      <c r="B1433" s="89">
        <v>8.459979736575482E-2</v>
      </c>
      <c r="C1433" s="59">
        <v>0.13812154696132597</v>
      </c>
      <c r="D1433" s="59">
        <v>0.13812154696132597</v>
      </c>
      <c r="E1433" s="59">
        <v>0.15883977900552487</v>
      </c>
      <c r="F1433" s="59">
        <v>0.16574585635359115</v>
      </c>
      <c r="G1433" s="59">
        <v>0.15423572744014732</v>
      </c>
      <c r="H1433" s="59">
        <v>0.15883977900552487</v>
      </c>
      <c r="I1433" s="59">
        <v>0.14686924493554329</v>
      </c>
      <c r="J1433" s="59">
        <v>0.16574585635359115</v>
      </c>
      <c r="K1433" s="59">
        <v>0.28084714548802947</v>
      </c>
      <c r="L1433" s="59">
        <v>0.1910681399631676</v>
      </c>
      <c r="M1433" s="59">
        <v>0.28816758747697974</v>
      </c>
      <c r="N1433" s="59">
        <v>0.19636279926335176</v>
      </c>
      <c r="O1433" s="59">
        <v>0.20538674033149171</v>
      </c>
      <c r="P1433" s="120">
        <v>0.18371936534919961</v>
      </c>
      <c r="Q1433" s="60">
        <v>1</v>
      </c>
      <c r="R1433" s="60">
        <v>1</v>
      </c>
      <c r="S1433" s="60">
        <v>0</v>
      </c>
      <c r="T1433" s="60">
        <v>0</v>
      </c>
      <c r="U1433" s="60">
        <v>0</v>
      </c>
      <c r="V1433" s="60">
        <v>0</v>
      </c>
      <c r="W1433" s="60">
        <v>0</v>
      </c>
      <c r="X1433" s="60">
        <v>2</v>
      </c>
      <c r="Y1433" s="60">
        <v>3</v>
      </c>
      <c r="Z1433" s="60">
        <v>1</v>
      </c>
      <c r="AA1433" s="60">
        <v>2</v>
      </c>
      <c r="AB1433" s="60">
        <v>0</v>
      </c>
      <c r="AC1433" s="60">
        <v>2</v>
      </c>
      <c r="AD1433" s="49">
        <f t="shared" si="1064"/>
        <v>12</v>
      </c>
      <c r="AE1433" s="50" t="s">
        <v>22</v>
      </c>
      <c r="AF1433" s="51">
        <f t="shared" si="1021"/>
        <v>7.1082571211433035E-2</v>
      </c>
      <c r="AG1433" s="52">
        <f t="shared" si="1022"/>
        <v>0.37110768300070651</v>
      </c>
      <c r="AH1433" s="52">
        <f t="shared" si="1023"/>
        <v>0.37110768300070651</v>
      </c>
      <c r="AI1433" s="52">
        <f t="shared" si="1024"/>
        <v>0.42799314793927462</v>
      </c>
      <c r="AJ1433" s="52">
        <f t="shared" si="1025"/>
        <v>0.4473775782627531</v>
      </c>
      <c r="AK1433" s="52">
        <f t="shared" si="1026"/>
        <v>0.41518860457685486</v>
      </c>
      <c r="AL1433" s="52">
        <f t="shared" si="1027"/>
        <v>0.42799314793927462</v>
      </c>
      <c r="AM1433" s="52">
        <f t="shared" si="1028"/>
        <v>0.39489650784849112</v>
      </c>
      <c r="AN1433" s="52">
        <f t="shared" si="1029"/>
        <v>0.4473775782627531</v>
      </c>
      <c r="AO1433" s="52">
        <f t="shared" si="1030"/>
        <v>0.80268668967077927</v>
      </c>
      <c r="AP1433" s="52">
        <f t="shared" si="1031"/>
        <v>0.52030219661611565</v>
      </c>
      <c r="AQ1433" s="52">
        <f t="shared" si="1032"/>
        <v>0.82735557223399225</v>
      </c>
      <c r="AR1433" s="52">
        <f t="shared" si="1033"/>
        <v>0.53592091602033975</v>
      </c>
      <c r="AS1433" s="52">
        <f t="shared" si="1034"/>
        <v>0.56283835619302713</v>
      </c>
      <c r="AT1433" s="146"/>
      <c r="AU1433" s="146"/>
      <c r="AV1433" s="146"/>
      <c r="AW1433" s="146"/>
      <c r="AX1433" s="146"/>
      <c r="AY1433" s="146"/>
      <c r="AZ1433" s="146"/>
      <c r="BA1433" s="146"/>
      <c r="BB1433" s="146"/>
      <c r="BC1433" s="146"/>
      <c r="BD1433" s="146"/>
      <c r="BE1433" s="146"/>
      <c r="BF1433" s="146"/>
      <c r="BG1433" s="53">
        <f t="shared" si="1061"/>
        <v>1.309532014067192</v>
      </c>
      <c r="BH1433" s="53">
        <f t="shared" si="1035"/>
        <v>1.2972214898456436</v>
      </c>
      <c r="BI1433" s="53">
        <f t="shared" si="1036"/>
        <v>1.4256564881352674</v>
      </c>
      <c r="BJ1433" s="53">
        <f t="shared" si="1037"/>
        <v>1.3694057288845365</v>
      </c>
      <c r="BK1433" s="53">
        <f t="shared" si="1038"/>
        <v>1.2175858400369817</v>
      </c>
      <c r="BL1433" s="53">
        <f t="shared" si="1039"/>
        <v>1.3126486469078418</v>
      </c>
      <c r="BM1433" s="53">
        <f t="shared" si="1040"/>
        <v>0.95106775068345339</v>
      </c>
      <c r="BN1433" s="53">
        <f t="shared" si="1041"/>
        <v>1.1577057237346398</v>
      </c>
      <c r="BO1433" s="53">
        <f t="shared" si="1042"/>
        <v>2.0054683507861659</v>
      </c>
      <c r="BP1433" s="53">
        <f t="shared" si="1043"/>
        <v>1.4313114705528944</v>
      </c>
      <c r="BQ1433" s="53">
        <f t="shared" si="1044"/>
        <v>2.3910387384589233</v>
      </c>
      <c r="BR1433" s="53">
        <f t="shared" si="1045"/>
        <v>1.2720402282719716</v>
      </c>
      <c r="BS1433" s="53">
        <f t="shared" si="1046"/>
        <v>1.3355510737776906</v>
      </c>
      <c r="BT1433" s="54">
        <f t="shared" si="1065"/>
        <v>18.476233544143206</v>
      </c>
      <c r="BU1433" s="55">
        <f t="shared" si="1062"/>
        <v>0.26966983221714969</v>
      </c>
      <c r="BV1433" s="55">
        <f t="shared" si="1047"/>
        <v>0.26022466164563085</v>
      </c>
      <c r="BW1433" s="55">
        <f t="shared" si="1048"/>
        <v>0</v>
      </c>
      <c r="BX1433" s="55">
        <f t="shared" si="1049"/>
        <v>0</v>
      </c>
      <c r="BY1433" s="55">
        <f t="shared" si="1050"/>
        <v>0</v>
      </c>
      <c r="BZ1433" s="55">
        <f t="shared" si="1051"/>
        <v>0</v>
      </c>
      <c r="CA1433" s="55">
        <f t="shared" si="1052"/>
        <v>0</v>
      </c>
      <c r="CB1433" s="55">
        <f t="shared" si="1053"/>
        <v>0.29288044454839013</v>
      </c>
      <c r="CC1433" s="55">
        <f t="shared" si="1054"/>
        <v>2.0876328746845574</v>
      </c>
      <c r="CD1433" s="55">
        <f t="shared" si="1055"/>
        <v>0.35859113625605443</v>
      </c>
      <c r="CE1433" s="55">
        <f t="shared" si="1056"/>
        <v>1.7434557802523425</v>
      </c>
      <c r="CF1433" s="55">
        <f t="shared" si="1057"/>
        <v>0</v>
      </c>
      <c r="CG1433" s="55">
        <f t="shared" si="1058"/>
        <v>0.57868799204942745</v>
      </c>
      <c r="CH1433" s="56">
        <f t="shared" si="1066"/>
        <v>5.5911427216535525</v>
      </c>
      <c r="CI1433" s="57">
        <f t="shared" si="1063"/>
        <v>3.1186989011489605</v>
      </c>
      <c r="CJ1433" s="58">
        <f t="shared" si="1059"/>
        <v>-12.609450556597722</v>
      </c>
      <c r="CK1433" s="67">
        <f t="shared" si="1060"/>
        <v>6.4762335441432057</v>
      </c>
    </row>
    <row r="1434" spans="1:89">
      <c r="A1434" s="48">
        <v>5322</v>
      </c>
      <c r="B1434" s="89">
        <v>7.0921985815602853E-3</v>
      </c>
      <c r="C1434" s="59">
        <v>0.13812154696132597</v>
      </c>
      <c r="D1434" s="59">
        <v>0.13812154696132597</v>
      </c>
      <c r="E1434" s="59">
        <v>0.15883977900552487</v>
      </c>
      <c r="F1434" s="59">
        <v>0.16574585635359115</v>
      </c>
      <c r="G1434" s="59">
        <v>0.15423572744014732</v>
      </c>
      <c r="H1434" s="59">
        <v>0.15883977900552487</v>
      </c>
      <c r="I1434" s="59">
        <v>0.14686924493554329</v>
      </c>
      <c r="J1434" s="59">
        <v>0.16574585635359115</v>
      </c>
      <c r="K1434" s="59">
        <v>0.28084714548802947</v>
      </c>
      <c r="L1434" s="59">
        <v>0.1910681399631676</v>
      </c>
      <c r="M1434" s="59">
        <v>0.28816758747697974</v>
      </c>
      <c r="N1434" s="59">
        <v>0.19636279926335176</v>
      </c>
      <c r="O1434" s="59">
        <v>0.20538674033149171</v>
      </c>
      <c r="P1434" s="120">
        <v>0.18371936534919961</v>
      </c>
      <c r="Q1434" s="60">
        <v>0</v>
      </c>
      <c r="R1434" s="60">
        <v>0</v>
      </c>
      <c r="S1434" s="60">
        <v>0</v>
      </c>
      <c r="T1434" s="60">
        <v>0</v>
      </c>
      <c r="U1434" s="60">
        <v>0</v>
      </c>
      <c r="V1434" s="60">
        <v>0</v>
      </c>
      <c r="W1434" s="60">
        <v>0</v>
      </c>
      <c r="X1434" s="60">
        <v>0</v>
      </c>
      <c r="Y1434" s="60">
        <v>0</v>
      </c>
      <c r="Z1434" s="60">
        <v>0</v>
      </c>
      <c r="AA1434" s="60">
        <v>0</v>
      </c>
      <c r="AB1434" s="60">
        <v>0</v>
      </c>
      <c r="AC1434" s="60">
        <v>0</v>
      </c>
      <c r="AD1434" s="49">
        <f t="shared" si="1064"/>
        <v>0</v>
      </c>
      <c r="AE1434" s="50" t="s">
        <v>22</v>
      </c>
      <c r="AF1434" s="51">
        <f t="shared" si="1021"/>
        <v>5.0036800286994247E-3</v>
      </c>
      <c r="AG1434" s="52">
        <f t="shared" si="1022"/>
        <v>0.37110768300070651</v>
      </c>
      <c r="AH1434" s="52">
        <f t="shared" si="1023"/>
        <v>0.37110768300070651</v>
      </c>
      <c r="AI1434" s="52">
        <f t="shared" si="1024"/>
        <v>0.42799314793927462</v>
      </c>
      <c r="AJ1434" s="52">
        <f t="shared" si="1025"/>
        <v>0.4473775782627531</v>
      </c>
      <c r="AK1434" s="52">
        <f t="shared" si="1026"/>
        <v>0.41518860457685486</v>
      </c>
      <c r="AL1434" s="52">
        <f t="shared" si="1027"/>
        <v>0.42799314793927462</v>
      </c>
      <c r="AM1434" s="52">
        <f t="shared" si="1028"/>
        <v>0.39489650784849112</v>
      </c>
      <c r="AN1434" s="52">
        <f t="shared" si="1029"/>
        <v>0.4473775782627531</v>
      </c>
      <c r="AO1434" s="52">
        <f t="shared" si="1030"/>
        <v>0.80268668967077927</v>
      </c>
      <c r="AP1434" s="52">
        <f t="shared" si="1031"/>
        <v>0.52030219661611565</v>
      </c>
      <c r="AQ1434" s="52">
        <f t="shared" si="1032"/>
        <v>0.82735557223399225</v>
      </c>
      <c r="AR1434" s="52">
        <f t="shared" si="1033"/>
        <v>0.53592091602033975</v>
      </c>
      <c r="AS1434" s="52">
        <f t="shared" si="1034"/>
        <v>0.56283835619302713</v>
      </c>
      <c r="AT1434" s="146"/>
      <c r="AU1434" s="146"/>
      <c r="AV1434" s="146"/>
      <c r="AW1434" s="146"/>
      <c r="AX1434" s="146"/>
      <c r="AY1434" s="146"/>
      <c r="AZ1434" s="146"/>
      <c r="BA1434" s="146"/>
      <c r="BB1434" s="146"/>
      <c r="BC1434" s="146"/>
      <c r="BD1434" s="146"/>
      <c r="BE1434" s="146"/>
      <c r="BF1434" s="146"/>
      <c r="BG1434" s="53">
        <f t="shared" si="1061"/>
        <v>9.2181234781735524E-2</v>
      </c>
      <c r="BH1434" s="53">
        <f t="shared" si="1035"/>
        <v>9.1314666182142235E-2</v>
      </c>
      <c r="BI1434" s="53">
        <f t="shared" si="1036"/>
        <v>0.10035552704262375</v>
      </c>
      <c r="BJ1434" s="53">
        <f t="shared" si="1037"/>
        <v>9.639589536547373E-2</v>
      </c>
      <c r="BK1434" s="53">
        <f t="shared" si="1038"/>
        <v>8.5708913552079616E-2</v>
      </c>
      <c r="BL1434" s="53">
        <f t="shared" si="1039"/>
        <v>9.2400622364876867E-2</v>
      </c>
      <c r="BM1434" s="53">
        <f t="shared" si="1040"/>
        <v>6.694803844222029E-2</v>
      </c>
      <c r="BN1434" s="53">
        <f t="shared" si="1041"/>
        <v>8.1493802351796596E-2</v>
      </c>
      <c r="BO1434" s="53">
        <f t="shared" si="1042"/>
        <v>0.14116993468299738</v>
      </c>
      <c r="BP1434" s="53">
        <f t="shared" si="1043"/>
        <v>0.10075359540317252</v>
      </c>
      <c r="BQ1434" s="53">
        <f t="shared" si="1044"/>
        <v>0.1683111989278924</v>
      </c>
      <c r="BR1434" s="53">
        <f t="shared" si="1045"/>
        <v>8.9542094179100043E-2</v>
      </c>
      <c r="BS1434" s="53">
        <f t="shared" si="1046"/>
        <v>9.4012781491711883E-2</v>
      </c>
      <c r="BT1434" s="54">
        <f t="shared" si="1065"/>
        <v>1.3005883047678228</v>
      </c>
      <c r="BU1434" s="55">
        <f t="shared" si="1062"/>
        <v>0</v>
      </c>
      <c r="BV1434" s="55">
        <f t="shared" si="1047"/>
        <v>0</v>
      </c>
      <c r="BW1434" s="55">
        <f t="shared" si="1048"/>
        <v>0</v>
      </c>
      <c r="BX1434" s="55">
        <f t="shared" si="1049"/>
        <v>0</v>
      </c>
      <c r="BY1434" s="55">
        <f t="shared" si="1050"/>
        <v>0</v>
      </c>
      <c r="BZ1434" s="55">
        <f t="shared" si="1051"/>
        <v>0</v>
      </c>
      <c r="CA1434" s="55">
        <f t="shared" si="1052"/>
        <v>0</v>
      </c>
      <c r="CB1434" s="55">
        <f t="shared" si="1053"/>
        <v>0</v>
      </c>
      <c r="CC1434" s="55">
        <f t="shared" si="1054"/>
        <v>0</v>
      </c>
      <c r="CD1434" s="55">
        <f t="shared" si="1055"/>
        <v>0</v>
      </c>
      <c r="CE1434" s="55">
        <f t="shared" si="1056"/>
        <v>0</v>
      </c>
      <c r="CF1434" s="55">
        <f t="shared" si="1057"/>
        <v>0</v>
      </c>
      <c r="CG1434" s="55">
        <f t="shared" si="1058"/>
        <v>0</v>
      </c>
      <c r="CH1434" s="56">
        <f t="shared" si="1066"/>
        <v>0</v>
      </c>
      <c r="CI1434" s="57">
        <f t="shared" si="1063"/>
        <v>0.261447812072368</v>
      </c>
      <c r="CJ1434" s="58">
        <f t="shared" si="1059"/>
        <v>-0.46734077729603024</v>
      </c>
      <c r="CK1434" s="67">
        <f t="shared" si="1060"/>
        <v>1.3005883047678228</v>
      </c>
    </row>
    <row r="1435" spans="1:89">
      <c r="A1435" s="61">
        <v>5323</v>
      </c>
      <c r="B1435" s="89">
        <v>2.4316109422492401E-2</v>
      </c>
      <c r="C1435" s="59">
        <v>0.13812154696132597</v>
      </c>
      <c r="D1435" s="59">
        <v>0.13812154696132597</v>
      </c>
      <c r="E1435" s="59">
        <v>0.15883977900552487</v>
      </c>
      <c r="F1435" s="59">
        <v>0.16574585635359115</v>
      </c>
      <c r="G1435" s="59">
        <v>0.15423572744014732</v>
      </c>
      <c r="H1435" s="59">
        <v>0.15883977900552487</v>
      </c>
      <c r="I1435" s="59">
        <v>0.14686924493554329</v>
      </c>
      <c r="J1435" s="59">
        <v>0.16574585635359115</v>
      </c>
      <c r="K1435" s="59">
        <v>0.28084714548802947</v>
      </c>
      <c r="L1435" s="59">
        <v>0.1910681399631676</v>
      </c>
      <c r="M1435" s="59">
        <v>0.28816758747697974</v>
      </c>
      <c r="N1435" s="59">
        <v>0.19636279926335176</v>
      </c>
      <c r="O1435" s="59">
        <v>0.20538674033149171</v>
      </c>
      <c r="P1435" s="120">
        <v>0.18371936534919961</v>
      </c>
      <c r="Q1435" s="60">
        <v>0</v>
      </c>
      <c r="R1435" s="60">
        <v>0</v>
      </c>
      <c r="S1435" s="60">
        <v>3</v>
      </c>
      <c r="T1435" s="60">
        <v>0</v>
      </c>
      <c r="U1435" s="60">
        <v>0</v>
      </c>
      <c r="V1435" s="60">
        <v>1</v>
      </c>
      <c r="W1435" s="60">
        <v>0</v>
      </c>
      <c r="X1435" s="60">
        <v>1</v>
      </c>
      <c r="Y1435" s="60">
        <v>1</v>
      </c>
      <c r="Z1435" s="60">
        <v>0</v>
      </c>
      <c r="AA1435" s="60">
        <v>0</v>
      </c>
      <c r="AB1435" s="60">
        <v>1</v>
      </c>
      <c r="AC1435" s="60">
        <v>1</v>
      </c>
      <c r="AD1435" s="49">
        <f t="shared" si="1064"/>
        <v>8</v>
      </c>
      <c r="AE1435" s="50" t="s">
        <v>22</v>
      </c>
      <c r="AF1435" s="62">
        <f t="shared" si="1021"/>
        <v>1.871203814154004E-2</v>
      </c>
      <c r="AG1435" s="52">
        <f t="shared" si="1022"/>
        <v>0.37110768300070651</v>
      </c>
      <c r="AH1435" s="52">
        <f t="shared" si="1023"/>
        <v>0.37110768300070651</v>
      </c>
      <c r="AI1435" s="52">
        <f t="shared" si="1024"/>
        <v>0.42799314793927462</v>
      </c>
      <c r="AJ1435" s="52">
        <f t="shared" si="1025"/>
        <v>0.4473775782627531</v>
      </c>
      <c r="AK1435" s="52">
        <f t="shared" si="1026"/>
        <v>0.41518860457685486</v>
      </c>
      <c r="AL1435" s="52">
        <f t="shared" si="1027"/>
        <v>0.42799314793927462</v>
      </c>
      <c r="AM1435" s="52">
        <f t="shared" si="1028"/>
        <v>0.39489650784849112</v>
      </c>
      <c r="AN1435" s="52">
        <f t="shared" si="1029"/>
        <v>0.4473775782627531</v>
      </c>
      <c r="AO1435" s="52">
        <f t="shared" si="1030"/>
        <v>0.80268668967077927</v>
      </c>
      <c r="AP1435" s="52">
        <f t="shared" si="1031"/>
        <v>0.52030219661611565</v>
      </c>
      <c r="AQ1435" s="52">
        <f t="shared" si="1032"/>
        <v>0.82735557223399225</v>
      </c>
      <c r="AR1435" s="52">
        <f t="shared" si="1033"/>
        <v>0.53592091602033975</v>
      </c>
      <c r="AS1435" s="52">
        <f t="shared" si="1034"/>
        <v>0.56283835619302713</v>
      </c>
      <c r="AT1435" s="146"/>
      <c r="AU1435" s="146"/>
      <c r="AV1435" s="146"/>
      <c r="AW1435" s="146"/>
      <c r="AX1435" s="146"/>
      <c r="AY1435" s="146"/>
      <c r="AZ1435" s="146"/>
      <c r="BA1435" s="146"/>
      <c r="BB1435" s="146"/>
      <c r="BC1435" s="146"/>
      <c r="BD1435" s="146"/>
      <c r="BE1435" s="146"/>
      <c r="BF1435" s="146"/>
      <c r="BG1435" s="53">
        <f t="shared" si="1061"/>
        <v>0.34472603589291351</v>
      </c>
      <c r="BH1435" s="53">
        <f t="shared" si="1035"/>
        <v>0.34148536810543606</v>
      </c>
      <c r="BI1435" s="53">
        <f t="shared" si="1036"/>
        <v>0.3752950706210581</v>
      </c>
      <c r="BJ1435" s="53">
        <f t="shared" si="1037"/>
        <v>0.36048741334794909</v>
      </c>
      <c r="BK1435" s="53">
        <f t="shared" si="1038"/>
        <v>0.32052178601702769</v>
      </c>
      <c r="BL1435" s="53">
        <f t="shared" si="1039"/>
        <v>0.34554646981354298</v>
      </c>
      <c r="BM1435" s="53">
        <f t="shared" si="1040"/>
        <v>0.25036258146940904</v>
      </c>
      <c r="BN1435" s="53">
        <f t="shared" si="1041"/>
        <v>0.30475872341147786</v>
      </c>
      <c r="BO1435" s="53">
        <f t="shared" si="1042"/>
        <v>0.52792688322909653</v>
      </c>
      <c r="BP1435" s="53">
        <f t="shared" si="1043"/>
        <v>0.3767837090437402</v>
      </c>
      <c r="BQ1435" s="53">
        <f t="shared" si="1044"/>
        <v>0.62942585375621452</v>
      </c>
      <c r="BR1435" s="53">
        <f t="shared" si="1045"/>
        <v>0.33485655996036917</v>
      </c>
      <c r="BS1435" s="53">
        <f t="shared" si="1046"/>
        <v>0.35157538910865022</v>
      </c>
      <c r="BT1435" s="54">
        <f t="shared" si="1065"/>
        <v>4.8637518437768854</v>
      </c>
      <c r="BU1435" s="55">
        <f t="shared" si="1062"/>
        <v>0</v>
      </c>
      <c r="BV1435" s="55">
        <f t="shared" si="1047"/>
        <v>0</v>
      </c>
      <c r="BW1435" s="55">
        <f t="shared" si="1048"/>
        <v>-2.940128122290989</v>
      </c>
      <c r="BX1435" s="55">
        <f t="shared" si="1049"/>
        <v>0</v>
      </c>
      <c r="BY1435" s="55">
        <f t="shared" si="1050"/>
        <v>0</v>
      </c>
      <c r="BZ1435" s="55">
        <f t="shared" si="1051"/>
        <v>-1.0626281446348351</v>
      </c>
      <c r="CA1435" s="55">
        <f t="shared" si="1052"/>
        <v>0</v>
      </c>
      <c r="CB1435" s="55">
        <f t="shared" si="1053"/>
        <v>-1.1882348862183698</v>
      </c>
      <c r="CC1435" s="55">
        <f t="shared" si="1054"/>
        <v>-0.63879748359771227</v>
      </c>
      <c r="CD1435" s="55">
        <f t="shared" si="1055"/>
        <v>0</v>
      </c>
      <c r="CE1435" s="55">
        <f t="shared" si="1056"/>
        <v>0</v>
      </c>
      <c r="CF1435" s="55">
        <f t="shared" si="1057"/>
        <v>-1.0940530180747481</v>
      </c>
      <c r="CG1435" s="55">
        <f t="shared" si="1058"/>
        <v>-1.045331112467851</v>
      </c>
      <c r="CH1435" s="56">
        <f t="shared" si="1066"/>
        <v>-7.9691727672845065</v>
      </c>
      <c r="CI1435" s="57">
        <f t="shared" si="1063"/>
        <v>0.89639249853383296</v>
      </c>
      <c r="CJ1435" s="58">
        <f t="shared" si="1059"/>
        <v>-13.330129853949842</v>
      </c>
      <c r="CK1435" s="67">
        <f t="shared" si="1060"/>
        <v>3.1362481562231146</v>
      </c>
    </row>
    <row r="1436" spans="1:89">
      <c r="Q1436">
        <f>SUM(Q7:Q1435)</f>
        <v>851</v>
      </c>
      <c r="R1436">
        <f>SUM(R7:R1435)</f>
        <v>843</v>
      </c>
      <c r="S1436">
        <f>SUM(S7:S1435)</f>
        <v>813</v>
      </c>
      <c r="T1436">
        <f>SUM(T7:T1435)</f>
        <v>764</v>
      </c>
      <c r="U1436">
        <f>SUM(U7:U1435)</f>
        <v>761</v>
      </c>
      <c r="AD1436" s="63">
        <f>SUM(AD7:AD1435)</f>
        <v>11273</v>
      </c>
      <c r="AE1436" s="63"/>
      <c r="BK1436" s="64">
        <f>SUM(BK7:BK1435)</f>
        <v>760.2309681043796</v>
      </c>
      <c r="BL1436" s="64"/>
      <c r="BM1436" s="64"/>
      <c r="BN1436" s="64"/>
      <c r="BO1436" s="64"/>
      <c r="BP1436" s="64"/>
      <c r="BQ1436" s="64"/>
      <c r="BR1436" s="64"/>
      <c r="BS1436" s="64"/>
      <c r="BT1436" s="64"/>
      <c r="BV1436" s="65"/>
      <c r="BW1436" s="66"/>
    </row>
  </sheetData>
  <mergeCells count="12">
    <mergeCell ref="BT5:BT6"/>
    <mergeCell ref="BU5:BY5"/>
    <mergeCell ref="CI5:CI6"/>
    <mergeCell ref="Q3:AC3"/>
    <mergeCell ref="BG3:BS3"/>
    <mergeCell ref="AG5:AK5"/>
    <mergeCell ref="BG5:BS5"/>
    <mergeCell ref="B5:B6"/>
    <mergeCell ref="C5:O5"/>
    <mergeCell ref="Q5:AC5"/>
    <mergeCell ref="AD5:AD6"/>
    <mergeCell ref="AF5:AF6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AP5327"/>
  <sheetViews>
    <sheetView topLeftCell="R1" workbookViewId="0">
      <selection activeCell="AE4" sqref="AE4:AF1432"/>
    </sheetView>
  </sheetViews>
  <sheetFormatPr defaultRowHeight="14.4"/>
  <cols>
    <col min="1" max="1" width="8.88671875" style="138"/>
    <col min="2" max="2" width="11.33203125" style="138" bestFit="1" customWidth="1"/>
    <col min="3" max="3" width="9.44140625" style="138" customWidth="1"/>
    <col min="4" max="4" width="12.88671875" style="138" customWidth="1"/>
    <col min="5" max="5" width="10.6640625" style="138" customWidth="1"/>
    <col min="6" max="6" width="15.33203125" style="138" customWidth="1"/>
    <col min="7" max="7" width="13.6640625" style="138" customWidth="1"/>
    <col min="8" max="8" width="12.44140625" style="138" customWidth="1"/>
    <col min="9" max="9" width="8.88671875" style="138"/>
    <col min="10" max="10" width="13.109375" style="138" customWidth="1"/>
    <col min="11" max="11" width="14.33203125" style="138" customWidth="1"/>
    <col min="12" max="12" width="22.21875" style="138" customWidth="1"/>
    <col min="13" max="13" width="12.44140625" style="138" customWidth="1"/>
    <col min="14" max="14" width="8.88671875" style="138"/>
    <col min="24" max="24" width="11.88671875" style="118" bestFit="1" customWidth="1"/>
    <col min="25" max="25" width="11.5546875" bestFit="1" customWidth="1"/>
    <col min="30" max="30" width="11.5546875" bestFit="1" customWidth="1"/>
    <col min="35" max="35" width="11.5546875" bestFit="1" customWidth="1"/>
    <col min="40" max="40" width="11.5546875" bestFit="1" customWidth="1"/>
  </cols>
  <sheetData>
    <row r="1" spans="1:42" ht="22.8" customHeight="1">
      <c r="A1" s="1" t="s">
        <v>0</v>
      </c>
      <c r="B1" s="6"/>
      <c r="C1" s="6"/>
      <c r="D1" s="6"/>
      <c r="E1" s="69"/>
      <c r="F1" s="69"/>
      <c r="G1" s="7"/>
      <c r="H1" s="7"/>
      <c r="I1" s="171" t="s">
        <v>24</v>
      </c>
      <c r="J1" s="171"/>
      <c r="K1" s="171"/>
      <c r="L1" s="171"/>
      <c r="M1"/>
      <c r="N1"/>
      <c r="U1" s="2"/>
      <c r="V1" s="2"/>
      <c r="W1" s="2"/>
      <c r="X1" s="40" t="s">
        <v>23</v>
      </c>
      <c r="Y1" s="2"/>
      <c r="Z1" s="2"/>
      <c r="AA1" s="2"/>
      <c r="AB1" s="2"/>
      <c r="AC1" s="40" t="s">
        <v>23</v>
      </c>
      <c r="AD1" s="2"/>
      <c r="AE1" s="2"/>
      <c r="AF1" s="2"/>
      <c r="AG1" s="2"/>
      <c r="AH1" s="144" t="s">
        <v>47</v>
      </c>
      <c r="AI1" s="2"/>
      <c r="AJ1" s="2"/>
      <c r="AK1" s="2"/>
      <c r="AL1" s="2"/>
      <c r="AM1" s="144" t="s">
        <v>47</v>
      </c>
      <c r="AN1" s="2"/>
      <c r="AO1" s="2"/>
    </row>
    <row r="2" spans="1:42" ht="18">
      <c r="A2" s="35" t="s">
        <v>10</v>
      </c>
      <c r="B2" s="150" t="s">
        <v>11</v>
      </c>
      <c r="C2" s="70" t="s">
        <v>25</v>
      </c>
      <c r="D2" s="172" t="s">
        <v>26</v>
      </c>
      <c r="E2" s="71" t="s">
        <v>17</v>
      </c>
      <c r="F2" s="72" t="s">
        <v>27</v>
      </c>
      <c r="G2" s="72" t="s">
        <v>28</v>
      </c>
      <c r="H2" s="72" t="s">
        <v>29</v>
      </c>
      <c r="I2" s="73" t="s">
        <v>30</v>
      </c>
      <c r="J2" s="73" t="s">
        <v>28</v>
      </c>
      <c r="K2" s="174"/>
      <c r="L2" s="174"/>
      <c r="M2" s="73" t="s">
        <v>31</v>
      </c>
      <c r="N2" s="73" t="s">
        <v>32</v>
      </c>
      <c r="O2" s="74"/>
      <c r="P2" s="74"/>
      <c r="Q2" s="74"/>
      <c r="R2" s="74"/>
      <c r="S2" s="74"/>
      <c r="T2" s="74"/>
      <c r="U2" s="72"/>
      <c r="V2" s="72"/>
      <c r="W2" s="72"/>
      <c r="X2" s="75" t="s">
        <v>33</v>
      </c>
      <c r="Y2" s="76" t="s">
        <v>28</v>
      </c>
      <c r="Z2" s="76" t="s">
        <v>31</v>
      </c>
      <c r="AA2" s="76" t="s">
        <v>32</v>
      </c>
      <c r="AB2" s="72"/>
      <c r="AC2" s="123" t="s">
        <v>25</v>
      </c>
      <c r="AD2" s="77" t="s">
        <v>28</v>
      </c>
      <c r="AE2" s="78" t="s">
        <v>31</v>
      </c>
      <c r="AF2" s="78" t="s">
        <v>32</v>
      </c>
      <c r="AG2" s="72"/>
      <c r="AH2" s="75" t="s">
        <v>33</v>
      </c>
      <c r="AI2" s="76" t="s">
        <v>28</v>
      </c>
      <c r="AJ2" s="76" t="s">
        <v>31</v>
      </c>
      <c r="AK2" s="76" t="s">
        <v>32</v>
      </c>
      <c r="AL2" s="72"/>
      <c r="AM2" s="123" t="s">
        <v>25</v>
      </c>
      <c r="AN2" s="77" t="s">
        <v>28</v>
      </c>
      <c r="AO2" s="78" t="s">
        <v>31</v>
      </c>
      <c r="AP2" s="78" t="s">
        <v>32</v>
      </c>
    </row>
    <row r="3" spans="1:42" ht="16.2" thickBot="1">
      <c r="A3" s="41" t="s">
        <v>18</v>
      </c>
      <c r="B3" s="151"/>
      <c r="C3" s="79" t="s">
        <v>34</v>
      </c>
      <c r="D3" s="173"/>
      <c r="E3" s="80" t="s">
        <v>35</v>
      </c>
      <c r="F3" s="81" t="s">
        <v>36</v>
      </c>
      <c r="G3" s="82"/>
      <c r="H3" s="82" t="s">
        <v>18</v>
      </c>
      <c r="I3" s="81" t="s">
        <v>37</v>
      </c>
      <c r="J3" s="83"/>
      <c r="K3" s="175"/>
      <c r="L3" s="175"/>
      <c r="M3" s="81" t="s">
        <v>38</v>
      </c>
      <c r="N3" s="81" t="s">
        <v>38</v>
      </c>
      <c r="O3" s="74"/>
      <c r="P3" s="74"/>
      <c r="Q3" s="74"/>
      <c r="R3" s="74"/>
      <c r="S3" s="74"/>
      <c r="T3" s="74"/>
      <c r="U3" s="72"/>
      <c r="V3" s="72"/>
      <c r="W3" s="72"/>
      <c r="X3" s="84"/>
      <c r="Y3" s="85"/>
      <c r="Z3" s="85" t="s">
        <v>38</v>
      </c>
      <c r="AA3" s="85" t="s">
        <v>38</v>
      </c>
      <c r="AB3" s="86"/>
      <c r="AC3" s="119" t="s">
        <v>34</v>
      </c>
      <c r="AD3" s="87"/>
      <c r="AE3" s="88" t="s">
        <v>38</v>
      </c>
      <c r="AF3" s="88" t="s">
        <v>38</v>
      </c>
      <c r="AG3" s="72"/>
      <c r="AH3" s="84"/>
      <c r="AI3" s="85"/>
      <c r="AJ3" s="85" t="s">
        <v>38</v>
      </c>
      <c r="AK3" s="85" t="s">
        <v>38</v>
      </c>
      <c r="AL3" s="124"/>
      <c r="AM3" s="119" t="s">
        <v>34</v>
      </c>
      <c r="AN3" s="87"/>
      <c r="AO3" s="88" t="s">
        <v>38</v>
      </c>
      <c r="AP3" s="88" t="s">
        <v>38</v>
      </c>
    </row>
    <row r="4" spans="1:42" ht="15" thickTop="1">
      <c r="A4" s="48">
        <v>4686</v>
      </c>
      <c r="B4" s="89">
        <v>3.3941236068895646E-2</v>
      </c>
      <c r="C4" s="90">
        <v>2.6313925485196201E-3</v>
      </c>
      <c r="D4" s="91">
        <v>1</v>
      </c>
      <c r="E4" s="54">
        <v>0.23032604584978683</v>
      </c>
      <c r="F4" s="92">
        <f>D4-E4</f>
        <v>0.76967395415021311</v>
      </c>
      <c r="G4" s="93">
        <f>G3+F4</f>
        <v>0.76967395415021311</v>
      </c>
      <c r="H4" s="94">
        <v>1</v>
      </c>
      <c r="I4" s="95">
        <f>F4^2</f>
        <v>0.5923979956972244</v>
      </c>
      <c r="J4" s="95">
        <f>J3+I4</f>
        <v>0.5923979956972244</v>
      </c>
      <c r="K4" s="96">
        <f>SQRT(J4)</f>
        <v>0.76967395415021311</v>
      </c>
      <c r="L4" s="97">
        <f>K4*SQRT(1-J4/$J$1432)</f>
        <v>0.76967202548197722</v>
      </c>
      <c r="M4" s="98">
        <f>2*L4</f>
        <v>1.5393440509639544</v>
      </c>
      <c r="N4" s="98">
        <f>-2*L4</f>
        <v>-1.5393440509639544</v>
      </c>
      <c r="U4" s="2"/>
      <c r="V4" s="2"/>
      <c r="W4" s="2"/>
      <c r="X4" s="89">
        <v>5.0658561296859173E-4</v>
      </c>
      <c r="Y4" s="140">
        <v>-6.7364182238211764E-2</v>
      </c>
      <c r="Z4" s="100">
        <v>0.13472836189027337</v>
      </c>
      <c r="AA4" s="100">
        <v>-0.13472836189027337</v>
      </c>
      <c r="AB4" s="101"/>
      <c r="AC4" s="145">
        <v>2.6313925485196201E-3</v>
      </c>
      <c r="AD4" s="93">
        <v>0.76967395415021311</v>
      </c>
      <c r="AE4" s="102">
        <v>1.5393440509639544</v>
      </c>
      <c r="AF4" s="102">
        <v>-1.5393440509639544</v>
      </c>
      <c r="AG4" s="2"/>
      <c r="AH4" s="89">
        <v>5.0658561296859173E-4</v>
      </c>
      <c r="AI4" s="140">
        <v>-0.2059258595439869</v>
      </c>
      <c r="AJ4" s="100">
        <v>0.41185166372357246</v>
      </c>
      <c r="AK4" s="100">
        <v>-0.41185166372357246</v>
      </c>
      <c r="AL4" s="101"/>
      <c r="AM4" s="145">
        <v>2.6313925485196201E-3</v>
      </c>
      <c r="AN4" s="93">
        <v>0.4485216390250768</v>
      </c>
      <c r="AO4" s="102">
        <v>0.89704270598136127</v>
      </c>
      <c r="AP4" s="102">
        <v>-0.89704270598136127</v>
      </c>
    </row>
    <row r="5" spans="1:42">
      <c r="A5" s="48">
        <v>4687</v>
      </c>
      <c r="B5" s="89">
        <v>0.13120567375886524</v>
      </c>
      <c r="C5" s="90">
        <v>2.6313925485196201E-3</v>
      </c>
      <c r="D5" s="91">
        <v>7</v>
      </c>
      <c r="E5" s="54">
        <v>0.97936130202862481</v>
      </c>
      <c r="F5" s="92">
        <f t="shared" ref="F5:F68" si="0">D5-E5</f>
        <v>6.0206386979713749</v>
      </c>
      <c r="G5" s="93">
        <f t="shared" ref="G5:G68" si="1">G4+F5</f>
        <v>6.790312652121588</v>
      </c>
      <c r="H5" s="94">
        <v>2</v>
      </c>
      <c r="I5" s="95">
        <f t="shared" ref="I5:I68" si="2">F5^2</f>
        <v>36.248090331510454</v>
      </c>
      <c r="J5" s="95">
        <f t="shared" ref="J5:J68" si="3">J4+I5</f>
        <v>36.84048832720768</v>
      </c>
      <c r="K5" s="96">
        <f t="shared" ref="K5:K68" si="4">SQRT(J5)</f>
        <v>6.069636589385536</v>
      </c>
      <c r="L5" s="97">
        <f t="shared" ref="L5:L68" si="5">K5*SQRT(1-J5/$J$1432)</f>
        <v>6.0686906604222681</v>
      </c>
      <c r="M5" s="98">
        <f t="shared" ref="M5:M68" si="6">2*L5</f>
        <v>12.137381320844536</v>
      </c>
      <c r="N5" s="98">
        <f t="shared" ref="N5:N68" si="7">-2*L5</f>
        <v>-12.137381320844536</v>
      </c>
      <c r="U5" s="2"/>
      <c r="V5" s="2"/>
      <c r="W5" s="2"/>
      <c r="X5" s="110">
        <v>5.0658561296859173E-4</v>
      </c>
      <c r="Y5" s="140">
        <v>0.70476977461785106</v>
      </c>
      <c r="Z5" s="100">
        <v>1.5501299653927645</v>
      </c>
      <c r="AA5" s="100">
        <v>-1.5501299653927645</v>
      </c>
      <c r="AB5" s="101"/>
      <c r="AC5" s="145">
        <v>2.6313925485196201E-3</v>
      </c>
      <c r="AD5" s="93">
        <v>6.790312652121588</v>
      </c>
      <c r="AE5" s="102">
        <v>12.137381320844536</v>
      </c>
      <c r="AF5" s="102">
        <v>-12.137381320844536</v>
      </c>
      <c r="AG5" s="2"/>
      <c r="AH5" s="110">
        <v>5.0658561296859173E-4</v>
      </c>
      <c r="AI5" s="140">
        <v>0.35799475945934844</v>
      </c>
      <c r="AJ5" s="100">
        <v>1.2006849721791106</v>
      </c>
      <c r="AK5" s="100">
        <v>-1.2006849721791106</v>
      </c>
      <c r="AL5" s="101"/>
      <c r="AM5" s="145">
        <v>2.6313925485196201E-3</v>
      </c>
      <c r="AN5" s="93">
        <v>5.7283997126626653</v>
      </c>
      <c r="AO5" s="102">
        <v>10.596845878023077</v>
      </c>
      <c r="AP5" s="102">
        <v>-10.596845878023077</v>
      </c>
    </row>
    <row r="6" spans="1:42">
      <c r="A6" s="48">
        <v>4685</v>
      </c>
      <c r="B6" s="89">
        <v>0.27558257345491394</v>
      </c>
      <c r="C6" s="90">
        <v>2.6313925485196201E-3</v>
      </c>
      <c r="D6" s="91">
        <v>3</v>
      </c>
      <c r="E6" s="54">
        <v>2.16745831540393</v>
      </c>
      <c r="F6" s="92">
        <f t="shared" si="0"/>
        <v>0.83254168459607003</v>
      </c>
      <c r="G6" s="93">
        <f t="shared" si="1"/>
        <v>7.6228543367176584</v>
      </c>
      <c r="H6" s="94">
        <v>3</v>
      </c>
      <c r="I6" s="95">
        <f t="shared" si="2"/>
        <v>0.6931256565900622</v>
      </c>
      <c r="J6" s="95">
        <f t="shared" si="3"/>
        <v>37.533613983797743</v>
      </c>
      <c r="K6" s="96">
        <f t="shared" si="4"/>
        <v>6.1264683124780577</v>
      </c>
      <c r="L6" s="97">
        <f t="shared" si="5"/>
        <v>6.1254955615193509</v>
      </c>
      <c r="M6" s="98">
        <f t="shared" si="6"/>
        <v>12.250991123038702</v>
      </c>
      <c r="N6" s="98">
        <f t="shared" si="7"/>
        <v>-12.250991123038702</v>
      </c>
      <c r="U6" s="2"/>
      <c r="V6" s="2"/>
      <c r="W6" s="2"/>
      <c r="X6" s="89">
        <v>5.0658561296859173E-4</v>
      </c>
      <c r="Y6" s="140">
        <v>0.69446577765253836</v>
      </c>
      <c r="Z6" s="100">
        <v>1.5502669430473546</v>
      </c>
      <c r="AA6" s="100">
        <v>-1.5502669430473546</v>
      </c>
      <c r="AB6" s="101"/>
      <c r="AC6" s="145">
        <v>2.6313925485196201E-3</v>
      </c>
      <c r="AD6" s="93">
        <v>7.6228543367176584</v>
      </c>
      <c r="AE6" s="102">
        <v>12.250991123038702</v>
      </c>
      <c r="AF6" s="102">
        <v>-12.250991123038702</v>
      </c>
      <c r="AG6" s="2"/>
      <c r="AH6" s="89">
        <v>5.0658561296859173E-4</v>
      </c>
      <c r="AI6" s="140">
        <v>0.30505640432231979</v>
      </c>
      <c r="AJ6" s="100">
        <v>1.2053440292155633</v>
      </c>
      <c r="AK6" s="100">
        <v>-1.2053440292155633</v>
      </c>
      <c r="AL6" s="101"/>
      <c r="AM6" s="145">
        <v>2.6313925485196201E-3</v>
      </c>
      <c r="AN6" s="93">
        <v>5.5168946270858612</v>
      </c>
      <c r="AO6" s="102">
        <v>10.605282476569162</v>
      </c>
      <c r="AP6" s="102">
        <v>-10.605282476569162</v>
      </c>
    </row>
    <row r="7" spans="1:42">
      <c r="A7" s="48">
        <v>5267</v>
      </c>
      <c r="B7" s="89">
        <v>6.6869300911854113E-2</v>
      </c>
      <c r="C7" s="90">
        <v>2.7447230485904517E-3</v>
      </c>
      <c r="D7" s="91">
        <v>0</v>
      </c>
      <c r="E7" s="54">
        <v>0.48974007441885203</v>
      </c>
      <c r="F7" s="92">
        <f t="shared" si="0"/>
        <v>-0.48974007441885203</v>
      </c>
      <c r="G7" s="93">
        <f t="shared" si="1"/>
        <v>7.1331142622988066</v>
      </c>
      <c r="H7" s="94">
        <v>4</v>
      </c>
      <c r="I7" s="95">
        <f t="shared" si="2"/>
        <v>0.23984534049178272</v>
      </c>
      <c r="J7" s="95">
        <f t="shared" si="3"/>
        <v>37.773459324289526</v>
      </c>
      <c r="K7" s="96">
        <f t="shared" si="4"/>
        <v>6.1460116599539187</v>
      </c>
      <c r="L7" s="97">
        <f t="shared" si="5"/>
        <v>6.145029569583663</v>
      </c>
      <c r="M7" s="98">
        <f t="shared" si="6"/>
        <v>12.290059139167326</v>
      </c>
      <c r="N7" s="98">
        <f t="shared" si="7"/>
        <v>-12.290059139167326</v>
      </c>
      <c r="U7" s="2"/>
      <c r="V7" s="2"/>
      <c r="W7" s="2"/>
      <c r="X7" s="89">
        <v>5.0658561296859173E-4</v>
      </c>
      <c r="Y7" s="140">
        <v>0.48212036614490272</v>
      </c>
      <c r="Z7" s="100">
        <v>1.6073854508135328</v>
      </c>
      <c r="AA7" s="100">
        <v>-1.6073854508135328</v>
      </c>
      <c r="AB7" s="104"/>
      <c r="AC7" s="145">
        <v>2.7447230485904517E-3</v>
      </c>
      <c r="AD7" s="93">
        <v>7.1331142622988066</v>
      </c>
      <c r="AE7" s="102">
        <v>12.290059139167326</v>
      </c>
      <c r="AF7" s="102">
        <v>-12.290059139167326</v>
      </c>
      <c r="AG7" s="2"/>
      <c r="AH7" s="89">
        <v>5.0658561296859173E-4</v>
      </c>
      <c r="AI7" s="140">
        <v>-0.11409753051573129</v>
      </c>
      <c r="AJ7" s="100">
        <v>1.4681996777199504</v>
      </c>
      <c r="AK7" s="100">
        <v>-1.4681996777199504</v>
      </c>
      <c r="AL7" s="104"/>
      <c r="AM7" s="145">
        <v>2.7447230485904517E-3</v>
      </c>
      <c r="AN7" s="93">
        <v>4.5167807290944166</v>
      </c>
      <c r="AO7" s="102">
        <v>10.792195120488399</v>
      </c>
      <c r="AP7" s="102">
        <v>-10.792195120488399</v>
      </c>
    </row>
    <row r="8" spans="1:42">
      <c r="A8" s="48">
        <v>5269</v>
      </c>
      <c r="B8" s="89">
        <v>0.13019250253292808</v>
      </c>
      <c r="C8" s="90">
        <v>2.7447230485904517E-3</v>
      </c>
      <c r="D8" s="91">
        <v>0</v>
      </c>
      <c r="E8" s="54">
        <v>0.99933849806263997</v>
      </c>
      <c r="F8" s="92">
        <f t="shared" si="0"/>
        <v>-0.99933849806263997</v>
      </c>
      <c r="G8" s="93">
        <f t="shared" si="1"/>
        <v>6.1337757642361668</v>
      </c>
      <c r="H8" s="94">
        <v>5</v>
      </c>
      <c r="I8" s="95">
        <f t="shared" si="2"/>
        <v>0.9986774337100931</v>
      </c>
      <c r="J8" s="95">
        <f t="shared" si="3"/>
        <v>38.772136757999618</v>
      </c>
      <c r="K8" s="96">
        <f t="shared" si="4"/>
        <v>6.2267276123176947</v>
      </c>
      <c r="L8" s="97">
        <f t="shared" si="5"/>
        <v>6.2257063158389698</v>
      </c>
      <c r="M8" s="98">
        <f t="shared" si="6"/>
        <v>12.45141263167794</v>
      </c>
      <c r="N8" s="98">
        <f t="shared" si="7"/>
        <v>-12.45141263167794</v>
      </c>
      <c r="U8" s="2"/>
      <c r="V8" s="2"/>
      <c r="W8" s="2"/>
      <c r="X8" s="89">
        <v>5.0658561296859173E-4</v>
      </c>
      <c r="Y8" s="140">
        <v>0.25513072504281975</v>
      </c>
      <c r="Z8" s="100">
        <v>1.6702643006100892</v>
      </c>
      <c r="AA8" s="100">
        <v>-1.6702643006100892</v>
      </c>
      <c r="AB8" s="104"/>
      <c r="AC8" s="145">
        <v>2.7447230485904517E-3</v>
      </c>
      <c r="AD8" s="93">
        <v>6.1337757642361668</v>
      </c>
      <c r="AE8" s="102">
        <v>12.45141263167794</v>
      </c>
      <c r="AF8" s="102">
        <v>-12.45141263167794</v>
      </c>
      <c r="AG8" s="2"/>
      <c r="AH8" s="89">
        <v>5.0658561296859173E-4</v>
      </c>
      <c r="AI8" s="140">
        <v>-0.55174029732276231</v>
      </c>
      <c r="AJ8" s="100">
        <v>1.7093065533749001</v>
      </c>
      <c r="AK8" s="100">
        <v>-1.7093065533749001</v>
      </c>
      <c r="AL8" s="104"/>
      <c r="AM8" s="145">
        <v>2.7447230485904517E-3</v>
      </c>
      <c r="AN8" s="93">
        <v>2.7649725075431704</v>
      </c>
      <c r="AO8" s="102">
        <v>11.346454587366946</v>
      </c>
      <c r="AP8" s="102">
        <v>-11.346454587366946</v>
      </c>
    </row>
    <row r="9" spans="1:42">
      <c r="A9" s="48">
        <v>5268</v>
      </c>
      <c r="B9" s="89">
        <v>0.26798378926038502</v>
      </c>
      <c r="C9" s="90">
        <v>2.7447230485904517E-3</v>
      </c>
      <c r="D9" s="91">
        <v>0</v>
      </c>
      <c r="E9" s="54">
        <v>2.164339878585797</v>
      </c>
      <c r="F9" s="92">
        <f t="shared" si="0"/>
        <v>-2.164339878585797</v>
      </c>
      <c r="G9" s="93">
        <f t="shared" si="1"/>
        <v>3.9694358856503698</v>
      </c>
      <c r="H9" s="94">
        <v>6</v>
      </c>
      <c r="I9" s="95">
        <f t="shared" si="2"/>
        <v>4.6843671100367823</v>
      </c>
      <c r="J9" s="95">
        <f t="shared" si="3"/>
        <v>43.4565038680364</v>
      </c>
      <c r="K9" s="96">
        <f t="shared" si="4"/>
        <v>6.592154721184599</v>
      </c>
      <c r="L9" s="97">
        <f t="shared" si="5"/>
        <v>6.5909428437183752</v>
      </c>
      <c r="M9" s="98">
        <f t="shared" si="6"/>
        <v>13.18188568743675</v>
      </c>
      <c r="N9" s="98">
        <f t="shared" si="7"/>
        <v>-13.18188568743675</v>
      </c>
      <c r="U9" s="2"/>
      <c r="V9" s="2"/>
      <c r="W9" s="2"/>
      <c r="X9" s="110">
        <v>5.0658561296859173E-4</v>
      </c>
      <c r="Y9" s="140">
        <v>0.15131827199808967</v>
      </c>
      <c r="Z9" s="100">
        <v>1.6831192539101303</v>
      </c>
      <c r="AA9" s="100">
        <v>-1.6831192539101303</v>
      </c>
      <c r="AB9" s="104"/>
      <c r="AC9" s="145">
        <v>2.7447230485904517E-3</v>
      </c>
      <c r="AD9" s="93">
        <v>3.9694358856503698</v>
      </c>
      <c r="AE9" s="102">
        <v>13.18188568743675</v>
      </c>
      <c r="AF9" s="102">
        <v>-13.18188568743675</v>
      </c>
      <c r="AG9" s="2"/>
      <c r="AH9" s="110">
        <v>5.0658561296859173E-4</v>
      </c>
      <c r="AI9" s="140">
        <v>-0.82882328667254779</v>
      </c>
      <c r="AJ9" s="100">
        <v>1.7968933834484278</v>
      </c>
      <c r="AK9" s="100">
        <v>-1.7968933834484278</v>
      </c>
      <c r="AL9" s="104"/>
      <c r="AM9" s="145">
        <v>2.7447230485904517E-3</v>
      </c>
      <c r="AN9" s="93">
        <v>-0.45055496104279813</v>
      </c>
      <c r="AO9" s="102">
        <v>13.041507021665632</v>
      </c>
      <c r="AP9" s="102">
        <v>-13.041507021665632</v>
      </c>
    </row>
    <row r="10" spans="1:42">
      <c r="A10" s="48">
        <v>5270</v>
      </c>
      <c r="B10" s="89">
        <v>0.55268490374873358</v>
      </c>
      <c r="C10" s="90">
        <v>2.8261793455163619E-3</v>
      </c>
      <c r="D10" s="91">
        <v>3</v>
      </c>
      <c r="E10" s="54">
        <v>4.796801434476853</v>
      </c>
      <c r="F10" s="92">
        <f t="shared" si="0"/>
        <v>-1.796801434476853</v>
      </c>
      <c r="G10" s="93">
        <f t="shared" si="1"/>
        <v>2.1726344511735167</v>
      </c>
      <c r="H10" s="94">
        <v>7</v>
      </c>
      <c r="I10" s="95">
        <f t="shared" si="2"/>
        <v>3.2284953949380766</v>
      </c>
      <c r="J10" s="95">
        <f t="shared" si="3"/>
        <v>46.684999262974479</v>
      </c>
      <c r="K10" s="96">
        <f t="shared" si="4"/>
        <v>6.8326421875416887</v>
      </c>
      <c r="L10" s="97">
        <f t="shared" si="5"/>
        <v>6.8312927725361705</v>
      </c>
      <c r="M10" s="98">
        <f t="shared" si="6"/>
        <v>13.662585545072341</v>
      </c>
      <c r="N10" s="98">
        <f t="shared" si="7"/>
        <v>-13.662585545072341</v>
      </c>
      <c r="U10" s="2"/>
      <c r="V10" s="2"/>
      <c r="W10" s="2"/>
      <c r="X10" s="110">
        <v>5.0658561296859173E-4</v>
      </c>
      <c r="Y10" s="140">
        <v>6.7561130198661057E-2</v>
      </c>
      <c r="Z10" s="100">
        <v>1.6914346337264135</v>
      </c>
      <c r="AA10" s="100">
        <v>-1.6914346337264135</v>
      </c>
      <c r="AB10" s="104"/>
      <c r="AC10" s="145">
        <v>2.8261793455163619E-3</v>
      </c>
      <c r="AD10" s="93">
        <v>2.1726344511735167</v>
      </c>
      <c r="AE10" s="102">
        <v>13.662585545072341</v>
      </c>
      <c r="AF10" s="102">
        <v>-13.662585545072341</v>
      </c>
      <c r="AG10" s="2"/>
      <c r="AH10" s="110">
        <v>5.0658561296859173E-4</v>
      </c>
      <c r="AI10" s="140">
        <v>-1.0714434791525409</v>
      </c>
      <c r="AJ10" s="100">
        <v>1.8612580596836721</v>
      </c>
      <c r="AK10" s="100">
        <v>-1.8612580596836721</v>
      </c>
      <c r="AL10" s="104"/>
      <c r="AM10" s="145">
        <v>2.8261793455163619E-3</v>
      </c>
      <c r="AN10" s="93">
        <v>-3.4733986774320784</v>
      </c>
      <c r="AO10" s="102">
        <v>14.37391430284498</v>
      </c>
      <c r="AP10" s="102">
        <v>-14.37391430284498</v>
      </c>
    </row>
    <row r="11" spans="1:42">
      <c r="A11" s="48">
        <v>5263</v>
      </c>
      <c r="B11" s="110">
        <v>4.5086119554204662E-2</v>
      </c>
      <c r="C11" s="90">
        <v>4.2428105964017566E-3</v>
      </c>
      <c r="D11" s="91">
        <v>1</v>
      </c>
      <c r="E11" s="54">
        <v>0.43433065048157937</v>
      </c>
      <c r="F11" s="92">
        <f t="shared" si="0"/>
        <v>0.56566934951842063</v>
      </c>
      <c r="G11" s="93">
        <f t="shared" si="1"/>
        <v>2.7383038006919374</v>
      </c>
      <c r="H11" s="94">
        <v>8</v>
      </c>
      <c r="I11" s="95">
        <f t="shared" si="2"/>
        <v>0.31998181298459311</v>
      </c>
      <c r="J11" s="95">
        <f t="shared" si="3"/>
        <v>47.004981075959073</v>
      </c>
      <c r="K11" s="96">
        <f t="shared" si="4"/>
        <v>6.8560178730775689</v>
      </c>
      <c r="L11" s="97">
        <f t="shared" si="5"/>
        <v>6.8546545599455655</v>
      </c>
      <c r="M11" s="98">
        <f t="shared" si="6"/>
        <v>13.709309119891131</v>
      </c>
      <c r="N11" s="98">
        <f t="shared" si="7"/>
        <v>-13.709309119891131</v>
      </c>
      <c r="U11" s="2"/>
      <c r="V11" s="2"/>
      <c r="W11" s="2"/>
      <c r="X11" s="89">
        <v>5.0658561296859173E-4</v>
      </c>
      <c r="Y11" s="140">
        <v>-3.0958631802623066E-2</v>
      </c>
      <c r="Z11" s="100">
        <v>1.7028726379719181</v>
      </c>
      <c r="AA11" s="100">
        <v>-1.7028726379719181</v>
      </c>
      <c r="AB11" s="104"/>
      <c r="AC11" s="145">
        <v>4.2428105964017566E-3</v>
      </c>
      <c r="AD11" s="93">
        <v>2.7383038006919374</v>
      </c>
      <c r="AE11" s="102">
        <v>13.709309119891131</v>
      </c>
      <c r="AF11" s="102">
        <v>-13.709309119891131</v>
      </c>
      <c r="AG11" s="2"/>
      <c r="AH11" s="89">
        <v>5.0658561296859173E-4</v>
      </c>
      <c r="AI11" s="140">
        <v>-1.3395962139131754</v>
      </c>
      <c r="AJ11" s="100">
        <v>1.9369826616554042</v>
      </c>
      <c r="AK11" s="100">
        <v>-1.9369826616554042</v>
      </c>
      <c r="AL11" s="104"/>
      <c r="AM11" s="145">
        <v>4.2428105964017566E-3</v>
      </c>
      <c r="AN11" s="93">
        <v>-3.407613470794927</v>
      </c>
      <c r="AO11" s="102">
        <v>14.374516055055254</v>
      </c>
      <c r="AP11" s="102">
        <v>-14.374516055055254</v>
      </c>
    </row>
    <row r="12" spans="1:42">
      <c r="A12" s="48">
        <v>5261</v>
      </c>
      <c r="B12" s="110">
        <v>1.1651469098277611E-2</v>
      </c>
      <c r="C12" s="90">
        <v>4.5969684091231051E-3</v>
      </c>
      <c r="D12" s="91">
        <v>0</v>
      </c>
      <c r="E12" s="54">
        <v>0.10737482482346498</v>
      </c>
      <c r="F12" s="92">
        <f t="shared" si="0"/>
        <v>-0.10737482482346498</v>
      </c>
      <c r="G12" s="93">
        <f t="shared" si="1"/>
        <v>2.6309289758684722</v>
      </c>
      <c r="H12" s="94">
        <v>9</v>
      </c>
      <c r="I12" s="95">
        <f t="shared" si="2"/>
        <v>1.1529353005869792E-2</v>
      </c>
      <c r="J12" s="95">
        <f t="shared" si="3"/>
        <v>47.016510428964942</v>
      </c>
      <c r="K12" s="96">
        <f t="shared" si="4"/>
        <v>6.8568586414600192</v>
      </c>
      <c r="L12" s="97">
        <f t="shared" si="5"/>
        <v>6.855494826675077</v>
      </c>
      <c r="M12" s="98">
        <f t="shared" si="6"/>
        <v>13.710989653350154</v>
      </c>
      <c r="N12" s="98">
        <f t="shared" si="7"/>
        <v>-13.710989653350154</v>
      </c>
      <c r="U12" s="2"/>
      <c r="V12" s="2"/>
      <c r="W12" s="2"/>
      <c r="X12" s="89">
        <v>5.0658561296859173E-4</v>
      </c>
      <c r="Y12" s="140">
        <v>0.8689001379814717</v>
      </c>
      <c r="Z12" s="100">
        <v>2.4776393049949479</v>
      </c>
      <c r="AA12" s="100">
        <v>-2.4776393049949479</v>
      </c>
      <c r="AB12" s="104"/>
      <c r="AC12" s="145">
        <v>4.5969684091231051E-3</v>
      </c>
      <c r="AD12" s="93">
        <v>2.6309289758684722</v>
      </c>
      <c r="AE12" s="102">
        <v>13.710989653350154</v>
      </c>
      <c r="AF12" s="106">
        <v>-13.710989653350154</v>
      </c>
      <c r="AG12" s="2"/>
      <c r="AH12" s="89">
        <v>5.0658561296859173E-4</v>
      </c>
      <c r="AI12" s="140">
        <v>-0.60895393934853548</v>
      </c>
      <c r="AJ12" s="100">
        <v>2.4263597713913971</v>
      </c>
      <c r="AK12" s="100">
        <v>-2.4263597713913971</v>
      </c>
      <c r="AL12" s="104"/>
      <c r="AM12" s="145">
        <v>4.5969684091231051E-3</v>
      </c>
      <c r="AN12" s="93">
        <v>-3.7198948888525845</v>
      </c>
      <c r="AO12" s="102">
        <v>14.388069179674858</v>
      </c>
      <c r="AP12" s="106">
        <v>-14.388069179674858</v>
      </c>
    </row>
    <row r="13" spans="1:42">
      <c r="A13" s="48">
        <v>5262</v>
      </c>
      <c r="B13" s="110">
        <v>6.9402228976697067E-2</v>
      </c>
      <c r="C13" s="90">
        <v>4.5969684091231051E-3</v>
      </c>
      <c r="D13" s="91">
        <v>1</v>
      </c>
      <c r="E13" s="54">
        <v>0.72527037923509774</v>
      </c>
      <c r="F13" s="92">
        <f t="shared" si="0"/>
        <v>0.27472962076490226</v>
      </c>
      <c r="G13" s="93">
        <f t="shared" si="1"/>
        <v>2.9056585966333746</v>
      </c>
      <c r="H13" s="94">
        <v>10</v>
      </c>
      <c r="I13" s="95">
        <f t="shared" si="2"/>
        <v>7.5476364525627018E-2</v>
      </c>
      <c r="J13" s="95">
        <f t="shared" si="3"/>
        <v>47.09198679349057</v>
      </c>
      <c r="K13" s="96">
        <f t="shared" si="4"/>
        <v>6.8623601474631579</v>
      </c>
      <c r="L13" s="97">
        <f t="shared" si="5"/>
        <v>6.8609930471114007</v>
      </c>
      <c r="M13" s="98">
        <f t="shared" si="6"/>
        <v>13.721986094222801</v>
      </c>
      <c r="N13" s="98">
        <f t="shared" si="7"/>
        <v>-13.721986094222801</v>
      </c>
      <c r="U13" s="2"/>
      <c r="V13" s="2"/>
      <c r="W13" s="2"/>
      <c r="X13" s="89">
        <v>5.0658561296859173E-4</v>
      </c>
      <c r="Y13" s="140">
        <v>1.7703339248099468</v>
      </c>
      <c r="Z13" s="100">
        <v>3.0641346688818185</v>
      </c>
      <c r="AA13" s="100">
        <v>-3.0641346688818185</v>
      </c>
      <c r="AB13" s="104"/>
      <c r="AC13" s="145">
        <v>4.5969684091231051E-3</v>
      </c>
      <c r="AD13" s="93">
        <v>2.9056585966333746</v>
      </c>
      <c r="AE13" s="102">
        <v>13.721986094222801</v>
      </c>
      <c r="AF13" s="102">
        <v>-13.721986094222801</v>
      </c>
      <c r="AG13" s="2"/>
      <c r="AH13" s="89">
        <v>5.0658561296859173E-4</v>
      </c>
      <c r="AI13" s="140">
        <v>0.1221629200754627</v>
      </c>
      <c r="AJ13" s="100">
        <v>2.8328964045113341</v>
      </c>
      <c r="AK13" s="100">
        <v>-2.8328964045113341</v>
      </c>
      <c r="AL13" s="104"/>
      <c r="AM13" s="145">
        <v>4.5969684091231051E-3</v>
      </c>
      <c r="AN13" s="93">
        <v>-4.1212409919804784</v>
      </c>
      <c r="AO13" s="102">
        <v>14.410427678078458</v>
      </c>
      <c r="AP13" s="102">
        <v>-14.410427678078458</v>
      </c>
    </row>
    <row r="14" spans="1:42">
      <c r="A14" s="48">
        <v>5271</v>
      </c>
      <c r="B14" s="89">
        <v>0.49696048632218853</v>
      </c>
      <c r="C14" s="90">
        <v>4.7669641592293531E-3</v>
      </c>
      <c r="D14" s="91">
        <v>2</v>
      </c>
      <c r="E14" s="54">
        <v>6.146008178459283</v>
      </c>
      <c r="F14" s="92">
        <f t="shared" si="0"/>
        <v>-4.146008178459283</v>
      </c>
      <c r="G14" s="93">
        <f t="shared" si="1"/>
        <v>-1.2403495818259085</v>
      </c>
      <c r="H14" s="94">
        <v>11</v>
      </c>
      <c r="I14" s="95">
        <f t="shared" si="2"/>
        <v>17.189383815851262</v>
      </c>
      <c r="J14" s="95">
        <f t="shared" si="3"/>
        <v>64.281370609341835</v>
      </c>
      <c r="K14" s="96">
        <f t="shared" si="4"/>
        <v>8.0175663769838437</v>
      </c>
      <c r="L14" s="97">
        <f t="shared" si="5"/>
        <v>8.0153860413054367</v>
      </c>
      <c r="M14" s="98">
        <f t="shared" si="6"/>
        <v>16.030772082610873</v>
      </c>
      <c r="N14" s="98">
        <f t="shared" si="7"/>
        <v>-16.030772082610873</v>
      </c>
      <c r="U14" s="2"/>
      <c r="V14" s="2"/>
      <c r="W14" s="2"/>
      <c r="X14" s="89">
        <v>5.0658561296859173E-4</v>
      </c>
      <c r="Y14" s="140">
        <v>1.7515011875785635</v>
      </c>
      <c r="Z14" s="100">
        <v>3.0643661499014314</v>
      </c>
      <c r="AA14" s="100">
        <v>-3.0643661499014314</v>
      </c>
      <c r="AB14" s="104"/>
      <c r="AC14" s="145">
        <v>4.7669641592293531E-3</v>
      </c>
      <c r="AD14" s="93">
        <v>-1.2403495818259085</v>
      </c>
      <c r="AE14" s="102">
        <v>16.030772082610873</v>
      </c>
      <c r="AF14" s="106">
        <v>-16.030772082610873</v>
      </c>
      <c r="AG14" s="2"/>
      <c r="AH14" s="89">
        <v>5.0658561296859173E-4</v>
      </c>
      <c r="AI14" s="140">
        <v>3.5681067677806419E-2</v>
      </c>
      <c r="AJ14" s="100">
        <v>2.8381715450877514</v>
      </c>
      <c r="AK14" s="100">
        <v>-2.8381715450877514</v>
      </c>
      <c r="AL14" s="104"/>
      <c r="AM14" s="145">
        <v>4.7669641592293531E-3</v>
      </c>
      <c r="AN14" s="93">
        <v>-9.6666835042019876</v>
      </c>
      <c r="AO14" s="102">
        <v>18.181396296282742</v>
      </c>
      <c r="AP14" s="106">
        <v>-18.181396296282742</v>
      </c>
    </row>
    <row r="15" spans="1:42">
      <c r="A15" s="48">
        <v>5272</v>
      </c>
      <c r="B15" s="89">
        <v>7.3454913880445796E-2</v>
      </c>
      <c r="C15" s="90">
        <v>5.1211219719507015E-3</v>
      </c>
      <c r="D15" s="91">
        <v>0</v>
      </c>
      <c r="E15" s="54">
        <v>0.84008262210771811</v>
      </c>
      <c r="F15" s="92">
        <f t="shared" si="0"/>
        <v>-0.84008262210771811</v>
      </c>
      <c r="G15" s="93">
        <f t="shared" si="1"/>
        <v>-2.0804322039336265</v>
      </c>
      <c r="H15" s="94">
        <v>12</v>
      </c>
      <c r="I15" s="95">
        <f t="shared" si="2"/>
        <v>0.70573881196737909</v>
      </c>
      <c r="J15" s="95">
        <f t="shared" si="3"/>
        <v>64.987109421309214</v>
      </c>
      <c r="K15" s="96">
        <f t="shared" si="4"/>
        <v>8.0614582689057706</v>
      </c>
      <c r="L15" s="97">
        <f t="shared" si="5"/>
        <v>8.0592419250091183</v>
      </c>
      <c r="M15" s="98">
        <f t="shared" si="6"/>
        <v>16.118483850018237</v>
      </c>
      <c r="N15" s="98">
        <f t="shared" si="7"/>
        <v>-16.118483850018237</v>
      </c>
      <c r="U15" s="2"/>
      <c r="V15" s="2"/>
      <c r="W15" s="2"/>
      <c r="X15" s="89">
        <v>5.0658561296859173E-4</v>
      </c>
      <c r="Y15" s="140">
        <v>1.7231507404657247</v>
      </c>
      <c r="Z15" s="100">
        <v>3.0648906610744384</v>
      </c>
      <c r="AA15" s="100">
        <v>-3.0648906610744384</v>
      </c>
      <c r="AB15" s="104"/>
      <c r="AC15" s="145">
        <v>5.1211219719507015E-3</v>
      </c>
      <c r="AD15" s="93">
        <v>-2.0804322039336265</v>
      </c>
      <c r="AE15" s="102">
        <v>16.118483850018237</v>
      </c>
      <c r="AF15" s="102">
        <v>-16.118483850018237</v>
      </c>
      <c r="AG15" s="2"/>
      <c r="AH15" s="89">
        <v>5.0658561296859173E-4</v>
      </c>
      <c r="AI15" s="140">
        <v>-8.1520527241367505E-2</v>
      </c>
      <c r="AJ15" s="100">
        <v>2.8478344697159104</v>
      </c>
      <c r="AK15" s="100">
        <v>-2.8478344697159104</v>
      </c>
      <c r="AL15" s="104"/>
      <c r="AM15" s="145">
        <v>5.1211219719507015E-3</v>
      </c>
      <c r="AN15" s="93">
        <v>-11.256809049465055</v>
      </c>
      <c r="AO15" s="102">
        <v>18.457150431883537</v>
      </c>
      <c r="AP15" s="102">
        <v>-18.457150431883537</v>
      </c>
    </row>
    <row r="16" spans="1:42">
      <c r="A16" s="48">
        <v>5266</v>
      </c>
      <c r="B16" s="110">
        <v>0.23860182370820671</v>
      </c>
      <c r="C16" s="90">
        <v>5.6948576285592864E-3</v>
      </c>
      <c r="D16" s="91">
        <v>2</v>
      </c>
      <c r="E16" s="54">
        <v>3.1720565375147083</v>
      </c>
      <c r="F16" s="92">
        <f t="shared" si="0"/>
        <v>-1.1720565375147083</v>
      </c>
      <c r="G16" s="93">
        <f t="shared" si="1"/>
        <v>-3.2524887414483348</v>
      </c>
      <c r="H16" s="94">
        <v>13</v>
      </c>
      <c r="I16" s="95">
        <f t="shared" si="2"/>
        <v>1.3737165271309668</v>
      </c>
      <c r="J16" s="95">
        <f t="shared" si="3"/>
        <v>66.36082594844018</v>
      </c>
      <c r="K16" s="96">
        <f t="shared" si="4"/>
        <v>8.1462154371487241</v>
      </c>
      <c r="L16" s="97">
        <f t="shared" si="5"/>
        <v>8.1439284419432809</v>
      </c>
      <c r="M16" s="98">
        <f t="shared" si="6"/>
        <v>16.287856883886562</v>
      </c>
      <c r="N16" s="98">
        <f t="shared" si="7"/>
        <v>-16.287856883886562</v>
      </c>
      <c r="U16" s="2"/>
      <c r="V16" s="2"/>
      <c r="W16" s="2"/>
      <c r="X16" s="89">
        <v>5.0658561296859173E-4</v>
      </c>
      <c r="Y16" s="140">
        <v>1.6813676325829146</v>
      </c>
      <c r="Z16" s="100">
        <v>3.0660296474711983</v>
      </c>
      <c r="AA16" s="100">
        <v>-3.0660296474711983</v>
      </c>
      <c r="AB16" s="104"/>
      <c r="AC16" s="145">
        <v>5.6948576285592864E-3</v>
      </c>
      <c r="AD16" s="93">
        <v>-3.2524887414483348</v>
      </c>
      <c r="AE16" s="102">
        <v>16.287856883886562</v>
      </c>
      <c r="AF16" s="102">
        <v>-16.287856883886562</v>
      </c>
      <c r="AG16" s="2"/>
      <c r="AH16" s="89">
        <v>5.0658561296859173E-4</v>
      </c>
      <c r="AI16" s="140">
        <v>-0.23598047687639345</v>
      </c>
      <c r="AJ16" s="100">
        <v>2.8645401381518183</v>
      </c>
      <c r="AK16" s="100">
        <v>-2.8645401381518183</v>
      </c>
      <c r="AL16" s="104"/>
      <c r="AM16" s="145">
        <v>5.6948576285592864E-3</v>
      </c>
      <c r="AN16" s="93">
        <v>-13.787187185745074</v>
      </c>
      <c r="AO16" s="102">
        <v>19.137631593802915</v>
      </c>
      <c r="AP16" s="102">
        <v>-19.137631593802915</v>
      </c>
    </row>
    <row r="17" spans="1:42">
      <c r="A17" s="48">
        <v>5280</v>
      </c>
      <c r="B17" s="89">
        <v>1.5197568389057751E-3</v>
      </c>
      <c r="C17" s="90">
        <v>6.810454738631534E-3</v>
      </c>
      <c r="D17" s="91">
        <v>0</v>
      </c>
      <c r="E17" s="54">
        <v>1.6156600845818526E-2</v>
      </c>
      <c r="F17" s="92">
        <f t="shared" si="0"/>
        <v>-1.6156600845818526E-2</v>
      </c>
      <c r="G17" s="93">
        <f t="shared" si="1"/>
        <v>-3.2686453422941533</v>
      </c>
      <c r="H17" s="94">
        <v>14</v>
      </c>
      <c r="I17" s="95">
        <f t="shared" si="2"/>
        <v>2.6103575089110392E-4</v>
      </c>
      <c r="J17" s="95">
        <f t="shared" si="3"/>
        <v>66.361086984191076</v>
      </c>
      <c r="K17" s="96">
        <f t="shared" si="4"/>
        <v>8.1462314590362013</v>
      </c>
      <c r="L17" s="97">
        <f t="shared" si="5"/>
        <v>8.143944450335356</v>
      </c>
      <c r="M17" s="98">
        <f t="shared" si="6"/>
        <v>16.287888900670712</v>
      </c>
      <c r="N17" s="98">
        <f t="shared" si="7"/>
        <v>-16.287888900670712</v>
      </c>
      <c r="U17" s="2"/>
      <c r="V17" s="2"/>
      <c r="W17" s="2"/>
      <c r="X17" s="110">
        <v>5.0658561296859173E-4</v>
      </c>
      <c r="Y17" s="140">
        <v>1.6072347541195093</v>
      </c>
      <c r="Z17" s="100">
        <v>3.069612297781279</v>
      </c>
      <c r="AA17" s="100">
        <v>-3.069612297781279</v>
      </c>
      <c r="AB17" s="104"/>
      <c r="AC17" s="145">
        <v>6.810454738631534E-3</v>
      </c>
      <c r="AD17" s="93">
        <v>-3.2686453422941533</v>
      </c>
      <c r="AE17" s="102">
        <v>16.287888900670712</v>
      </c>
      <c r="AF17" s="102">
        <v>-16.287888900670712</v>
      </c>
      <c r="AG17" s="2"/>
      <c r="AH17" s="110">
        <v>5.0658561296859173E-4</v>
      </c>
      <c r="AI17" s="140">
        <v>-0.45275528869100212</v>
      </c>
      <c r="AJ17" s="100">
        <v>2.897162496956259</v>
      </c>
      <c r="AK17" s="100">
        <v>-2.897162496956259</v>
      </c>
      <c r="AL17" s="104"/>
      <c r="AM17" s="145">
        <v>6.810454738631534E-3</v>
      </c>
      <c r="AN17" s="93">
        <v>-13.859565037975635</v>
      </c>
      <c r="AO17" s="102">
        <v>19.13817841098632</v>
      </c>
      <c r="AP17" s="102">
        <v>-19.13817841098632</v>
      </c>
    </row>
    <row r="18" spans="1:42">
      <c r="A18" s="48">
        <v>5278</v>
      </c>
      <c r="B18" s="89">
        <v>7.5987841945288764E-2</v>
      </c>
      <c r="C18" s="90">
        <v>6.810454738631534E-3</v>
      </c>
      <c r="D18" s="91">
        <v>14</v>
      </c>
      <c r="E18" s="54">
        <v>1.0642084279510688</v>
      </c>
      <c r="F18" s="92">
        <f t="shared" si="0"/>
        <v>12.935791572048931</v>
      </c>
      <c r="G18" s="93">
        <f t="shared" si="1"/>
        <v>9.6671462297547777</v>
      </c>
      <c r="H18" s="94">
        <v>15</v>
      </c>
      <c r="I18" s="95">
        <f t="shared" si="2"/>
        <v>167.33470359549216</v>
      </c>
      <c r="J18" s="95">
        <f t="shared" si="3"/>
        <v>233.69579057968323</v>
      </c>
      <c r="K18" s="96">
        <f t="shared" si="4"/>
        <v>15.287111911008019</v>
      </c>
      <c r="L18" s="97">
        <f t="shared" si="5"/>
        <v>15.27199274754558</v>
      </c>
      <c r="M18" s="98">
        <f t="shared" si="6"/>
        <v>30.54398549509116</v>
      </c>
      <c r="N18" s="98">
        <f t="shared" si="7"/>
        <v>-30.54398549509116</v>
      </c>
      <c r="U18" s="2"/>
      <c r="V18" s="2"/>
      <c r="W18" s="2"/>
      <c r="X18" s="89">
        <v>5.0658561296859173E-4</v>
      </c>
      <c r="Y18" s="140">
        <v>1.5331018756561041</v>
      </c>
      <c r="Z18" s="100">
        <v>3.0731907711959052</v>
      </c>
      <c r="AA18" s="100">
        <v>-3.0731907711959052</v>
      </c>
      <c r="AB18" s="104"/>
      <c r="AC18" s="145">
        <v>6.810454738631534E-3</v>
      </c>
      <c r="AD18" s="93">
        <v>9.6671462297547777</v>
      </c>
      <c r="AE18" s="102">
        <v>30.54398549509116</v>
      </c>
      <c r="AF18" s="102">
        <v>-30.54398549509116</v>
      </c>
      <c r="AG18" s="2"/>
      <c r="AH18" s="89">
        <v>5.0658561296859173E-4</v>
      </c>
      <c r="AI18" s="140">
        <v>-0.66953010050561079</v>
      </c>
      <c r="AJ18" s="100">
        <v>2.9294215730166737</v>
      </c>
      <c r="AK18" s="100">
        <v>-2.9294215730166737</v>
      </c>
      <c r="AL18" s="104"/>
      <c r="AM18" s="145">
        <v>6.810454738631534E-3</v>
      </c>
      <c r="AN18" s="93">
        <v>-1.8046765958838176</v>
      </c>
      <c r="AO18" s="102">
        <v>30.762645105389584</v>
      </c>
      <c r="AP18" s="102">
        <v>-30.762645105389584</v>
      </c>
    </row>
    <row r="19" spans="1:42">
      <c r="A19" s="48">
        <v>5279</v>
      </c>
      <c r="B19" s="110">
        <v>0.13120567375886524</v>
      </c>
      <c r="C19" s="90">
        <v>6.810454738631534E-3</v>
      </c>
      <c r="D19" s="91">
        <v>6</v>
      </c>
      <c r="E19" s="54">
        <v>1.9096269220145874</v>
      </c>
      <c r="F19" s="92">
        <f t="shared" si="0"/>
        <v>4.0903730779854124</v>
      </c>
      <c r="G19" s="93">
        <f t="shared" si="1"/>
        <v>13.757519307740189</v>
      </c>
      <c r="H19" s="94">
        <v>16</v>
      </c>
      <c r="I19" s="95">
        <f t="shared" si="2"/>
        <v>16.731151917107855</v>
      </c>
      <c r="J19" s="95">
        <f t="shared" si="3"/>
        <v>250.4269424967911</v>
      </c>
      <c r="K19" s="96">
        <f t="shared" si="4"/>
        <v>15.824883648759984</v>
      </c>
      <c r="L19" s="97">
        <f t="shared" si="5"/>
        <v>15.808111511953468</v>
      </c>
      <c r="M19" s="98">
        <f t="shared" si="6"/>
        <v>31.616223023906937</v>
      </c>
      <c r="N19" s="98">
        <f t="shared" si="7"/>
        <v>-31.616223023906937</v>
      </c>
      <c r="U19" s="2"/>
      <c r="V19" s="2"/>
      <c r="W19" s="2"/>
      <c r="X19" s="89">
        <v>5.0658561296859173E-4</v>
      </c>
      <c r="Y19" s="140">
        <v>1.505572195744562</v>
      </c>
      <c r="Z19" s="100">
        <v>3.0736839343264495</v>
      </c>
      <c r="AA19" s="100">
        <v>-3.0736839343264495</v>
      </c>
      <c r="AB19" s="104"/>
      <c r="AC19" s="145">
        <v>6.810454738631534E-3</v>
      </c>
      <c r="AD19" s="93">
        <v>13.757519307740189</v>
      </c>
      <c r="AE19" s="102">
        <v>31.616223023906937</v>
      </c>
      <c r="AF19" s="102">
        <v>-31.616223023906937</v>
      </c>
      <c r="AG19" s="2"/>
      <c r="AH19" s="89">
        <v>5.0658561296859173E-4</v>
      </c>
      <c r="AI19" s="140">
        <v>-0.7841360408533139</v>
      </c>
      <c r="AJ19" s="100">
        <v>2.9383749599175366</v>
      </c>
      <c r="AK19" s="100">
        <v>-2.9383749599175366</v>
      </c>
      <c r="AL19" s="104"/>
      <c r="AM19" s="145">
        <v>6.810454738631534E-3</v>
      </c>
      <c r="AN19" s="93">
        <v>1.1156307178665159</v>
      </c>
      <c r="AO19" s="102">
        <v>31.310521837579646</v>
      </c>
      <c r="AP19" s="102">
        <v>-31.310521837579646</v>
      </c>
    </row>
    <row r="20" spans="1:42">
      <c r="A20" s="48">
        <v>5265</v>
      </c>
      <c r="B20" s="110">
        <v>6.8389057750759888E-2</v>
      </c>
      <c r="C20" s="90">
        <v>6.9344099730840056E-3</v>
      </c>
      <c r="D20" s="91">
        <v>2</v>
      </c>
      <c r="E20" s="54">
        <v>0.95771718912566783</v>
      </c>
      <c r="F20" s="92">
        <f t="shared" si="0"/>
        <v>1.0422828108743323</v>
      </c>
      <c r="G20" s="93">
        <f t="shared" si="1"/>
        <v>14.799802118614522</v>
      </c>
      <c r="H20" s="94">
        <v>17</v>
      </c>
      <c r="I20" s="95">
        <f t="shared" si="2"/>
        <v>1.0863534578440992</v>
      </c>
      <c r="J20" s="95">
        <f t="shared" si="3"/>
        <v>251.5132959546352</v>
      </c>
      <c r="K20" s="96">
        <f t="shared" si="4"/>
        <v>15.859170720899476</v>
      </c>
      <c r="L20" s="97">
        <f t="shared" si="5"/>
        <v>15.842289290537913</v>
      </c>
      <c r="M20" s="98">
        <f t="shared" si="6"/>
        <v>31.684578581075826</v>
      </c>
      <c r="N20" s="98">
        <f t="shared" si="7"/>
        <v>-31.684578581075826</v>
      </c>
      <c r="U20" s="2"/>
      <c r="V20" s="2"/>
      <c r="W20" s="2"/>
      <c r="X20" s="89">
        <v>5.0658561296859173E-4</v>
      </c>
      <c r="Y20" s="140">
        <v>4.3004544406704071</v>
      </c>
      <c r="Z20" s="100">
        <v>6.3788467992808755</v>
      </c>
      <c r="AA20" s="100">
        <v>-6.3788467992808755</v>
      </c>
      <c r="AB20" s="101"/>
      <c r="AC20" s="145">
        <v>6.9344099730840056E-3</v>
      </c>
      <c r="AD20" s="93">
        <v>14.799802118614522</v>
      </c>
      <c r="AE20" s="102">
        <v>31.684578581075826</v>
      </c>
      <c r="AF20" s="102">
        <v>-31.684578581075826</v>
      </c>
      <c r="AG20" s="103"/>
      <c r="AH20" s="89">
        <v>5.0658561296859173E-4</v>
      </c>
      <c r="AI20" s="140">
        <v>1.8341486642871621</v>
      </c>
      <c r="AJ20" s="100">
        <v>6.00447867672501</v>
      </c>
      <c r="AK20" s="100">
        <v>-6.00447867672501</v>
      </c>
      <c r="AL20" s="101"/>
      <c r="AM20" s="145">
        <v>6.9344099730840056E-3</v>
      </c>
      <c r="AN20" s="93">
        <v>1.3282193721648219</v>
      </c>
      <c r="AO20" s="102">
        <v>31.313399539954016</v>
      </c>
      <c r="AP20" s="102">
        <v>-31.313399539954016</v>
      </c>
    </row>
    <row r="21" spans="1:42">
      <c r="A21" s="48">
        <v>5264</v>
      </c>
      <c r="B21" s="110">
        <v>0.23758865248226954</v>
      </c>
      <c r="C21" s="90">
        <v>6.9344099730840056E-3</v>
      </c>
      <c r="D21" s="91">
        <v>0</v>
      </c>
      <c r="E21" s="54">
        <v>3.6323108478953885</v>
      </c>
      <c r="F21" s="92">
        <f t="shared" si="0"/>
        <v>-3.6323108478953885</v>
      </c>
      <c r="G21" s="93">
        <f t="shared" si="1"/>
        <v>11.167491270719134</v>
      </c>
      <c r="H21" s="94">
        <v>18</v>
      </c>
      <c r="I21" s="95">
        <f t="shared" si="2"/>
        <v>13.193682095738517</v>
      </c>
      <c r="J21" s="95">
        <f t="shared" si="3"/>
        <v>264.70697805037372</v>
      </c>
      <c r="K21" s="96">
        <f t="shared" si="4"/>
        <v>16.269818009135005</v>
      </c>
      <c r="L21" s="97">
        <f t="shared" si="5"/>
        <v>16.251590469864396</v>
      </c>
      <c r="M21" s="98">
        <f t="shared" si="6"/>
        <v>32.503180939728793</v>
      </c>
      <c r="N21" s="98">
        <f t="shared" si="7"/>
        <v>-32.503180939728793</v>
      </c>
      <c r="U21" s="2"/>
      <c r="V21" s="2"/>
      <c r="W21" s="2"/>
      <c r="X21" s="89">
        <v>5.0658561296859173E-4</v>
      </c>
      <c r="Y21" s="140">
        <v>4.2603505221637956</v>
      </c>
      <c r="Z21" s="100">
        <v>6.3793509605882903</v>
      </c>
      <c r="AA21" s="100">
        <v>-6.3793509605882903</v>
      </c>
      <c r="AB21" s="101"/>
      <c r="AC21" s="145">
        <v>6.9344099730840056E-3</v>
      </c>
      <c r="AD21" s="93">
        <v>11.167491270719134</v>
      </c>
      <c r="AE21" s="102">
        <v>32.503180939728793</v>
      </c>
      <c r="AF21" s="102">
        <v>-32.503180939728793</v>
      </c>
      <c r="AG21" s="108"/>
      <c r="AH21" s="89">
        <v>5.0658561296859173E-4</v>
      </c>
      <c r="AI21" s="140">
        <v>1.6859474158489318</v>
      </c>
      <c r="AJ21" s="100">
        <v>6.0117891318200751</v>
      </c>
      <c r="AK21" s="100">
        <v>-6.0117891318200751</v>
      </c>
      <c r="AL21" s="101"/>
      <c r="AM21" s="145">
        <v>6.9344099730840056E-3</v>
      </c>
      <c r="AN21" s="93">
        <v>-3.7677985399329521</v>
      </c>
      <c r="AO21" s="102">
        <v>32.925158943726423</v>
      </c>
      <c r="AP21" s="102">
        <v>-32.925158943726423</v>
      </c>
    </row>
    <row r="22" spans="1:42">
      <c r="A22" s="48">
        <v>4790</v>
      </c>
      <c r="B22" s="89">
        <v>3.9007092198581561E-2</v>
      </c>
      <c r="C22" s="90">
        <v>8.3014591301884127E-3</v>
      </c>
      <c r="D22" s="91">
        <v>3</v>
      </c>
      <c r="E22" s="54">
        <v>0.59921952770765197</v>
      </c>
      <c r="F22" s="92">
        <f t="shared" si="0"/>
        <v>2.400780472292348</v>
      </c>
      <c r="G22" s="93">
        <f t="shared" si="1"/>
        <v>13.568271743011483</v>
      </c>
      <c r="H22" s="94">
        <v>19</v>
      </c>
      <c r="I22" s="95">
        <f t="shared" si="2"/>
        <v>5.7637468761402699</v>
      </c>
      <c r="J22" s="95">
        <f t="shared" si="3"/>
        <v>270.47072492651398</v>
      </c>
      <c r="K22" s="96">
        <f t="shared" si="4"/>
        <v>16.445994190881681</v>
      </c>
      <c r="L22" s="97">
        <f t="shared" si="5"/>
        <v>16.427167861264174</v>
      </c>
      <c r="M22" s="98">
        <f t="shared" si="6"/>
        <v>32.854335722528347</v>
      </c>
      <c r="N22" s="98">
        <f t="shared" si="7"/>
        <v>-32.854335722528347</v>
      </c>
      <c r="U22" s="2"/>
      <c r="V22" s="2"/>
      <c r="W22" s="2"/>
      <c r="X22" s="89">
        <v>5.0658561296859173E-4</v>
      </c>
      <c r="Y22" s="140">
        <v>4.1955803509477123</v>
      </c>
      <c r="Z22" s="105">
        <v>6.3806658343115155</v>
      </c>
      <c r="AA22" s="100">
        <v>-6.3806658343115155</v>
      </c>
      <c r="AB22" s="109"/>
      <c r="AC22" s="145">
        <v>8.3014591301884127E-3</v>
      </c>
      <c r="AD22" s="93">
        <v>13.568271743011483</v>
      </c>
      <c r="AE22" s="102">
        <v>32.854335722528347</v>
      </c>
      <c r="AF22" s="102">
        <v>-32.854335722528347</v>
      </c>
      <c r="AG22" s="108"/>
      <c r="AH22" s="89">
        <v>5.0658561296859173E-4</v>
      </c>
      <c r="AI22" s="140">
        <v>1.4821061611085331</v>
      </c>
      <c r="AJ22" s="105">
        <v>6.0255949504446171</v>
      </c>
      <c r="AK22" s="100">
        <v>-6.0255949504446171</v>
      </c>
      <c r="AL22" s="109"/>
      <c r="AM22" s="145">
        <v>8.3014591301884127E-3</v>
      </c>
      <c r="AN22" s="93">
        <v>-2.0184687173120284</v>
      </c>
      <c r="AO22" s="102">
        <v>33.109882741634529</v>
      </c>
      <c r="AP22" s="102">
        <v>-33.109882741634529</v>
      </c>
    </row>
    <row r="23" spans="1:42">
      <c r="A23" s="48">
        <v>4729</v>
      </c>
      <c r="B23" s="110">
        <v>2.0770010131712261E-2</v>
      </c>
      <c r="C23" s="90">
        <v>8.3829154271143243E-3</v>
      </c>
      <c r="D23" s="91">
        <v>0</v>
      </c>
      <c r="E23" s="54">
        <v>0.30858481660070852</v>
      </c>
      <c r="F23" s="92">
        <f t="shared" si="0"/>
        <v>-0.30858481660070852</v>
      </c>
      <c r="G23" s="93">
        <f t="shared" si="1"/>
        <v>13.259686926410774</v>
      </c>
      <c r="H23" s="94">
        <v>20</v>
      </c>
      <c r="I23" s="95">
        <f t="shared" si="2"/>
        <v>9.5224589036492918E-2</v>
      </c>
      <c r="J23" s="95">
        <f t="shared" si="3"/>
        <v>270.56594951555047</v>
      </c>
      <c r="K23" s="96">
        <f t="shared" si="4"/>
        <v>16.448889005508867</v>
      </c>
      <c r="L23" s="97">
        <f t="shared" si="5"/>
        <v>16.43005272894148</v>
      </c>
      <c r="M23" s="98">
        <f t="shared" si="6"/>
        <v>32.860105457882959</v>
      </c>
      <c r="N23" s="98">
        <f t="shared" si="7"/>
        <v>-32.860105457882959</v>
      </c>
      <c r="U23" s="2"/>
      <c r="V23" s="2"/>
      <c r="W23" s="2"/>
      <c r="X23" s="89">
        <v>5.0658561296859173E-4</v>
      </c>
      <c r="Y23" s="140">
        <v>4.1751654469742352</v>
      </c>
      <c r="Z23" s="100">
        <v>6.3807964452130266</v>
      </c>
      <c r="AA23" s="100">
        <v>-6.3807964452130266</v>
      </c>
      <c r="AB23" s="101"/>
      <c r="AC23" s="145">
        <v>8.3829154271143243E-3</v>
      </c>
      <c r="AD23" s="93">
        <v>13.259686926410774</v>
      </c>
      <c r="AE23" s="102">
        <v>32.860105457882959</v>
      </c>
      <c r="AF23" s="102">
        <v>-32.860105457882959</v>
      </c>
      <c r="AG23" s="103"/>
      <c r="AH23" s="89">
        <v>5.0658561296859173E-4</v>
      </c>
      <c r="AI23" s="140">
        <v>1.3917542424972928</v>
      </c>
      <c r="AJ23" s="100">
        <v>6.0283036273323347</v>
      </c>
      <c r="AK23" s="100">
        <v>-6.0283036273323347</v>
      </c>
      <c r="AL23" s="101"/>
      <c r="AM23" s="145">
        <v>8.3829154271143243E-3</v>
      </c>
      <c r="AN23" s="93">
        <v>-2.7628288957309128</v>
      </c>
      <c r="AO23" s="102">
        <v>33.143218011301109</v>
      </c>
      <c r="AP23" s="102">
        <v>-33.143218011301109</v>
      </c>
    </row>
    <row r="24" spans="1:42">
      <c r="A24" s="48">
        <v>4733</v>
      </c>
      <c r="B24" s="110">
        <v>4.0020263424518747E-2</v>
      </c>
      <c r="C24" s="90">
        <v>8.3829154271143243E-3</v>
      </c>
      <c r="D24" s="91">
        <v>0</v>
      </c>
      <c r="E24" s="54">
        <v>0.62271221417286104</v>
      </c>
      <c r="F24" s="92">
        <f t="shared" si="0"/>
        <v>-0.62271221417286104</v>
      </c>
      <c r="G24" s="93">
        <f t="shared" si="1"/>
        <v>12.636974712237913</v>
      </c>
      <c r="H24" s="94">
        <v>21</v>
      </c>
      <c r="I24" s="95">
        <f t="shared" si="2"/>
        <v>0.38777050168006716</v>
      </c>
      <c r="J24" s="95">
        <f t="shared" si="3"/>
        <v>270.95372001723052</v>
      </c>
      <c r="K24" s="96">
        <f t="shared" si="4"/>
        <v>16.46067191876536</v>
      </c>
      <c r="L24" s="97">
        <f t="shared" si="5"/>
        <v>16.441795118439465</v>
      </c>
      <c r="M24" s="98">
        <f t="shared" si="6"/>
        <v>32.883590236878931</v>
      </c>
      <c r="N24" s="98">
        <f t="shared" si="7"/>
        <v>-32.883590236878931</v>
      </c>
      <c r="U24" s="2"/>
      <c r="V24" s="2"/>
      <c r="W24" s="2"/>
      <c r="X24" s="110">
        <v>5.0658561296859173E-4</v>
      </c>
      <c r="Y24" s="140">
        <v>5.1427180676550712</v>
      </c>
      <c r="Z24" s="100">
        <v>6.6677223212469023</v>
      </c>
      <c r="AA24" s="100">
        <v>-6.6677223212469023</v>
      </c>
      <c r="AB24" s="101"/>
      <c r="AC24" s="145">
        <v>8.3829154271143243E-3</v>
      </c>
      <c r="AD24" s="93">
        <v>12.636974712237913</v>
      </c>
      <c r="AE24" s="102">
        <v>32.883590236878931</v>
      </c>
      <c r="AF24" s="102">
        <v>-32.883590236878931</v>
      </c>
      <c r="AG24" s="103"/>
      <c r="AH24" s="110">
        <v>5.0658561296859173E-4</v>
      </c>
      <c r="AI24" s="140">
        <v>2.2628973039476783</v>
      </c>
      <c r="AJ24" s="100">
        <v>6.2750012932702592</v>
      </c>
      <c r="AK24" s="100">
        <v>-6.2750012932702592</v>
      </c>
      <c r="AL24" s="101"/>
      <c r="AM24" s="145">
        <v>8.3829154271143243E-3</v>
      </c>
      <c r="AN24" s="93">
        <v>-4.0553003689396183</v>
      </c>
      <c r="AO24" s="102">
        <v>33.243517424466219</v>
      </c>
      <c r="AP24" s="102">
        <v>-33.243517424466219</v>
      </c>
    </row>
    <row r="25" spans="1:42">
      <c r="A25" s="48">
        <v>4730</v>
      </c>
      <c r="B25" s="110">
        <v>5.6231003039513686E-2</v>
      </c>
      <c r="C25" s="90">
        <v>8.3829154271143243E-3</v>
      </c>
      <c r="D25" s="91">
        <v>3</v>
      </c>
      <c r="E25" s="54">
        <v>0.89616852453663576</v>
      </c>
      <c r="F25" s="92">
        <f t="shared" si="0"/>
        <v>2.1038314754633642</v>
      </c>
      <c r="G25" s="93">
        <f t="shared" si="1"/>
        <v>14.740806187701278</v>
      </c>
      <c r="H25" s="94">
        <v>22</v>
      </c>
      <c r="I25" s="95">
        <f t="shared" si="2"/>
        <v>4.4261068771503558</v>
      </c>
      <c r="J25" s="95">
        <f t="shared" si="3"/>
        <v>275.37982689438087</v>
      </c>
      <c r="K25" s="96">
        <f t="shared" si="4"/>
        <v>16.594572211852309</v>
      </c>
      <c r="L25" s="97">
        <f t="shared" si="5"/>
        <v>16.575230809411764</v>
      </c>
      <c r="M25" s="98">
        <f t="shared" si="6"/>
        <v>33.150461618823527</v>
      </c>
      <c r="N25" s="98">
        <f t="shared" si="7"/>
        <v>-33.150461618823527</v>
      </c>
      <c r="U25" s="2"/>
      <c r="V25" s="2"/>
      <c r="W25" s="2"/>
      <c r="X25" s="89">
        <v>5.0658561296859173E-4</v>
      </c>
      <c r="Y25" s="140">
        <v>4.9915502329987884</v>
      </c>
      <c r="Z25" s="100">
        <v>6.6745719414148112</v>
      </c>
      <c r="AA25" s="100">
        <v>-6.6745719414148112</v>
      </c>
      <c r="AB25" s="101"/>
      <c r="AC25" s="145">
        <v>8.3829154271143243E-3</v>
      </c>
      <c r="AD25" s="93">
        <v>14.740806187701278</v>
      </c>
      <c r="AE25" s="102">
        <v>33.150461618823527</v>
      </c>
      <c r="AF25" s="102">
        <v>-33.150461618823527</v>
      </c>
      <c r="AG25" s="2"/>
      <c r="AH25" s="89">
        <v>5.0658561296859173E-4</v>
      </c>
      <c r="AI25" s="140">
        <v>1.9256968114012736</v>
      </c>
      <c r="AJ25" s="100">
        <v>6.3111330849626484</v>
      </c>
      <c r="AK25" s="100">
        <v>-6.3111330849626484</v>
      </c>
      <c r="AL25" s="101"/>
      <c r="AM25" s="145">
        <v>8.3829154271143243E-3</v>
      </c>
      <c r="AN25" s="93">
        <v>-2.7758892536978133</v>
      </c>
      <c r="AO25" s="102">
        <v>33.341505295042637</v>
      </c>
      <c r="AP25" s="102">
        <v>-33.341505295042637</v>
      </c>
    </row>
    <row r="26" spans="1:42">
      <c r="A26" s="48">
        <v>4731</v>
      </c>
      <c r="B26" s="110">
        <v>0.12765957446808512</v>
      </c>
      <c r="C26" s="90">
        <v>8.3829154271143243E-3</v>
      </c>
      <c r="D26" s="91">
        <v>0</v>
      </c>
      <c r="E26" s="54">
        <v>2.1555390785690167</v>
      </c>
      <c r="F26" s="92">
        <f t="shared" si="0"/>
        <v>-2.1555390785690167</v>
      </c>
      <c r="G26" s="93">
        <f t="shared" si="1"/>
        <v>12.585267109132261</v>
      </c>
      <c r="H26" s="94">
        <v>23</v>
      </c>
      <c r="I26" s="95">
        <f t="shared" si="2"/>
        <v>4.6463487192381656</v>
      </c>
      <c r="J26" s="95">
        <f t="shared" si="3"/>
        <v>280.02617561361905</v>
      </c>
      <c r="K26" s="96">
        <f t="shared" si="4"/>
        <v>16.733982658459375</v>
      </c>
      <c r="L26" s="97">
        <f t="shared" si="5"/>
        <v>16.714149494751602</v>
      </c>
      <c r="M26" s="98">
        <f t="shared" si="6"/>
        <v>33.428298989503205</v>
      </c>
      <c r="N26" s="98">
        <f t="shared" si="7"/>
        <v>-33.428298989503205</v>
      </c>
      <c r="U26" s="2"/>
      <c r="V26" s="2"/>
      <c r="W26" s="2"/>
      <c r="X26" s="89">
        <v>5.0658561296859173E-4</v>
      </c>
      <c r="Y26" s="140">
        <v>4.7424853419261739</v>
      </c>
      <c r="Z26" s="100">
        <v>6.6931305819478508</v>
      </c>
      <c r="AA26" s="100">
        <v>-6.6931305819478508</v>
      </c>
      <c r="AB26" s="101"/>
      <c r="AC26" s="145">
        <v>8.3829154271143243E-3</v>
      </c>
      <c r="AD26" s="93">
        <v>12.585267109132261</v>
      </c>
      <c r="AE26" s="102">
        <v>33.428298989503205</v>
      </c>
      <c r="AF26" s="102">
        <v>-33.428298989503205</v>
      </c>
      <c r="AG26" s="2"/>
      <c r="AH26" s="89">
        <v>5.0658561296859173E-4</v>
      </c>
      <c r="AI26" s="140">
        <v>1.4697930002456732</v>
      </c>
      <c r="AJ26" s="100">
        <v>6.3766517764598181</v>
      </c>
      <c r="AK26" s="100">
        <v>-6.3766517764598181</v>
      </c>
      <c r="AL26" s="101"/>
      <c r="AM26" s="145">
        <v>8.3829154271143243E-3</v>
      </c>
      <c r="AN26" s="93">
        <v>-6.2054949595673561</v>
      </c>
      <c r="AO26" s="102">
        <v>34.037261257554903</v>
      </c>
      <c r="AP26" s="102">
        <v>-34.037261257554903</v>
      </c>
    </row>
    <row r="27" spans="1:42">
      <c r="A27" s="48">
        <v>4732</v>
      </c>
      <c r="B27" s="89">
        <v>0.25531914893617025</v>
      </c>
      <c r="C27" s="90">
        <v>8.3829154271143243E-3</v>
      </c>
      <c r="D27" s="91">
        <v>4</v>
      </c>
      <c r="E27" s="54">
        <v>4.5268487660812422</v>
      </c>
      <c r="F27" s="92">
        <f t="shared" si="0"/>
        <v>-0.5268487660812422</v>
      </c>
      <c r="G27" s="93">
        <f t="shared" si="1"/>
        <v>12.058418343051018</v>
      </c>
      <c r="H27" s="94">
        <v>24</v>
      </c>
      <c r="I27" s="95">
        <f t="shared" si="2"/>
        <v>0.27756962232132748</v>
      </c>
      <c r="J27" s="95">
        <f t="shared" si="3"/>
        <v>280.30374523594037</v>
      </c>
      <c r="K27" s="96">
        <f t="shared" si="4"/>
        <v>16.742274195459242</v>
      </c>
      <c r="L27" s="97">
        <f t="shared" si="5"/>
        <v>16.722411524000513</v>
      </c>
      <c r="M27" s="98">
        <f t="shared" si="6"/>
        <v>33.444823048001027</v>
      </c>
      <c r="N27" s="98">
        <f t="shared" si="7"/>
        <v>-33.444823048001027</v>
      </c>
      <c r="U27" s="2"/>
      <c r="V27" s="2"/>
      <c r="W27" s="2"/>
      <c r="X27" s="89">
        <v>5.0658561296859173E-4</v>
      </c>
      <c r="Y27" s="140">
        <v>4.7297232915391607</v>
      </c>
      <c r="Z27" s="100">
        <v>6.6931792403357822</v>
      </c>
      <c r="AA27" s="100">
        <v>-6.6931792403357822</v>
      </c>
      <c r="AB27" s="101"/>
      <c r="AC27" s="145">
        <v>8.3829154271143243E-3</v>
      </c>
      <c r="AD27" s="93">
        <v>12.058418343051018</v>
      </c>
      <c r="AE27" s="102">
        <v>33.444823048001027</v>
      </c>
      <c r="AF27" s="102">
        <v>-33.444823048001027</v>
      </c>
      <c r="AG27" s="2"/>
      <c r="AH27" s="89">
        <v>5.0658561296859173E-4</v>
      </c>
      <c r="AI27" s="140">
        <v>1.4063349648809593</v>
      </c>
      <c r="AJ27" s="100">
        <v>6.3779145094936336</v>
      </c>
      <c r="AK27" s="100">
        <v>-6.3779145094936336</v>
      </c>
      <c r="AL27" s="101"/>
      <c r="AM27" s="145">
        <v>8.3829154271143243E-3</v>
      </c>
      <c r="AN27" s="93">
        <v>-8.3501839460219323</v>
      </c>
      <c r="AO27" s="102">
        <v>34.305476011392244</v>
      </c>
      <c r="AP27" s="102">
        <v>-34.305476011392244</v>
      </c>
    </row>
    <row r="28" spans="1:42">
      <c r="A28" s="48">
        <v>4789</v>
      </c>
      <c r="B28" s="110">
        <v>0.2396149949341439</v>
      </c>
      <c r="C28" s="90">
        <v>8.4077064740048172E-3</v>
      </c>
      <c r="D28" s="91">
        <v>5</v>
      </c>
      <c r="E28" s="54">
        <v>4.2229836330833512</v>
      </c>
      <c r="F28" s="92">
        <f t="shared" si="0"/>
        <v>0.77701636691664877</v>
      </c>
      <c r="G28" s="93">
        <f t="shared" si="1"/>
        <v>12.835434709967668</v>
      </c>
      <c r="H28" s="94">
        <v>25</v>
      </c>
      <c r="I28" s="95">
        <f t="shared" si="2"/>
        <v>0.60375443445634813</v>
      </c>
      <c r="J28" s="95">
        <f t="shared" si="3"/>
        <v>280.9074996703967</v>
      </c>
      <c r="K28" s="96">
        <f t="shared" si="4"/>
        <v>16.760295333626932</v>
      </c>
      <c r="L28" s="97">
        <f t="shared" si="5"/>
        <v>16.740368427949885</v>
      </c>
      <c r="M28" s="98">
        <f t="shared" si="6"/>
        <v>33.480736855899771</v>
      </c>
      <c r="N28" s="98">
        <f t="shared" si="7"/>
        <v>-33.480736855899771</v>
      </c>
      <c r="U28" s="2"/>
      <c r="V28" s="2"/>
      <c r="W28" s="2"/>
      <c r="X28" s="89">
        <v>5.0658561296859173E-4</v>
      </c>
      <c r="Y28" s="140">
        <v>4.720386423335567</v>
      </c>
      <c r="Z28" s="100">
        <v>6.6932052848846402</v>
      </c>
      <c r="AA28" s="100">
        <v>-6.6932052848846402</v>
      </c>
      <c r="AB28" s="101"/>
      <c r="AC28" s="145">
        <v>8.4077064740048172E-3</v>
      </c>
      <c r="AD28" s="93">
        <v>12.835434709967668</v>
      </c>
      <c r="AE28" s="102">
        <v>33.480736855899771</v>
      </c>
      <c r="AF28" s="102">
        <v>-33.480736855899771</v>
      </c>
      <c r="AG28" s="2"/>
      <c r="AH28" s="89">
        <v>5.0658561296859173E-4</v>
      </c>
      <c r="AI28" s="140">
        <v>1.3576040357949701</v>
      </c>
      <c r="AJ28" s="100">
        <v>6.3786590345544054</v>
      </c>
      <c r="AK28" s="100">
        <v>-6.3786590345544054</v>
      </c>
      <c r="AL28" s="101"/>
      <c r="AM28" s="145">
        <v>8.4077064740048172E-3</v>
      </c>
      <c r="AN28" s="93">
        <v>-9.1578988735580165</v>
      </c>
      <c r="AO28" s="102">
        <v>34.343347728133772</v>
      </c>
      <c r="AP28" s="102">
        <v>-34.343347728133772</v>
      </c>
    </row>
    <row r="29" spans="1:42">
      <c r="A29" s="48">
        <v>4735</v>
      </c>
      <c r="B29" s="110">
        <v>2.1783181357649443E-2</v>
      </c>
      <c r="C29" s="90">
        <v>8.4537469896585928E-3</v>
      </c>
      <c r="D29" s="91">
        <v>1</v>
      </c>
      <c r="E29" s="54">
        <v>0.32668078628706643</v>
      </c>
      <c r="F29" s="92">
        <f t="shared" si="0"/>
        <v>0.67331921371293357</v>
      </c>
      <c r="G29" s="93">
        <f t="shared" si="1"/>
        <v>13.508753923680601</v>
      </c>
      <c r="H29" s="94">
        <v>26</v>
      </c>
      <c r="I29" s="95">
        <f t="shared" si="2"/>
        <v>0.4533587635550031</v>
      </c>
      <c r="J29" s="95">
        <f t="shared" si="3"/>
        <v>281.36085843395171</v>
      </c>
      <c r="K29" s="96">
        <f t="shared" si="4"/>
        <v>16.773814665541995</v>
      </c>
      <c r="L29" s="97">
        <f t="shared" si="5"/>
        <v>16.753839480940638</v>
      </c>
      <c r="M29" s="98">
        <f t="shared" si="6"/>
        <v>33.507678961881275</v>
      </c>
      <c r="N29" s="98">
        <f t="shared" si="7"/>
        <v>-33.507678961881275</v>
      </c>
      <c r="U29" s="2"/>
      <c r="V29" s="2"/>
      <c r="W29" s="2"/>
      <c r="X29" s="110">
        <v>1.0131712259371835E-3</v>
      </c>
      <c r="Y29" s="140">
        <v>4.622324922509697</v>
      </c>
      <c r="Z29" s="100">
        <v>6.6960775028866824</v>
      </c>
      <c r="AA29" s="100">
        <v>-6.6960775028866824</v>
      </c>
      <c r="AB29" s="101"/>
      <c r="AC29" s="145">
        <v>8.4537469896585928E-3</v>
      </c>
      <c r="AD29" s="93">
        <v>13.508753923680601</v>
      </c>
      <c r="AE29" s="102">
        <v>33.507678961881275</v>
      </c>
      <c r="AF29" s="102">
        <v>-33.507678961881275</v>
      </c>
      <c r="AG29" s="2"/>
      <c r="AH29" s="110">
        <v>1.0131712259371835E-3</v>
      </c>
      <c r="AI29" s="140">
        <v>1.0599519807691864</v>
      </c>
      <c r="AJ29" s="100">
        <v>6.40637433742722</v>
      </c>
      <c r="AK29" s="100">
        <v>-6.40637433742722</v>
      </c>
      <c r="AL29" s="101"/>
      <c r="AM29" s="145">
        <v>8.4537469896585928E-3</v>
      </c>
      <c r="AN29" s="93">
        <v>-8.9366901161066945</v>
      </c>
      <c r="AO29" s="102">
        <v>34.346186588268793</v>
      </c>
      <c r="AP29" s="102">
        <v>-34.346186588268793</v>
      </c>
    </row>
    <row r="30" spans="1:42">
      <c r="A30" s="48">
        <v>4737</v>
      </c>
      <c r="B30" s="89">
        <v>2.938196555217832E-2</v>
      </c>
      <c r="C30" s="90">
        <v>8.4537469896585928E-3</v>
      </c>
      <c r="D30" s="91">
        <v>0</v>
      </c>
      <c r="E30" s="54">
        <v>0.4500283466422707</v>
      </c>
      <c r="F30" s="92">
        <f t="shared" si="0"/>
        <v>-0.4500283466422707</v>
      </c>
      <c r="G30" s="93">
        <f t="shared" si="1"/>
        <v>13.058725577038331</v>
      </c>
      <c r="H30" s="94">
        <v>27</v>
      </c>
      <c r="I30" s="95">
        <f t="shared" si="2"/>
        <v>0.20252551278157577</v>
      </c>
      <c r="J30" s="95">
        <f t="shared" si="3"/>
        <v>281.56338394673327</v>
      </c>
      <c r="K30" s="96">
        <f t="shared" si="4"/>
        <v>16.779850534099918</v>
      </c>
      <c r="L30" s="97">
        <f t="shared" si="5"/>
        <v>16.759853769620968</v>
      </c>
      <c r="M30" s="98">
        <f t="shared" si="6"/>
        <v>33.519707539241935</v>
      </c>
      <c r="N30" s="98">
        <f t="shared" si="7"/>
        <v>-33.519707539241935</v>
      </c>
      <c r="U30" s="2"/>
      <c r="V30" s="2"/>
      <c r="W30" s="2"/>
      <c r="X30" s="110">
        <v>1.0131712259371835E-3</v>
      </c>
      <c r="Y30" s="140">
        <v>4.5892866915297521</v>
      </c>
      <c r="Z30" s="100">
        <v>6.6964034522491014</v>
      </c>
      <c r="AA30" s="100">
        <v>-6.6964034522491014</v>
      </c>
      <c r="AB30" s="101"/>
      <c r="AC30" s="145">
        <v>8.4537469896585928E-3</v>
      </c>
      <c r="AD30" s="93">
        <v>13.058725577038331</v>
      </c>
      <c r="AE30" s="102">
        <v>33.519707539241935</v>
      </c>
      <c r="AF30" s="102">
        <v>-33.519707539241935</v>
      </c>
      <c r="AG30" s="2"/>
      <c r="AH30" s="110">
        <v>1.0131712259371835E-3</v>
      </c>
      <c r="AI30" s="140">
        <v>0.92543661603172611</v>
      </c>
      <c r="AJ30" s="100">
        <v>6.4120199827421223</v>
      </c>
      <c r="AK30" s="100">
        <v>-6.4120199827421223</v>
      </c>
      <c r="AL30" s="101"/>
      <c r="AM30" s="145">
        <v>8.4537469896585928E-3</v>
      </c>
      <c r="AN30" s="93">
        <v>-9.9384316102831836</v>
      </c>
      <c r="AO30" s="102">
        <v>34.40435165777658</v>
      </c>
      <c r="AP30" s="102">
        <v>-34.40435165777658</v>
      </c>
    </row>
    <row r="31" spans="1:42">
      <c r="A31" s="48">
        <v>4734</v>
      </c>
      <c r="B31" s="89">
        <v>7.0921985815602842E-2</v>
      </c>
      <c r="C31" s="90">
        <v>8.4537469896585928E-3</v>
      </c>
      <c r="D31" s="91">
        <v>3</v>
      </c>
      <c r="E31" s="54">
        <v>1.155857623580264</v>
      </c>
      <c r="F31" s="92">
        <f t="shared" si="0"/>
        <v>1.844142376419736</v>
      </c>
      <c r="G31" s="93">
        <f t="shared" si="1"/>
        <v>14.902867953458067</v>
      </c>
      <c r="H31" s="94">
        <v>28</v>
      </c>
      <c r="I31" s="95">
        <f t="shared" si="2"/>
        <v>3.4008611045070314</v>
      </c>
      <c r="J31" s="95">
        <f t="shared" si="3"/>
        <v>284.96424505124031</v>
      </c>
      <c r="K31" s="96">
        <f t="shared" si="4"/>
        <v>16.880884012729911</v>
      </c>
      <c r="L31" s="97">
        <f t="shared" si="5"/>
        <v>16.860523713593413</v>
      </c>
      <c r="M31" s="98">
        <f t="shared" si="6"/>
        <v>33.721047427186825</v>
      </c>
      <c r="N31" s="98">
        <f t="shared" si="7"/>
        <v>-33.721047427186825</v>
      </c>
      <c r="X31" s="110">
        <v>1.0131712259371835E-3</v>
      </c>
      <c r="Y31" s="140">
        <v>4.3753240106530589</v>
      </c>
      <c r="Z31" s="111">
        <v>6.7100599477368217</v>
      </c>
      <c r="AA31" s="111">
        <v>-6.7100599477368217</v>
      </c>
      <c r="AB31" s="112"/>
      <c r="AC31" s="145">
        <v>8.4537469896585928E-3</v>
      </c>
      <c r="AD31" s="93">
        <v>14.902867953458067</v>
      </c>
      <c r="AE31" s="113">
        <v>33.721047427186825</v>
      </c>
      <c r="AF31" s="113">
        <v>-33.721047427186825</v>
      </c>
      <c r="AH31" s="110">
        <v>1.0131712259371835E-3</v>
      </c>
      <c r="AI31" s="140">
        <v>0.44008267869037765</v>
      </c>
      <c r="AJ31" s="111">
        <v>6.4850713034971568</v>
      </c>
      <c r="AK31" s="111">
        <v>-6.4850713034971568</v>
      </c>
      <c r="AL31" s="112"/>
      <c r="AM31" s="145">
        <v>8.4537469896585928E-3</v>
      </c>
      <c r="AN31" s="93">
        <v>-9.0408549219954111</v>
      </c>
      <c r="AO31" s="113">
        <v>34.450977597371107</v>
      </c>
      <c r="AP31" s="113">
        <v>-34.450977597371107</v>
      </c>
    </row>
    <row r="32" spans="1:42">
      <c r="A32" s="48">
        <v>4736</v>
      </c>
      <c r="B32" s="89">
        <v>7.9027355623100315E-2</v>
      </c>
      <c r="C32" s="90">
        <v>8.4537469896585928E-3</v>
      </c>
      <c r="D32" s="91">
        <v>0</v>
      </c>
      <c r="E32" s="54">
        <v>1.297813258694789</v>
      </c>
      <c r="F32" s="92">
        <f t="shared" si="0"/>
        <v>-1.297813258694789</v>
      </c>
      <c r="G32" s="93">
        <f t="shared" si="1"/>
        <v>13.605054694763277</v>
      </c>
      <c r="H32" s="94">
        <v>29</v>
      </c>
      <c r="I32" s="95">
        <f t="shared" si="2"/>
        <v>1.6843192544439873</v>
      </c>
      <c r="J32" s="95">
        <f t="shared" si="3"/>
        <v>286.64856430568432</v>
      </c>
      <c r="K32" s="96">
        <f t="shared" si="4"/>
        <v>16.930698872334961</v>
      </c>
      <c r="L32" s="97">
        <f t="shared" si="5"/>
        <v>16.910157720013174</v>
      </c>
      <c r="M32" s="98">
        <f t="shared" si="6"/>
        <v>33.820315440026349</v>
      </c>
      <c r="N32" s="98">
        <f t="shared" si="7"/>
        <v>-33.820315440026349</v>
      </c>
      <c r="X32" s="89">
        <v>1.0131712259371835E-3</v>
      </c>
      <c r="Y32" s="140">
        <v>4.2858977177011717</v>
      </c>
      <c r="Z32" s="111">
        <v>6.7124426742194139</v>
      </c>
      <c r="AA32" s="111">
        <v>-6.7124426742194139</v>
      </c>
      <c r="AB32" s="112"/>
      <c r="AC32" s="145">
        <v>8.4537469896585928E-3</v>
      </c>
      <c r="AD32" s="93">
        <v>13.605054694763277</v>
      </c>
      <c r="AE32" s="113">
        <v>33.820315440026349</v>
      </c>
      <c r="AF32" s="113">
        <v>-33.820315440026349</v>
      </c>
      <c r="AH32" s="89">
        <v>1.0131712259371835E-3</v>
      </c>
      <c r="AI32" s="140">
        <v>0.16801539627544532</v>
      </c>
      <c r="AJ32" s="111">
        <v>6.5078562231044659</v>
      </c>
      <c r="AK32" s="111">
        <v>-6.5078562231044659</v>
      </c>
      <c r="AL32" s="112"/>
      <c r="AM32" s="145">
        <v>8.4537469896585928E-3</v>
      </c>
      <c r="AN32" s="93">
        <v>-11.343665645421652</v>
      </c>
      <c r="AO32" s="113">
        <v>34.756307834091601</v>
      </c>
      <c r="AP32" s="113">
        <v>-34.756307834091601</v>
      </c>
    </row>
    <row r="33" spans="1:42">
      <c r="A33" s="48">
        <v>4396</v>
      </c>
      <c r="B33" s="89">
        <v>3.64741641337386E-2</v>
      </c>
      <c r="C33" s="90">
        <v>9.1337299900835812E-3</v>
      </c>
      <c r="D33" s="91">
        <v>1</v>
      </c>
      <c r="E33" s="54">
        <v>0.59607582102073575</v>
      </c>
      <c r="F33" s="92">
        <f t="shared" si="0"/>
        <v>0.40392417897926425</v>
      </c>
      <c r="G33" s="93">
        <f t="shared" si="1"/>
        <v>14.008978873742542</v>
      </c>
      <c r="H33" s="94">
        <v>30</v>
      </c>
      <c r="I33" s="95">
        <f t="shared" si="2"/>
        <v>0.16315474236407271</v>
      </c>
      <c r="J33" s="95">
        <f t="shared" si="3"/>
        <v>286.81171904804842</v>
      </c>
      <c r="K33" s="96">
        <f t="shared" si="4"/>
        <v>16.935516497823397</v>
      </c>
      <c r="L33" s="97">
        <f t="shared" si="5"/>
        <v>16.914957798467537</v>
      </c>
      <c r="M33" s="98">
        <f t="shared" si="6"/>
        <v>33.829915596935074</v>
      </c>
      <c r="N33" s="98">
        <f t="shared" si="7"/>
        <v>-33.829915596935074</v>
      </c>
      <c r="X33" s="110">
        <v>1.0131712259371835E-3</v>
      </c>
      <c r="Y33" s="140">
        <v>4.2382398107223684</v>
      </c>
      <c r="Z33" s="111">
        <v>6.7131192472063139</v>
      </c>
      <c r="AA33" s="111">
        <v>-6.7131192472063139</v>
      </c>
      <c r="AB33" s="112"/>
      <c r="AC33" s="145">
        <v>9.1337299900835812E-3</v>
      </c>
      <c r="AD33" s="93">
        <v>14.008978873742542</v>
      </c>
      <c r="AE33" s="113">
        <v>33.829915596935074</v>
      </c>
      <c r="AF33" s="113">
        <v>-33.829915596935074</v>
      </c>
      <c r="AH33" s="110">
        <v>1.0131712259371835E-3</v>
      </c>
      <c r="AI33" s="140">
        <v>-9.5414986832283721E-3</v>
      </c>
      <c r="AJ33" s="111">
        <v>6.5175364569130627</v>
      </c>
      <c r="AK33" s="111">
        <v>-6.5175364569130627</v>
      </c>
      <c r="AL33" s="112"/>
      <c r="AM33" s="145">
        <v>9.1337299900835812E-3</v>
      </c>
      <c r="AN33" s="93">
        <v>-11.593887152228548</v>
      </c>
      <c r="AO33" s="113">
        <v>34.759896669411027</v>
      </c>
      <c r="AP33" s="113">
        <v>-34.759896669411027</v>
      </c>
    </row>
    <row r="34" spans="1:42">
      <c r="A34" s="48">
        <v>4395</v>
      </c>
      <c r="B34" s="89">
        <v>4.0020263424518747E-2</v>
      </c>
      <c r="C34" s="90">
        <v>9.1337299900835812E-3</v>
      </c>
      <c r="D34" s="91">
        <v>2</v>
      </c>
      <c r="E34" s="54">
        <v>0.65831718589615695</v>
      </c>
      <c r="F34" s="92">
        <f t="shared" si="0"/>
        <v>1.341682814103843</v>
      </c>
      <c r="G34" s="93">
        <f t="shared" si="1"/>
        <v>15.350661687846385</v>
      </c>
      <c r="H34" s="94">
        <v>31</v>
      </c>
      <c r="I34" s="95">
        <f t="shared" si="2"/>
        <v>1.8001127736616074</v>
      </c>
      <c r="J34" s="95">
        <f t="shared" si="3"/>
        <v>288.61183182171004</v>
      </c>
      <c r="K34" s="96">
        <f t="shared" si="4"/>
        <v>16.988579452729709</v>
      </c>
      <c r="L34" s="97">
        <f t="shared" si="5"/>
        <v>16.967826822387359</v>
      </c>
      <c r="M34" s="98">
        <f t="shared" si="6"/>
        <v>33.935653644774717</v>
      </c>
      <c r="N34" s="98">
        <f t="shared" si="7"/>
        <v>-33.935653644774717</v>
      </c>
      <c r="X34" s="110">
        <v>1.0131712259371835E-3</v>
      </c>
      <c r="Y34" s="140">
        <v>4.1889879417815061</v>
      </c>
      <c r="Z34" s="111">
        <v>6.7138417589006343</v>
      </c>
      <c r="AA34" s="111">
        <v>-6.7138417589006343</v>
      </c>
      <c r="AB34" s="112"/>
      <c r="AC34" s="145">
        <v>9.1337299900835812E-3</v>
      </c>
      <c r="AD34" s="93">
        <v>15.350661687846385</v>
      </c>
      <c r="AE34" s="113">
        <v>33.935653644774717</v>
      </c>
      <c r="AF34" s="113">
        <v>-33.935653644774717</v>
      </c>
      <c r="AH34" s="110">
        <v>1.0131712259371835E-3</v>
      </c>
      <c r="AI34" s="140">
        <v>-0.19218383189400151</v>
      </c>
      <c r="AJ34" s="111">
        <v>6.5277635034800214</v>
      </c>
      <c r="AK34" s="111">
        <v>-6.5277635034800214</v>
      </c>
      <c r="AL34" s="112"/>
      <c r="AM34" s="145">
        <v>9.1337299900835812E-3</v>
      </c>
      <c r="AN34" s="93">
        <v>-10.945607022929199</v>
      </c>
      <c r="AO34" s="113">
        <v>34.783976616181242</v>
      </c>
      <c r="AP34" s="113">
        <v>-34.783976616181242</v>
      </c>
    </row>
    <row r="35" spans="1:42">
      <c r="A35" s="48">
        <v>5180</v>
      </c>
      <c r="B35" s="89">
        <v>0.13677811550151978</v>
      </c>
      <c r="C35" s="90">
        <v>9.7570477404731563E-3</v>
      </c>
      <c r="D35" s="91">
        <v>6</v>
      </c>
      <c r="E35" s="54">
        <v>2.5789399152528492</v>
      </c>
      <c r="F35" s="92">
        <f t="shared" si="0"/>
        <v>3.4210600847471508</v>
      </c>
      <c r="G35" s="93">
        <f t="shared" si="1"/>
        <v>18.771721772593537</v>
      </c>
      <c r="H35" s="94">
        <v>32</v>
      </c>
      <c r="I35" s="95">
        <f t="shared" si="2"/>
        <v>11.703652103450183</v>
      </c>
      <c r="J35" s="95">
        <f t="shared" si="3"/>
        <v>300.31548392516021</v>
      </c>
      <c r="K35" s="96">
        <f t="shared" si="4"/>
        <v>17.329612919080454</v>
      </c>
      <c r="L35" s="97">
        <f t="shared" si="5"/>
        <v>17.307584703895515</v>
      </c>
      <c r="M35" s="98">
        <f t="shared" si="6"/>
        <v>34.615169407791029</v>
      </c>
      <c r="N35" s="98">
        <f t="shared" si="7"/>
        <v>-34.615169407791029</v>
      </c>
      <c r="X35" s="110">
        <v>1.0131712259371835E-3</v>
      </c>
      <c r="Y35" s="140">
        <v>4.1354638398126724</v>
      </c>
      <c r="Z35" s="111">
        <v>6.7146949518282568</v>
      </c>
      <c r="AA35" s="111">
        <v>-6.7146949518282568</v>
      </c>
      <c r="AB35" s="112"/>
      <c r="AC35" s="145">
        <v>9.7570477404731563E-3</v>
      </c>
      <c r="AD35" s="93">
        <v>18.771721772593537</v>
      </c>
      <c r="AE35" s="113">
        <v>34.615169407791029</v>
      </c>
      <c r="AF35" s="113">
        <v>-34.615169407791029</v>
      </c>
      <c r="AH35" s="110">
        <v>1.0131712259371835E-3</v>
      </c>
      <c r="AI35" s="140">
        <v>-0.38599200277435342</v>
      </c>
      <c r="AJ35" s="111">
        <v>6.5392600845249067</v>
      </c>
      <c r="AK35" s="111">
        <v>-6.5392600845249067</v>
      </c>
      <c r="AL35" s="112"/>
      <c r="AM35" s="145">
        <v>9.7570477404731563E-3</v>
      </c>
      <c r="AN35" s="93">
        <v>-8.9171017076635319</v>
      </c>
      <c r="AO35" s="113">
        <v>35.01886181953126</v>
      </c>
      <c r="AP35" s="113">
        <v>-35.01886181953126</v>
      </c>
    </row>
    <row r="36" spans="1:42">
      <c r="A36" s="48">
        <v>5181</v>
      </c>
      <c r="B36" s="89">
        <v>0.13728470111448834</v>
      </c>
      <c r="C36" s="90">
        <v>9.7570477404731563E-3</v>
      </c>
      <c r="D36" s="91">
        <v>1</v>
      </c>
      <c r="E36" s="54">
        <v>2.5891658695726498</v>
      </c>
      <c r="F36" s="92">
        <f t="shared" si="0"/>
        <v>-1.5891658695726498</v>
      </c>
      <c r="G36" s="93">
        <f t="shared" si="1"/>
        <v>17.182555903020887</v>
      </c>
      <c r="H36" s="94">
        <v>33</v>
      </c>
      <c r="I36" s="95">
        <f t="shared" si="2"/>
        <v>2.5254481610145962</v>
      </c>
      <c r="J36" s="95">
        <f t="shared" si="3"/>
        <v>302.8409320861748</v>
      </c>
      <c r="K36" s="96">
        <f t="shared" si="4"/>
        <v>17.402325479262096</v>
      </c>
      <c r="L36" s="97">
        <f t="shared" si="5"/>
        <v>17.380018697985278</v>
      </c>
      <c r="M36" s="98">
        <f t="shared" si="6"/>
        <v>34.760037395970556</v>
      </c>
      <c r="N36" s="98">
        <f t="shared" si="7"/>
        <v>-34.760037395970556</v>
      </c>
      <c r="X36" s="89">
        <v>1.0131712259371835E-3</v>
      </c>
      <c r="Y36" s="140">
        <v>3.6607776591566004</v>
      </c>
      <c r="Z36" s="111">
        <v>6.7814646314325158</v>
      </c>
      <c r="AA36" s="111">
        <v>-6.7814646314325158</v>
      </c>
      <c r="AB36" s="112"/>
      <c r="AC36" s="145">
        <v>9.7570477404731563E-3</v>
      </c>
      <c r="AD36" s="93">
        <v>17.182555903020887</v>
      </c>
      <c r="AE36" s="113">
        <v>34.760037395970556</v>
      </c>
      <c r="AF36" s="113">
        <v>-34.760037395970556</v>
      </c>
      <c r="AH36" s="89">
        <v>1.0131712259371835E-3</v>
      </c>
      <c r="AI36" s="140">
        <v>-1.1691519978192411</v>
      </c>
      <c r="AJ36" s="111">
        <v>6.7242054273557068</v>
      </c>
      <c r="AK36" s="111">
        <v>-6.7242054273557068</v>
      </c>
      <c r="AL36" s="112"/>
      <c r="AM36" s="145">
        <v>9.7570477404731563E-3</v>
      </c>
      <c r="AN36" s="93">
        <v>-11.900967603764501</v>
      </c>
      <c r="AO36" s="113">
        <v>35.521736670848945</v>
      </c>
      <c r="AP36" s="113">
        <v>-35.521736670848945</v>
      </c>
    </row>
    <row r="37" spans="1:42">
      <c r="A37" s="48">
        <v>5179</v>
      </c>
      <c r="B37" s="89">
        <v>0.30496453900709219</v>
      </c>
      <c r="C37" s="90">
        <v>9.7570477404731563E-3</v>
      </c>
      <c r="D37" s="91">
        <v>6</v>
      </c>
      <c r="E37" s="54">
        <v>6.0842894809336689</v>
      </c>
      <c r="F37" s="92">
        <f t="shared" si="0"/>
        <v>-8.4289480933668948E-2</v>
      </c>
      <c r="G37" s="93">
        <f t="shared" si="1"/>
        <v>17.098266422087217</v>
      </c>
      <c r="H37" s="94">
        <v>34</v>
      </c>
      <c r="I37" s="95">
        <f t="shared" si="2"/>
        <v>7.104716596067341E-3</v>
      </c>
      <c r="J37" s="95">
        <f t="shared" si="3"/>
        <v>302.84803680277088</v>
      </c>
      <c r="K37" s="96">
        <f t="shared" si="4"/>
        <v>17.402529609305965</v>
      </c>
      <c r="L37" s="97">
        <f t="shared" si="5"/>
        <v>17.380222042705512</v>
      </c>
      <c r="M37" s="98">
        <f t="shared" si="6"/>
        <v>34.760444085411024</v>
      </c>
      <c r="N37" s="98">
        <f t="shared" si="7"/>
        <v>-34.760444085411024</v>
      </c>
      <c r="X37" s="89">
        <v>1.0131712259371835E-3</v>
      </c>
      <c r="Y37" s="140">
        <v>3.5584239914744149</v>
      </c>
      <c r="Z37" s="111">
        <v>6.7845530054877701</v>
      </c>
      <c r="AA37" s="111">
        <v>-6.7845530054877701</v>
      </c>
      <c r="AB37" s="112"/>
      <c r="AC37" s="145">
        <v>9.7570477404731563E-3</v>
      </c>
      <c r="AD37" s="93">
        <v>17.098266422087217</v>
      </c>
      <c r="AE37" s="113">
        <v>34.760444085411024</v>
      </c>
      <c r="AF37" s="113">
        <v>-34.760444085411024</v>
      </c>
      <c r="AH37" s="89">
        <v>1.0131712259371835E-3</v>
      </c>
      <c r="AI37" s="140">
        <v>-1.475741174978948</v>
      </c>
      <c r="AJ37" s="111">
        <v>6.7521013176382283</v>
      </c>
      <c r="AK37" s="111">
        <v>-6.7521013176382283</v>
      </c>
      <c r="AL37" s="112"/>
      <c r="AM37" s="145">
        <v>9.7570477404731563E-3</v>
      </c>
      <c r="AN37" s="93">
        <v>-13.697854379360777</v>
      </c>
      <c r="AO37" s="113">
        <v>35.702338241818907</v>
      </c>
      <c r="AP37" s="113">
        <v>-35.702338241818907</v>
      </c>
    </row>
    <row r="38" spans="1:42">
      <c r="A38" s="48">
        <v>4397</v>
      </c>
      <c r="B38" s="89">
        <v>0.10030395136778117</v>
      </c>
      <c r="C38" s="90">
        <v>1.0518487037824055E-2</v>
      </c>
      <c r="D38" s="91">
        <v>0</v>
      </c>
      <c r="E38" s="54">
        <v>1.9512852636796205</v>
      </c>
      <c r="F38" s="92">
        <f t="shared" si="0"/>
        <v>-1.9512852636796205</v>
      </c>
      <c r="G38" s="93">
        <f t="shared" si="1"/>
        <v>15.146981158407597</v>
      </c>
      <c r="H38" s="94">
        <v>35</v>
      </c>
      <c r="I38" s="95">
        <f t="shared" si="2"/>
        <v>3.8075141802532464</v>
      </c>
      <c r="J38" s="95">
        <f t="shared" si="3"/>
        <v>306.65555098302411</v>
      </c>
      <c r="K38" s="96">
        <f t="shared" si="4"/>
        <v>17.511583337409103</v>
      </c>
      <c r="L38" s="97">
        <f t="shared" si="5"/>
        <v>17.488853579816386</v>
      </c>
      <c r="M38" s="98">
        <f t="shared" si="6"/>
        <v>34.977707159632772</v>
      </c>
      <c r="N38" s="98">
        <f t="shared" si="7"/>
        <v>-34.977707159632772</v>
      </c>
      <c r="X38" s="110">
        <v>1.0131712259371835E-3</v>
      </c>
      <c r="Y38" s="140">
        <v>3.4809845546665068</v>
      </c>
      <c r="Z38" s="111">
        <v>6.7863202309936019</v>
      </c>
      <c r="AA38" s="111">
        <v>-6.7863202309936019</v>
      </c>
      <c r="AB38" s="112"/>
      <c r="AC38" s="145">
        <v>1.0518487037824055E-2</v>
      </c>
      <c r="AD38" s="93">
        <v>15.146981158407597</v>
      </c>
      <c r="AE38" s="113">
        <v>34.977707159632772</v>
      </c>
      <c r="AF38" s="113">
        <v>-34.977707159632772</v>
      </c>
      <c r="AH38" s="110">
        <v>1.0131712259371835E-3</v>
      </c>
      <c r="AI38" s="140">
        <v>-1.7299752276660754</v>
      </c>
      <c r="AJ38" s="111">
        <v>6.7712166221052863</v>
      </c>
      <c r="AK38" s="111">
        <v>-6.7712166221052863</v>
      </c>
      <c r="AL38" s="112"/>
      <c r="AM38" s="145">
        <v>1.0518487037824055E-2</v>
      </c>
      <c r="AN38" s="93">
        <v>-16.896912737186554</v>
      </c>
      <c r="AO38" s="113">
        <v>36.268780656806989</v>
      </c>
      <c r="AP38" s="113">
        <v>-36.268780656806989</v>
      </c>
    </row>
    <row r="39" spans="1:42">
      <c r="A39" s="48">
        <v>4624</v>
      </c>
      <c r="B39" s="89">
        <v>0.12867274569402229</v>
      </c>
      <c r="C39" s="90">
        <v>1.1056806913160504E-2</v>
      </c>
      <c r="D39" s="91">
        <v>0</v>
      </c>
      <c r="E39" s="54">
        <v>2.6414011794576719</v>
      </c>
      <c r="F39" s="92">
        <f t="shared" si="0"/>
        <v>-2.6414011794576719</v>
      </c>
      <c r="G39" s="93">
        <f t="shared" si="1"/>
        <v>12.505579978949925</v>
      </c>
      <c r="H39" s="94">
        <v>36</v>
      </c>
      <c r="I39" s="95">
        <f t="shared" si="2"/>
        <v>6.9770001908403803</v>
      </c>
      <c r="J39" s="95">
        <f t="shared" si="3"/>
        <v>313.6325511738645</v>
      </c>
      <c r="K39" s="96">
        <f t="shared" si="4"/>
        <v>17.709673943183272</v>
      </c>
      <c r="L39" s="97">
        <f t="shared" si="5"/>
        <v>17.686163724133177</v>
      </c>
      <c r="M39" s="98">
        <f t="shared" si="6"/>
        <v>35.372327448266354</v>
      </c>
      <c r="N39" s="98">
        <f t="shared" si="7"/>
        <v>-35.372327448266354</v>
      </c>
      <c r="X39" s="89">
        <v>1.0131712259371835E-3</v>
      </c>
      <c r="Y39" s="140">
        <v>5.1806298610184705</v>
      </c>
      <c r="Z39" s="111">
        <v>7.58991339198852</v>
      </c>
      <c r="AA39" s="111">
        <v>-7.58991339198852</v>
      </c>
      <c r="AB39" s="112"/>
      <c r="AC39" s="145">
        <v>1.1056806913160504E-2</v>
      </c>
      <c r="AD39" s="93">
        <v>12.505579978949925</v>
      </c>
      <c r="AE39" s="113">
        <v>35.372327448266354</v>
      </c>
      <c r="AF39" s="113">
        <v>-35.372327448266354</v>
      </c>
      <c r="AH39" s="89">
        <v>1.0131712259371835E-3</v>
      </c>
      <c r="AI39" s="140">
        <v>-0.3273387438349733</v>
      </c>
      <c r="AJ39" s="111">
        <v>7.3292352205815678</v>
      </c>
      <c r="AK39" s="111">
        <v>-7.3292352205815678</v>
      </c>
      <c r="AL39" s="112"/>
      <c r="AM39" s="145">
        <v>1.1056806913160504E-2</v>
      </c>
      <c r="AN39" s="93">
        <v>-20.965285999417716</v>
      </c>
      <c r="AO39" s="113">
        <v>37.166483399772865</v>
      </c>
      <c r="AP39" s="113">
        <v>-37.166483399772865</v>
      </c>
    </row>
    <row r="40" spans="1:42">
      <c r="A40" s="48">
        <v>4623</v>
      </c>
      <c r="B40" s="89">
        <v>0.39361702127659576</v>
      </c>
      <c r="C40" s="90">
        <v>1.1155971100722481E-2</v>
      </c>
      <c r="D40" s="91">
        <v>7</v>
      </c>
      <c r="E40" s="54">
        <v>8.8038970539145094</v>
      </c>
      <c r="F40" s="92">
        <f t="shared" si="0"/>
        <v>-1.8038970539145094</v>
      </c>
      <c r="G40" s="93">
        <f t="shared" si="1"/>
        <v>10.701682925035415</v>
      </c>
      <c r="H40" s="94">
        <v>37</v>
      </c>
      <c r="I40" s="95">
        <f t="shared" si="2"/>
        <v>3.2540445811214465</v>
      </c>
      <c r="J40" s="95">
        <f t="shared" si="3"/>
        <v>316.88659575498593</v>
      </c>
      <c r="K40" s="96">
        <f t="shared" si="4"/>
        <v>17.801308821403723</v>
      </c>
      <c r="L40" s="97">
        <f t="shared" si="5"/>
        <v>17.777431600473047</v>
      </c>
      <c r="M40" s="98">
        <f t="shared" si="6"/>
        <v>35.554863200946095</v>
      </c>
      <c r="N40" s="98">
        <f t="shared" si="7"/>
        <v>-35.554863200946095</v>
      </c>
      <c r="X40" s="89">
        <v>1.0131712259371835E-3</v>
      </c>
      <c r="Y40" s="140">
        <v>5.0986608529998065</v>
      </c>
      <c r="Z40" s="111">
        <v>7.5916832402138859</v>
      </c>
      <c r="AA40" s="111">
        <v>-7.5916832402138859</v>
      </c>
      <c r="AB40" s="112"/>
      <c r="AC40" s="145">
        <v>1.1155971100722481E-2</v>
      </c>
      <c r="AD40" s="93">
        <v>10.701682925035415</v>
      </c>
      <c r="AE40" s="113">
        <v>35.554863200946095</v>
      </c>
      <c r="AF40" s="113">
        <v>-35.554863200946095</v>
      </c>
      <c r="AH40" s="89">
        <v>1.0131712259371835E-3</v>
      </c>
      <c r="AI40" s="140">
        <v>-0.591882220338808</v>
      </c>
      <c r="AJ40" s="111">
        <v>7.348304166597023</v>
      </c>
      <c r="AK40" s="111">
        <v>-7.348304166597023</v>
      </c>
      <c r="AL40" s="112"/>
      <c r="AM40" s="145">
        <v>1.1155971100722481E-2</v>
      </c>
      <c r="AN40" s="93">
        <v>-24.452253007209407</v>
      </c>
      <c r="AO40" s="113">
        <v>37.812247385467145</v>
      </c>
      <c r="AP40" s="113">
        <v>-37.812247385467145</v>
      </c>
    </row>
    <row r="41" spans="1:42">
      <c r="A41" s="48">
        <v>4621</v>
      </c>
      <c r="B41" s="110">
        <v>0.17426545086119555</v>
      </c>
      <c r="C41" s="90">
        <v>1.1269301600793313E-2</v>
      </c>
      <c r="D41" s="91">
        <v>1</v>
      </c>
      <c r="E41" s="54">
        <v>3.7090226740582493</v>
      </c>
      <c r="F41" s="92">
        <f t="shared" si="0"/>
        <v>-2.7090226740582493</v>
      </c>
      <c r="G41" s="93">
        <f t="shared" si="1"/>
        <v>7.992660250977166</v>
      </c>
      <c r="H41" s="94">
        <v>38</v>
      </c>
      <c r="I41" s="95">
        <f t="shared" si="2"/>
        <v>7.3388038485617075</v>
      </c>
      <c r="J41" s="95">
        <f t="shared" si="3"/>
        <v>324.22539960354766</v>
      </c>
      <c r="K41" s="96">
        <f t="shared" si="4"/>
        <v>18.006260011550086</v>
      </c>
      <c r="L41" s="97">
        <f t="shared" si="5"/>
        <v>17.981548160348559</v>
      </c>
      <c r="M41" s="98">
        <f t="shared" si="6"/>
        <v>35.963096320697119</v>
      </c>
      <c r="N41" s="98">
        <f t="shared" si="7"/>
        <v>-35.963096320697119</v>
      </c>
      <c r="X41" s="89">
        <v>1.0131712259371835E-3</v>
      </c>
      <c r="Y41" s="140">
        <v>4.976042440502277</v>
      </c>
      <c r="Z41" s="111">
        <v>7.5956422275504147</v>
      </c>
      <c r="AA41" s="111">
        <v>-7.5956422275504147</v>
      </c>
      <c r="AB41" s="112"/>
      <c r="AC41" s="145">
        <v>1.1269301600793313E-2</v>
      </c>
      <c r="AD41" s="93">
        <v>7.992660250977166</v>
      </c>
      <c r="AE41" s="113">
        <v>35.963096320697119</v>
      </c>
      <c r="AF41" s="113">
        <v>-35.963096320697119</v>
      </c>
      <c r="AH41" s="89">
        <v>1.0131712259371835E-3</v>
      </c>
      <c r="AI41" s="140">
        <v>-0.93861289796172087</v>
      </c>
      <c r="AJ41" s="111">
        <v>7.3809470995254314</v>
      </c>
      <c r="AK41" s="111">
        <v>-7.3809470995254314</v>
      </c>
      <c r="AL41" s="112"/>
      <c r="AM41" s="145">
        <v>1.1269301600793313E-2</v>
      </c>
      <c r="AN41" s="93">
        <v>-28.772416710621169</v>
      </c>
      <c r="AO41" s="113">
        <v>38.782384333097262</v>
      </c>
      <c r="AP41" s="113">
        <v>-38.782384333097262</v>
      </c>
    </row>
    <row r="42" spans="1:42">
      <c r="A42" s="48">
        <v>4622</v>
      </c>
      <c r="B42" s="89">
        <v>0.18743667679837894</v>
      </c>
      <c r="C42" s="90">
        <v>1.1269301600793313E-2</v>
      </c>
      <c r="D42" s="91">
        <v>3</v>
      </c>
      <c r="E42" s="54">
        <v>4.0098885720656643</v>
      </c>
      <c r="F42" s="92">
        <f t="shared" si="0"/>
        <v>-1.0098885720656643</v>
      </c>
      <c r="G42" s="93">
        <f t="shared" si="1"/>
        <v>6.9827716789115017</v>
      </c>
      <c r="H42" s="94">
        <v>39</v>
      </c>
      <c r="I42" s="95">
        <f t="shared" si="2"/>
        <v>1.0198749279888264</v>
      </c>
      <c r="J42" s="95">
        <f t="shared" si="3"/>
        <v>325.2452745315365</v>
      </c>
      <c r="K42" s="96">
        <f t="shared" si="4"/>
        <v>18.034557785860358</v>
      </c>
      <c r="L42" s="97">
        <f t="shared" si="5"/>
        <v>18.009729189919387</v>
      </c>
      <c r="M42" s="98">
        <f t="shared" si="6"/>
        <v>36.019458379838774</v>
      </c>
      <c r="N42" s="98">
        <f t="shared" si="7"/>
        <v>-36.019458379838774</v>
      </c>
      <c r="X42" s="89">
        <v>1.0131712259371835E-3</v>
      </c>
      <c r="Y42" s="140">
        <v>4.91860623547075</v>
      </c>
      <c r="Z42" s="111">
        <v>7.5965106001685969</v>
      </c>
      <c r="AA42" s="111">
        <v>-7.5965106001685969</v>
      </c>
      <c r="AB42" s="112"/>
      <c r="AC42" s="145">
        <v>1.1269301600793313E-2</v>
      </c>
      <c r="AD42" s="93">
        <v>6.9827716789115017</v>
      </c>
      <c r="AE42" s="113">
        <v>36.019458379838774</v>
      </c>
      <c r="AF42" s="113">
        <v>-36.019458379838774</v>
      </c>
      <c r="AH42" s="89">
        <v>1.0131712259371835E-3</v>
      </c>
      <c r="AI42" s="140">
        <v>-1.1440497342455302</v>
      </c>
      <c r="AJ42" s="111">
        <v>7.3923722889476684</v>
      </c>
      <c r="AK42" s="111">
        <v>-7.3923722889476684</v>
      </c>
      <c r="AL42" s="112"/>
      <c r="AM42" s="145">
        <v>1.1269301600793313E-2</v>
      </c>
      <c r="AN42" s="93">
        <v>-31.428898615764119</v>
      </c>
      <c r="AO42" s="113">
        <v>39.142876035442512</v>
      </c>
      <c r="AP42" s="113">
        <v>-39.142876035442512</v>
      </c>
    </row>
    <row r="43" spans="1:42">
      <c r="A43" s="48">
        <v>4785</v>
      </c>
      <c r="B43" s="89">
        <v>5.167173252279636E-2</v>
      </c>
      <c r="C43" s="90">
        <v>1.1393256835245787E-2</v>
      </c>
      <c r="D43" s="91">
        <v>5</v>
      </c>
      <c r="E43" s="54">
        <v>1.0173813245340486</v>
      </c>
      <c r="F43" s="92">
        <f t="shared" si="0"/>
        <v>3.9826186754659512</v>
      </c>
      <c r="G43" s="93">
        <f t="shared" si="1"/>
        <v>10.965390354377453</v>
      </c>
      <c r="H43" s="94">
        <v>40</v>
      </c>
      <c r="I43" s="95">
        <f t="shared" si="2"/>
        <v>15.861251514170167</v>
      </c>
      <c r="J43" s="95">
        <f t="shared" si="3"/>
        <v>341.10652604570669</v>
      </c>
      <c r="K43" s="96">
        <f t="shared" si="4"/>
        <v>18.46906944179123</v>
      </c>
      <c r="L43" s="97">
        <f t="shared" si="5"/>
        <v>18.44240175718706</v>
      </c>
      <c r="M43" s="98">
        <f t="shared" si="6"/>
        <v>36.88480351437412</v>
      </c>
      <c r="N43" s="98">
        <f t="shared" si="7"/>
        <v>-36.88480351437412</v>
      </c>
      <c r="X43" s="89">
        <v>1.0131712259371835E-3</v>
      </c>
      <c r="Y43" s="140">
        <v>4.7667348329549606</v>
      </c>
      <c r="Z43" s="111">
        <v>7.6025791971467642</v>
      </c>
      <c r="AA43" s="111">
        <v>-7.6025791971467642</v>
      </c>
      <c r="AB43" s="112"/>
      <c r="AC43" s="145">
        <v>1.1393256835245787E-2</v>
      </c>
      <c r="AD43" s="93">
        <v>10.965390354377453</v>
      </c>
      <c r="AE43" s="113">
        <v>36.88480351437412</v>
      </c>
      <c r="AF43" s="113">
        <v>-36.88480351437412</v>
      </c>
      <c r="AH43" s="89">
        <v>1.0131712259371835E-3</v>
      </c>
      <c r="AI43" s="140">
        <v>-1.5385576440057822</v>
      </c>
      <c r="AJ43" s="111">
        <v>7.4343530687932908</v>
      </c>
      <c r="AK43" s="111">
        <v>-7.4343530687932908</v>
      </c>
      <c r="AL43" s="112"/>
      <c r="AM43" s="145">
        <v>1.1393256835245787E-2</v>
      </c>
      <c r="AN43" s="93">
        <v>-28.354288091915699</v>
      </c>
      <c r="AO43" s="113">
        <v>39.620591738745844</v>
      </c>
      <c r="AP43" s="113">
        <v>-39.620591738745844</v>
      </c>
    </row>
    <row r="44" spans="1:42">
      <c r="A44" s="48">
        <v>4784</v>
      </c>
      <c r="B44" s="89">
        <v>0.11246200607902737</v>
      </c>
      <c r="C44" s="90">
        <v>1.1393256835245787E-2</v>
      </c>
      <c r="D44" s="91">
        <v>3</v>
      </c>
      <c r="E44" s="54">
        <v>2.3390207966416239</v>
      </c>
      <c r="F44" s="92">
        <f t="shared" si="0"/>
        <v>0.66097920335837612</v>
      </c>
      <c r="G44" s="93">
        <f t="shared" si="1"/>
        <v>11.626369557735829</v>
      </c>
      <c r="H44" s="94">
        <v>41</v>
      </c>
      <c r="I44" s="95">
        <f t="shared" si="2"/>
        <v>0.43689350727227355</v>
      </c>
      <c r="J44" s="95">
        <f t="shared" si="3"/>
        <v>341.54341955297895</v>
      </c>
      <c r="K44" s="96">
        <f t="shared" si="4"/>
        <v>18.480893364580051</v>
      </c>
      <c r="L44" s="97">
        <f t="shared" si="5"/>
        <v>18.454174404375209</v>
      </c>
      <c r="M44" s="98">
        <f t="shared" si="6"/>
        <v>36.908348808750418</v>
      </c>
      <c r="N44" s="98">
        <f t="shared" si="7"/>
        <v>-36.908348808750418</v>
      </c>
      <c r="X44" s="89">
        <v>1.0131712259371835E-3</v>
      </c>
      <c r="Y44" s="140">
        <v>4.7177368735164427</v>
      </c>
      <c r="Z44" s="111">
        <v>7.6032105916284287</v>
      </c>
      <c r="AA44" s="111">
        <v>-7.6032105916284287</v>
      </c>
      <c r="AB44" s="112"/>
      <c r="AC44" s="145">
        <v>1.1393256835245787E-2</v>
      </c>
      <c r="AD44" s="93">
        <v>11.626369557735829</v>
      </c>
      <c r="AE44" s="113">
        <v>36.908348808750418</v>
      </c>
      <c r="AF44" s="113">
        <v>-36.908348808750418</v>
      </c>
      <c r="AH44" s="89">
        <v>1.0131712259371835E-3</v>
      </c>
      <c r="AI44" s="140">
        <v>-1.7204353400976995</v>
      </c>
      <c r="AJ44" s="111">
        <v>7.4432452817200954</v>
      </c>
      <c r="AK44" s="111">
        <v>-7.4432452817200954</v>
      </c>
      <c r="AL44" s="112"/>
      <c r="AM44" s="145">
        <v>1.1393256835245787E-2</v>
      </c>
      <c r="AN44" s="93">
        <v>-29.058272107567323</v>
      </c>
      <c r="AO44" s="113">
        <v>39.645476007306435</v>
      </c>
      <c r="AP44" s="113">
        <v>-39.645476007306435</v>
      </c>
    </row>
    <row r="45" spans="1:42">
      <c r="A45" s="48">
        <v>4783</v>
      </c>
      <c r="B45" s="89">
        <v>0.28419452887537999</v>
      </c>
      <c r="C45" s="90">
        <v>1.1393256835245787E-2</v>
      </c>
      <c r="D45" s="91">
        <v>7</v>
      </c>
      <c r="E45" s="54">
        <v>6.3097363835099891</v>
      </c>
      <c r="F45" s="92">
        <f t="shared" si="0"/>
        <v>0.69026361649001089</v>
      </c>
      <c r="G45" s="93">
        <f t="shared" si="1"/>
        <v>12.31663317422584</v>
      </c>
      <c r="H45" s="94">
        <v>42</v>
      </c>
      <c r="I45" s="95">
        <f t="shared" si="2"/>
        <v>0.47646386024986881</v>
      </c>
      <c r="J45" s="95">
        <f t="shared" si="3"/>
        <v>342.0198834132288</v>
      </c>
      <c r="K45" s="96">
        <f t="shared" si="4"/>
        <v>18.493779587018679</v>
      </c>
      <c r="L45" s="97">
        <f t="shared" si="5"/>
        <v>18.46700466958864</v>
      </c>
      <c r="M45" s="98">
        <f t="shared" si="6"/>
        <v>36.93400933917728</v>
      </c>
      <c r="N45" s="98">
        <f t="shared" si="7"/>
        <v>-36.93400933917728</v>
      </c>
      <c r="X45" s="89">
        <v>1.0131712259371835E-3</v>
      </c>
      <c r="Y45" s="140">
        <v>4.4201840596906719</v>
      </c>
      <c r="Z45" s="111">
        <v>7.6264588855301199</v>
      </c>
      <c r="AA45" s="111">
        <v>-7.6264588855301199</v>
      </c>
      <c r="AB45" s="112"/>
      <c r="AC45" s="145">
        <v>1.1393256835245787E-2</v>
      </c>
      <c r="AD45" s="93">
        <v>12.31663317422584</v>
      </c>
      <c r="AE45" s="113">
        <v>36.93400933917728</v>
      </c>
      <c r="AF45" s="113">
        <v>-36.93400933917728</v>
      </c>
      <c r="AH45" s="89">
        <v>1.0131712259371835E-3</v>
      </c>
      <c r="AI45" s="140">
        <v>-2.3098083223091672</v>
      </c>
      <c r="AJ45" s="111">
        <v>7.5359866817032621</v>
      </c>
      <c r="AK45" s="111">
        <v>-7.5359866817032621</v>
      </c>
      <c r="AL45" s="112"/>
      <c r="AM45" s="145">
        <v>1.1393256835245787E-2</v>
      </c>
      <c r="AN45" s="93">
        <v>-30.13775752893304</v>
      </c>
      <c r="AO45" s="113">
        <v>39.703924311485302</v>
      </c>
      <c r="AP45" s="113">
        <v>-39.703924311485302</v>
      </c>
    </row>
    <row r="46" spans="1:42">
      <c r="A46" s="48">
        <v>5008</v>
      </c>
      <c r="B46" s="110">
        <v>0.10081053698074975</v>
      </c>
      <c r="C46" s="90">
        <v>1.1499504179062191E-2</v>
      </c>
      <c r="D46" s="91">
        <v>2</v>
      </c>
      <c r="E46" s="54">
        <v>2.0771667677752488</v>
      </c>
      <c r="F46" s="92">
        <f t="shared" si="0"/>
        <v>-7.7166767775248779E-2</v>
      </c>
      <c r="G46" s="93">
        <f t="shared" si="1"/>
        <v>12.239466406450592</v>
      </c>
      <c r="H46" s="94">
        <v>43</v>
      </c>
      <c r="I46" s="95">
        <f t="shared" si="2"/>
        <v>5.9547100488791735E-3</v>
      </c>
      <c r="J46" s="95">
        <f t="shared" si="3"/>
        <v>342.02583812327765</v>
      </c>
      <c r="K46" s="96">
        <f t="shared" si="4"/>
        <v>18.493940578559176</v>
      </c>
      <c r="L46" s="97">
        <f t="shared" si="5"/>
        <v>18.467164961544281</v>
      </c>
      <c r="M46" s="98">
        <f t="shared" si="6"/>
        <v>36.934329923088562</v>
      </c>
      <c r="N46" s="98">
        <f t="shared" si="7"/>
        <v>-36.934329923088562</v>
      </c>
      <c r="X46" s="89">
        <v>1.0131712259371835E-3</v>
      </c>
      <c r="Y46" s="140">
        <v>4.3955821167913962</v>
      </c>
      <c r="Z46" s="111">
        <v>7.6266175700199392</v>
      </c>
      <c r="AA46" s="111">
        <v>-7.6266175700199392</v>
      </c>
      <c r="AB46" s="112"/>
      <c r="AC46" s="145">
        <v>1.1499504179062191E-2</v>
      </c>
      <c r="AD46" s="93">
        <v>12.239466406450592</v>
      </c>
      <c r="AE46" s="113">
        <v>36.934329923088562</v>
      </c>
      <c r="AF46" s="113">
        <v>-36.934329923088562</v>
      </c>
      <c r="AH46" s="89">
        <v>1.0131712259371835E-3</v>
      </c>
      <c r="AI46" s="140">
        <v>-2.4157253804988978</v>
      </c>
      <c r="AJ46" s="111">
        <v>7.5389628515519407</v>
      </c>
      <c r="AK46" s="111">
        <v>-7.5389628515519407</v>
      </c>
      <c r="AL46" s="112"/>
      <c r="AM46" s="145">
        <v>1.1499504179062191E-2</v>
      </c>
      <c r="AN46" s="93">
        <v>-31.495846798292806</v>
      </c>
      <c r="AO46" s="113">
        <v>39.796258424308817</v>
      </c>
      <c r="AP46" s="113">
        <v>-39.796258424308817</v>
      </c>
    </row>
    <row r="47" spans="1:42">
      <c r="A47" s="48">
        <v>5007</v>
      </c>
      <c r="B47" s="89">
        <v>0.12512664640324217</v>
      </c>
      <c r="C47" s="90">
        <v>1.1499504179062191E-2</v>
      </c>
      <c r="D47" s="91">
        <v>0</v>
      </c>
      <c r="E47" s="54">
        <v>2.6177449548553025</v>
      </c>
      <c r="F47" s="92">
        <f t="shared" si="0"/>
        <v>-2.6177449548553025</v>
      </c>
      <c r="G47" s="93">
        <f t="shared" si="1"/>
        <v>9.62172145159529</v>
      </c>
      <c r="H47" s="94">
        <v>44</v>
      </c>
      <c r="I47" s="95">
        <f t="shared" si="2"/>
        <v>6.8525886486703893</v>
      </c>
      <c r="J47" s="95">
        <f t="shared" si="3"/>
        <v>348.87842677194806</v>
      </c>
      <c r="K47" s="96">
        <f t="shared" si="4"/>
        <v>18.678287576005143</v>
      </c>
      <c r="L47" s="97">
        <f t="shared" si="5"/>
        <v>18.650702855066033</v>
      </c>
      <c r="M47" s="98">
        <f t="shared" si="6"/>
        <v>37.301405710132066</v>
      </c>
      <c r="N47" s="98">
        <f t="shared" si="7"/>
        <v>-37.301405710132066</v>
      </c>
      <c r="X47" s="89">
        <v>1.0131712259371835E-3</v>
      </c>
      <c r="Y47" s="140">
        <v>4.3083659334122792</v>
      </c>
      <c r="Z47" s="111">
        <v>7.6286115854031067</v>
      </c>
      <c r="AA47" s="111">
        <v>-7.6286115854031067</v>
      </c>
      <c r="AB47" s="112"/>
      <c r="AC47" s="145">
        <v>1.1499504179062191E-2</v>
      </c>
      <c r="AD47" s="93">
        <v>9.62172145159529</v>
      </c>
      <c r="AE47" s="113">
        <v>37.301405710132066</v>
      </c>
      <c r="AF47" s="113">
        <v>-37.301405710132066</v>
      </c>
      <c r="AH47" s="89">
        <v>1.0131712259371835E-3</v>
      </c>
      <c r="AI47" s="140">
        <v>-2.6831726887970504</v>
      </c>
      <c r="AJ47" s="111">
        <v>7.5579111825740037</v>
      </c>
      <c r="AK47" s="111">
        <v>-7.5579111825740037</v>
      </c>
      <c r="AL47" s="112"/>
      <c r="AM47" s="145">
        <v>1.1499504179062191E-2</v>
      </c>
      <c r="AN47" s="93">
        <v>-35.523414358256524</v>
      </c>
      <c r="AO47" s="113">
        <v>40.599188798998291</v>
      </c>
      <c r="AP47" s="113">
        <v>-40.599188798998291</v>
      </c>
    </row>
    <row r="48" spans="1:42">
      <c r="A48" s="48">
        <v>5182</v>
      </c>
      <c r="B48" s="89">
        <v>6.7375886524822709E-2</v>
      </c>
      <c r="C48" s="90">
        <v>1.2044907210653068E-2</v>
      </c>
      <c r="D48" s="91">
        <v>3</v>
      </c>
      <c r="E48" s="54">
        <v>1.4059605568921967</v>
      </c>
      <c r="F48" s="92">
        <f t="shared" si="0"/>
        <v>1.5940394431078033</v>
      </c>
      <c r="G48" s="93">
        <f t="shared" si="1"/>
        <v>11.215760894703093</v>
      </c>
      <c r="H48" s="94">
        <v>45</v>
      </c>
      <c r="I48" s="95">
        <f t="shared" si="2"/>
        <v>2.5409617461834357</v>
      </c>
      <c r="J48" s="95">
        <f t="shared" si="3"/>
        <v>351.41938851813148</v>
      </c>
      <c r="K48" s="96">
        <f t="shared" si="4"/>
        <v>18.746183305359292</v>
      </c>
      <c r="L48" s="97">
        <f t="shared" si="5"/>
        <v>18.718296527377372</v>
      </c>
      <c r="M48" s="98">
        <f t="shared" si="6"/>
        <v>37.436593054754745</v>
      </c>
      <c r="N48" s="98">
        <f t="shared" si="7"/>
        <v>-37.436593054754745</v>
      </c>
      <c r="X48" s="110">
        <v>1.0131712259371835E-3</v>
      </c>
      <c r="Y48" s="140">
        <v>4.2241436728132289</v>
      </c>
      <c r="Z48" s="111">
        <v>7.6304705811966693</v>
      </c>
      <c r="AA48" s="111">
        <v>-7.6304705811966693</v>
      </c>
      <c r="AB48" s="112"/>
      <c r="AC48" s="145">
        <v>1.2044907210653068E-2</v>
      </c>
      <c r="AD48" s="93">
        <v>11.215760894703093</v>
      </c>
      <c r="AE48" s="113">
        <v>37.436593054754745</v>
      </c>
      <c r="AF48" s="113">
        <v>-37.436593054754745</v>
      </c>
      <c r="AH48" s="110">
        <v>1.0131712259371835E-3</v>
      </c>
      <c r="AI48" s="140">
        <v>-2.9486990079009328</v>
      </c>
      <c r="AJ48" s="111">
        <v>7.5765418991646776</v>
      </c>
      <c r="AK48" s="111">
        <v>-7.5765418991646776</v>
      </c>
      <c r="AL48" s="112"/>
      <c r="AM48" s="145">
        <v>1.2044907210653068E-2</v>
      </c>
      <c r="AN48" s="93">
        <v>-35.011141582941143</v>
      </c>
      <c r="AO48" s="113">
        <v>40.61204653443523</v>
      </c>
      <c r="AP48" s="113">
        <v>-40.61204653443523</v>
      </c>
    </row>
    <row r="49" spans="1:42">
      <c r="A49" s="48">
        <v>5183</v>
      </c>
      <c r="B49" s="89">
        <v>0.10587639311043566</v>
      </c>
      <c r="C49" s="90">
        <v>1.2044907210653068E-2</v>
      </c>
      <c r="D49" s="91">
        <v>1</v>
      </c>
      <c r="E49" s="54">
        <v>2.2808587303489882</v>
      </c>
      <c r="F49" s="92">
        <f t="shared" si="0"/>
        <v>-1.2808587303489882</v>
      </c>
      <c r="G49" s="93">
        <f t="shared" si="1"/>
        <v>9.9349021643541047</v>
      </c>
      <c r="H49" s="94">
        <v>46</v>
      </c>
      <c r="I49" s="95">
        <f t="shared" si="2"/>
        <v>1.6405990871112222</v>
      </c>
      <c r="J49" s="95">
        <f t="shared" si="3"/>
        <v>353.05998760524272</v>
      </c>
      <c r="K49" s="96">
        <f t="shared" si="4"/>
        <v>18.789890569272689</v>
      </c>
      <c r="L49" s="97">
        <f t="shared" si="5"/>
        <v>18.761808182030613</v>
      </c>
      <c r="M49" s="98">
        <f t="shared" si="6"/>
        <v>37.523616364061226</v>
      </c>
      <c r="N49" s="98">
        <f t="shared" si="7"/>
        <v>-37.523616364061226</v>
      </c>
      <c r="X49" s="110">
        <v>1.0131712259371835E-3</v>
      </c>
      <c r="Y49" s="140">
        <v>4.1957128933329759</v>
      </c>
      <c r="Z49" s="111">
        <v>7.6306823896015326</v>
      </c>
      <c r="AA49" s="111">
        <v>-7.6306823896015326</v>
      </c>
      <c r="AB49" s="112"/>
      <c r="AC49" s="145">
        <v>1.2044907210653068E-2</v>
      </c>
      <c r="AD49" s="93">
        <v>9.9349021643541047</v>
      </c>
      <c r="AE49" s="113">
        <v>37.523616364061226</v>
      </c>
      <c r="AF49" s="113">
        <v>-37.523616364061226</v>
      </c>
      <c r="AH49" s="110">
        <v>1.0131712259371835E-3</v>
      </c>
      <c r="AI49" s="140">
        <v>-3.0679075342617517</v>
      </c>
      <c r="AJ49" s="111">
        <v>7.5802915175378711</v>
      </c>
      <c r="AK49" s="111">
        <v>-7.5802915175378711</v>
      </c>
      <c r="AL49" s="112"/>
      <c r="AM49" s="145">
        <v>1.2044907210653068E-2</v>
      </c>
      <c r="AN49" s="93">
        <v>-37.649830329288129</v>
      </c>
      <c r="AO49" s="113">
        <v>40.951700906557221</v>
      </c>
      <c r="AP49" s="113">
        <v>-40.951700906557221</v>
      </c>
    </row>
    <row r="50" spans="1:42">
      <c r="A50" s="48">
        <v>3896</v>
      </c>
      <c r="B50" s="89">
        <v>0.2649442755825735</v>
      </c>
      <c r="C50" s="90">
        <v>1.2090947726306841E-2</v>
      </c>
      <c r="D50" s="91">
        <v>4</v>
      </c>
      <c r="E50" s="54">
        <v>6.1234199419629007</v>
      </c>
      <c r="F50" s="92">
        <f t="shared" si="0"/>
        <v>-2.1234199419629007</v>
      </c>
      <c r="G50" s="93">
        <f t="shared" si="1"/>
        <v>7.8114822223912039</v>
      </c>
      <c r="H50" s="94">
        <v>47</v>
      </c>
      <c r="I50" s="95">
        <f t="shared" si="2"/>
        <v>4.5089122499257286</v>
      </c>
      <c r="J50" s="95">
        <f t="shared" si="3"/>
        <v>357.56889985516847</v>
      </c>
      <c r="K50" s="96">
        <f t="shared" si="4"/>
        <v>18.909492321455076</v>
      </c>
      <c r="L50" s="97">
        <f t="shared" si="5"/>
        <v>18.880869988485244</v>
      </c>
      <c r="M50" s="98">
        <f t="shared" si="6"/>
        <v>37.761739976970489</v>
      </c>
      <c r="N50" s="98">
        <f t="shared" si="7"/>
        <v>-37.761739976970489</v>
      </c>
      <c r="X50" s="110">
        <v>1.0131712259371835E-3</v>
      </c>
      <c r="Y50" s="140">
        <v>4.1364960778128026</v>
      </c>
      <c r="Z50" s="111">
        <v>7.6316011950553273</v>
      </c>
      <c r="AA50" s="111">
        <v>-7.6316011950553273</v>
      </c>
      <c r="AB50" s="112"/>
      <c r="AC50" s="145">
        <v>1.2090947726306841E-2</v>
      </c>
      <c r="AD50" s="93">
        <v>7.8114822223912039</v>
      </c>
      <c r="AE50" s="113">
        <v>37.761739976970489</v>
      </c>
      <c r="AF50" s="113">
        <v>-37.761739976970489</v>
      </c>
      <c r="AH50" s="110">
        <v>1.0131712259371835E-3</v>
      </c>
      <c r="AI50" s="140">
        <v>-3.2758282584201699</v>
      </c>
      <c r="AJ50" s="111">
        <v>7.5916870359516322</v>
      </c>
      <c r="AK50" s="111">
        <v>-7.5916870359516322</v>
      </c>
      <c r="AL50" s="112"/>
      <c r="AM50" s="145">
        <v>1.2090947726306841E-2</v>
      </c>
      <c r="AN50" s="93">
        <v>-41.573499638939772</v>
      </c>
      <c r="AO50" s="113">
        <v>41.692784286490877</v>
      </c>
      <c r="AP50" s="113">
        <v>-41.692784286490877</v>
      </c>
    </row>
    <row r="51" spans="1:42">
      <c r="A51" s="48">
        <v>3895</v>
      </c>
      <c r="B51" s="89">
        <v>0.45187436676798381</v>
      </c>
      <c r="C51" s="90">
        <v>1.2090947726306841E-2</v>
      </c>
      <c r="D51" s="91">
        <v>17</v>
      </c>
      <c r="E51" s="54">
        <v>10.844110028403506</v>
      </c>
      <c r="F51" s="92">
        <f t="shared" si="0"/>
        <v>6.1558899715964941</v>
      </c>
      <c r="G51" s="93">
        <f t="shared" si="1"/>
        <v>13.967372193987698</v>
      </c>
      <c r="H51" s="94">
        <v>48</v>
      </c>
      <c r="I51" s="95">
        <f t="shared" si="2"/>
        <v>37.894981342402282</v>
      </c>
      <c r="J51" s="95">
        <f t="shared" si="3"/>
        <v>395.46388119757074</v>
      </c>
      <c r="K51" s="96">
        <f t="shared" si="4"/>
        <v>19.886273688088746</v>
      </c>
      <c r="L51" s="97">
        <f t="shared" si="5"/>
        <v>19.852980104025626</v>
      </c>
      <c r="M51" s="98">
        <f t="shared" si="6"/>
        <v>39.705960208051252</v>
      </c>
      <c r="N51" s="98">
        <f t="shared" si="7"/>
        <v>-39.705960208051252</v>
      </c>
      <c r="X51" s="89">
        <v>1.0131712259371835E-3</v>
      </c>
      <c r="Y51" s="140">
        <v>3.960221889773794</v>
      </c>
      <c r="Z51" s="111">
        <v>7.6397379864355308</v>
      </c>
      <c r="AA51" s="111">
        <v>-7.6397379864355308</v>
      </c>
      <c r="AB51" s="112"/>
      <c r="AC51" s="145">
        <v>1.2090947726306841E-2</v>
      </c>
      <c r="AD51" s="93">
        <v>13.967372193987698</v>
      </c>
      <c r="AE51" s="113">
        <v>39.705960208051252</v>
      </c>
      <c r="AF51" s="113">
        <v>-39.705960208051252</v>
      </c>
      <c r="AH51" s="89">
        <v>1.0131712259371835E-3</v>
      </c>
      <c r="AI51" s="140">
        <v>-3.7105971046407125</v>
      </c>
      <c r="AJ51" s="111">
        <v>7.6413132896811629</v>
      </c>
      <c r="AK51" s="111">
        <v>-7.6413132896811629</v>
      </c>
      <c r="AL51" s="112"/>
      <c r="AM51" s="145">
        <v>1.2090947726306841E-2</v>
      </c>
      <c r="AN51" s="93">
        <v>-36.98979942405947</v>
      </c>
      <c r="AO51" s="113">
        <v>42.683180602585345</v>
      </c>
      <c r="AP51" s="113">
        <v>-42.683180602585345</v>
      </c>
    </row>
    <row r="52" spans="1:42">
      <c r="A52" s="48">
        <v>5006</v>
      </c>
      <c r="B52" s="110">
        <v>1.4184397163120571E-2</v>
      </c>
      <c r="C52" s="90">
        <v>1.2349482929593425E-2</v>
      </c>
      <c r="D52" s="91">
        <v>1</v>
      </c>
      <c r="E52" s="54">
        <v>0.26828916722020196</v>
      </c>
      <c r="F52" s="92">
        <f t="shared" si="0"/>
        <v>0.73171083277979809</v>
      </c>
      <c r="G52" s="93">
        <f t="shared" si="1"/>
        <v>14.699083026767497</v>
      </c>
      <c r="H52" s="94">
        <v>49</v>
      </c>
      <c r="I52" s="95">
        <f t="shared" si="2"/>
        <v>0.53540074280730565</v>
      </c>
      <c r="J52" s="95">
        <f t="shared" si="3"/>
        <v>395.99928194037807</v>
      </c>
      <c r="K52" s="96">
        <f t="shared" si="4"/>
        <v>19.899730700197377</v>
      </c>
      <c r="L52" s="97">
        <f t="shared" si="5"/>
        <v>19.866369443356447</v>
      </c>
      <c r="M52" s="98">
        <f t="shared" si="6"/>
        <v>39.732738886712895</v>
      </c>
      <c r="N52" s="98">
        <f t="shared" si="7"/>
        <v>-39.732738886712895</v>
      </c>
      <c r="X52" s="110">
        <v>1.0131712259371835E-3</v>
      </c>
      <c r="Y52" s="140">
        <v>3.8410083036953893</v>
      </c>
      <c r="Z52" s="111">
        <v>7.6434566770852728</v>
      </c>
      <c r="AA52" s="111">
        <v>-7.6434566770852728</v>
      </c>
      <c r="AB52" s="112"/>
      <c r="AC52" s="145">
        <v>1.2349482929593425E-2</v>
      </c>
      <c r="AD52" s="93">
        <v>14.699083026767497</v>
      </c>
      <c r="AE52" s="113">
        <v>39.732738886712895</v>
      </c>
      <c r="AF52" s="113">
        <v>-39.732738886712895</v>
      </c>
      <c r="AH52" s="110">
        <v>1.0131712259371835E-3</v>
      </c>
      <c r="AI52" s="140">
        <v>-4.0456180938693294</v>
      </c>
      <c r="AJ52" s="111">
        <v>7.6706285019841767</v>
      </c>
      <c r="AK52" s="111">
        <v>-7.6706285019841767</v>
      </c>
      <c r="AL52" s="112"/>
      <c r="AM52" s="145">
        <v>1.2349482929593425E-2</v>
      </c>
      <c r="AN52" s="93">
        <v>-36.664411713929631</v>
      </c>
      <c r="AO52" s="113">
        <v>42.688112650755443</v>
      </c>
      <c r="AP52" s="113">
        <v>-42.688112650755443</v>
      </c>
    </row>
    <row r="53" spans="1:42">
      <c r="A53" s="48">
        <v>5185</v>
      </c>
      <c r="B53" s="89">
        <v>5.7750759878419454E-2</v>
      </c>
      <c r="C53" s="90">
        <v>1.2399065023374416E-2</v>
      </c>
      <c r="D53" s="91">
        <v>0</v>
      </c>
      <c r="E53" s="54">
        <v>1.2194694244284232</v>
      </c>
      <c r="F53" s="92">
        <f t="shared" si="0"/>
        <v>-1.2194694244284232</v>
      </c>
      <c r="G53" s="93">
        <f t="shared" si="1"/>
        <v>13.479613602339073</v>
      </c>
      <c r="H53" s="94">
        <v>50</v>
      </c>
      <c r="I53" s="95">
        <f t="shared" si="2"/>
        <v>1.4871056771157898</v>
      </c>
      <c r="J53" s="95">
        <f t="shared" si="3"/>
        <v>397.48638761749385</v>
      </c>
      <c r="K53" s="96">
        <f t="shared" si="4"/>
        <v>19.937060656413067</v>
      </c>
      <c r="L53" s="97">
        <f t="shared" si="5"/>
        <v>19.903511193966441</v>
      </c>
      <c r="M53" s="98">
        <f t="shared" si="6"/>
        <v>39.807022387932882</v>
      </c>
      <c r="N53" s="98">
        <f t="shared" si="7"/>
        <v>-39.807022387932882</v>
      </c>
      <c r="X53" s="89">
        <v>1.0131712259371835E-3</v>
      </c>
      <c r="Y53" s="140">
        <v>3.8213999418119391</v>
      </c>
      <c r="Z53" s="111">
        <v>7.6435572573105395</v>
      </c>
      <c r="AA53" s="111">
        <v>-7.6435572573105395</v>
      </c>
      <c r="AB53" s="112"/>
      <c r="AC53" s="145">
        <v>1.2399065023374416E-2</v>
      </c>
      <c r="AD53" s="93">
        <v>13.479613602339073</v>
      </c>
      <c r="AE53" s="113">
        <v>39.807022387932882</v>
      </c>
      <c r="AF53" s="113">
        <v>-39.807022387932882</v>
      </c>
      <c r="AH53" s="89">
        <v>1.0131712259371835E-3</v>
      </c>
      <c r="AI53" s="140">
        <v>-4.1329273734001832</v>
      </c>
      <c r="AJ53" s="111">
        <v>7.6726154319930506</v>
      </c>
      <c r="AK53" s="111">
        <v>-7.6726154319930506</v>
      </c>
      <c r="AL53" s="112"/>
      <c r="AM53" s="145">
        <v>1.2399065023374416E-2</v>
      </c>
      <c r="AN53" s="93">
        <v>-38.893993639644577</v>
      </c>
      <c r="AO53" s="113">
        <v>42.919031655997458</v>
      </c>
      <c r="AP53" s="113">
        <v>-42.919031655997458</v>
      </c>
    </row>
    <row r="54" spans="1:42">
      <c r="A54" s="48">
        <v>5184</v>
      </c>
      <c r="B54" s="89">
        <v>9.16919959473151E-2</v>
      </c>
      <c r="C54" s="90">
        <v>1.2399065023374416E-2</v>
      </c>
      <c r="D54" s="91">
        <v>2</v>
      </c>
      <c r="E54" s="54">
        <v>2.0002801857240762</v>
      </c>
      <c r="F54" s="92">
        <f t="shared" si="0"/>
        <v>-2.8018572407617626E-4</v>
      </c>
      <c r="G54" s="93">
        <f t="shared" si="1"/>
        <v>13.479333416614997</v>
      </c>
      <c r="H54" s="94">
        <v>51</v>
      </c>
      <c r="I54" s="95">
        <f t="shared" si="2"/>
        <v>7.850403997609117E-8</v>
      </c>
      <c r="J54" s="95">
        <f t="shared" si="3"/>
        <v>397.48638769599791</v>
      </c>
      <c r="K54" s="96">
        <f t="shared" si="4"/>
        <v>19.937060658381863</v>
      </c>
      <c r="L54" s="97">
        <f t="shared" si="5"/>
        <v>19.903511195925294</v>
      </c>
      <c r="M54" s="98">
        <f t="shared" si="6"/>
        <v>39.807022391850587</v>
      </c>
      <c r="N54" s="98">
        <f t="shared" si="7"/>
        <v>-39.807022391850587</v>
      </c>
      <c r="X54" s="89">
        <v>1.0131712259371835E-3</v>
      </c>
      <c r="Y54" s="140">
        <v>3.7241302914604164</v>
      </c>
      <c r="Z54" s="111">
        <v>7.6460318942770611</v>
      </c>
      <c r="AA54" s="111">
        <v>-7.6460318942770611</v>
      </c>
      <c r="AB54" s="112"/>
      <c r="AC54" s="145">
        <v>1.2399065023374416E-2</v>
      </c>
      <c r="AD54" s="93">
        <v>13.479333416614997</v>
      </c>
      <c r="AE54" s="113">
        <v>39.807022391850587</v>
      </c>
      <c r="AF54" s="113">
        <v>-39.807022391850587</v>
      </c>
      <c r="AH54" s="89">
        <v>1.0131712259371835E-3</v>
      </c>
      <c r="AI54" s="140">
        <v>-4.429655460548255</v>
      </c>
      <c r="AJ54" s="111">
        <v>7.6955280436175482</v>
      </c>
      <c r="AK54" s="111">
        <v>-7.6955280436175482</v>
      </c>
      <c r="AL54" s="112"/>
      <c r="AM54" s="145">
        <v>1.2399065023374416E-2</v>
      </c>
      <c r="AN54" s="93">
        <v>-40.183523402597743</v>
      </c>
      <c r="AO54" s="113">
        <v>42.995997501183737</v>
      </c>
      <c r="AP54" s="113">
        <v>-42.995997501183737</v>
      </c>
    </row>
    <row r="55" spans="1:42">
      <c r="A55" s="48">
        <v>4763</v>
      </c>
      <c r="B55" s="110">
        <v>0.33738601823708209</v>
      </c>
      <c r="C55" s="90">
        <v>1.259385182037116E-2</v>
      </c>
      <c r="D55" s="91">
        <v>5</v>
      </c>
      <c r="E55" s="54">
        <v>8.1722900182544826</v>
      </c>
      <c r="F55" s="92">
        <f t="shared" si="0"/>
        <v>-3.1722900182544826</v>
      </c>
      <c r="G55" s="93">
        <f t="shared" si="1"/>
        <v>10.307043398360515</v>
      </c>
      <c r="H55" s="94">
        <v>52</v>
      </c>
      <c r="I55" s="95">
        <f t="shared" si="2"/>
        <v>10.063423959917026</v>
      </c>
      <c r="J55" s="95">
        <f t="shared" si="3"/>
        <v>407.54981165591494</v>
      </c>
      <c r="K55" s="96">
        <f t="shared" si="4"/>
        <v>20.187862978926596</v>
      </c>
      <c r="L55" s="97">
        <f t="shared" si="5"/>
        <v>20.153030652004574</v>
      </c>
      <c r="M55" s="98">
        <f t="shared" si="6"/>
        <v>40.306061304009148</v>
      </c>
      <c r="N55" s="98">
        <f t="shared" si="7"/>
        <v>-40.306061304009148</v>
      </c>
      <c r="X55" s="110">
        <v>1.0131712259371835E-3</v>
      </c>
      <c r="Y55" s="140">
        <v>3.5302963795203932</v>
      </c>
      <c r="Z55" s="111">
        <v>7.655850890208419</v>
      </c>
      <c r="AA55" s="111">
        <v>-7.655850890208419</v>
      </c>
      <c r="AB55" s="112"/>
      <c r="AC55" s="145">
        <v>1.259385182037116E-2</v>
      </c>
      <c r="AD55" s="93">
        <v>10.307043398360515</v>
      </c>
      <c r="AE55" s="113">
        <v>40.306061304009148</v>
      </c>
      <c r="AF55" s="113">
        <v>-40.306061304009148</v>
      </c>
      <c r="AH55" s="110">
        <v>1.0131712259371835E-3</v>
      </c>
      <c r="AI55" s="140">
        <v>-4.8889143518597358</v>
      </c>
      <c r="AJ55" s="111">
        <v>7.750139821763609</v>
      </c>
      <c r="AK55" s="111">
        <v>-7.750139821763609</v>
      </c>
      <c r="AL55" s="112"/>
      <c r="AM55" s="145">
        <v>1.259385182037116E-2</v>
      </c>
      <c r="AN55" s="93">
        <v>-45.143567043352093</v>
      </c>
      <c r="AO55" s="113">
        <v>44.1188188487261</v>
      </c>
      <c r="AP55" s="113">
        <v>-44.1188188487261</v>
      </c>
    </row>
    <row r="56" spans="1:42">
      <c r="A56" s="48">
        <v>4762</v>
      </c>
      <c r="B56" s="110">
        <v>0.53444782168186433</v>
      </c>
      <c r="C56" s="90">
        <v>1.259385182037116E-2</v>
      </c>
      <c r="D56" s="91">
        <v>13</v>
      </c>
      <c r="E56" s="54">
        <v>13.372051906793088</v>
      </c>
      <c r="F56" s="92">
        <f t="shared" si="0"/>
        <v>-0.37205190679308764</v>
      </c>
      <c r="G56" s="93">
        <f t="shared" si="1"/>
        <v>9.9349914915674269</v>
      </c>
      <c r="H56" s="94">
        <v>53</v>
      </c>
      <c r="I56" s="95">
        <f t="shared" si="2"/>
        <v>0.13842262134837238</v>
      </c>
      <c r="J56" s="95">
        <f t="shared" si="3"/>
        <v>407.68823427726329</v>
      </c>
      <c r="K56" s="96">
        <f t="shared" si="4"/>
        <v>20.191291050283617</v>
      </c>
      <c r="L56" s="97">
        <f t="shared" si="5"/>
        <v>20.156440965640243</v>
      </c>
      <c r="M56" s="98">
        <f t="shared" si="6"/>
        <v>40.312881931280486</v>
      </c>
      <c r="N56" s="98">
        <f t="shared" si="7"/>
        <v>-40.312881931280486</v>
      </c>
      <c r="X56" s="89">
        <v>1.5197568389057751E-3</v>
      </c>
      <c r="Y56" s="140">
        <v>3.0651849695951849</v>
      </c>
      <c r="Z56" s="111">
        <v>7.7121431005105716</v>
      </c>
      <c r="AA56" s="111">
        <v>-7.7121431005105716</v>
      </c>
      <c r="AB56" s="112"/>
      <c r="AC56" s="145">
        <v>1.259385182037116E-2</v>
      </c>
      <c r="AD56" s="93">
        <v>9.9349914915674269</v>
      </c>
      <c r="AE56" s="113">
        <v>40.312881931280486</v>
      </c>
      <c r="AF56" s="113">
        <v>-40.312881931280486</v>
      </c>
      <c r="AH56" s="89">
        <v>1.5197568389057751E-3</v>
      </c>
      <c r="AI56" s="140">
        <v>-5.7298625139639459</v>
      </c>
      <c r="AJ56" s="111">
        <v>7.9305038392231211</v>
      </c>
      <c r="AK56" s="111">
        <v>-7.9305038392231211</v>
      </c>
      <c r="AL56" s="112"/>
      <c r="AM56" s="145">
        <v>1.259385182037116E-2</v>
      </c>
      <c r="AN56" s="93">
        <v>-46.810324860119934</v>
      </c>
      <c r="AO56" s="113">
        <v>44.243796476188763</v>
      </c>
      <c r="AP56" s="113">
        <v>-44.243796476188763</v>
      </c>
    </row>
    <row r="57" spans="1:42">
      <c r="A57" s="48">
        <v>4740</v>
      </c>
      <c r="B57" s="110">
        <v>6.8389057750759888E-2</v>
      </c>
      <c r="C57" s="90">
        <v>1.311446380507154E-2</v>
      </c>
      <c r="D57" s="91">
        <v>0</v>
      </c>
      <c r="E57" s="54">
        <v>1.5250867878001531</v>
      </c>
      <c r="F57" s="92">
        <f t="shared" si="0"/>
        <v>-1.5250867878001531</v>
      </c>
      <c r="G57" s="93">
        <f t="shared" si="1"/>
        <v>8.4099047037672747</v>
      </c>
      <c r="H57" s="94">
        <v>54</v>
      </c>
      <c r="I57" s="95">
        <f t="shared" si="2"/>
        <v>2.3258897103225893</v>
      </c>
      <c r="J57" s="95">
        <f t="shared" si="3"/>
        <v>410.01412398758589</v>
      </c>
      <c r="K57" s="96">
        <f t="shared" si="4"/>
        <v>20.248805495327023</v>
      </c>
      <c r="L57" s="97">
        <f t="shared" si="5"/>
        <v>20.213656579140068</v>
      </c>
      <c r="M57" s="98">
        <f t="shared" si="6"/>
        <v>40.427313158280135</v>
      </c>
      <c r="N57" s="98">
        <f t="shared" si="7"/>
        <v>-40.427313158280135</v>
      </c>
      <c r="X57" s="89">
        <v>1.5197568389057751E-3</v>
      </c>
      <c r="Y57" s="140">
        <v>16.80870406878752</v>
      </c>
      <c r="Z57" s="111">
        <v>28.523972454341724</v>
      </c>
      <c r="AA57" s="111">
        <v>-28.523972454341724</v>
      </c>
      <c r="AB57" s="112"/>
      <c r="AC57" s="145">
        <v>1.311446380507154E-2</v>
      </c>
      <c r="AD57" s="93">
        <v>8.4099047037672747</v>
      </c>
      <c r="AE57" s="113">
        <v>40.427313158280135</v>
      </c>
      <c r="AF57" s="113">
        <v>-40.427313158280135</v>
      </c>
      <c r="AH57" s="89">
        <v>1.5197568389057751E-3</v>
      </c>
      <c r="AI57" s="140">
        <v>7.7833523946863075</v>
      </c>
      <c r="AJ57" s="111">
        <v>28.14834813562419</v>
      </c>
      <c r="AK57" s="111">
        <v>-28.14834813562419</v>
      </c>
      <c r="AL57" s="112"/>
      <c r="AM57" s="145">
        <v>1.311446380507154E-2</v>
      </c>
      <c r="AN57" s="93">
        <v>-49.47785745321562</v>
      </c>
      <c r="AO57" s="113">
        <v>44.562293327843285</v>
      </c>
      <c r="AP57" s="113">
        <v>-44.562293327843285</v>
      </c>
    </row>
    <row r="58" spans="1:42">
      <c r="A58" s="48">
        <v>4741</v>
      </c>
      <c r="B58" s="89">
        <v>6.8895643363728484E-2</v>
      </c>
      <c r="C58" s="90">
        <v>1.311446380507154E-2</v>
      </c>
      <c r="D58" s="91">
        <v>1</v>
      </c>
      <c r="E58" s="54">
        <v>1.5371828396438416</v>
      </c>
      <c r="F58" s="92">
        <f t="shared" si="0"/>
        <v>-0.53718283964384161</v>
      </c>
      <c r="G58" s="93">
        <f t="shared" si="1"/>
        <v>7.8727218641234327</v>
      </c>
      <c r="H58" s="94">
        <v>55</v>
      </c>
      <c r="I58" s="95">
        <f t="shared" si="2"/>
        <v>0.28856540320782126</v>
      </c>
      <c r="J58" s="95">
        <f t="shared" si="3"/>
        <v>410.30268939079372</v>
      </c>
      <c r="K58" s="96">
        <f t="shared" si="4"/>
        <v>20.255929734050564</v>
      </c>
      <c r="L58" s="97">
        <f t="shared" si="5"/>
        <v>20.220743683420547</v>
      </c>
      <c r="M58" s="98">
        <f t="shared" si="6"/>
        <v>40.441487366841095</v>
      </c>
      <c r="N58" s="98">
        <f t="shared" si="7"/>
        <v>-40.441487366841095</v>
      </c>
      <c r="X58" s="89">
        <v>1.5197568389057751E-3</v>
      </c>
      <c r="Y58" s="140">
        <v>16.644105216842096</v>
      </c>
      <c r="Z58" s="111">
        <v>28.525865492016127</v>
      </c>
      <c r="AA58" s="111">
        <v>-28.525865492016127</v>
      </c>
      <c r="AB58" s="112"/>
      <c r="AC58" s="145">
        <v>1.311446380507154E-2</v>
      </c>
      <c r="AD58" s="93">
        <v>7.8727218641234327</v>
      </c>
      <c r="AE58" s="113">
        <v>40.441487366841095</v>
      </c>
      <c r="AF58" s="113">
        <v>-40.441487366841095</v>
      </c>
      <c r="AH58" s="89">
        <v>1.5197568389057751E-3</v>
      </c>
      <c r="AI58" s="140">
        <v>7.3388284600847884</v>
      </c>
      <c r="AJ58" s="111">
        <v>28.162349335555596</v>
      </c>
      <c r="AK58" s="111">
        <v>-28.162349335555596</v>
      </c>
      <c r="AL58" s="112"/>
      <c r="AM58" s="145">
        <v>1.311446380507154E-2</v>
      </c>
      <c r="AN58" s="93">
        <v>-51.162003916941735</v>
      </c>
      <c r="AO58" s="113">
        <v>44.688606301442427</v>
      </c>
      <c r="AP58" s="113">
        <v>-44.688606301442427</v>
      </c>
    </row>
    <row r="59" spans="1:42">
      <c r="A59" s="48">
        <v>4738</v>
      </c>
      <c r="B59" s="89">
        <v>7.8520770010131719E-2</v>
      </c>
      <c r="C59" s="90">
        <v>1.311446380507154E-2</v>
      </c>
      <c r="D59" s="91">
        <v>1</v>
      </c>
      <c r="E59" s="54">
        <v>1.7681530153342493</v>
      </c>
      <c r="F59" s="92">
        <f t="shared" si="0"/>
        <v>-0.76815301533424929</v>
      </c>
      <c r="G59" s="93">
        <f t="shared" si="1"/>
        <v>7.1045688487891834</v>
      </c>
      <c r="H59" s="94">
        <v>56</v>
      </c>
      <c r="I59" s="95">
        <f t="shared" si="2"/>
        <v>0.59005905496709943</v>
      </c>
      <c r="J59" s="95">
        <f t="shared" si="3"/>
        <v>410.89274844576084</v>
      </c>
      <c r="K59" s="96">
        <f t="shared" si="4"/>
        <v>20.27048959561068</v>
      </c>
      <c r="L59" s="97">
        <f t="shared" si="5"/>
        <v>20.235227571633928</v>
      </c>
      <c r="M59" s="98">
        <f t="shared" si="6"/>
        <v>40.470455143267856</v>
      </c>
      <c r="N59" s="98">
        <f t="shared" si="7"/>
        <v>-40.470455143267856</v>
      </c>
      <c r="X59" s="110">
        <v>1.5197568389057751E-3</v>
      </c>
      <c r="Y59" s="140">
        <v>17.570546637803297</v>
      </c>
      <c r="Z59" s="111">
        <v>28.585771189137706</v>
      </c>
      <c r="AA59" s="111">
        <v>-28.585771189137706</v>
      </c>
      <c r="AB59" s="112"/>
      <c r="AC59" s="145">
        <v>1.311446380507154E-2</v>
      </c>
      <c r="AD59" s="93">
        <v>7.1045688487891834</v>
      </c>
      <c r="AE59" s="113">
        <v>40.470455143267856</v>
      </c>
      <c r="AF59" s="113">
        <v>-40.470455143267856</v>
      </c>
      <c r="AH59" s="110">
        <v>1.5197568389057751E-3</v>
      </c>
      <c r="AI59" s="140">
        <v>8.0890916059067699</v>
      </c>
      <c r="AJ59" s="111">
        <v>28.202195359281898</v>
      </c>
      <c r="AK59" s="111">
        <v>-28.202195359281898</v>
      </c>
      <c r="AL59" s="112"/>
      <c r="AM59" s="145">
        <v>1.311446380507154E-2</v>
      </c>
      <c r="AN59" s="93">
        <v>-53.158307605040946</v>
      </c>
      <c r="AO59" s="113">
        <v>44.865474511440226</v>
      </c>
      <c r="AP59" s="113">
        <v>-44.865474511440226</v>
      </c>
    </row>
    <row r="60" spans="1:42">
      <c r="A60" s="48">
        <v>4739</v>
      </c>
      <c r="B60" s="110">
        <v>0.29381965552178319</v>
      </c>
      <c r="C60" s="90">
        <v>1.311446380507154E-2</v>
      </c>
      <c r="D60" s="91">
        <v>2</v>
      </c>
      <c r="E60" s="54">
        <v>7.2609857528126955</v>
      </c>
      <c r="F60" s="92">
        <f t="shared" si="0"/>
        <v>-5.2609857528126955</v>
      </c>
      <c r="G60" s="93">
        <f t="shared" si="1"/>
        <v>1.8435830959764878</v>
      </c>
      <c r="H60" s="94">
        <v>57</v>
      </c>
      <c r="I60" s="95">
        <f t="shared" si="2"/>
        <v>27.677971091298165</v>
      </c>
      <c r="J60" s="95">
        <f t="shared" si="3"/>
        <v>438.57071953705901</v>
      </c>
      <c r="K60" s="96">
        <f t="shared" si="4"/>
        <v>20.942080114856285</v>
      </c>
      <c r="L60" s="97">
        <f t="shared" si="5"/>
        <v>20.903193560517067</v>
      </c>
      <c r="M60" s="98">
        <f t="shared" si="6"/>
        <v>41.806387121034135</v>
      </c>
      <c r="N60" s="98">
        <f t="shared" si="7"/>
        <v>-41.806387121034135</v>
      </c>
      <c r="X60" s="110">
        <v>1.5197568389057751E-3</v>
      </c>
      <c r="Y60" s="140">
        <v>17.493923759186842</v>
      </c>
      <c r="Z60" s="111">
        <v>28.586180532288228</v>
      </c>
      <c r="AA60" s="111">
        <v>-28.586180532288228</v>
      </c>
      <c r="AB60" s="112"/>
      <c r="AC60" s="145">
        <v>1.311446380507154E-2</v>
      </c>
      <c r="AD60" s="93">
        <v>1.8435830959764878</v>
      </c>
      <c r="AE60" s="113">
        <v>41.806387121034135</v>
      </c>
      <c r="AF60" s="113">
        <v>-41.806387121034135</v>
      </c>
      <c r="AH60" s="110">
        <v>1.5197568389057751E-3</v>
      </c>
      <c r="AI60" s="140">
        <v>7.8305491819871138</v>
      </c>
      <c r="AJ60" s="111">
        <v>28.206923347049262</v>
      </c>
      <c r="AK60" s="111">
        <v>-28.206923347049262</v>
      </c>
      <c r="AL60" s="112"/>
      <c r="AM60" s="145">
        <v>1.311446380507154E-2</v>
      </c>
      <c r="AN60" s="93">
        <v>-60.251788870885868</v>
      </c>
      <c r="AO60" s="113">
        <v>47.040706434178574</v>
      </c>
      <c r="AP60" s="113">
        <v>-47.040706434178574</v>
      </c>
    </row>
    <row r="61" spans="1:42">
      <c r="A61" s="48">
        <v>5027</v>
      </c>
      <c r="B61" s="110">
        <v>1.3677811550151978E-2</v>
      </c>
      <c r="C61" s="90">
        <v>1.3681116305425697E-2</v>
      </c>
      <c r="D61" s="91">
        <v>0</v>
      </c>
      <c r="E61" s="54">
        <v>0.28012432327981185</v>
      </c>
      <c r="F61" s="92">
        <f t="shared" si="0"/>
        <v>-0.28012432327981185</v>
      </c>
      <c r="G61" s="93">
        <f t="shared" si="1"/>
        <v>1.563458772696676</v>
      </c>
      <c r="H61" s="94">
        <v>58</v>
      </c>
      <c r="I61" s="95">
        <f t="shared" si="2"/>
        <v>7.8469636492972533E-2</v>
      </c>
      <c r="J61" s="95">
        <f t="shared" si="3"/>
        <v>438.64918917355197</v>
      </c>
      <c r="K61" s="96">
        <f t="shared" si="4"/>
        <v>20.943953522999234</v>
      </c>
      <c r="L61" s="97">
        <f t="shared" si="5"/>
        <v>20.905056525271391</v>
      </c>
      <c r="M61" s="98">
        <f t="shared" si="6"/>
        <v>41.810113050542782</v>
      </c>
      <c r="N61" s="98">
        <f t="shared" si="7"/>
        <v>-41.810113050542782</v>
      </c>
      <c r="X61" s="89">
        <v>1.5197568389057751E-3</v>
      </c>
      <c r="Y61" s="140">
        <v>17.454034813851919</v>
      </c>
      <c r="Z61" s="111">
        <v>28.586291468090362</v>
      </c>
      <c r="AA61" s="111">
        <v>-28.586291468090362</v>
      </c>
      <c r="AB61" s="112"/>
      <c r="AC61" s="145">
        <v>1.3681116305425697E-2</v>
      </c>
      <c r="AD61" s="93">
        <v>1.563458772696676</v>
      </c>
      <c r="AE61" s="113">
        <v>41.810113050542782</v>
      </c>
      <c r="AF61" s="113">
        <v>-41.810113050542782</v>
      </c>
      <c r="AH61" s="89">
        <v>1.5197568389057751E-3</v>
      </c>
      <c r="AI61" s="140">
        <v>7.6752687628918199</v>
      </c>
      <c r="AJ61" s="111">
        <v>28.208628629500819</v>
      </c>
      <c r="AK61" s="111">
        <v>-28.208628629500819</v>
      </c>
      <c r="AL61" s="112"/>
      <c r="AM61" s="145">
        <v>1.3681116305425697E-2</v>
      </c>
      <c r="AN61" s="93">
        <v>-60.955912452471765</v>
      </c>
      <c r="AO61" s="113">
        <v>47.061632515734672</v>
      </c>
      <c r="AP61" s="113">
        <v>-47.061632515734672</v>
      </c>
    </row>
    <row r="62" spans="1:42">
      <c r="A62" s="48">
        <v>5024</v>
      </c>
      <c r="B62" s="89">
        <v>3.7487335359675786E-2</v>
      </c>
      <c r="C62" s="90">
        <v>1.3681116305425697E-2</v>
      </c>
      <c r="D62" s="91">
        <v>0</v>
      </c>
      <c r="E62" s="54">
        <v>0.82427143149051485</v>
      </c>
      <c r="F62" s="92">
        <f t="shared" si="0"/>
        <v>-0.82427143149051485</v>
      </c>
      <c r="G62" s="93">
        <f t="shared" si="1"/>
        <v>0.73918734120616114</v>
      </c>
      <c r="H62" s="94">
        <v>59</v>
      </c>
      <c r="I62" s="95">
        <f t="shared" si="2"/>
        <v>0.6794233927714225</v>
      </c>
      <c r="J62" s="95">
        <f t="shared" si="3"/>
        <v>439.32861256632339</v>
      </c>
      <c r="K62" s="96">
        <f t="shared" si="4"/>
        <v>20.960167283834434</v>
      </c>
      <c r="L62" s="97">
        <f t="shared" si="5"/>
        <v>20.921179823646451</v>
      </c>
      <c r="M62" s="98">
        <f t="shared" si="6"/>
        <v>41.842359647292902</v>
      </c>
      <c r="N62" s="98">
        <f t="shared" si="7"/>
        <v>-41.842359647292902</v>
      </c>
      <c r="X62" s="110">
        <v>1.5197568389057751E-3</v>
      </c>
      <c r="Y62" s="140">
        <v>17.269359097029891</v>
      </c>
      <c r="Z62" s="111">
        <v>28.588669223462293</v>
      </c>
      <c r="AA62" s="111">
        <v>-28.588669223462293</v>
      </c>
      <c r="AB62" s="112"/>
      <c r="AC62" s="145">
        <v>1.3681116305425697E-2</v>
      </c>
      <c r="AD62" s="93">
        <v>0.73918734120616114</v>
      </c>
      <c r="AE62" s="113">
        <v>41.842359647292902</v>
      </c>
      <c r="AF62" s="113">
        <v>-41.842359647292902</v>
      </c>
      <c r="AH62" s="110">
        <v>1.5197568389057751E-3</v>
      </c>
      <c r="AI62" s="140">
        <v>7.1960914272032719</v>
      </c>
      <c r="AJ62" s="111">
        <v>28.22486229884753</v>
      </c>
      <c r="AK62" s="111">
        <v>-28.22486229884753</v>
      </c>
      <c r="AL62" s="112"/>
      <c r="AM62" s="145">
        <v>1.3681116305425697E-2</v>
      </c>
      <c r="AN62" s="93">
        <v>-62.600382638164035</v>
      </c>
      <c r="AO62" s="113">
        <v>47.17560791628275</v>
      </c>
      <c r="AP62" s="113">
        <v>-47.17560791628275</v>
      </c>
    </row>
    <row r="63" spans="1:42">
      <c r="A63" s="48">
        <v>5026</v>
      </c>
      <c r="B63" s="89">
        <v>6.6869300911854113E-2</v>
      </c>
      <c r="C63" s="90">
        <v>1.3681116305425697E-2</v>
      </c>
      <c r="D63" s="91">
        <v>0</v>
      </c>
      <c r="E63" s="54">
        <v>1.5315163137716867</v>
      </c>
      <c r="F63" s="92">
        <f t="shared" si="0"/>
        <v>-1.5315163137716867</v>
      </c>
      <c r="G63" s="93">
        <f t="shared" si="1"/>
        <v>-0.79232897256552559</v>
      </c>
      <c r="H63" s="94">
        <v>60</v>
      </c>
      <c r="I63" s="95">
        <f t="shared" si="2"/>
        <v>2.3455422193488156</v>
      </c>
      <c r="J63" s="95">
        <f t="shared" si="3"/>
        <v>441.67415478567221</v>
      </c>
      <c r="K63" s="96">
        <f t="shared" si="4"/>
        <v>21.016045174715252</v>
      </c>
      <c r="L63" s="97">
        <f t="shared" si="5"/>
        <v>20.976744876002769</v>
      </c>
      <c r="M63" s="98">
        <f t="shared" si="6"/>
        <v>41.953489752005538</v>
      </c>
      <c r="N63" s="98">
        <f t="shared" si="7"/>
        <v>-41.953489752005538</v>
      </c>
      <c r="X63" s="89">
        <v>1.5197568389057751E-3</v>
      </c>
      <c r="Y63" s="140">
        <v>19.420629196095248</v>
      </c>
      <c r="Z63" s="111">
        <v>28.909497144677864</v>
      </c>
      <c r="AA63" s="111">
        <v>-28.909497144677864</v>
      </c>
      <c r="AB63" s="112"/>
      <c r="AC63" s="145">
        <v>1.3681116305425697E-2</v>
      </c>
      <c r="AD63" s="93">
        <v>-0.79232897256552559</v>
      </c>
      <c r="AE63" s="113">
        <v>41.953489752005538</v>
      </c>
      <c r="AF63" s="113">
        <v>-41.953489752005538</v>
      </c>
      <c r="AH63" s="89">
        <v>1.5197568389057751E-3</v>
      </c>
      <c r="AI63" s="140">
        <v>9.0270748239523346</v>
      </c>
      <c r="AJ63" s="111">
        <v>28.460826744066452</v>
      </c>
      <c r="AK63" s="111">
        <v>-28.460826744066452</v>
      </c>
      <c r="AL63" s="112"/>
      <c r="AM63" s="145">
        <v>1.3681116305425697E-2</v>
      </c>
      <c r="AN63" s="93">
        <v>-65.276342037952375</v>
      </c>
      <c r="AO63" s="113">
        <v>47.47606680665595</v>
      </c>
      <c r="AP63" s="113">
        <v>-47.47606680665595</v>
      </c>
    </row>
    <row r="64" spans="1:42">
      <c r="A64" s="48">
        <v>5025</v>
      </c>
      <c r="B64" s="89">
        <v>0.32421479229989875</v>
      </c>
      <c r="C64" s="90">
        <v>1.3681116305425697E-2</v>
      </c>
      <c r="D64" s="91">
        <v>6</v>
      </c>
      <c r="E64" s="54">
        <v>8.2991644271155973</v>
      </c>
      <c r="F64" s="92">
        <f t="shared" si="0"/>
        <v>-2.2991644271155973</v>
      </c>
      <c r="G64" s="93">
        <f t="shared" si="1"/>
        <v>-3.0914933996811227</v>
      </c>
      <c r="H64" s="94">
        <v>61</v>
      </c>
      <c r="I64" s="95">
        <f t="shared" si="2"/>
        <v>5.2861570629137926</v>
      </c>
      <c r="J64" s="95">
        <f t="shared" si="3"/>
        <v>446.960311848586</v>
      </c>
      <c r="K64" s="96">
        <f t="shared" si="4"/>
        <v>21.141435898457466</v>
      </c>
      <c r="L64" s="97">
        <f t="shared" si="5"/>
        <v>21.101427498542279</v>
      </c>
      <c r="M64" s="98">
        <f t="shared" si="6"/>
        <v>42.202854997084557</v>
      </c>
      <c r="N64" s="98">
        <f t="shared" si="7"/>
        <v>-42.202854997084557</v>
      </c>
      <c r="X64" s="89">
        <v>1.5197568389057751E-3</v>
      </c>
      <c r="Y64" s="140">
        <v>19.181686531716569</v>
      </c>
      <c r="Z64" s="111">
        <v>28.913432702588224</v>
      </c>
      <c r="AA64" s="111">
        <v>-28.913432702588224</v>
      </c>
      <c r="AB64" s="112"/>
      <c r="AC64" s="145">
        <v>1.3681116305425697E-2</v>
      </c>
      <c r="AD64" s="93">
        <v>-3.0914933996811227</v>
      </c>
      <c r="AE64" s="113">
        <v>42.202854997084557</v>
      </c>
      <c r="AF64" s="113">
        <v>-42.202854997084557</v>
      </c>
      <c r="AH64" s="89">
        <v>1.5197568389057751E-3</v>
      </c>
      <c r="AI64" s="140">
        <v>8.4628675749142737</v>
      </c>
      <c r="AJ64" s="111">
        <v>28.483130126694583</v>
      </c>
      <c r="AK64" s="111">
        <v>-28.483130126694583</v>
      </c>
      <c r="AL64" s="112"/>
      <c r="AM64" s="145">
        <v>1.3681116305425697E-2</v>
      </c>
      <c r="AN64" s="93">
        <v>-69.375333629244224</v>
      </c>
      <c r="AO64" s="113">
        <v>48.173589758604102</v>
      </c>
      <c r="AP64" s="113">
        <v>-48.173589758604102</v>
      </c>
    </row>
    <row r="65" spans="1:42">
      <c r="A65" s="48">
        <v>5029</v>
      </c>
      <c r="B65" s="89">
        <v>0.46605876393110435</v>
      </c>
      <c r="C65" s="90">
        <v>1.3681116305425697E-2</v>
      </c>
      <c r="D65" s="91">
        <v>4</v>
      </c>
      <c r="E65" s="54">
        <v>12.239030536201865</v>
      </c>
      <c r="F65" s="92">
        <f t="shared" si="0"/>
        <v>-8.2390305362018648</v>
      </c>
      <c r="G65" s="93">
        <f t="shared" si="1"/>
        <v>-11.330523935882987</v>
      </c>
      <c r="H65" s="94">
        <v>62</v>
      </c>
      <c r="I65" s="95">
        <f t="shared" si="2"/>
        <v>67.881624176466786</v>
      </c>
      <c r="J65" s="95">
        <f t="shared" si="3"/>
        <v>514.84193602505275</v>
      </c>
      <c r="K65" s="96">
        <f t="shared" si="4"/>
        <v>22.690128603096387</v>
      </c>
      <c r="L65" s="97">
        <f t="shared" si="5"/>
        <v>22.640660967300548</v>
      </c>
      <c r="M65" s="98">
        <f t="shared" si="6"/>
        <v>45.281321934601095</v>
      </c>
      <c r="N65" s="98">
        <f t="shared" si="7"/>
        <v>-45.281321934601095</v>
      </c>
      <c r="X65" s="110">
        <v>1.5197568389057751E-3</v>
      </c>
      <c r="Y65" s="140">
        <v>18.857592808358248</v>
      </c>
      <c r="Z65" s="111">
        <v>28.92067165338608</v>
      </c>
      <c r="AA65" s="111">
        <v>-28.92067165338608</v>
      </c>
      <c r="AB65" s="112"/>
      <c r="AC65" s="145">
        <v>1.3681116305425697E-2</v>
      </c>
      <c r="AD65" s="93">
        <v>-11.330523935882987</v>
      </c>
      <c r="AE65" s="113">
        <v>45.281321934601095</v>
      </c>
      <c r="AF65" s="113">
        <v>-45.281321934601095</v>
      </c>
      <c r="AH65" s="110">
        <v>1.5197568389057751E-3</v>
      </c>
      <c r="AI65" s="140">
        <v>7.7793435621614639</v>
      </c>
      <c r="AJ65" s="111">
        <v>28.51583251609355</v>
      </c>
      <c r="AK65" s="111">
        <v>-28.51583251609355</v>
      </c>
      <c r="AL65" s="112"/>
      <c r="AM65" s="145">
        <v>1.3681116305425697E-2</v>
      </c>
      <c r="AN65" s="93">
        <v>-79.08014514585966</v>
      </c>
      <c r="AO65" s="113">
        <v>51.90781686791177</v>
      </c>
      <c r="AP65" s="113">
        <v>-51.90781686791177</v>
      </c>
    </row>
    <row r="66" spans="1:42">
      <c r="A66" s="48">
        <v>5028</v>
      </c>
      <c r="B66" s="110">
        <v>0.77760891590678827</v>
      </c>
      <c r="C66" s="90">
        <v>1.3681116305425697E-2</v>
      </c>
      <c r="D66" s="91">
        <v>19</v>
      </c>
      <c r="E66" s="54">
        <v>21.170539200123784</v>
      </c>
      <c r="F66" s="92">
        <f t="shared" si="0"/>
        <v>-2.170539200123784</v>
      </c>
      <c r="G66" s="93">
        <f t="shared" si="1"/>
        <v>-13.501063136006771</v>
      </c>
      <c r="H66" s="94">
        <v>63</v>
      </c>
      <c r="I66" s="95">
        <f t="shared" si="2"/>
        <v>4.7112404192739961</v>
      </c>
      <c r="J66" s="95">
        <f t="shared" si="3"/>
        <v>519.55317644432671</v>
      </c>
      <c r="K66" s="96">
        <f t="shared" si="4"/>
        <v>22.793709141873482</v>
      </c>
      <c r="L66" s="97">
        <f t="shared" si="5"/>
        <v>22.743560447492396</v>
      </c>
      <c r="M66" s="98">
        <f t="shared" si="6"/>
        <v>45.487120894984791</v>
      </c>
      <c r="N66" s="98">
        <f t="shared" si="7"/>
        <v>-45.487120894984791</v>
      </c>
      <c r="X66" s="89">
        <v>1.5197568389057751E-3</v>
      </c>
      <c r="Y66" s="140">
        <v>18.76569643692061</v>
      </c>
      <c r="Z66" s="111">
        <v>28.921253585021493</v>
      </c>
      <c r="AA66" s="111">
        <v>-28.921253585021493</v>
      </c>
      <c r="AB66" s="112"/>
      <c r="AC66" s="145">
        <v>1.3681116305425697E-2</v>
      </c>
      <c r="AD66" s="93">
        <v>-13.501063136006771</v>
      </c>
      <c r="AE66" s="113">
        <v>45.487120894984791</v>
      </c>
      <c r="AF66" s="113">
        <v>-45.487120894984791</v>
      </c>
      <c r="AH66" s="89">
        <v>1.5197568389057751E-3</v>
      </c>
      <c r="AI66" s="140">
        <v>7.4839953611990193</v>
      </c>
      <c r="AJ66" s="111">
        <v>28.521934112840253</v>
      </c>
      <c r="AK66" s="111">
        <v>-28.521934112840253</v>
      </c>
      <c r="AL66" s="112"/>
      <c r="AM66" s="145">
        <v>1.3681116305425697E-2</v>
      </c>
      <c r="AN66" s="93">
        <v>-81.162093274008228</v>
      </c>
      <c r="AO66" s="113">
        <v>52.07312432594015</v>
      </c>
      <c r="AP66" s="113">
        <v>-52.07312432594015</v>
      </c>
    </row>
    <row r="67" spans="1:42">
      <c r="A67" s="48">
        <v>4874</v>
      </c>
      <c r="B67" s="89">
        <v>0.16919959473150964</v>
      </c>
      <c r="C67" s="90">
        <v>1.3840487321150305E-2</v>
      </c>
      <c r="D67" s="91">
        <v>5</v>
      </c>
      <c r="E67" s="54">
        <v>4.1892018109894984</v>
      </c>
      <c r="F67" s="92">
        <f t="shared" si="0"/>
        <v>0.8107981890105016</v>
      </c>
      <c r="G67" s="93">
        <f t="shared" si="1"/>
        <v>-12.690264946996269</v>
      </c>
      <c r="H67" s="94">
        <v>64</v>
      </c>
      <c r="I67" s="95">
        <f t="shared" si="2"/>
        <v>0.65739370330270908</v>
      </c>
      <c r="J67" s="95">
        <f t="shared" si="3"/>
        <v>520.21057014762937</v>
      </c>
      <c r="K67" s="96">
        <f t="shared" si="4"/>
        <v>22.80812509058185</v>
      </c>
      <c r="L67" s="97">
        <f t="shared" si="5"/>
        <v>22.75788111585101</v>
      </c>
      <c r="M67" s="98">
        <f t="shared" si="6"/>
        <v>45.51576223170202</v>
      </c>
      <c r="N67" s="98">
        <f t="shared" si="7"/>
        <v>-45.51576223170202</v>
      </c>
      <c r="X67" s="110">
        <v>1.5197568389057751E-3</v>
      </c>
      <c r="Y67" s="140">
        <v>18.635315015451425</v>
      </c>
      <c r="Z67" s="111">
        <v>28.922424953156479</v>
      </c>
      <c r="AA67" s="111">
        <v>-28.922424953156479</v>
      </c>
      <c r="AB67" s="112"/>
      <c r="AC67" s="145">
        <v>1.3840487321150305E-2</v>
      </c>
      <c r="AD67" s="93">
        <v>-12.690264946996269</v>
      </c>
      <c r="AE67" s="113">
        <v>45.51576223170202</v>
      </c>
      <c r="AF67" s="113">
        <v>-45.51576223170202</v>
      </c>
      <c r="AH67" s="110">
        <v>1.5197568389057751E-3</v>
      </c>
      <c r="AI67" s="140">
        <v>7.1042669141323325</v>
      </c>
      <c r="AJ67" s="111">
        <v>28.532017286658867</v>
      </c>
      <c r="AK67" s="111">
        <v>-28.532017286658867</v>
      </c>
      <c r="AL67" s="112"/>
      <c r="AM67" s="145">
        <v>1.3840487321150305E-2</v>
      </c>
      <c r="AN67" s="93">
        <v>-82.082810189003325</v>
      </c>
      <c r="AO67" s="113">
        <v>52.105391881395626</v>
      </c>
      <c r="AP67" s="113">
        <v>-52.105391881395626</v>
      </c>
    </row>
    <row r="68" spans="1:42">
      <c r="A68" s="48">
        <v>5022</v>
      </c>
      <c r="B68" s="89">
        <v>2.0263424518743669E-3</v>
      </c>
      <c r="C68" s="90">
        <v>1.4297350899560841E-2</v>
      </c>
      <c r="D68" s="91">
        <v>0</v>
      </c>
      <c r="E68" s="54">
        <v>3.7518766000196289E-2</v>
      </c>
      <c r="F68" s="92">
        <f t="shared" si="0"/>
        <v>-3.7518766000196289E-2</v>
      </c>
      <c r="G68" s="93">
        <f t="shared" si="1"/>
        <v>-12.727783712996466</v>
      </c>
      <c r="H68" s="94">
        <v>65</v>
      </c>
      <c r="I68" s="95">
        <f t="shared" si="2"/>
        <v>1.4076578021774851E-3</v>
      </c>
      <c r="J68" s="95">
        <f t="shared" si="3"/>
        <v>520.2119778054315</v>
      </c>
      <c r="K68" s="96">
        <f t="shared" si="4"/>
        <v>22.808155949252704</v>
      </c>
      <c r="L68" s="97">
        <f t="shared" si="5"/>
        <v>22.757911770435985</v>
      </c>
      <c r="M68" s="98">
        <f t="shared" si="6"/>
        <v>45.51582354087197</v>
      </c>
      <c r="N68" s="98">
        <f t="shared" si="7"/>
        <v>-45.51582354087197</v>
      </c>
      <c r="X68" s="110">
        <v>1.5197568389057751E-3</v>
      </c>
      <c r="Y68" s="140">
        <v>18.597209045741181</v>
      </c>
      <c r="Z68" s="111">
        <v>28.922525008066199</v>
      </c>
      <c r="AA68" s="111">
        <v>-28.922525008066199</v>
      </c>
      <c r="AB68" s="112"/>
      <c r="AC68" s="145">
        <v>1.4297350899560841E-2</v>
      </c>
      <c r="AD68" s="93">
        <v>-12.727783712996466</v>
      </c>
      <c r="AE68" s="113">
        <v>45.51582354087197</v>
      </c>
      <c r="AF68" s="113">
        <v>-45.51582354087197</v>
      </c>
      <c r="AH68" s="110">
        <v>1.5197568389057751E-3</v>
      </c>
      <c r="AI68" s="140">
        <v>6.9561929774284295</v>
      </c>
      <c r="AJ68" s="111">
        <v>28.533550206204001</v>
      </c>
      <c r="AK68" s="111">
        <v>-28.533550206204001</v>
      </c>
      <c r="AL68" s="112"/>
      <c r="AM68" s="145">
        <v>1.4297350899560841E-2</v>
      </c>
      <c r="AN68" s="93">
        <v>-82.228230600753633</v>
      </c>
      <c r="AO68" s="113">
        <v>52.106196563420248</v>
      </c>
      <c r="AP68" s="113">
        <v>-52.106196563420248</v>
      </c>
    </row>
    <row r="69" spans="1:42">
      <c r="A69" s="48">
        <v>5023</v>
      </c>
      <c r="B69" s="89">
        <v>4.0526849037487338E-3</v>
      </c>
      <c r="C69" s="90">
        <v>1.4297350899560841E-2</v>
      </c>
      <c r="D69" s="91">
        <v>0</v>
      </c>
      <c r="E69" s="54">
        <v>7.8793180444509059E-2</v>
      </c>
      <c r="F69" s="92">
        <f t="shared" ref="F69:F132" si="8">D69-E69</f>
        <v>-7.8793180444509059E-2</v>
      </c>
      <c r="G69" s="93">
        <f t="shared" ref="G69:G132" si="9">G68+F69</f>
        <v>-12.806576893440974</v>
      </c>
      <c r="H69" s="94">
        <v>66</v>
      </c>
      <c r="I69" s="95">
        <f t="shared" ref="I69:I132" si="10">F69^2</f>
        <v>6.2083652845609646E-3</v>
      </c>
      <c r="J69" s="95">
        <f t="shared" ref="J69:J132" si="11">J68+I69</f>
        <v>520.21818617071608</v>
      </c>
      <c r="K69" s="96">
        <f t="shared" ref="K69:K132" si="12">SQRT(J69)</f>
        <v>22.808292048522969</v>
      </c>
      <c r="L69" s="97">
        <f t="shared" ref="L69:L132" si="13">K69*SQRT(1-J69/$J$1432)</f>
        <v>22.758046969598055</v>
      </c>
      <c r="M69" s="98">
        <f t="shared" ref="M69:M132" si="14">2*L69</f>
        <v>45.516093939196111</v>
      </c>
      <c r="N69" s="98">
        <f t="shared" ref="N69:N132" si="15">-2*L69</f>
        <v>-45.516093939196111</v>
      </c>
      <c r="X69" s="110">
        <v>1.5197568389057751E-3</v>
      </c>
      <c r="Y69" s="140">
        <v>18.360377169907881</v>
      </c>
      <c r="Z69" s="111">
        <v>28.926389591616935</v>
      </c>
      <c r="AA69" s="111">
        <v>-28.926389591616935</v>
      </c>
      <c r="AB69" s="112"/>
      <c r="AC69" s="145">
        <v>1.4297350899560841E-2</v>
      </c>
      <c r="AD69" s="93">
        <v>-12.806576893440974</v>
      </c>
      <c r="AE69" s="113">
        <v>45.516093939196111</v>
      </c>
      <c r="AF69" s="113">
        <v>-45.516093939196111</v>
      </c>
      <c r="AH69" s="110">
        <v>1.5197568389057751E-3</v>
      </c>
      <c r="AI69" s="140">
        <v>6.4175727258543951</v>
      </c>
      <c r="AJ69" s="111">
        <v>28.553825197448759</v>
      </c>
      <c r="AK69" s="111">
        <v>-28.553825197448759</v>
      </c>
      <c r="AL69" s="112"/>
      <c r="AM69" s="145">
        <v>1.4297350899560841E-2</v>
      </c>
      <c r="AN69" s="93">
        <v>-82.48877460467763</v>
      </c>
      <c r="AO69" s="113">
        <v>52.108779545308181</v>
      </c>
      <c r="AP69" s="113">
        <v>-52.108779545308181</v>
      </c>
    </row>
    <row r="70" spans="1:42">
      <c r="A70" s="48">
        <v>5021</v>
      </c>
      <c r="B70" s="89">
        <v>6.0790273556231003E-3</v>
      </c>
      <c r="C70" s="90">
        <v>1.4297350899560841E-2</v>
      </c>
      <c r="D70" s="91">
        <v>0</v>
      </c>
      <c r="E70" s="54">
        <v>0.1216149587522533</v>
      </c>
      <c r="F70" s="92">
        <f t="shared" si="8"/>
        <v>-0.1216149587522533</v>
      </c>
      <c r="G70" s="93">
        <f t="shared" si="9"/>
        <v>-12.928191852193228</v>
      </c>
      <c r="H70" s="94">
        <v>67</v>
      </c>
      <c r="I70" s="95">
        <f t="shared" si="10"/>
        <v>1.4790198192312271E-2</v>
      </c>
      <c r="J70" s="95">
        <f t="shared" si="11"/>
        <v>520.23297636890834</v>
      </c>
      <c r="K70" s="96">
        <f t="shared" si="12"/>
        <v>22.80861627475258</v>
      </c>
      <c r="L70" s="97">
        <f t="shared" si="13"/>
        <v>22.758369051476805</v>
      </c>
      <c r="M70" s="98">
        <f t="shared" si="14"/>
        <v>45.51673810295361</v>
      </c>
      <c r="N70" s="98">
        <f t="shared" si="15"/>
        <v>-45.51673810295361</v>
      </c>
      <c r="X70" s="110">
        <v>1.5197568389057751E-3</v>
      </c>
      <c r="Y70" s="140">
        <v>18.268362870593279</v>
      </c>
      <c r="Z70" s="111">
        <v>28.926972901599925</v>
      </c>
      <c r="AA70" s="111">
        <v>-28.926972901599925</v>
      </c>
      <c r="AB70" s="112"/>
      <c r="AC70" s="145">
        <v>1.4297350899560841E-2</v>
      </c>
      <c r="AD70" s="93">
        <v>-12.928191852193228</v>
      </c>
      <c r="AE70" s="113">
        <v>45.51673810295361</v>
      </c>
      <c r="AF70" s="113">
        <v>-45.51673810295361</v>
      </c>
      <c r="AH70" s="110">
        <v>1.5197568389057751E-3</v>
      </c>
      <c r="AI70" s="140">
        <v>6.12265499537674</v>
      </c>
      <c r="AJ70" s="111">
        <v>28.559900887721248</v>
      </c>
      <c r="AK70" s="111">
        <v>-28.559900887721248</v>
      </c>
      <c r="AL70" s="112"/>
      <c r="AM70" s="145">
        <v>1.4297350899560841E-2</v>
      </c>
      <c r="AN70" s="93">
        <v>-82.855234267818659</v>
      </c>
      <c r="AO70" s="113">
        <v>52.113889051549101</v>
      </c>
      <c r="AP70" s="113">
        <v>-52.113889051549101</v>
      </c>
    </row>
    <row r="71" spans="1:42">
      <c r="A71" s="48">
        <v>4873</v>
      </c>
      <c r="B71" s="89">
        <v>9.7771023302938201E-2</v>
      </c>
      <c r="C71" s="90">
        <v>1.4442555602776595E-2</v>
      </c>
      <c r="D71" s="91">
        <v>2</v>
      </c>
      <c r="E71" s="54">
        <v>2.4025871491349617</v>
      </c>
      <c r="F71" s="92">
        <f t="shared" si="8"/>
        <v>-0.40258714913496174</v>
      </c>
      <c r="G71" s="93">
        <f t="shared" si="9"/>
        <v>-13.330779001328189</v>
      </c>
      <c r="H71" s="94">
        <v>68</v>
      </c>
      <c r="I71" s="95">
        <f t="shared" si="10"/>
        <v>0.16207641264861591</v>
      </c>
      <c r="J71" s="95">
        <f t="shared" si="11"/>
        <v>520.39505278155696</v>
      </c>
      <c r="K71" s="96">
        <f t="shared" si="12"/>
        <v>22.812168962673343</v>
      </c>
      <c r="L71" s="97">
        <f t="shared" si="13"/>
        <v>22.761898238810382</v>
      </c>
      <c r="M71" s="98">
        <f t="shared" si="14"/>
        <v>45.523796477620763</v>
      </c>
      <c r="N71" s="98">
        <f t="shared" si="15"/>
        <v>-45.523796477620763</v>
      </c>
      <c r="X71" s="89">
        <v>1.5197568389057751E-3</v>
      </c>
      <c r="Y71" s="140">
        <v>18.240351454829717</v>
      </c>
      <c r="Z71" s="111">
        <v>28.927026958864193</v>
      </c>
      <c r="AA71" s="111">
        <v>-28.927026958864193</v>
      </c>
      <c r="AB71" s="112"/>
      <c r="AC71" s="145">
        <v>1.4442555602776595E-2</v>
      </c>
      <c r="AD71" s="93">
        <v>-13.330779001328189</v>
      </c>
      <c r="AE71" s="113">
        <v>45.523796477620763</v>
      </c>
      <c r="AF71" s="113">
        <v>-45.523796477620763</v>
      </c>
      <c r="AH71" s="89">
        <v>1.5197568389057751E-3</v>
      </c>
      <c r="AI71" s="140">
        <v>6.0068745054803072</v>
      </c>
      <c r="AJ71" s="111">
        <v>28.560837179117165</v>
      </c>
      <c r="AK71" s="111">
        <v>-28.560837179117165</v>
      </c>
      <c r="AL71" s="112"/>
      <c r="AM71" s="145">
        <v>1.4442555602776595E-2</v>
      </c>
      <c r="AN71" s="93">
        <v>-84.686392317235743</v>
      </c>
      <c r="AO71" s="113">
        <v>52.241302913604194</v>
      </c>
      <c r="AP71" s="113">
        <v>-52.241302913604194</v>
      </c>
    </row>
    <row r="72" spans="1:42">
      <c r="A72" s="48">
        <v>4949</v>
      </c>
      <c r="B72" s="89">
        <v>1.5197568389057751E-3</v>
      </c>
      <c r="C72" s="90">
        <v>1.4453180337158238E-2</v>
      </c>
      <c r="D72" s="91">
        <v>0</v>
      </c>
      <c r="E72" s="54">
        <v>2.7852099260358264E-2</v>
      </c>
      <c r="F72" s="92">
        <f t="shared" si="8"/>
        <v>-2.7852099260358264E-2</v>
      </c>
      <c r="G72" s="93">
        <f t="shared" si="9"/>
        <v>-13.358631100588546</v>
      </c>
      <c r="H72" s="94">
        <v>69</v>
      </c>
      <c r="I72" s="95">
        <f t="shared" si="10"/>
        <v>7.7573943320884933E-4</v>
      </c>
      <c r="J72" s="95">
        <f t="shared" si="11"/>
        <v>520.39582852099011</v>
      </c>
      <c r="K72" s="96">
        <f t="shared" si="12"/>
        <v>22.812185965421861</v>
      </c>
      <c r="L72" s="97">
        <f t="shared" si="13"/>
        <v>22.761915129070207</v>
      </c>
      <c r="M72" s="98">
        <f t="shared" si="14"/>
        <v>45.523830258140414</v>
      </c>
      <c r="N72" s="98">
        <f t="shared" si="15"/>
        <v>-45.523830258140414</v>
      </c>
      <c r="X72" s="110">
        <v>1.5197568389057751E-3</v>
      </c>
      <c r="Y72" s="140">
        <v>19.015351395307579</v>
      </c>
      <c r="Z72" s="111">
        <v>28.968376849708346</v>
      </c>
      <c r="AA72" s="111">
        <v>-28.968376849708346</v>
      </c>
      <c r="AB72" s="112"/>
      <c r="AC72" s="145">
        <v>1.4453180337158238E-2</v>
      </c>
      <c r="AD72" s="93">
        <v>-13.358631100588546</v>
      </c>
      <c r="AE72" s="113">
        <v>45.523830258140414</v>
      </c>
      <c r="AF72" s="113">
        <v>-45.523830258140414</v>
      </c>
      <c r="AH72" s="110">
        <v>1.5197568389057751E-3</v>
      </c>
      <c r="AI72" s="140">
        <v>6.4689904220735546</v>
      </c>
      <c r="AJ72" s="111">
        <v>28.575748668339383</v>
      </c>
      <c r="AK72" s="111">
        <v>-28.575748668339383</v>
      </c>
      <c r="AL72" s="112"/>
      <c r="AM72" s="145">
        <v>1.4453180337158238E-2</v>
      </c>
      <c r="AN72" s="93">
        <v>-84.801682194607153</v>
      </c>
      <c r="AO72" s="113">
        <v>52.241807349509941</v>
      </c>
      <c r="AP72" s="113">
        <v>-52.241807349509941</v>
      </c>
    </row>
    <row r="73" spans="1:42">
      <c r="A73" s="48">
        <v>4948</v>
      </c>
      <c r="B73" s="89">
        <v>4.559270516717325E-3</v>
      </c>
      <c r="C73" s="90">
        <v>1.4453180337158238E-2</v>
      </c>
      <c r="D73" s="91">
        <v>0</v>
      </c>
      <c r="E73" s="54">
        <v>9.0281005049430929E-2</v>
      </c>
      <c r="F73" s="92">
        <f t="shared" si="8"/>
        <v>-9.0281005049430929E-2</v>
      </c>
      <c r="G73" s="93">
        <f t="shared" si="9"/>
        <v>-13.448912105637977</v>
      </c>
      <c r="H73" s="94">
        <v>70</v>
      </c>
      <c r="I73" s="95">
        <f t="shared" si="10"/>
        <v>8.1506598727353729E-3</v>
      </c>
      <c r="J73" s="95">
        <f t="shared" si="11"/>
        <v>520.40397918086285</v>
      </c>
      <c r="K73" s="96">
        <f t="shared" si="12"/>
        <v>22.812364611781543</v>
      </c>
      <c r="L73" s="97">
        <f t="shared" si="13"/>
        <v>22.762092593511081</v>
      </c>
      <c r="M73" s="98">
        <f t="shared" si="14"/>
        <v>45.524185187022162</v>
      </c>
      <c r="N73" s="98">
        <f t="shared" si="15"/>
        <v>-45.524185187022162</v>
      </c>
      <c r="X73" s="89">
        <v>1.5197568389057751E-3</v>
      </c>
      <c r="Y73" s="140">
        <v>18.818482051060489</v>
      </c>
      <c r="Z73" s="111">
        <v>28.971043062487411</v>
      </c>
      <c r="AA73" s="111">
        <v>-28.971043062487411</v>
      </c>
      <c r="AB73" s="112"/>
      <c r="AC73" s="145">
        <v>1.4453180337158238E-2</v>
      </c>
      <c r="AD73" s="93">
        <v>-13.448912105637977</v>
      </c>
      <c r="AE73" s="113">
        <v>45.524185187022162</v>
      </c>
      <c r="AF73" s="113">
        <v>-45.524185187022162</v>
      </c>
      <c r="AH73" s="89">
        <v>1.5197568389057751E-3</v>
      </c>
      <c r="AI73" s="140">
        <v>5.9710763477317048</v>
      </c>
      <c r="AJ73" s="111">
        <v>28.593050094943987</v>
      </c>
      <c r="AK73" s="111">
        <v>-28.593050094943987</v>
      </c>
      <c r="AL73" s="112"/>
      <c r="AM73" s="145">
        <v>1.4453180337158238E-2</v>
      </c>
      <c r="AN73" s="93">
        <v>-85.092212864384379</v>
      </c>
      <c r="AO73" s="113">
        <v>52.245010607556004</v>
      </c>
      <c r="AP73" s="113">
        <v>-52.245010607556004</v>
      </c>
    </row>
    <row r="74" spans="1:42">
      <c r="A74" s="48">
        <v>4953</v>
      </c>
      <c r="B74" s="89">
        <v>9.7771023302938201E-2</v>
      </c>
      <c r="C74" s="90">
        <v>1.4453180337158238E-2</v>
      </c>
      <c r="D74" s="91">
        <v>2</v>
      </c>
      <c r="E74" s="54">
        <v>2.4027771005272083</v>
      </c>
      <c r="F74" s="92">
        <f t="shared" si="8"/>
        <v>-0.40277710052720828</v>
      </c>
      <c r="G74" s="93">
        <f t="shared" si="9"/>
        <v>-13.851689206165185</v>
      </c>
      <c r="H74" s="94">
        <v>71</v>
      </c>
      <c r="I74" s="95">
        <f t="shared" si="10"/>
        <v>0.16222939270910483</v>
      </c>
      <c r="J74" s="95">
        <f t="shared" si="11"/>
        <v>520.566208573572</v>
      </c>
      <c r="K74" s="96">
        <f t="shared" si="12"/>
        <v>22.815920068530481</v>
      </c>
      <c r="L74" s="97">
        <f t="shared" si="13"/>
        <v>22.765624523610111</v>
      </c>
      <c r="M74" s="98">
        <f t="shared" si="14"/>
        <v>45.531249047220221</v>
      </c>
      <c r="N74" s="98">
        <f t="shared" si="15"/>
        <v>-45.531249047220221</v>
      </c>
      <c r="X74" s="89">
        <v>1.5197568389057751E-3</v>
      </c>
      <c r="Y74" s="140">
        <v>18.604411066287764</v>
      </c>
      <c r="Z74" s="111">
        <v>28.974195237395914</v>
      </c>
      <c r="AA74" s="111">
        <v>-28.974195237395914</v>
      </c>
      <c r="AB74" s="112"/>
      <c r="AC74" s="145">
        <v>1.4453180337158238E-2</v>
      </c>
      <c r="AD74" s="93">
        <v>-13.851689206165185</v>
      </c>
      <c r="AE74" s="113">
        <v>45.531249047220221</v>
      </c>
      <c r="AF74" s="113">
        <v>-45.531249047220221</v>
      </c>
      <c r="AH74" s="89">
        <v>1.5197568389057751E-3</v>
      </c>
      <c r="AI74" s="140">
        <v>5.4436064392528376</v>
      </c>
      <c r="AJ74" s="111">
        <v>28.612453961752504</v>
      </c>
      <c r="AK74" s="111">
        <v>-28.612453961752504</v>
      </c>
      <c r="AL74" s="112"/>
      <c r="AM74" s="145">
        <v>1.4453180337158238E-2</v>
      </c>
      <c r="AN74" s="93">
        <v>-86.922430829250715</v>
      </c>
      <c r="AO74" s="113">
        <v>52.371969570965419</v>
      </c>
      <c r="AP74" s="113">
        <v>-52.371969570965419</v>
      </c>
    </row>
    <row r="75" spans="1:42">
      <c r="A75" s="48">
        <v>4951</v>
      </c>
      <c r="B75" s="89">
        <v>0.11144883485309019</v>
      </c>
      <c r="C75" s="90">
        <v>1.4453180337158238E-2</v>
      </c>
      <c r="D75" s="91">
        <v>2</v>
      </c>
      <c r="E75" s="54">
        <v>2.7643020685566366</v>
      </c>
      <c r="F75" s="92">
        <f t="shared" si="8"/>
        <v>-0.76430206855663663</v>
      </c>
      <c r="G75" s="93">
        <f t="shared" si="9"/>
        <v>-14.615991274721821</v>
      </c>
      <c r="H75" s="94">
        <v>72</v>
      </c>
      <c r="I75" s="95">
        <f t="shared" si="10"/>
        <v>0.58415765199995362</v>
      </c>
      <c r="J75" s="95">
        <f t="shared" si="11"/>
        <v>521.15036622557193</v>
      </c>
      <c r="K75" s="96">
        <f t="shared" si="12"/>
        <v>22.82871801537642</v>
      </c>
      <c r="L75" s="97">
        <f t="shared" si="13"/>
        <v>22.77833772492076</v>
      </c>
      <c r="M75" s="98">
        <f t="shared" si="14"/>
        <v>45.556675449841521</v>
      </c>
      <c r="N75" s="98">
        <f t="shared" si="15"/>
        <v>-45.556675449841521</v>
      </c>
      <c r="X75" s="89">
        <v>1.5197568389057751E-3</v>
      </c>
      <c r="Y75" s="140">
        <v>18.347368810777734</v>
      </c>
      <c r="Z75" s="111">
        <v>28.97873931405384</v>
      </c>
      <c r="AA75" s="111">
        <v>-28.97873931405384</v>
      </c>
      <c r="AB75" s="112"/>
      <c r="AC75" s="145">
        <v>1.4453180337158238E-2</v>
      </c>
      <c r="AD75" s="93">
        <v>-14.615991274721821</v>
      </c>
      <c r="AE75" s="113">
        <v>45.556675449841521</v>
      </c>
      <c r="AF75" s="113">
        <v>-45.556675449841521</v>
      </c>
      <c r="AH75" s="89">
        <v>1.5197568389057751E-3</v>
      </c>
      <c r="AI75" s="140">
        <v>4.8514779179326757</v>
      </c>
      <c r="AJ75" s="111">
        <v>28.636887730091068</v>
      </c>
      <c r="AK75" s="111">
        <v>-28.636887730091068</v>
      </c>
      <c r="AL75" s="112"/>
      <c r="AM75" s="145">
        <v>1.4453180337158238E-2</v>
      </c>
      <c r="AN75" s="93">
        <v>-89.198691499528991</v>
      </c>
      <c r="AO75" s="113">
        <v>52.567736967994946</v>
      </c>
      <c r="AP75" s="113">
        <v>-52.567736967994946</v>
      </c>
    </row>
    <row r="76" spans="1:42">
      <c r="A76" s="48">
        <v>4954</v>
      </c>
      <c r="B76" s="89">
        <v>0.12208713272543062</v>
      </c>
      <c r="C76" s="90">
        <v>1.4453180337158238E-2</v>
      </c>
      <c r="D76" s="91">
        <v>11</v>
      </c>
      <c r="E76" s="54">
        <v>3.0476817577856234</v>
      </c>
      <c r="F76" s="92">
        <f t="shared" si="8"/>
        <v>7.9523182422143766</v>
      </c>
      <c r="G76" s="93">
        <f t="shared" si="9"/>
        <v>-6.6636730325074449</v>
      </c>
      <c r="H76" s="94">
        <v>73</v>
      </c>
      <c r="I76" s="95">
        <f t="shared" si="10"/>
        <v>63.239365425455553</v>
      </c>
      <c r="J76" s="95">
        <f t="shared" si="11"/>
        <v>584.38973165102743</v>
      </c>
      <c r="K76" s="96">
        <f t="shared" si="12"/>
        <v>24.174154207562825</v>
      </c>
      <c r="L76" s="97">
        <f t="shared" si="13"/>
        <v>24.114322933354039</v>
      </c>
      <c r="M76" s="98">
        <f t="shared" si="14"/>
        <v>48.228645866708078</v>
      </c>
      <c r="N76" s="98">
        <f t="shared" si="15"/>
        <v>-48.228645866708078</v>
      </c>
      <c r="X76" s="89">
        <v>1.5197568389057751E-3</v>
      </c>
      <c r="Y76" s="140">
        <v>18.319516711517377</v>
      </c>
      <c r="Z76" s="111">
        <v>28.978792662008463</v>
      </c>
      <c r="AA76" s="111">
        <v>-28.978792662008463</v>
      </c>
      <c r="AB76" s="112"/>
      <c r="AC76" s="145">
        <v>1.4453180337158238E-2</v>
      </c>
      <c r="AD76" s="93">
        <v>-6.6636730325074449</v>
      </c>
      <c r="AE76" s="113">
        <v>48.228645866708078</v>
      </c>
      <c r="AF76" s="113">
        <v>-48.228645866708078</v>
      </c>
      <c r="AH76" s="89">
        <v>1.5197568389057751E-3</v>
      </c>
      <c r="AI76" s="140">
        <v>4.7361880405612657</v>
      </c>
      <c r="AJ76" s="111">
        <v>28.637813594745481</v>
      </c>
      <c r="AK76" s="111">
        <v>-28.637813594745481</v>
      </c>
      <c r="AL76" s="112"/>
      <c r="AM76" s="145">
        <v>1.4453180337158238E-2</v>
      </c>
      <c r="AN76" s="93">
        <v>-82.81585016703238</v>
      </c>
      <c r="AO76" s="113">
        <v>54.081916216394333</v>
      </c>
      <c r="AP76" s="113">
        <v>-54.081916216394333</v>
      </c>
    </row>
    <row r="77" spans="1:42">
      <c r="A77" s="48">
        <v>4952</v>
      </c>
      <c r="B77" s="89">
        <v>0.14994934143870314</v>
      </c>
      <c r="C77" s="90">
        <v>1.4453180337158238E-2</v>
      </c>
      <c r="D77" s="91">
        <v>3</v>
      </c>
      <c r="E77" s="54">
        <v>3.7978204926725287</v>
      </c>
      <c r="F77" s="92">
        <f t="shared" si="8"/>
        <v>-0.79782049267252875</v>
      </c>
      <c r="G77" s="93">
        <f t="shared" si="9"/>
        <v>-7.4614935251799732</v>
      </c>
      <c r="H77" s="94">
        <v>74</v>
      </c>
      <c r="I77" s="95">
        <f t="shared" si="10"/>
        <v>0.63651753852823645</v>
      </c>
      <c r="J77" s="95">
        <f t="shared" si="11"/>
        <v>585.02624918955564</v>
      </c>
      <c r="K77" s="96">
        <f t="shared" si="12"/>
        <v>24.187315874018672</v>
      </c>
      <c r="L77" s="97">
        <f t="shared" si="13"/>
        <v>24.127386739845171</v>
      </c>
      <c r="M77" s="98">
        <f t="shared" si="14"/>
        <v>48.254773479690343</v>
      </c>
      <c r="N77" s="98">
        <f t="shared" si="15"/>
        <v>-48.254773479690343</v>
      </c>
      <c r="X77" s="89">
        <v>1.5197568389057751E-3</v>
      </c>
      <c r="Y77" s="140">
        <v>20.903764668335103</v>
      </c>
      <c r="Z77" s="111">
        <v>29.434456078695689</v>
      </c>
      <c r="AA77" s="111">
        <v>-29.434456078695689</v>
      </c>
      <c r="AB77" s="112"/>
      <c r="AC77" s="145">
        <v>1.4453180337158238E-2</v>
      </c>
      <c r="AD77" s="93">
        <v>-7.4614935251799732</v>
      </c>
      <c r="AE77" s="113">
        <v>48.254773479690343</v>
      </c>
      <c r="AF77" s="113">
        <v>-48.254773479690343</v>
      </c>
      <c r="AH77" s="89">
        <v>1.5197568389057751E-3</v>
      </c>
      <c r="AI77" s="140">
        <v>6.9729617107448973</v>
      </c>
      <c r="AJ77" s="111">
        <v>28.984207094945724</v>
      </c>
      <c r="AK77" s="111">
        <v>-28.984207094945724</v>
      </c>
      <c r="AL77" s="112"/>
      <c r="AM77" s="145">
        <v>1.4453180337158238E-2</v>
      </c>
      <c r="AN77" s="93">
        <v>-85.304699805952424</v>
      </c>
      <c r="AO77" s="113">
        <v>54.308372903589081</v>
      </c>
      <c r="AP77" s="113">
        <v>-54.308372903589081</v>
      </c>
    </row>
    <row r="78" spans="1:42">
      <c r="A78" s="48">
        <v>4950</v>
      </c>
      <c r="B78" s="89">
        <v>0.29635258358662614</v>
      </c>
      <c r="C78" s="90">
        <v>1.4453180337158238E-2</v>
      </c>
      <c r="D78" s="91">
        <v>7</v>
      </c>
      <c r="E78" s="54">
        <v>7.8748937174844471</v>
      </c>
      <c r="F78" s="92">
        <f t="shared" si="8"/>
        <v>-0.87489371748444711</v>
      </c>
      <c r="G78" s="93">
        <f t="shared" si="9"/>
        <v>-8.3363872426644203</v>
      </c>
      <c r="H78" s="94">
        <v>75</v>
      </c>
      <c r="I78" s="95">
        <f t="shared" si="10"/>
        <v>0.7654390168937556</v>
      </c>
      <c r="J78" s="95">
        <f t="shared" si="11"/>
        <v>585.79168820644941</v>
      </c>
      <c r="K78" s="96">
        <f t="shared" si="12"/>
        <v>24.203133850938588</v>
      </c>
      <c r="L78" s="97">
        <f t="shared" si="13"/>
        <v>24.143086965244667</v>
      </c>
      <c r="M78" s="98">
        <f t="shared" si="14"/>
        <v>48.286173930489333</v>
      </c>
      <c r="N78" s="98">
        <f t="shared" si="15"/>
        <v>-48.286173930489333</v>
      </c>
      <c r="X78" s="89">
        <v>1.5197568389057751E-3</v>
      </c>
      <c r="Y78" s="140">
        <v>20.619614957590265</v>
      </c>
      <c r="Z78" s="111">
        <v>29.439921584285337</v>
      </c>
      <c r="AA78" s="111">
        <v>-29.439921584285337</v>
      </c>
      <c r="AB78" s="112"/>
      <c r="AC78" s="145">
        <v>1.4453180337158238E-2</v>
      </c>
      <c r="AD78" s="93">
        <v>-8.3363872426644203</v>
      </c>
      <c r="AE78" s="113">
        <v>48.286173930489333</v>
      </c>
      <c r="AF78" s="113">
        <v>-48.286173930489333</v>
      </c>
      <c r="AH78" s="89">
        <v>1.5197568389057751E-3</v>
      </c>
      <c r="AI78" s="140">
        <v>6.4631720718799111</v>
      </c>
      <c r="AJ78" s="111">
        <v>29.002086631692539</v>
      </c>
      <c r="AK78" s="111">
        <v>-29.002086631692539</v>
      </c>
      <c r="AL78" s="112"/>
      <c r="AM78" s="145">
        <v>1.4453180337158238E-2</v>
      </c>
      <c r="AN78" s="93">
        <v>-88.040934614390011</v>
      </c>
      <c r="AO78" s="113">
        <v>54.580807447385318</v>
      </c>
      <c r="AP78" s="113">
        <v>-54.580807447385318</v>
      </c>
    </row>
    <row r="79" spans="1:42">
      <c r="A79" s="48">
        <v>4747</v>
      </c>
      <c r="B79" s="89">
        <v>1.5197568389057751E-3</v>
      </c>
      <c r="C79" s="90">
        <v>1.4580677149737924E-2</v>
      </c>
      <c r="D79" s="91">
        <v>0</v>
      </c>
      <c r="E79" s="54">
        <v>2.8011415763560976E-2</v>
      </c>
      <c r="F79" s="92">
        <f t="shared" si="8"/>
        <v>-2.8011415763560976E-2</v>
      </c>
      <c r="G79" s="93">
        <f t="shared" si="9"/>
        <v>-8.3643986584279819</v>
      </c>
      <c r="H79" s="94">
        <v>76</v>
      </c>
      <c r="I79" s="95">
        <f t="shared" si="10"/>
        <v>7.8463941307907231E-4</v>
      </c>
      <c r="J79" s="95">
        <f t="shared" si="11"/>
        <v>585.79247284586245</v>
      </c>
      <c r="K79" s="96">
        <f t="shared" si="12"/>
        <v>24.20315006039219</v>
      </c>
      <c r="L79" s="97">
        <f t="shared" si="13"/>
        <v>24.143103053953396</v>
      </c>
      <c r="M79" s="98">
        <f t="shared" si="14"/>
        <v>48.286206107906793</v>
      </c>
      <c r="N79" s="98">
        <f t="shared" si="15"/>
        <v>-48.286206107906793</v>
      </c>
      <c r="X79" s="89">
        <v>1.5197568389057751E-3</v>
      </c>
      <c r="Y79" s="140">
        <v>20.603458356744447</v>
      </c>
      <c r="Z79" s="111">
        <v>29.43993925260115</v>
      </c>
      <c r="AA79" s="111">
        <v>-29.43993925260115</v>
      </c>
      <c r="AB79" s="112"/>
      <c r="AC79" s="145">
        <v>1.4580677149737924E-2</v>
      </c>
      <c r="AD79" s="93">
        <v>-8.3643986584279819</v>
      </c>
      <c r="AE79" s="113">
        <v>48.286206107906793</v>
      </c>
      <c r="AF79" s="113">
        <v>-48.286206107906793</v>
      </c>
      <c r="AH79" s="89">
        <v>1.5197568389057751E-3</v>
      </c>
      <c r="AI79" s="140">
        <v>6.3907942196493508</v>
      </c>
      <c r="AJ79" s="111">
        <v>29.00244691846413</v>
      </c>
      <c r="AK79" s="111">
        <v>-29.00244691846413</v>
      </c>
      <c r="AL79" s="112"/>
      <c r="AM79" s="145">
        <v>1.4580677149737924E-2</v>
      </c>
      <c r="AN79" s="93">
        <v>-88.156715104286448</v>
      </c>
      <c r="AO79" s="113">
        <v>54.581293986997309</v>
      </c>
      <c r="AP79" s="113">
        <v>-54.581293986997309</v>
      </c>
    </row>
    <row r="80" spans="1:42">
      <c r="A80" s="48">
        <v>4748</v>
      </c>
      <c r="B80" s="110">
        <v>2.532928064842959E-3</v>
      </c>
      <c r="C80" s="90">
        <v>1.4580677149737924E-2</v>
      </c>
      <c r="D80" s="91">
        <v>0</v>
      </c>
      <c r="E80" s="54">
        <v>4.8396607028256627E-2</v>
      </c>
      <c r="F80" s="92">
        <f t="shared" si="8"/>
        <v>-4.8396607028256627E-2</v>
      </c>
      <c r="G80" s="93">
        <f t="shared" si="9"/>
        <v>-8.4127952654562392</v>
      </c>
      <c r="H80" s="94">
        <v>77</v>
      </c>
      <c r="I80" s="95">
        <f t="shared" si="10"/>
        <v>2.3422315718474988E-3</v>
      </c>
      <c r="J80" s="95">
        <f t="shared" si="11"/>
        <v>585.79481507743435</v>
      </c>
      <c r="K80" s="96">
        <f t="shared" si="12"/>
        <v>24.203198447259702</v>
      </c>
      <c r="L80" s="97">
        <f t="shared" si="13"/>
        <v>24.143151080384211</v>
      </c>
      <c r="M80" s="98">
        <f t="shared" si="14"/>
        <v>48.286302160768422</v>
      </c>
      <c r="N80" s="98">
        <f t="shared" si="15"/>
        <v>-48.286302160768422</v>
      </c>
      <c r="X80" s="89">
        <v>2.0263424518743669E-3</v>
      </c>
      <c r="Y80" s="140">
        <v>20.306353868861375</v>
      </c>
      <c r="Z80" s="111">
        <v>29.445913305547812</v>
      </c>
      <c r="AA80" s="111">
        <v>-29.445913305547812</v>
      </c>
      <c r="AB80" s="112"/>
      <c r="AC80" s="145">
        <v>1.4580677149737924E-2</v>
      </c>
      <c r="AD80" s="93">
        <v>-8.4127952654562392</v>
      </c>
      <c r="AE80" s="113">
        <v>48.286302160768422</v>
      </c>
      <c r="AF80" s="113">
        <v>-48.286302160768422</v>
      </c>
      <c r="AH80" s="89">
        <v>2.0263424518743669E-3</v>
      </c>
      <c r="AI80" s="140">
        <v>5.7297624792766655</v>
      </c>
      <c r="AJ80" s="111">
        <v>29.03248365939454</v>
      </c>
      <c r="AK80" s="111">
        <v>-29.03248365939454</v>
      </c>
      <c r="AL80" s="112"/>
      <c r="AM80" s="145">
        <v>1.4580677149737924E-2</v>
      </c>
      <c r="AN80" s="93">
        <v>-88.334656146439613</v>
      </c>
      <c r="AO80" s="113">
        <v>54.582443180244745</v>
      </c>
      <c r="AP80" s="113">
        <v>-54.582443180244745</v>
      </c>
    </row>
    <row r="81" spans="1:42">
      <c r="A81" s="48">
        <v>4743</v>
      </c>
      <c r="B81" s="89">
        <v>3.9007092198581561E-2</v>
      </c>
      <c r="C81" s="90">
        <v>1.4580677149737924E-2</v>
      </c>
      <c r="D81" s="91">
        <v>1</v>
      </c>
      <c r="E81" s="54">
        <v>0.9036628658081427</v>
      </c>
      <c r="F81" s="92">
        <f t="shared" si="8"/>
        <v>9.6337134191857299E-2</v>
      </c>
      <c r="G81" s="93">
        <f t="shared" si="9"/>
        <v>-8.3164581312643815</v>
      </c>
      <c r="H81" s="94">
        <v>78</v>
      </c>
      <c r="I81" s="95">
        <f t="shared" si="10"/>
        <v>9.2808434242999203E-3</v>
      </c>
      <c r="J81" s="95">
        <f t="shared" si="11"/>
        <v>585.80409592085869</v>
      </c>
      <c r="K81" s="96">
        <f t="shared" si="12"/>
        <v>24.203390174123513</v>
      </c>
      <c r="L81" s="97">
        <f t="shared" si="13"/>
        <v>24.143341379048849</v>
      </c>
      <c r="M81" s="98">
        <f t="shared" si="14"/>
        <v>48.286682758097697</v>
      </c>
      <c r="N81" s="98">
        <f t="shared" si="15"/>
        <v>-48.286682758097697</v>
      </c>
      <c r="X81" s="110">
        <v>2.0263424518743669E-3</v>
      </c>
      <c r="Y81" s="140">
        <v>21.009249380978304</v>
      </c>
      <c r="Z81" s="111">
        <v>29.479328164553827</v>
      </c>
      <c r="AA81" s="111">
        <v>-29.479328164553827</v>
      </c>
      <c r="AB81" s="112"/>
      <c r="AC81" s="145">
        <v>1.4580677149737924E-2</v>
      </c>
      <c r="AD81" s="93">
        <v>-8.3164581312643815</v>
      </c>
      <c r="AE81" s="113">
        <v>48.286682758097697</v>
      </c>
      <c r="AF81" s="113">
        <v>-48.286682758097697</v>
      </c>
      <c r="AH81" s="110">
        <v>2.0263424518743669E-3</v>
      </c>
      <c r="AI81" s="140">
        <v>6.0687307389039802</v>
      </c>
      <c r="AJ81" s="111">
        <v>29.040376638949681</v>
      </c>
      <c r="AK81" s="111">
        <v>-29.040376638949681</v>
      </c>
      <c r="AL81" s="112"/>
      <c r="AM81" s="145">
        <v>1.4580677149737924E-2</v>
      </c>
      <c r="AN81" s="93">
        <v>-89.110210893639575</v>
      </c>
      <c r="AO81" s="113">
        <v>54.60426910093765</v>
      </c>
      <c r="AP81" s="113">
        <v>-54.60426910093765</v>
      </c>
    </row>
    <row r="82" spans="1:42">
      <c r="A82" s="48">
        <v>4744</v>
      </c>
      <c r="B82" s="110">
        <v>5.471124620060791E-2</v>
      </c>
      <c r="C82" s="90">
        <v>1.4580677149737924E-2</v>
      </c>
      <c r="D82" s="91">
        <v>0</v>
      </c>
      <c r="E82" s="54">
        <v>1.2980521220697128</v>
      </c>
      <c r="F82" s="92">
        <f t="shared" si="8"/>
        <v>-1.2980521220697128</v>
      </c>
      <c r="G82" s="93">
        <f t="shared" si="9"/>
        <v>-9.6145102533340943</v>
      </c>
      <c r="H82" s="94">
        <v>79</v>
      </c>
      <c r="I82" s="95">
        <f t="shared" si="10"/>
        <v>1.6849393116096845</v>
      </c>
      <c r="J82" s="95">
        <f t="shared" si="11"/>
        <v>587.48903523246838</v>
      </c>
      <c r="K82" s="96">
        <f t="shared" si="12"/>
        <v>24.238173100142436</v>
      </c>
      <c r="L82" s="97">
        <f t="shared" si="13"/>
        <v>24.17786482700577</v>
      </c>
      <c r="M82" s="98">
        <f t="shared" si="14"/>
        <v>48.35572965401154</v>
      </c>
      <c r="N82" s="98">
        <f t="shared" si="15"/>
        <v>-48.35572965401154</v>
      </c>
      <c r="X82" s="110">
        <v>2.0263424518743669E-3</v>
      </c>
      <c r="Y82" s="140">
        <v>22.230916181376443</v>
      </c>
      <c r="Z82" s="111">
        <v>29.580037308470928</v>
      </c>
      <c r="AA82" s="111">
        <v>-29.580037308470928</v>
      </c>
      <c r="AB82" s="112"/>
      <c r="AC82" s="145">
        <v>1.4580677149737924E-2</v>
      </c>
      <c r="AD82" s="93">
        <v>-9.6145102533340943</v>
      </c>
      <c r="AE82" s="113">
        <v>48.35572965401154</v>
      </c>
      <c r="AF82" s="113">
        <v>-48.35572965401154</v>
      </c>
      <c r="AH82" s="110">
        <v>2.0263424518743669E-3</v>
      </c>
      <c r="AI82" s="140">
        <v>6.8680546109484899</v>
      </c>
      <c r="AJ82" s="111">
        <v>29.084227649325697</v>
      </c>
      <c r="AK82" s="111">
        <v>-29.084227649325697</v>
      </c>
      <c r="AL82" s="112"/>
      <c r="AM82" s="145">
        <v>1.4580677149737924E-2</v>
      </c>
      <c r="AN82" s="93">
        <v>-91.470408821767634</v>
      </c>
      <c r="AO82" s="113">
        <v>54.80598452517382</v>
      </c>
      <c r="AP82" s="113">
        <v>-54.80598452517382</v>
      </c>
    </row>
    <row r="83" spans="1:42">
      <c r="A83" s="48">
        <v>4742</v>
      </c>
      <c r="B83" s="89">
        <v>6.4842958459979741E-2</v>
      </c>
      <c r="C83" s="90">
        <v>1.4580677149737924E-2</v>
      </c>
      <c r="D83" s="91">
        <v>0</v>
      </c>
      <c r="E83" s="54">
        <v>1.5569590980970673</v>
      </c>
      <c r="F83" s="92">
        <f t="shared" si="8"/>
        <v>-1.5569590980970673</v>
      </c>
      <c r="G83" s="93">
        <f t="shared" si="9"/>
        <v>-11.171469351431162</v>
      </c>
      <c r="H83" s="94">
        <v>80</v>
      </c>
      <c r="I83" s="95">
        <f t="shared" si="10"/>
        <v>2.4241216331472333</v>
      </c>
      <c r="J83" s="95">
        <f t="shared" si="11"/>
        <v>589.91315686561563</v>
      </c>
      <c r="K83" s="96">
        <f t="shared" si="12"/>
        <v>24.288127899564749</v>
      </c>
      <c r="L83" s="97">
        <f t="shared" si="13"/>
        <v>24.227445659611476</v>
      </c>
      <c r="M83" s="98">
        <f t="shared" si="14"/>
        <v>48.454891319222952</v>
      </c>
      <c r="N83" s="98">
        <f t="shared" si="15"/>
        <v>-48.454891319222952</v>
      </c>
      <c r="X83" s="110">
        <v>2.0263424518743669E-3</v>
      </c>
      <c r="Y83" s="140">
        <v>21.598069200403039</v>
      </c>
      <c r="Z83" s="111">
        <v>29.607003272845958</v>
      </c>
      <c r="AA83" s="111">
        <v>-29.607003272845958</v>
      </c>
      <c r="AB83" s="112"/>
      <c r="AC83" s="145">
        <v>1.4580677149737924E-2</v>
      </c>
      <c r="AD83" s="93">
        <v>-11.171469351431162</v>
      </c>
      <c r="AE83" s="113">
        <v>48.454891319222952</v>
      </c>
      <c r="AF83" s="113">
        <v>-48.454891319222952</v>
      </c>
      <c r="AH83" s="110">
        <v>2.0263424518743669E-3</v>
      </c>
      <c r="AI83" s="140">
        <v>5.7968317225061892</v>
      </c>
      <c r="AJ83" s="111">
        <v>29.162819025132098</v>
      </c>
      <c r="AK83" s="111">
        <v>-29.162819025132098</v>
      </c>
      <c r="AL83" s="112"/>
      <c r="AM83" s="145">
        <v>1.4580677149737924E-2</v>
      </c>
      <c r="AN83" s="93">
        <v>-94.193264139434788</v>
      </c>
      <c r="AO83" s="113">
        <v>55.073283662485153</v>
      </c>
      <c r="AP83" s="113">
        <v>-55.073283662485153</v>
      </c>
    </row>
    <row r="84" spans="1:42">
      <c r="A84" s="48">
        <v>4746</v>
      </c>
      <c r="B84" s="110">
        <v>9.7264437689969604E-2</v>
      </c>
      <c r="C84" s="90">
        <v>1.4580677149737924E-2</v>
      </c>
      <c r="D84" s="91">
        <v>1</v>
      </c>
      <c r="E84" s="54">
        <v>2.4031206181272462</v>
      </c>
      <c r="F84" s="92">
        <f t="shared" si="8"/>
        <v>-1.4031206181272462</v>
      </c>
      <c r="G84" s="93">
        <f t="shared" si="9"/>
        <v>-12.574589969558408</v>
      </c>
      <c r="H84" s="94">
        <v>81</v>
      </c>
      <c r="I84" s="95">
        <f t="shared" si="10"/>
        <v>1.9687474690137854</v>
      </c>
      <c r="J84" s="95">
        <f t="shared" si="11"/>
        <v>591.88190433462944</v>
      </c>
      <c r="K84" s="96">
        <f t="shared" si="12"/>
        <v>24.328623149176146</v>
      </c>
      <c r="L84" s="97">
        <f t="shared" si="13"/>
        <v>24.267636624082986</v>
      </c>
      <c r="M84" s="98">
        <f t="shared" si="14"/>
        <v>48.535273248165971</v>
      </c>
      <c r="N84" s="98">
        <f t="shared" si="15"/>
        <v>-48.535273248165971</v>
      </c>
      <c r="X84" s="110">
        <v>2.0263424518743669E-3</v>
      </c>
      <c r="Y84" s="140">
        <v>21.286304631728171</v>
      </c>
      <c r="Z84" s="111">
        <v>29.613543975692515</v>
      </c>
      <c r="AA84" s="111">
        <v>-29.613543975692515</v>
      </c>
      <c r="AB84" s="112"/>
      <c r="AC84" s="145">
        <v>1.4580677149737924E-2</v>
      </c>
      <c r="AD84" s="93">
        <v>-12.574589969558408</v>
      </c>
      <c r="AE84" s="113">
        <v>48.535273248165971</v>
      </c>
      <c r="AF84" s="113">
        <v>-48.535273248165971</v>
      </c>
      <c r="AH84" s="110">
        <v>2.0263424518743669E-3</v>
      </c>
      <c r="AI84" s="140">
        <v>5.1025962941835754</v>
      </c>
      <c r="AJ84" s="111">
        <v>29.195764321637927</v>
      </c>
      <c r="AK84" s="111">
        <v>-29.195764321637927</v>
      </c>
      <c r="AL84" s="112"/>
      <c r="AM84" s="145">
        <v>1.4580677149737924E-2</v>
      </c>
      <c r="AN84" s="93">
        <v>-97.023007397641408</v>
      </c>
      <c r="AO84" s="113">
        <v>55.360502825798079</v>
      </c>
      <c r="AP84" s="113">
        <v>-55.360502825798079</v>
      </c>
    </row>
    <row r="85" spans="1:42">
      <c r="A85" s="48">
        <v>4745</v>
      </c>
      <c r="B85" s="110">
        <v>0.13525835866261399</v>
      </c>
      <c r="C85" s="90">
        <v>1.4580677149737924E-2</v>
      </c>
      <c r="D85" s="91">
        <v>2</v>
      </c>
      <c r="E85" s="54">
        <v>3.4203925420549277</v>
      </c>
      <c r="F85" s="92">
        <f t="shared" si="8"/>
        <v>-1.4203925420549277</v>
      </c>
      <c r="G85" s="93">
        <f t="shared" si="9"/>
        <v>-13.994982511613337</v>
      </c>
      <c r="H85" s="94">
        <v>82</v>
      </c>
      <c r="I85" s="95">
        <f t="shared" si="10"/>
        <v>2.0175149735252598</v>
      </c>
      <c r="J85" s="95">
        <f t="shared" si="11"/>
        <v>593.89941930815473</v>
      </c>
      <c r="K85" s="96">
        <f t="shared" si="12"/>
        <v>24.370051688663992</v>
      </c>
      <c r="L85" s="97">
        <f t="shared" si="13"/>
        <v>24.308752813377438</v>
      </c>
      <c r="M85" s="98">
        <f t="shared" si="14"/>
        <v>48.617505626754877</v>
      </c>
      <c r="N85" s="98">
        <f t="shared" si="15"/>
        <v>-48.617505626754877</v>
      </c>
      <c r="X85" s="110">
        <v>2.0263424518743669E-3</v>
      </c>
      <c r="Y85" s="140">
        <v>22.190119627539005</v>
      </c>
      <c r="Z85" s="111">
        <v>29.66845710339868</v>
      </c>
      <c r="AA85" s="111">
        <v>-29.66845710339868</v>
      </c>
      <c r="AB85" s="112"/>
      <c r="AC85" s="145">
        <v>1.4580677149737924E-2</v>
      </c>
      <c r="AD85" s="93">
        <v>-13.994982511613337</v>
      </c>
      <c r="AE85" s="113">
        <v>48.617505626754877</v>
      </c>
      <c r="AF85" s="113">
        <v>-48.617505626754877</v>
      </c>
      <c r="AH85" s="110">
        <v>2.0263424518743669E-3</v>
      </c>
      <c r="AI85" s="140">
        <v>5.7931599960058104</v>
      </c>
      <c r="AJ85" s="111">
        <v>29.228325304666495</v>
      </c>
      <c r="AK85" s="111">
        <v>-29.228325304666495</v>
      </c>
      <c r="AL85" s="112"/>
      <c r="AM85" s="145">
        <v>1.4580677149737924E-2</v>
      </c>
      <c r="AN85" s="93">
        <v>-100.07720095175618</v>
      </c>
      <c r="AO85" s="113">
        <v>55.693187826342388</v>
      </c>
      <c r="AP85" s="113">
        <v>-55.693187826342388</v>
      </c>
    </row>
    <row r="86" spans="1:42">
      <c r="A86" s="48">
        <v>5020</v>
      </c>
      <c r="B86" s="89">
        <v>2.5329280648429587E-2</v>
      </c>
      <c r="C86" s="90">
        <v>1.4591301884119563E-2</v>
      </c>
      <c r="D86" s="91">
        <v>1</v>
      </c>
      <c r="E86" s="54">
        <v>0.5687107455267435</v>
      </c>
      <c r="F86" s="92">
        <f t="shared" si="8"/>
        <v>0.4312892544732565</v>
      </c>
      <c r="G86" s="93">
        <f t="shared" si="9"/>
        <v>-13.563693257140081</v>
      </c>
      <c r="H86" s="94">
        <v>83</v>
      </c>
      <c r="I86" s="95">
        <f t="shared" si="10"/>
        <v>0.1860104210240974</v>
      </c>
      <c r="J86" s="95">
        <f t="shared" si="11"/>
        <v>594.08542972917883</v>
      </c>
      <c r="K86" s="96">
        <f t="shared" si="12"/>
        <v>24.373867763019863</v>
      </c>
      <c r="L86" s="97">
        <f t="shared" si="13"/>
        <v>24.312540062874888</v>
      </c>
      <c r="M86" s="98">
        <f t="shared" si="14"/>
        <v>48.625080125749776</v>
      </c>
      <c r="N86" s="98">
        <f t="shared" si="15"/>
        <v>-48.625080125749776</v>
      </c>
      <c r="X86" s="110">
        <v>2.0263424518743669E-3</v>
      </c>
      <c r="Y86" s="140">
        <v>21.999833226560916</v>
      </c>
      <c r="Z86" s="111">
        <v>29.670888800927528</v>
      </c>
      <c r="AA86" s="111">
        <v>-29.670888800927528</v>
      </c>
      <c r="AB86" s="112"/>
      <c r="AC86" s="145">
        <v>1.4591301884119563E-2</v>
      </c>
      <c r="AD86" s="93">
        <v>-13.563693257140081</v>
      </c>
      <c r="AE86" s="113">
        <v>48.625080125749776</v>
      </c>
      <c r="AF86" s="113">
        <v>-48.625080125749776</v>
      </c>
      <c r="AH86" s="110">
        <v>2.0263424518743669E-3</v>
      </c>
      <c r="AI86" s="140">
        <v>5.2917106338016398</v>
      </c>
      <c r="AJ86" s="111">
        <v>29.245479595530021</v>
      </c>
      <c r="AK86" s="111">
        <v>-29.245479595530021</v>
      </c>
      <c r="AL86" s="112"/>
      <c r="AM86" s="145">
        <v>1.4591301884119563E-2</v>
      </c>
      <c r="AN86" s="93">
        <v>-100.30981474523857</v>
      </c>
      <c r="AO86" s="113">
        <v>55.695111708058043</v>
      </c>
      <c r="AP86" s="113">
        <v>-55.695111708058043</v>
      </c>
    </row>
    <row r="87" spans="1:42">
      <c r="A87" s="48">
        <v>4620</v>
      </c>
      <c r="B87" s="89">
        <v>5.3698074974670724E-2</v>
      </c>
      <c r="C87" s="90">
        <v>1.4736506587335317E-2</v>
      </c>
      <c r="D87" s="91">
        <v>3</v>
      </c>
      <c r="E87" s="54">
        <v>1.2751581078221799</v>
      </c>
      <c r="F87" s="92">
        <f t="shared" si="8"/>
        <v>1.7248418921778201</v>
      </c>
      <c r="G87" s="93">
        <f t="shared" si="9"/>
        <v>-11.83885136496226</v>
      </c>
      <c r="H87" s="94">
        <v>84</v>
      </c>
      <c r="I87" s="95">
        <f t="shared" si="10"/>
        <v>2.9750795530115628</v>
      </c>
      <c r="J87" s="95">
        <f t="shared" si="11"/>
        <v>597.06050928219042</v>
      </c>
      <c r="K87" s="96">
        <f t="shared" si="12"/>
        <v>24.434821654397037</v>
      </c>
      <c r="L87" s="97">
        <f t="shared" si="13"/>
        <v>24.373032309559733</v>
      </c>
      <c r="M87" s="98">
        <f t="shared" si="14"/>
        <v>48.746064619119466</v>
      </c>
      <c r="N87" s="98">
        <f t="shared" si="15"/>
        <v>-48.746064619119466</v>
      </c>
      <c r="X87" s="89">
        <v>2.0263424518743669E-3</v>
      </c>
      <c r="Y87" s="140">
        <v>21.783222092307362</v>
      </c>
      <c r="Z87" s="111">
        <v>29.674039554523674</v>
      </c>
      <c r="AA87" s="111">
        <v>-29.674039554523674</v>
      </c>
      <c r="AB87" s="112"/>
      <c r="AC87" s="145">
        <v>1.4736506587335317E-2</v>
      </c>
      <c r="AD87" s="93">
        <v>-11.83885136496226</v>
      </c>
      <c r="AE87" s="113">
        <v>48.746064619119466</v>
      </c>
      <c r="AF87" s="113">
        <v>-48.746064619119466</v>
      </c>
      <c r="AH87" s="89">
        <v>2.0263424518743669E-3</v>
      </c>
      <c r="AI87" s="140">
        <v>4.7542471418655285</v>
      </c>
      <c r="AJ87" s="111">
        <v>29.265173936631594</v>
      </c>
      <c r="AK87" s="111">
        <v>-29.265173936631594</v>
      </c>
      <c r="AL87" s="112"/>
      <c r="AM87" s="145">
        <v>1.4736506587335317E-2</v>
      </c>
      <c r="AN87" s="93">
        <v>-99.628443555030557</v>
      </c>
      <c r="AO87" s="113">
        <v>55.711616182008591</v>
      </c>
      <c r="AP87" s="113">
        <v>-55.711616182008591</v>
      </c>
    </row>
    <row r="88" spans="1:42">
      <c r="A88" s="48">
        <v>5001</v>
      </c>
      <c r="B88" s="110">
        <v>1.2158054711246201E-2</v>
      </c>
      <c r="C88" s="90">
        <v>1.4839212353024506E-2</v>
      </c>
      <c r="D88" s="91">
        <v>0</v>
      </c>
      <c r="E88" s="54">
        <v>0.26068604876122337</v>
      </c>
      <c r="F88" s="92">
        <f t="shared" si="8"/>
        <v>-0.26068604876122337</v>
      </c>
      <c r="G88" s="93">
        <f t="shared" si="9"/>
        <v>-12.099537413723484</v>
      </c>
      <c r="H88" s="94">
        <v>85</v>
      </c>
      <c r="I88" s="95">
        <f t="shared" si="10"/>
        <v>6.7957216018738928E-2</v>
      </c>
      <c r="J88" s="95">
        <f t="shared" si="11"/>
        <v>597.12846649820915</v>
      </c>
      <c r="K88" s="96">
        <f t="shared" si="12"/>
        <v>24.436212196210139</v>
      </c>
      <c r="L88" s="97">
        <f t="shared" si="13"/>
        <v>24.374412292894409</v>
      </c>
      <c r="M88" s="98">
        <f t="shared" si="14"/>
        <v>48.748824585788817</v>
      </c>
      <c r="N88" s="98">
        <f t="shared" si="15"/>
        <v>-48.748824585788817</v>
      </c>
      <c r="X88" s="89">
        <v>2.0263424518743669E-3</v>
      </c>
      <c r="Y88" s="140">
        <v>23.485782349918985</v>
      </c>
      <c r="Z88" s="111">
        <v>29.868041732742942</v>
      </c>
      <c r="AA88" s="111">
        <v>-29.868041732742942</v>
      </c>
      <c r="AB88" s="112"/>
      <c r="AC88" s="145">
        <v>1.4839212353024506E-2</v>
      </c>
      <c r="AD88" s="93">
        <v>-12.099537413723484</v>
      </c>
      <c r="AE88" s="113">
        <v>48.748824585788817</v>
      </c>
      <c r="AF88" s="113">
        <v>-48.748824585788817</v>
      </c>
      <c r="AH88" s="89">
        <v>2.0263424518743669E-3</v>
      </c>
      <c r="AI88" s="140">
        <v>6.0929550832918684</v>
      </c>
      <c r="AJ88" s="111">
        <v>29.387061621806595</v>
      </c>
      <c r="AK88" s="111">
        <v>-29.387061621806595</v>
      </c>
      <c r="AL88" s="112"/>
      <c r="AM88" s="145">
        <v>1.4839212353024506E-2</v>
      </c>
      <c r="AN88" s="93">
        <v>-100.29337453293989</v>
      </c>
      <c r="AO88" s="113">
        <v>55.727329184907944</v>
      </c>
      <c r="AP88" s="113">
        <v>-55.727329184907944</v>
      </c>
    </row>
    <row r="89" spans="1:42">
      <c r="A89" s="48">
        <v>5002</v>
      </c>
      <c r="B89" s="89">
        <v>1.6717325227963528E-2</v>
      </c>
      <c r="C89" s="90">
        <v>1.4839212353024506E-2</v>
      </c>
      <c r="D89" s="91">
        <v>0</v>
      </c>
      <c r="E89" s="54">
        <v>0.36657688234201247</v>
      </c>
      <c r="F89" s="92">
        <f t="shared" si="8"/>
        <v>-0.36657688234201247</v>
      </c>
      <c r="G89" s="93">
        <f t="shared" si="9"/>
        <v>-12.466114296065497</v>
      </c>
      <c r="H89" s="94">
        <v>86</v>
      </c>
      <c r="I89" s="95">
        <f t="shared" si="10"/>
        <v>0.13437861066758966</v>
      </c>
      <c r="J89" s="95">
        <f t="shared" si="11"/>
        <v>597.26284510887672</v>
      </c>
      <c r="K89" s="96">
        <f t="shared" si="12"/>
        <v>24.438961620921553</v>
      </c>
      <c r="L89" s="97">
        <f t="shared" si="13"/>
        <v>24.377140837492618</v>
      </c>
      <c r="M89" s="98">
        <f t="shared" si="14"/>
        <v>48.754281674985236</v>
      </c>
      <c r="N89" s="98">
        <f t="shared" si="15"/>
        <v>-48.754281674985236</v>
      </c>
      <c r="X89" s="110">
        <v>2.0263424518743669E-3</v>
      </c>
      <c r="Y89" s="140">
        <v>23.066610177960264</v>
      </c>
      <c r="Z89" s="111">
        <v>29.879760373689201</v>
      </c>
      <c r="AA89" s="111">
        <v>-29.879760373689201</v>
      </c>
      <c r="AB89" s="112"/>
      <c r="AC89" s="145">
        <v>1.4839212353024506E-2</v>
      </c>
      <c r="AD89" s="93">
        <v>-12.466114296065497</v>
      </c>
      <c r="AE89" s="113">
        <v>48.754281674985236</v>
      </c>
      <c r="AF89" s="113">
        <v>-48.754281674985236</v>
      </c>
      <c r="AH89" s="110">
        <v>2.0263424518743669E-3</v>
      </c>
      <c r="AI89" s="140">
        <v>5.3944885749012608</v>
      </c>
      <c r="AJ89" s="111">
        <v>29.42015392396641</v>
      </c>
      <c r="AK89" s="111">
        <v>-29.42015392396641</v>
      </c>
      <c r="AL89" s="112"/>
      <c r="AM89" s="145">
        <v>1.4839212353024506E-2</v>
      </c>
      <c r="AN89" s="93">
        <v>-101.16259560974505</v>
      </c>
      <c r="AO89" s="113">
        <v>55.754170106084629</v>
      </c>
      <c r="AP89" s="113">
        <v>-55.754170106084629</v>
      </c>
    </row>
    <row r="90" spans="1:42">
      <c r="A90" s="48">
        <v>4875</v>
      </c>
      <c r="B90" s="89">
        <v>4.8125633232016213E-2</v>
      </c>
      <c r="C90" s="90">
        <v>1.4927751806204844E-2</v>
      </c>
      <c r="D90" s="91">
        <v>3</v>
      </c>
      <c r="E90" s="54">
        <v>1.1521027235931114</v>
      </c>
      <c r="F90" s="92">
        <f t="shared" si="8"/>
        <v>1.8478972764068886</v>
      </c>
      <c r="G90" s="93">
        <f t="shared" si="9"/>
        <v>-10.618217019658609</v>
      </c>
      <c r="H90" s="94">
        <v>87</v>
      </c>
      <c r="I90" s="95">
        <f t="shared" si="10"/>
        <v>3.4147243441519968</v>
      </c>
      <c r="J90" s="95">
        <f t="shared" si="11"/>
        <v>600.6775694530287</v>
      </c>
      <c r="K90" s="96">
        <f t="shared" si="12"/>
        <v>24.508724353850582</v>
      </c>
      <c r="L90" s="97">
        <f t="shared" si="13"/>
        <v>24.446372190392449</v>
      </c>
      <c r="M90" s="98">
        <f t="shared" si="14"/>
        <v>48.892744380784897</v>
      </c>
      <c r="N90" s="98">
        <f t="shared" si="15"/>
        <v>-48.892744380784897</v>
      </c>
      <c r="X90" s="110">
        <v>2.0263424518743669E-3</v>
      </c>
      <c r="Y90" s="140">
        <v>22.791305529651147</v>
      </c>
      <c r="Z90" s="111">
        <v>29.884813924379586</v>
      </c>
      <c r="AA90" s="111">
        <v>-29.884813924379586</v>
      </c>
      <c r="AB90" s="112"/>
      <c r="AC90" s="145">
        <v>1.4927751806204844E-2</v>
      </c>
      <c r="AD90" s="93">
        <v>-10.618217019658609</v>
      </c>
      <c r="AE90" s="113">
        <v>48.892744380784897</v>
      </c>
      <c r="AF90" s="113">
        <v>-48.892744380784897</v>
      </c>
      <c r="AH90" s="110">
        <v>2.0263424518743669E-3</v>
      </c>
      <c r="AI90" s="140">
        <v>4.8025600623551252</v>
      </c>
      <c r="AJ90" s="111">
        <v>29.443897847110712</v>
      </c>
      <c r="AK90" s="111">
        <v>-29.443897847110712</v>
      </c>
      <c r="AL90" s="112"/>
      <c r="AM90" s="145">
        <v>1.4927751806204844E-2</v>
      </c>
      <c r="AN90" s="93">
        <v>-100.31467858182364</v>
      </c>
      <c r="AO90" s="113">
        <v>55.77969920961975</v>
      </c>
      <c r="AP90" s="113">
        <v>-55.77969920961975</v>
      </c>
    </row>
    <row r="91" spans="1:42">
      <c r="A91" s="48">
        <v>4760</v>
      </c>
      <c r="B91" s="110">
        <v>5.9270516717325229E-2</v>
      </c>
      <c r="C91" s="90">
        <v>1.5041082306275676E-2</v>
      </c>
      <c r="D91" s="91">
        <v>1</v>
      </c>
      <c r="E91" s="54">
        <v>1.4458266752708628</v>
      </c>
      <c r="F91" s="92">
        <f t="shared" si="8"/>
        <v>-0.44582667527086284</v>
      </c>
      <c r="G91" s="93">
        <f t="shared" si="9"/>
        <v>-11.064043694929472</v>
      </c>
      <c r="H91" s="94">
        <v>88</v>
      </c>
      <c r="I91" s="95">
        <f t="shared" si="10"/>
        <v>0.19876142438307137</v>
      </c>
      <c r="J91" s="95">
        <f t="shared" si="11"/>
        <v>600.87633087741176</v>
      </c>
      <c r="K91" s="96">
        <f t="shared" si="12"/>
        <v>24.512778930129723</v>
      </c>
      <c r="L91" s="97">
        <f t="shared" si="13"/>
        <v>24.450395789723828</v>
      </c>
      <c r="M91" s="98">
        <f t="shared" si="14"/>
        <v>48.900791579447656</v>
      </c>
      <c r="N91" s="98">
        <f t="shared" si="15"/>
        <v>-48.900791579447656</v>
      </c>
      <c r="X91" s="89">
        <v>2.0263424518743669E-3</v>
      </c>
      <c r="Y91" s="140">
        <v>22.745860552219337</v>
      </c>
      <c r="Z91" s="111">
        <v>29.884951614669106</v>
      </c>
      <c r="AA91" s="111">
        <v>-29.884951614669106</v>
      </c>
      <c r="AB91" s="112"/>
      <c r="AC91" s="145">
        <v>1.5041082306275676E-2</v>
      </c>
      <c r="AD91" s="93">
        <v>-11.064043694929472</v>
      </c>
      <c r="AE91" s="113">
        <v>48.900791579447656</v>
      </c>
      <c r="AF91" s="113">
        <v>-48.900791579447656</v>
      </c>
      <c r="AH91" s="89">
        <v>2.0263424518743669E-3</v>
      </c>
      <c r="AI91" s="140">
        <v>4.6326254407093064</v>
      </c>
      <c r="AJ91" s="111">
        <v>29.445853929203494</v>
      </c>
      <c r="AK91" s="111">
        <v>-29.445853929203494</v>
      </c>
      <c r="AL91" s="112"/>
      <c r="AM91" s="145">
        <v>1.5041082306275676E-2</v>
      </c>
      <c r="AN91" s="93">
        <v>-101.88526599577561</v>
      </c>
      <c r="AO91" s="113">
        <v>55.867198458730343</v>
      </c>
      <c r="AP91" s="113">
        <v>-55.867198458730343</v>
      </c>
    </row>
    <row r="92" spans="1:42">
      <c r="A92" s="48">
        <v>4759</v>
      </c>
      <c r="B92" s="110">
        <v>0.11296859169199595</v>
      </c>
      <c r="C92" s="90">
        <v>1.5041082306275676E-2</v>
      </c>
      <c r="D92" s="91">
        <v>0</v>
      </c>
      <c r="E92" s="54">
        <v>2.8838453611968005</v>
      </c>
      <c r="F92" s="92">
        <f t="shared" si="8"/>
        <v>-2.8838453611968005</v>
      </c>
      <c r="G92" s="93">
        <f t="shared" si="9"/>
        <v>-13.947889056126272</v>
      </c>
      <c r="H92" s="94">
        <v>89</v>
      </c>
      <c r="I92" s="95">
        <f t="shared" si="10"/>
        <v>8.316564067296305</v>
      </c>
      <c r="J92" s="95">
        <f t="shared" si="11"/>
        <v>609.19289494470809</v>
      </c>
      <c r="K92" s="96">
        <f t="shared" si="12"/>
        <v>24.681833297887501</v>
      </c>
      <c r="L92" s="97">
        <f t="shared" si="13"/>
        <v>24.618149420033369</v>
      </c>
      <c r="M92" s="98">
        <f t="shared" si="14"/>
        <v>49.236298840066738</v>
      </c>
      <c r="N92" s="98">
        <f t="shared" si="15"/>
        <v>-49.236298840066738</v>
      </c>
      <c r="X92" s="89">
        <v>2.0263424518743669E-3</v>
      </c>
      <c r="Y92" s="140">
        <v>22.464537871910707</v>
      </c>
      <c r="Z92" s="111">
        <v>29.890227573378578</v>
      </c>
      <c r="AA92" s="111">
        <v>-29.890227573378578</v>
      </c>
      <c r="AB92" s="112"/>
      <c r="AC92" s="145">
        <v>1.5041082306275676E-2</v>
      </c>
      <c r="AD92" s="93">
        <v>-13.947889056126272</v>
      </c>
      <c r="AE92" s="113">
        <v>49.236298840066738</v>
      </c>
      <c r="AF92" s="113">
        <v>-49.236298840066738</v>
      </c>
      <c r="AH92" s="89">
        <v>2.0263424518743669E-3</v>
      </c>
      <c r="AI92" s="140">
        <v>3.9782173068188205</v>
      </c>
      <c r="AJ92" s="111">
        <v>29.47484680367981</v>
      </c>
      <c r="AK92" s="111">
        <v>-29.47484680367981</v>
      </c>
      <c r="AL92" s="112"/>
      <c r="AM92" s="145">
        <v>1.5041082306275676E-2</v>
      </c>
      <c r="AN92" s="93">
        <v>-106.30804997040157</v>
      </c>
      <c r="AO92" s="113">
        <v>56.556168537339317</v>
      </c>
      <c r="AP92" s="113">
        <v>-56.556168537339317</v>
      </c>
    </row>
    <row r="93" spans="1:42">
      <c r="A93" s="48">
        <v>4758</v>
      </c>
      <c r="B93" s="110">
        <v>0.16312056737588654</v>
      </c>
      <c r="C93" s="90">
        <v>1.5041082306275676E-2</v>
      </c>
      <c r="D93" s="91">
        <v>5</v>
      </c>
      <c r="E93" s="54">
        <v>4.2733128114869228</v>
      </c>
      <c r="F93" s="92">
        <f t="shared" si="8"/>
        <v>0.72668718851307723</v>
      </c>
      <c r="G93" s="93">
        <f t="shared" si="9"/>
        <v>-13.221201867613194</v>
      </c>
      <c r="H93" s="94">
        <v>90</v>
      </c>
      <c r="I93" s="95">
        <f t="shared" si="10"/>
        <v>0.52807426994904061</v>
      </c>
      <c r="J93" s="95">
        <f t="shared" si="11"/>
        <v>609.72096921465709</v>
      </c>
      <c r="K93" s="96">
        <f t="shared" si="12"/>
        <v>24.692528611194462</v>
      </c>
      <c r="L93" s="97">
        <f t="shared" si="13"/>
        <v>24.628761838068066</v>
      </c>
      <c r="M93" s="98">
        <f t="shared" si="14"/>
        <v>49.257523676136131</v>
      </c>
      <c r="N93" s="98">
        <f t="shared" si="15"/>
        <v>-49.257523676136131</v>
      </c>
      <c r="X93" s="110">
        <v>2.0263424518743669E-3</v>
      </c>
      <c r="Y93" s="140">
        <v>22.410263566678161</v>
      </c>
      <c r="Z93" s="111">
        <v>29.890423927662418</v>
      </c>
      <c r="AA93" s="111">
        <v>-29.890423927662418</v>
      </c>
      <c r="AB93" s="112"/>
      <c r="AC93" s="145">
        <v>1.5041082306275676E-2</v>
      </c>
      <c r="AD93" s="93">
        <v>-13.221201867613194</v>
      </c>
      <c r="AE93" s="113">
        <v>49.257523676136131</v>
      </c>
      <c r="AF93" s="113">
        <v>-49.257523676136131</v>
      </c>
      <c r="AH93" s="110">
        <v>2.0263424518743669E-3</v>
      </c>
      <c r="AI93" s="140">
        <v>3.7804168399677152</v>
      </c>
      <c r="AJ93" s="111">
        <v>29.477494170245446</v>
      </c>
      <c r="AK93" s="111">
        <v>-29.477494170245446</v>
      </c>
      <c r="AL93" s="112"/>
      <c r="AM93" s="145">
        <v>1.5041082306275676E-2</v>
      </c>
      <c r="AN93" s="93">
        <v>-107.33261303620682</v>
      </c>
      <c r="AO93" s="113">
        <v>56.592899691298065</v>
      </c>
      <c r="AP93" s="113">
        <v>-56.592899691298065</v>
      </c>
    </row>
    <row r="94" spans="1:42">
      <c r="A94" s="48">
        <v>4761</v>
      </c>
      <c r="B94" s="89">
        <v>0.54457953394123615</v>
      </c>
      <c r="C94" s="90">
        <v>1.5041082306275676E-2</v>
      </c>
      <c r="D94" s="91">
        <v>3</v>
      </c>
      <c r="E94" s="54">
        <v>15.531233570489286</v>
      </c>
      <c r="F94" s="92">
        <f t="shared" si="8"/>
        <v>-12.531233570489286</v>
      </c>
      <c r="G94" s="93">
        <f t="shared" si="9"/>
        <v>-25.752435438102481</v>
      </c>
      <c r="H94" s="94">
        <v>91</v>
      </c>
      <c r="I94" s="95">
        <f t="shared" si="10"/>
        <v>157.03181479815765</v>
      </c>
      <c r="J94" s="95">
        <f t="shared" si="11"/>
        <v>766.7527840128148</v>
      </c>
      <c r="K94" s="96">
        <f t="shared" si="12"/>
        <v>27.690301262586775</v>
      </c>
      <c r="L94" s="97">
        <f t="shared" si="13"/>
        <v>27.600346190423913</v>
      </c>
      <c r="M94" s="98">
        <f t="shared" si="14"/>
        <v>55.200692380847826</v>
      </c>
      <c r="N94" s="98">
        <f t="shared" si="15"/>
        <v>-55.200692380847826</v>
      </c>
      <c r="X94" s="89">
        <v>2.0263424518743669E-3</v>
      </c>
      <c r="Y94" s="140">
        <v>22.104200522132583</v>
      </c>
      <c r="Z94" s="111">
        <v>29.896667404219663</v>
      </c>
      <c r="AA94" s="111">
        <v>-29.896667404219663</v>
      </c>
      <c r="AB94" s="112"/>
      <c r="AC94" s="145">
        <v>1.5041082306275676E-2</v>
      </c>
      <c r="AD94" s="93">
        <v>-25.752435438102481</v>
      </c>
      <c r="AE94" s="113">
        <v>55.200692380847826</v>
      </c>
      <c r="AF94" s="113">
        <v>-55.200692380847826</v>
      </c>
      <c r="AH94" s="89">
        <v>2.0263424518743669E-3</v>
      </c>
      <c r="AI94" s="140">
        <v>3.0984240639542753</v>
      </c>
      <c r="AJ94" s="111">
        <v>29.508947488473442</v>
      </c>
      <c r="AK94" s="111">
        <v>-29.508947488473442</v>
      </c>
      <c r="AL94" s="112"/>
      <c r="AM94" s="145">
        <v>1.5041082306275676E-2</v>
      </c>
      <c r="AN94" s="93">
        <v>-120.94335075011919</v>
      </c>
      <c r="AO94" s="113">
        <v>62.732230045802844</v>
      </c>
      <c r="AP94" s="113">
        <v>-62.732230045802844</v>
      </c>
    </row>
    <row r="95" spans="1:42">
      <c r="A95" s="48">
        <v>5003</v>
      </c>
      <c r="B95" s="110">
        <v>1.1651469098277611E-2</v>
      </c>
      <c r="C95" s="90">
        <v>1.5983142088114462E-2</v>
      </c>
      <c r="D95" s="91">
        <v>0</v>
      </c>
      <c r="E95" s="54">
        <v>0.26500660858393615</v>
      </c>
      <c r="F95" s="92">
        <f t="shared" si="8"/>
        <v>-0.26500660858393615</v>
      </c>
      <c r="G95" s="93">
        <f t="shared" si="9"/>
        <v>-26.017442046686416</v>
      </c>
      <c r="H95" s="94">
        <v>92</v>
      </c>
      <c r="I95" s="95">
        <f t="shared" si="10"/>
        <v>7.0228502593159547E-2</v>
      </c>
      <c r="J95" s="95">
        <f t="shared" si="11"/>
        <v>766.82301251540798</v>
      </c>
      <c r="K95" s="96">
        <f t="shared" si="12"/>
        <v>27.691569340061029</v>
      </c>
      <c r="L95" s="97">
        <f t="shared" si="13"/>
        <v>27.601601895424952</v>
      </c>
      <c r="M95" s="98">
        <f t="shared" si="14"/>
        <v>55.203203790849905</v>
      </c>
      <c r="N95" s="98">
        <f t="shared" si="15"/>
        <v>-55.203203790849905</v>
      </c>
      <c r="X95" s="110">
        <v>2.0263424518743669E-3</v>
      </c>
      <c r="Y95" s="140">
        <v>21.937800329832729</v>
      </c>
      <c r="Z95" s="111">
        <v>29.898512645427772</v>
      </c>
      <c r="AA95" s="111">
        <v>-29.898512645427772</v>
      </c>
      <c r="AB95" s="112"/>
      <c r="AC95" s="145">
        <v>1.5983142088114462E-2</v>
      </c>
      <c r="AD95" s="93">
        <v>-26.017442046686416</v>
      </c>
      <c r="AE95" s="113">
        <v>55.203203790849905</v>
      </c>
      <c r="AF95" s="113">
        <v>-55.203203790849905</v>
      </c>
      <c r="AH95" s="110">
        <v>2.0263424518743669E-3</v>
      </c>
      <c r="AI95" s="140">
        <v>2.6358146785600582</v>
      </c>
      <c r="AJ95" s="111">
        <v>29.523408411234776</v>
      </c>
      <c r="AK95" s="111">
        <v>-29.523408411234776</v>
      </c>
      <c r="AL95" s="112"/>
      <c r="AM95" s="145">
        <v>1.5983142088114462E-2</v>
      </c>
      <c r="AN95" s="93">
        <v>-121.62227112941969</v>
      </c>
      <c r="AO95" s="113">
        <v>62.746739089368511</v>
      </c>
      <c r="AP95" s="113">
        <v>-62.746739089368511</v>
      </c>
    </row>
    <row r="96" spans="1:42">
      <c r="A96" s="48">
        <v>5004</v>
      </c>
      <c r="B96" s="110">
        <v>0.1524822695035461</v>
      </c>
      <c r="C96" s="90">
        <v>1.5983142088114462E-2</v>
      </c>
      <c r="D96" s="91">
        <v>2</v>
      </c>
      <c r="E96" s="54">
        <v>4.1570573834797457</v>
      </c>
      <c r="F96" s="92">
        <f t="shared" si="8"/>
        <v>-2.1570573834797457</v>
      </c>
      <c r="G96" s="93">
        <f t="shared" si="9"/>
        <v>-28.174499430166161</v>
      </c>
      <c r="H96" s="94">
        <v>93</v>
      </c>
      <c r="I96" s="95">
        <f t="shared" si="10"/>
        <v>4.652896555624487</v>
      </c>
      <c r="J96" s="95">
        <f t="shared" si="11"/>
        <v>771.47590907103245</v>
      </c>
      <c r="K96" s="96">
        <f t="shared" si="12"/>
        <v>27.775455155065099</v>
      </c>
      <c r="L96" s="97">
        <f t="shared" si="13"/>
        <v>27.684666720687176</v>
      </c>
      <c r="M96" s="98">
        <f t="shared" si="14"/>
        <v>55.369333441374351</v>
      </c>
      <c r="N96" s="98">
        <f t="shared" si="15"/>
        <v>-55.369333441374351</v>
      </c>
      <c r="X96" s="89">
        <v>2.0263424518743669E-3</v>
      </c>
      <c r="Y96" s="140">
        <v>21.867741624893316</v>
      </c>
      <c r="Z96" s="111">
        <v>29.898839725292458</v>
      </c>
      <c r="AA96" s="111">
        <v>-29.898839725292458</v>
      </c>
      <c r="AB96" s="112"/>
      <c r="AC96" s="145">
        <v>1.5983142088114462E-2</v>
      </c>
      <c r="AD96" s="93">
        <v>-28.174499430166161</v>
      </c>
      <c r="AE96" s="113">
        <v>55.369333441374351</v>
      </c>
      <c r="AF96" s="113">
        <v>-55.369333441374351</v>
      </c>
      <c r="AH96" s="89">
        <v>2.0263424518743669E-3</v>
      </c>
      <c r="AI96" s="140">
        <v>2.39633098391249</v>
      </c>
      <c r="AJ96" s="111">
        <v>29.527282623475173</v>
      </c>
      <c r="AK96" s="111">
        <v>-29.527282623475173</v>
      </c>
      <c r="AL96" s="112"/>
      <c r="AM96" s="145">
        <v>1.5983142088114462E-2</v>
      </c>
      <c r="AN96" s="93">
        <v>-125.52988577094928</v>
      </c>
      <c r="AO96" s="113">
        <v>63.225453979809721</v>
      </c>
      <c r="AP96" s="113">
        <v>-63.225453979809721</v>
      </c>
    </row>
    <row r="97" spans="1:42">
      <c r="A97" s="48">
        <v>5005</v>
      </c>
      <c r="B97" s="110">
        <v>0.31560283687943269</v>
      </c>
      <c r="C97" s="90">
        <v>1.5983142088114462E-2</v>
      </c>
      <c r="D97" s="91">
        <v>17</v>
      </c>
      <c r="E97" s="54">
        <v>9.0566356202096827</v>
      </c>
      <c r="F97" s="92">
        <f t="shared" si="8"/>
        <v>7.9433643797903173</v>
      </c>
      <c r="G97" s="93">
        <f t="shared" si="9"/>
        <v>-20.231135050375844</v>
      </c>
      <c r="H97" s="94">
        <v>94</v>
      </c>
      <c r="I97" s="95">
        <f t="shared" si="10"/>
        <v>63.097037670121615</v>
      </c>
      <c r="J97" s="95">
        <f t="shared" si="11"/>
        <v>834.57294674115406</v>
      </c>
      <c r="K97" s="96">
        <f t="shared" si="12"/>
        <v>28.888976214832432</v>
      </c>
      <c r="L97" s="97">
        <f t="shared" si="13"/>
        <v>28.786811322719775</v>
      </c>
      <c r="M97" s="98">
        <f t="shared" si="14"/>
        <v>57.573622645439549</v>
      </c>
      <c r="N97" s="98">
        <f t="shared" si="15"/>
        <v>-57.573622645439549</v>
      </c>
      <c r="X97" s="110">
        <v>2.0263424518743669E-3</v>
      </c>
      <c r="Y97" s="140">
        <v>21.618001475221469</v>
      </c>
      <c r="Z97" s="111">
        <v>29.902995706053542</v>
      </c>
      <c r="AA97" s="111">
        <v>-29.902995706053542</v>
      </c>
      <c r="AB97" s="112"/>
      <c r="AC97" s="145">
        <v>1.5983142088114462E-2</v>
      </c>
      <c r="AD97" s="93">
        <v>-20.231135050375844</v>
      </c>
      <c r="AE97" s="113">
        <v>57.573622645439549</v>
      </c>
      <c r="AF97" s="113">
        <v>-57.573622645439549</v>
      </c>
      <c r="AH97" s="110">
        <v>2.0263424518743669E-3</v>
      </c>
      <c r="AI97" s="140">
        <v>1.7898478451625244</v>
      </c>
      <c r="AJ97" s="111">
        <v>29.552117197077131</v>
      </c>
      <c r="AK97" s="111">
        <v>-29.552117197077131</v>
      </c>
      <c r="AL97" s="112"/>
      <c r="AM97" s="145">
        <v>1.5983142088114462E-2</v>
      </c>
      <c r="AN97" s="93">
        <v>-119.42410463505138</v>
      </c>
      <c r="AO97" s="113">
        <v>64.378903402169584</v>
      </c>
      <c r="AP97" s="113">
        <v>-64.378903402169584</v>
      </c>
    </row>
    <row r="98" spans="1:42">
      <c r="A98" s="48">
        <v>4688</v>
      </c>
      <c r="B98" s="89">
        <v>5.0658561296859179E-3</v>
      </c>
      <c r="C98" s="90">
        <v>1.6015016291259385E-2</v>
      </c>
      <c r="D98" s="91">
        <v>0</v>
      </c>
      <c r="E98" s="54">
        <v>0.10714594101027344</v>
      </c>
      <c r="F98" s="92">
        <f t="shared" si="8"/>
        <v>-0.10714594101027344</v>
      </c>
      <c r="G98" s="93">
        <f t="shared" si="9"/>
        <v>-20.338280991386117</v>
      </c>
      <c r="H98" s="94">
        <v>95</v>
      </c>
      <c r="I98" s="95">
        <f t="shared" si="10"/>
        <v>1.1480252674976996E-2</v>
      </c>
      <c r="J98" s="95">
        <f t="shared" si="11"/>
        <v>834.58442699382908</v>
      </c>
      <c r="K98" s="96">
        <f t="shared" si="12"/>
        <v>28.889174910229421</v>
      </c>
      <c r="L98" s="97">
        <f t="shared" si="13"/>
        <v>28.787007907569631</v>
      </c>
      <c r="M98" s="98">
        <f t="shared" si="14"/>
        <v>57.574015815139262</v>
      </c>
      <c r="N98" s="98">
        <f t="shared" si="15"/>
        <v>-57.574015815139262</v>
      </c>
      <c r="X98" s="89">
        <v>2.0263424518743669E-3</v>
      </c>
      <c r="Y98" s="140">
        <v>22.275716977512364</v>
      </c>
      <c r="Z98" s="111">
        <v>29.931804945237609</v>
      </c>
      <c r="AA98" s="111">
        <v>-29.931804945237609</v>
      </c>
      <c r="AB98" s="112"/>
      <c r="AC98" s="145">
        <v>1.6015016291259385E-2</v>
      </c>
      <c r="AD98" s="93">
        <v>-20.338280991386117</v>
      </c>
      <c r="AE98" s="113">
        <v>57.574015815139262</v>
      </c>
      <c r="AF98" s="113">
        <v>-57.574015815139262</v>
      </c>
      <c r="AH98" s="89">
        <v>2.0263424518743669E-3</v>
      </c>
      <c r="AI98" s="140">
        <v>2.0445201825424464</v>
      </c>
      <c r="AJ98" s="111">
        <v>29.556494100034168</v>
      </c>
      <c r="AK98" s="111">
        <v>-29.556494100034168</v>
      </c>
      <c r="AL98" s="112"/>
      <c r="AM98" s="145">
        <v>1.6015016291259385E-2</v>
      </c>
      <c r="AN98" s="93">
        <v>-119.75387928741995</v>
      </c>
      <c r="AO98" s="113">
        <v>64.38223710592591</v>
      </c>
      <c r="AP98" s="113">
        <v>-64.38223710592591</v>
      </c>
    </row>
    <row r="99" spans="1:42">
      <c r="A99" s="48">
        <v>4689</v>
      </c>
      <c r="B99" s="89">
        <v>3.1408308004052685E-2</v>
      </c>
      <c r="C99" s="90">
        <v>1.6015016291259385E-2</v>
      </c>
      <c r="D99" s="91">
        <v>4</v>
      </c>
      <c r="E99" s="54">
        <v>0.75543666056478054</v>
      </c>
      <c r="F99" s="92">
        <f t="shared" si="8"/>
        <v>3.2445633394352194</v>
      </c>
      <c r="G99" s="93">
        <f t="shared" si="9"/>
        <v>-17.093717651950897</v>
      </c>
      <c r="H99" s="94">
        <v>96</v>
      </c>
      <c r="I99" s="95">
        <f t="shared" si="10"/>
        <v>10.527191263607023</v>
      </c>
      <c r="J99" s="95">
        <f t="shared" si="11"/>
        <v>845.11161825743613</v>
      </c>
      <c r="K99" s="96">
        <f t="shared" si="12"/>
        <v>29.070803536494068</v>
      </c>
      <c r="L99" s="97">
        <f t="shared" si="13"/>
        <v>28.966695065773031</v>
      </c>
      <c r="M99" s="98">
        <f t="shared" si="14"/>
        <v>57.933390131546062</v>
      </c>
      <c r="N99" s="98">
        <f t="shared" si="15"/>
        <v>-57.933390131546062</v>
      </c>
      <c r="X99" s="89">
        <v>2.0263424518743669E-3</v>
      </c>
      <c r="Y99" s="140">
        <v>22.049633669273859</v>
      </c>
      <c r="Z99" s="111">
        <v>29.935207123872726</v>
      </c>
      <c r="AA99" s="111">
        <v>-29.935207123872726</v>
      </c>
      <c r="AB99" s="112"/>
      <c r="AC99" s="145">
        <v>1.6015016291259385E-2</v>
      </c>
      <c r="AD99" s="93">
        <v>-17.093717651950897</v>
      </c>
      <c r="AE99" s="113">
        <v>57.933390131546062</v>
      </c>
      <c r="AF99" s="113">
        <v>-57.933390131546062</v>
      </c>
      <c r="AH99" s="89">
        <v>2.0263424518743669E-3</v>
      </c>
      <c r="AI99" s="140">
        <v>1.4798040388240004</v>
      </c>
      <c r="AJ99" s="111">
        <v>29.578005691654891</v>
      </c>
      <c r="AK99" s="111">
        <v>-29.578005691654891</v>
      </c>
      <c r="AL99" s="112"/>
      <c r="AM99" s="145">
        <v>1.6015016291259385E-2</v>
      </c>
      <c r="AN99" s="93">
        <v>-117.28445294569714</v>
      </c>
      <c r="AO99" s="113">
        <v>64.568886669502547</v>
      </c>
      <c r="AP99" s="113">
        <v>-64.568886669502547</v>
      </c>
    </row>
    <row r="100" spans="1:42">
      <c r="A100" s="48">
        <v>5177</v>
      </c>
      <c r="B100" s="89">
        <v>5.0658561296859173E-4</v>
      </c>
      <c r="C100" s="90">
        <v>1.6365632525853522E-2</v>
      </c>
      <c r="D100" s="91">
        <v>0</v>
      </c>
      <c r="E100" s="54">
        <v>9.3368682035933157E-3</v>
      </c>
      <c r="F100" s="92">
        <f t="shared" si="8"/>
        <v>-9.3368682035933157E-3</v>
      </c>
      <c r="G100" s="93">
        <f t="shared" si="9"/>
        <v>-17.10305452015449</v>
      </c>
      <c r="H100" s="94">
        <v>97</v>
      </c>
      <c r="I100" s="95">
        <f t="shared" si="10"/>
        <v>8.7177107851271868E-5</v>
      </c>
      <c r="J100" s="95">
        <f t="shared" si="11"/>
        <v>845.11170543454398</v>
      </c>
      <c r="K100" s="96">
        <f t="shared" si="12"/>
        <v>29.070805035886846</v>
      </c>
      <c r="L100" s="97">
        <f t="shared" si="13"/>
        <v>28.966696549037618</v>
      </c>
      <c r="M100" s="98">
        <f t="shared" si="14"/>
        <v>57.933393098075236</v>
      </c>
      <c r="N100" s="98">
        <f t="shared" si="15"/>
        <v>-57.933393098075236</v>
      </c>
      <c r="X100" s="89">
        <v>2.0263424518743669E-3</v>
      </c>
      <c r="Y100" s="140">
        <v>21.5481431276725</v>
      </c>
      <c r="Z100" s="111">
        <v>29.951941072883912</v>
      </c>
      <c r="AA100" s="111">
        <v>-29.951941072883912</v>
      </c>
      <c r="AB100" s="112"/>
      <c r="AC100" s="145">
        <v>1.6365632525853522E-2</v>
      </c>
      <c r="AD100" s="93">
        <v>-17.10305452015449</v>
      </c>
      <c r="AE100" s="113">
        <v>57.933393098075236</v>
      </c>
      <c r="AF100" s="113">
        <v>-57.933393098075236</v>
      </c>
      <c r="AH100" s="89">
        <v>2.0263424518743669E-3</v>
      </c>
      <c r="AI100" s="140">
        <v>0.54028261339282924</v>
      </c>
      <c r="AJ100" s="111">
        <v>29.637466105960193</v>
      </c>
      <c r="AK100" s="111">
        <v>-29.637466105960193</v>
      </c>
      <c r="AL100" s="112"/>
      <c r="AM100" s="145">
        <v>1.6365632525853522E-2</v>
      </c>
      <c r="AN100" s="93">
        <v>-117.33318387478313</v>
      </c>
      <c r="AO100" s="113">
        <v>64.56895924646345</v>
      </c>
      <c r="AP100" s="113">
        <v>-64.56895924646345</v>
      </c>
    </row>
    <row r="101" spans="1:42">
      <c r="A101" s="48">
        <v>5178</v>
      </c>
      <c r="B101" s="89">
        <v>1.0131712259371835E-3</v>
      </c>
      <c r="C101" s="90">
        <v>1.6365632525853522E-2</v>
      </c>
      <c r="D101" s="91">
        <v>0</v>
      </c>
      <c r="E101" s="54">
        <v>1.9608361883449946E-2</v>
      </c>
      <c r="F101" s="92">
        <f t="shared" si="8"/>
        <v>-1.9608361883449946E-2</v>
      </c>
      <c r="G101" s="93">
        <f t="shared" si="9"/>
        <v>-17.12266288203794</v>
      </c>
      <c r="H101" s="94">
        <v>98</v>
      </c>
      <c r="I101" s="95">
        <f t="shared" si="10"/>
        <v>3.8448785575233275E-4</v>
      </c>
      <c r="J101" s="95">
        <f t="shared" si="11"/>
        <v>845.11208992239972</v>
      </c>
      <c r="K101" s="96">
        <f t="shared" si="12"/>
        <v>29.070811648841175</v>
      </c>
      <c r="L101" s="97">
        <f t="shared" si="13"/>
        <v>28.966703090859799</v>
      </c>
      <c r="M101" s="98">
        <f t="shared" si="14"/>
        <v>57.933406181719597</v>
      </c>
      <c r="N101" s="98">
        <f t="shared" si="15"/>
        <v>-57.933406181719597</v>
      </c>
      <c r="X101" s="89">
        <v>2.0263424518743669E-3</v>
      </c>
      <c r="Y101" s="140">
        <v>21.426725614983329</v>
      </c>
      <c r="Z101" s="111">
        <v>29.952921705164481</v>
      </c>
      <c r="AA101" s="111">
        <v>-29.952921705164481</v>
      </c>
      <c r="AB101" s="112"/>
      <c r="AC101" s="145">
        <v>1.6365632525853522E-2</v>
      </c>
      <c r="AD101" s="93">
        <v>-17.12266288203794</v>
      </c>
      <c r="AE101" s="113">
        <v>57.933406181719597</v>
      </c>
      <c r="AF101" s="113">
        <v>-57.933406181719597</v>
      </c>
      <c r="AH101" s="89">
        <v>2.0263424518743669E-3</v>
      </c>
      <c r="AI101" s="140">
        <v>0.17239212905612056</v>
      </c>
      <c r="AJ101" s="111">
        <v>29.646572496358942</v>
      </c>
      <c r="AK101" s="111">
        <v>-29.646572496358942</v>
      </c>
      <c r="AL101" s="112"/>
      <c r="AM101" s="145">
        <v>1.6365632525853522E-2</v>
      </c>
      <c r="AN101" s="93">
        <v>-117.42049315431399</v>
      </c>
      <c r="AO101" s="113">
        <v>64.569192221371495</v>
      </c>
      <c r="AP101" s="113">
        <v>-64.569192221371495</v>
      </c>
    </row>
    <row r="102" spans="1:42">
      <c r="A102" s="48">
        <v>5176</v>
      </c>
      <c r="B102" s="89">
        <v>2.7355623100303955E-2</v>
      </c>
      <c r="C102" s="90">
        <v>1.6365632525853522E-2</v>
      </c>
      <c r="D102" s="91">
        <v>0</v>
      </c>
      <c r="E102" s="54">
        <v>0.6678157636633093</v>
      </c>
      <c r="F102" s="92">
        <f t="shared" si="8"/>
        <v>-0.6678157636633093</v>
      </c>
      <c r="G102" s="93">
        <f t="shared" si="9"/>
        <v>-17.790478645701249</v>
      </c>
      <c r="H102" s="94">
        <v>99</v>
      </c>
      <c r="I102" s="95">
        <f t="shared" si="10"/>
        <v>0.44597789419720901</v>
      </c>
      <c r="J102" s="95">
        <f t="shared" si="11"/>
        <v>845.55806781659692</v>
      </c>
      <c r="K102" s="96">
        <f t="shared" si="12"/>
        <v>29.078481181392487</v>
      </c>
      <c r="L102" s="97">
        <f t="shared" si="13"/>
        <v>28.974290104341371</v>
      </c>
      <c r="M102" s="98">
        <f t="shared" si="14"/>
        <v>57.948580208682742</v>
      </c>
      <c r="N102" s="98">
        <f t="shared" si="15"/>
        <v>-57.948580208682742</v>
      </c>
      <c r="X102" s="110">
        <v>2.0263424518743669E-3</v>
      </c>
      <c r="Y102" s="140">
        <v>21.067122926259927</v>
      </c>
      <c r="Z102" s="111">
        <v>29.961522119933843</v>
      </c>
      <c r="AA102" s="111">
        <v>-29.961522119933843</v>
      </c>
      <c r="AB102" s="112"/>
      <c r="AC102" s="145">
        <v>1.6365632525853522E-2</v>
      </c>
      <c r="AD102" s="93">
        <v>-17.790478645701249</v>
      </c>
      <c r="AE102" s="113">
        <v>57.948580208682742</v>
      </c>
      <c r="AF102" s="113">
        <v>-57.948580208682742</v>
      </c>
      <c r="AH102" s="110">
        <v>2.0263424518743669E-3</v>
      </c>
      <c r="AI102" s="140">
        <v>-0.59279893188481736</v>
      </c>
      <c r="AJ102" s="111">
        <v>29.685935842870535</v>
      </c>
      <c r="AK102" s="111">
        <v>-29.685935842870535</v>
      </c>
      <c r="AL102" s="112"/>
      <c r="AM102" s="145">
        <v>1.6365632525853522E-2</v>
      </c>
      <c r="AN102" s="93">
        <v>-118.8177068327803</v>
      </c>
      <c r="AO102" s="113">
        <v>64.628828046794936</v>
      </c>
      <c r="AP102" s="113">
        <v>-64.628828046794936</v>
      </c>
    </row>
    <row r="103" spans="1:42">
      <c r="A103" s="48">
        <v>5015</v>
      </c>
      <c r="B103" s="89">
        <v>9.4224924012158068E-2</v>
      </c>
      <c r="C103" s="90">
        <v>1.6673749822921094E-2</v>
      </c>
      <c r="D103" s="91">
        <v>3</v>
      </c>
      <c r="E103" s="54">
        <v>2.5530377089320364</v>
      </c>
      <c r="F103" s="92">
        <f t="shared" si="8"/>
        <v>0.44696229106796359</v>
      </c>
      <c r="G103" s="93">
        <f t="shared" si="9"/>
        <v>-17.343516354633287</v>
      </c>
      <c r="H103" s="94">
        <v>100</v>
      </c>
      <c r="I103" s="95">
        <f t="shared" si="10"/>
        <v>0.199775289636723</v>
      </c>
      <c r="J103" s="95">
        <f t="shared" si="11"/>
        <v>845.75784310623362</v>
      </c>
      <c r="K103" s="96">
        <f t="shared" si="12"/>
        <v>29.081916083818026</v>
      </c>
      <c r="L103" s="97">
        <f t="shared" si="13"/>
        <v>28.977688035342563</v>
      </c>
      <c r="M103" s="98">
        <f t="shared" si="14"/>
        <v>57.955376070685126</v>
      </c>
      <c r="N103" s="98">
        <f t="shared" si="15"/>
        <v>-57.955376070685126</v>
      </c>
      <c r="X103" s="89">
        <v>2.0263424518743669E-3</v>
      </c>
      <c r="Y103" s="140">
        <v>23.94920423871698</v>
      </c>
      <c r="Z103" s="111">
        <v>30.508845256005799</v>
      </c>
      <c r="AA103" s="111">
        <v>-30.508845256005799</v>
      </c>
      <c r="AB103" s="112"/>
      <c r="AC103" s="145">
        <v>1.6673749822921094E-2</v>
      </c>
      <c r="AD103" s="93">
        <v>-17.343516354633287</v>
      </c>
      <c r="AE103" s="113">
        <v>57.955376070685126</v>
      </c>
      <c r="AF103" s="113">
        <v>-57.955376070685126</v>
      </c>
      <c r="AH103" s="89">
        <v>2.0263424518743669E-3</v>
      </c>
      <c r="AI103" s="140">
        <v>2.0459529970639712</v>
      </c>
      <c r="AJ103" s="111">
        <v>30.150086017681456</v>
      </c>
      <c r="AK103" s="111">
        <v>-30.150086017681456</v>
      </c>
      <c r="AL103" s="112"/>
      <c r="AM103" s="145">
        <v>1.6673749822921094E-2</v>
      </c>
      <c r="AN103" s="93">
        <v>-119.83862632592108</v>
      </c>
      <c r="AO103" s="113">
        <v>64.660644290830817</v>
      </c>
      <c r="AP103" s="113">
        <v>-64.660644290830817</v>
      </c>
    </row>
    <row r="104" spans="1:42">
      <c r="A104" s="48">
        <v>5018</v>
      </c>
      <c r="B104" s="89">
        <v>4.559270516717325E-3</v>
      </c>
      <c r="C104" s="90">
        <v>1.794163479246352E-2</v>
      </c>
      <c r="D104" s="91">
        <v>0</v>
      </c>
      <c r="E104" s="54">
        <v>0.10537754762456632</v>
      </c>
      <c r="F104" s="92">
        <f t="shared" si="8"/>
        <v>-0.10537754762456632</v>
      </c>
      <c r="G104" s="93">
        <f t="shared" si="9"/>
        <v>-17.448893902257854</v>
      </c>
      <c r="H104" s="94">
        <v>101</v>
      </c>
      <c r="I104" s="95">
        <f t="shared" si="10"/>
        <v>1.1104427543367741E-2</v>
      </c>
      <c r="J104" s="95">
        <f t="shared" si="11"/>
        <v>845.76894753377701</v>
      </c>
      <c r="K104" s="96">
        <f t="shared" si="12"/>
        <v>29.082106999558629</v>
      </c>
      <c r="L104" s="97">
        <f t="shared" si="13"/>
        <v>28.977876895912825</v>
      </c>
      <c r="M104" s="98">
        <f t="shared" si="14"/>
        <v>57.95575379182565</v>
      </c>
      <c r="N104" s="98">
        <f t="shared" si="15"/>
        <v>-57.95575379182565</v>
      </c>
      <c r="X104" s="89">
        <v>2.0263424518743669E-3</v>
      </c>
      <c r="Y104" s="140">
        <v>26.657995697505292</v>
      </c>
      <c r="Z104" s="111">
        <v>30.984225589999674</v>
      </c>
      <c r="AA104" s="111">
        <v>-30.984225589999674</v>
      </c>
      <c r="AB104" s="112"/>
      <c r="AC104" s="145">
        <v>1.794163479246352E-2</v>
      </c>
      <c r="AD104" s="93">
        <v>-17.448893902257854</v>
      </c>
      <c r="AE104" s="113">
        <v>57.95575379182565</v>
      </c>
      <c r="AF104" s="113">
        <v>-57.95575379182565</v>
      </c>
      <c r="AH104" s="89">
        <v>2.0263424518743669E-3</v>
      </c>
      <c r="AI104" s="140">
        <v>4.3786930128851944</v>
      </c>
      <c r="AJ104" s="111">
        <v>30.507881352520208</v>
      </c>
      <c r="AK104" s="111">
        <v>-30.507881352520208</v>
      </c>
      <c r="AL104" s="112"/>
      <c r="AM104" s="145">
        <v>1.794163479246352E-2</v>
      </c>
      <c r="AN104" s="93">
        <v>-120.16772220236523</v>
      </c>
      <c r="AO104" s="113">
        <v>64.66394942905886</v>
      </c>
      <c r="AP104" s="113">
        <v>-64.66394942905886</v>
      </c>
    </row>
    <row r="105" spans="1:42">
      <c r="A105" s="48">
        <v>5017</v>
      </c>
      <c r="B105" s="89">
        <v>2.4822695035460994E-2</v>
      </c>
      <c r="C105" s="90">
        <v>1.794163479246352E-2</v>
      </c>
      <c r="D105" s="91">
        <v>0</v>
      </c>
      <c r="E105" s="54">
        <v>0.64648099594240338</v>
      </c>
      <c r="F105" s="92">
        <f t="shared" si="8"/>
        <v>-0.64648099594240338</v>
      </c>
      <c r="G105" s="93">
        <f t="shared" si="9"/>
        <v>-18.095374898200259</v>
      </c>
      <c r="H105" s="94">
        <v>102</v>
      </c>
      <c r="I105" s="95">
        <f t="shared" si="10"/>
        <v>0.4179376781146818</v>
      </c>
      <c r="J105" s="95">
        <f t="shared" si="11"/>
        <v>846.18688521189165</v>
      </c>
      <c r="K105" s="96">
        <f t="shared" si="12"/>
        <v>29.089291590066122</v>
      </c>
      <c r="L105" s="97">
        <f t="shared" si="13"/>
        <v>28.984984126043731</v>
      </c>
      <c r="M105" s="98">
        <f t="shared" si="14"/>
        <v>57.969968252087462</v>
      </c>
      <c r="N105" s="98">
        <f t="shared" si="15"/>
        <v>-57.969968252087462</v>
      </c>
      <c r="X105" s="89">
        <v>2.0263424518743669E-3</v>
      </c>
      <c r="Y105" s="140">
        <v>27.572753655827228</v>
      </c>
      <c r="Z105" s="111">
        <v>31.037972232076736</v>
      </c>
      <c r="AA105" s="111">
        <v>-31.037972232076736</v>
      </c>
      <c r="AB105" s="112"/>
      <c r="AC105" s="145">
        <v>1.794163479246352E-2</v>
      </c>
      <c r="AD105" s="93">
        <v>-18.095374898200259</v>
      </c>
      <c r="AE105" s="113">
        <v>57.969968252087462</v>
      </c>
      <c r="AF105" s="113">
        <v>-57.969968252087462</v>
      </c>
      <c r="AH105" s="89">
        <v>2.0263424518743669E-3</v>
      </c>
      <c r="AI105" s="140">
        <v>5.0955413513477801</v>
      </c>
      <c r="AJ105" s="111">
        <v>30.541451020688736</v>
      </c>
      <c r="AK105" s="111">
        <v>-30.541451020688736</v>
      </c>
      <c r="AL105" s="112"/>
      <c r="AM105" s="145">
        <v>1.794163479246352E-2</v>
      </c>
      <c r="AN105" s="93">
        <v>-121.53695776030112</v>
      </c>
      <c r="AO105" s="113">
        <v>64.721135789335463</v>
      </c>
      <c r="AP105" s="113">
        <v>-64.721135789335463</v>
      </c>
    </row>
    <row r="106" spans="1:42">
      <c r="A106" s="48">
        <v>5019</v>
      </c>
      <c r="B106" s="89">
        <v>5.471124620060791E-2</v>
      </c>
      <c r="C106" s="90">
        <v>1.794163479246352E-2</v>
      </c>
      <c r="D106" s="91">
        <v>3</v>
      </c>
      <c r="E106" s="54">
        <v>1.506491578491197</v>
      </c>
      <c r="F106" s="92">
        <f t="shared" si="8"/>
        <v>1.493508421508803</v>
      </c>
      <c r="G106" s="93">
        <f t="shared" si="9"/>
        <v>-16.601866476691455</v>
      </c>
      <c r="H106" s="94">
        <v>103</v>
      </c>
      <c r="I106" s="95">
        <f t="shared" si="10"/>
        <v>2.2305674051177165</v>
      </c>
      <c r="J106" s="95">
        <f t="shared" si="11"/>
        <v>848.41745261700942</v>
      </c>
      <c r="K106" s="96">
        <f t="shared" si="12"/>
        <v>29.127606366074939</v>
      </c>
      <c r="L106" s="97">
        <f t="shared" si="13"/>
        <v>29.022885698488434</v>
      </c>
      <c r="M106" s="98">
        <f t="shared" si="14"/>
        <v>58.045771396976868</v>
      </c>
      <c r="N106" s="98">
        <f t="shared" si="15"/>
        <v>-58.045771396976868</v>
      </c>
      <c r="X106" s="89">
        <v>2.0263424518743669E-3</v>
      </c>
      <c r="Y106" s="140">
        <v>27.099844905403426</v>
      </c>
      <c r="Z106" s="111">
        <v>31.052320952455261</v>
      </c>
      <c r="AA106" s="111">
        <v>-31.052320952455261</v>
      </c>
      <c r="AB106" s="112"/>
      <c r="AC106" s="145">
        <v>1.794163479246352E-2</v>
      </c>
      <c r="AD106" s="93">
        <v>-16.601866476691455</v>
      </c>
      <c r="AE106" s="113">
        <v>58.045771396976868</v>
      </c>
      <c r="AF106" s="113">
        <v>-58.045771396976868</v>
      </c>
      <c r="AH106" s="89">
        <v>2.0263424518743669E-3</v>
      </c>
      <c r="AI106" s="140">
        <v>4.1985273551606976</v>
      </c>
      <c r="AJ106" s="111">
        <v>30.593940890828485</v>
      </c>
      <c r="AK106" s="111">
        <v>-30.593940890828485</v>
      </c>
      <c r="AL106" s="112"/>
      <c r="AM106" s="145">
        <v>1.794163479246352E-2</v>
      </c>
      <c r="AN106" s="93">
        <v>-121.19912095284631</v>
      </c>
      <c r="AO106" s="113">
        <v>64.724615482196157</v>
      </c>
      <c r="AP106" s="113">
        <v>-64.724615482196157</v>
      </c>
    </row>
    <row r="107" spans="1:42">
      <c r="A107" s="48">
        <v>5016</v>
      </c>
      <c r="B107" s="89">
        <v>0.45390070921985826</v>
      </c>
      <c r="C107" s="90">
        <v>1.794163479246352E-2</v>
      </c>
      <c r="D107" s="91">
        <v>14</v>
      </c>
      <c r="E107" s="54">
        <v>14.507549767199013</v>
      </c>
      <c r="F107" s="92">
        <f t="shared" si="8"/>
        <v>-0.50754976719901279</v>
      </c>
      <c r="G107" s="93">
        <f t="shared" si="9"/>
        <v>-17.109416243890468</v>
      </c>
      <c r="H107" s="94">
        <v>104</v>
      </c>
      <c r="I107" s="95">
        <f t="shared" si="10"/>
        <v>0.2576067661837721</v>
      </c>
      <c r="J107" s="95">
        <f t="shared" si="11"/>
        <v>848.67505938319323</v>
      </c>
      <c r="K107" s="96">
        <f t="shared" si="12"/>
        <v>29.132028068488353</v>
      </c>
      <c r="L107" s="97">
        <f t="shared" si="13"/>
        <v>29.027259645058002</v>
      </c>
      <c r="M107" s="98">
        <f t="shared" si="14"/>
        <v>58.054519290116005</v>
      </c>
      <c r="N107" s="98">
        <f t="shared" si="15"/>
        <v>-58.054519290116005</v>
      </c>
      <c r="X107" s="89">
        <v>2.0263424518743669E-3</v>
      </c>
      <c r="Y107" s="140">
        <v>27.062326139403229</v>
      </c>
      <c r="Z107" s="111">
        <v>31.052411245386292</v>
      </c>
      <c r="AA107" s="111">
        <v>-31.052411245386292</v>
      </c>
      <c r="AB107" s="112"/>
      <c r="AC107" s="145">
        <v>1.794163479246352E-2</v>
      </c>
      <c r="AD107" s="93">
        <v>-17.109416243890468</v>
      </c>
      <c r="AE107" s="113">
        <v>58.054519290116005</v>
      </c>
      <c r="AF107" s="113">
        <v>-58.054519290116005</v>
      </c>
      <c r="AH107" s="89">
        <v>2.0263424518743669E-3</v>
      </c>
      <c r="AI107" s="140">
        <v>4.0531069434103886</v>
      </c>
      <c r="AJ107" s="111">
        <v>30.59531918848559</v>
      </c>
      <c r="AK107" s="111">
        <v>-30.59531918848559</v>
      </c>
      <c r="AL107" s="112"/>
      <c r="AM107" s="145">
        <v>1.794163479246352E-2</v>
      </c>
      <c r="AN107" s="93">
        <v>-122.98575301766465</v>
      </c>
      <c r="AO107" s="113">
        <v>64.821856660846294</v>
      </c>
      <c r="AP107" s="113">
        <v>-64.821856660846294</v>
      </c>
    </row>
    <row r="108" spans="1:42">
      <c r="A108" s="48">
        <v>5277</v>
      </c>
      <c r="B108" s="89">
        <v>4.0020263424518747E-2</v>
      </c>
      <c r="C108" s="90">
        <v>1.795934268309959E-2</v>
      </c>
      <c r="D108" s="91">
        <v>4</v>
      </c>
      <c r="E108" s="54">
        <v>1.0787943813410794</v>
      </c>
      <c r="F108" s="92">
        <f t="shared" si="8"/>
        <v>2.9212056186589206</v>
      </c>
      <c r="G108" s="93">
        <f t="shared" si="9"/>
        <v>-14.188210625231548</v>
      </c>
      <c r="H108" s="94">
        <v>105</v>
      </c>
      <c r="I108" s="95">
        <f t="shared" si="10"/>
        <v>8.5334422664844478</v>
      </c>
      <c r="J108" s="95">
        <f t="shared" si="11"/>
        <v>857.20850164967771</v>
      </c>
      <c r="K108" s="96">
        <f t="shared" si="12"/>
        <v>29.278123260374421</v>
      </c>
      <c r="L108" s="97">
        <f t="shared" si="13"/>
        <v>29.171768769043751</v>
      </c>
      <c r="M108" s="98">
        <f t="shared" si="14"/>
        <v>58.343537538087503</v>
      </c>
      <c r="N108" s="98">
        <f t="shared" si="15"/>
        <v>-58.343537538087503</v>
      </c>
      <c r="X108" s="89">
        <v>2.0263424518743669E-3</v>
      </c>
      <c r="Y108" s="140">
        <v>28.87301503102907</v>
      </c>
      <c r="Z108" s="111">
        <v>31.262000218002004</v>
      </c>
      <c r="AA108" s="111">
        <v>-31.262000218002004</v>
      </c>
      <c r="AB108" s="112"/>
      <c r="AC108" s="145">
        <v>1.795934268309959E-2</v>
      </c>
      <c r="AD108" s="93">
        <v>-14.188210625231548</v>
      </c>
      <c r="AE108" s="113">
        <v>58.343537538087503</v>
      </c>
      <c r="AF108" s="113">
        <v>-58.343537538087503</v>
      </c>
      <c r="AH108" s="89">
        <v>2.0263424518743669E-3</v>
      </c>
      <c r="AI108" s="140">
        <v>5.5486525074729052</v>
      </c>
      <c r="AJ108" s="111">
        <v>30.740746049449996</v>
      </c>
      <c r="AK108" s="111">
        <v>-30.740746049449996</v>
      </c>
      <c r="AL108" s="112"/>
      <c r="AM108" s="145">
        <v>1.795934268309959E-2</v>
      </c>
      <c r="AN108" s="93">
        <v>-121.03409816641773</v>
      </c>
      <c r="AO108" s="113">
        <v>64.937695103933919</v>
      </c>
      <c r="AP108" s="113">
        <v>-64.937695103933919</v>
      </c>
    </row>
    <row r="109" spans="1:42">
      <c r="A109" s="48">
        <v>4794</v>
      </c>
      <c r="B109" s="110">
        <v>0.10030395136778117</v>
      </c>
      <c r="C109" s="90">
        <v>1.818954526136847E-2</v>
      </c>
      <c r="D109" s="91">
        <v>0</v>
      </c>
      <c r="E109" s="54">
        <v>2.9289738826839615</v>
      </c>
      <c r="F109" s="92">
        <f t="shared" si="8"/>
        <v>-2.9289738826839615</v>
      </c>
      <c r="G109" s="93">
        <f t="shared" si="9"/>
        <v>-17.11718450791551</v>
      </c>
      <c r="H109" s="94">
        <v>106</v>
      </c>
      <c r="I109" s="95">
        <f t="shared" si="10"/>
        <v>8.5788880054447603</v>
      </c>
      <c r="J109" s="95">
        <f t="shared" si="11"/>
        <v>865.78738965512252</v>
      </c>
      <c r="K109" s="96">
        <f t="shared" si="12"/>
        <v>29.424265320567013</v>
      </c>
      <c r="L109" s="97">
        <f t="shared" si="13"/>
        <v>29.316308288252788</v>
      </c>
      <c r="M109" s="98">
        <f t="shared" si="14"/>
        <v>58.632616576505576</v>
      </c>
      <c r="N109" s="98">
        <f t="shared" si="15"/>
        <v>-58.632616576505576</v>
      </c>
      <c r="X109" s="110">
        <v>2.0263424518743669E-3</v>
      </c>
      <c r="Y109" s="140">
        <v>28.661137300757051</v>
      </c>
      <c r="Z109" s="111">
        <v>31.264860184803709</v>
      </c>
      <c r="AA109" s="111">
        <v>-31.264860184803709</v>
      </c>
      <c r="AB109" s="112"/>
      <c r="AC109" s="145">
        <v>1.818954526136847E-2</v>
      </c>
      <c r="AD109" s="93">
        <v>-17.11718450791551</v>
      </c>
      <c r="AE109" s="113">
        <v>58.632616576505576</v>
      </c>
      <c r="AF109" s="113">
        <v>-58.632616576505576</v>
      </c>
      <c r="AH109" s="110">
        <v>2.0263424518743669E-3</v>
      </c>
      <c r="AI109" s="140">
        <v>4.9931059991511395</v>
      </c>
      <c r="AJ109" s="111">
        <v>30.760758916769312</v>
      </c>
      <c r="AK109" s="111">
        <v>-30.760758916769312</v>
      </c>
      <c r="AL109" s="112"/>
      <c r="AM109" s="145">
        <v>1.818954526136847E-2</v>
      </c>
      <c r="AN109" s="93">
        <v>-125.54856664811032</v>
      </c>
      <c r="AO109" s="113">
        <v>65.553933987275201</v>
      </c>
      <c r="AP109" s="113">
        <v>-65.553933987275201</v>
      </c>
    </row>
    <row r="110" spans="1:42">
      <c r="A110" s="48">
        <v>4795</v>
      </c>
      <c r="B110" s="89">
        <v>0.36828774062816616</v>
      </c>
      <c r="C110" s="90">
        <v>1.818954526136847E-2</v>
      </c>
      <c r="D110" s="91">
        <v>10</v>
      </c>
      <c r="E110" s="54">
        <v>11.786490120380344</v>
      </c>
      <c r="F110" s="92">
        <f t="shared" si="8"/>
        <v>-1.7864901203803445</v>
      </c>
      <c r="G110" s="93">
        <f t="shared" si="9"/>
        <v>-18.903674628295853</v>
      </c>
      <c r="H110" s="94">
        <v>107</v>
      </c>
      <c r="I110" s="95">
        <f t="shared" si="10"/>
        <v>3.1915469502165776</v>
      </c>
      <c r="J110" s="95">
        <f t="shared" si="11"/>
        <v>868.97893660533907</v>
      </c>
      <c r="K110" s="96">
        <f t="shared" si="12"/>
        <v>29.478448680440074</v>
      </c>
      <c r="L110" s="97">
        <f t="shared" si="13"/>
        <v>29.3698934194698</v>
      </c>
      <c r="M110" s="98">
        <f t="shared" si="14"/>
        <v>58.739786838939601</v>
      </c>
      <c r="N110" s="98">
        <f t="shared" si="15"/>
        <v>-58.739786838939601</v>
      </c>
      <c r="X110" s="89">
        <v>2.0263424518743669E-3</v>
      </c>
      <c r="Y110" s="140">
        <v>28.237442582791004</v>
      </c>
      <c r="Z110" s="111">
        <v>31.276294136930133</v>
      </c>
      <c r="AA110" s="111">
        <v>-31.276294136930133</v>
      </c>
      <c r="AB110" s="112"/>
      <c r="AC110" s="145">
        <v>1.818954526136847E-2</v>
      </c>
      <c r="AD110" s="93">
        <v>-18.903674628295853</v>
      </c>
      <c r="AE110" s="113">
        <v>58.739786838939601</v>
      </c>
      <c r="AF110" s="113">
        <v>-58.739786838939601</v>
      </c>
      <c r="AH110" s="89">
        <v>2.0263424518743669E-3</v>
      </c>
      <c r="AI110" s="140">
        <v>4.1555306432985555</v>
      </c>
      <c r="AJ110" s="111">
        <v>30.806200295684125</v>
      </c>
      <c r="AK110" s="111">
        <v>-30.806200295684125</v>
      </c>
      <c r="AL110" s="112"/>
      <c r="AM110" s="145">
        <v>1.818954526136847E-2</v>
      </c>
      <c r="AN110" s="93">
        <v>-129.03290238918621</v>
      </c>
      <c r="AO110" s="113">
        <v>65.918212830045448</v>
      </c>
      <c r="AP110" s="113">
        <v>-65.918212830045448</v>
      </c>
    </row>
    <row r="111" spans="1:42">
      <c r="A111" s="48">
        <v>4793</v>
      </c>
      <c r="B111" s="110">
        <v>0.47669706180344484</v>
      </c>
      <c r="C111" s="90">
        <v>1.818954526136847E-2</v>
      </c>
      <c r="D111" s="91">
        <v>24</v>
      </c>
      <c r="E111" s="54">
        <v>15.53584712709468</v>
      </c>
      <c r="F111" s="92">
        <f t="shared" si="8"/>
        <v>8.4641528729053199</v>
      </c>
      <c r="G111" s="93">
        <f t="shared" si="9"/>
        <v>-10.439521755390533</v>
      </c>
      <c r="H111" s="94">
        <v>108</v>
      </c>
      <c r="I111" s="95">
        <f t="shared" si="10"/>
        <v>71.641883855911374</v>
      </c>
      <c r="J111" s="95">
        <f t="shared" si="11"/>
        <v>940.62082046125045</v>
      </c>
      <c r="K111" s="96">
        <f t="shared" si="12"/>
        <v>30.669542227774617</v>
      </c>
      <c r="L111" s="97">
        <f t="shared" si="13"/>
        <v>30.547270776301964</v>
      </c>
      <c r="M111" s="98">
        <f t="shared" si="14"/>
        <v>61.094541552603928</v>
      </c>
      <c r="N111" s="98">
        <f t="shared" si="15"/>
        <v>-61.094541552603928</v>
      </c>
      <c r="X111" s="89">
        <v>2.532928064842959E-3</v>
      </c>
      <c r="Y111" s="140">
        <v>27.961669595972886</v>
      </c>
      <c r="Z111" s="111">
        <v>31.281136749897058</v>
      </c>
      <c r="AA111" s="111">
        <v>-31.281136749897058</v>
      </c>
      <c r="AB111" s="112"/>
      <c r="AC111" s="145">
        <v>1.818954526136847E-2</v>
      </c>
      <c r="AD111" s="93">
        <v>-10.439521755390533</v>
      </c>
      <c r="AE111" s="113">
        <v>61.094541552603928</v>
      </c>
      <c r="AF111" s="113">
        <v>-61.094541552603928</v>
      </c>
      <c r="AH111" s="89">
        <v>2.532928064842959E-3</v>
      </c>
      <c r="AI111" s="140">
        <v>3.4891925572968012</v>
      </c>
      <c r="AJ111" s="111">
        <v>30.834925754316451</v>
      </c>
      <c r="AK111" s="111">
        <v>-30.834925754316451</v>
      </c>
      <c r="AL111" s="112"/>
      <c r="AM111" s="145">
        <v>1.818954526136847E-2</v>
      </c>
      <c r="AN111" s="93">
        <v>-121.78623849845636</v>
      </c>
      <c r="AO111" s="113">
        <v>67.470613933587856</v>
      </c>
      <c r="AP111" s="113">
        <v>-67.470613933587856</v>
      </c>
    </row>
    <row r="112" spans="1:42">
      <c r="A112" s="48">
        <v>4801</v>
      </c>
      <c r="B112" s="110">
        <v>1.5704154002026342E-2</v>
      </c>
      <c r="C112" s="90">
        <v>1.8515370449072109E-2</v>
      </c>
      <c r="D112" s="91">
        <v>3</v>
      </c>
      <c r="E112" s="54">
        <v>0.40772722210813972</v>
      </c>
      <c r="F112" s="92">
        <f t="shared" si="8"/>
        <v>2.5922727778918602</v>
      </c>
      <c r="G112" s="93">
        <f t="shared" si="9"/>
        <v>-7.8472489774986727</v>
      </c>
      <c r="H112" s="94">
        <v>109</v>
      </c>
      <c r="I112" s="95">
        <f t="shared" si="10"/>
        <v>6.7198781549991811</v>
      </c>
      <c r="J112" s="95">
        <f t="shared" si="11"/>
        <v>947.3406986162496</v>
      </c>
      <c r="K112" s="96">
        <f t="shared" si="12"/>
        <v>30.778900217783118</v>
      </c>
      <c r="L112" s="97">
        <f t="shared" si="13"/>
        <v>30.65531438481343</v>
      </c>
      <c r="M112" s="98">
        <f t="shared" si="14"/>
        <v>61.310628769626859</v>
      </c>
      <c r="N112" s="98">
        <f t="shared" si="15"/>
        <v>-61.310628769626859</v>
      </c>
      <c r="X112" s="89">
        <v>2.532928064842959E-3</v>
      </c>
      <c r="Y112" s="140">
        <v>27.619110641613272</v>
      </c>
      <c r="Z112" s="111">
        <v>31.288607440925453</v>
      </c>
      <c r="AA112" s="111">
        <v>-31.288607440925453</v>
      </c>
      <c r="AB112" s="112"/>
      <c r="AC112" s="145">
        <v>1.8515370449072109E-2</v>
      </c>
      <c r="AD112" s="93">
        <v>-7.8472489774986727</v>
      </c>
      <c r="AE112" s="113">
        <v>61.310628769626859</v>
      </c>
      <c r="AF112" s="113">
        <v>-61.310628769626859</v>
      </c>
      <c r="AH112" s="89">
        <v>2.532928064842959E-3</v>
      </c>
      <c r="AI112" s="140">
        <v>2.7209458282454664</v>
      </c>
      <c r="AJ112" s="111">
        <v>30.873067926127725</v>
      </c>
      <c r="AK112" s="111">
        <v>-30.873067926127725</v>
      </c>
      <c r="AL112" s="112"/>
      <c r="AM112" s="145">
        <v>1.8515370449072109E-2</v>
      </c>
      <c r="AN112" s="93">
        <v>-119.74516064013437</v>
      </c>
      <c r="AO112" s="113">
        <v>67.592196742507582</v>
      </c>
      <c r="AP112" s="113">
        <v>-67.592196742507582</v>
      </c>
    </row>
    <row r="113" spans="1:42">
      <c r="A113" s="48">
        <v>4805</v>
      </c>
      <c r="B113" s="110">
        <v>2.4316109422492401E-2</v>
      </c>
      <c r="C113" s="90">
        <v>1.8515370449072109E-2</v>
      </c>
      <c r="D113" s="91">
        <v>1</v>
      </c>
      <c r="E113" s="54">
        <v>0.65107026189540995</v>
      </c>
      <c r="F113" s="92">
        <f t="shared" si="8"/>
        <v>0.34892973810459005</v>
      </c>
      <c r="G113" s="93">
        <f t="shared" si="9"/>
        <v>-7.4983192393940827</v>
      </c>
      <c r="H113" s="94">
        <v>110</v>
      </c>
      <c r="I113" s="95">
        <f t="shared" si="10"/>
        <v>0.1217519621337378</v>
      </c>
      <c r="J113" s="95">
        <f t="shared" si="11"/>
        <v>947.46245057838337</v>
      </c>
      <c r="K113" s="96">
        <f t="shared" si="12"/>
        <v>30.780878002071081</v>
      </c>
      <c r="L113" s="97">
        <f t="shared" si="13"/>
        <v>30.657268311488281</v>
      </c>
      <c r="M113" s="98">
        <f t="shared" si="14"/>
        <v>61.314536622976561</v>
      </c>
      <c r="N113" s="98">
        <f t="shared" si="15"/>
        <v>-61.314536622976561</v>
      </c>
      <c r="X113" s="89">
        <v>2.532928064842959E-3</v>
      </c>
      <c r="Y113" s="140">
        <v>26.629796068557525</v>
      </c>
      <c r="Z113" s="111">
        <v>31.350847687399877</v>
      </c>
      <c r="AA113" s="111">
        <v>-31.350847687399877</v>
      </c>
      <c r="AB113" s="112"/>
      <c r="AC113" s="145">
        <v>1.8515370449072109E-2</v>
      </c>
      <c r="AD113" s="93">
        <v>-7.4983192393940827</v>
      </c>
      <c r="AE113" s="113">
        <v>61.314536622976561</v>
      </c>
      <c r="AF113" s="113">
        <v>-61.314536622976561</v>
      </c>
      <c r="AH113" s="89">
        <v>2.532928064842959E-3</v>
      </c>
      <c r="AI113" s="140">
        <v>1.2581484770802593</v>
      </c>
      <c r="AJ113" s="111">
        <v>31.010956299378531</v>
      </c>
      <c r="AK113" s="111">
        <v>-31.010956299378531</v>
      </c>
      <c r="AL113" s="112"/>
      <c r="AM113" s="145">
        <v>1.8515370449072109E-2</v>
      </c>
      <c r="AN113" s="93">
        <v>-120.1304116897241</v>
      </c>
      <c r="AO113" s="113">
        <v>67.596524111809074</v>
      </c>
      <c r="AP113" s="113">
        <v>-67.596524111809074</v>
      </c>
    </row>
    <row r="114" spans="1:42">
      <c r="A114" s="48">
        <v>4798</v>
      </c>
      <c r="B114" s="89">
        <v>3.242147922998987E-2</v>
      </c>
      <c r="C114" s="90">
        <v>1.8515370449072109E-2</v>
      </c>
      <c r="D114" s="91">
        <v>0</v>
      </c>
      <c r="E114" s="54">
        <v>0.88586915059411075</v>
      </c>
      <c r="F114" s="92">
        <f t="shared" si="8"/>
        <v>-0.88586915059411075</v>
      </c>
      <c r="G114" s="93">
        <f t="shared" si="9"/>
        <v>-8.3841883899881928</v>
      </c>
      <c r="H114" s="94">
        <v>111</v>
      </c>
      <c r="I114" s="95">
        <f t="shared" si="10"/>
        <v>0.78476415197433125</v>
      </c>
      <c r="J114" s="95">
        <f t="shared" si="11"/>
        <v>948.24721473035765</v>
      </c>
      <c r="K114" s="96">
        <f t="shared" si="12"/>
        <v>30.793622955578929</v>
      </c>
      <c r="L114" s="97">
        <f t="shared" si="13"/>
        <v>30.669859451395578</v>
      </c>
      <c r="M114" s="98">
        <f t="shared" si="14"/>
        <v>61.339718902791155</v>
      </c>
      <c r="N114" s="98">
        <f t="shared" si="15"/>
        <v>-61.339718902791155</v>
      </c>
      <c r="X114" s="89">
        <v>2.532928064842959E-3</v>
      </c>
      <c r="Y114" s="140">
        <v>30.061241551477071</v>
      </c>
      <c r="Z114" s="111">
        <v>32.090092023419956</v>
      </c>
      <c r="AA114" s="111">
        <v>-32.090092023419956</v>
      </c>
      <c r="AB114" s="112"/>
      <c r="AC114" s="145">
        <v>1.8515370449072109E-2</v>
      </c>
      <c r="AD114" s="93">
        <v>-8.3841883899881928</v>
      </c>
      <c r="AE114" s="113">
        <v>61.339718902791155</v>
      </c>
      <c r="AF114" s="113">
        <v>-61.339718902791155</v>
      </c>
      <c r="AH114" s="89">
        <v>2.532928064842959E-3</v>
      </c>
      <c r="AI114" s="140">
        <v>4.227549905832003</v>
      </c>
      <c r="AJ114" s="111">
        <v>31.572759338320925</v>
      </c>
      <c r="AK114" s="111">
        <v>-31.572759338320925</v>
      </c>
      <c r="AL114" s="112"/>
      <c r="AM114" s="145">
        <v>1.8515370449072109E-2</v>
      </c>
      <c r="AN114" s="93">
        <v>-121.89498256035446</v>
      </c>
      <c r="AO114" s="113">
        <v>67.687243510658192</v>
      </c>
      <c r="AP114" s="113">
        <v>-67.687243510658192</v>
      </c>
    </row>
    <row r="115" spans="1:42">
      <c r="A115" s="48">
        <v>4800</v>
      </c>
      <c r="B115" s="110">
        <v>3.5460992907801421E-2</v>
      </c>
      <c r="C115" s="90">
        <v>1.8515370449072109E-2</v>
      </c>
      <c r="D115" s="91">
        <v>0</v>
      </c>
      <c r="E115" s="54">
        <v>0.97505642527434944</v>
      </c>
      <c r="F115" s="92">
        <f t="shared" si="8"/>
        <v>-0.97505642527434944</v>
      </c>
      <c r="G115" s="93">
        <f t="shared" si="9"/>
        <v>-9.3592448152625423</v>
      </c>
      <c r="H115" s="94">
        <v>112</v>
      </c>
      <c r="I115" s="95">
        <f t="shared" si="10"/>
        <v>0.95073503246879298</v>
      </c>
      <c r="J115" s="95">
        <f t="shared" si="11"/>
        <v>949.1979497628264</v>
      </c>
      <c r="K115" s="96">
        <f t="shared" si="12"/>
        <v>30.809056294583684</v>
      </c>
      <c r="L115" s="97">
        <f t="shared" si="13"/>
        <v>30.68510636069141</v>
      </c>
      <c r="M115" s="98">
        <f t="shared" si="14"/>
        <v>61.370212721382821</v>
      </c>
      <c r="N115" s="98">
        <f t="shared" si="15"/>
        <v>-61.370212721382821</v>
      </c>
      <c r="X115" s="89">
        <v>2.532928064842959E-3</v>
      </c>
      <c r="Y115" s="140">
        <v>39.785102738763399</v>
      </c>
      <c r="Z115" s="111">
        <v>37.497123946815258</v>
      </c>
      <c r="AA115" s="111">
        <v>-37.497123946815258</v>
      </c>
      <c r="AB115" s="112"/>
      <c r="AC115" s="145">
        <v>1.8515370449072109E-2</v>
      </c>
      <c r="AD115" s="93">
        <v>-9.3592448152625423</v>
      </c>
      <c r="AE115" s="113">
        <v>61.370212721382821</v>
      </c>
      <c r="AF115" s="113">
        <v>-61.370212721382821</v>
      </c>
      <c r="AH115" s="89">
        <v>2.532928064842959E-3</v>
      </c>
      <c r="AI115" s="140">
        <v>13.538637570960624</v>
      </c>
      <c r="AJ115" s="111">
        <v>36.637908460523661</v>
      </c>
      <c r="AK115" s="111">
        <v>-36.637908460523661</v>
      </c>
      <c r="AL115" s="112"/>
      <c r="AM115" s="145">
        <v>1.8515370449072109E-2</v>
      </c>
      <c r="AN115" s="93">
        <v>-123.79772834414776</v>
      </c>
      <c r="AO115" s="113">
        <v>67.792569554583082</v>
      </c>
      <c r="AP115" s="113">
        <v>-67.792569554583082</v>
      </c>
    </row>
    <row r="116" spans="1:42">
      <c r="A116" s="48">
        <v>4807</v>
      </c>
      <c r="B116" s="89">
        <v>4.0526849037487343E-2</v>
      </c>
      <c r="C116" s="90">
        <v>1.8515370449072109E-2</v>
      </c>
      <c r="D116" s="91">
        <v>2</v>
      </c>
      <c r="E116" s="54">
        <v>1.1248839358461109</v>
      </c>
      <c r="F116" s="92">
        <f t="shared" si="8"/>
        <v>0.87511606415388909</v>
      </c>
      <c r="G116" s="93">
        <f t="shared" si="9"/>
        <v>-8.4841287511086527</v>
      </c>
      <c r="H116" s="94">
        <v>113</v>
      </c>
      <c r="I116" s="95">
        <f t="shared" si="10"/>
        <v>0.76582812574019377</v>
      </c>
      <c r="J116" s="95">
        <f t="shared" si="11"/>
        <v>949.9637778885666</v>
      </c>
      <c r="K116" s="96">
        <f t="shared" si="12"/>
        <v>30.821482409004382</v>
      </c>
      <c r="L116" s="97">
        <f t="shared" si="13"/>
        <v>30.697382235442252</v>
      </c>
      <c r="M116" s="98">
        <f t="shared" si="14"/>
        <v>61.394764470884503</v>
      </c>
      <c r="N116" s="98">
        <f t="shared" si="15"/>
        <v>-61.394764470884503</v>
      </c>
      <c r="X116" s="89">
        <v>2.532928064842959E-3</v>
      </c>
      <c r="Y116" s="140">
        <v>39.50824229277854</v>
      </c>
      <c r="Z116" s="111">
        <v>37.50118774010982</v>
      </c>
      <c r="AA116" s="111">
        <v>-37.50118774010982</v>
      </c>
      <c r="AB116" s="112"/>
      <c r="AC116" s="145">
        <v>1.8515370449072109E-2</v>
      </c>
      <c r="AD116" s="93">
        <v>-8.4841287511086527</v>
      </c>
      <c r="AE116" s="113">
        <v>61.394764470884503</v>
      </c>
      <c r="AF116" s="113">
        <v>-61.394764470884503</v>
      </c>
      <c r="AH116" s="89">
        <v>2.532928064842959E-3</v>
      </c>
      <c r="AI116" s="140">
        <v>12.86713845306712</v>
      </c>
      <c r="AJ116" s="111">
        <v>36.662409686706042</v>
      </c>
      <c r="AK116" s="111">
        <v>-36.662409686706042</v>
      </c>
      <c r="AL116" s="112"/>
      <c r="AM116" s="145">
        <v>1.8515370449072109E-2</v>
      </c>
      <c r="AN116" s="93">
        <v>-123.92669683986114</v>
      </c>
      <c r="AO116" s="113">
        <v>67.793053049919664</v>
      </c>
      <c r="AP116" s="113">
        <v>-67.793053049919664</v>
      </c>
    </row>
    <row r="117" spans="1:42">
      <c r="A117" s="48">
        <v>4804</v>
      </c>
      <c r="B117" s="89">
        <v>5.0658561296859174E-2</v>
      </c>
      <c r="C117" s="90">
        <v>1.8515370449072109E-2</v>
      </c>
      <c r="D117" s="91">
        <v>0</v>
      </c>
      <c r="E117" s="54">
        <v>1.4283868766352439</v>
      </c>
      <c r="F117" s="92">
        <f t="shared" si="8"/>
        <v>-1.4283868766352439</v>
      </c>
      <c r="G117" s="93">
        <f t="shared" si="9"/>
        <v>-9.9125156277438968</v>
      </c>
      <c r="H117" s="94">
        <v>114</v>
      </c>
      <c r="I117" s="95">
        <f t="shared" si="10"/>
        <v>2.0402890693437876</v>
      </c>
      <c r="J117" s="95">
        <f t="shared" si="11"/>
        <v>952.00406695791037</v>
      </c>
      <c r="K117" s="96">
        <f t="shared" si="12"/>
        <v>30.854563146444164</v>
      </c>
      <c r="L117" s="97">
        <f t="shared" si="13"/>
        <v>30.730062412706204</v>
      </c>
      <c r="M117" s="98">
        <f t="shared" si="14"/>
        <v>61.460124825412407</v>
      </c>
      <c r="N117" s="98">
        <f t="shared" si="15"/>
        <v>-61.460124825412407</v>
      </c>
      <c r="X117" s="110">
        <v>2.532928064842959E-3</v>
      </c>
      <c r="Y117" s="140">
        <v>39.274240574271609</v>
      </c>
      <c r="Z117" s="111">
        <v>37.504090472839174</v>
      </c>
      <c r="AA117" s="111">
        <v>-37.504090472839174</v>
      </c>
      <c r="AB117" s="112"/>
      <c r="AC117" s="145">
        <v>1.8515370449072109E-2</v>
      </c>
      <c r="AD117" s="93">
        <v>-9.9125156277438968</v>
      </c>
      <c r="AE117" s="113">
        <v>61.460124825412407</v>
      </c>
      <c r="AF117" s="113">
        <v>-61.460124825412407</v>
      </c>
      <c r="AH117" s="110">
        <v>2.532928064842959E-3</v>
      </c>
      <c r="AI117" s="140">
        <v>12.268923252921708</v>
      </c>
      <c r="AJ117" s="111">
        <v>36.68184311172017</v>
      </c>
      <c r="AK117" s="111">
        <v>-36.68184311172017</v>
      </c>
      <c r="AL117" s="112"/>
      <c r="AM117" s="145">
        <v>1.8515370449072109E-2</v>
      </c>
      <c r="AN117" s="93">
        <v>-126.49531390771564</v>
      </c>
      <c r="AO117" s="113">
        <v>67.984562727940599</v>
      </c>
      <c r="AP117" s="113">
        <v>-67.984562727940599</v>
      </c>
    </row>
    <row r="118" spans="1:42">
      <c r="A118" s="48">
        <v>4796</v>
      </c>
      <c r="B118" s="89">
        <v>5.876393110435664E-2</v>
      </c>
      <c r="C118" s="90">
        <v>1.8515370449072109E-2</v>
      </c>
      <c r="D118" s="91">
        <v>0</v>
      </c>
      <c r="E118" s="54">
        <v>1.6743469174252723</v>
      </c>
      <c r="F118" s="92">
        <f t="shared" si="8"/>
        <v>-1.6743469174252723</v>
      </c>
      <c r="G118" s="93">
        <f t="shared" si="9"/>
        <v>-11.586862545169168</v>
      </c>
      <c r="H118" s="94">
        <v>115</v>
      </c>
      <c r="I118" s="95">
        <f t="shared" si="10"/>
        <v>2.8034375998915118</v>
      </c>
      <c r="J118" s="95">
        <f t="shared" si="11"/>
        <v>954.80750455780185</v>
      </c>
      <c r="K118" s="96">
        <f t="shared" si="12"/>
        <v>30.899959620650023</v>
      </c>
      <c r="L118" s="97">
        <f t="shared" si="13"/>
        <v>30.774907796337398</v>
      </c>
      <c r="M118" s="98">
        <f t="shared" si="14"/>
        <v>61.549815592674797</v>
      </c>
      <c r="N118" s="98">
        <f t="shared" si="15"/>
        <v>-61.549815592674797</v>
      </c>
      <c r="X118" s="89">
        <v>2.532928064842959E-3</v>
      </c>
      <c r="Y118" s="140">
        <v>40.582036818411396</v>
      </c>
      <c r="Z118" s="111">
        <v>37.594643258614127</v>
      </c>
      <c r="AA118" s="111">
        <v>-37.594643258614127</v>
      </c>
      <c r="AB118" s="112"/>
      <c r="AC118" s="145">
        <v>1.8515370449072109E-2</v>
      </c>
      <c r="AD118" s="93">
        <v>-11.586862545169168</v>
      </c>
      <c r="AE118" s="113">
        <v>61.549815592674797</v>
      </c>
      <c r="AF118" s="113">
        <v>-61.549815592674797</v>
      </c>
      <c r="AH118" s="89">
        <v>2.532928064842959E-3</v>
      </c>
      <c r="AI118" s="140">
        <v>13.076867471259229</v>
      </c>
      <c r="AJ118" s="111">
        <v>36.717264838436812</v>
      </c>
      <c r="AK118" s="111">
        <v>-36.717264838436812</v>
      </c>
      <c r="AL118" s="112"/>
      <c r="AM118" s="145">
        <v>1.8515370449072109E-2</v>
      </c>
      <c r="AN118" s="93">
        <v>-129.40554646037279</v>
      </c>
      <c r="AO118" s="113">
        <v>68.229588196327015</v>
      </c>
      <c r="AP118" s="113">
        <v>-68.229588196327015</v>
      </c>
    </row>
    <row r="119" spans="1:42">
      <c r="A119" s="48">
        <v>4809</v>
      </c>
      <c r="B119" s="89">
        <v>6.6362715298885516E-2</v>
      </c>
      <c r="C119" s="90">
        <v>1.8515370449072109E-2</v>
      </c>
      <c r="D119" s="91">
        <v>1</v>
      </c>
      <c r="E119" s="54">
        <v>1.9071282264432516</v>
      </c>
      <c r="F119" s="92">
        <f t="shared" si="8"/>
        <v>-0.90712822644325164</v>
      </c>
      <c r="G119" s="93">
        <f t="shared" si="9"/>
        <v>-12.49399077161242</v>
      </c>
      <c r="H119" s="94">
        <v>116</v>
      </c>
      <c r="I119" s="95">
        <f t="shared" si="10"/>
        <v>0.82288161921007918</v>
      </c>
      <c r="J119" s="95">
        <f t="shared" si="11"/>
        <v>955.63038617701193</v>
      </c>
      <c r="K119" s="96">
        <f t="shared" si="12"/>
        <v>30.913272006971567</v>
      </c>
      <c r="L119" s="97">
        <f t="shared" si="13"/>
        <v>30.788058268489497</v>
      </c>
      <c r="M119" s="98">
        <f t="shared" si="14"/>
        <v>61.576116536978994</v>
      </c>
      <c r="N119" s="98">
        <f t="shared" si="15"/>
        <v>-61.576116536978994</v>
      </c>
      <c r="X119" s="89">
        <v>2.532928064842959E-3</v>
      </c>
      <c r="Y119" s="140">
        <v>40.039475041527034</v>
      </c>
      <c r="Z119" s="111">
        <v>37.610206476226864</v>
      </c>
      <c r="AA119" s="111">
        <v>-37.610206476226864</v>
      </c>
      <c r="AB119" s="112"/>
      <c r="AC119" s="145">
        <v>1.8515370449072109E-2</v>
      </c>
      <c r="AD119" s="93">
        <v>-12.49399077161242</v>
      </c>
      <c r="AE119" s="113">
        <v>61.576116536978994</v>
      </c>
      <c r="AF119" s="113">
        <v>-61.576116536978994</v>
      </c>
      <c r="AH119" s="89">
        <v>2.532928064842959E-3</v>
      </c>
      <c r="AI119" s="140">
        <v>12.048501660604703</v>
      </c>
      <c r="AJ119" s="111">
        <v>36.774577311758399</v>
      </c>
      <c r="AK119" s="111">
        <v>-36.774577311758399</v>
      </c>
      <c r="AL119" s="112"/>
      <c r="AM119" s="145">
        <v>1.8515370449072109E-2</v>
      </c>
      <c r="AN119" s="93">
        <v>-131.62928183350959</v>
      </c>
      <c r="AO119" s="113">
        <v>68.372231142120825</v>
      </c>
      <c r="AP119" s="113">
        <v>-68.372231142120825</v>
      </c>
    </row>
    <row r="120" spans="1:42">
      <c r="A120" s="48">
        <v>4808</v>
      </c>
      <c r="B120" s="89">
        <v>9.9797365754812573E-2</v>
      </c>
      <c r="C120" s="90">
        <v>1.8515370449072109E-2</v>
      </c>
      <c r="D120" s="91">
        <v>2</v>
      </c>
      <c r="E120" s="54">
        <v>2.9516149017043363</v>
      </c>
      <c r="F120" s="92">
        <f t="shared" si="8"/>
        <v>-0.95161490170433627</v>
      </c>
      <c r="G120" s="93">
        <f t="shared" si="9"/>
        <v>-13.445605673316756</v>
      </c>
      <c r="H120" s="94">
        <v>117</v>
      </c>
      <c r="I120" s="95">
        <f t="shared" si="10"/>
        <v>0.90557092114575355</v>
      </c>
      <c r="J120" s="95">
        <f t="shared" si="11"/>
        <v>956.53595709815772</v>
      </c>
      <c r="K120" s="96">
        <f t="shared" si="12"/>
        <v>30.927915498755453</v>
      </c>
      <c r="L120" s="97">
        <f t="shared" si="13"/>
        <v>30.80252349462237</v>
      </c>
      <c r="M120" s="98">
        <f t="shared" si="14"/>
        <v>61.605046989244741</v>
      </c>
      <c r="N120" s="98">
        <f t="shared" si="15"/>
        <v>-61.605046989244741</v>
      </c>
      <c r="X120" s="89">
        <v>2.532928064842959E-3</v>
      </c>
      <c r="Y120" s="140">
        <v>39.980460879668428</v>
      </c>
      <c r="Z120" s="111">
        <v>37.610390562522376</v>
      </c>
      <c r="AA120" s="111">
        <v>-37.610390562522376</v>
      </c>
      <c r="AB120" s="112"/>
      <c r="AC120" s="145">
        <v>1.8515370449072109E-2</v>
      </c>
      <c r="AD120" s="93">
        <v>-13.445605673316756</v>
      </c>
      <c r="AE120" s="113">
        <v>61.605046989244741</v>
      </c>
      <c r="AF120" s="113">
        <v>-61.605046989244741</v>
      </c>
      <c r="AH120" s="89">
        <v>2.532928064842959E-3</v>
      </c>
      <c r="AI120" s="140">
        <v>11.838843733726764</v>
      </c>
      <c r="AJ120" s="111">
        <v>36.776957552111263</v>
      </c>
      <c r="AK120" s="111">
        <v>-36.776957552111263</v>
      </c>
      <c r="AL120" s="112"/>
      <c r="AM120" s="145">
        <v>1.8515370449072109E-2</v>
      </c>
      <c r="AN120" s="93">
        <v>-134.17322609639243</v>
      </c>
      <c r="AO120" s="113">
        <v>68.558449750763245</v>
      </c>
      <c r="AP120" s="113">
        <v>-68.558449750763245</v>
      </c>
    </row>
    <row r="121" spans="1:42">
      <c r="A121" s="48">
        <v>4799</v>
      </c>
      <c r="B121" s="110">
        <v>0.10283687943262411</v>
      </c>
      <c r="C121" s="90">
        <v>1.8515370449072109E-2</v>
      </c>
      <c r="D121" s="91">
        <v>1</v>
      </c>
      <c r="E121" s="54">
        <v>3.0479480858610017</v>
      </c>
      <c r="F121" s="92">
        <f t="shared" si="8"/>
        <v>-2.0479480858610017</v>
      </c>
      <c r="G121" s="93">
        <f t="shared" si="9"/>
        <v>-15.493553759177757</v>
      </c>
      <c r="H121" s="94">
        <v>118</v>
      </c>
      <c r="I121" s="95">
        <f t="shared" si="10"/>
        <v>4.1940913623817409</v>
      </c>
      <c r="J121" s="95">
        <f t="shared" si="11"/>
        <v>960.73004846053948</v>
      </c>
      <c r="K121" s="96">
        <f t="shared" si="12"/>
        <v>30.995645637097795</v>
      </c>
      <c r="L121" s="97">
        <f t="shared" si="13"/>
        <v>30.869426899928463</v>
      </c>
      <c r="M121" s="98">
        <f t="shared" si="14"/>
        <v>61.738853799856926</v>
      </c>
      <c r="N121" s="98">
        <f t="shared" si="15"/>
        <v>-61.738853799856926</v>
      </c>
      <c r="X121" s="110">
        <v>2.532928064842959E-3</v>
      </c>
      <c r="Y121" s="140">
        <v>39.922201657020047</v>
      </c>
      <c r="Z121" s="111">
        <v>37.61056996821457</v>
      </c>
      <c r="AA121" s="111">
        <v>-37.61056996821457</v>
      </c>
      <c r="AB121" s="112"/>
      <c r="AC121" s="145">
        <v>1.8515370449072109E-2</v>
      </c>
      <c r="AD121" s="93">
        <v>-15.493553759177757</v>
      </c>
      <c r="AE121" s="113">
        <v>61.738853799856926</v>
      </c>
      <c r="AF121" s="113">
        <v>-61.738853799856926</v>
      </c>
      <c r="AH121" s="110">
        <v>2.532928064842959E-3</v>
      </c>
      <c r="AI121" s="140">
        <v>11.631013086642103</v>
      </c>
      <c r="AJ121" s="111">
        <v>36.779296331806883</v>
      </c>
      <c r="AK121" s="111">
        <v>-36.779296331806883</v>
      </c>
      <c r="AL121" s="112"/>
      <c r="AM121" s="145">
        <v>1.8515370449072109E-2</v>
      </c>
      <c r="AN121" s="93">
        <v>-137.83332292440221</v>
      </c>
      <c r="AO121" s="113">
        <v>68.942274772761124</v>
      </c>
      <c r="AP121" s="113">
        <v>-68.942274772761124</v>
      </c>
    </row>
    <row r="122" spans="1:42">
      <c r="A122" s="48">
        <v>4803</v>
      </c>
      <c r="B122" s="110">
        <v>0.14235055724417428</v>
      </c>
      <c r="C122" s="90">
        <v>1.8515370449072109E-2</v>
      </c>
      <c r="D122" s="91">
        <v>1</v>
      </c>
      <c r="E122" s="54">
        <v>4.3168533667625111</v>
      </c>
      <c r="F122" s="92">
        <f t="shared" si="8"/>
        <v>-3.3168533667625111</v>
      </c>
      <c r="G122" s="93">
        <f t="shared" si="9"/>
        <v>-18.810407125940269</v>
      </c>
      <c r="H122" s="94">
        <v>119</v>
      </c>
      <c r="I122" s="95">
        <f t="shared" si="10"/>
        <v>11.001516256603805</v>
      </c>
      <c r="J122" s="95">
        <f t="shared" si="11"/>
        <v>971.73156471714333</v>
      </c>
      <c r="K122" s="96">
        <f t="shared" si="12"/>
        <v>31.172609206114643</v>
      </c>
      <c r="L122" s="97">
        <f t="shared" si="13"/>
        <v>31.044213233306419</v>
      </c>
      <c r="M122" s="98">
        <f t="shared" si="14"/>
        <v>62.088426466612837</v>
      </c>
      <c r="N122" s="98">
        <f t="shared" si="15"/>
        <v>-62.088426466612837</v>
      </c>
      <c r="X122" s="110">
        <v>2.532928064842959E-3</v>
      </c>
      <c r="Y122" s="140">
        <v>39.738081366551491</v>
      </c>
      <c r="Z122" s="111">
        <v>37.612361805754546</v>
      </c>
      <c r="AA122" s="111">
        <v>-37.612361805754546</v>
      </c>
      <c r="AB122" s="112"/>
      <c r="AC122" s="145">
        <v>1.8515370449072109E-2</v>
      </c>
      <c r="AD122" s="93">
        <v>-18.810407125940269</v>
      </c>
      <c r="AE122" s="113">
        <v>62.088426466612837</v>
      </c>
      <c r="AF122" s="113">
        <v>-62.088426466612837</v>
      </c>
      <c r="AH122" s="110">
        <v>2.532928064842959E-3</v>
      </c>
      <c r="AI122" s="140">
        <v>11.125126578613148</v>
      </c>
      <c r="AJ122" s="111">
        <v>36.793150482441597</v>
      </c>
      <c r="AK122" s="111">
        <v>-36.793150482441597</v>
      </c>
      <c r="AL122" s="112"/>
      <c r="AM122" s="145">
        <v>1.8515370449072109E-2</v>
      </c>
      <c r="AN122" s="93">
        <v>-142.95957362298742</v>
      </c>
      <c r="AO122" s="113">
        <v>69.688862907501417</v>
      </c>
      <c r="AP122" s="113">
        <v>-69.688862907501417</v>
      </c>
    </row>
    <row r="123" spans="1:42">
      <c r="A123" s="48">
        <v>4806</v>
      </c>
      <c r="B123" s="110">
        <v>0.27456940222897669</v>
      </c>
      <c r="C123" s="90">
        <v>1.8515370449072109E-2</v>
      </c>
      <c r="D123" s="91">
        <v>1</v>
      </c>
      <c r="E123" s="54">
        <v>8.7209048307700741</v>
      </c>
      <c r="F123" s="92">
        <f t="shared" si="8"/>
        <v>-7.7209048307700741</v>
      </c>
      <c r="G123" s="93">
        <f t="shared" si="9"/>
        <v>-26.531311956710343</v>
      </c>
      <c r="H123" s="94">
        <v>120</v>
      </c>
      <c r="I123" s="95">
        <f t="shared" si="10"/>
        <v>59.612371405808666</v>
      </c>
      <c r="J123" s="95">
        <f t="shared" si="11"/>
        <v>1031.3439361229521</v>
      </c>
      <c r="K123" s="96">
        <f t="shared" si="12"/>
        <v>32.11454399680855</v>
      </c>
      <c r="L123" s="97">
        <f t="shared" si="13"/>
        <v>31.974135845251958</v>
      </c>
      <c r="M123" s="98">
        <f t="shared" si="14"/>
        <v>63.948271690503915</v>
      </c>
      <c r="N123" s="98">
        <f t="shared" si="15"/>
        <v>-63.948271690503915</v>
      </c>
      <c r="X123" s="110">
        <v>2.532928064842959E-3</v>
      </c>
      <c r="Y123" s="140">
        <v>39.689684759523232</v>
      </c>
      <c r="Z123" s="111">
        <v>37.612485603850573</v>
      </c>
      <c r="AA123" s="111">
        <v>-37.612485603850573</v>
      </c>
      <c r="AB123" s="112"/>
      <c r="AC123" s="145">
        <v>1.8515370449072109E-2</v>
      </c>
      <c r="AD123" s="93">
        <v>-26.531311956710343</v>
      </c>
      <c r="AE123" s="113">
        <v>63.948271690503915</v>
      </c>
      <c r="AF123" s="113">
        <v>-63.948271690503915</v>
      </c>
      <c r="AH123" s="110">
        <v>2.532928064842959E-3</v>
      </c>
      <c r="AI123" s="140">
        <v>10.94718553645998</v>
      </c>
      <c r="AJ123" s="111">
        <v>36.794864176493277</v>
      </c>
      <c r="AK123" s="111">
        <v>-36.794864176493277</v>
      </c>
      <c r="AL123" s="112"/>
      <c r="AM123" s="145">
        <v>1.8515370449072109E-2</v>
      </c>
      <c r="AN123" s="93">
        <v>-152.60617413271748</v>
      </c>
      <c r="AO123" s="113">
        <v>72.268735702711666</v>
      </c>
      <c r="AP123" s="113">
        <v>-72.268735702711666</v>
      </c>
    </row>
    <row r="124" spans="1:42">
      <c r="A124" s="48">
        <v>4797</v>
      </c>
      <c r="B124" s="89">
        <v>0.28622087132725432</v>
      </c>
      <c r="C124" s="90">
        <v>1.8515370449072109E-2</v>
      </c>
      <c r="D124" s="91">
        <v>1</v>
      </c>
      <c r="E124" s="54">
        <v>9.1176396378770548</v>
      </c>
      <c r="F124" s="92">
        <f t="shared" si="8"/>
        <v>-8.1176396378770548</v>
      </c>
      <c r="G124" s="93">
        <f t="shared" si="9"/>
        <v>-34.648951594587402</v>
      </c>
      <c r="H124" s="94">
        <v>121</v>
      </c>
      <c r="I124" s="95">
        <f t="shared" si="10"/>
        <v>65.896073290432724</v>
      </c>
      <c r="J124" s="95">
        <f t="shared" si="11"/>
        <v>1097.2400094133848</v>
      </c>
      <c r="K124" s="96">
        <f t="shared" si="12"/>
        <v>33.124613347379388</v>
      </c>
      <c r="L124" s="97">
        <f t="shared" si="13"/>
        <v>32.97051412945661</v>
      </c>
      <c r="M124" s="98">
        <f t="shared" si="14"/>
        <v>65.941028258913221</v>
      </c>
      <c r="N124" s="98">
        <f t="shared" si="15"/>
        <v>-65.941028258913221</v>
      </c>
      <c r="X124" s="110">
        <v>2.532928064842959E-3</v>
      </c>
      <c r="Y124" s="140">
        <v>39.430300394082003</v>
      </c>
      <c r="Z124" s="111">
        <v>37.616041509460054</v>
      </c>
      <c r="AA124" s="111">
        <v>-37.616041509460054</v>
      </c>
      <c r="AB124" s="112"/>
      <c r="AC124" s="145">
        <v>1.8515370449072109E-2</v>
      </c>
      <c r="AD124" s="93">
        <v>-34.648951594587402</v>
      </c>
      <c r="AE124" s="113">
        <v>65.941028258913221</v>
      </c>
      <c r="AF124" s="113">
        <v>-65.941028258913221</v>
      </c>
      <c r="AH124" s="110">
        <v>2.532928064842959E-3</v>
      </c>
      <c r="AI124" s="140">
        <v>10.305146104652229</v>
      </c>
      <c r="AJ124" s="111">
        <v>36.817167084342884</v>
      </c>
      <c r="AK124" s="111">
        <v>-36.817167084342884</v>
      </c>
      <c r="AL124" s="112"/>
      <c r="AM124" s="145">
        <v>1.8515370449072109E-2</v>
      </c>
      <c r="AN124" s="93">
        <v>-162.63160748944671</v>
      </c>
      <c r="AO124" s="113">
        <v>74.952243810120137</v>
      </c>
      <c r="AP124" s="113">
        <v>-74.952243810120137</v>
      </c>
    </row>
    <row r="125" spans="1:42">
      <c r="A125" s="48">
        <v>4802</v>
      </c>
      <c r="B125" s="89">
        <v>0.32725430597771027</v>
      </c>
      <c r="C125" s="90">
        <v>1.8515370449072109E-2</v>
      </c>
      <c r="D125" s="91">
        <v>9</v>
      </c>
      <c r="E125" s="54">
        <v>10.523641610757284</v>
      </c>
      <c r="F125" s="92">
        <f t="shared" si="8"/>
        <v>-1.5236416107572843</v>
      </c>
      <c r="G125" s="93">
        <f t="shared" si="9"/>
        <v>-36.172593205344683</v>
      </c>
      <c r="H125" s="94">
        <v>122</v>
      </c>
      <c r="I125" s="95">
        <f t="shared" si="10"/>
        <v>2.3214837580310519</v>
      </c>
      <c r="J125" s="95">
        <f t="shared" si="11"/>
        <v>1099.5614931714158</v>
      </c>
      <c r="K125" s="96">
        <f t="shared" si="12"/>
        <v>33.159636505417481</v>
      </c>
      <c r="L125" s="97">
        <f t="shared" si="13"/>
        <v>33.005047211808183</v>
      </c>
      <c r="M125" s="98">
        <f t="shared" si="14"/>
        <v>66.010094423616366</v>
      </c>
      <c r="N125" s="98">
        <f t="shared" si="15"/>
        <v>-66.010094423616366</v>
      </c>
      <c r="X125" s="110">
        <v>2.532928064842959E-3</v>
      </c>
      <c r="Y125" s="140">
        <v>43.016521455417966</v>
      </c>
      <c r="Z125" s="111">
        <v>38.289634047326089</v>
      </c>
      <c r="AA125" s="111">
        <v>-38.289634047326089</v>
      </c>
      <c r="AB125" s="112"/>
      <c r="AC125" s="145">
        <v>1.8515370449072109E-2</v>
      </c>
      <c r="AD125" s="93">
        <v>-36.172593205344683</v>
      </c>
      <c r="AE125" s="113">
        <v>66.010094423616366</v>
      </c>
      <c r="AF125" s="113">
        <v>-66.010094423616366</v>
      </c>
      <c r="AH125" s="110">
        <v>2.532928064842959E-3</v>
      </c>
      <c r="AI125" s="140">
        <v>13.473334859124035</v>
      </c>
      <c r="AJ125" s="111">
        <v>37.356097497276949</v>
      </c>
      <c r="AK125" s="111">
        <v>-37.356097497276949</v>
      </c>
      <c r="AL125" s="112"/>
      <c r="AM125" s="145">
        <v>1.8515370449072109E-2</v>
      </c>
      <c r="AN125" s="93">
        <v>-165.97247721499824</v>
      </c>
      <c r="AO125" s="113">
        <v>75.244129579382445</v>
      </c>
      <c r="AP125" s="113">
        <v>-75.244129579382445</v>
      </c>
    </row>
    <row r="126" spans="1:42">
      <c r="A126" s="48">
        <v>4810</v>
      </c>
      <c r="B126" s="89">
        <v>0.13880445795339413</v>
      </c>
      <c r="C126" s="90">
        <v>1.8550786230344243E-2</v>
      </c>
      <c r="D126" s="91">
        <v>9</v>
      </c>
      <c r="E126" s="54">
        <v>4.2077337308622598</v>
      </c>
      <c r="F126" s="92">
        <f t="shared" si="8"/>
        <v>4.7922662691377402</v>
      </c>
      <c r="G126" s="93">
        <f t="shared" si="9"/>
        <v>-31.380326936206941</v>
      </c>
      <c r="H126" s="94">
        <v>123</v>
      </c>
      <c r="I126" s="95">
        <f t="shared" si="10"/>
        <v>22.965815994315356</v>
      </c>
      <c r="J126" s="95">
        <f t="shared" si="11"/>
        <v>1122.5273091657311</v>
      </c>
      <c r="K126" s="96">
        <f t="shared" si="12"/>
        <v>33.504138687119401</v>
      </c>
      <c r="L126" s="97">
        <f t="shared" si="13"/>
        <v>33.344673184208531</v>
      </c>
      <c r="M126" s="98">
        <f t="shared" si="14"/>
        <v>66.689346368417063</v>
      </c>
      <c r="N126" s="98">
        <f t="shared" si="15"/>
        <v>-66.689346368417063</v>
      </c>
      <c r="X126" s="89">
        <v>2.532928064842959E-3</v>
      </c>
      <c r="Y126" s="140">
        <v>42.825409041855174</v>
      </c>
      <c r="Z126" s="111">
        <v>38.291529904230323</v>
      </c>
      <c r="AA126" s="111">
        <v>-38.291529904230323</v>
      </c>
      <c r="AB126" s="112"/>
      <c r="AC126" s="145">
        <v>1.8550786230344243E-2</v>
      </c>
      <c r="AD126" s="93">
        <v>-31.380326936206941</v>
      </c>
      <c r="AE126" s="113">
        <v>66.689346368417063</v>
      </c>
      <c r="AF126" s="113">
        <v>-66.689346368417063</v>
      </c>
      <c r="AH126" s="89">
        <v>2.532928064842959E-3</v>
      </c>
      <c r="AI126" s="140">
        <v>12.953894094783307</v>
      </c>
      <c r="AJ126" s="111">
        <v>37.370476424004842</v>
      </c>
      <c r="AK126" s="111">
        <v>-37.370476424004842</v>
      </c>
      <c r="AL126" s="112"/>
      <c r="AM126" s="145">
        <v>1.8550786230344243E-2</v>
      </c>
      <c r="AN126" s="93">
        <v>-162.97691113360986</v>
      </c>
      <c r="AO126" s="113">
        <v>75.477947482511652</v>
      </c>
      <c r="AP126" s="113">
        <v>-75.477947482511652</v>
      </c>
    </row>
    <row r="127" spans="1:42">
      <c r="A127" s="48">
        <v>4003</v>
      </c>
      <c r="B127" s="89">
        <v>7.7001013171225943E-2</v>
      </c>
      <c r="C127" s="90">
        <v>1.8568494120980307E-2</v>
      </c>
      <c r="D127" s="91">
        <v>3</v>
      </c>
      <c r="E127" s="54">
        <v>2.2309338524101281</v>
      </c>
      <c r="F127" s="92">
        <f t="shared" si="8"/>
        <v>0.76906614758987191</v>
      </c>
      <c r="G127" s="93">
        <f t="shared" si="9"/>
        <v>-30.61126078861707</v>
      </c>
      <c r="H127" s="94">
        <v>124</v>
      </c>
      <c r="I127" s="95">
        <f t="shared" si="10"/>
        <v>0.59146273936872662</v>
      </c>
      <c r="J127" s="95">
        <f t="shared" si="11"/>
        <v>1123.1187719050999</v>
      </c>
      <c r="K127" s="96">
        <f t="shared" si="12"/>
        <v>33.512964236323526</v>
      </c>
      <c r="L127" s="97">
        <f t="shared" si="13"/>
        <v>33.353372481519266</v>
      </c>
      <c r="M127" s="98">
        <f t="shared" si="14"/>
        <v>66.706744963038531</v>
      </c>
      <c r="N127" s="98">
        <f t="shared" si="15"/>
        <v>-66.706744963038531</v>
      </c>
      <c r="X127" s="89">
        <v>2.532928064842959E-3</v>
      </c>
      <c r="Y127" s="140">
        <v>42.748322468196477</v>
      </c>
      <c r="Z127" s="111">
        <v>38.291838345574945</v>
      </c>
      <c r="AA127" s="111">
        <v>-38.291838345574945</v>
      </c>
      <c r="AB127" s="112"/>
      <c r="AC127" s="145">
        <v>1.8568494120980307E-2</v>
      </c>
      <c r="AD127" s="93">
        <v>-30.61126078861707</v>
      </c>
      <c r="AE127" s="113">
        <v>66.706744963038531</v>
      </c>
      <c r="AF127" s="113">
        <v>-66.706744963038531</v>
      </c>
      <c r="AH127" s="89">
        <v>2.532928064842959E-3</v>
      </c>
      <c r="AI127" s="140">
        <v>12.694689121961188</v>
      </c>
      <c r="AJ127" s="111">
        <v>37.374056034564354</v>
      </c>
      <c r="AK127" s="111">
        <v>-37.374056034564354</v>
      </c>
      <c r="AL127" s="112"/>
      <c r="AM127" s="145">
        <v>1.8568494120980307E-2</v>
      </c>
      <c r="AN127" s="93">
        <v>-163.60810050930942</v>
      </c>
      <c r="AO127" s="113">
        <v>75.488311067371058</v>
      </c>
      <c r="AP127" s="113">
        <v>-75.488311067371058</v>
      </c>
    </row>
    <row r="128" spans="1:42">
      <c r="A128" s="48">
        <v>4004</v>
      </c>
      <c r="B128" s="110">
        <v>0.45187436676798381</v>
      </c>
      <c r="C128" s="90">
        <v>1.8568494120980307E-2</v>
      </c>
      <c r="D128" s="91">
        <v>15</v>
      </c>
      <c r="E128" s="54">
        <v>14.830532070423109</v>
      </c>
      <c r="F128" s="92">
        <f t="shared" si="8"/>
        <v>0.16946792957689105</v>
      </c>
      <c r="G128" s="93">
        <f t="shared" si="9"/>
        <v>-30.441792859040177</v>
      </c>
      <c r="H128" s="94">
        <v>125</v>
      </c>
      <c r="I128" s="95">
        <f t="shared" si="10"/>
        <v>2.8719379155078106E-2</v>
      </c>
      <c r="J128" s="95">
        <f t="shared" si="11"/>
        <v>1123.147491284255</v>
      </c>
      <c r="K128" s="96">
        <f t="shared" si="12"/>
        <v>33.513392715215438</v>
      </c>
      <c r="L128" s="97">
        <f t="shared" si="13"/>
        <v>33.353794829203892</v>
      </c>
      <c r="M128" s="98">
        <f t="shared" si="14"/>
        <v>66.707589658407784</v>
      </c>
      <c r="N128" s="98">
        <f t="shared" si="15"/>
        <v>-66.707589658407784</v>
      </c>
      <c r="X128" s="89">
        <v>2.532928064842959E-3</v>
      </c>
      <c r="Y128" s="140">
        <v>42.43514555404947</v>
      </c>
      <c r="Z128" s="111">
        <v>38.296928882396266</v>
      </c>
      <c r="AA128" s="111">
        <v>-38.296928882396266</v>
      </c>
      <c r="AB128" s="112"/>
      <c r="AC128" s="145">
        <v>1.8568494120980307E-2</v>
      </c>
      <c r="AD128" s="93">
        <v>-30.441792859040177</v>
      </c>
      <c r="AE128" s="113">
        <v>66.707589658407784</v>
      </c>
      <c r="AF128" s="113">
        <v>-66.707589658407784</v>
      </c>
      <c r="AH128" s="89">
        <v>2.532928064842959E-3</v>
      </c>
      <c r="AI128" s="140">
        <v>11.968732843334577</v>
      </c>
      <c r="AJ128" s="111">
        <v>37.402122296523132</v>
      </c>
      <c r="AK128" s="111">
        <v>-37.402122296523132</v>
      </c>
      <c r="AL128" s="112"/>
      <c r="AM128" s="145">
        <v>1.8568494120980307E-2</v>
      </c>
      <c r="AN128" s="93">
        <v>-164.69986770357013</v>
      </c>
      <c r="AO128" s="113">
        <v>75.519308612288825</v>
      </c>
      <c r="AP128" s="113">
        <v>-75.519308612288825</v>
      </c>
    </row>
    <row r="129" spans="1:42">
      <c r="A129" s="48">
        <v>4074</v>
      </c>
      <c r="B129" s="89">
        <v>5.0658561296859173E-4</v>
      </c>
      <c r="C129" s="90">
        <v>1.8646408839779006E-2</v>
      </c>
      <c r="D129" s="91">
        <v>0</v>
      </c>
      <c r="E129" s="54">
        <v>1.030399696531269E-2</v>
      </c>
      <c r="F129" s="92">
        <f t="shared" si="8"/>
        <v>-1.030399696531269E-2</v>
      </c>
      <c r="G129" s="93">
        <f t="shared" si="9"/>
        <v>-30.45209685600549</v>
      </c>
      <c r="H129" s="94">
        <v>126</v>
      </c>
      <c r="I129" s="95">
        <f t="shared" si="10"/>
        <v>1.0617235346117313E-4</v>
      </c>
      <c r="J129" s="95">
        <f t="shared" si="11"/>
        <v>1123.1475974566085</v>
      </c>
      <c r="K129" s="96">
        <f t="shared" si="12"/>
        <v>33.513394299244126</v>
      </c>
      <c r="L129" s="97">
        <f t="shared" si="13"/>
        <v>33.353796390566046</v>
      </c>
      <c r="M129" s="98">
        <f t="shared" si="14"/>
        <v>66.707592781132092</v>
      </c>
      <c r="N129" s="98">
        <f t="shared" si="15"/>
        <v>-66.707592781132092</v>
      </c>
      <c r="X129" s="110">
        <v>2.532928064842959E-3</v>
      </c>
      <c r="Y129" s="140">
        <v>43.891777342132855</v>
      </c>
      <c r="Z129" s="111">
        <v>38.406886058104284</v>
      </c>
      <c r="AA129" s="111">
        <v>-38.406886058104284</v>
      </c>
      <c r="AB129" s="112"/>
      <c r="AC129" s="145">
        <v>1.8646408839779006E-2</v>
      </c>
      <c r="AD129" s="93">
        <v>-30.45209685600549</v>
      </c>
      <c r="AE129" s="113">
        <v>66.707592781132092</v>
      </c>
      <c r="AF129" s="113">
        <v>-66.707592781132092</v>
      </c>
      <c r="AH129" s="110">
        <v>2.532928064842959E-3</v>
      </c>
      <c r="AI129" s="140">
        <v>12.939147050620019</v>
      </c>
      <c r="AJ129" s="111">
        <v>37.452220267663719</v>
      </c>
      <c r="AK129" s="111">
        <v>-37.452220267663719</v>
      </c>
      <c r="AL129" s="112"/>
      <c r="AM129" s="145">
        <v>1.8646408839779006E-2</v>
      </c>
      <c r="AN129" s="93">
        <v>-164.75280605870716</v>
      </c>
      <c r="AO129" s="113">
        <v>75.51938147669064</v>
      </c>
      <c r="AP129" s="113">
        <v>-75.51938147669064</v>
      </c>
    </row>
    <row r="130" spans="1:42">
      <c r="A130" s="48">
        <v>4072</v>
      </c>
      <c r="B130" s="89">
        <v>2.0263424518743669E-3</v>
      </c>
      <c r="C130" s="90">
        <v>1.8646408839779006E-2</v>
      </c>
      <c r="D130" s="91">
        <v>0</v>
      </c>
      <c r="E130" s="54">
        <v>4.5444977431811272E-2</v>
      </c>
      <c r="F130" s="92">
        <f t="shared" si="8"/>
        <v>-4.5444977431811272E-2</v>
      </c>
      <c r="G130" s="93">
        <f t="shared" si="9"/>
        <v>-30.4975418334373</v>
      </c>
      <c r="H130" s="94">
        <v>127</v>
      </c>
      <c r="I130" s="95">
        <f t="shared" si="10"/>
        <v>2.065245973777836E-3</v>
      </c>
      <c r="J130" s="95">
        <f t="shared" si="11"/>
        <v>1123.1496627025824</v>
      </c>
      <c r="K130" s="96">
        <f t="shared" si="12"/>
        <v>33.513425111477076</v>
      </c>
      <c r="L130" s="97">
        <f t="shared" si="13"/>
        <v>33.353826761893252</v>
      </c>
      <c r="M130" s="98">
        <f t="shared" si="14"/>
        <v>66.707653523786504</v>
      </c>
      <c r="N130" s="98">
        <f t="shared" si="15"/>
        <v>-66.707653523786504</v>
      </c>
      <c r="X130" s="89">
        <v>2.532928064842959E-3</v>
      </c>
      <c r="Y130" s="140">
        <v>49.970930975528873</v>
      </c>
      <c r="Z130" s="111">
        <v>40.273339303683983</v>
      </c>
      <c r="AA130" s="111">
        <v>-40.273339303683983</v>
      </c>
      <c r="AB130" s="112"/>
      <c r="AC130" s="145">
        <v>1.8646408839779006E-2</v>
      </c>
      <c r="AD130" s="93">
        <v>-30.4975418334373</v>
      </c>
      <c r="AE130" s="113">
        <v>66.707653523786504</v>
      </c>
      <c r="AF130" s="113">
        <v>-66.707653523786504</v>
      </c>
      <c r="AH130" s="89">
        <v>2.532928064842959E-3</v>
      </c>
      <c r="AI130" s="140">
        <v>18.543259347331773</v>
      </c>
      <c r="AJ130" s="111">
        <v>39.08590852677991</v>
      </c>
      <c r="AK130" s="111">
        <v>-39.08590852677991</v>
      </c>
      <c r="AL130" s="112"/>
      <c r="AM130" s="145">
        <v>1.8646408839779006E-2</v>
      </c>
      <c r="AN130" s="93">
        <v>-164.92274068035297</v>
      </c>
      <c r="AO130" s="113">
        <v>75.520132296631402</v>
      </c>
      <c r="AP130" s="113">
        <v>-75.520132296631402</v>
      </c>
    </row>
    <row r="131" spans="1:42">
      <c r="A131" s="48">
        <v>4073</v>
      </c>
      <c r="B131" s="89">
        <v>5.5724417426545091E-3</v>
      </c>
      <c r="C131" s="90">
        <v>1.8646408839779006E-2</v>
      </c>
      <c r="D131" s="91">
        <v>0</v>
      </c>
      <c r="E131" s="54">
        <v>0.13420641052580495</v>
      </c>
      <c r="F131" s="92">
        <f t="shared" si="8"/>
        <v>-0.13420641052580495</v>
      </c>
      <c r="G131" s="93">
        <f t="shared" si="9"/>
        <v>-30.631748243963106</v>
      </c>
      <c r="H131" s="94">
        <v>128</v>
      </c>
      <c r="I131" s="95">
        <f t="shared" si="10"/>
        <v>1.8011360626220892E-2</v>
      </c>
      <c r="J131" s="95">
        <f t="shared" si="11"/>
        <v>1123.1676740632086</v>
      </c>
      <c r="K131" s="96">
        <f t="shared" si="12"/>
        <v>33.513693828988899</v>
      </c>
      <c r="L131" s="97">
        <f t="shared" si="13"/>
        <v>33.35409163417394</v>
      </c>
      <c r="M131" s="98">
        <f t="shared" si="14"/>
        <v>66.708183268347881</v>
      </c>
      <c r="N131" s="98">
        <f t="shared" si="15"/>
        <v>-66.708183268347881</v>
      </c>
      <c r="X131" s="110">
        <v>3.0395136778115501E-3</v>
      </c>
      <c r="Y131" s="140">
        <v>50.550046555981758</v>
      </c>
      <c r="Z131" s="111">
        <v>40.289876132800465</v>
      </c>
      <c r="AA131" s="111">
        <v>-40.289876132800465</v>
      </c>
      <c r="AB131" s="112"/>
      <c r="AC131" s="145">
        <v>1.8646408839779006E-2</v>
      </c>
      <c r="AD131" s="93">
        <v>-30.631748243963106</v>
      </c>
      <c r="AE131" s="113">
        <v>66.708183268347881</v>
      </c>
      <c r="AF131" s="113">
        <v>-66.708183268347881</v>
      </c>
      <c r="AH131" s="110">
        <v>3.0395136778115501E-3</v>
      </c>
      <c r="AI131" s="140">
        <v>18.641792444353168</v>
      </c>
      <c r="AJ131" s="111">
        <v>39.086402903221341</v>
      </c>
      <c r="AK131" s="111">
        <v>-39.086402903221341</v>
      </c>
      <c r="AL131" s="112"/>
      <c r="AM131" s="145">
        <v>1.8646408839779006E-2</v>
      </c>
      <c r="AN131" s="93">
        <v>-165.32074818768172</v>
      </c>
      <c r="AO131" s="113">
        <v>75.524250806038069</v>
      </c>
      <c r="AP131" s="113">
        <v>-75.524250806038069</v>
      </c>
    </row>
    <row r="132" spans="1:42">
      <c r="A132" s="48">
        <v>4079</v>
      </c>
      <c r="B132" s="89">
        <v>6.0790273556231003E-3</v>
      </c>
      <c r="C132" s="90">
        <v>1.8646408839779006E-2</v>
      </c>
      <c r="D132" s="91">
        <v>0</v>
      </c>
      <c r="E132" s="54">
        <v>0.14730732497539756</v>
      </c>
      <c r="F132" s="92">
        <f t="shared" si="8"/>
        <v>-0.14730732497539756</v>
      </c>
      <c r="G132" s="93">
        <f t="shared" si="9"/>
        <v>-30.779055568938503</v>
      </c>
      <c r="H132" s="94">
        <v>129</v>
      </c>
      <c r="I132" s="95">
        <f t="shared" si="10"/>
        <v>2.1699447991407383E-2</v>
      </c>
      <c r="J132" s="95">
        <f t="shared" si="11"/>
        <v>1123.1893735111998</v>
      </c>
      <c r="K132" s="96">
        <f t="shared" si="12"/>
        <v>33.514017567447802</v>
      </c>
      <c r="L132" s="97">
        <f t="shared" si="13"/>
        <v>33.354410739993575</v>
      </c>
      <c r="M132" s="98">
        <f t="shared" si="14"/>
        <v>66.708821479987151</v>
      </c>
      <c r="N132" s="98">
        <f t="shared" si="15"/>
        <v>-66.708821479987151</v>
      </c>
      <c r="X132" s="89">
        <v>3.0395136778115501E-3</v>
      </c>
      <c r="Y132" s="140">
        <v>50.054569894800288</v>
      </c>
      <c r="Z132" s="111">
        <v>40.301976864895209</v>
      </c>
      <c r="AA132" s="111">
        <v>-40.301976864895209</v>
      </c>
      <c r="AB132" s="112"/>
      <c r="AC132" s="145">
        <v>1.8646408839779006E-2</v>
      </c>
      <c r="AD132" s="93">
        <v>-30.779055568938503</v>
      </c>
      <c r="AE132" s="113">
        <v>66.708821479987151</v>
      </c>
      <c r="AF132" s="113">
        <v>-66.708821479987151</v>
      </c>
      <c r="AH132" s="89">
        <v>3.0395136778115501E-3</v>
      </c>
      <c r="AI132" s="140">
        <v>17.640770900176705</v>
      </c>
      <c r="AJ132" s="111">
        <v>39.13739367823073</v>
      </c>
      <c r="AK132" s="111">
        <v>-39.13739367823073</v>
      </c>
      <c r="AL132" s="112"/>
      <c r="AM132" s="145">
        <v>1.8646408839779006E-2</v>
      </c>
      <c r="AN132" s="93">
        <v>-165.74898369777813</v>
      </c>
      <c r="AO132" s="113">
        <v>75.529018368378033</v>
      </c>
      <c r="AP132" s="113">
        <v>-75.529018368378033</v>
      </c>
    </row>
    <row r="133" spans="1:42">
      <c r="A133" s="48">
        <v>4080</v>
      </c>
      <c r="B133" s="89">
        <v>8.6119554204660605E-3</v>
      </c>
      <c r="C133" s="90">
        <v>1.8646408839779006E-2</v>
      </c>
      <c r="D133" s="91">
        <v>0</v>
      </c>
      <c r="E133" s="54">
        <v>0.21387011130878675</v>
      </c>
      <c r="F133" s="92">
        <f t="shared" ref="F133:F196" si="16">D133-E133</f>
        <v>-0.21387011130878675</v>
      </c>
      <c r="G133" s="93">
        <f t="shared" ref="G133:G196" si="17">G132+F133</f>
        <v>-30.992925680247289</v>
      </c>
      <c r="H133" s="94">
        <v>130</v>
      </c>
      <c r="I133" s="95">
        <f t="shared" ref="I133:I196" si="18">F133^2</f>
        <v>4.5740424511232836E-2</v>
      </c>
      <c r="J133" s="95">
        <f t="shared" ref="J133:J196" si="19">J132+I133</f>
        <v>1123.2351139357111</v>
      </c>
      <c r="K133" s="96">
        <f t="shared" ref="K133:K196" si="20">SQRT(J133)</f>
        <v>33.514699967860537</v>
      </c>
      <c r="L133" s="97">
        <f t="shared" ref="L133:L196" si="21">K133*SQRT(1-J133/$J$1432)</f>
        <v>33.355083375084504</v>
      </c>
      <c r="M133" s="98">
        <f t="shared" ref="M133:M196" si="22">2*L133</f>
        <v>66.710166750169009</v>
      </c>
      <c r="N133" s="98">
        <f t="shared" ref="N133:N196" si="23">-2*L133</f>
        <v>-66.710166750169009</v>
      </c>
      <c r="X133" s="110">
        <v>3.0395136778115501E-3</v>
      </c>
      <c r="Y133" s="140">
        <v>50.912346201566905</v>
      </c>
      <c r="Z133" s="111">
        <v>40.338221960905166</v>
      </c>
      <c r="AA133" s="111">
        <v>-40.338221960905166</v>
      </c>
      <c r="AB133" s="112"/>
      <c r="AC133" s="145">
        <v>1.8646408839779006E-2</v>
      </c>
      <c r="AD133" s="93">
        <v>-30.992925680247289</v>
      </c>
      <c r="AE133" s="113">
        <v>66.710166750169009</v>
      </c>
      <c r="AF133" s="113">
        <v>-66.710166750169009</v>
      </c>
      <c r="AH133" s="110">
        <v>3.0395136778115501E-3</v>
      </c>
      <c r="AI133" s="140">
        <v>17.986571278947881</v>
      </c>
      <c r="AJ133" s="111">
        <v>39.143474130009125</v>
      </c>
      <c r="AK133" s="111">
        <v>-39.143474130009125</v>
      </c>
      <c r="AL133" s="112"/>
      <c r="AM133" s="145">
        <v>1.8646408839779006E-2</v>
      </c>
      <c r="AN133" s="93">
        <v>-166.32302581682876</v>
      </c>
      <c r="AO133" s="113">
        <v>75.537584382226242</v>
      </c>
      <c r="AP133" s="113">
        <v>-75.537584382226242</v>
      </c>
    </row>
    <row r="134" spans="1:42">
      <c r="A134" s="48">
        <v>4077</v>
      </c>
      <c r="B134" s="89">
        <v>1.2158054711246201E-2</v>
      </c>
      <c r="C134" s="90">
        <v>1.8646408839779006E-2</v>
      </c>
      <c r="D134" s="91">
        <v>1</v>
      </c>
      <c r="E134" s="54">
        <v>0.30936019157782835</v>
      </c>
      <c r="F134" s="92">
        <f t="shared" si="16"/>
        <v>0.69063980842217165</v>
      </c>
      <c r="G134" s="93">
        <f t="shared" si="17"/>
        <v>-30.302285871825116</v>
      </c>
      <c r="H134" s="94">
        <v>131</v>
      </c>
      <c r="I134" s="95">
        <f t="shared" si="18"/>
        <v>0.47698334497741396</v>
      </c>
      <c r="J134" s="95">
        <f t="shared" si="19"/>
        <v>1123.7120972806886</v>
      </c>
      <c r="K134" s="96">
        <f t="shared" si="20"/>
        <v>33.521815244414924</v>
      </c>
      <c r="L134" s="97">
        <f t="shared" si="21"/>
        <v>33.36209680645208</v>
      </c>
      <c r="M134" s="98">
        <f t="shared" si="22"/>
        <v>66.724193612904159</v>
      </c>
      <c r="N134" s="98">
        <f t="shared" si="23"/>
        <v>-66.724193612904159</v>
      </c>
      <c r="X134" s="110">
        <v>3.0395136778115501E-3</v>
      </c>
      <c r="Y134" s="140">
        <v>50.34420937957951</v>
      </c>
      <c r="Z134" s="111">
        <v>40.354111907380556</v>
      </c>
      <c r="AA134" s="111">
        <v>-40.354111907380556</v>
      </c>
      <c r="AB134" s="112"/>
      <c r="AC134" s="145">
        <v>1.8646408839779006E-2</v>
      </c>
      <c r="AD134" s="93">
        <v>-30.302285871825116</v>
      </c>
      <c r="AE134" s="113">
        <v>66.724193612904159</v>
      </c>
      <c r="AF134" s="113">
        <v>-66.724193612904159</v>
      </c>
      <c r="AH134" s="110">
        <v>3.0395136778115501E-3</v>
      </c>
      <c r="AI134" s="140">
        <v>16.894690914554243</v>
      </c>
      <c r="AJ134" s="111">
        <v>39.204044717453428</v>
      </c>
      <c r="AK134" s="111">
        <v>-39.204044717453428</v>
      </c>
      <c r="AL134" s="112"/>
      <c r="AM134" s="145">
        <v>1.8646408839779006E-2</v>
      </c>
      <c r="AN134" s="93">
        <v>-166.09027845406189</v>
      </c>
      <c r="AO134" s="113">
        <v>75.538992474263125</v>
      </c>
      <c r="AP134" s="113">
        <v>-75.538992474263125</v>
      </c>
    </row>
    <row r="135" spans="1:42">
      <c r="A135" s="48">
        <v>4076</v>
      </c>
      <c r="B135" s="89">
        <v>2.3809523809523812E-2</v>
      </c>
      <c r="C135" s="90">
        <v>1.8646408839779006E-2</v>
      </c>
      <c r="D135" s="91">
        <v>2</v>
      </c>
      <c r="E135" s="54">
        <v>0.63520938460887877</v>
      </c>
      <c r="F135" s="92">
        <f t="shared" si="16"/>
        <v>1.3647906153911213</v>
      </c>
      <c r="G135" s="93">
        <f t="shared" si="17"/>
        <v>-28.937495256433994</v>
      </c>
      <c r="H135" s="94">
        <v>132</v>
      </c>
      <c r="I135" s="95">
        <f t="shared" si="18"/>
        <v>1.8626534238596757</v>
      </c>
      <c r="J135" s="95">
        <f t="shared" si="19"/>
        <v>1125.5747507045483</v>
      </c>
      <c r="K135" s="96">
        <f t="shared" si="20"/>
        <v>33.549586446103149</v>
      </c>
      <c r="L135" s="97">
        <f t="shared" si="21"/>
        <v>33.389470086889659</v>
      </c>
      <c r="M135" s="98">
        <f t="shared" si="22"/>
        <v>66.778940173779318</v>
      </c>
      <c r="N135" s="98">
        <f t="shared" si="23"/>
        <v>-66.778940173779318</v>
      </c>
      <c r="X135" s="110">
        <v>3.0395136778115501E-3</v>
      </c>
      <c r="Y135" s="140">
        <v>49.78977582946996</v>
      </c>
      <c r="Z135" s="111">
        <v>40.36923868177464</v>
      </c>
      <c r="AA135" s="111">
        <v>-40.36923868177464</v>
      </c>
      <c r="AB135" s="112"/>
      <c r="AC135" s="145">
        <v>1.8646408839779006E-2</v>
      </c>
      <c r="AD135" s="93">
        <v>-28.937495256433994</v>
      </c>
      <c r="AE135" s="113">
        <v>66.778940173779318</v>
      </c>
      <c r="AF135" s="113">
        <v>-66.778940173779318</v>
      </c>
      <c r="AH135" s="110">
        <v>3.0395136778115501E-3</v>
      </c>
      <c r="AI135" s="140">
        <v>15.818187764881873</v>
      </c>
      <c r="AJ135" s="111">
        <v>39.262830819697307</v>
      </c>
      <c r="AK135" s="111">
        <v>-39.262830819697307</v>
      </c>
      <c r="AL135" s="112"/>
      <c r="AM135" s="145">
        <v>1.8646408839779006E-2</v>
      </c>
      <c r="AN135" s="93">
        <v>-165.4408008875987</v>
      </c>
      <c r="AO135" s="113">
        <v>75.549956067554774</v>
      </c>
      <c r="AP135" s="113">
        <v>-75.549956067554774</v>
      </c>
    </row>
    <row r="136" spans="1:42">
      <c r="A136" s="48">
        <v>4078</v>
      </c>
      <c r="B136" s="89">
        <v>2.8875379939209727E-2</v>
      </c>
      <c r="C136" s="90">
        <v>1.8646408839779006E-2</v>
      </c>
      <c r="D136" s="91">
        <v>0</v>
      </c>
      <c r="E136" s="54">
        <v>0.78090228928289851</v>
      </c>
      <c r="F136" s="92">
        <f t="shared" si="16"/>
        <v>-0.78090228928289851</v>
      </c>
      <c r="G136" s="93">
        <f t="shared" si="17"/>
        <v>-29.718397545716893</v>
      </c>
      <c r="H136" s="94">
        <v>133</v>
      </c>
      <c r="I136" s="95">
        <f t="shared" si="18"/>
        <v>0.60980838540727167</v>
      </c>
      <c r="J136" s="95">
        <f t="shared" si="19"/>
        <v>1126.1845590899554</v>
      </c>
      <c r="K136" s="96">
        <f t="shared" si="20"/>
        <v>33.55867338096003</v>
      </c>
      <c r="L136" s="97">
        <f t="shared" si="21"/>
        <v>33.398426675373045</v>
      </c>
      <c r="M136" s="98">
        <f t="shared" si="22"/>
        <v>66.79685335074609</v>
      </c>
      <c r="N136" s="98">
        <f t="shared" si="23"/>
        <v>-66.79685335074609</v>
      </c>
      <c r="X136" s="89">
        <v>3.0395136778115501E-3</v>
      </c>
      <c r="Y136" s="140">
        <v>48.81619307147465</v>
      </c>
      <c r="Z136" s="111">
        <v>40.415846247688016</v>
      </c>
      <c r="AA136" s="111">
        <v>-40.415846247688016</v>
      </c>
      <c r="AB136" s="112"/>
      <c r="AC136" s="145">
        <v>1.8646408839779006E-2</v>
      </c>
      <c r="AD136" s="93">
        <v>-29.718397545716893</v>
      </c>
      <c r="AE136" s="113">
        <v>66.79685335074609</v>
      </c>
      <c r="AF136" s="113">
        <v>-66.79685335074609</v>
      </c>
      <c r="AH136" s="89">
        <v>3.0395136778115501E-3</v>
      </c>
      <c r="AI136" s="140">
        <v>14.312830777694485</v>
      </c>
      <c r="AJ136" s="111">
        <v>39.377528452639673</v>
      </c>
      <c r="AK136" s="111">
        <v>-39.377528452639673</v>
      </c>
      <c r="AL136" s="112"/>
      <c r="AM136" s="145">
        <v>1.8646408839779006E-2</v>
      </c>
      <c r="AN136" s="93">
        <v>-167.02928604781945</v>
      </c>
      <c r="AO136" s="113">
        <v>75.615504573582228</v>
      </c>
      <c r="AP136" s="113">
        <v>-75.615504573582228</v>
      </c>
    </row>
    <row r="137" spans="1:42">
      <c r="A137" s="48">
        <v>4075</v>
      </c>
      <c r="B137" s="89">
        <v>3.64741641337386E-2</v>
      </c>
      <c r="C137" s="90">
        <v>1.8646408839779006E-2</v>
      </c>
      <c r="D137" s="91">
        <v>1</v>
      </c>
      <c r="E137" s="54">
        <v>1.0027735703815506</v>
      </c>
      <c r="F137" s="92">
        <f t="shared" si="16"/>
        <v>-2.7735703815505719E-3</v>
      </c>
      <c r="G137" s="93">
        <f t="shared" si="17"/>
        <v>-29.721171116098443</v>
      </c>
      <c r="H137" s="94">
        <v>134</v>
      </c>
      <c r="I137" s="95">
        <f t="shared" si="18"/>
        <v>7.6926926614145858E-6</v>
      </c>
      <c r="J137" s="95">
        <f t="shared" si="19"/>
        <v>1126.1845667826481</v>
      </c>
      <c r="K137" s="96">
        <f t="shared" si="20"/>
        <v>33.558673495575597</v>
      </c>
      <c r="L137" s="97">
        <f t="shared" si="21"/>
        <v>33.398426788344075</v>
      </c>
      <c r="M137" s="98">
        <f t="shared" si="22"/>
        <v>66.79685357668815</v>
      </c>
      <c r="N137" s="98">
        <f t="shared" si="23"/>
        <v>-66.79685357668815</v>
      </c>
      <c r="X137" s="89">
        <v>3.0395136778115501E-3</v>
      </c>
      <c r="Y137" s="140">
        <v>49.282835427625074</v>
      </c>
      <c r="Z137" s="111">
        <v>40.42654582706048</v>
      </c>
      <c r="AA137" s="111">
        <v>-40.42654582706048</v>
      </c>
      <c r="AB137" s="112"/>
      <c r="AC137" s="145">
        <v>1.8646408839779006E-2</v>
      </c>
      <c r="AD137" s="93">
        <v>-29.721171116098443</v>
      </c>
      <c r="AE137" s="113">
        <v>66.79685357668815</v>
      </c>
      <c r="AF137" s="113">
        <v>-66.79685357668815</v>
      </c>
      <c r="AH137" s="89">
        <v>3.0395136778115501E-3</v>
      </c>
      <c r="AI137" s="140">
        <v>14.260029974738213</v>
      </c>
      <c r="AJ137" s="111">
        <v>39.377669354422409</v>
      </c>
      <c r="AK137" s="111">
        <v>-39.377669354422409</v>
      </c>
      <c r="AL137" s="112"/>
      <c r="AM137" s="145">
        <v>1.8646408839779006E-2</v>
      </c>
      <c r="AN137" s="93">
        <v>-167.96276388356711</v>
      </c>
      <c r="AO137" s="113">
        <v>75.638127132839529</v>
      </c>
      <c r="AP137" s="113">
        <v>-75.638127132839529</v>
      </c>
    </row>
    <row r="138" spans="1:42">
      <c r="A138" s="48">
        <v>4081</v>
      </c>
      <c r="B138" s="89">
        <v>0.11347517730496456</v>
      </c>
      <c r="C138" s="90">
        <v>1.8646408839779006E-2</v>
      </c>
      <c r="D138" s="91">
        <v>5</v>
      </c>
      <c r="E138" s="54">
        <v>3.3794687566832935</v>
      </c>
      <c r="F138" s="92">
        <f t="shared" si="16"/>
        <v>1.6205312433167065</v>
      </c>
      <c r="G138" s="93">
        <f t="shared" si="17"/>
        <v>-28.100639872781738</v>
      </c>
      <c r="H138" s="94">
        <v>135</v>
      </c>
      <c r="I138" s="95">
        <f t="shared" si="18"/>
        <v>2.6261215105655906</v>
      </c>
      <c r="J138" s="95">
        <f t="shared" si="19"/>
        <v>1128.8106882932136</v>
      </c>
      <c r="K138" s="96">
        <f t="shared" si="20"/>
        <v>33.597778026131635</v>
      </c>
      <c r="L138" s="97">
        <f t="shared" si="21"/>
        <v>33.436969579756365</v>
      </c>
      <c r="M138" s="98">
        <f t="shared" si="22"/>
        <v>66.87393915951273</v>
      </c>
      <c r="N138" s="98">
        <f t="shared" si="23"/>
        <v>-66.87393915951273</v>
      </c>
      <c r="X138" s="89">
        <v>3.0395136778115501E-3</v>
      </c>
      <c r="Y138" s="140">
        <v>49.145981798545684</v>
      </c>
      <c r="Z138" s="111">
        <v>40.427465953979457</v>
      </c>
      <c r="AA138" s="111">
        <v>-40.427465953979457</v>
      </c>
      <c r="AB138" s="112"/>
      <c r="AC138" s="145">
        <v>1.8646408839779006E-2</v>
      </c>
      <c r="AD138" s="93">
        <v>-28.100639872781738</v>
      </c>
      <c r="AE138" s="113">
        <v>66.87393915951273</v>
      </c>
      <c r="AF138" s="113">
        <v>-66.87393915951273</v>
      </c>
      <c r="AH138" s="89">
        <v>3.0395136778115501E-3</v>
      </c>
      <c r="AI138" s="140">
        <v>13.855035291324089</v>
      </c>
      <c r="AJ138" s="111">
        <v>39.385958068025943</v>
      </c>
      <c r="AK138" s="111">
        <v>-39.385958068025943</v>
      </c>
      <c r="AL138" s="112"/>
      <c r="AM138" s="145">
        <v>1.8646408839779006E-2</v>
      </c>
      <c r="AN138" s="93">
        <v>-167.98650995787423</v>
      </c>
      <c r="AO138" s="113">
        <v>75.638141769766946</v>
      </c>
      <c r="AP138" s="113">
        <v>-75.638141769766946</v>
      </c>
    </row>
    <row r="139" spans="1:42">
      <c r="A139" s="48">
        <v>5276</v>
      </c>
      <c r="B139" s="110">
        <v>9.5744680851063829E-2</v>
      </c>
      <c r="C139" s="90">
        <v>1.8667658308542286E-2</v>
      </c>
      <c r="D139" s="91">
        <v>1</v>
      </c>
      <c r="E139" s="54">
        <v>2.8336605250089733</v>
      </c>
      <c r="F139" s="92">
        <f t="shared" si="16"/>
        <v>-1.8336605250089733</v>
      </c>
      <c r="G139" s="93">
        <f t="shared" si="17"/>
        <v>-29.934300397790711</v>
      </c>
      <c r="H139" s="94">
        <v>136</v>
      </c>
      <c r="I139" s="95">
        <f t="shared" si="18"/>
        <v>3.3623109209761832</v>
      </c>
      <c r="J139" s="95">
        <f t="shared" si="19"/>
        <v>1132.1729992141898</v>
      </c>
      <c r="K139" s="96">
        <f t="shared" si="20"/>
        <v>33.647778518264616</v>
      </c>
      <c r="L139" s="97">
        <f t="shared" si="21"/>
        <v>33.486249896539157</v>
      </c>
      <c r="M139" s="98">
        <f t="shared" si="22"/>
        <v>66.972499793078313</v>
      </c>
      <c r="N139" s="98">
        <f t="shared" si="23"/>
        <v>-66.972499793078313</v>
      </c>
      <c r="X139" s="110">
        <v>3.0395136778115501E-3</v>
      </c>
      <c r="Y139" s="140">
        <v>48.850795471049778</v>
      </c>
      <c r="Z139" s="111">
        <v>40.431746500781678</v>
      </c>
      <c r="AA139" s="111">
        <v>-40.431746500781678</v>
      </c>
      <c r="AB139" s="112"/>
      <c r="AC139" s="145">
        <v>1.8667658308542286E-2</v>
      </c>
      <c r="AD139" s="93">
        <v>-29.934300397790711</v>
      </c>
      <c r="AE139" s="113">
        <v>66.972499793078313</v>
      </c>
      <c r="AF139" s="113">
        <v>-66.972499793078313</v>
      </c>
      <c r="AH139" s="110">
        <v>3.0395136778115501E-3</v>
      </c>
      <c r="AI139" s="140">
        <v>13.14139781891717</v>
      </c>
      <c r="AJ139" s="111">
        <v>39.411683010491899</v>
      </c>
      <c r="AK139" s="111">
        <v>-39.411683010491899</v>
      </c>
      <c r="AL139" s="112"/>
      <c r="AM139" s="145">
        <v>1.8667658308542286E-2</v>
      </c>
      <c r="AN139" s="93">
        <v>-171.37812432185606</v>
      </c>
      <c r="AO139" s="113">
        <v>75.936125304031179</v>
      </c>
      <c r="AP139" s="113">
        <v>-75.936125304031179</v>
      </c>
    </row>
    <row r="140" spans="1:42">
      <c r="A140" s="48">
        <v>4695</v>
      </c>
      <c r="B140" s="110">
        <v>2.532928064842959E-3</v>
      </c>
      <c r="C140" s="90">
        <v>1.8706615667941635E-2</v>
      </c>
      <c r="D140" s="91">
        <v>0</v>
      </c>
      <c r="E140" s="54">
        <v>5.8259222648382521E-2</v>
      </c>
      <c r="F140" s="92">
        <f t="shared" si="16"/>
        <v>-5.8259222648382521E-2</v>
      </c>
      <c r="G140" s="93">
        <f t="shared" si="17"/>
        <v>-29.992559620439092</v>
      </c>
      <c r="H140" s="94">
        <v>137</v>
      </c>
      <c r="I140" s="95">
        <f t="shared" si="18"/>
        <v>3.3941370235938068E-3</v>
      </c>
      <c r="J140" s="95">
        <f t="shared" si="19"/>
        <v>1132.1763933512134</v>
      </c>
      <c r="K140" s="96">
        <f t="shared" si="20"/>
        <v>33.647828954498884</v>
      </c>
      <c r="L140" s="97">
        <f t="shared" si="21"/>
        <v>33.486299605235899</v>
      </c>
      <c r="M140" s="98">
        <f t="shared" si="22"/>
        <v>66.972599210471799</v>
      </c>
      <c r="N140" s="98">
        <f t="shared" si="23"/>
        <v>-66.972599210471799</v>
      </c>
      <c r="X140" s="89">
        <v>3.0395136778115501E-3</v>
      </c>
      <c r="Y140" s="140">
        <v>48.539132694324437</v>
      </c>
      <c r="Z140" s="111">
        <v>40.436517697790521</v>
      </c>
      <c r="AA140" s="111">
        <v>-40.436517697790521</v>
      </c>
      <c r="AB140" s="112"/>
      <c r="AC140" s="145">
        <v>1.8706615667941635E-2</v>
      </c>
      <c r="AD140" s="93">
        <v>-29.992559620439092</v>
      </c>
      <c r="AE140" s="113">
        <v>66.972599210471799</v>
      </c>
      <c r="AF140" s="113">
        <v>-66.972599210471799</v>
      </c>
      <c r="AH140" s="89">
        <v>3.0395136778115501E-3</v>
      </c>
      <c r="AI140" s="140">
        <v>12.399337508267619</v>
      </c>
      <c r="AJ140" s="111">
        <v>39.439478844763464</v>
      </c>
      <c r="AK140" s="111">
        <v>-39.439478844763464</v>
      </c>
      <c r="AL140" s="112"/>
      <c r="AM140" s="145">
        <v>1.8706615667941635E-2</v>
      </c>
      <c r="AN140" s="93">
        <v>-171.58595496894071</v>
      </c>
      <c r="AO140" s="113">
        <v>75.937241935803158</v>
      </c>
      <c r="AP140" s="113">
        <v>-75.937241935803158</v>
      </c>
    </row>
    <row r="141" spans="1:42">
      <c r="A141" s="48">
        <v>4690</v>
      </c>
      <c r="B141" s="89">
        <v>7.5987841945288756E-3</v>
      </c>
      <c r="C141" s="90">
        <v>1.8706615667941635E-2</v>
      </c>
      <c r="D141" s="91">
        <v>1</v>
      </c>
      <c r="E141" s="54">
        <v>0.18884397635264219</v>
      </c>
      <c r="F141" s="92">
        <f t="shared" si="16"/>
        <v>0.81115602364735784</v>
      </c>
      <c r="G141" s="93">
        <f t="shared" si="17"/>
        <v>-29.181403596791736</v>
      </c>
      <c r="H141" s="94">
        <v>138</v>
      </c>
      <c r="I141" s="95">
        <f t="shared" si="18"/>
        <v>0.65797409469939294</v>
      </c>
      <c r="J141" s="95">
        <f t="shared" si="19"/>
        <v>1132.8343674459127</v>
      </c>
      <c r="K141" s="96">
        <f t="shared" si="20"/>
        <v>33.657604897644049</v>
      </c>
      <c r="L141" s="97">
        <f t="shared" si="21"/>
        <v>33.495934490048299</v>
      </c>
      <c r="M141" s="98">
        <f t="shared" si="22"/>
        <v>66.991868980096598</v>
      </c>
      <c r="N141" s="98">
        <f t="shared" si="23"/>
        <v>-66.991868980096598</v>
      </c>
      <c r="X141" s="110">
        <v>3.0395136778115501E-3</v>
      </c>
      <c r="Y141" s="140">
        <v>48.467400110784965</v>
      </c>
      <c r="Z141" s="111">
        <v>40.436770431438298</v>
      </c>
      <c r="AA141" s="111">
        <v>-40.436770431438298</v>
      </c>
      <c r="AB141" s="112"/>
      <c r="AC141" s="145">
        <v>1.8706615667941635E-2</v>
      </c>
      <c r="AD141" s="93">
        <v>-29.181403596791736</v>
      </c>
      <c r="AE141" s="113">
        <v>66.991868980096598</v>
      </c>
      <c r="AF141" s="113">
        <v>-66.991868980096598</v>
      </c>
      <c r="AH141" s="110">
        <v>3.0395136778115501E-3</v>
      </c>
      <c r="AI141" s="140">
        <v>12.154923410069395</v>
      </c>
      <c r="AJ141" s="111">
        <v>39.442493116914513</v>
      </c>
      <c r="AK141" s="111">
        <v>-39.442493116914513</v>
      </c>
      <c r="AL141" s="112"/>
      <c r="AM141" s="145">
        <v>1.8706615667941635E-2</v>
      </c>
      <c r="AN141" s="93">
        <v>-171.10968852191536</v>
      </c>
      <c r="AO141" s="113">
        <v>75.943105613036849</v>
      </c>
      <c r="AP141" s="113">
        <v>-75.943105613036849</v>
      </c>
    </row>
    <row r="142" spans="1:42">
      <c r="A142" s="48">
        <v>4693</v>
      </c>
      <c r="B142" s="110">
        <v>9.11854103343465E-3</v>
      </c>
      <c r="C142" s="90">
        <v>1.8706615667941635E-2</v>
      </c>
      <c r="D142" s="91">
        <v>2</v>
      </c>
      <c r="E142" s="54">
        <v>0.2295426365979592</v>
      </c>
      <c r="F142" s="92">
        <f t="shared" si="16"/>
        <v>1.7704573634020409</v>
      </c>
      <c r="G142" s="93">
        <f t="shared" si="17"/>
        <v>-27.410946233389694</v>
      </c>
      <c r="H142" s="94">
        <v>139</v>
      </c>
      <c r="I142" s="95">
        <f t="shared" si="18"/>
        <v>3.1345192756245059</v>
      </c>
      <c r="J142" s="95">
        <f t="shared" si="19"/>
        <v>1135.9688867215373</v>
      </c>
      <c r="K142" s="96">
        <f t="shared" si="20"/>
        <v>33.70413753119248</v>
      </c>
      <c r="L142" s="97">
        <f t="shared" si="21"/>
        <v>33.541794569724431</v>
      </c>
      <c r="M142" s="98">
        <f t="shared" si="22"/>
        <v>67.083589139448861</v>
      </c>
      <c r="N142" s="98">
        <f t="shared" si="23"/>
        <v>-67.083589139448861</v>
      </c>
      <c r="X142" s="110">
        <v>3.0395136778115501E-3</v>
      </c>
      <c r="Y142" s="140">
        <v>48.214913005885094</v>
      </c>
      <c r="Z142" s="111">
        <v>40.439901482135745</v>
      </c>
      <c r="AA142" s="111">
        <v>-40.439901482135745</v>
      </c>
      <c r="AB142" s="112"/>
      <c r="AC142" s="145">
        <v>1.8706615667941635E-2</v>
      </c>
      <c r="AD142" s="93">
        <v>-27.410946233389694</v>
      </c>
      <c r="AE142" s="113">
        <v>67.083589139448861</v>
      </c>
      <c r="AF142" s="113">
        <v>-67.083589139448861</v>
      </c>
      <c r="AH142" s="110">
        <v>3.0395136778115501E-3</v>
      </c>
      <c r="AI142" s="140">
        <v>11.514132680094045</v>
      </c>
      <c r="AJ142" s="111">
        <v>39.463205519727396</v>
      </c>
      <c r="AK142" s="111">
        <v>-39.463205519727396</v>
      </c>
      <c r="AL142" s="112"/>
      <c r="AM142" s="145">
        <v>1.8706615667941635E-2</v>
      </c>
      <c r="AN142" s="93">
        <v>-169.72024432561258</v>
      </c>
      <c r="AO142" s="113">
        <v>75.992992552684171</v>
      </c>
      <c r="AP142" s="113">
        <v>-75.992992552684171</v>
      </c>
    </row>
    <row r="143" spans="1:42">
      <c r="A143" s="48">
        <v>4692</v>
      </c>
      <c r="B143" s="89">
        <v>1.6210739614994935E-2</v>
      </c>
      <c r="C143" s="90">
        <v>1.8706615667941635E-2</v>
      </c>
      <c r="D143" s="91">
        <v>2</v>
      </c>
      <c r="E143" s="54">
        <v>0.42495877736273213</v>
      </c>
      <c r="F143" s="92">
        <f t="shared" si="16"/>
        <v>1.5750412226372679</v>
      </c>
      <c r="G143" s="93">
        <f t="shared" si="17"/>
        <v>-25.835905010752427</v>
      </c>
      <c r="H143" s="94">
        <v>140</v>
      </c>
      <c r="I143" s="95">
        <f t="shared" si="18"/>
        <v>2.4807548530066996</v>
      </c>
      <c r="J143" s="95">
        <f t="shared" si="19"/>
        <v>1138.4496415745439</v>
      </c>
      <c r="K143" s="96">
        <f t="shared" si="20"/>
        <v>33.740919394328067</v>
      </c>
      <c r="L143" s="97">
        <f t="shared" si="21"/>
        <v>33.578043489435359</v>
      </c>
      <c r="M143" s="98">
        <f t="shared" si="22"/>
        <v>67.156086978870718</v>
      </c>
      <c r="N143" s="98">
        <f t="shared" si="23"/>
        <v>-67.156086978870718</v>
      </c>
      <c r="X143" s="110">
        <v>3.0395136778115501E-3</v>
      </c>
      <c r="Y143" s="140">
        <v>47.554607319374092</v>
      </c>
      <c r="Z143" s="111">
        <v>40.461309091518125</v>
      </c>
      <c r="AA143" s="111">
        <v>-40.461309091518125</v>
      </c>
      <c r="AB143" s="112"/>
      <c r="AC143" s="145">
        <v>1.8706615667941635E-2</v>
      </c>
      <c r="AD143" s="93">
        <v>-25.835905010752427</v>
      </c>
      <c r="AE143" s="113">
        <v>67.156086978870718</v>
      </c>
      <c r="AF143" s="113">
        <v>-67.156086978870718</v>
      </c>
      <c r="AH143" s="110">
        <v>3.0395136778115501E-3</v>
      </c>
      <c r="AI143" s="140">
        <v>10.316811043984286</v>
      </c>
      <c r="AJ143" s="111">
        <v>39.535433149386506</v>
      </c>
      <c r="AK143" s="111">
        <v>-39.535433149386506</v>
      </c>
      <c r="AL143" s="112"/>
      <c r="AM143" s="145">
        <v>1.8706615667941635E-2</v>
      </c>
      <c r="AN143" s="93">
        <v>-168.71095444576886</v>
      </c>
      <c r="AO143" s="113">
        <v>76.019301923559425</v>
      </c>
      <c r="AP143" s="113">
        <v>-76.019301923559425</v>
      </c>
    </row>
    <row r="144" spans="1:42">
      <c r="A144" s="48">
        <v>4694</v>
      </c>
      <c r="B144" s="110">
        <v>2.3302938196555222E-2</v>
      </c>
      <c r="C144" s="90">
        <v>1.8706615667941635E-2</v>
      </c>
      <c r="D144" s="91">
        <v>0</v>
      </c>
      <c r="E144" s="54">
        <v>0.62669965132588001</v>
      </c>
      <c r="F144" s="92">
        <f t="shared" si="16"/>
        <v>-0.62669965132588001</v>
      </c>
      <c r="G144" s="93">
        <f t="shared" si="17"/>
        <v>-26.462604662078306</v>
      </c>
      <c r="H144" s="94">
        <v>141</v>
      </c>
      <c r="I144" s="95">
        <f t="shared" si="18"/>
        <v>0.39275245297197958</v>
      </c>
      <c r="J144" s="95">
        <f t="shared" si="19"/>
        <v>1138.8423940275159</v>
      </c>
      <c r="K144" s="96">
        <f t="shared" si="20"/>
        <v>33.746739013236756</v>
      </c>
      <c r="L144" s="97">
        <f t="shared" si="21"/>
        <v>33.583778679162869</v>
      </c>
      <c r="M144" s="98">
        <f t="shared" si="22"/>
        <v>67.167557358325737</v>
      </c>
      <c r="N144" s="98">
        <f t="shared" si="23"/>
        <v>-67.167557358325737</v>
      </c>
      <c r="X144" s="89">
        <v>3.0395136778115501E-3</v>
      </c>
      <c r="Y144" s="140">
        <v>48.836125080638119</v>
      </c>
      <c r="Z144" s="111">
        <v>40.54184188690536</v>
      </c>
      <c r="AA144" s="111">
        <v>-40.54184188690536</v>
      </c>
      <c r="AB144" s="112"/>
      <c r="AC144" s="145">
        <v>1.8706615667941635E-2</v>
      </c>
      <c r="AD144" s="93">
        <v>-26.462604662078306</v>
      </c>
      <c r="AE144" s="113">
        <v>67.167557358325737</v>
      </c>
      <c r="AF144" s="113">
        <v>-67.167557358325737</v>
      </c>
      <c r="AH144" s="89">
        <v>3.0395136778115501E-3</v>
      </c>
      <c r="AI144" s="140">
        <v>11.05918432737943</v>
      </c>
      <c r="AJ144" s="111">
        <v>39.563164543372011</v>
      </c>
      <c r="AK144" s="111">
        <v>-39.563164543372011</v>
      </c>
      <c r="AL144" s="112"/>
      <c r="AM144" s="145">
        <v>1.8706615667941635E-2</v>
      </c>
      <c r="AN144" s="93">
        <v>-170.05539515963704</v>
      </c>
      <c r="AO144" s="113">
        <v>76.065962015210175</v>
      </c>
      <c r="AP144" s="113">
        <v>-76.065962015210175</v>
      </c>
    </row>
    <row r="145" spans="1:42">
      <c r="A145" s="48">
        <v>4691</v>
      </c>
      <c r="B145" s="89">
        <v>3.596757852077001E-2</v>
      </c>
      <c r="C145" s="90">
        <v>1.8706615667941635E-2</v>
      </c>
      <c r="D145" s="91">
        <v>1</v>
      </c>
      <c r="E145" s="54">
        <v>0.99733581094491219</v>
      </c>
      <c r="F145" s="92">
        <f t="shared" si="16"/>
        <v>2.6641890550878067E-3</v>
      </c>
      <c r="G145" s="93">
        <f t="shared" si="17"/>
        <v>-26.459940473023217</v>
      </c>
      <c r="H145" s="94">
        <v>142</v>
      </c>
      <c r="I145" s="95">
        <f t="shared" si="18"/>
        <v>7.0979033212496603E-6</v>
      </c>
      <c r="J145" s="95">
        <f t="shared" si="19"/>
        <v>1138.8424011254192</v>
      </c>
      <c r="K145" s="96">
        <f t="shared" si="20"/>
        <v>33.746739118401045</v>
      </c>
      <c r="L145" s="97">
        <f t="shared" si="21"/>
        <v>33.583778782801204</v>
      </c>
      <c r="M145" s="98">
        <f t="shared" si="22"/>
        <v>67.167557565602408</v>
      </c>
      <c r="N145" s="98">
        <f t="shared" si="23"/>
        <v>-67.167557565602408</v>
      </c>
      <c r="X145" s="110">
        <v>3.5460992907801426E-3</v>
      </c>
      <c r="Y145" s="140">
        <v>48.461237770832199</v>
      </c>
      <c r="Z145" s="111">
        <v>40.548726031260898</v>
      </c>
      <c r="AA145" s="111">
        <v>-40.548726031260898</v>
      </c>
      <c r="AB145" s="112"/>
      <c r="AC145" s="145">
        <v>1.8706615667941635E-2</v>
      </c>
      <c r="AD145" s="93">
        <v>-26.459940473023217</v>
      </c>
      <c r="AE145" s="113">
        <v>67.167557565602408</v>
      </c>
      <c r="AF145" s="113">
        <v>-67.167557565602408</v>
      </c>
      <c r="AH145" s="110">
        <v>3.5460992907801426E-3</v>
      </c>
      <c r="AI145" s="140">
        <v>10.20523550376458</v>
      </c>
      <c r="AJ145" s="111">
        <v>39.599828029716306</v>
      </c>
      <c r="AK145" s="111">
        <v>-39.599828029716306</v>
      </c>
      <c r="AL145" s="112"/>
      <c r="AM145" s="145">
        <v>1.8706615667941635E-2</v>
      </c>
      <c r="AN145" s="93">
        <v>-170.99238180191259</v>
      </c>
      <c r="AO145" s="113">
        <v>76.088614907308596</v>
      </c>
      <c r="AP145" s="113">
        <v>-76.088614907308596</v>
      </c>
    </row>
    <row r="146" spans="1:42">
      <c r="A146" s="48">
        <v>4084</v>
      </c>
      <c r="B146" s="110">
        <v>7.5987841945288756E-3</v>
      </c>
      <c r="C146" s="90">
        <v>1.9000566652500352E-2</v>
      </c>
      <c r="D146" s="91">
        <v>0</v>
      </c>
      <c r="E146" s="54">
        <v>0.19007884455673751</v>
      </c>
      <c r="F146" s="92">
        <f t="shared" si="16"/>
        <v>-0.19007884455673751</v>
      </c>
      <c r="G146" s="93">
        <f t="shared" si="17"/>
        <v>-26.650019317579954</v>
      </c>
      <c r="H146" s="94">
        <v>143</v>
      </c>
      <c r="I146" s="95">
        <f t="shared" si="18"/>
        <v>3.6129967148024383E-2</v>
      </c>
      <c r="J146" s="95">
        <f t="shared" si="19"/>
        <v>1138.8785310925673</v>
      </c>
      <c r="K146" s="96">
        <f t="shared" si="20"/>
        <v>33.747274424648985</v>
      </c>
      <c r="L146" s="97">
        <f t="shared" si="21"/>
        <v>33.58430632152767</v>
      </c>
      <c r="M146" s="98">
        <f t="shared" si="22"/>
        <v>67.16861264305534</v>
      </c>
      <c r="N146" s="98">
        <f t="shared" si="23"/>
        <v>-67.16861264305534</v>
      </c>
      <c r="X146" s="89">
        <v>3.5460992907801426E-3</v>
      </c>
      <c r="Y146" s="140">
        <v>48.139218627876311</v>
      </c>
      <c r="Z146" s="111">
        <v>40.553804665094177</v>
      </c>
      <c r="AA146" s="111">
        <v>-40.553804665094177</v>
      </c>
      <c r="AB146" s="112"/>
      <c r="AC146" s="145">
        <v>1.9000566652500352E-2</v>
      </c>
      <c r="AD146" s="93">
        <v>-26.650019317579954</v>
      </c>
      <c r="AE146" s="113">
        <v>67.16861264305534</v>
      </c>
      <c r="AF146" s="113">
        <v>-67.16861264305534</v>
      </c>
      <c r="AH146" s="89">
        <v>3.5460992907801426E-3</v>
      </c>
      <c r="AI146" s="140">
        <v>9.4402692907308463</v>
      </c>
      <c r="AJ146" s="111">
        <v>39.629224059861194</v>
      </c>
      <c r="AK146" s="111">
        <v>-39.629224059861194</v>
      </c>
      <c r="AL146" s="112"/>
      <c r="AM146" s="145">
        <v>1.9000566652500352E-2</v>
      </c>
      <c r="AN146" s="93">
        <v>-171.51672947635657</v>
      </c>
      <c r="AO146" s="113">
        <v>76.095707539205861</v>
      </c>
      <c r="AP146" s="113">
        <v>-76.095707539205861</v>
      </c>
    </row>
    <row r="147" spans="1:42">
      <c r="A147" s="48">
        <v>4086</v>
      </c>
      <c r="B147" s="110">
        <v>7.5987841945288756E-3</v>
      </c>
      <c r="C147" s="90">
        <v>1.9000566652500352E-2</v>
      </c>
      <c r="D147" s="91">
        <v>0</v>
      </c>
      <c r="E147" s="54">
        <v>0.19007884455673751</v>
      </c>
      <c r="F147" s="92">
        <f t="shared" si="16"/>
        <v>-0.19007884455673751</v>
      </c>
      <c r="G147" s="93">
        <f t="shared" si="17"/>
        <v>-26.840098162136691</v>
      </c>
      <c r="H147" s="94">
        <v>144</v>
      </c>
      <c r="I147" s="95">
        <f t="shared" si="18"/>
        <v>3.6129967148024383E-2</v>
      </c>
      <c r="J147" s="95">
        <f t="shared" si="19"/>
        <v>1138.9146610597154</v>
      </c>
      <c r="K147" s="96">
        <f t="shared" si="20"/>
        <v>33.747809722405918</v>
      </c>
      <c r="L147" s="97">
        <f t="shared" si="21"/>
        <v>33.584833851638919</v>
      </c>
      <c r="M147" s="98">
        <f t="shared" si="22"/>
        <v>67.169667703277838</v>
      </c>
      <c r="N147" s="98">
        <f t="shared" si="23"/>
        <v>-67.169667703277838</v>
      </c>
      <c r="X147" s="110">
        <v>3.5460992907801426E-3</v>
      </c>
      <c r="Y147" s="140">
        <v>48.934596972814099</v>
      </c>
      <c r="Z147" s="111">
        <v>40.584774246251705</v>
      </c>
      <c r="AA147" s="111">
        <v>-40.584774246251705</v>
      </c>
      <c r="AB147" s="112"/>
      <c r="AC147" s="145">
        <v>1.9000566652500352E-2</v>
      </c>
      <c r="AD147" s="93">
        <v>-26.840098162136691</v>
      </c>
      <c r="AE147" s="113">
        <v>67.169667703277838</v>
      </c>
      <c r="AF147" s="113">
        <v>-67.169667703277838</v>
      </c>
      <c r="AH147" s="110">
        <v>3.5460992907801426E-3</v>
      </c>
      <c r="AI147" s="140">
        <v>9.8842433647015895</v>
      </c>
      <c r="AJ147" s="111">
        <v>39.639121021812819</v>
      </c>
      <c r="AK147" s="111">
        <v>-39.639121021812819</v>
      </c>
      <c r="AL147" s="112"/>
      <c r="AM147" s="145">
        <v>1.9000566652500352E-2</v>
      </c>
      <c r="AN147" s="93">
        <v>-172.04107715080056</v>
      </c>
      <c r="AO147" s="113">
        <v>76.102799484893367</v>
      </c>
      <c r="AP147" s="113">
        <v>-76.102799484893367</v>
      </c>
    </row>
    <row r="148" spans="1:42">
      <c r="A148" s="48">
        <v>4087</v>
      </c>
      <c r="B148" s="89">
        <v>3.1408308004052685E-2</v>
      </c>
      <c r="C148" s="90">
        <v>1.9000566652500352E-2</v>
      </c>
      <c r="D148" s="91">
        <v>2</v>
      </c>
      <c r="E148" s="54">
        <v>0.86827590803847343</v>
      </c>
      <c r="F148" s="92">
        <f t="shared" si="16"/>
        <v>1.1317240919615266</v>
      </c>
      <c r="G148" s="93">
        <f t="shared" si="17"/>
        <v>-25.708374070175164</v>
      </c>
      <c r="H148" s="94">
        <v>145</v>
      </c>
      <c r="I148" s="95">
        <f t="shared" si="18"/>
        <v>1.2807994203261419</v>
      </c>
      <c r="J148" s="95">
        <f t="shared" si="19"/>
        <v>1140.1954604800414</v>
      </c>
      <c r="K148" s="96">
        <f t="shared" si="20"/>
        <v>33.766780428107765</v>
      </c>
      <c r="L148" s="97">
        <f t="shared" si="21"/>
        <v>33.603529115771053</v>
      </c>
      <c r="M148" s="98">
        <f t="shared" si="22"/>
        <v>67.207058231542106</v>
      </c>
      <c r="N148" s="98">
        <f t="shared" si="23"/>
        <v>-67.207058231542106</v>
      </c>
      <c r="X148" s="110">
        <v>3.5460992907801426E-3</v>
      </c>
      <c r="Y148" s="140">
        <v>49.1011235766479</v>
      </c>
      <c r="Z148" s="111">
        <v>40.586131245539569</v>
      </c>
      <c r="AA148" s="111">
        <v>-40.586131245539569</v>
      </c>
      <c r="AB148" s="112"/>
      <c r="AC148" s="145">
        <v>1.9000566652500352E-2</v>
      </c>
      <c r="AD148" s="93">
        <v>-25.708374070175164</v>
      </c>
      <c r="AE148" s="113">
        <v>67.207058231542106</v>
      </c>
      <c r="AF148" s="113">
        <v>-67.207058231542106</v>
      </c>
      <c r="AH148" s="110">
        <v>3.5460992907801426E-3</v>
      </c>
      <c r="AI148" s="140">
        <v>9.4599857940762124</v>
      </c>
      <c r="AJ148" s="111">
        <v>39.648156291607691</v>
      </c>
      <c r="AK148" s="111">
        <v>-39.648156291607691</v>
      </c>
      <c r="AL148" s="112"/>
      <c r="AM148" s="145">
        <v>1.9000566652500352E-2</v>
      </c>
      <c r="AN148" s="93">
        <v>-171.77133653971347</v>
      </c>
      <c r="AO148" s="113">
        <v>76.104676176087551</v>
      </c>
      <c r="AP148" s="113">
        <v>-76.104676176087551</v>
      </c>
    </row>
    <row r="149" spans="1:42">
      <c r="A149" s="48">
        <v>4085</v>
      </c>
      <c r="B149" s="89">
        <v>5.0658561296859174E-2</v>
      </c>
      <c r="C149" s="90">
        <v>1.9000566652500352E-2</v>
      </c>
      <c r="D149" s="91">
        <v>1</v>
      </c>
      <c r="E149" s="54">
        <v>1.4484176521627719</v>
      </c>
      <c r="F149" s="92">
        <f t="shared" si="16"/>
        <v>-0.44841765216277185</v>
      </c>
      <c r="G149" s="93">
        <f t="shared" si="17"/>
        <v>-26.156791722337935</v>
      </c>
      <c r="H149" s="94">
        <v>146</v>
      </c>
      <c r="I149" s="95">
        <f t="shared" si="18"/>
        <v>0.20107839077117265</v>
      </c>
      <c r="J149" s="95">
        <f t="shared" si="19"/>
        <v>1140.3965388708127</v>
      </c>
      <c r="K149" s="96">
        <f t="shared" si="20"/>
        <v>33.769757755583811</v>
      </c>
      <c r="L149" s="97">
        <f t="shared" si="21"/>
        <v>33.606463186280905</v>
      </c>
      <c r="M149" s="98">
        <f t="shared" si="22"/>
        <v>67.21292637256181</v>
      </c>
      <c r="N149" s="98">
        <f t="shared" si="23"/>
        <v>-67.21292637256181</v>
      </c>
      <c r="X149" s="110">
        <v>3.5460992907801426E-3</v>
      </c>
      <c r="Y149" s="140">
        <v>50.63229358316277</v>
      </c>
      <c r="Z149" s="111">
        <v>40.700690628480672</v>
      </c>
      <c r="AA149" s="111">
        <v>-40.700690628480672</v>
      </c>
      <c r="AB149" s="112"/>
      <c r="AC149" s="145">
        <v>1.9000566652500352E-2</v>
      </c>
      <c r="AD149" s="93">
        <v>-26.156791722337935</v>
      </c>
      <c r="AE149" s="113">
        <v>67.21292637256181</v>
      </c>
      <c r="AF149" s="113">
        <v>-67.21292637256181</v>
      </c>
      <c r="AH149" s="110">
        <v>3.5460992907801426E-3</v>
      </c>
      <c r="AI149" s="140">
        <v>10.46898319841376</v>
      </c>
      <c r="AJ149" s="111">
        <v>39.699222031505613</v>
      </c>
      <c r="AK149" s="111">
        <v>-39.699222031505613</v>
      </c>
      <c r="AL149" s="112"/>
      <c r="AM149" s="145">
        <v>1.9000566652500352E-2</v>
      </c>
      <c r="AN149" s="93">
        <v>-173.35818816180529</v>
      </c>
      <c r="AO149" s="113">
        <v>76.169595646094493</v>
      </c>
      <c r="AP149" s="113">
        <v>-76.169595646094493</v>
      </c>
    </row>
    <row r="150" spans="1:42">
      <c r="A150" s="48">
        <v>4088</v>
      </c>
      <c r="B150" s="89">
        <v>5.167173252279636E-2</v>
      </c>
      <c r="C150" s="90">
        <v>1.9000566652500352E-2</v>
      </c>
      <c r="D150" s="91">
        <v>1</v>
      </c>
      <c r="E150" s="54">
        <v>1.4794487834013492</v>
      </c>
      <c r="F150" s="92">
        <f t="shared" si="16"/>
        <v>-0.47944878340134922</v>
      </c>
      <c r="G150" s="93">
        <f t="shared" si="17"/>
        <v>-26.636240505739284</v>
      </c>
      <c r="H150" s="94">
        <v>147</v>
      </c>
      <c r="I150" s="95">
        <f t="shared" si="18"/>
        <v>0.22987113590503389</v>
      </c>
      <c r="J150" s="95">
        <f t="shared" si="19"/>
        <v>1140.6264100067178</v>
      </c>
      <c r="K150" s="96">
        <f t="shared" si="20"/>
        <v>33.773161089935272</v>
      </c>
      <c r="L150" s="97">
        <f t="shared" si="21"/>
        <v>33.609817064920186</v>
      </c>
      <c r="M150" s="98">
        <f t="shared" si="22"/>
        <v>67.219634129840372</v>
      </c>
      <c r="N150" s="98">
        <f t="shared" si="23"/>
        <v>-67.219634129840372</v>
      </c>
      <c r="X150" s="110">
        <v>3.5460992907801426E-3</v>
      </c>
      <c r="Y150" s="140">
        <v>49.484043126653461</v>
      </c>
      <c r="Z150" s="111">
        <v>40.764972584867024</v>
      </c>
      <c r="AA150" s="111">
        <v>-40.764972584867024</v>
      </c>
      <c r="AB150" s="112"/>
      <c r="AC150" s="145">
        <v>1.9000566652500352E-2</v>
      </c>
      <c r="AD150" s="93">
        <v>-26.636240505739284</v>
      </c>
      <c r="AE150" s="113">
        <v>67.219634129840372</v>
      </c>
      <c r="AF150" s="113">
        <v>-67.219634129840372</v>
      </c>
      <c r="AH150" s="110">
        <v>3.5460992907801426E-3</v>
      </c>
      <c r="AI150" s="140">
        <v>8.7551772182780851</v>
      </c>
      <c r="AJ150" s="111">
        <v>39.846175357327482</v>
      </c>
      <c r="AK150" s="111">
        <v>-39.846175357327482</v>
      </c>
      <c r="AL150" s="112"/>
      <c r="AM150" s="145">
        <v>1.9000566652500352E-2</v>
      </c>
      <c r="AN150" s="93">
        <v>-174.98849745854645</v>
      </c>
      <c r="AO150" s="113">
        <v>76.238057328928505</v>
      </c>
      <c r="AP150" s="113">
        <v>-76.238057328928505</v>
      </c>
    </row>
    <row r="151" spans="1:42">
      <c r="A151" s="48">
        <v>4083</v>
      </c>
      <c r="B151" s="89">
        <v>6.0790273556231005E-2</v>
      </c>
      <c r="C151" s="90">
        <v>1.9000566652500352E-2</v>
      </c>
      <c r="D151" s="91">
        <v>7</v>
      </c>
      <c r="E151" s="54">
        <v>1.7605730042011825</v>
      </c>
      <c r="F151" s="92">
        <f t="shared" si="16"/>
        <v>5.2394269957988175</v>
      </c>
      <c r="G151" s="93">
        <f t="shared" si="17"/>
        <v>-21.396813509940465</v>
      </c>
      <c r="H151" s="94">
        <v>148</v>
      </c>
      <c r="I151" s="95">
        <f t="shared" si="18"/>
        <v>27.451595244305423</v>
      </c>
      <c r="J151" s="95">
        <f t="shared" si="19"/>
        <v>1168.0780052510233</v>
      </c>
      <c r="K151" s="96">
        <f t="shared" si="20"/>
        <v>34.177156190224828</v>
      </c>
      <c r="L151" s="97">
        <f t="shared" si="21"/>
        <v>34.007870094416361</v>
      </c>
      <c r="M151" s="98">
        <f t="shared" si="22"/>
        <v>68.015740188832723</v>
      </c>
      <c r="N151" s="98">
        <f t="shared" si="23"/>
        <v>-68.015740188832723</v>
      </c>
      <c r="X151" s="110">
        <v>3.5460992907801426E-3</v>
      </c>
      <c r="Y151" s="140">
        <v>49.389990352508327</v>
      </c>
      <c r="Z151" s="111">
        <v>40.765403517410213</v>
      </c>
      <c r="AA151" s="111">
        <v>-40.765403517410213</v>
      </c>
      <c r="AB151" s="112"/>
      <c r="AC151" s="145">
        <v>1.9000566652500352E-2</v>
      </c>
      <c r="AD151" s="93">
        <v>-21.396813509940465</v>
      </c>
      <c r="AE151" s="113">
        <v>68.015740188832723</v>
      </c>
      <c r="AF151" s="113">
        <v>-68.015740188832723</v>
      </c>
      <c r="AH151" s="110">
        <v>3.5460992907801426E-3</v>
      </c>
      <c r="AI151" s="140">
        <v>8.451306488294275</v>
      </c>
      <c r="AJ151" s="111">
        <v>39.850786395913921</v>
      </c>
      <c r="AK151" s="111">
        <v>-39.850786395913921</v>
      </c>
      <c r="AL151" s="112"/>
      <c r="AM151" s="145">
        <v>1.9000566652500352E-2</v>
      </c>
      <c r="AN151" s="93">
        <v>-171.00418599368243</v>
      </c>
      <c r="AO151" s="113">
        <v>76.645632521962284</v>
      </c>
      <c r="AP151" s="113">
        <v>-76.645632521962284</v>
      </c>
    </row>
    <row r="152" spans="1:42">
      <c r="A152" s="48">
        <v>4082</v>
      </c>
      <c r="B152" s="89">
        <v>0.30445795339412363</v>
      </c>
      <c r="C152" s="90">
        <v>1.9000566652500352E-2</v>
      </c>
      <c r="D152" s="91">
        <v>3</v>
      </c>
      <c r="E152" s="54">
        <v>9.8774882923128917</v>
      </c>
      <c r="F152" s="92">
        <f t="shared" si="16"/>
        <v>-6.8774882923128917</v>
      </c>
      <c r="G152" s="93">
        <f t="shared" si="17"/>
        <v>-28.274301802253355</v>
      </c>
      <c r="H152" s="94">
        <v>149</v>
      </c>
      <c r="I152" s="95">
        <f t="shared" si="18"/>
        <v>47.299845210900898</v>
      </c>
      <c r="J152" s="95">
        <f t="shared" si="19"/>
        <v>1215.3778504619243</v>
      </c>
      <c r="K152" s="96">
        <f t="shared" si="20"/>
        <v>34.862269726194306</v>
      </c>
      <c r="L152" s="97">
        <f t="shared" si="21"/>
        <v>34.682579575447114</v>
      </c>
      <c r="M152" s="98">
        <f t="shared" si="22"/>
        <v>69.365159150894229</v>
      </c>
      <c r="N152" s="98">
        <f t="shared" si="23"/>
        <v>-69.365159150894229</v>
      </c>
      <c r="X152" s="110">
        <v>3.5460992907801426E-3</v>
      </c>
      <c r="Y152" s="140">
        <v>51.150870114490836</v>
      </c>
      <c r="Z152" s="111">
        <v>40.916171565655489</v>
      </c>
      <c r="AA152" s="111">
        <v>-40.916171565655489</v>
      </c>
      <c r="AB152" s="112"/>
      <c r="AC152" s="145">
        <v>1.9000566652500352E-2</v>
      </c>
      <c r="AD152" s="93">
        <v>-28.274301802253355</v>
      </c>
      <c r="AE152" s="113">
        <v>69.365159150894229</v>
      </c>
      <c r="AF152" s="113">
        <v>-69.365159150894229</v>
      </c>
      <c r="AH152" s="110">
        <v>3.5460992907801426E-3</v>
      </c>
      <c r="AI152" s="140">
        <v>9.824841808534682</v>
      </c>
      <c r="AJ152" s="111">
        <v>39.944879472111957</v>
      </c>
      <c r="AK152" s="111">
        <v>-39.944879472111957</v>
      </c>
      <c r="AL152" s="112"/>
      <c r="AM152" s="145">
        <v>1.9000566652500352E-2</v>
      </c>
      <c r="AN152" s="93">
        <v>-179.7001624205561</v>
      </c>
      <c r="AO152" s="113">
        <v>78.556995491514442</v>
      </c>
      <c r="AP152" s="113">
        <v>-78.556995491514442</v>
      </c>
    </row>
    <row r="153" spans="1:42">
      <c r="A153" s="48">
        <v>4632</v>
      </c>
      <c r="B153" s="89">
        <v>2.532928064842959E-3</v>
      </c>
      <c r="C153" s="90">
        <v>1.9085564527553479E-2</v>
      </c>
      <c r="D153" s="91">
        <v>0</v>
      </c>
      <c r="E153" s="54">
        <v>5.9014161858602601E-2</v>
      </c>
      <c r="F153" s="92">
        <f t="shared" si="16"/>
        <v>-5.9014161858602601E-2</v>
      </c>
      <c r="G153" s="93">
        <f t="shared" si="17"/>
        <v>-28.333315964111957</v>
      </c>
      <c r="H153" s="94">
        <v>150</v>
      </c>
      <c r="I153" s="95">
        <f t="shared" si="18"/>
        <v>3.4826712998733459E-3</v>
      </c>
      <c r="J153" s="95">
        <f t="shared" si="19"/>
        <v>1215.3813331332242</v>
      </c>
      <c r="K153" s="96">
        <f t="shared" si="20"/>
        <v>34.862319675162524</v>
      </c>
      <c r="L153" s="97">
        <f t="shared" si="21"/>
        <v>34.682628750726387</v>
      </c>
      <c r="M153" s="98">
        <f t="shared" si="22"/>
        <v>69.365257501452774</v>
      </c>
      <c r="N153" s="98">
        <f t="shared" si="23"/>
        <v>-69.365257501452774</v>
      </c>
      <c r="X153" s="89">
        <v>3.5460992907801426E-3</v>
      </c>
      <c r="Y153" s="140">
        <v>50.986763696301722</v>
      </c>
      <c r="Z153" s="111">
        <v>40.917478583897733</v>
      </c>
      <c r="AA153" s="111">
        <v>-40.917478583897733</v>
      </c>
      <c r="AB153" s="112"/>
      <c r="AC153" s="145">
        <v>1.9085564527553479E-2</v>
      </c>
      <c r="AD153" s="93">
        <v>-28.333315964111957</v>
      </c>
      <c r="AE153" s="113">
        <v>69.365257501452774</v>
      </c>
      <c r="AF153" s="113">
        <v>-69.365257501452774</v>
      </c>
      <c r="AH153" s="89">
        <v>3.5460992907801426E-3</v>
      </c>
      <c r="AI153" s="140">
        <v>9.3539816654903696</v>
      </c>
      <c r="AJ153" s="111">
        <v>39.955922398947145</v>
      </c>
      <c r="AK153" s="111">
        <v>-39.955922398947145</v>
      </c>
      <c r="AL153" s="112"/>
      <c r="AM153" s="145">
        <v>1.9085564527553479E-2</v>
      </c>
      <c r="AN153" s="93">
        <v>-179.90982034743405</v>
      </c>
      <c r="AO153" s="113">
        <v>78.55809246902875</v>
      </c>
      <c r="AP153" s="113">
        <v>-78.55809246902875</v>
      </c>
    </row>
    <row r="154" spans="1:42">
      <c r="A154" s="48">
        <v>4629</v>
      </c>
      <c r="B154" s="110">
        <v>3.0395136778115501E-3</v>
      </c>
      <c r="C154" s="90">
        <v>1.9085564527553479E-2</v>
      </c>
      <c r="D154" s="91">
        <v>0</v>
      </c>
      <c r="E154" s="54">
        <v>7.173258353947401E-2</v>
      </c>
      <c r="F154" s="92">
        <f t="shared" si="16"/>
        <v>-7.173258353947401E-2</v>
      </c>
      <c r="G154" s="93">
        <f t="shared" si="17"/>
        <v>-28.405048547651433</v>
      </c>
      <c r="H154" s="94">
        <v>151</v>
      </c>
      <c r="I154" s="95">
        <f t="shared" si="18"/>
        <v>5.1455635412476176E-3</v>
      </c>
      <c r="J154" s="95">
        <f t="shared" si="19"/>
        <v>1215.3864786967654</v>
      </c>
      <c r="K154" s="96">
        <f t="shared" si="20"/>
        <v>34.862393473437322</v>
      </c>
      <c r="L154" s="97">
        <f t="shared" si="21"/>
        <v>34.682701405892217</v>
      </c>
      <c r="M154" s="98">
        <f t="shared" si="22"/>
        <v>69.365402811784435</v>
      </c>
      <c r="N154" s="98">
        <f t="shared" si="23"/>
        <v>-69.365402811784435</v>
      </c>
      <c r="X154" s="89">
        <v>3.5460992907801426E-3</v>
      </c>
      <c r="Y154" s="140">
        <v>50.822657278112608</v>
      </c>
      <c r="Z154" s="111">
        <v>40.918785559791701</v>
      </c>
      <c r="AA154" s="111">
        <v>-40.918785559791701</v>
      </c>
      <c r="AB154" s="112"/>
      <c r="AC154" s="145">
        <v>1.9085564527553479E-2</v>
      </c>
      <c r="AD154" s="93">
        <v>-28.405048547651433</v>
      </c>
      <c r="AE154" s="113">
        <v>69.365402811784435</v>
      </c>
      <c r="AF154" s="113">
        <v>-69.365402811784435</v>
      </c>
      <c r="AH154" s="89">
        <v>3.5460992907801426E-3</v>
      </c>
      <c r="AI154" s="140">
        <v>8.8831215224460571</v>
      </c>
      <c r="AJ154" s="111">
        <v>39.966962243415878</v>
      </c>
      <c r="AK154" s="111">
        <v>-39.966962243415878</v>
      </c>
      <c r="AL154" s="112"/>
      <c r="AM154" s="145">
        <v>1.9085564527553479E-2</v>
      </c>
      <c r="AN154" s="93">
        <v>-180.15423444563228</v>
      </c>
      <c r="AO154" s="113">
        <v>78.559583271874814</v>
      </c>
      <c r="AP154" s="113">
        <v>-78.559583271874814</v>
      </c>
    </row>
    <row r="155" spans="1:42">
      <c r="A155" s="48">
        <v>4631</v>
      </c>
      <c r="B155" s="89">
        <v>2.583586626139818E-2</v>
      </c>
      <c r="C155" s="90">
        <v>1.9085564527553479E-2</v>
      </c>
      <c r="D155" s="91">
        <v>1</v>
      </c>
      <c r="E155" s="54">
        <v>0.7089584140149674</v>
      </c>
      <c r="F155" s="92">
        <f t="shared" si="16"/>
        <v>0.2910415859850326</v>
      </c>
      <c r="G155" s="93">
        <f t="shared" si="17"/>
        <v>-28.114006961666401</v>
      </c>
      <c r="H155" s="94">
        <v>152</v>
      </c>
      <c r="I155" s="95">
        <f t="shared" si="18"/>
        <v>8.4705204772683132E-2</v>
      </c>
      <c r="J155" s="95">
        <f t="shared" si="19"/>
        <v>1215.4711839015381</v>
      </c>
      <c r="K155" s="96">
        <f t="shared" si="20"/>
        <v>34.863608302950198</v>
      </c>
      <c r="L155" s="97">
        <f t="shared" si="21"/>
        <v>34.683897417430536</v>
      </c>
      <c r="M155" s="98">
        <f t="shared" si="22"/>
        <v>69.367794834861073</v>
      </c>
      <c r="N155" s="98">
        <f t="shared" si="23"/>
        <v>-69.367794834861073</v>
      </c>
      <c r="X155" s="89">
        <v>3.5460992907801426E-3</v>
      </c>
      <c r="Y155" s="140">
        <v>52.471278236769592</v>
      </c>
      <c r="Z155" s="111">
        <v>41.050472501462707</v>
      </c>
      <c r="AA155" s="111">
        <v>-41.050472501462707</v>
      </c>
      <c r="AB155" s="112"/>
      <c r="AC155" s="145">
        <v>1.9085564527553479E-2</v>
      </c>
      <c r="AD155" s="93">
        <v>-28.114006961666401</v>
      </c>
      <c r="AE155" s="113">
        <v>69.367794834861073</v>
      </c>
      <c r="AF155" s="113">
        <v>-69.367794834861073</v>
      </c>
      <c r="AH155" s="89">
        <v>3.5460992907801426E-3</v>
      </c>
      <c r="AI155" s="140">
        <v>10.078552150831504</v>
      </c>
      <c r="AJ155" s="111">
        <v>40.038047126524667</v>
      </c>
      <c r="AK155" s="111">
        <v>-40.038047126524667</v>
      </c>
      <c r="AL155" s="112"/>
      <c r="AM155" s="145">
        <v>1.9085564527553479E-2</v>
      </c>
      <c r="AN155" s="93">
        <v>-180.63349220508431</v>
      </c>
      <c r="AO155" s="113">
        <v>78.565314995438655</v>
      </c>
      <c r="AP155" s="113">
        <v>-78.565314995438655</v>
      </c>
    </row>
    <row r="156" spans="1:42">
      <c r="A156" s="48">
        <v>4627</v>
      </c>
      <c r="B156" s="110">
        <v>3.242147922998987E-2</v>
      </c>
      <c r="C156" s="90">
        <v>1.9085564527553479E-2</v>
      </c>
      <c r="D156" s="91">
        <v>10</v>
      </c>
      <c r="E156" s="54">
        <v>0.9040208495639328</v>
      </c>
      <c r="F156" s="92">
        <f t="shared" si="16"/>
        <v>9.095979150436067</v>
      </c>
      <c r="G156" s="93">
        <f t="shared" si="17"/>
        <v>-19.018027811230333</v>
      </c>
      <c r="H156" s="94">
        <v>153</v>
      </c>
      <c r="I156" s="95">
        <f t="shared" si="18"/>
        <v>82.736836705167633</v>
      </c>
      <c r="J156" s="95">
        <f t="shared" si="19"/>
        <v>1298.2080206067058</v>
      </c>
      <c r="K156" s="96">
        <f t="shared" si="20"/>
        <v>36.030653902013846</v>
      </c>
      <c r="L156" s="97">
        <f t="shared" si="21"/>
        <v>35.832249902460838</v>
      </c>
      <c r="M156" s="98">
        <f t="shared" si="22"/>
        <v>71.664499804921675</v>
      </c>
      <c r="N156" s="98">
        <f t="shared" si="23"/>
        <v>-71.664499804921675</v>
      </c>
      <c r="X156" s="89">
        <v>3.5460992907801426E-3</v>
      </c>
      <c r="Y156" s="140">
        <v>52.316105306319152</v>
      </c>
      <c r="Z156" s="111">
        <v>41.051637216123673</v>
      </c>
      <c r="AA156" s="111">
        <v>-41.051637216123673</v>
      </c>
      <c r="AB156" s="112"/>
      <c r="AC156" s="145">
        <v>1.9085564527553479E-2</v>
      </c>
      <c r="AD156" s="93">
        <v>-19.018027811230333</v>
      </c>
      <c r="AE156" s="113">
        <v>71.664499804921675</v>
      </c>
      <c r="AF156" s="113">
        <v>-71.664499804921675</v>
      </c>
      <c r="AH156" s="89">
        <v>3.5460992907801426E-3</v>
      </c>
      <c r="AI156" s="140">
        <v>9.6251470926785245</v>
      </c>
      <c r="AJ156" s="111">
        <v>40.048262531586964</v>
      </c>
      <c r="AK156" s="111">
        <v>-40.048262531586964</v>
      </c>
      <c r="AL156" s="112"/>
      <c r="AM156" s="145">
        <v>1.9085564527553479E-2</v>
      </c>
      <c r="AN156" s="93">
        <v>-172.42411459086367</v>
      </c>
      <c r="AO156" s="113">
        <v>80.228682936764827</v>
      </c>
      <c r="AP156" s="113">
        <v>-80.228682936764827</v>
      </c>
    </row>
    <row r="157" spans="1:42">
      <c r="A157" s="48">
        <v>4628</v>
      </c>
      <c r="B157" s="110">
        <v>3.9513677811550157E-2</v>
      </c>
      <c r="C157" s="90">
        <v>1.9085564527553479E-2</v>
      </c>
      <c r="D157" s="91">
        <v>0</v>
      </c>
      <c r="E157" s="54">
        <v>1.1172400151992794</v>
      </c>
      <c r="F157" s="92">
        <f t="shared" si="16"/>
        <v>-1.1172400151992794</v>
      </c>
      <c r="G157" s="93">
        <f t="shared" si="17"/>
        <v>-20.135267826429612</v>
      </c>
      <c r="H157" s="94">
        <v>154</v>
      </c>
      <c r="I157" s="95">
        <f t="shared" si="18"/>
        <v>1.2482252515624861</v>
      </c>
      <c r="J157" s="95">
        <f t="shared" si="19"/>
        <v>1299.4562458582682</v>
      </c>
      <c r="K157" s="96">
        <f t="shared" si="20"/>
        <v>36.047971452749849</v>
      </c>
      <c r="L157" s="97">
        <f t="shared" si="21"/>
        <v>35.849280707760045</v>
      </c>
      <c r="M157" s="98">
        <f t="shared" si="22"/>
        <v>71.698561415520089</v>
      </c>
      <c r="N157" s="98">
        <f t="shared" si="23"/>
        <v>-71.698561415520089</v>
      </c>
      <c r="X157" s="89">
        <v>3.5460992907801426E-3</v>
      </c>
      <c r="Y157" s="140">
        <v>51.447984447554518</v>
      </c>
      <c r="Z157" s="111">
        <v>41.088074522621831</v>
      </c>
      <c r="AA157" s="111">
        <v>-41.088074522621831</v>
      </c>
      <c r="AB157" s="112"/>
      <c r="AC157" s="145">
        <v>1.9085564527553479E-2</v>
      </c>
      <c r="AD157" s="93">
        <v>-20.135267826429612</v>
      </c>
      <c r="AE157" s="113">
        <v>71.698561415520089</v>
      </c>
      <c r="AF157" s="113">
        <v>-71.698561415520089</v>
      </c>
      <c r="AH157" s="89">
        <v>3.5460992907801426E-3</v>
      </c>
      <c r="AI157" s="140">
        <v>8.1795633593899364</v>
      </c>
      <c r="AJ157" s="111">
        <v>40.151954653274579</v>
      </c>
      <c r="AK157" s="111">
        <v>-40.151954653274579</v>
      </c>
      <c r="AL157" s="112"/>
      <c r="AM157" s="145">
        <v>1.9085564527553479E-2</v>
      </c>
      <c r="AN157" s="93">
        <v>-174.53898495772947</v>
      </c>
      <c r="AO157" s="113">
        <v>80.337804990859667</v>
      </c>
      <c r="AP157" s="113">
        <v>-80.337804990859667</v>
      </c>
    </row>
    <row r="158" spans="1:42">
      <c r="A158" s="48">
        <v>4626</v>
      </c>
      <c r="B158" s="110">
        <v>5.6231003039513686E-2</v>
      </c>
      <c r="C158" s="90">
        <v>1.9085564527553479E-2</v>
      </c>
      <c r="D158" s="91">
        <v>2</v>
      </c>
      <c r="E158" s="54">
        <v>1.6299379931065099</v>
      </c>
      <c r="F158" s="92">
        <f t="shared" si="16"/>
        <v>0.37006200689349011</v>
      </c>
      <c r="G158" s="93">
        <f t="shared" si="17"/>
        <v>-19.765205819536121</v>
      </c>
      <c r="H158" s="94">
        <v>155</v>
      </c>
      <c r="I158" s="95">
        <f t="shared" si="18"/>
        <v>0.13694588894603751</v>
      </c>
      <c r="J158" s="95">
        <f t="shared" si="19"/>
        <v>1299.5931917472142</v>
      </c>
      <c r="K158" s="96">
        <f t="shared" si="20"/>
        <v>36.049870897788445</v>
      </c>
      <c r="L158" s="97">
        <f t="shared" si="21"/>
        <v>35.851148684780874</v>
      </c>
      <c r="M158" s="98">
        <f t="shared" si="22"/>
        <v>71.702297369561748</v>
      </c>
      <c r="N158" s="98">
        <f t="shared" si="23"/>
        <v>-71.702297369561748</v>
      </c>
      <c r="X158" s="89">
        <v>3.5460992907801426E-3</v>
      </c>
      <c r="Y158" s="140">
        <v>50.983430242981356</v>
      </c>
      <c r="Z158" s="111">
        <v>41.098502674946644</v>
      </c>
      <c r="AA158" s="111">
        <v>-41.098502674946644</v>
      </c>
      <c r="AB158" s="112"/>
      <c r="AC158" s="145">
        <v>1.9085564527553479E-2</v>
      </c>
      <c r="AD158" s="93">
        <v>-19.765205819536121</v>
      </c>
      <c r="AE158" s="113">
        <v>71.702297369561748</v>
      </c>
      <c r="AF158" s="113">
        <v>-71.702297369561748</v>
      </c>
      <c r="AH158" s="89">
        <v>3.5460992907801426E-3</v>
      </c>
      <c r="AI158" s="140">
        <v>7.1977956310497753</v>
      </c>
      <c r="AJ158" s="111">
        <v>40.199690988829019</v>
      </c>
      <c r="AK158" s="111">
        <v>-40.199690988829019</v>
      </c>
      <c r="AL158" s="112"/>
      <c r="AM158" s="145">
        <v>1.9085564527553479E-2</v>
      </c>
      <c r="AN158" s="93">
        <v>-175.38471937349587</v>
      </c>
      <c r="AO158" s="113">
        <v>80.355241368801799</v>
      </c>
      <c r="AP158" s="113">
        <v>-80.355241368801799</v>
      </c>
    </row>
    <row r="159" spans="1:42">
      <c r="A159" s="48">
        <v>4630</v>
      </c>
      <c r="B159" s="110">
        <v>0.11347517730496456</v>
      </c>
      <c r="C159" s="90">
        <v>1.9085564527553479E-2</v>
      </c>
      <c r="D159" s="91">
        <v>5</v>
      </c>
      <c r="E159" s="54">
        <v>3.4560550414508517</v>
      </c>
      <c r="F159" s="92">
        <f t="shared" si="16"/>
        <v>1.5439449585491483</v>
      </c>
      <c r="G159" s="93">
        <f t="shared" si="17"/>
        <v>-18.221260860986973</v>
      </c>
      <c r="H159" s="94">
        <v>156</v>
      </c>
      <c r="I159" s="95">
        <f t="shared" si="18"/>
        <v>2.383766035029331</v>
      </c>
      <c r="J159" s="95">
        <f t="shared" si="19"/>
        <v>1301.9769577822435</v>
      </c>
      <c r="K159" s="96">
        <f t="shared" si="20"/>
        <v>36.082917811372234</v>
      </c>
      <c r="L159" s="97">
        <f t="shared" si="21"/>
        <v>35.883647578311347</v>
      </c>
      <c r="M159" s="98">
        <f t="shared" si="22"/>
        <v>71.767295156622694</v>
      </c>
      <c r="N159" s="98">
        <f t="shared" si="23"/>
        <v>-71.767295156622694</v>
      </c>
      <c r="X159" s="89">
        <v>3.5460992907801426E-3</v>
      </c>
      <c r="Y159" s="140">
        <v>51.878209140079676</v>
      </c>
      <c r="Z159" s="111">
        <v>41.137166333290111</v>
      </c>
      <c r="AA159" s="111">
        <v>-41.137166333290111</v>
      </c>
      <c r="AB159" s="112"/>
      <c r="AC159" s="145">
        <v>1.9085564527553479E-2</v>
      </c>
      <c r="AD159" s="93">
        <v>-18.221260860986973</v>
      </c>
      <c r="AE159" s="113">
        <v>71.767295156622694</v>
      </c>
      <c r="AF159" s="113">
        <v>-71.767295156622694</v>
      </c>
      <c r="AH159" s="89">
        <v>3.5460992907801426E-3</v>
      </c>
      <c r="AI159" s="140">
        <v>7.8652047472465005</v>
      </c>
      <c r="AJ159" s="111">
        <v>40.221732175000078</v>
      </c>
      <c r="AK159" s="111">
        <v>-40.221732175000078</v>
      </c>
      <c r="AL159" s="112"/>
      <c r="AM159" s="145">
        <v>1.9085564527553479E-2</v>
      </c>
      <c r="AN159" s="93">
        <v>-175.52192522864186</v>
      </c>
      <c r="AO159" s="113">
        <v>80.355700231897316</v>
      </c>
      <c r="AP159" s="113">
        <v>-80.355700231897316</v>
      </c>
    </row>
    <row r="160" spans="1:42">
      <c r="A160" s="48">
        <v>4633</v>
      </c>
      <c r="B160" s="110">
        <v>0.24924012158054712</v>
      </c>
      <c r="C160" s="90">
        <v>1.9085564527553479E-2</v>
      </c>
      <c r="D160" s="91">
        <v>4</v>
      </c>
      <c r="E160" s="54">
        <v>8.0236979435270666</v>
      </c>
      <c r="F160" s="92">
        <f t="shared" si="16"/>
        <v>-4.0236979435270666</v>
      </c>
      <c r="G160" s="93">
        <f t="shared" si="17"/>
        <v>-22.244958804514042</v>
      </c>
      <c r="H160" s="94">
        <v>157</v>
      </c>
      <c r="I160" s="95">
        <f t="shared" si="18"/>
        <v>16.190145140743944</v>
      </c>
      <c r="J160" s="95">
        <f t="shared" si="19"/>
        <v>1318.1671029229874</v>
      </c>
      <c r="K160" s="96">
        <f t="shared" si="20"/>
        <v>36.306571070854204</v>
      </c>
      <c r="L160" s="97">
        <f t="shared" si="21"/>
        <v>36.103565394994526</v>
      </c>
      <c r="M160" s="98">
        <f t="shared" si="22"/>
        <v>72.207130789989051</v>
      </c>
      <c r="N160" s="98">
        <f t="shared" si="23"/>
        <v>-72.207130789989051</v>
      </c>
      <c r="X160" s="89">
        <v>3.5460992907801426E-3</v>
      </c>
      <c r="Y160" s="140">
        <v>51.427748158737622</v>
      </c>
      <c r="Z160" s="111">
        <v>41.146959570902098</v>
      </c>
      <c r="AA160" s="111">
        <v>-41.146959570902098</v>
      </c>
      <c r="AB160" s="112"/>
      <c r="AC160" s="145">
        <v>1.9085564527553479E-2</v>
      </c>
      <c r="AD160" s="93">
        <v>-22.244958804514042</v>
      </c>
      <c r="AE160" s="113">
        <v>72.207130789989051</v>
      </c>
      <c r="AF160" s="113">
        <v>-72.207130789989051</v>
      </c>
      <c r="AH160" s="89">
        <v>3.5460992907801426E-3</v>
      </c>
      <c r="AI160" s="140">
        <v>6.8981651019970709</v>
      </c>
      <c r="AJ160" s="111">
        <v>40.267966751321474</v>
      </c>
      <c r="AK160" s="111">
        <v>-40.267966751321474</v>
      </c>
      <c r="AL160" s="112"/>
      <c r="AM160" s="145">
        <v>1.9085564527553479E-2</v>
      </c>
      <c r="AN160" s="93">
        <v>-181.4808538211345</v>
      </c>
      <c r="AO160" s="113">
        <v>81.21640333188698</v>
      </c>
      <c r="AP160" s="113">
        <v>-81.21640333188698</v>
      </c>
    </row>
    <row r="161" spans="1:42">
      <c r="A161" s="48">
        <v>4781</v>
      </c>
      <c r="B161" s="110">
        <v>0.10638297872340427</v>
      </c>
      <c r="C161" s="90">
        <v>1.9255560277659726E-2</v>
      </c>
      <c r="D161" s="91">
        <v>7</v>
      </c>
      <c r="E161" s="54">
        <v>3.2401532455851054</v>
      </c>
      <c r="F161" s="92">
        <f t="shared" si="16"/>
        <v>3.7598467544148946</v>
      </c>
      <c r="G161" s="93">
        <f t="shared" si="17"/>
        <v>-18.485112050099147</v>
      </c>
      <c r="H161" s="94">
        <v>158</v>
      </c>
      <c r="I161" s="95">
        <f t="shared" si="18"/>
        <v>14.136447616684217</v>
      </c>
      <c r="J161" s="95">
        <f t="shared" si="19"/>
        <v>1332.3035505396715</v>
      </c>
      <c r="K161" s="96">
        <f t="shared" si="20"/>
        <v>36.500733561665186</v>
      </c>
      <c r="L161" s="97">
        <f t="shared" si="21"/>
        <v>36.294447278900236</v>
      </c>
      <c r="M161" s="98">
        <f t="shared" si="22"/>
        <v>72.588894557800472</v>
      </c>
      <c r="N161" s="98">
        <f t="shared" si="23"/>
        <v>-72.588894557800472</v>
      </c>
      <c r="X161" s="89">
        <v>3.5460992907801426E-3</v>
      </c>
      <c r="Y161" s="140">
        <v>52.411196828185354</v>
      </c>
      <c r="Z161" s="111">
        <v>41.193605442871686</v>
      </c>
      <c r="AA161" s="111">
        <v>-41.193605442871686</v>
      </c>
      <c r="AB161" s="112"/>
      <c r="AC161" s="145">
        <v>1.9255560277659726E-2</v>
      </c>
      <c r="AD161" s="93">
        <v>-18.485112050099147</v>
      </c>
      <c r="AE161" s="113">
        <v>72.588894557800472</v>
      </c>
      <c r="AF161" s="113">
        <v>-72.588894557800472</v>
      </c>
      <c r="AH161" s="89">
        <v>3.5460992907801426E-3</v>
      </c>
      <c r="AI161" s="140">
        <v>7.3057792147117748</v>
      </c>
      <c r="AJ161" s="111">
        <v>40.276175558263986</v>
      </c>
      <c r="AK161" s="111">
        <v>-40.276175558263986</v>
      </c>
      <c r="AL161" s="112"/>
      <c r="AM161" s="145">
        <v>1.9255560277659726E-2</v>
      </c>
      <c r="AN161" s="93">
        <v>-179.35604242588883</v>
      </c>
      <c r="AO161" s="113">
        <v>81.325157812487205</v>
      </c>
      <c r="AP161" s="113">
        <v>-81.325157812487205</v>
      </c>
    </row>
    <row r="162" spans="1:42">
      <c r="A162" s="48">
        <v>4782</v>
      </c>
      <c r="B162" s="110">
        <v>0.21783181357649445</v>
      </c>
      <c r="C162" s="90">
        <v>1.9255560277659726E-2</v>
      </c>
      <c r="D162" s="91">
        <v>11</v>
      </c>
      <c r="E162" s="54">
        <v>6.9782227302395547</v>
      </c>
      <c r="F162" s="92">
        <f t="shared" si="16"/>
        <v>4.0217772697604453</v>
      </c>
      <c r="G162" s="93">
        <f t="shared" si="17"/>
        <v>-14.463334780338702</v>
      </c>
      <c r="H162" s="94">
        <v>159</v>
      </c>
      <c r="I162" s="95">
        <f t="shared" si="18"/>
        <v>16.174692407561782</v>
      </c>
      <c r="J162" s="95">
        <f t="shared" si="19"/>
        <v>1348.4782429472332</v>
      </c>
      <c r="K162" s="96">
        <f t="shared" si="20"/>
        <v>36.72163181215172</v>
      </c>
      <c r="L162" s="97">
        <f t="shared" si="21"/>
        <v>36.511570307431676</v>
      </c>
      <c r="M162" s="98">
        <f t="shared" si="22"/>
        <v>73.023140614863351</v>
      </c>
      <c r="N162" s="98">
        <f t="shared" si="23"/>
        <v>-73.023140614863351</v>
      </c>
      <c r="X162" s="89">
        <v>4.0526849037487338E-3</v>
      </c>
      <c r="Y162" s="140">
        <v>52.082154546641782</v>
      </c>
      <c r="Z162" s="111">
        <v>41.198823823970358</v>
      </c>
      <c r="AA162" s="111">
        <v>-41.198823823970358</v>
      </c>
      <c r="AB162" s="112"/>
      <c r="AC162" s="145">
        <v>1.9255560277659726E-2</v>
      </c>
      <c r="AD162" s="93">
        <v>-14.463334780338702</v>
      </c>
      <c r="AE162" s="113">
        <v>73.023140614863351</v>
      </c>
      <c r="AF162" s="113">
        <v>-73.023140614863351</v>
      </c>
      <c r="AH162" s="89">
        <v>4.0526849037487338E-3</v>
      </c>
      <c r="AI162" s="140">
        <v>6.3865115060698621</v>
      </c>
      <c r="AJ162" s="111">
        <v>40.317900301236776</v>
      </c>
      <c r="AK162" s="111">
        <v>-40.317900301236776</v>
      </c>
      <c r="AL162" s="112"/>
      <c r="AM162" s="145">
        <v>1.9255560277659726E-2</v>
      </c>
      <c r="AN162" s="93">
        <v>-177.26536104031371</v>
      </c>
      <c r="AO162" s="113">
        <v>81.430302165589751</v>
      </c>
      <c r="AP162" s="113">
        <v>-81.430302165589751</v>
      </c>
    </row>
    <row r="163" spans="1:42">
      <c r="A163" s="48">
        <v>5186</v>
      </c>
      <c r="B163" s="110">
        <v>2.4822695035460994E-2</v>
      </c>
      <c r="C163" s="90">
        <v>1.9740756481087973E-2</v>
      </c>
      <c r="D163" s="91">
        <v>0</v>
      </c>
      <c r="E163" s="54">
        <v>0.68947015786309662</v>
      </c>
      <c r="F163" s="92">
        <f t="shared" si="16"/>
        <v>-0.68947015786309662</v>
      </c>
      <c r="G163" s="93">
        <f t="shared" si="17"/>
        <v>-15.152804938201799</v>
      </c>
      <c r="H163" s="94">
        <v>160</v>
      </c>
      <c r="I163" s="95">
        <f t="shared" si="18"/>
        <v>0.47536909858376336</v>
      </c>
      <c r="J163" s="95">
        <f t="shared" si="19"/>
        <v>1348.953612045817</v>
      </c>
      <c r="K163" s="96">
        <f t="shared" si="20"/>
        <v>36.728103844955257</v>
      </c>
      <c r="L163" s="97">
        <f t="shared" si="21"/>
        <v>36.51793104016226</v>
      </c>
      <c r="M163" s="98">
        <f t="shared" si="22"/>
        <v>73.03586208032452</v>
      </c>
      <c r="N163" s="98">
        <f t="shared" si="23"/>
        <v>-73.03586208032452</v>
      </c>
      <c r="X163" s="89">
        <v>4.0526849037487338E-3</v>
      </c>
      <c r="Y163" s="140">
        <v>51.75311226509821</v>
      </c>
      <c r="Z163" s="111">
        <v>41.204041534548033</v>
      </c>
      <c r="AA163" s="111">
        <v>-41.204041534548033</v>
      </c>
      <c r="AB163" s="112"/>
      <c r="AC163" s="145">
        <v>1.9740756481087973E-2</v>
      </c>
      <c r="AD163" s="93">
        <v>-15.152804938201799</v>
      </c>
      <c r="AE163" s="113">
        <v>73.03586208032452</v>
      </c>
      <c r="AF163" s="113">
        <v>-73.03586208032452</v>
      </c>
      <c r="AH163" s="89">
        <v>4.0526849037487338E-3</v>
      </c>
      <c r="AI163" s="140">
        <v>5.4672437974279493</v>
      </c>
      <c r="AJ163" s="111">
        <v>40.359581459428099</v>
      </c>
      <c r="AK163" s="111">
        <v>-40.359581459428099</v>
      </c>
      <c r="AL163" s="112"/>
      <c r="AM163" s="145">
        <v>1.9740756481087973E-2</v>
      </c>
      <c r="AN163" s="93">
        <v>-178.70032224065255</v>
      </c>
      <c r="AO163" s="113">
        <v>81.479785626287281</v>
      </c>
      <c r="AP163" s="113">
        <v>-81.479785626287281</v>
      </c>
    </row>
    <row r="164" spans="1:42">
      <c r="A164" s="48">
        <v>4173</v>
      </c>
      <c r="B164" s="89">
        <v>2.938196555217832E-2</v>
      </c>
      <c r="C164" s="90">
        <v>1.9740756481087973E-2</v>
      </c>
      <c r="D164" s="91">
        <v>2</v>
      </c>
      <c r="E164" s="54">
        <v>0.83472866383003352</v>
      </c>
      <c r="F164" s="92">
        <f t="shared" si="16"/>
        <v>1.1652713361699665</v>
      </c>
      <c r="G164" s="93">
        <f t="shared" si="17"/>
        <v>-13.987533602031831</v>
      </c>
      <c r="H164" s="94">
        <v>161</v>
      </c>
      <c r="I164" s="95">
        <f t="shared" si="18"/>
        <v>1.357857286899339</v>
      </c>
      <c r="J164" s="95">
        <f t="shared" si="19"/>
        <v>1350.3114693327163</v>
      </c>
      <c r="K164" s="96">
        <f t="shared" si="20"/>
        <v>36.746584458051558</v>
      </c>
      <c r="L164" s="97">
        <f t="shared" si="21"/>
        <v>36.53609362363747</v>
      </c>
      <c r="M164" s="98">
        <f t="shared" si="22"/>
        <v>73.07218724727494</v>
      </c>
      <c r="N164" s="98">
        <f t="shared" si="23"/>
        <v>-73.07218724727494</v>
      </c>
      <c r="X164" s="89">
        <v>4.0526849037487338E-3</v>
      </c>
      <c r="Y164" s="140">
        <v>52.429008154295019</v>
      </c>
      <c r="Z164" s="111">
        <v>41.226050043451409</v>
      </c>
      <c r="AA164" s="111">
        <v>-41.226050043451409</v>
      </c>
      <c r="AB164" s="112"/>
      <c r="AC164" s="145">
        <v>1.9740756481087973E-2</v>
      </c>
      <c r="AD164" s="93">
        <v>-13.987533602031831</v>
      </c>
      <c r="AE164" s="113">
        <v>73.07218724727494</v>
      </c>
      <c r="AF164" s="113">
        <v>-73.07218724727494</v>
      </c>
      <c r="AH164" s="89">
        <v>4.0526849037487338E-3</v>
      </c>
      <c r="AI164" s="140">
        <v>5.6812283101079819</v>
      </c>
      <c r="AJ164" s="111">
        <v>40.361838719121444</v>
      </c>
      <c r="AK164" s="111">
        <v>-40.361838719121444</v>
      </c>
      <c r="AL164" s="112"/>
      <c r="AM164" s="145">
        <v>1.9740756481087973E-2</v>
      </c>
      <c r="AN164" s="93">
        <v>-178.38414075556221</v>
      </c>
      <c r="AO164" s="113">
        <v>81.482187268165617</v>
      </c>
      <c r="AP164" s="113">
        <v>-81.482187268165617</v>
      </c>
    </row>
    <row r="165" spans="1:42">
      <c r="A165" s="48">
        <v>5187</v>
      </c>
      <c r="B165" s="89">
        <v>5.4204660587639321E-2</v>
      </c>
      <c r="C165" s="90">
        <v>1.9740756481087973E-2</v>
      </c>
      <c r="D165" s="91">
        <v>1</v>
      </c>
      <c r="E165" s="54">
        <v>1.5907494830271942</v>
      </c>
      <c r="F165" s="92">
        <f t="shared" si="16"/>
        <v>-0.59074948302719421</v>
      </c>
      <c r="G165" s="93">
        <f t="shared" si="17"/>
        <v>-14.578283085059025</v>
      </c>
      <c r="H165" s="94">
        <v>162</v>
      </c>
      <c r="I165" s="95">
        <f t="shared" si="18"/>
        <v>0.34898495169689719</v>
      </c>
      <c r="J165" s="95">
        <f t="shared" si="19"/>
        <v>1350.6604542844132</v>
      </c>
      <c r="K165" s="96">
        <f t="shared" si="20"/>
        <v>36.751332687188544</v>
      </c>
      <c r="L165" s="97">
        <f t="shared" si="21"/>
        <v>36.540760089413133</v>
      </c>
      <c r="M165" s="98">
        <f t="shared" si="22"/>
        <v>73.081520178826267</v>
      </c>
      <c r="N165" s="98">
        <f t="shared" si="23"/>
        <v>-73.081520178826267</v>
      </c>
      <c r="X165" s="110">
        <v>4.0526849037487338E-3</v>
      </c>
      <c r="Y165" s="140">
        <v>51.320529565384852</v>
      </c>
      <c r="Z165" s="111">
        <v>41.28518606156392</v>
      </c>
      <c r="AA165" s="111">
        <v>-41.28518606156392</v>
      </c>
      <c r="AB165" s="112"/>
      <c r="AC165" s="145">
        <v>1.9740756481087973E-2</v>
      </c>
      <c r="AD165" s="93">
        <v>-14.578283085059025</v>
      </c>
      <c r="AE165" s="113">
        <v>73.081520178826267</v>
      </c>
      <c r="AF165" s="113">
        <v>-73.081520178826267</v>
      </c>
      <c r="AH165" s="110">
        <v>4.0526849037487338E-3</v>
      </c>
      <c r="AI165" s="140">
        <v>3.9723598418561981</v>
      </c>
      <c r="AJ165" s="111">
        <v>40.50553362367944</v>
      </c>
      <c r="AK165" s="111">
        <v>-40.50553362367944</v>
      </c>
      <c r="AL165" s="112"/>
      <c r="AM165" s="145">
        <v>1.9740756481087973E-2</v>
      </c>
      <c r="AN165" s="93">
        <v>-180.15234316147288</v>
      </c>
      <c r="AO165" s="113">
        <v>81.557260278979044</v>
      </c>
      <c r="AP165" s="113">
        <v>-81.557260278979044</v>
      </c>
    </row>
    <row r="166" spans="1:42">
      <c r="A166" s="48">
        <v>4170</v>
      </c>
      <c r="B166" s="89">
        <v>7.5481256332320168E-2</v>
      </c>
      <c r="C166" s="90">
        <v>1.9740756481087973E-2</v>
      </c>
      <c r="D166" s="91">
        <v>3</v>
      </c>
      <c r="E166" s="54">
        <v>2.2917883683104328</v>
      </c>
      <c r="F166" s="92">
        <f t="shared" si="16"/>
        <v>0.70821163168956724</v>
      </c>
      <c r="G166" s="93">
        <f t="shared" si="17"/>
        <v>-13.870071453369459</v>
      </c>
      <c r="H166" s="94">
        <v>163</v>
      </c>
      <c r="I166" s="95">
        <f t="shared" si="18"/>
        <v>0.50156371526039922</v>
      </c>
      <c r="J166" s="95">
        <f t="shared" si="19"/>
        <v>1351.1620179996735</v>
      </c>
      <c r="K166" s="96">
        <f t="shared" si="20"/>
        <v>36.758155802483799</v>
      </c>
      <c r="L166" s="97">
        <f t="shared" si="21"/>
        <v>36.547465675130759</v>
      </c>
      <c r="M166" s="98">
        <f t="shared" si="22"/>
        <v>73.094931350261518</v>
      </c>
      <c r="N166" s="98">
        <f t="shared" si="23"/>
        <v>-73.094931350261518</v>
      </c>
      <c r="X166" s="110">
        <v>4.0526849037487338E-3</v>
      </c>
      <c r="Y166" s="140">
        <v>53.566147731592352</v>
      </c>
      <c r="Z166" s="111">
        <v>41.526990889482413</v>
      </c>
      <c r="AA166" s="111">
        <v>-41.526990889482413</v>
      </c>
      <c r="AB166" s="112"/>
      <c r="AC166" s="145">
        <v>1.9740756481087973E-2</v>
      </c>
      <c r="AD166" s="93">
        <v>-13.870071453369459</v>
      </c>
      <c r="AE166" s="113">
        <v>73.094931350261518</v>
      </c>
      <c r="AF166" s="113">
        <v>-73.094931350261518</v>
      </c>
      <c r="AH166" s="110">
        <v>4.0526849037487338E-3</v>
      </c>
      <c r="AI166" s="140">
        <v>5.6010805343138497</v>
      </c>
      <c r="AJ166" s="111">
        <v>40.635620668573225</v>
      </c>
      <c r="AK166" s="111">
        <v>-40.635620668573225</v>
      </c>
      <c r="AL166" s="112"/>
      <c r="AM166" s="145">
        <v>1.9740756481087973E-2</v>
      </c>
      <c r="AN166" s="93">
        <v>-180.87646428669643</v>
      </c>
      <c r="AO166" s="113">
        <v>81.569843696648647</v>
      </c>
      <c r="AP166" s="113">
        <v>-81.569843696648647</v>
      </c>
    </row>
    <row r="167" spans="1:42">
      <c r="A167" s="48">
        <v>4169</v>
      </c>
      <c r="B167" s="89">
        <v>0.21175278622087132</v>
      </c>
      <c r="C167" s="90">
        <v>1.9740756481087973E-2</v>
      </c>
      <c r="D167" s="91">
        <v>19</v>
      </c>
      <c r="E167" s="54">
        <v>6.9139968931738887</v>
      </c>
      <c r="F167" s="92">
        <f t="shared" si="16"/>
        <v>12.086003106826112</v>
      </c>
      <c r="G167" s="93">
        <f t="shared" si="17"/>
        <v>-1.7840683465433465</v>
      </c>
      <c r="H167" s="94">
        <v>164</v>
      </c>
      <c r="I167" s="95">
        <f t="shared" si="18"/>
        <v>146.07147109821042</v>
      </c>
      <c r="J167" s="95">
        <f t="shared" si="19"/>
        <v>1497.2334890978839</v>
      </c>
      <c r="K167" s="96">
        <f t="shared" si="20"/>
        <v>38.694101476812769</v>
      </c>
      <c r="L167" s="97">
        <f t="shared" si="21"/>
        <v>38.448261369498454</v>
      </c>
      <c r="M167" s="98">
        <f t="shared" si="22"/>
        <v>76.896522738996907</v>
      </c>
      <c r="N167" s="98">
        <f t="shared" si="23"/>
        <v>-76.896522738996907</v>
      </c>
      <c r="X167" s="89">
        <v>4.0526849037487338E-3</v>
      </c>
      <c r="Y167" s="140">
        <v>53.242631099743321</v>
      </c>
      <c r="Z167" s="111">
        <v>41.531994400907891</v>
      </c>
      <c r="AA167" s="111">
        <v>-41.531994400907891</v>
      </c>
      <c r="AB167" s="112"/>
      <c r="AC167" s="145">
        <v>1.9740756481087973E-2</v>
      </c>
      <c r="AD167" s="93">
        <v>-1.7840683465433465</v>
      </c>
      <c r="AE167" s="113">
        <v>76.896522738996907</v>
      </c>
      <c r="AF167" s="113">
        <v>-76.896522738996907</v>
      </c>
      <c r="AH167" s="89">
        <v>4.0526849037487338E-3</v>
      </c>
      <c r="AI167" s="140">
        <v>4.8150764509808592</v>
      </c>
      <c r="AJ167" s="111">
        <v>40.665856653225305</v>
      </c>
      <c r="AK167" s="111">
        <v>-40.665856653225305</v>
      </c>
      <c r="AL167" s="112"/>
      <c r="AM167" s="145">
        <v>1.9740756481087973E-2</v>
      </c>
      <c r="AN167" s="93">
        <v>-170.74632034446952</v>
      </c>
      <c r="AO167" s="113">
        <v>83.994644440307653</v>
      </c>
      <c r="AP167" s="113">
        <v>-83.994644440307653</v>
      </c>
    </row>
    <row r="168" spans="1:42">
      <c r="A168" s="48">
        <v>4172</v>
      </c>
      <c r="B168" s="89">
        <v>0.25582573454913882</v>
      </c>
      <c r="C168" s="90">
        <v>1.9740756481087973E-2</v>
      </c>
      <c r="D168" s="91">
        <v>9</v>
      </c>
      <c r="E168" s="54">
        <v>8.4650586998636754</v>
      </c>
      <c r="F168" s="92">
        <f t="shared" si="16"/>
        <v>0.53494130013632457</v>
      </c>
      <c r="G168" s="93">
        <f t="shared" si="17"/>
        <v>-1.2491270464070219</v>
      </c>
      <c r="H168" s="94">
        <v>165</v>
      </c>
      <c r="I168" s="95">
        <f t="shared" si="18"/>
        <v>0.2861621945915413</v>
      </c>
      <c r="J168" s="95">
        <f t="shared" si="19"/>
        <v>1497.5196512924754</v>
      </c>
      <c r="K168" s="96">
        <f t="shared" si="20"/>
        <v>38.697799049719549</v>
      </c>
      <c r="L168" s="97">
        <f t="shared" si="21"/>
        <v>38.45188830864258</v>
      </c>
      <c r="M168" s="98">
        <f t="shared" si="22"/>
        <v>76.90377661728516</v>
      </c>
      <c r="N168" s="98">
        <f t="shared" si="23"/>
        <v>-76.90377661728516</v>
      </c>
      <c r="X168" s="89">
        <v>4.0526849037487338E-3</v>
      </c>
      <c r="Y168" s="140">
        <v>52.919114467894289</v>
      </c>
      <c r="Z168" s="111">
        <v>41.536997300690267</v>
      </c>
      <c r="AA168" s="111">
        <v>-41.536997300690267</v>
      </c>
      <c r="AB168" s="112"/>
      <c r="AC168" s="145">
        <v>1.9740756481087973E-2</v>
      </c>
      <c r="AD168" s="93">
        <v>-1.2491270464070219</v>
      </c>
      <c r="AE168" s="113">
        <v>76.90377661728516</v>
      </c>
      <c r="AF168" s="113">
        <v>-76.90377661728516</v>
      </c>
      <c r="AH168" s="89">
        <v>4.0526849037487338E-3</v>
      </c>
      <c r="AI168" s="140">
        <v>4.0290723676478688</v>
      </c>
      <c r="AJ168" s="111">
        <v>40.696069935584369</v>
      </c>
      <c r="AK168" s="111">
        <v>-40.696069935584369</v>
      </c>
      <c r="AL168" s="112"/>
      <c r="AM168" s="145">
        <v>1.9740756481087973E-2</v>
      </c>
      <c r="AN168" s="93">
        <v>-172.14551669315352</v>
      </c>
      <c r="AO168" s="113">
        <v>84.040193088205896</v>
      </c>
      <c r="AP168" s="113">
        <v>-84.040193088205896</v>
      </c>
    </row>
    <row r="169" spans="1:42">
      <c r="A169" s="48">
        <v>4171</v>
      </c>
      <c r="B169" s="89">
        <v>0.28014184397163122</v>
      </c>
      <c r="C169" s="90">
        <v>1.9740756481087973E-2</v>
      </c>
      <c r="D169" s="91">
        <v>4</v>
      </c>
      <c r="E169" s="54">
        <v>9.3291519339799738</v>
      </c>
      <c r="F169" s="92">
        <f t="shared" si="16"/>
        <v>-5.3291519339799738</v>
      </c>
      <c r="G169" s="93">
        <f t="shared" si="17"/>
        <v>-6.5782789803869957</v>
      </c>
      <c r="H169" s="94">
        <v>166</v>
      </c>
      <c r="I169" s="95">
        <f t="shared" si="18"/>
        <v>28.399860335442494</v>
      </c>
      <c r="J169" s="95">
        <f t="shared" si="19"/>
        <v>1525.9195116279179</v>
      </c>
      <c r="K169" s="96">
        <f t="shared" si="20"/>
        <v>39.06301974537962</v>
      </c>
      <c r="L169" s="97">
        <f t="shared" si="21"/>
        <v>38.810065203509502</v>
      </c>
      <c r="M169" s="98">
        <f t="shared" si="22"/>
        <v>77.620130407019005</v>
      </c>
      <c r="N169" s="98">
        <f t="shared" si="23"/>
        <v>-77.620130407019005</v>
      </c>
      <c r="X169" s="89">
        <v>4.0526849037487338E-3</v>
      </c>
      <c r="Y169" s="140">
        <v>52.46964789699723</v>
      </c>
      <c r="Z169" s="111">
        <v>41.54665215246456</v>
      </c>
      <c r="AA169" s="111">
        <v>-41.54665215246456</v>
      </c>
      <c r="AB169" s="112"/>
      <c r="AC169" s="145">
        <v>1.9740756481087973E-2</v>
      </c>
      <c r="AD169" s="93">
        <v>-6.5782789803869957</v>
      </c>
      <c r="AE169" s="113">
        <v>77.620130407019005</v>
      </c>
      <c r="AF169" s="113">
        <v>-77.620130407019005</v>
      </c>
      <c r="AH169" s="89">
        <v>4.0526849037487338E-3</v>
      </c>
      <c r="AI169" s="140">
        <v>3.0427849808938854</v>
      </c>
      <c r="AJ169" s="111">
        <v>40.743596464648505</v>
      </c>
      <c r="AK169" s="111">
        <v>-40.743596464648505</v>
      </c>
      <c r="AL169" s="112"/>
      <c r="AM169" s="145">
        <v>1.9740756481087973E-2</v>
      </c>
      <c r="AN169" s="93">
        <v>-179.37023076716736</v>
      </c>
      <c r="AO169" s="113">
        <v>85.245192299568231</v>
      </c>
      <c r="AP169" s="113">
        <v>-85.245192299568231</v>
      </c>
    </row>
    <row r="170" spans="1:42">
      <c r="A170" s="48">
        <v>4957</v>
      </c>
      <c r="B170" s="110">
        <v>9.6251266464032426E-2</v>
      </c>
      <c r="C170" s="90">
        <v>1.9868253293667655E-2</v>
      </c>
      <c r="D170" s="91">
        <v>2</v>
      </c>
      <c r="E170" s="54">
        <v>2.9909575061590177</v>
      </c>
      <c r="F170" s="92">
        <f t="shared" si="16"/>
        <v>-0.99095750615901768</v>
      </c>
      <c r="G170" s="93">
        <f t="shared" si="17"/>
        <v>-7.5692364865460133</v>
      </c>
      <c r="H170" s="94">
        <v>167</v>
      </c>
      <c r="I170" s="95">
        <f t="shared" si="18"/>
        <v>0.9819967790128995</v>
      </c>
      <c r="J170" s="95">
        <f t="shared" si="19"/>
        <v>1526.9015084069308</v>
      </c>
      <c r="K170" s="96">
        <f t="shared" si="20"/>
        <v>39.075587115319593</v>
      </c>
      <c r="L170" s="97">
        <f t="shared" si="21"/>
        <v>38.822387821975305</v>
      </c>
      <c r="M170" s="98">
        <f t="shared" si="22"/>
        <v>77.644775643950609</v>
      </c>
      <c r="N170" s="98">
        <f t="shared" si="23"/>
        <v>-77.644775643950609</v>
      </c>
      <c r="X170" s="89">
        <v>4.0526849037487338E-3</v>
      </c>
      <c r="Y170" s="140">
        <v>54.951228590151388</v>
      </c>
      <c r="Z170" s="111">
        <v>41.839879003408804</v>
      </c>
      <c r="AA170" s="111">
        <v>-41.839879003408804</v>
      </c>
      <c r="AB170" s="112"/>
      <c r="AC170" s="145">
        <v>1.9868253293667655E-2</v>
      </c>
      <c r="AD170" s="93">
        <v>-7.5692364865460133</v>
      </c>
      <c r="AE170" s="113">
        <v>77.644775643950609</v>
      </c>
      <c r="AF170" s="113">
        <v>-77.644775643950609</v>
      </c>
      <c r="AH170" s="89">
        <v>4.0526849037487338E-3</v>
      </c>
      <c r="AI170" s="140">
        <v>4.963831755911877</v>
      </c>
      <c r="AJ170" s="111">
        <v>40.923393095769597</v>
      </c>
      <c r="AK170" s="111">
        <v>-40.923393095769597</v>
      </c>
      <c r="AL170" s="112"/>
      <c r="AM170" s="145">
        <v>1.9868253293667655E-2</v>
      </c>
      <c r="AN170" s="93">
        <v>-181.96784327119383</v>
      </c>
      <c r="AO170" s="113">
        <v>85.399665902620953</v>
      </c>
      <c r="AP170" s="113">
        <v>-85.399665902620953</v>
      </c>
    </row>
    <row r="171" spans="1:42">
      <c r="A171" s="48">
        <v>4956</v>
      </c>
      <c r="B171" s="89">
        <v>9.8277608915906797E-2</v>
      </c>
      <c r="C171" s="90">
        <v>1.9868253293667655E-2</v>
      </c>
      <c r="D171" s="91">
        <v>6</v>
      </c>
      <c r="E171" s="54">
        <v>3.0584112918428192</v>
      </c>
      <c r="F171" s="92">
        <f t="shared" si="16"/>
        <v>2.9415887081571808</v>
      </c>
      <c r="G171" s="93">
        <f t="shared" si="17"/>
        <v>-4.6276477783888321</v>
      </c>
      <c r="H171" s="94">
        <v>168</v>
      </c>
      <c r="I171" s="95">
        <f t="shared" si="18"/>
        <v>8.6529441279578307</v>
      </c>
      <c r="J171" s="95">
        <f t="shared" si="19"/>
        <v>1535.5544525348887</v>
      </c>
      <c r="K171" s="96">
        <f t="shared" si="20"/>
        <v>39.186151285050805</v>
      </c>
      <c r="L171" s="97">
        <f t="shared" si="21"/>
        <v>38.930791907222115</v>
      </c>
      <c r="M171" s="98">
        <f t="shared" si="22"/>
        <v>77.861583814444231</v>
      </c>
      <c r="N171" s="98">
        <f t="shared" si="23"/>
        <v>-77.861583814444231</v>
      </c>
      <c r="X171" s="110">
        <v>4.0526849037487338E-3</v>
      </c>
      <c r="Y171" s="140">
        <v>55.3821893911758</v>
      </c>
      <c r="Z171" s="111">
        <v>41.848690075523237</v>
      </c>
      <c r="AA171" s="111">
        <v>-41.848690075523237</v>
      </c>
      <c r="AB171" s="112"/>
      <c r="AC171" s="145">
        <v>1.9868253293667655E-2</v>
      </c>
      <c r="AD171" s="93">
        <v>-4.6276477783888321</v>
      </c>
      <c r="AE171" s="113">
        <v>77.861583814444231</v>
      </c>
      <c r="AF171" s="113">
        <v>-77.861583814444231</v>
      </c>
      <c r="AH171" s="110">
        <v>4.0526849037487338E-3</v>
      </c>
      <c r="AI171" s="140">
        <v>4.8226250742527714</v>
      </c>
      <c r="AJ171" s="111">
        <v>40.924362367769767</v>
      </c>
      <c r="AK171" s="111">
        <v>-40.924362367769767</v>
      </c>
      <c r="AL171" s="112"/>
      <c r="AM171" s="145">
        <v>1.9868253293667655E-2</v>
      </c>
      <c r="AN171" s="93">
        <v>-180.64675154684878</v>
      </c>
      <c r="AO171" s="113">
        <v>85.439573273912671</v>
      </c>
      <c r="AP171" s="113">
        <v>-85.439573273912671</v>
      </c>
    </row>
    <row r="172" spans="1:42">
      <c r="A172" s="48">
        <v>4955</v>
      </c>
      <c r="B172" s="110">
        <v>0.33130699088145898</v>
      </c>
      <c r="C172" s="90">
        <v>1.9868253293667655E-2</v>
      </c>
      <c r="D172" s="91">
        <v>13</v>
      </c>
      <c r="E172" s="54">
        <v>11.232027452113474</v>
      </c>
      <c r="F172" s="92">
        <f t="shared" si="16"/>
        <v>1.7679725478865258</v>
      </c>
      <c r="G172" s="93">
        <f t="shared" si="17"/>
        <v>-2.8596752305023063</v>
      </c>
      <c r="H172" s="94">
        <v>169</v>
      </c>
      <c r="I172" s="95">
        <f t="shared" si="18"/>
        <v>3.1257269300803738</v>
      </c>
      <c r="J172" s="95">
        <f t="shared" si="19"/>
        <v>1538.6801794649691</v>
      </c>
      <c r="K172" s="96">
        <f t="shared" si="20"/>
        <v>39.226014065476612</v>
      </c>
      <c r="L172" s="97">
        <f t="shared" si="21"/>
        <v>38.969872878573256</v>
      </c>
      <c r="M172" s="98">
        <f t="shared" si="22"/>
        <v>77.939745757146511</v>
      </c>
      <c r="N172" s="98">
        <f t="shared" si="23"/>
        <v>-77.939745757146511</v>
      </c>
      <c r="X172" s="89">
        <v>4.0526849037487338E-3</v>
      </c>
      <c r="Y172" s="140">
        <v>55.426570115577277</v>
      </c>
      <c r="Z172" s="111">
        <v>41.848783507403347</v>
      </c>
      <c r="AA172" s="111">
        <v>-41.848783507403347</v>
      </c>
      <c r="AB172" s="112"/>
      <c r="AC172" s="145">
        <v>1.9868253293667655E-2</v>
      </c>
      <c r="AD172" s="93">
        <v>-2.8596752305023063</v>
      </c>
      <c r="AE172" s="113">
        <v>77.939745757146511</v>
      </c>
      <c r="AF172" s="113">
        <v>-77.939745757146511</v>
      </c>
      <c r="AH172" s="89">
        <v>4.0526849037487338E-3</v>
      </c>
      <c r="AI172" s="140">
        <v>4.2327818585816628</v>
      </c>
      <c r="AJ172" s="111">
        <v>40.941271155753917</v>
      </c>
      <c r="AK172" s="111">
        <v>-40.941271155753917</v>
      </c>
      <c r="AL172" s="112"/>
      <c r="AM172" s="145">
        <v>1.9868253293667655E-2</v>
      </c>
      <c r="AN172" s="93">
        <v>-180.65326977126853</v>
      </c>
      <c r="AO172" s="113">
        <v>85.439574245181461</v>
      </c>
      <c r="AP172" s="113">
        <v>-85.439574245181461</v>
      </c>
    </row>
    <row r="173" spans="1:42">
      <c r="A173" s="48">
        <v>4788</v>
      </c>
      <c r="B173" s="89">
        <v>4.0526849037487338E-3</v>
      </c>
      <c r="C173" s="90">
        <v>1.9970959059356849E-2</v>
      </c>
      <c r="D173" s="91">
        <v>0</v>
      </c>
      <c r="E173" s="54">
        <v>0.1002384091692554</v>
      </c>
      <c r="F173" s="92">
        <f t="shared" si="16"/>
        <v>-0.1002384091692554</v>
      </c>
      <c r="G173" s="93">
        <f t="shared" si="17"/>
        <v>-2.9599136396715617</v>
      </c>
      <c r="H173" s="94">
        <v>170</v>
      </c>
      <c r="I173" s="95">
        <f t="shared" si="18"/>
        <v>1.0047738672783066E-2</v>
      </c>
      <c r="J173" s="95">
        <f t="shared" si="19"/>
        <v>1538.6902272036418</v>
      </c>
      <c r="K173" s="96">
        <f t="shared" si="20"/>
        <v>39.226142140205958</v>
      </c>
      <c r="L173" s="97">
        <f t="shared" si="21"/>
        <v>38.969998438859371</v>
      </c>
      <c r="M173" s="98">
        <f t="shared" si="22"/>
        <v>77.939996877718741</v>
      </c>
      <c r="N173" s="98">
        <f t="shared" si="23"/>
        <v>-77.939996877718741</v>
      </c>
      <c r="X173" s="89">
        <v>4.0526849037487338E-3</v>
      </c>
      <c r="Y173" s="140">
        <v>55.323909453684479</v>
      </c>
      <c r="Z173" s="111">
        <v>41.849283439833087</v>
      </c>
      <c r="AA173" s="111">
        <v>-41.849283439833087</v>
      </c>
      <c r="AB173" s="112"/>
      <c r="AC173" s="145">
        <v>1.9970959059356849E-2</v>
      </c>
      <c r="AD173" s="93">
        <v>-2.9599136396715617</v>
      </c>
      <c r="AE173" s="113">
        <v>77.939996877718741</v>
      </c>
      <c r="AF173" s="113">
        <v>-77.939996877718741</v>
      </c>
      <c r="AH173" s="89">
        <v>4.0526849037487338E-3</v>
      </c>
      <c r="AI173" s="140">
        <v>3.9093007537796778</v>
      </c>
      <c r="AJ173" s="111">
        <v>40.946355315970436</v>
      </c>
      <c r="AK173" s="111">
        <v>-40.946355315970436</v>
      </c>
      <c r="AL173" s="112"/>
      <c r="AM173" s="145">
        <v>1.9970959059356849E-2</v>
      </c>
      <c r="AN173" s="93">
        <v>-180.96926122668677</v>
      </c>
      <c r="AO173" s="113">
        <v>85.441856822038545</v>
      </c>
      <c r="AP173" s="113">
        <v>-85.441856822038545</v>
      </c>
    </row>
    <row r="174" spans="1:42">
      <c r="A174" s="48">
        <v>5095</v>
      </c>
      <c r="B174" s="89">
        <v>8.1053698074974676E-3</v>
      </c>
      <c r="C174" s="90">
        <v>2.018699532511687E-2</v>
      </c>
      <c r="D174" s="91">
        <v>0</v>
      </c>
      <c r="E174" s="54">
        <v>0.21422073621623811</v>
      </c>
      <c r="F174" s="92">
        <f t="shared" si="16"/>
        <v>-0.21422073621623811</v>
      </c>
      <c r="G174" s="93">
        <f t="shared" si="17"/>
        <v>-3.1741343758878</v>
      </c>
      <c r="H174" s="94">
        <v>171</v>
      </c>
      <c r="I174" s="95">
        <f t="shared" si="18"/>
        <v>4.589052382502707E-2</v>
      </c>
      <c r="J174" s="95">
        <f t="shared" si="19"/>
        <v>1538.7361177274668</v>
      </c>
      <c r="K174" s="96">
        <f t="shared" si="20"/>
        <v>39.226727084061793</v>
      </c>
      <c r="L174" s="97">
        <f t="shared" si="21"/>
        <v>38.970571898521513</v>
      </c>
      <c r="M174" s="98">
        <f t="shared" si="22"/>
        <v>77.941143797043026</v>
      </c>
      <c r="N174" s="98">
        <f t="shared" si="23"/>
        <v>-77.941143797043026</v>
      </c>
      <c r="X174" s="89">
        <v>4.0526849037487338E-3</v>
      </c>
      <c r="Y174" s="140">
        <v>55.647169279431715</v>
      </c>
      <c r="Z174" s="111">
        <v>41.85423997190906</v>
      </c>
      <c r="AA174" s="111">
        <v>-41.85423997190906</v>
      </c>
      <c r="AB174" s="112"/>
      <c r="AC174" s="145">
        <v>2.018699532511687E-2</v>
      </c>
      <c r="AD174" s="93">
        <v>-3.1741343758878</v>
      </c>
      <c r="AE174" s="113">
        <v>77.941143797043026</v>
      </c>
      <c r="AF174" s="113">
        <v>-77.941143797043026</v>
      </c>
      <c r="AH174" s="89">
        <v>4.0526849037487338E-3</v>
      </c>
      <c r="AI174" s="140">
        <v>3.6800258678224096</v>
      </c>
      <c r="AJ174" s="111">
        <v>40.948909154430311</v>
      </c>
      <c r="AK174" s="111">
        <v>-40.948909154430311</v>
      </c>
      <c r="AL174" s="112"/>
      <c r="AM174" s="145">
        <v>2.018699532511687E-2</v>
      </c>
      <c r="AN174" s="93">
        <v>-181.54881496378232</v>
      </c>
      <c r="AO174" s="113">
        <v>85.44953460109781</v>
      </c>
      <c r="AP174" s="113">
        <v>-85.44953460109781</v>
      </c>
    </row>
    <row r="175" spans="1:42">
      <c r="A175" s="48">
        <v>5099</v>
      </c>
      <c r="B175" s="89">
        <v>9.7264437689969604E-2</v>
      </c>
      <c r="C175" s="90">
        <v>2.018699532511687E-2</v>
      </c>
      <c r="D175" s="91">
        <v>1</v>
      </c>
      <c r="E175" s="54">
        <v>3.062528425862816</v>
      </c>
      <c r="F175" s="92">
        <f t="shared" si="16"/>
        <v>-2.062528425862816</v>
      </c>
      <c r="G175" s="93">
        <f t="shared" si="17"/>
        <v>-5.236662801750616</v>
      </c>
      <c r="H175" s="94">
        <v>172</v>
      </c>
      <c r="I175" s="95">
        <f t="shared" si="18"/>
        <v>4.2540235074921462</v>
      </c>
      <c r="J175" s="95">
        <f t="shared" si="19"/>
        <v>1542.9901412349589</v>
      </c>
      <c r="K175" s="96">
        <f t="shared" si="20"/>
        <v>39.280913192477577</v>
      </c>
      <c r="L175" s="97">
        <f t="shared" si="21"/>
        <v>39.023692677627842</v>
      </c>
      <c r="M175" s="98">
        <f t="shared" si="22"/>
        <v>78.047385355255685</v>
      </c>
      <c r="N175" s="98">
        <f t="shared" si="23"/>
        <v>-78.047385355255685</v>
      </c>
      <c r="X175" s="89">
        <v>4.0526849037487338E-3</v>
      </c>
      <c r="Y175" s="140">
        <v>54.602225097999039</v>
      </c>
      <c r="Z175" s="111">
        <v>41.905996132785376</v>
      </c>
      <c r="AA175" s="111">
        <v>-41.905996132785376</v>
      </c>
      <c r="AB175" s="112"/>
      <c r="AC175" s="145">
        <v>2.018699532511687E-2</v>
      </c>
      <c r="AD175" s="93">
        <v>-5.236662801750616</v>
      </c>
      <c r="AE175" s="113">
        <v>78.047385355255685</v>
      </c>
      <c r="AF175" s="113">
        <v>-78.047385355255685</v>
      </c>
      <c r="AH175" s="89">
        <v>4.0526849037487338E-3</v>
      </c>
      <c r="AI175" s="140">
        <v>2.020303486008574</v>
      </c>
      <c r="AJ175" s="111">
        <v>41.082513973912889</v>
      </c>
      <c r="AK175" s="111">
        <v>-41.082513973912889</v>
      </c>
      <c r="AL175" s="112"/>
      <c r="AM175" s="145">
        <v>2.018699532511687E-2</v>
      </c>
      <c r="AN175" s="93">
        <v>-185.23701295540829</v>
      </c>
      <c r="AO175" s="113">
        <v>85.759868996550694</v>
      </c>
      <c r="AP175" s="113">
        <v>-85.759868996550694</v>
      </c>
    </row>
    <row r="176" spans="1:42">
      <c r="A176" s="48">
        <v>5097</v>
      </c>
      <c r="B176" s="89">
        <v>9.8277608915906797E-2</v>
      </c>
      <c r="C176" s="90">
        <v>2.018699532511687E-2</v>
      </c>
      <c r="D176" s="91">
        <v>1</v>
      </c>
      <c r="E176" s="54">
        <v>3.0966899720426229</v>
      </c>
      <c r="F176" s="92">
        <f t="shared" si="16"/>
        <v>-2.0966899720426229</v>
      </c>
      <c r="G176" s="93">
        <f t="shared" si="17"/>
        <v>-7.3333527737932389</v>
      </c>
      <c r="H176" s="94">
        <v>173</v>
      </c>
      <c r="I176" s="95">
        <f t="shared" si="18"/>
        <v>4.3961088388640945</v>
      </c>
      <c r="J176" s="95">
        <f t="shared" si="19"/>
        <v>1547.386250073823</v>
      </c>
      <c r="K176" s="96">
        <f t="shared" si="20"/>
        <v>39.33683070703362</v>
      </c>
      <c r="L176" s="97">
        <f t="shared" si="21"/>
        <v>39.078507719619509</v>
      </c>
      <c r="M176" s="98">
        <f t="shared" si="22"/>
        <v>78.157015439239018</v>
      </c>
      <c r="N176" s="98">
        <f t="shared" si="23"/>
        <v>-78.157015439239018</v>
      </c>
      <c r="X176" s="89">
        <v>4.0526849037487338E-3</v>
      </c>
      <c r="Y176" s="140">
        <v>54.501986688829781</v>
      </c>
      <c r="Z176" s="111">
        <v>41.906472091611207</v>
      </c>
      <c r="AA176" s="111">
        <v>-41.906472091611207</v>
      </c>
      <c r="AB176" s="112"/>
      <c r="AC176" s="145">
        <v>2.018699532511687E-2</v>
      </c>
      <c r="AD176" s="93">
        <v>-7.3333527737932389</v>
      </c>
      <c r="AE176" s="113">
        <v>78.157015439239018</v>
      </c>
      <c r="AF176" s="113">
        <v>-78.157015439239018</v>
      </c>
      <c r="AH176" s="89">
        <v>4.0526849037487338E-3</v>
      </c>
      <c r="AI176" s="140">
        <v>1.7043120305903312</v>
      </c>
      <c r="AJ176" s="111">
        <v>41.087348586573491</v>
      </c>
      <c r="AK176" s="111">
        <v>-41.087348586573491</v>
      </c>
      <c r="AL176" s="112"/>
      <c r="AM176" s="145">
        <v>2.018699532511687E-2</v>
      </c>
      <c r="AN176" s="93">
        <v>-188.96626220794496</v>
      </c>
      <c r="AO176" s="113">
        <v>86.075937086703448</v>
      </c>
      <c r="AP176" s="113">
        <v>-86.075937086703448</v>
      </c>
    </row>
    <row r="177" spans="1:42">
      <c r="A177" s="48">
        <v>5094</v>
      </c>
      <c r="B177" s="89">
        <v>0.14842958459979738</v>
      </c>
      <c r="C177" s="90">
        <v>2.018699532511687E-2</v>
      </c>
      <c r="D177" s="91">
        <v>0</v>
      </c>
      <c r="E177" s="54">
        <v>4.8148228486957487</v>
      </c>
      <c r="F177" s="92">
        <f t="shared" si="16"/>
        <v>-4.8148228486957487</v>
      </c>
      <c r="G177" s="93">
        <f t="shared" si="17"/>
        <v>-12.148175622488989</v>
      </c>
      <c r="H177" s="94">
        <v>174</v>
      </c>
      <c r="I177" s="95">
        <f t="shared" si="18"/>
        <v>23.182519064322644</v>
      </c>
      <c r="J177" s="95">
        <f t="shared" si="19"/>
        <v>1570.5687691381456</v>
      </c>
      <c r="K177" s="96">
        <f t="shared" si="20"/>
        <v>39.630402081459451</v>
      </c>
      <c r="L177" s="97">
        <f t="shared" si="21"/>
        <v>39.366239136926623</v>
      </c>
      <c r="M177" s="98">
        <f t="shared" si="22"/>
        <v>78.732478273853246</v>
      </c>
      <c r="N177" s="98">
        <f t="shared" si="23"/>
        <v>-78.732478273853246</v>
      </c>
      <c r="X177" s="89">
        <v>4.0526849037487338E-3</v>
      </c>
      <c r="Y177" s="140">
        <v>56.668240534257237</v>
      </c>
      <c r="Z177" s="111">
        <v>42.128165427157633</v>
      </c>
      <c r="AA177" s="111">
        <v>-42.128165427157633</v>
      </c>
      <c r="AB177" s="112"/>
      <c r="AC177" s="145">
        <v>2.018699532511687E-2</v>
      </c>
      <c r="AD177" s="93">
        <v>-12.148175622488989</v>
      </c>
      <c r="AE177" s="113">
        <v>78.732478273853246</v>
      </c>
      <c r="AF177" s="113">
        <v>-78.732478273853246</v>
      </c>
      <c r="AH177" s="89">
        <v>4.0526849037487338E-3</v>
      </c>
      <c r="AI177" s="140">
        <v>3.3170498873397634</v>
      </c>
      <c r="AJ177" s="111">
        <v>41.21307935158935</v>
      </c>
      <c r="AK177" s="111">
        <v>-41.21307935158935</v>
      </c>
      <c r="AL177" s="112"/>
      <c r="AM177" s="145">
        <v>2.018699532511687E-2</v>
      </c>
      <c r="AN177" s="93">
        <v>-195.65647371992</v>
      </c>
      <c r="AO177" s="113">
        <v>87.08499429997066</v>
      </c>
      <c r="AP177" s="113">
        <v>-87.08499429997066</v>
      </c>
    </row>
    <row r="178" spans="1:42">
      <c r="A178" s="48">
        <v>5098</v>
      </c>
      <c r="B178" s="89">
        <v>0.21428571428571433</v>
      </c>
      <c r="C178" s="90">
        <v>2.018699532511687E-2</v>
      </c>
      <c r="D178" s="91">
        <v>3</v>
      </c>
      <c r="E178" s="54">
        <v>7.1332796965989713</v>
      </c>
      <c r="F178" s="92">
        <f t="shared" si="16"/>
        <v>-4.1332796965989713</v>
      </c>
      <c r="G178" s="93">
        <f t="shared" si="17"/>
        <v>-16.281455319087961</v>
      </c>
      <c r="H178" s="94">
        <v>175</v>
      </c>
      <c r="I178" s="95">
        <f t="shared" si="18"/>
        <v>17.084001050317283</v>
      </c>
      <c r="J178" s="95">
        <f t="shared" si="19"/>
        <v>1587.6527701884629</v>
      </c>
      <c r="K178" s="96">
        <f t="shared" si="20"/>
        <v>39.845360710984444</v>
      </c>
      <c r="L178" s="97">
        <f t="shared" si="21"/>
        <v>39.576866083274986</v>
      </c>
      <c r="M178" s="98">
        <f t="shared" si="22"/>
        <v>79.153732166549972</v>
      </c>
      <c r="N178" s="98">
        <f t="shared" si="23"/>
        <v>-79.153732166549972</v>
      </c>
      <c r="X178" s="89">
        <v>4.0526849037487338E-3</v>
      </c>
      <c r="Y178" s="140">
        <v>56.58944735381273</v>
      </c>
      <c r="Z178" s="111">
        <v>42.128457942124335</v>
      </c>
      <c r="AA178" s="111">
        <v>-42.128457942124335</v>
      </c>
      <c r="AB178" s="112"/>
      <c r="AC178" s="145">
        <v>2.018699532511687E-2</v>
      </c>
      <c r="AD178" s="93">
        <v>-16.281455319087961</v>
      </c>
      <c r="AE178" s="113">
        <v>79.153732166549972</v>
      </c>
      <c r="AF178" s="113">
        <v>-79.153732166549972</v>
      </c>
      <c r="AH178" s="89">
        <v>4.0526849037487338E-3</v>
      </c>
      <c r="AI178" s="140">
        <v>3.0565058834157726</v>
      </c>
      <c r="AJ178" s="111">
        <v>41.216355688425331</v>
      </c>
      <c r="AK178" s="111">
        <v>-41.216355688425331</v>
      </c>
      <c r="AL178" s="112"/>
      <c r="AM178" s="145">
        <v>2.018699532511687E-2</v>
      </c>
      <c r="AN178" s="93">
        <v>-201.7682665033692</v>
      </c>
      <c r="AO178" s="113">
        <v>87.917805434747123</v>
      </c>
      <c r="AP178" s="113">
        <v>-87.917805434747123</v>
      </c>
    </row>
    <row r="179" spans="1:42">
      <c r="A179" s="48">
        <v>5096</v>
      </c>
      <c r="B179" s="110">
        <v>0.2796352583586626</v>
      </c>
      <c r="C179" s="90">
        <v>2.018699532511687E-2</v>
      </c>
      <c r="D179" s="91">
        <v>0</v>
      </c>
      <c r="E179" s="54">
        <v>9.4849023192370616</v>
      </c>
      <c r="F179" s="92">
        <f t="shared" si="16"/>
        <v>-9.4849023192370616</v>
      </c>
      <c r="G179" s="93">
        <f t="shared" si="17"/>
        <v>-25.766357638325022</v>
      </c>
      <c r="H179" s="94">
        <v>176</v>
      </c>
      <c r="I179" s="95">
        <f t="shared" si="18"/>
        <v>89.963372005468585</v>
      </c>
      <c r="J179" s="95">
        <f t="shared" si="19"/>
        <v>1677.6161421939314</v>
      </c>
      <c r="K179" s="96">
        <f t="shared" si="20"/>
        <v>40.958712653035512</v>
      </c>
      <c r="L179" s="97">
        <f t="shared" si="21"/>
        <v>40.667020526837696</v>
      </c>
      <c r="M179" s="98">
        <f t="shared" si="22"/>
        <v>81.334041053675392</v>
      </c>
      <c r="N179" s="98">
        <f t="shared" si="23"/>
        <v>-81.334041053675392</v>
      </c>
      <c r="X179" s="110">
        <v>4.0526849037487338E-3</v>
      </c>
      <c r="Y179" s="140">
        <v>56.468057939520314</v>
      </c>
      <c r="Z179" s="111">
        <v>42.129152210363898</v>
      </c>
      <c r="AA179" s="111">
        <v>-42.129152210363898</v>
      </c>
      <c r="AB179" s="112"/>
      <c r="AC179" s="145">
        <v>2.018699532511687E-2</v>
      </c>
      <c r="AD179" s="93">
        <v>-25.766357638325022</v>
      </c>
      <c r="AE179" s="113">
        <v>81.334041053675392</v>
      </c>
      <c r="AF179" s="113">
        <v>-81.334041053675392</v>
      </c>
      <c r="AH179" s="110">
        <v>4.0526849037487338E-3</v>
      </c>
      <c r="AI179" s="140">
        <v>2.6843723490205322</v>
      </c>
      <c r="AJ179" s="111">
        <v>41.223038680616099</v>
      </c>
      <c r="AK179" s="111">
        <v>-41.223038680616099</v>
      </c>
      <c r="AL179" s="112"/>
      <c r="AM179" s="145">
        <v>2.018699532511687E-2</v>
      </c>
      <c r="AN179" s="93">
        <v>-213.16700298953464</v>
      </c>
      <c r="AO179" s="113">
        <v>90.75209251647604</v>
      </c>
      <c r="AP179" s="113">
        <v>-90.75209251647604</v>
      </c>
    </row>
    <row r="180" spans="1:42">
      <c r="A180" s="48">
        <v>4553</v>
      </c>
      <c r="B180" s="89">
        <v>4.0526849037487338E-3</v>
      </c>
      <c r="C180" s="90">
        <v>2.0505737356566085E-2</v>
      </c>
      <c r="D180" s="91">
        <v>0</v>
      </c>
      <c r="E180" s="54">
        <v>0.10266066189279649</v>
      </c>
      <c r="F180" s="92">
        <f t="shared" si="16"/>
        <v>-0.10266066189279649</v>
      </c>
      <c r="G180" s="93">
        <f t="shared" si="17"/>
        <v>-25.869018300217817</v>
      </c>
      <c r="H180" s="94">
        <v>177</v>
      </c>
      <c r="I180" s="95">
        <f t="shared" si="18"/>
        <v>1.0539211500267077E-2</v>
      </c>
      <c r="J180" s="95">
        <f t="shared" si="19"/>
        <v>1677.6266814054318</v>
      </c>
      <c r="K180" s="96">
        <f t="shared" si="20"/>
        <v>40.958841309361176</v>
      </c>
      <c r="L180" s="97">
        <f t="shared" si="21"/>
        <v>40.667146427860807</v>
      </c>
      <c r="M180" s="98">
        <f t="shared" si="22"/>
        <v>81.334292855721614</v>
      </c>
      <c r="N180" s="98">
        <f t="shared" si="23"/>
        <v>-81.334292855721614</v>
      </c>
      <c r="X180" s="89">
        <v>4.0526849037487338E-3</v>
      </c>
      <c r="Y180" s="140">
        <v>56.178817879269175</v>
      </c>
      <c r="Z180" s="111">
        <v>42.133093680996907</v>
      </c>
      <c r="AA180" s="111">
        <v>-42.133093680996907</v>
      </c>
      <c r="AB180" s="112"/>
      <c r="AC180" s="145">
        <v>2.0505737356566085E-2</v>
      </c>
      <c r="AD180" s="93">
        <v>-25.869018300217817</v>
      </c>
      <c r="AE180" s="113">
        <v>81.334292855721614</v>
      </c>
      <c r="AF180" s="113">
        <v>-81.334292855721614</v>
      </c>
      <c r="AH180" s="89">
        <v>4.0526849037487338E-3</v>
      </c>
      <c r="AI180" s="140">
        <v>1.9775438882973209</v>
      </c>
      <c r="AJ180" s="111">
        <v>41.247139815105321</v>
      </c>
      <c r="AK180" s="111">
        <v>-41.247139815105321</v>
      </c>
      <c r="AL180" s="112"/>
      <c r="AM180" s="145">
        <v>2.0505737356566085E-2</v>
      </c>
      <c r="AN180" s="93">
        <v>-213.49048409433661</v>
      </c>
      <c r="AO180" s="113">
        <v>90.754337535329796</v>
      </c>
      <c r="AP180" s="113">
        <v>-90.754337535329796</v>
      </c>
    </row>
    <row r="181" spans="1:42">
      <c r="A181" s="48">
        <v>4551</v>
      </c>
      <c r="B181" s="110">
        <v>4.6099290780141848E-2</v>
      </c>
      <c r="C181" s="90">
        <v>2.0505737356566085E-2</v>
      </c>
      <c r="D181" s="91">
        <v>2</v>
      </c>
      <c r="E181" s="54">
        <v>1.3859772542486428</v>
      </c>
      <c r="F181" s="92">
        <f t="shared" si="16"/>
        <v>0.61402274575135718</v>
      </c>
      <c r="G181" s="93">
        <f t="shared" si="17"/>
        <v>-25.254995554466461</v>
      </c>
      <c r="H181" s="94">
        <v>178</v>
      </c>
      <c r="I181" s="95">
        <f t="shared" si="18"/>
        <v>0.37702393230003584</v>
      </c>
      <c r="J181" s="95">
        <f t="shared" si="19"/>
        <v>1678.0037053377318</v>
      </c>
      <c r="K181" s="96">
        <f t="shared" si="20"/>
        <v>40.963443523924255</v>
      </c>
      <c r="L181" s="97">
        <f t="shared" si="21"/>
        <v>40.671650069991301</v>
      </c>
      <c r="M181" s="98">
        <f t="shared" si="22"/>
        <v>81.343300139982603</v>
      </c>
      <c r="N181" s="98">
        <f t="shared" si="23"/>
        <v>-81.343300139982603</v>
      </c>
      <c r="X181" s="110">
        <v>4.0526849037487338E-3</v>
      </c>
      <c r="Y181" s="140">
        <v>58.815308216627486</v>
      </c>
      <c r="Z181" s="111">
        <v>42.459282850721145</v>
      </c>
      <c r="AA181" s="111">
        <v>-42.459282850721145</v>
      </c>
      <c r="AB181" s="112"/>
      <c r="AC181" s="145">
        <v>2.0505737356566085E-2</v>
      </c>
      <c r="AD181" s="93">
        <v>-25.254995554466461</v>
      </c>
      <c r="AE181" s="113">
        <v>81.343300139982603</v>
      </c>
      <c r="AF181" s="113">
        <v>-81.343300139982603</v>
      </c>
      <c r="AH181" s="110">
        <v>4.0526849037487338E-3</v>
      </c>
      <c r="AI181" s="140">
        <v>4.1261899659674555</v>
      </c>
      <c r="AJ181" s="111">
        <v>41.469179584809886</v>
      </c>
      <c r="AK181" s="111">
        <v>-41.469179584809886</v>
      </c>
      <c r="AL181" s="112"/>
      <c r="AM181" s="145">
        <v>2.0505737356566085E-2</v>
      </c>
      <c r="AN181" s="93">
        <v>-213.99208456568113</v>
      </c>
      <c r="AO181" s="113">
        <v>90.759735359511922</v>
      </c>
      <c r="AP181" s="113">
        <v>-90.759735359511922</v>
      </c>
    </row>
    <row r="182" spans="1:42">
      <c r="A182" s="48">
        <v>4550</v>
      </c>
      <c r="B182" s="89">
        <v>6.9908814589665649E-2</v>
      </c>
      <c r="C182" s="90">
        <v>2.0505737356566085E-2</v>
      </c>
      <c r="D182" s="91">
        <v>0</v>
      </c>
      <c r="E182" s="54">
        <v>2.164389060108749</v>
      </c>
      <c r="F182" s="92">
        <f t="shared" si="16"/>
        <v>-2.164389060108749</v>
      </c>
      <c r="G182" s="93">
        <f t="shared" si="17"/>
        <v>-27.419384614575211</v>
      </c>
      <c r="H182" s="94">
        <v>179</v>
      </c>
      <c r="I182" s="95">
        <f t="shared" si="18"/>
        <v>4.684580003518434</v>
      </c>
      <c r="J182" s="95">
        <f t="shared" si="19"/>
        <v>1682.6882853412503</v>
      </c>
      <c r="K182" s="96">
        <f t="shared" si="20"/>
        <v>41.020583678700262</v>
      </c>
      <c r="L182" s="97">
        <f t="shared" si="21"/>
        <v>40.72756451285408</v>
      </c>
      <c r="M182" s="98">
        <f t="shared" si="22"/>
        <v>81.45512902570816</v>
      </c>
      <c r="N182" s="98">
        <f t="shared" si="23"/>
        <v>-81.45512902570816</v>
      </c>
      <c r="X182" s="110">
        <v>4.559270516717325E-3</v>
      </c>
      <c r="Y182" s="140">
        <v>58.386789890501312</v>
      </c>
      <c r="Z182" s="111">
        <v>42.467865359156868</v>
      </c>
      <c r="AA182" s="111">
        <v>-42.467865359156868</v>
      </c>
      <c r="AB182" s="112"/>
      <c r="AC182" s="145">
        <v>2.0505737356566085E-2</v>
      </c>
      <c r="AD182" s="93">
        <v>-27.419384614575211</v>
      </c>
      <c r="AE182" s="113">
        <v>81.45512902570816</v>
      </c>
      <c r="AF182" s="113">
        <v>-81.45512902570816</v>
      </c>
      <c r="AH182" s="110">
        <v>4.559270516717325E-3</v>
      </c>
      <c r="AI182" s="140">
        <v>3.1712013920247064</v>
      </c>
      <c r="AJ182" s="111">
        <v>41.512900468099694</v>
      </c>
      <c r="AK182" s="111">
        <v>-41.512900468099694</v>
      </c>
      <c r="AL182" s="112"/>
      <c r="AM182" s="145">
        <v>2.0505737356566085E-2</v>
      </c>
      <c r="AN182" s="93">
        <v>-217.54312982873165</v>
      </c>
      <c r="AO182" s="113">
        <v>91.029832660797908</v>
      </c>
      <c r="AP182" s="113">
        <v>-91.029832660797908</v>
      </c>
    </row>
    <row r="183" spans="1:42">
      <c r="A183" s="48">
        <v>4552</v>
      </c>
      <c r="B183" s="89">
        <v>8.9159067882472146E-2</v>
      </c>
      <c r="C183" s="90">
        <v>2.0505737356566085E-2</v>
      </c>
      <c r="D183" s="91">
        <v>3</v>
      </c>
      <c r="E183" s="54">
        <v>2.8080942730242286</v>
      </c>
      <c r="F183" s="92">
        <f t="shared" si="16"/>
        <v>0.19190572697577135</v>
      </c>
      <c r="G183" s="93">
        <f t="shared" si="17"/>
        <v>-27.227478887599439</v>
      </c>
      <c r="H183" s="94">
        <v>180</v>
      </c>
      <c r="I183" s="95">
        <f t="shared" si="18"/>
        <v>3.6827808046099295E-2</v>
      </c>
      <c r="J183" s="95">
        <f t="shared" si="19"/>
        <v>1682.7251131492965</v>
      </c>
      <c r="K183" s="96">
        <f t="shared" si="20"/>
        <v>41.021032570491158</v>
      </c>
      <c r="L183" s="97">
        <f t="shared" si="21"/>
        <v>40.728003761866901</v>
      </c>
      <c r="M183" s="98">
        <f t="shared" si="22"/>
        <v>81.456007523733803</v>
      </c>
      <c r="N183" s="98">
        <f t="shared" si="23"/>
        <v>-81.456007523733803</v>
      </c>
      <c r="X183" s="110">
        <v>4.559270516717325E-3</v>
      </c>
      <c r="Y183" s="140">
        <v>57.958271564375138</v>
      </c>
      <c r="Z183" s="111">
        <v>42.476446106604918</v>
      </c>
      <c r="AA183" s="111">
        <v>-42.476446106604918</v>
      </c>
      <c r="AB183" s="112"/>
      <c r="AC183" s="145">
        <v>2.0505737356566085E-2</v>
      </c>
      <c r="AD183" s="93">
        <v>-27.227478887599439</v>
      </c>
      <c r="AE183" s="113">
        <v>81.456007523733803</v>
      </c>
      <c r="AF183" s="113">
        <v>-81.456007523733803</v>
      </c>
      <c r="AH183" s="110">
        <v>4.559270516717325E-3</v>
      </c>
      <c r="AI183" s="140">
        <v>2.2162128180819574</v>
      </c>
      <c r="AJ183" s="111">
        <v>41.556574845916977</v>
      </c>
      <c r="AK183" s="111">
        <v>-41.556574845916977</v>
      </c>
      <c r="AL183" s="112"/>
      <c r="AM183" s="145">
        <v>2.0505737356566085E-2</v>
      </c>
      <c r="AN183" s="93">
        <v>-218.90050998696759</v>
      </c>
      <c r="AO183" s="113">
        <v>91.069226761932782</v>
      </c>
      <c r="AP183" s="113">
        <v>-91.069226761932782</v>
      </c>
    </row>
    <row r="184" spans="1:42">
      <c r="A184" s="48">
        <v>4089</v>
      </c>
      <c r="B184" s="89">
        <v>0.27811550151975689</v>
      </c>
      <c r="C184" s="90">
        <v>2.0682816262926763E-2</v>
      </c>
      <c r="D184" s="91">
        <v>11</v>
      </c>
      <c r="E184" s="54">
        <v>9.5371232724894099</v>
      </c>
      <c r="F184" s="92">
        <f t="shared" si="16"/>
        <v>1.4628767275105901</v>
      </c>
      <c r="G184" s="93">
        <f t="shared" si="17"/>
        <v>-25.764602160088849</v>
      </c>
      <c r="H184" s="94">
        <v>181</v>
      </c>
      <c r="I184" s="95">
        <f t="shared" si="18"/>
        <v>2.1400083198920932</v>
      </c>
      <c r="J184" s="95">
        <f t="shared" si="19"/>
        <v>1684.8651214691886</v>
      </c>
      <c r="K184" s="96">
        <f t="shared" si="20"/>
        <v>41.047108564053431</v>
      </c>
      <c r="L184" s="97">
        <f t="shared" si="21"/>
        <v>40.753519244795335</v>
      </c>
      <c r="M184" s="98">
        <f t="shared" si="22"/>
        <v>81.50703848959067</v>
      </c>
      <c r="N184" s="98">
        <f t="shared" si="23"/>
        <v>-81.50703848959067</v>
      </c>
      <c r="X184" s="89">
        <v>4.559270516717325E-3</v>
      </c>
      <c r="Y184" s="140">
        <v>56.950227795561432</v>
      </c>
      <c r="Z184" s="111">
        <v>42.523898079427902</v>
      </c>
      <c r="AA184" s="111">
        <v>-42.523898079427902</v>
      </c>
      <c r="AB184" s="112"/>
      <c r="AC184" s="145">
        <v>2.0682816262926763E-2</v>
      </c>
      <c r="AD184" s="93">
        <v>-25.764602160088849</v>
      </c>
      <c r="AE184" s="113">
        <v>81.50703848959067</v>
      </c>
      <c r="AF184" s="113">
        <v>-81.50703848959067</v>
      </c>
      <c r="AH184" s="89">
        <v>4.559270516717325E-3</v>
      </c>
      <c r="AI184" s="140">
        <v>0.5558331979917599</v>
      </c>
      <c r="AJ184" s="111">
        <v>41.688315219103366</v>
      </c>
      <c r="AK184" s="111">
        <v>-41.688315219103366</v>
      </c>
      <c r="AL184" s="112"/>
      <c r="AM184" s="145">
        <v>2.0682816262926763E-2</v>
      </c>
      <c r="AN184" s="93">
        <v>-219.2800769912011</v>
      </c>
      <c r="AO184" s="113">
        <v>91.072306389523675</v>
      </c>
      <c r="AP184" s="113">
        <v>-91.072306389523675</v>
      </c>
    </row>
    <row r="185" spans="1:42">
      <c r="A185" s="48">
        <v>5093</v>
      </c>
      <c r="B185" s="89">
        <v>6.5856129685916934E-2</v>
      </c>
      <c r="C185" s="90">
        <v>2.0824479388015297E-2</v>
      </c>
      <c r="D185" s="91">
        <v>0</v>
      </c>
      <c r="E185" s="54">
        <v>2.0650383279716711</v>
      </c>
      <c r="F185" s="92">
        <f t="shared" si="16"/>
        <v>-2.0650383279716711</v>
      </c>
      <c r="G185" s="93">
        <f t="shared" si="17"/>
        <v>-27.829640488060519</v>
      </c>
      <c r="H185" s="94">
        <v>182</v>
      </c>
      <c r="I185" s="95">
        <f t="shared" si="18"/>
        <v>4.2643832959920349</v>
      </c>
      <c r="J185" s="95">
        <f t="shared" si="19"/>
        <v>1689.1295047651806</v>
      </c>
      <c r="K185" s="96">
        <f t="shared" si="20"/>
        <v>41.099020727569417</v>
      </c>
      <c r="L185" s="97">
        <f t="shared" si="21"/>
        <v>40.80431340741589</v>
      </c>
      <c r="M185" s="98">
        <f t="shared" si="22"/>
        <v>81.60862681483178</v>
      </c>
      <c r="N185" s="98">
        <f t="shared" si="23"/>
        <v>-81.60862681483178</v>
      </c>
      <c r="X185" s="89">
        <v>4.559270516717325E-3</v>
      </c>
      <c r="Y185" s="140">
        <v>56.423284963755535</v>
      </c>
      <c r="Z185" s="111">
        <v>42.536855219855887</v>
      </c>
      <c r="AA185" s="111">
        <v>-42.536855219855887</v>
      </c>
      <c r="AB185" s="112"/>
      <c r="AC185" s="145">
        <v>2.0824479388015297E-2</v>
      </c>
      <c r="AD185" s="93">
        <v>-27.829640488060519</v>
      </c>
      <c r="AE185" s="113">
        <v>81.60862681483178</v>
      </c>
      <c r="AF185" s="113">
        <v>-81.60862681483178</v>
      </c>
      <c r="AH185" s="89">
        <v>4.559270516717325E-3</v>
      </c>
      <c r="AI185" s="140">
        <v>-0.5522475007421932</v>
      </c>
      <c r="AJ185" s="111">
        <v>41.746854081885566</v>
      </c>
      <c r="AK185" s="111">
        <v>-41.746854081885566</v>
      </c>
      <c r="AL185" s="112"/>
      <c r="AM185" s="145">
        <v>2.0824479388015297E-2</v>
      </c>
      <c r="AN185" s="93">
        <v>-222.72240643781259</v>
      </c>
      <c r="AO185" s="113">
        <v>91.325225858436923</v>
      </c>
      <c r="AP185" s="113">
        <v>-91.325225858436923</v>
      </c>
    </row>
    <row r="186" spans="1:42">
      <c r="A186" s="48">
        <v>5092</v>
      </c>
      <c r="B186" s="89">
        <v>0.10790273556231003</v>
      </c>
      <c r="C186" s="90">
        <v>2.1083014591301883E-2</v>
      </c>
      <c r="D186" s="91">
        <v>0</v>
      </c>
      <c r="E186" s="54">
        <v>3.5359619852558759</v>
      </c>
      <c r="F186" s="92">
        <f t="shared" si="16"/>
        <v>-3.5359619852558759</v>
      </c>
      <c r="G186" s="93">
        <f t="shared" si="17"/>
        <v>-31.365602473316397</v>
      </c>
      <c r="H186" s="94">
        <v>183</v>
      </c>
      <c r="I186" s="95">
        <f t="shared" si="18"/>
        <v>12.503027161174675</v>
      </c>
      <c r="J186" s="95">
        <f t="shared" si="19"/>
        <v>1701.6325319263553</v>
      </c>
      <c r="K186" s="96">
        <f t="shared" si="20"/>
        <v>41.250848863100444</v>
      </c>
      <c r="L186" s="97">
        <f t="shared" si="21"/>
        <v>40.952855370415563</v>
      </c>
      <c r="M186" s="98">
        <f t="shared" si="22"/>
        <v>81.905710740831125</v>
      </c>
      <c r="N186" s="98">
        <f t="shared" si="23"/>
        <v>-81.905710740831125</v>
      </c>
      <c r="X186" s="110">
        <v>4.559270516717325E-3</v>
      </c>
      <c r="Y186" s="140">
        <v>58.176874281023125</v>
      </c>
      <c r="Z186" s="111">
        <v>42.680083516674145</v>
      </c>
      <c r="AA186" s="111">
        <v>-42.680083516674145</v>
      </c>
      <c r="AB186" s="112"/>
      <c r="AC186" s="145">
        <v>2.1083014591301883E-2</v>
      </c>
      <c r="AD186" s="93">
        <v>-31.365602473316397</v>
      </c>
      <c r="AE186" s="113">
        <v>81.905710740831125</v>
      </c>
      <c r="AF186" s="113">
        <v>-81.905710740831125</v>
      </c>
      <c r="AH186" s="110">
        <v>4.559270516717325E-3</v>
      </c>
      <c r="AI186" s="140">
        <v>0.8003902802873879</v>
      </c>
      <c r="AJ186" s="111">
        <v>41.833930142417536</v>
      </c>
      <c r="AK186" s="111">
        <v>-41.833930142417536</v>
      </c>
      <c r="AL186" s="112"/>
      <c r="AM186" s="145">
        <v>2.1083014591301883E-2</v>
      </c>
      <c r="AN186" s="93">
        <v>-227.9773547960115</v>
      </c>
      <c r="AO186" s="113">
        <v>91.911780412656611</v>
      </c>
      <c r="AP186" s="113">
        <v>-91.911780412656611</v>
      </c>
    </row>
    <row r="187" spans="1:42">
      <c r="A187" s="48">
        <v>3986</v>
      </c>
      <c r="B187" s="89">
        <v>4.3566362715298887E-2</v>
      </c>
      <c r="C187" s="90">
        <v>2.1274259810171413E-2</v>
      </c>
      <c r="D187" s="91">
        <v>1</v>
      </c>
      <c r="E187" s="54">
        <v>1.3437501041123041</v>
      </c>
      <c r="F187" s="92">
        <f t="shared" si="16"/>
        <v>-0.34375010411230411</v>
      </c>
      <c r="G187" s="93">
        <f t="shared" si="17"/>
        <v>-31.7093525774287</v>
      </c>
      <c r="H187" s="94">
        <v>184</v>
      </c>
      <c r="I187" s="95">
        <f t="shared" si="18"/>
        <v>0.11816413407721992</v>
      </c>
      <c r="J187" s="95">
        <f t="shared" si="19"/>
        <v>1701.7506960604326</v>
      </c>
      <c r="K187" s="96">
        <f t="shared" si="20"/>
        <v>41.252281101297086</v>
      </c>
      <c r="L187" s="97">
        <f t="shared" si="21"/>
        <v>40.954256493048483</v>
      </c>
      <c r="M187" s="98">
        <f t="shared" si="22"/>
        <v>81.908512986096966</v>
      </c>
      <c r="N187" s="98">
        <f t="shared" si="23"/>
        <v>-81.908512986096966</v>
      </c>
      <c r="X187" s="89">
        <v>4.559270516717325E-3</v>
      </c>
      <c r="Y187" s="140">
        <v>57.263653205742365</v>
      </c>
      <c r="Z187" s="111">
        <v>42.71884353173035</v>
      </c>
      <c r="AA187" s="111">
        <v>-42.71884353173035</v>
      </c>
      <c r="AB187" s="112"/>
      <c r="AC187" s="145">
        <v>2.1274259810171413E-2</v>
      </c>
      <c r="AD187" s="93">
        <v>-31.7093525774287</v>
      </c>
      <c r="AE187" s="113">
        <v>81.908512986096966</v>
      </c>
      <c r="AF187" s="113">
        <v>-81.908512986096966</v>
      </c>
      <c r="AH187" s="89">
        <v>4.559270516717325E-3</v>
      </c>
      <c r="AI187" s="140">
        <v>-0.73996233158584235</v>
      </c>
      <c r="AJ187" s="111">
        <v>41.946579275305673</v>
      </c>
      <c r="AK187" s="111">
        <v>-41.946579275305673</v>
      </c>
      <c r="AL187" s="112"/>
      <c r="AM187" s="145">
        <v>2.1274259810171413E-2</v>
      </c>
      <c r="AN187" s="93">
        <v>-229.4247313713106</v>
      </c>
      <c r="AO187" s="113">
        <v>91.956116542907878</v>
      </c>
      <c r="AP187" s="113">
        <v>-91.956116542907878</v>
      </c>
    </row>
    <row r="188" spans="1:42">
      <c r="A188" s="48">
        <v>5035</v>
      </c>
      <c r="B188" s="110">
        <v>1.3171225937183385E-2</v>
      </c>
      <c r="C188" s="90">
        <v>2.1500920810313073E-2</v>
      </c>
      <c r="D188" s="91">
        <v>2</v>
      </c>
      <c r="E188" s="54">
        <v>0.37529690002422667</v>
      </c>
      <c r="F188" s="92">
        <f t="shared" si="16"/>
        <v>1.6247030999757732</v>
      </c>
      <c r="G188" s="93">
        <f t="shared" si="17"/>
        <v>-30.084649477452928</v>
      </c>
      <c r="H188" s="94">
        <v>185</v>
      </c>
      <c r="I188" s="95">
        <f t="shared" si="18"/>
        <v>2.6396601630708876</v>
      </c>
      <c r="J188" s="95">
        <f t="shared" si="19"/>
        <v>1704.3903562235034</v>
      </c>
      <c r="K188" s="96">
        <f t="shared" si="20"/>
        <v>41.284262815551202</v>
      </c>
      <c r="L188" s="97">
        <f t="shared" si="21"/>
        <v>40.985542833967941</v>
      </c>
      <c r="M188" s="98">
        <f t="shared" si="22"/>
        <v>81.971085667935881</v>
      </c>
      <c r="N188" s="98">
        <f t="shared" si="23"/>
        <v>-81.971085667935881</v>
      </c>
      <c r="X188" s="110">
        <v>4.559270516717325E-3</v>
      </c>
      <c r="Y188" s="140">
        <v>59.53451874269318</v>
      </c>
      <c r="Z188" s="111">
        <v>42.957725346732417</v>
      </c>
      <c r="AA188" s="111">
        <v>-42.957725346732417</v>
      </c>
      <c r="AB188" s="112"/>
      <c r="AC188" s="145">
        <v>2.1500920810313073E-2</v>
      </c>
      <c r="AD188" s="93">
        <v>-30.084649477452928</v>
      </c>
      <c r="AE188" s="113">
        <v>81.971085667935881</v>
      </c>
      <c r="AF188" s="113">
        <v>-81.971085667935881</v>
      </c>
      <c r="AH188" s="110">
        <v>4.559270516717325E-3</v>
      </c>
      <c r="AI188" s="140">
        <v>0.91085745075750002</v>
      </c>
      <c r="AJ188" s="111">
        <v>42.075588831274018</v>
      </c>
      <c r="AK188" s="111">
        <v>-42.075588831274018</v>
      </c>
      <c r="AL188" s="112"/>
      <c r="AM188" s="145">
        <v>2.1500920810313073E-2</v>
      </c>
      <c r="AN188" s="93">
        <v>-228.32003661708347</v>
      </c>
      <c r="AO188" s="113">
        <v>91.981933451420829</v>
      </c>
      <c r="AP188" s="113">
        <v>-91.981933451420829</v>
      </c>
    </row>
    <row r="189" spans="1:42">
      <c r="A189" s="48">
        <v>5036</v>
      </c>
      <c r="B189" s="110">
        <v>0.27507598784194531</v>
      </c>
      <c r="C189" s="90">
        <v>2.1500920810313073E-2</v>
      </c>
      <c r="D189" s="91">
        <v>27</v>
      </c>
      <c r="E189" s="54">
        <v>9.7094428510727244</v>
      </c>
      <c r="F189" s="92">
        <f t="shared" si="16"/>
        <v>17.290557148927277</v>
      </c>
      <c r="G189" s="93">
        <f t="shared" si="17"/>
        <v>-12.79409232852565</v>
      </c>
      <c r="H189" s="94">
        <v>186</v>
      </c>
      <c r="I189" s="95">
        <f t="shared" si="18"/>
        <v>298.96336652032016</v>
      </c>
      <c r="J189" s="95">
        <f t="shared" si="19"/>
        <v>2003.3537227438237</v>
      </c>
      <c r="K189" s="96">
        <f t="shared" si="20"/>
        <v>44.758839604527545</v>
      </c>
      <c r="L189" s="97">
        <f t="shared" si="21"/>
        <v>44.377927296405751</v>
      </c>
      <c r="M189" s="98">
        <f t="shared" si="22"/>
        <v>88.755854592811502</v>
      </c>
      <c r="N189" s="98">
        <f t="shared" si="23"/>
        <v>-88.755854592811502</v>
      </c>
      <c r="X189" s="89">
        <v>4.559270516717325E-3</v>
      </c>
      <c r="Y189" s="140">
        <v>59.774695069273221</v>
      </c>
      <c r="Z189" s="111">
        <v>42.960389864757289</v>
      </c>
      <c r="AA189" s="111">
        <v>-42.960389864757289</v>
      </c>
      <c r="AB189" s="112"/>
      <c r="AC189" s="145">
        <v>2.1500920810313073E-2</v>
      </c>
      <c r="AD189" s="93">
        <v>-12.79409232852565</v>
      </c>
      <c r="AE189" s="113">
        <v>88.755854592811502</v>
      </c>
      <c r="AF189" s="113">
        <v>-88.755854592811502</v>
      </c>
      <c r="AH189" s="89">
        <v>4.559270516717325E-3</v>
      </c>
      <c r="AI189" s="140">
        <v>0.51255339181266812</v>
      </c>
      <c r="AJ189" s="111">
        <v>42.083086720534915</v>
      </c>
      <c r="AK189" s="111">
        <v>-42.083086720534915</v>
      </c>
      <c r="AL189" s="112"/>
      <c r="AM189" s="145">
        <v>2.1500920810313073E-2</v>
      </c>
      <c r="AN189" s="93">
        <v>-212.86353754592736</v>
      </c>
      <c r="AO189" s="113">
        <v>96.896121918804866</v>
      </c>
      <c r="AP189" s="113">
        <v>-96.896121918804866</v>
      </c>
    </row>
    <row r="190" spans="1:42">
      <c r="A190" s="48">
        <v>5033</v>
      </c>
      <c r="B190" s="89">
        <v>0.64437689969604872</v>
      </c>
      <c r="C190" s="90">
        <v>2.1500920810313073E-2</v>
      </c>
      <c r="D190" s="91">
        <v>38</v>
      </c>
      <c r="E190" s="54">
        <v>24.150668842724521</v>
      </c>
      <c r="F190" s="92">
        <f t="shared" si="16"/>
        <v>13.849331157275479</v>
      </c>
      <c r="G190" s="93">
        <f t="shared" si="17"/>
        <v>1.0552388287498289</v>
      </c>
      <c r="H190" s="94">
        <v>187</v>
      </c>
      <c r="I190" s="95">
        <f t="shared" si="18"/>
        <v>191.80397350388137</v>
      </c>
      <c r="J190" s="95">
        <f t="shared" si="19"/>
        <v>2195.1576962477052</v>
      </c>
      <c r="K190" s="96">
        <f t="shared" si="20"/>
        <v>46.852510031456212</v>
      </c>
      <c r="L190" s="97">
        <f t="shared" si="21"/>
        <v>46.41542523987836</v>
      </c>
      <c r="M190" s="98">
        <f t="shared" si="22"/>
        <v>92.83085047975672</v>
      </c>
      <c r="N190" s="98">
        <f t="shared" si="23"/>
        <v>-92.83085047975672</v>
      </c>
      <c r="X190" s="89">
        <v>4.559270516717325E-3</v>
      </c>
      <c r="Y190" s="140">
        <v>59.197254516136574</v>
      </c>
      <c r="Z190" s="111">
        <v>42.975788423870476</v>
      </c>
      <c r="AA190" s="111">
        <v>-42.975788423870476</v>
      </c>
      <c r="AB190" s="112"/>
      <c r="AC190" s="145">
        <v>2.1500920810313073E-2</v>
      </c>
      <c r="AD190" s="93">
        <v>1.0552388287498289</v>
      </c>
      <c r="AE190" s="113">
        <v>92.83085047975672</v>
      </c>
      <c r="AF190" s="113">
        <v>-92.83085047975672</v>
      </c>
      <c r="AH190" s="89">
        <v>4.559270516717325E-3</v>
      </c>
      <c r="AI190" s="140">
        <v>-0.66711508558308674</v>
      </c>
      <c r="AJ190" s="111">
        <v>42.148799158756731</v>
      </c>
      <c r="AK190" s="111">
        <v>-42.148799158756731</v>
      </c>
      <c r="AL190" s="112"/>
      <c r="AM190" s="145">
        <v>2.1500920810313073E-2</v>
      </c>
      <c r="AN190" s="93">
        <v>-198.48759239725868</v>
      </c>
      <c r="AO190" s="113">
        <v>100.94287757940907</v>
      </c>
      <c r="AP190" s="113">
        <v>-100.94287757940907</v>
      </c>
    </row>
    <row r="191" spans="1:42">
      <c r="A191" s="48">
        <v>5034</v>
      </c>
      <c r="B191" s="110">
        <v>0.82573454913880451</v>
      </c>
      <c r="C191" s="90">
        <v>2.1500920810313073E-2</v>
      </c>
      <c r="D191" s="91">
        <v>39</v>
      </c>
      <c r="E191" s="54">
        <v>31.493291969100369</v>
      </c>
      <c r="F191" s="92">
        <f t="shared" si="16"/>
        <v>7.506708030899631</v>
      </c>
      <c r="G191" s="93">
        <f t="shared" si="17"/>
        <v>8.5619468596494599</v>
      </c>
      <c r="H191" s="94">
        <v>188</v>
      </c>
      <c r="I191" s="95">
        <f t="shared" si="18"/>
        <v>56.350665461173016</v>
      </c>
      <c r="J191" s="95">
        <f t="shared" si="19"/>
        <v>2251.5083617088781</v>
      </c>
      <c r="K191" s="96">
        <f t="shared" si="20"/>
        <v>47.450061767176635</v>
      </c>
      <c r="L191" s="97">
        <f t="shared" si="21"/>
        <v>46.995984295057362</v>
      </c>
      <c r="M191" s="98">
        <f t="shared" si="22"/>
        <v>93.991968590114723</v>
      </c>
      <c r="N191" s="98">
        <f t="shared" si="23"/>
        <v>-93.991968590114723</v>
      </c>
      <c r="X191" s="89">
        <v>4.559270516717325E-3</v>
      </c>
      <c r="Y191" s="140">
        <v>58.885086038266003</v>
      </c>
      <c r="Z191" s="111">
        <v>42.980287687856261</v>
      </c>
      <c r="AA191" s="111">
        <v>-42.980287687856261</v>
      </c>
      <c r="AB191" s="112"/>
      <c r="AC191" s="145">
        <v>2.1500920810313073E-2</v>
      </c>
      <c r="AD191" s="93">
        <v>8.5619468596494599</v>
      </c>
      <c r="AE191" s="113">
        <v>93.991968590114723</v>
      </c>
      <c r="AF191" s="113">
        <v>-93.991968590114723</v>
      </c>
      <c r="AH191" s="89">
        <v>4.559270516717325E-3</v>
      </c>
      <c r="AI191" s="140">
        <v>-1.4384692163460835</v>
      </c>
      <c r="AJ191" s="111">
        <v>42.17686296124031</v>
      </c>
      <c r="AK191" s="111">
        <v>-42.17686296124031</v>
      </c>
      <c r="AL191" s="112"/>
      <c r="AM191" s="145">
        <v>2.1500920810313073E-2</v>
      </c>
      <c r="AN191" s="93">
        <v>-188.59225525753649</v>
      </c>
      <c r="AO191" s="113">
        <v>102.80092171889846</v>
      </c>
      <c r="AP191" s="113">
        <v>-102.80092171889846</v>
      </c>
    </row>
    <row r="192" spans="1:42">
      <c r="A192" s="48">
        <v>4554</v>
      </c>
      <c r="B192" s="89">
        <v>8.1053698074974676E-3</v>
      </c>
      <c r="C192" s="90">
        <v>2.1554044482221278E-2</v>
      </c>
      <c r="D192" s="91">
        <v>0</v>
      </c>
      <c r="E192" s="54">
        <v>0.22355186318759904</v>
      </c>
      <c r="F192" s="92">
        <f t="shared" si="16"/>
        <v>-0.22355186318759904</v>
      </c>
      <c r="G192" s="93">
        <f t="shared" si="17"/>
        <v>8.3383949964618616</v>
      </c>
      <c r="H192" s="94">
        <v>189</v>
      </c>
      <c r="I192" s="95">
        <f t="shared" si="18"/>
        <v>4.9975435534646999E-2</v>
      </c>
      <c r="J192" s="95">
        <f t="shared" si="19"/>
        <v>2251.5583371444127</v>
      </c>
      <c r="K192" s="96">
        <f t="shared" si="20"/>
        <v>47.450588375113043</v>
      </c>
      <c r="L192" s="97">
        <f t="shared" si="21"/>
        <v>46.996495735872315</v>
      </c>
      <c r="M192" s="98">
        <f t="shared" si="22"/>
        <v>93.992991471744631</v>
      </c>
      <c r="N192" s="98">
        <f t="shared" si="23"/>
        <v>-93.992991471744631</v>
      </c>
      <c r="X192" s="89">
        <v>4.559270516717325E-3</v>
      </c>
      <c r="Y192" s="140">
        <v>59.539655883955326</v>
      </c>
      <c r="Z192" s="111">
        <v>43.000064249476559</v>
      </c>
      <c r="AA192" s="111">
        <v>-43.000064249476559</v>
      </c>
      <c r="AB192" s="112"/>
      <c r="AC192" s="145">
        <v>2.1554044482221278E-2</v>
      </c>
      <c r="AD192" s="93">
        <v>8.3383949964618616</v>
      </c>
      <c r="AE192" s="113">
        <v>93.992991471744631</v>
      </c>
      <c r="AF192" s="113">
        <v>-93.992991471744631</v>
      </c>
      <c r="AH192" s="89">
        <v>4.559270516717325E-3</v>
      </c>
      <c r="AI192" s="140">
        <v>-1.2679630427035926</v>
      </c>
      <c r="AJ192" s="111">
        <v>42.178233735109522</v>
      </c>
      <c r="AK192" s="111">
        <v>-42.178233735109522</v>
      </c>
      <c r="AL192" s="112"/>
      <c r="AM192" s="145">
        <v>2.1554044482221278E-2</v>
      </c>
      <c r="AN192" s="93">
        <v>-189.18829941424329</v>
      </c>
      <c r="AO192" s="113">
        <v>102.80759769770168</v>
      </c>
      <c r="AP192" s="113">
        <v>-102.80759769770168</v>
      </c>
    </row>
    <row r="193" spans="1:42">
      <c r="A193" s="48">
        <v>4610</v>
      </c>
      <c r="B193" s="110">
        <v>6.0790273556231003E-3</v>
      </c>
      <c r="C193" s="90">
        <v>2.1571752372857349E-2</v>
      </c>
      <c r="D193" s="91">
        <v>0</v>
      </c>
      <c r="E193" s="54">
        <v>0.16536986013703078</v>
      </c>
      <c r="F193" s="92">
        <f t="shared" si="16"/>
        <v>-0.16536986013703078</v>
      </c>
      <c r="G193" s="93">
        <f t="shared" si="17"/>
        <v>8.1730251363248314</v>
      </c>
      <c r="H193" s="94">
        <v>190</v>
      </c>
      <c r="I193" s="95">
        <f t="shared" si="18"/>
        <v>2.7347190641741122E-2</v>
      </c>
      <c r="J193" s="95">
        <f t="shared" si="19"/>
        <v>2251.5856843350543</v>
      </c>
      <c r="K193" s="96">
        <f t="shared" si="20"/>
        <v>47.450876539164739</v>
      </c>
      <c r="L193" s="97">
        <f t="shared" si="21"/>
        <v>46.996775600210832</v>
      </c>
      <c r="M193" s="98">
        <f t="shared" si="22"/>
        <v>93.993551200421663</v>
      </c>
      <c r="N193" s="98">
        <f t="shared" si="23"/>
        <v>-93.993551200421663</v>
      </c>
      <c r="X193" s="89">
        <v>4.559270516717325E-3</v>
      </c>
      <c r="Y193" s="140">
        <v>59.357805501405537</v>
      </c>
      <c r="Z193" s="111">
        <v>43.001590261440555</v>
      </c>
      <c r="AA193" s="111">
        <v>-43.001590261440555</v>
      </c>
      <c r="AB193" s="112"/>
      <c r="AC193" s="145">
        <v>2.1571752372857349E-2</v>
      </c>
      <c r="AD193" s="93">
        <v>8.1730251363248314</v>
      </c>
      <c r="AE193" s="113">
        <v>93.993551200421663</v>
      </c>
      <c r="AF193" s="113">
        <v>-93.993551200421663</v>
      </c>
      <c r="AH193" s="89">
        <v>4.559270516717325E-3</v>
      </c>
      <c r="AI193" s="140">
        <v>-1.7786591294509499</v>
      </c>
      <c r="AJ193" s="111">
        <v>42.190529045720204</v>
      </c>
      <c r="AK193" s="111">
        <v>-42.190529045720204</v>
      </c>
      <c r="AL193" s="112"/>
      <c r="AM193" s="145">
        <v>2.1571752372857349E-2</v>
      </c>
      <c r="AN193" s="93">
        <v>-189.6615434772591</v>
      </c>
      <c r="AO193" s="113">
        <v>102.81180596955647</v>
      </c>
      <c r="AP193" s="113">
        <v>-102.81180596955647</v>
      </c>
    </row>
    <row r="194" spans="1:42">
      <c r="A194" s="48">
        <v>4611</v>
      </c>
      <c r="B194" s="89">
        <v>0.14437689969604864</v>
      </c>
      <c r="C194" s="90">
        <v>2.1571752372857349E-2</v>
      </c>
      <c r="D194" s="91">
        <v>9</v>
      </c>
      <c r="E194" s="54">
        <v>4.9096102696113295</v>
      </c>
      <c r="F194" s="92">
        <f t="shared" si="16"/>
        <v>4.0903897303886705</v>
      </c>
      <c r="G194" s="93">
        <f t="shared" si="17"/>
        <v>12.263414866713502</v>
      </c>
      <c r="H194" s="94">
        <v>191</v>
      </c>
      <c r="I194" s="95">
        <f t="shared" si="18"/>
        <v>16.731288146469101</v>
      </c>
      <c r="J194" s="95">
        <f t="shared" si="19"/>
        <v>2268.3169724815234</v>
      </c>
      <c r="K194" s="96">
        <f t="shared" si="20"/>
        <v>47.626851381143425</v>
      </c>
      <c r="L194" s="97">
        <f t="shared" si="21"/>
        <v>47.167663003359863</v>
      </c>
      <c r="M194" s="98">
        <f t="shared" si="22"/>
        <v>94.335326006719725</v>
      </c>
      <c r="N194" s="98">
        <f t="shared" si="23"/>
        <v>-94.335326006719725</v>
      </c>
      <c r="X194" s="89">
        <v>4.559270516717325E-3</v>
      </c>
      <c r="Y194" s="140">
        <v>59.267524496356103</v>
      </c>
      <c r="Z194" s="111">
        <v>43.001966369390161</v>
      </c>
      <c r="AA194" s="111">
        <v>-43.001966369390161</v>
      </c>
      <c r="AB194" s="112"/>
      <c r="AC194" s="145">
        <v>2.1571752372857349E-2</v>
      </c>
      <c r="AD194" s="93">
        <v>12.263414866713502</v>
      </c>
      <c r="AE194" s="113">
        <v>94.335326006719725</v>
      </c>
      <c r="AF194" s="113">
        <v>-94.335326006719725</v>
      </c>
      <c r="AH194" s="89">
        <v>4.559270516717325E-3</v>
      </c>
      <c r="AI194" s="140">
        <v>-2.0691897992281771</v>
      </c>
      <c r="AJ194" s="111">
        <v>42.194507493819259</v>
      </c>
      <c r="AK194" s="111">
        <v>-42.194507493819259</v>
      </c>
      <c r="AL194" s="112"/>
      <c r="AM194" s="145">
        <v>2.1571752372857349E-2</v>
      </c>
      <c r="AN194" s="93">
        <v>-187.46026439856936</v>
      </c>
      <c r="AO194" s="113">
        <v>102.90281157465671</v>
      </c>
      <c r="AP194" s="113">
        <v>-102.90281157465671</v>
      </c>
    </row>
    <row r="195" spans="1:42">
      <c r="A195" s="48">
        <v>5031</v>
      </c>
      <c r="B195" s="89">
        <v>7.5987841945288756E-3</v>
      </c>
      <c r="C195" s="90">
        <v>2.1777163904235727E-2</v>
      </c>
      <c r="D195" s="91">
        <v>1</v>
      </c>
      <c r="E195" s="54">
        <v>0.2103342585544283</v>
      </c>
      <c r="F195" s="92">
        <f t="shared" si="16"/>
        <v>0.78966574144557167</v>
      </c>
      <c r="G195" s="93">
        <f t="shared" si="17"/>
        <v>13.053080608159073</v>
      </c>
      <c r="H195" s="94">
        <v>192</v>
      </c>
      <c r="I195" s="95">
        <f t="shared" si="18"/>
        <v>0.6235719832127844</v>
      </c>
      <c r="J195" s="95">
        <f t="shared" si="19"/>
        <v>2268.9405444647364</v>
      </c>
      <c r="K195" s="96">
        <f t="shared" si="20"/>
        <v>47.633397364294062</v>
      </c>
      <c r="L195" s="97">
        <f t="shared" si="21"/>
        <v>47.174019008923096</v>
      </c>
      <c r="M195" s="98">
        <f t="shared" si="22"/>
        <v>94.348038017846193</v>
      </c>
      <c r="N195" s="98">
        <f t="shared" si="23"/>
        <v>-94.348038017846193</v>
      </c>
      <c r="X195" s="89">
        <v>4.559270516717325E-3</v>
      </c>
      <c r="Y195" s="140">
        <v>59.162146948731539</v>
      </c>
      <c r="Z195" s="111">
        <v>43.002478772030855</v>
      </c>
      <c r="AA195" s="111">
        <v>-43.002478772030855</v>
      </c>
      <c r="AB195" s="112"/>
      <c r="AC195" s="145">
        <v>2.1777163904235727E-2</v>
      </c>
      <c r="AD195" s="93">
        <v>13.053080608159073</v>
      </c>
      <c r="AE195" s="113">
        <v>94.348038017846193</v>
      </c>
      <c r="AF195" s="113">
        <v>-94.348038017846193</v>
      </c>
      <c r="AH195" s="89">
        <v>4.559270516717325E-3</v>
      </c>
      <c r="AI195" s="140">
        <v>-2.3982856756723154</v>
      </c>
      <c r="AJ195" s="111">
        <v>42.199611689689434</v>
      </c>
      <c r="AK195" s="111">
        <v>-42.199611689689434</v>
      </c>
      <c r="AL195" s="112"/>
      <c r="AM195" s="145">
        <v>2.1777163904235727E-2</v>
      </c>
      <c r="AN195" s="93">
        <v>-187.02845869746568</v>
      </c>
      <c r="AO195" s="113">
        <v>102.90631167792604</v>
      </c>
      <c r="AP195" s="113">
        <v>-102.90631167792604</v>
      </c>
    </row>
    <row r="196" spans="1:42">
      <c r="A196" s="48">
        <v>5030</v>
      </c>
      <c r="B196" s="89">
        <v>1.1651469098277611E-2</v>
      </c>
      <c r="C196" s="90">
        <v>2.1777163904235727E-2</v>
      </c>
      <c r="D196" s="91">
        <v>2</v>
      </c>
      <c r="E196" s="54">
        <v>0.33237338989730331</v>
      </c>
      <c r="F196" s="92">
        <f t="shared" si="16"/>
        <v>1.6676266101026966</v>
      </c>
      <c r="G196" s="93">
        <f t="shared" si="17"/>
        <v>14.720707218261769</v>
      </c>
      <c r="H196" s="94">
        <v>193</v>
      </c>
      <c r="I196" s="95">
        <f t="shared" si="18"/>
        <v>2.7809785107226115</v>
      </c>
      <c r="J196" s="95">
        <f t="shared" si="19"/>
        <v>2271.7215229754588</v>
      </c>
      <c r="K196" s="96">
        <f t="shared" si="20"/>
        <v>47.662579902639123</v>
      </c>
      <c r="L196" s="97">
        <f t="shared" si="21"/>
        <v>47.202353970717368</v>
      </c>
      <c r="M196" s="98">
        <f t="shared" si="22"/>
        <v>94.404707941434737</v>
      </c>
      <c r="N196" s="98">
        <f t="shared" si="23"/>
        <v>-94.404707941434737</v>
      </c>
      <c r="X196" s="89">
        <v>4.559270516717325E-3</v>
      </c>
      <c r="Y196" s="140">
        <v>59.711150803285157</v>
      </c>
      <c r="Z196" s="111">
        <v>43.016384445081989</v>
      </c>
      <c r="AA196" s="111">
        <v>-43.016384445081989</v>
      </c>
      <c r="AB196" s="112"/>
      <c r="AC196" s="145">
        <v>2.1777163904235727E-2</v>
      </c>
      <c r="AD196" s="93">
        <v>14.720707218261769</v>
      </c>
      <c r="AE196" s="113">
        <v>94.404707941434737</v>
      </c>
      <c r="AF196" s="113">
        <v>-94.404707941434737</v>
      </c>
      <c r="AH196" s="89">
        <v>4.559270516717325E-3</v>
      </c>
      <c r="AI196" s="140">
        <v>-2.3962433808175509</v>
      </c>
      <c r="AJ196" s="111">
        <v>42.199611886248363</v>
      </c>
      <c r="AK196" s="111">
        <v>-42.199611886248363</v>
      </c>
      <c r="AL196" s="112"/>
      <c r="AM196" s="145">
        <v>2.1777163904235727E-2</v>
      </c>
      <c r="AN196" s="93">
        <v>-185.84254869144735</v>
      </c>
      <c r="AO196" s="113">
        <v>102.93270778967248</v>
      </c>
      <c r="AP196" s="113">
        <v>-102.93270778967248</v>
      </c>
    </row>
    <row r="197" spans="1:42">
      <c r="A197" s="48">
        <v>5032</v>
      </c>
      <c r="B197" s="89">
        <v>0.2016210739614995</v>
      </c>
      <c r="C197" s="90">
        <v>2.1777163904235727E-2</v>
      </c>
      <c r="D197" s="91">
        <v>5</v>
      </c>
      <c r="E197" s="54">
        <v>7.0310455110635743</v>
      </c>
      <c r="F197" s="92">
        <f t="shared" ref="F197:F260" si="24">D197-E197</f>
        <v>-2.0310455110635743</v>
      </c>
      <c r="G197" s="93">
        <f t="shared" ref="G197:G260" si="25">G196+F197</f>
        <v>12.689661707198194</v>
      </c>
      <c r="H197" s="94">
        <v>194</v>
      </c>
      <c r="I197" s="95">
        <f t="shared" ref="I197:I260" si="26">F197^2</f>
        <v>4.1251458680114963</v>
      </c>
      <c r="J197" s="95">
        <f t="shared" ref="J197:J260" si="27">J196+I197</f>
        <v>2275.8466688434705</v>
      </c>
      <c r="K197" s="96">
        <f t="shared" ref="K197:K260" si="28">SQRT(J197)</f>
        <v>47.705834746322914</v>
      </c>
      <c r="L197" s="97">
        <f t="shared" ref="L197:L260" si="29">K197*SQRT(1-J197/$J$1432)</f>
        <v>47.244350596065573</v>
      </c>
      <c r="M197" s="98">
        <f t="shared" ref="M197:M260" si="30">2*L197</f>
        <v>94.488701192131145</v>
      </c>
      <c r="N197" s="98">
        <f t="shared" ref="N197:N260" si="31">-2*L197</f>
        <v>-94.488701192131145</v>
      </c>
      <c r="X197" s="89">
        <v>5.0658561296859179E-3</v>
      </c>
      <c r="Y197" s="140">
        <v>59.663718124422239</v>
      </c>
      <c r="Z197" s="111">
        <v>43.016488227714554</v>
      </c>
      <c r="AA197" s="111">
        <v>-43.016488227714554</v>
      </c>
      <c r="AB197" s="112"/>
      <c r="AC197" s="145">
        <v>2.1777163904235727E-2</v>
      </c>
      <c r="AD197" s="93">
        <v>12.689661707198194</v>
      </c>
      <c r="AE197" s="113">
        <v>94.488701192131145</v>
      </c>
      <c r="AF197" s="113">
        <v>-94.488701192131145</v>
      </c>
      <c r="AH197" s="89">
        <v>5.0658561296859179E-3</v>
      </c>
      <c r="AI197" s="140">
        <v>-3.0046046033783069</v>
      </c>
      <c r="AJ197" s="111">
        <v>42.217049545469465</v>
      </c>
      <c r="AK197" s="111">
        <v>-42.217049545469465</v>
      </c>
      <c r="AL197" s="112"/>
      <c r="AM197" s="145">
        <v>2.1777163904235727E-2</v>
      </c>
      <c r="AN197" s="93">
        <v>-189.80298246238249</v>
      </c>
      <c r="AO197" s="113">
        <v>103.22660672741195</v>
      </c>
      <c r="AP197" s="113">
        <v>-103.22660672741195</v>
      </c>
    </row>
    <row r="198" spans="1:42">
      <c r="A198" s="48">
        <v>5100</v>
      </c>
      <c r="B198" s="110">
        <v>5.5724417426545096E-2</v>
      </c>
      <c r="C198" s="90">
        <v>2.1801954951126221E-2</v>
      </c>
      <c r="D198" s="91">
        <v>1</v>
      </c>
      <c r="E198" s="54">
        <v>1.78668752009732</v>
      </c>
      <c r="F198" s="92">
        <f t="shared" si="24"/>
        <v>-0.78668752009732001</v>
      </c>
      <c r="G198" s="93">
        <f t="shared" si="25"/>
        <v>11.902974187100874</v>
      </c>
      <c r="H198" s="94">
        <v>195</v>
      </c>
      <c r="I198" s="95">
        <f t="shared" si="26"/>
        <v>0.61887725427687124</v>
      </c>
      <c r="J198" s="95">
        <f t="shared" si="27"/>
        <v>2276.4655460977474</v>
      </c>
      <c r="K198" s="96">
        <f t="shared" si="28"/>
        <v>47.712320694949931</v>
      </c>
      <c r="L198" s="97">
        <f t="shared" si="29"/>
        <v>47.250647679752078</v>
      </c>
      <c r="M198" s="98">
        <f t="shared" si="30"/>
        <v>94.501295359504155</v>
      </c>
      <c r="N198" s="98">
        <f t="shared" si="31"/>
        <v>-94.501295359504155</v>
      </c>
      <c r="X198" s="89">
        <v>5.0658561296859179E-3</v>
      </c>
      <c r="Y198" s="140">
        <v>60.787865790153845</v>
      </c>
      <c r="Z198" s="111">
        <v>43.074741044462328</v>
      </c>
      <c r="AA198" s="111">
        <v>-43.074741044462328</v>
      </c>
      <c r="AB198" s="112"/>
      <c r="AC198" s="145">
        <v>2.1801954951126221E-2</v>
      </c>
      <c r="AD198" s="93">
        <v>11.902974187100874</v>
      </c>
      <c r="AE198" s="113">
        <v>94.501295359504155</v>
      </c>
      <c r="AF198" s="113">
        <v>-94.501295359504155</v>
      </c>
      <c r="AH198" s="89">
        <v>5.0658561296859179E-3</v>
      </c>
      <c r="AI198" s="140">
        <v>-2.5657150004369926</v>
      </c>
      <c r="AJ198" s="111">
        <v>42.226122271571015</v>
      </c>
      <c r="AK198" s="111">
        <v>-42.226122271571015</v>
      </c>
      <c r="AL198" s="112"/>
      <c r="AM198" s="145">
        <v>2.1801954951126221E-2</v>
      </c>
      <c r="AN198" s="93">
        <v>-191.87662096336607</v>
      </c>
      <c r="AO198" s="113">
        <v>103.30702112347356</v>
      </c>
      <c r="AP198" s="113">
        <v>-103.30702112347356</v>
      </c>
    </row>
    <row r="199" spans="1:42">
      <c r="A199" s="48">
        <v>5101</v>
      </c>
      <c r="B199" s="89">
        <v>0.110435663627153</v>
      </c>
      <c r="C199" s="90">
        <v>2.1801954951126221E-2</v>
      </c>
      <c r="D199" s="91">
        <v>2</v>
      </c>
      <c r="E199" s="54">
        <v>3.7157206025479415</v>
      </c>
      <c r="F199" s="92">
        <f t="shared" si="24"/>
        <v>-1.7157206025479415</v>
      </c>
      <c r="G199" s="93">
        <f t="shared" si="25"/>
        <v>10.187253584552932</v>
      </c>
      <c r="H199" s="94">
        <v>196</v>
      </c>
      <c r="I199" s="95">
        <f t="shared" si="26"/>
        <v>2.9436971860074714</v>
      </c>
      <c r="J199" s="95">
        <f t="shared" si="27"/>
        <v>2279.4092432837547</v>
      </c>
      <c r="K199" s="96">
        <f t="shared" si="28"/>
        <v>47.743159125509855</v>
      </c>
      <c r="L199" s="97">
        <f t="shared" si="29"/>
        <v>47.280587414743621</v>
      </c>
      <c r="M199" s="98">
        <f t="shared" si="30"/>
        <v>94.561174829487243</v>
      </c>
      <c r="N199" s="98">
        <f t="shared" si="31"/>
        <v>-94.561174829487243</v>
      </c>
      <c r="X199" s="89">
        <v>5.0658561296859179E-3</v>
      </c>
      <c r="Y199" s="140">
        <v>59.987971280631655</v>
      </c>
      <c r="Z199" s="111">
        <v>43.104204678968181</v>
      </c>
      <c r="AA199" s="111">
        <v>-43.104204678968181</v>
      </c>
      <c r="AB199" s="112"/>
      <c r="AC199" s="145">
        <v>2.1801954951126221E-2</v>
      </c>
      <c r="AD199" s="93">
        <v>10.187253584552932</v>
      </c>
      <c r="AE199" s="113">
        <v>94.561174829487243</v>
      </c>
      <c r="AF199" s="113">
        <v>-94.561174829487243</v>
      </c>
      <c r="AH199" s="89">
        <v>5.0658561296859179E-3</v>
      </c>
      <c r="AI199" s="140">
        <v>-4.0211635954312817</v>
      </c>
      <c r="AJ199" s="111">
        <v>42.325767332558598</v>
      </c>
      <c r="AK199" s="111">
        <v>-42.325767332558598</v>
      </c>
      <c r="AL199" s="112"/>
      <c r="AM199" s="145">
        <v>2.1801954951126221E-2</v>
      </c>
      <c r="AN199" s="93">
        <v>-195.34138932588766</v>
      </c>
      <c r="AO199" s="113">
        <v>103.5311664422982</v>
      </c>
      <c r="AP199" s="113">
        <v>-103.5311664422982</v>
      </c>
    </row>
    <row r="200" spans="1:42">
      <c r="A200" s="48">
        <v>5102</v>
      </c>
      <c r="B200" s="89">
        <v>0.15501519756838908</v>
      </c>
      <c r="C200" s="90">
        <v>2.1801954951126221E-2</v>
      </c>
      <c r="D200" s="91">
        <v>3</v>
      </c>
      <c r="E200" s="54">
        <v>5.3417558424509153</v>
      </c>
      <c r="F200" s="92">
        <f t="shared" si="24"/>
        <v>-2.3417558424509153</v>
      </c>
      <c r="G200" s="93">
        <f t="shared" si="25"/>
        <v>7.8454977421020171</v>
      </c>
      <c r="H200" s="94">
        <v>197</v>
      </c>
      <c r="I200" s="95">
        <f t="shared" si="26"/>
        <v>5.4838204256529961</v>
      </c>
      <c r="J200" s="95">
        <f t="shared" si="27"/>
        <v>2284.8930637094077</v>
      </c>
      <c r="K200" s="96">
        <f t="shared" si="28"/>
        <v>47.800555056499164</v>
      </c>
      <c r="L200" s="97">
        <f t="shared" si="29"/>
        <v>47.33630759059119</v>
      </c>
      <c r="M200" s="98">
        <f t="shared" si="30"/>
        <v>94.67261518118238</v>
      </c>
      <c r="N200" s="98">
        <f t="shared" si="31"/>
        <v>-94.67261518118238</v>
      </c>
      <c r="X200" s="89">
        <v>5.0658561296859179E-3</v>
      </c>
      <c r="Y200" s="140">
        <v>59.357248671410055</v>
      </c>
      <c r="Z200" s="111">
        <v>43.12251319581339</v>
      </c>
      <c r="AA200" s="111">
        <v>-43.12251319581339</v>
      </c>
      <c r="AB200" s="112"/>
      <c r="AC200" s="145">
        <v>2.1801954951126221E-2</v>
      </c>
      <c r="AD200" s="93">
        <v>7.8454977421020171</v>
      </c>
      <c r="AE200" s="113">
        <v>94.67261518118238</v>
      </c>
      <c r="AF200" s="113">
        <v>-94.67261518118238</v>
      </c>
      <c r="AH200" s="89">
        <v>5.0658561296859179E-3</v>
      </c>
      <c r="AI200" s="140">
        <v>-5.3009502653975842</v>
      </c>
      <c r="AJ200" s="111">
        <v>42.402648687414839</v>
      </c>
      <c r="AK200" s="111">
        <v>-42.402648687414839</v>
      </c>
      <c r="AL200" s="112"/>
      <c r="AM200" s="145">
        <v>2.1801954951126221E-2</v>
      </c>
      <c r="AN200" s="93">
        <v>-199.61023324847338</v>
      </c>
      <c r="AO200" s="113">
        <v>103.87042767469306</v>
      </c>
      <c r="AP200" s="113">
        <v>-103.87042767469306</v>
      </c>
    </row>
    <row r="201" spans="1:42">
      <c r="A201" s="48">
        <v>4617</v>
      </c>
      <c r="B201" s="89">
        <v>1.0131712259371835E-3</v>
      </c>
      <c r="C201" s="90">
        <v>2.1932993341833122E-2</v>
      </c>
      <c r="D201" s="91">
        <v>0</v>
      </c>
      <c r="E201" s="54">
        <v>2.4601942899275715E-2</v>
      </c>
      <c r="F201" s="92">
        <f t="shared" si="24"/>
        <v>-2.4601942899275715E-2</v>
      </c>
      <c r="G201" s="93">
        <f t="shared" si="25"/>
        <v>7.8208957992027415</v>
      </c>
      <c r="H201" s="94">
        <v>198</v>
      </c>
      <c r="I201" s="95">
        <f t="shared" si="26"/>
        <v>6.0525559441922279E-4</v>
      </c>
      <c r="J201" s="95">
        <f t="shared" si="27"/>
        <v>2284.8936689650022</v>
      </c>
      <c r="K201" s="96">
        <f t="shared" si="28"/>
        <v>47.800561387550694</v>
      </c>
      <c r="L201" s="97">
        <f t="shared" si="29"/>
        <v>47.336313736574766</v>
      </c>
      <c r="M201" s="98">
        <f t="shared" si="30"/>
        <v>94.672627473149532</v>
      </c>
      <c r="N201" s="98">
        <f t="shared" si="31"/>
        <v>-94.672627473149532</v>
      </c>
      <c r="X201" s="89">
        <v>5.0658561296859179E-3</v>
      </c>
      <c r="Y201" s="140">
        <v>60.88416751224937</v>
      </c>
      <c r="Z201" s="111">
        <v>43.229656926685891</v>
      </c>
      <c r="AA201" s="111">
        <v>-43.229656926685891</v>
      </c>
      <c r="AB201" s="112"/>
      <c r="AC201" s="145">
        <v>2.1932993341833122E-2</v>
      </c>
      <c r="AD201" s="93">
        <v>7.8208957992027415</v>
      </c>
      <c r="AE201" s="113">
        <v>94.672627473149532</v>
      </c>
      <c r="AF201" s="113">
        <v>-94.672627473149532</v>
      </c>
      <c r="AH201" s="89">
        <v>5.0658561296859179E-3</v>
      </c>
      <c r="AI201" s="140">
        <v>-4.3465599402671353</v>
      </c>
      <c r="AJ201" s="111">
        <v>42.445343821091207</v>
      </c>
      <c r="AK201" s="111">
        <v>-42.445343821091207</v>
      </c>
      <c r="AL201" s="112"/>
      <c r="AM201" s="145">
        <v>2.1932993341833122E-2</v>
      </c>
      <c r="AN201" s="93">
        <v>-199.71615030666311</v>
      </c>
      <c r="AO201" s="113">
        <v>103.87063616373128</v>
      </c>
      <c r="AP201" s="113">
        <v>-103.87063616373128</v>
      </c>
    </row>
    <row r="202" spans="1:42">
      <c r="A202" s="48">
        <v>4615</v>
      </c>
      <c r="B202" s="110">
        <v>3.5460992907801426E-3</v>
      </c>
      <c r="C202" s="90">
        <v>2.1932993341833122E-2</v>
      </c>
      <c r="D202" s="91">
        <v>0</v>
      </c>
      <c r="E202" s="54">
        <v>9.4052774145133106E-2</v>
      </c>
      <c r="F202" s="92">
        <f t="shared" si="24"/>
        <v>-9.4052774145133106E-2</v>
      </c>
      <c r="G202" s="93">
        <f t="shared" si="25"/>
        <v>7.7268430250576081</v>
      </c>
      <c r="H202" s="94">
        <v>199</v>
      </c>
      <c r="I202" s="95">
        <f t="shared" si="26"/>
        <v>8.8459243243954183E-3</v>
      </c>
      <c r="J202" s="95">
        <f t="shared" si="27"/>
        <v>2284.9025148893265</v>
      </c>
      <c r="K202" s="96">
        <f t="shared" si="28"/>
        <v>47.80065391696359</v>
      </c>
      <c r="L202" s="97">
        <f t="shared" si="29"/>
        <v>47.336403561181903</v>
      </c>
      <c r="M202" s="98">
        <f t="shared" si="30"/>
        <v>94.672807122363807</v>
      </c>
      <c r="N202" s="98">
        <f t="shared" si="31"/>
        <v>-94.672807122363807</v>
      </c>
      <c r="X202" s="89">
        <v>5.0658561296859179E-3</v>
      </c>
      <c r="Y202" s="140">
        <v>61.036867942585658</v>
      </c>
      <c r="Z202" s="111">
        <v>43.230727121283124</v>
      </c>
      <c r="AA202" s="111">
        <v>-43.230727121283124</v>
      </c>
      <c r="AB202" s="112"/>
      <c r="AC202" s="145">
        <v>2.1932993341833122E-2</v>
      </c>
      <c r="AD202" s="93">
        <v>7.7268430250576081</v>
      </c>
      <c r="AE202" s="113">
        <v>94.672807122363807</v>
      </c>
      <c r="AF202" s="113">
        <v>-94.672807122363807</v>
      </c>
      <c r="AH202" s="89">
        <v>5.0658561296859179E-3</v>
      </c>
      <c r="AI202" s="140">
        <v>-4.8821160821088379</v>
      </c>
      <c r="AJ202" s="111">
        <v>42.458779072716531</v>
      </c>
      <c r="AK202" s="111">
        <v>-42.458779072716531</v>
      </c>
      <c r="AL202" s="112"/>
      <c r="AM202" s="145">
        <v>2.1932993341833122E-2</v>
      </c>
      <c r="AN202" s="93">
        <v>-200.02002103664691</v>
      </c>
      <c r="AO202" s="113">
        <v>103.87235219353251</v>
      </c>
      <c r="AP202" s="113">
        <v>-103.87235219353251</v>
      </c>
    </row>
    <row r="203" spans="1:42">
      <c r="A203" s="48">
        <v>4618</v>
      </c>
      <c r="B203" s="89">
        <v>5.5724417426545091E-3</v>
      </c>
      <c r="C203" s="90">
        <v>2.1932993341833122E-2</v>
      </c>
      <c r="D203" s="91">
        <v>0</v>
      </c>
      <c r="E203" s="54">
        <v>0.15257973630260011</v>
      </c>
      <c r="F203" s="92">
        <f t="shared" si="24"/>
        <v>-0.15257973630260011</v>
      </c>
      <c r="G203" s="93">
        <f t="shared" si="25"/>
        <v>7.5742632887550077</v>
      </c>
      <c r="H203" s="94">
        <v>200</v>
      </c>
      <c r="I203" s="95">
        <f t="shared" si="26"/>
        <v>2.3280575930170983E-2</v>
      </c>
      <c r="J203" s="95">
        <f t="shared" si="27"/>
        <v>2284.9257954652567</v>
      </c>
      <c r="K203" s="96">
        <f t="shared" si="28"/>
        <v>47.800897433680646</v>
      </c>
      <c r="L203" s="97">
        <f t="shared" si="29"/>
        <v>47.336639959404792</v>
      </c>
      <c r="M203" s="98">
        <f t="shared" si="30"/>
        <v>94.673279918809584</v>
      </c>
      <c r="N203" s="98">
        <f t="shared" si="31"/>
        <v>-94.673279918809584</v>
      </c>
      <c r="X203" s="89">
        <v>5.0658561296859179E-3</v>
      </c>
      <c r="Y203" s="140">
        <v>60.186328789767551</v>
      </c>
      <c r="Z203" s="111">
        <v>43.263916264032382</v>
      </c>
      <c r="AA203" s="111">
        <v>-43.263916264032382</v>
      </c>
      <c r="AB203" s="112"/>
      <c r="AC203" s="145">
        <v>2.1932993341833122E-2</v>
      </c>
      <c r="AD203" s="93">
        <v>7.5742632887550077</v>
      </c>
      <c r="AE203" s="113">
        <v>94.673279918809584</v>
      </c>
      <c r="AF203" s="113">
        <v>-94.673279918809584</v>
      </c>
      <c r="AH203" s="89">
        <v>5.0658561296859179E-3</v>
      </c>
      <c r="AI203" s="140">
        <v>-6.4100243117426317</v>
      </c>
      <c r="AJ203" s="111">
        <v>42.567972442747276</v>
      </c>
      <c r="AK203" s="111">
        <v>-42.567972442747276</v>
      </c>
      <c r="AL203" s="112"/>
      <c r="AM203" s="145">
        <v>2.1932993341833122E-2</v>
      </c>
      <c r="AN203" s="93">
        <v>-200.4644793335876</v>
      </c>
      <c r="AO203" s="113">
        <v>103.87602330045934</v>
      </c>
      <c r="AP203" s="113">
        <v>-103.87602330045934</v>
      </c>
    </row>
    <row r="204" spans="1:42">
      <c r="A204" s="48">
        <v>4612</v>
      </c>
      <c r="B204" s="89">
        <v>3.0901722391084095E-2</v>
      </c>
      <c r="C204" s="90">
        <v>2.1932993341833122E-2</v>
      </c>
      <c r="D204" s="91">
        <v>5</v>
      </c>
      <c r="E204" s="54">
        <v>0.95466417384282409</v>
      </c>
      <c r="F204" s="92">
        <f t="shared" si="24"/>
        <v>4.0453358261571761</v>
      </c>
      <c r="G204" s="93">
        <f t="shared" si="25"/>
        <v>11.619599114912184</v>
      </c>
      <c r="H204" s="94">
        <v>201</v>
      </c>
      <c r="I204" s="95">
        <f t="shared" si="26"/>
        <v>16.364741946390762</v>
      </c>
      <c r="J204" s="95">
        <f t="shared" si="27"/>
        <v>2301.2905374116476</v>
      </c>
      <c r="K204" s="96">
        <f t="shared" si="28"/>
        <v>47.971768128886467</v>
      </c>
      <c r="L204" s="97">
        <f t="shared" si="29"/>
        <v>47.502497703526778</v>
      </c>
      <c r="M204" s="98">
        <f t="shared" si="30"/>
        <v>95.004995407053556</v>
      </c>
      <c r="N204" s="98">
        <f t="shared" si="31"/>
        <v>-95.004995407053556</v>
      </c>
      <c r="X204" s="89">
        <v>5.0658561296859179E-3</v>
      </c>
      <c r="Y204" s="140">
        <v>61.660943215661241</v>
      </c>
      <c r="Z204" s="111">
        <v>43.363522694228031</v>
      </c>
      <c r="AA204" s="111">
        <v>-43.363522694228031</v>
      </c>
      <c r="AB204" s="112"/>
      <c r="AC204" s="145">
        <v>2.1932993341833122E-2</v>
      </c>
      <c r="AD204" s="93">
        <v>11.619599114912184</v>
      </c>
      <c r="AE204" s="113">
        <v>95.004995407053556</v>
      </c>
      <c r="AF204" s="113">
        <v>-95.004995407053556</v>
      </c>
      <c r="AH204" s="89">
        <v>5.0658561296859179E-3</v>
      </c>
      <c r="AI204" s="140">
        <v>-5.5240296174975967</v>
      </c>
      <c r="AJ204" s="111">
        <v>42.604625569182971</v>
      </c>
      <c r="AK204" s="111">
        <v>-42.604625569182971</v>
      </c>
      <c r="AL204" s="112"/>
      <c r="AM204" s="145">
        <v>2.1932993341833122E-2</v>
      </c>
      <c r="AN204" s="93">
        <v>-197.34251272387507</v>
      </c>
      <c r="AO204" s="113">
        <v>104.05698111574215</v>
      </c>
      <c r="AP204" s="113">
        <v>-104.05698111574215</v>
      </c>
    </row>
    <row r="205" spans="1:42">
      <c r="A205" s="48">
        <v>4616</v>
      </c>
      <c r="B205" s="89">
        <v>3.2928064842958467E-2</v>
      </c>
      <c r="C205" s="90">
        <v>2.1932993341833122E-2</v>
      </c>
      <c r="D205" s="91">
        <v>2</v>
      </c>
      <c r="E205" s="54">
        <v>1.0218276190654216</v>
      </c>
      <c r="F205" s="92">
        <f t="shared" si="24"/>
        <v>0.97817238093457837</v>
      </c>
      <c r="G205" s="93">
        <f t="shared" si="25"/>
        <v>12.597771495846763</v>
      </c>
      <c r="H205" s="94">
        <v>202</v>
      </c>
      <c r="I205" s="95">
        <f t="shared" si="26"/>
        <v>0.95682120682322191</v>
      </c>
      <c r="J205" s="95">
        <f t="shared" si="27"/>
        <v>2302.247358618471</v>
      </c>
      <c r="K205" s="96">
        <f t="shared" si="28"/>
        <v>47.981739845679535</v>
      </c>
      <c r="L205" s="97">
        <f t="shared" si="29"/>
        <v>47.512175758537978</v>
      </c>
      <c r="M205" s="98">
        <f t="shared" si="30"/>
        <v>95.024351517075957</v>
      </c>
      <c r="N205" s="98">
        <f t="shared" si="31"/>
        <v>-95.024351517075957</v>
      </c>
      <c r="X205" s="89">
        <v>5.0658561296859179E-3</v>
      </c>
      <c r="Y205" s="140">
        <v>61.553797274650968</v>
      </c>
      <c r="Z205" s="111">
        <v>43.36404795148789</v>
      </c>
      <c r="AA205" s="111">
        <v>-43.36404795148789</v>
      </c>
      <c r="AB205" s="112"/>
      <c r="AC205" s="145">
        <v>2.1932993341833122E-2</v>
      </c>
      <c r="AD205" s="93">
        <v>12.597771495846763</v>
      </c>
      <c r="AE205" s="113">
        <v>95.024351517075957</v>
      </c>
      <c r="AF205" s="113">
        <v>-95.024351517075957</v>
      </c>
      <c r="AH205" s="89">
        <v>5.0658561296859179E-3</v>
      </c>
      <c r="AI205" s="140">
        <v>-5.853804269866167</v>
      </c>
      <c r="AJ205" s="111">
        <v>42.609700944096289</v>
      </c>
      <c r="AK205" s="111">
        <v>-42.609700944096289</v>
      </c>
      <c r="AL205" s="112"/>
      <c r="AM205" s="145">
        <v>2.1932993341833122E-2</v>
      </c>
      <c r="AN205" s="93">
        <v>-197.32362573785443</v>
      </c>
      <c r="AO205" s="113">
        <v>104.05698773242841</v>
      </c>
      <c r="AP205" s="113">
        <v>-104.05698773242841</v>
      </c>
    </row>
    <row r="206" spans="1:42">
      <c r="A206" s="48">
        <v>4614</v>
      </c>
      <c r="B206" s="89">
        <v>9.8277608915906797E-2</v>
      </c>
      <c r="C206" s="90">
        <v>2.1932993341833122E-2</v>
      </c>
      <c r="D206" s="91">
        <v>1</v>
      </c>
      <c r="E206" s="54">
        <v>3.29401734267132</v>
      </c>
      <c r="F206" s="92">
        <f t="shared" si="24"/>
        <v>-2.29401734267132</v>
      </c>
      <c r="G206" s="93">
        <f t="shared" si="25"/>
        <v>10.303754153175444</v>
      </c>
      <c r="H206" s="94">
        <v>203</v>
      </c>
      <c r="I206" s="95">
        <f t="shared" si="26"/>
        <v>5.2625155684767844</v>
      </c>
      <c r="J206" s="95">
        <f t="shared" si="27"/>
        <v>2307.5098741869479</v>
      </c>
      <c r="K206" s="96">
        <f t="shared" si="28"/>
        <v>48.036547275870568</v>
      </c>
      <c r="L206" s="97">
        <f t="shared" si="29"/>
        <v>47.565366940625289</v>
      </c>
      <c r="M206" s="98">
        <f t="shared" si="30"/>
        <v>95.130733881250578</v>
      </c>
      <c r="N206" s="98">
        <f t="shared" si="31"/>
        <v>-95.130733881250578</v>
      </c>
      <c r="X206" s="89">
        <v>5.0658561296859179E-3</v>
      </c>
      <c r="Y206" s="140">
        <v>60.7920104858134</v>
      </c>
      <c r="Z206" s="111">
        <v>43.390590937214562</v>
      </c>
      <c r="AA206" s="111">
        <v>-43.390590937214562</v>
      </c>
      <c r="AB206" s="112"/>
      <c r="AC206" s="145">
        <v>2.1932993341833122E-2</v>
      </c>
      <c r="AD206" s="93">
        <v>10.303754153175444</v>
      </c>
      <c r="AE206" s="113">
        <v>95.130733881250578</v>
      </c>
      <c r="AF206" s="113">
        <v>-95.130733881250578</v>
      </c>
      <c r="AH206" s="89">
        <v>5.0658561296859179E-3</v>
      </c>
      <c r="AI206" s="140">
        <v>-7.2682599755137227</v>
      </c>
      <c r="AJ206" s="111">
        <v>42.7029631234806</v>
      </c>
      <c r="AK206" s="111">
        <v>-42.7029631234806</v>
      </c>
      <c r="AL206" s="112"/>
      <c r="AM206" s="145">
        <v>2.1932993341833122E-2</v>
      </c>
      <c r="AN206" s="93">
        <v>-201.2944858535557</v>
      </c>
      <c r="AO206" s="113">
        <v>104.34901970898503</v>
      </c>
      <c r="AP206" s="113">
        <v>-104.34901970898503</v>
      </c>
    </row>
    <row r="207" spans="1:42">
      <c r="A207" s="48">
        <v>4613</v>
      </c>
      <c r="B207" s="110">
        <v>0.1231003039513678</v>
      </c>
      <c r="C207" s="90">
        <v>2.1932993341833122E-2</v>
      </c>
      <c r="D207" s="91">
        <v>4</v>
      </c>
      <c r="E207" s="54">
        <v>4.1920029139686887</v>
      </c>
      <c r="F207" s="92">
        <f t="shared" si="24"/>
        <v>-0.19200291396868874</v>
      </c>
      <c r="G207" s="93">
        <f t="shared" si="25"/>
        <v>10.111751239206754</v>
      </c>
      <c r="H207" s="94">
        <v>204</v>
      </c>
      <c r="I207" s="95">
        <f t="shared" si="26"/>
        <v>3.6865118972467692E-2</v>
      </c>
      <c r="J207" s="95">
        <f t="shared" si="27"/>
        <v>2307.5467393059203</v>
      </c>
      <c r="K207" s="96">
        <f t="shared" si="28"/>
        <v>48.036930993829323</v>
      </c>
      <c r="L207" s="97">
        <f t="shared" si="29"/>
        <v>47.565739329783717</v>
      </c>
      <c r="M207" s="98">
        <f t="shared" si="30"/>
        <v>95.131478659567435</v>
      </c>
      <c r="N207" s="98">
        <f t="shared" si="31"/>
        <v>-95.131478659567435</v>
      </c>
      <c r="X207" s="110">
        <v>5.0658561296859179E-3</v>
      </c>
      <c r="Y207" s="140">
        <v>60.377238506025009</v>
      </c>
      <c r="Z207" s="111">
        <v>43.398456444140692</v>
      </c>
      <c r="AA207" s="111">
        <v>-43.398456444140692</v>
      </c>
      <c r="AB207" s="112"/>
      <c r="AC207" s="145">
        <v>2.1932993341833122E-2</v>
      </c>
      <c r="AD207" s="93">
        <v>10.111751239206754</v>
      </c>
      <c r="AE207" s="113">
        <v>95.131478659567435</v>
      </c>
      <c r="AF207" s="113">
        <v>-95.131478659567435</v>
      </c>
      <c r="AH207" s="110">
        <v>5.0658561296859179E-3</v>
      </c>
      <c r="AI207" s="140">
        <v>-8.217706580733056</v>
      </c>
      <c r="AJ207" s="111">
        <v>42.744917002531437</v>
      </c>
      <c r="AK207" s="111">
        <v>-42.744917002531437</v>
      </c>
      <c r="AL207" s="112"/>
      <c r="AM207" s="145">
        <v>2.1932993341833122E-2</v>
      </c>
      <c r="AN207" s="93">
        <v>-203.30226884833661</v>
      </c>
      <c r="AO207" s="113">
        <v>104.4235400945487</v>
      </c>
      <c r="AP207" s="113">
        <v>-104.4235400945487</v>
      </c>
    </row>
    <row r="208" spans="1:42">
      <c r="A208" s="48">
        <v>4872</v>
      </c>
      <c r="B208" s="89">
        <v>0.14387031408308004</v>
      </c>
      <c r="C208" s="90">
        <v>2.2081739623176087E-2</v>
      </c>
      <c r="D208" s="91">
        <v>4</v>
      </c>
      <c r="E208" s="54">
        <v>4.9718759804441541</v>
      </c>
      <c r="F208" s="92">
        <f t="shared" si="24"/>
        <v>-0.97187598044415413</v>
      </c>
      <c r="G208" s="93">
        <f t="shared" si="25"/>
        <v>9.1398752587626007</v>
      </c>
      <c r="H208" s="94">
        <v>205</v>
      </c>
      <c r="I208" s="95">
        <f t="shared" si="26"/>
        <v>0.94454292136428586</v>
      </c>
      <c r="J208" s="95">
        <f t="shared" si="27"/>
        <v>2308.4912822272845</v>
      </c>
      <c r="K208" s="96">
        <f t="shared" si="28"/>
        <v>48.046761412474872</v>
      </c>
      <c r="L208" s="97">
        <f t="shared" si="29"/>
        <v>47.575279455192664</v>
      </c>
      <c r="M208" s="98">
        <f t="shared" si="30"/>
        <v>95.150558910385328</v>
      </c>
      <c r="N208" s="98">
        <f t="shared" si="31"/>
        <v>-95.150558910385328</v>
      </c>
      <c r="X208" s="89">
        <v>5.0658561296859179E-3</v>
      </c>
      <c r="Y208" s="140">
        <v>60.444576115787889</v>
      </c>
      <c r="Z208" s="111">
        <v>43.398663735998063</v>
      </c>
      <c r="AA208" s="111">
        <v>-43.398663735998063</v>
      </c>
      <c r="AB208" s="112"/>
      <c r="AC208" s="145">
        <v>2.2081739623176087E-2</v>
      </c>
      <c r="AD208" s="93">
        <v>9.1398752587626007</v>
      </c>
      <c r="AE208" s="113">
        <v>95.150558910385328</v>
      </c>
      <c r="AF208" s="113">
        <v>-95.150558910385328</v>
      </c>
      <c r="AH208" s="89">
        <v>5.0658561296859179E-3</v>
      </c>
      <c r="AI208" s="140">
        <v>-8.8481751838657363</v>
      </c>
      <c r="AJ208" s="111">
        <v>42.763403186817676</v>
      </c>
      <c r="AK208" s="111">
        <v>-42.763403186817676</v>
      </c>
      <c r="AL208" s="112"/>
      <c r="AM208" s="145">
        <v>2.2081739623176087E-2</v>
      </c>
      <c r="AN208" s="93">
        <v>-206.16550920252095</v>
      </c>
      <c r="AO208" s="113">
        <v>104.57491455292484</v>
      </c>
      <c r="AP208" s="113">
        <v>-104.57491455292484</v>
      </c>
    </row>
    <row r="209" spans="1:42">
      <c r="A209" s="48">
        <v>4871</v>
      </c>
      <c r="B209" s="89">
        <v>0.14640324214792302</v>
      </c>
      <c r="C209" s="90">
        <v>2.2081739623176087E-2</v>
      </c>
      <c r="D209" s="91">
        <v>3</v>
      </c>
      <c r="E209" s="54">
        <v>5.0656342463181794</v>
      </c>
      <c r="F209" s="92">
        <f t="shared" si="24"/>
        <v>-2.0656342463181794</v>
      </c>
      <c r="G209" s="93">
        <f t="shared" si="25"/>
        <v>7.0742410124444213</v>
      </c>
      <c r="H209" s="94">
        <v>206</v>
      </c>
      <c r="I209" s="95">
        <f t="shared" si="26"/>
        <v>4.2668448395624727</v>
      </c>
      <c r="J209" s="95">
        <f t="shared" si="27"/>
        <v>2312.758127066847</v>
      </c>
      <c r="K209" s="96">
        <f t="shared" si="28"/>
        <v>48.091143956729155</v>
      </c>
      <c r="L209" s="97">
        <f t="shared" si="29"/>
        <v>47.618349886748454</v>
      </c>
      <c r="M209" s="98">
        <f t="shared" si="30"/>
        <v>95.236699773496909</v>
      </c>
      <c r="N209" s="98">
        <f t="shared" si="31"/>
        <v>-95.236699773496909</v>
      </c>
      <c r="X209" s="110">
        <v>5.0658561296859179E-3</v>
      </c>
      <c r="Y209" s="140">
        <v>59.164327480623029</v>
      </c>
      <c r="Z209" s="111">
        <v>43.473527893852122</v>
      </c>
      <c r="AA209" s="111">
        <v>-43.473527893852122</v>
      </c>
      <c r="AB209" s="112"/>
      <c r="AC209" s="145">
        <v>2.2081739623176087E-2</v>
      </c>
      <c r="AD209" s="93">
        <v>7.0742410124444213</v>
      </c>
      <c r="AE209" s="113">
        <v>95.236699773496909</v>
      </c>
      <c r="AF209" s="113">
        <v>-95.236699773496909</v>
      </c>
      <c r="AH209" s="110">
        <v>5.0658561296859179E-3</v>
      </c>
      <c r="AI209" s="140">
        <v>-10.82059115547343</v>
      </c>
      <c r="AJ209" s="111">
        <v>42.943910991593597</v>
      </c>
      <c r="AK209" s="111">
        <v>-42.943910991593597</v>
      </c>
      <c r="AL209" s="112"/>
      <c r="AM209" s="145">
        <v>2.2081739623176087E-2</v>
      </c>
      <c r="AN209" s="93">
        <v>-210.13026387364121</v>
      </c>
      <c r="AO209" s="113">
        <v>104.86450618491274</v>
      </c>
      <c r="AP209" s="113">
        <v>-104.86450618491274</v>
      </c>
    </row>
    <row r="210" spans="1:42">
      <c r="A210" s="48">
        <v>4869</v>
      </c>
      <c r="B210" s="89">
        <v>0.16919959473150964</v>
      </c>
      <c r="C210" s="90">
        <v>2.2081739623176087E-2</v>
      </c>
      <c r="D210" s="91">
        <v>3</v>
      </c>
      <c r="E210" s="54">
        <v>5.9143996334002997</v>
      </c>
      <c r="F210" s="92">
        <f t="shared" si="24"/>
        <v>-2.9143996334002997</v>
      </c>
      <c r="G210" s="93">
        <f t="shared" si="25"/>
        <v>4.1598413790441215</v>
      </c>
      <c r="H210" s="94">
        <v>207</v>
      </c>
      <c r="I210" s="95">
        <f t="shared" si="26"/>
        <v>8.4937252231638016</v>
      </c>
      <c r="J210" s="95">
        <f t="shared" si="27"/>
        <v>2321.2518522900109</v>
      </c>
      <c r="K210" s="96">
        <f t="shared" si="28"/>
        <v>48.179371646898957</v>
      </c>
      <c r="L210" s="97">
        <f t="shared" si="29"/>
        <v>47.703961977758908</v>
      </c>
      <c r="M210" s="98">
        <f t="shared" si="30"/>
        <v>95.407923955517816</v>
      </c>
      <c r="N210" s="98">
        <f t="shared" si="31"/>
        <v>-95.407923955517816</v>
      </c>
      <c r="X210" s="89">
        <v>5.0658561296859179E-3</v>
      </c>
      <c r="Y210" s="140">
        <v>59.016265970559694</v>
      </c>
      <c r="Z210" s="111">
        <v>43.474528318534603</v>
      </c>
      <c r="AA210" s="111">
        <v>-43.474528318534603</v>
      </c>
      <c r="AB210" s="112"/>
      <c r="AC210" s="145">
        <v>2.2081739623176087E-2</v>
      </c>
      <c r="AD210" s="93">
        <v>4.1598413790441215</v>
      </c>
      <c r="AE210" s="113">
        <v>95.407923955517816</v>
      </c>
      <c r="AF210" s="113">
        <v>-95.407923955517816</v>
      </c>
      <c r="AH210" s="89">
        <v>5.0658561296859179E-3</v>
      </c>
      <c r="AI210" s="140">
        <v>-11.255483692794749</v>
      </c>
      <c r="AJ210" s="111">
        <v>42.952666746569562</v>
      </c>
      <c r="AK210" s="111">
        <v>-42.952666746569562</v>
      </c>
      <c r="AL210" s="112"/>
      <c r="AM210" s="145">
        <v>2.2081739623176087E-2</v>
      </c>
      <c r="AN210" s="93">
        <v>-214.99673945704785</v>
      </c>
      <c r="AO210" s="113">
        <v>105.29918724299365</v>
      </c>
      <c r="AP210" s="113">
        <v>-105.29918724299365</v>
      </c>
    </row>
    <row r="211" spans="1:42">
      <c r="A211" s="48">
        <v>4870</v>
      </c>
      <c r="B211" s="110">
        <v>0.32725430597771027</v>
      </c>
      <c r="C211" s="90">
        <v>2.2081739623176087E-2</v>
      </c>
      <c r="D211" s="91">
        <v>5</v>
      </c>
      <c r="E211" s="54">
        <v>11.983455399482542</v>
      </c>
      <c r="F211" s="92">
        <f t="shared" si="24"/>
        <v>-6.9834553994825423</v>
      </c>
      <c r="G211" s="93">
        <f t="shared" si="25"/>
        <v>-2.8236140204384208</v>
      </c>
      <c r="H211" s="94">
        <v>208</v>
      </c>
      <c r="I211" s="95">
        <f t="shared" si="26"/>
        <v>48.768649316561877</v>
      </c>
      <c r="J211" s="95">
        <f t="shared" si="27"/>
        <v>2370.0205016065729</v>
      </c>
      <c r="K211" s="96">
        <f t="shared" si="28"/>
        <v>48.682856341905136</v>
      </c>
      <c r="L211" s="97">
        <f t="shared" si="29"/>
        <v>48.192334621453362</v>
      </c>
      <c r="M211" s="98">
        <f t="shared" si="30"/>
        <v>96.384669242906725</v>
      </c>
      <c r="N211" s="98">
        <f t="shared" si="31"/>
        <v>-96.384669242906725</v>
      </c>
      <c r="X211" s="89">
        <v>5.0658561296859179E-3</v>
      </c>
      <c r="Y211" s="140">
        <v>59.1802529142943</v>
      </c>
      <c r="Z211" s="111">
        <v>43.475755495757305</v>
      </c>
      <c r="AA211" s="111">
        <v>-43.475755495757305</v>
      </c>
      <c r="AB211" s="112"/>
      <c r="AC211" s="145">
        <v>2.2081739623176087E-2</v>
      </c>
      <c r="AD211" s="93">
        <v>-2.8236140204384208</v>
      </c>
      <c r="AE211" s="113">
        <v>96.384669242906725</v>
      </c>
      <c r="AF211" s="113">
        <v>-96.384669242906725</v>
      </c>
      <c r="AH211" s="89">
        <v>5.0658561296859179E-3</v>
      </c>
      <c r="AI211" s="140">
        <v>-11.770921038805154</v>
      </c>
      <c r="AJ211" s="111">
        <v>42.964963027228045</v>
      </c>
      <c r="AK211" s="111">
        <v>-42.964963027228045</v>
      </c>
      <c r="AL211" s="112"/>
      <c r="AM211" s="145">
        <v>2.2081739623176087E-2</v>
      </c>
      <c r="AN211" s="93">
        <v>-223.69924956651977</v>
      </c>
      <c r="AO211" s="113">
        <v>106.67645529206337</v>
      </c>
      <c r="AP211" s="113">
        <v>-106.67645529206337</v>
      </c>
    </row>
    <row r="212" spans="1:42">
      <c r="A212" s="48">
        <v>4547</v>
      </c>
      <c r="B212" s="110">
        <v>1.5197568389057751E-3</v>
      </c>
      <c r="C212" s="90">
        <v>2.2265901685791185E-2</v>
      </c>
      <c r="D212" s="91">
        <v>0</v>
      </c>
      <c r="E212" s="54">
        <v>3.8105969710244394E-2</v>
      </c>
      <c r="F212" s="92">
        <f t="shared" si="24"/>
        <v>-3.8105969710244394E-2</v>
      </c>
      <c r="G212" s="93">
        <f t="shared" si="25"/>
        <v>-2.8617199901486652</v>
      </c>
      <c r="H212" s="94">
        <v>209</v>
      </c>
      <c r="I212" s="95">
        <f t="shared" si="26"/>
        <v>1.4520649275580632E-3</v>
      </c>
      <c r="J212" s="95">
        <f t="shared" si="27"/>
        <v>2370.0219536715003</v>
      </c>
      <c r="K212" s="96">
        <f t="shared" si="28"/>
        <v>48.682871255416934</v>
      </c>
      <c r="L212" s="97">
        <f t="shared" si="29"/>
        <v>48.192349082636099</v>
      </c>
      <c r="M212" s="98">
        <f t="shared" si="30"/>
        <v>96.384698165272198</v>
      </c>
      <c r="N212" s="98">
        <f t="shared" si="31"/>
        <v>-96.384698165272198</v>
      </c>
      <c r="X212" s="89">
        <v>5.5724417426545091E-3</v>
      </c>
      <c r="Y212" s="140">
        <v>59.046046503768494</v>
      </c>
      <c r="Z212" s="111">
        <v>43.476577406890144</v>
      </c>
      <c r="AA212" s="111">
        <v>-43.476577406890144</v>
      </c>
      <c r="AB212" s="112"/>
      <c r="AC212" s="145">
        <v>2.2265901685791185E-2</v>
      </c>
      <c r="AD212" s="93">
        <v>-2.8617199901486652</v>
      </c>
      <c r="AE212" s="113">
        <v>96.384698165272198</v>
      </c>
      <c r="AF212" s="113">
        <v>-96.384698165272198</v>
      </c>
      <c r="AH212" s="89">
        <v>5.5724417426545091E-3</v>
      </c>
      <c r="AI212" s="140">
        <v>-12.168928546133904</v>
      </c>
      <c r="AJ212" s="111">
        <v>42.972293030373592</v>
      </c>
      <c r="AK212" s="111">
        <v>-42.972293030373592</v>
      </c>
      <c r="AL212" s="112"/>
      <c r="AM212" s="145">
        <v>2.2265901685791185E-2</v>
      </c>
      <c r="AN212" s="93">
        <v>-223.84732350322366</v>
      </c>
      <c r="AO212" s="113">
        <v>106.6768512570012</v>
      </c>
      <c r="AP212" s="113">
        <v>-106.6768512570012</v>
      </c>
    </row>
    <row r="213" spans="1:42">
      <c r="A213" s="48">
        <v>4548</v>
      </c>
      <c r="B213" s="89">
        <v>5.9270516717325229E-2</v>
      </c>
      <c r="C213" s="90">
        <v>2.2265901685791185E-2</v>
      </c>
      <c r="D213" s="91">
        <v>2</v>
      </c>
      <c r="E213" s="54">
        <v>1.9238069002485614</v>
      </c>
      <c r="F213" s="92">
        <f t="shared" si="24"/>
        <v>7.619309975143862E-2</v>
      </c>
      <c r="G213" s="93">
        <f t="shared" si="25"/>
        <v>-2.7855268903972266</v>
      </c>
      <c r="H213" s="94">
        <v>210</v>
      </c>
      <c r="I213" s="95">
        <f t="shared" si="26"/>
        <v>5.8053884497326763E-3</v>
      </c>
      <c r="J213" s="95">
        <f t="shared" si="27"/>
        <v>2370.0277590599499</v>
      </c>
      <c r="K213" s="96">
        <f t="shared" si="28"/>
        <v>48.682930879929053</v>
      </c>
      <c r="L213" s="97">
        <f t="shared" si="29"/>
        <v>48.192406898725011</v>
      </c>
      <c r="M213" s="98">
        <f t="shared" si="30"/>
        <v>96.384813797450022</v>
      </c>
      <c r="N213" s="98">
        <f t="shared" si="31"/>
        <v>-96.384813797450022</v>
      </c>
      <c r="X213" s="110">
        <v>5.5724417426545091E-3</v>
      </c>
      <c r="Y213" s="140">
        <v>58.813130691100106</v>
      </c>
      <c r="Z213" s="111">
        <v>43.479052887633173</v>
      </c>
      <c r="AA213" s="111">
        <v>-43.479052887633173</v>
      </c>
      <c r="AB213" s="112"/>
      <c r="AC213" s="145">
        <v>2.2265901685791185E-2</v>
      </c>
      <c r="AD213" s="93">
        <v>-2.7855268903972266</v>
      </c>
      <c r="AE213" s="113">
        <v>96.384813797450022</v>
      </c>
      <c r="AF213" s="113">
        <v>-96.384813797450022</v>
      </c>
      <c r="AH213" s="110">
        <v>5.5724417426545091E-3</v>
      </c>
      <c r="AI213" s="140">
        <v>-12.791042449937645</v>
      </c>
      <c r="AJ213" s="111">
        <v>42.990196303490073</v>
      </c>
      <c r="AK213" s="111">
        <v>-42.990196303490073</v>
      </c>
      <c r="AL213" s="112"/>
      <c r="AM213" s="145">
        <v>2.2265901685791185E-2</v>
      </c>
      <c r="AN213" s="93">
        <v>-225.07609216757456</v>
      </c>
      <c r="AO213" s="113">
        <v>106.70411459726037</v>
      </c>
      <c r="AP213" s="113">
        <v>-106.70411459726037</v>
      </c>
    </row>
    <row r="214" spans="1:42">
      <c r="A214" s="48">
        <v>4549</v>
      </c>
      <c r="B214" s="89">
        <v>0.15552178318135765</v>
      </c>
      <c r="C214" s="90">
        <v>2.2265901685791185E-2</v>
      </c>
      <c r="D214" s="91">
        <v>1</v>
      </c>
      <c r="E214" s="54">
        <v>5.4029719408216836</v>
      </c>
      <c r="F214" s="92">
        <f t="shared" si="24"/>
        <v>-4.4029719408216836</v>
      </c>
      <c r="G214" s="93">
        <f t="shared" si="25"/>
        <v>-7.1884988312189098</v>
      </c>
      <c r="H214" s="94">
        <v>211</v>
      </c>
      <c r="I214" s="95">
        <f t="shared" si="26"/>
        <v>19.386161911663063</v>
      </c>
      <c r="J214" s="95">
        <f t="shared" si="27"/>
        <v>2389.4139209716127</v>
      </c>
      <c r="K214" s="96">
        <f t="shared" si="28"/>
        <v>48.881631733930618</v>
      </c>
      <c r="L214" s="97">
        <f t="shared" si="29"/>
        <v>48.385056266726792</v>
      </c>
      <c r="M214" s="98">
        <f t="shared" si="30"/>
        <v>96.770112533453585</v>
      </c>
      <c r="N214" s="98">
        <f t="shared" si="31"/>
        <v>-96.770112533453585</v>
      </c>
      <c r="X214" s="110">
        <v>5.5724417426545091E-3</v>
      </c>
      <c r="Y214" s="140">
        <v>57.681078205800958</v>
      </c>
      <c r="Z214" s="111">
        <v>43.537489585441442</v>
      </c>
      <c r="AA214" s="111">
        <v>-43.537489585441442</v>
      </c>
      <c r="AB214" s="112"/>
      <c r="AC214" s="145">
        <v>2.2265901685791185E-2</v>
      </c>
      <c r="AD214" s="93">
        <v>-7.1884988312189098</v>
      </c>
      <c r="AE214" s="113">
        <v>96.770112533453585</v>
      </c>
      <c r="AF214" s="113">
        <v>-96.770112533453585</v>
      </c>
      <c r="AH214" s="110">
        <v>5.5724417426545091E-3</v>
      </c>
      <c r="AI214" s="140">
        <v>-14.614683476750146</v>
      </c>
      <c r="AJ214" s="111">
        <v>43.143727204831769</v>
      </c>
      <c r="AK214" s="111">
        <v>-43.143727204831769</v>
      </c>
      <c r="AL214" s="112"/>
      <c r="AM214" s="145">
        <v>2.2265901685791185E-2</v>
      </c>
      <c r="AN214" s="93">
        <v>-231.34552511273583</v>
      </c>
      <c r="AO214" s="113">
        <v>107.41122388087159</v>
      </c>
      <c r="AP214" s="113">
        <v>-107.41122388087159</v>
      </c>
    </row>
    <row r="215" spans="1:42">
      <c r="A215" s="48">
        <v>4557</v>
      </c>
      <c r="B215" s="89">
        <v>2.9888551165146909E-2</v>
      </c>
      <c r="C215" s="90">
        <v>2.2319025357699394E-2</v>
      </c>
      <c r="D215" s="91">
        <v>1</v>
      </c>
      <c r="E215" s="54">
        <v>0.92703525360089556</v>
      </c>
      <c r="F215" s="92">
        <f t="shared" si="24"/>
        <v>7.2964746399104441E-2</v>
      </c>
      <c r="G215" s="93">
        <f t="shared" si="25"/>
        <v>-7.1155340848198056</v>
      </c>
      <c r="H215" s="94">
        <v>212</v>
      </c>
      <c r="I215" s="95">
        <f t="shared" si="26"/>
        <v>5.3238542170856249E-3</v>
      </c>
      <c r="J215" s="95">
        <f t="shared" si="27"/>
        <v>2389.41924482583</v>
      </c>
      <c r="K215" s="96">
        <f t="shared" si="28"/>
        <v>48.881686190492957</v>
      </c>
      <c r="L215" s="97">
        <f t="shared" si="29"/>
        <v>48.385109057980564</v>
      </c>
      <c r="M215" s="98">
        <f t="shared" si="30"/>
        <v>96.770218115961129</v>
      </c>
      <c r="N215" s="98">
        <f t="shared" si="31"/>
        <v>-96.770218115961129</v>
      </c>
      <c r="X215" s="110">
        <v>5.5724417426545091E-3</v>
      </c>
      <c r="Y215" s="140">
        <v>57.359750405822552</v>
      </c>
      <c r="Z215" s="111">
        <v>43.542194253565334</v>
      </c>
      <c r="AA215" s="111">
        <v>-43.542194253565334</v>
      </c>
      <c r="AB215" s="112"/>
      <c r="AC215" s="145">
        <v>2.2319025357699394E-2</v>
      </c>
      <c r="AD215" s="93">
        <v>-7.1155340848198056</v>
      </c>
      <c r="AE215" s="113">
        <v>96.770218115961129</v>
      </c>
      <c r="AF215" s="113">
        <v>-96.770218115961129</v>
      </c>
      <c r="AH215" s="110">
        <v>5.5724417426545091E-3</v>
      </c>
      <c r="AI215" s="140">
        <v>-15.413174917422374</v>
      </c>
      <c r="AJ215" s="111">
        <v>43.173098656567795</v>
      </c>
      <c r="AK215" s="111">
        <v>-43.173098656567795</v>
      </c>
      <c r="AL215" s="112"/>
      <c r="AM215" s="145">
        <v>2.2319025357699394E-2</v>
      </c>
      <c r="AN215" s="93">
        <v>-232.16757537994459</v>
      </c>
      <c r="AO215" s="113">
        <v>107.4233370020264</v>
      </c>
      <c r="AP215" s="113">
        <v>-107.4233370020264</v>
      </c>
    </row>
    <row r="216" spans="1:42">
      <c r="A216" s="48">
        <v>4556</v>
      </c>
      <c r="B216" s="110">
        <v>5.9270516717325229E-2</v>
      </c>
      <c r="C216" s="90">
        <v>2.2319025357699394E-2</v>
      </c>
      <c r="D216" s="91">
        <v>0</v>
      </c>
      <c r="E216" s="54">
        <v>1.9292111571913797</v>
      </c>
      <c r="F216" s="92">
        <f t="shared" si="24"/>
        <v>-1.9292111571913797</v>
      </c>
      <c r="G216" s="93">
        <f t="shared" si="25"/>
        <v>-9.0447452420111851</v>
      </c>
      <c r="H216" s="94">
        <v>213</v>
      </c>
      <c r="I216" s="95">
        <f t="shared" si="26"/>
        <v>3.7218556890317025</v>
      </c>
      <c r="J216" s="95">
        <f t="shared" si="27"/>
        <v>2393.1411005148616</v>
      </c>
      <c r="K216" s="96">
        <f t="shared" si="28"/>
        <v>48.919741419133253</v>
      </c>
      <c r="L216" s="97">
        <f t="shared" si="29"/>
        <v>48.42199962360386</v>
      </c>
      <c r="M216" s="98">
        <f t="shared" si="30"/>
        <v>96.843999247207719</v>
      </c>
      <c r="N216" s="98">
        <f t="shared" si="31"/>
        <v>-96.843999247207719</v>
      </c>
      <c r="X216" s="110">
        <v>5.5724417426545091E-3</v>
      </c>
      <c r="Y216" s="140">
        <v>57.199469554105306</v>
      </c>
      <c r="Z216" s="111">
        <v>43.543364738685256</v>
      </c>
      <c r="AA216" s="111">
        <v>-43.543364738685256</v>
      </c>
      <c r="AB216" s="112"/>
      <c r="AC216" s="145">
        <v>2.2319025357699394E-2</v>
      </c>
      <c r="AD216" s="93">
        <v>-9.0447452420111851</v>
      </c>
      <c r="AE216" s="113">
        <v>96.843999247207719</v>
      </c>
      <c r="AF216" s="113">
        <v>-96.843999247207719</v>
      </c>
      <c r="AH216" s="110">
        <v>5.5724417426545091E-3</v>
      </c>
      <c r="AI216" s="140">
        <v>-15.876447616048521</v>
      </c>
      <c r="AJ216" s="111">
        <v>43.182980966725701</v>
      </c>
      <c r="AK216" s="111">
        <v>-43.182980966725701</v>
      </c>
      <c r="AL216" s="112"/>
      <c r="AM216" s="145">
        <v>2.2319025357699394E-2</v>
      </c>
      <c r="AN216" s="93">
        <v>-235.40878045301801</v>
      </c>
      <c r="AO216" s="113">
        <v>107.61145734489625</v>
      </c>
      <c r="AP216" s="113">
        <v>-107.61145734489625</v>
      </c>
    </row>
    <row r="217" spans="1:42">
      <c r="A217" s="48">
        <v>4560</v>
      </c>
      <c r="B217" s="110">
        <v>5.9777102330293819E-2</v>
      </c>
      <c r="C217" s="90">
        <v>2.2319025357699394E-2</v>
      </c>
      <c r="D217" s="91">
        <v>4</v>
      </c>
      <c r="E217" s="54">
        <v>1.9468672294556395</v>
      </c>
      <c r="F217" s="92">
        <f t="shared" si="24"/>
        <v>2.0531327705443605</v>
      </c>
      <c r="G217" s="93">
        <f t="shared" si="25"/>
        <v>-6.9916124714668246</v>
      </c>
      <c r="H217" s="94">
        <v>214</v>
      </c>
      <c r="I217" s="95">
        <f t="shared" si="26"/>
        <v>4.2153541734831617</v>
      </c>
      <c r="J217" s="95">
        <f t="shared" si="27"/>
        <v>2397.3564546883449</v>
      </c>
      <c r="K217" s="96">
        <f t="shared" si="28"/>
        <v>48.962806850591654</v>
      </c>
      <c r="L217" s="97">
        <f t="shared" si="29"/>
        <v>48.463744850883259</v>
      </c>
      <c r="M217" s="98">
        <f t="shared" si="30"/>
        <v>96.927489701766518</v>
      </c>
      <c r="N217" s="98">
        <f t="shared" si="31"/>
        <v>-96.927489701766518</v>
      </c>
      <c r="X217" s="89">
        <v>5.5724417426545091E-3</v>
      </c>
      <c r="Y217" s="140">
        <v>56.861942958871282</v>
      </c>
      <c r="Z217" s="111">
        <v>43.548554965943126</v>
      </c>
      <c r="AA217" s="111">
        <v>-43.548554965943126</v>
      </c>
      <c r="AB217" s="112"/>
      <c r="AC217" s="145">
        <v>2.2319025357699394E-2</v>
      </c>
      <c r="AD217" s="93">
        <v>-6.9916124714668246</v>
      </c>
      <c r="AE217" s="113">
        <v>96.927489701766518</v>
      </c>
      <c r="AF217" s="113">
        <v>-96.927489701766518</v>
      </c>
      <c r="AH217" s="89">
        <v>5.5724417426545091E-3</v>
      </c>
      <c r="AI217" s="140">
        <v>-16.69735787460187</v>
      </c>
      <c r="AJ217" s="111">
        <v>43.213995720877158</v>
      </c>
      <c r="AK217" s="111">
        <v>-43.213995720877158</v>
      </c>
      <c r="AL217" s="112"/>
      <c r="AM217" s="145">
        <v>2.2319025357699394E-2</v>
      </c>
      <c r="AN217" s="93">
        <v>-234.67327589939637</v>
      </c>
      <c r="AO217" s="113">
        <v>107.62113483148309</v>
      </c>
      <c r="AP217" s="113">
        <v>-107.62113483148309</v>
      </c>
    </row>
    <row r="218" spans="1:42">
      <c r="A218" s="48">
        <v>4558</v>
      </c>
      <c r="B218" s="89">
        <v>7.4974670719351572E-2</v>
      </c>
      <c r="C218" s="90">
        <v>2.2319025357699394E-2</v>
      </c>
      <c r="D218" s="91">
        <v>5</v>
      </c>
      <c r="E218" s="54">
        <v>2.4811197114140167</v>
      </c>
      <c r="F218" s="92">
        <f t="shared" si="24"/>
        <v>2.5188802885859833</v>
      </c>
      <c r="G218" s="93">
        <f t="shared" si="25"/>
        <v>-4.4727321828808417</v>
      </c>
      <c r="H218" s="94">
        <v>215</v>
      </c>
      <c r="I218" s="95">
        <f t="shared" si="26"/>
        <v>6.3447579082270069</v>
      </c>
      <c r="J218" s="95">
        <f t="shared" si="27"/>
        <v>2403.7012125965721</v>
      </c>
      <c r="K218" s="96">
        <f t="shared" si="28"/>
        <v>49.027555645744485</v>
      </c>
      <c r="L218" s="97">
        <f t="shared" si="29"/>
        <v>48.52650430853533</v>
      </c>
      <c r="M218" s="98">
        <f t="shared" si="30"/>
        <v>97.05300861707066</v>
      </c>
      <c r="N218" s="98">
        <f t="shared" si="31"/>
        <v>-97.05300861707066</v>
      </c>
      <c r="X218" s="89">
        <v>5.5724417426545091E-3</v>
      </c>
      <c r="Y218" s="140">
        <v>56.709363222568683</v>
      </c>
      <c r="Z218" s="111">
        <v>43.549615519047968</v>
      </c>
      <c r="AA218" s="111">
        <v>-43.549615519047968</v>
      </c>
      <c r="AB218" s="112"/>
      <c r="AC218" s="145">
        <v>2.2319025357699394E-2</v>
      </c>
      <c r="AD218" s="93">
        <v>-4.4727321828808417</v>
      </c>
      <c r="AE218" s="113">
        <v>97.05300861707066</v>
      </c>
      <c r="AF218" s="113">
        <v>-97.05300861707066</v>
      </c>
      <c r="AH218" s="89">
        <v>5.5724417426545091E-3</v>
      </c>
      <c r="AI218" s="140">
        <v>-17.141816171542569</v>
      </c>
      <c r="AJ218" s="111">
        <v>43.22308302501478</v>
      </c>
      <c r="AK218" s="111">
        <v>-43.22308302501478</v>
      </c>
      <c r="AL218" s="112"/>
      <c r="AM218" s="145">
        <v>2.2319025357699394E-2</v>
      </c>
      <c r="AN218" s="93">
        <v>-233.62314448627285</v>
      </c>
      <c r="AO218" s="113">
        <v>107.64085974557608</v>
      </c>
      <c r="AP218" s="113">
        <v>-107.64085974557608</v>
      </c>
    </row>
    <row r="219" spans="1:42">
      <c r="A219" s="48">
        <v>4555</v>
      </c>
      <c r="B219" s="89">
        <v>0.18541033434650459</v>
      </c>
      <c r="C219" s="90">
        <v>2.2319025357699394E-2</v>
      </c>
      <c r="D219" s="91">
        <v>8</v>
      </c>
      <c r="E219" s="54">
        <v>6.5399238787159417</v>
      </c>
      <c r="F219" s="92">
        <f t="shared" si="24"/>
        <v>1.4600761212840583</v>
      </c>
      <c r="G219" s="93">
        <f t="shared" si="25"/>
        <v>-3.0126560615967835</v>
      </c>
      <c r="H219" s="94">
        <v>216</v>
      </c>
      <c r="I219" s="95">
        <f t="shared" si="26"/>
        <v>2.1318222799439002</v>
      </c>
      <c r="J219" s="95">
        <f t="shared" si="27"/>
        <v>2405.8330348765162</v>
      </c>
      <c r="K219" s="96">
        <f t="shared" si="28"/>
        <v>49.049291889654391</v>
      </c>
      <c r="L219" s="97">
        <f t="shared" si="29"/>
        <v>48.54757154013695</v>
      </c>
      <c r="M219" s="98">
        <f t="shared" si="30"/>
        <v>97.0951430802739</v>
      </c>
      <c r="N219" s="98">
        <f t="shared" si="31"/>
        <v>-97.0951430802739</v>
      </c>
      <c r="X219" s="89">
        <v>5.5724417426545091E-3</v>
      </c>
      <c r="Y219" s="140">
        <v>56.332778847114106</v>
      </c>
      <c r="Z219" s="111">
        <v>43.556075409975222</v>
      </c>
      <c r="AA219" s="111">
        <v>-43.556075409975222</v>
      </c>
      <c r="AB219" s="112"/>
      <c r="AC219" s="145">
        <v>2.2319025357699394E-2</v>
      </c>
      <c r="AD219" s="93">
        <v>-3.0126560615967835</v>
      </c>
      <c r="AE219" s="113">
        <v>97.0951430802739</v>
      </c>
      <c r="AF219" s="113">
        <v>-97.0951430802739</v>
      </c>
      <c r="AH219" s="89">
        <v>5.5724417426545091E-3</v>
      </c>
      <c r="AI219" s="140">
        <v>-18.035471586757566</v>
      </c>
      <c r="AJ219" s="111">
        <v>43.259801139146717</v>
      </c>
      <c r="AK219" s="111">
        <v>-43.259801139146717</v>
      </c>
      <c r="AL219" s="112"/>
      <c r="AM219" s="145">
        <v>2.2319025357699394E-2</v>
      </c>
      <c r="AN219" s="93">
        <v>-234.08366394098374</v>
      </c>
      <c r="AO219" s="113">
        <v>107.64465265592686</v>
      </c>
      <c r="AP219" s="113">
        <v>-107.64465265592686</v>
      </c>
    </row>
    <row r="220" spans="1:42">
      <c r="A220" s="48">
        <v>4559</v>
      </c>
      <c r="B220" s="89">
        <v>0.19452887537993921</v>
      </c>
      <c r="C220" s="90">
        <v>2.2319025357699394E-2</v>
      </c>
      <c r="D220" s="91">
        <v>27</v>
      </c>
      <c r="E220" s="54">
        <v>6.8848090501608006</v>
      </c>
      <c r="F220" s="92">
        <f t="shared" si="24"/>
        <v>20.115190949839199</v>
      </c>
      <c r="G220" s="93">
        <f t="shared" si="25"/>
        <v>17.102534888242417</v>
      </c>
      <c r="H220" s="94">
        <v>217</v>
      </c>
      <c r="I220" s="95">
        <f t="shared" si="26"/>
        <v>404.62090694849286</v>
      </c>
      <c r="J220" s="95">
        <f t="shared" si="27"/>
        <v>2810.4539418250092</v>
      </c>
      <c r="K220" s="96">
        <f t="shared" si="28"/>
        <v>53.013714657860085</v>
      </c>
      <c r="L220" s="97">
        <f t="shared" si="29"/>
        <v>52.379690042763251</v>
      </c>
      <c r="M220" s="98">
        <f t="shared" si="30"/>
        <v>104.7593800855265</v>
      </c>
      <c r="N220" s="98">
        <f t="shared" si="31"/>
        <v>-104.7593800855265</v>
      </c>
      <c r="X220" s="110">
        <v>5.5724417426545091E-3</v>
      </c>
      <c r="Y220" s="140">
        <v>55.915016400409208</v>
      </c>
      <c r="Z220" s="111">
        <v>43.564023932023574</v>
      </c>
      <c r="AA220" s="111">
        <v>-43.564023932023574</v>
      </c>
      <c r="AB220" s="112"/>
      <c r="AC220" s="145">
        <v>2.2319025357699394E-2</v>
      </c>
      <c r="AD220" s="93">
        <v>17.102534888242417</v>
      </c>
      <c r="AE220" s="113">
        <v>104.7593800855265</v>
      </c>
      <c r="AF220" s="113">
        <v>-104.7593800855265</v>
      </c>
      <c r="AH220" s="110">
        <v>5.5724417426545091E-3</v>
      </c>
      <c r="AI220" s="140">
        <v>-19.172557902832256</v>
      </c>
      <c r="AJ220" s="111">
        <v>43.319180968685743</v>
      </c>
      <c r="AK220" s="111">
        <v>-43.319180968685743</v>
      </c>
      <c r="AL220" s="112"/>
      <c r="AM220" s="145">
        <v>2.2319025357699394E-2</v>
      </c>
      <c r="AN220" s="93">
        <v>-215.89289889607142</v>
      </c>
      <c r="AO220" s="113">
        <v>113.3960437050428</v>
      </c>
      <c r="AP220" s="113">
        <v>-113.3960437050428</v>
      </c>
    </row>
    <row r="221" spans="1:42">
      <c r="A221" s="48">
        <v>4757</v>
      </c>
      <c r="B221" s="89">
        <v>0.14285714285714285</v>
      </c>
      <c r="C221" s="90">
        <v>2.2382773763989231E-2</v>
      </c>
      <c r="D221" s="91">
        <v>3</v>
      </c>
      <c r="E221" s="54">
        <v>4.9765490617193571</v>
      </c>
      <c r="F221" s="92">
        <f t="shared" si="24"/>
        <v>-1.9765490617193571</v>
      </c>
      <c r="G221" s="93">
        <f t="shared" si="25"/>
        <v>15.12598582652306</v>
      </c>
      <c r="H221" s="94">
        <v>218</v>
      </c>
      <c r="I221" s="95">
        <f t="shared" si="26"/>
        <v>3.9067461933836709</v>
      </c>
      <c r="J221" s="95">
        <f t="shared" si="27"/>
        <v>2814.3606880183929</v>
      </c>
      <c r="K221" s="96">
        <f t="shared" si="28"/>
        <v>53.050548423351792</v>
      </c>
      <c r="L221" s="97">
        <f t="shared" si="29"/>
        <v>52.415195989508696</v>
      </c>
      <c r="M221" s="98">
        <f t="shared" si="30"/>
        <v>104.83039197901739</v>
      </c>
      <c r="N221" s="98">
        <f t="shared" si="31"/>
        <v>-104.83039197901739</v>
      </c>
      <c r="X221" s="89">
        <v>5.5724417426545091E-3</v>
      </c>
      <c r="Y221" s="140">
        <v>55.61729493750456</v>
      </c>
      <c r="Z221" s="111">
        <v>43.568060266621899</v>
      </c>
      <c r="AA221" s="111">
        <v>-43.568060266621899</v>
      </c>
      <c r="AB221" s="112"/>
      <c r="AC221" s="145">
        <v>2.2382773763989231E-2</v>
      </c>
      <c r="AD221" s="93">
        <v>15.12598582652306</v>
      </c>
      <c r="AE221" s="113">
        <v>104.83039197901739</v>
      </c>
      <c r="AF221" s="113">
        <v>-104.83039197901739</v>
      </c>
      <c r="AH221" s="89">
        <v>5.5724417426545091E-3</v>
      </c>
      <c r="AI221" s="140">
        <v>-19.921388865522683</v>
      </c>
      <c r="AJ221" s="111">
        <v>43.344907890827876</v>
      </c>
      <c r="AK221" s="111">
        <v>-43.344907890827876</v>
      </c>
      <c r="AL221" s="112"/>
      <c r="AM221" s="145">
        <v>2.2382773763989231E-2</v>
      </c>
      <c r="AN221" s="93">
        <v>-219.74605993112513</v>
      </c>
      <c r="AO221" s="113">
        <v>113.64669939515201</v>
      </c>
      <c r="AP221" s="113">
        <v>-113.64669939515201</v>
      </c>
    </row>
    <row r="222" spans="1:42">
      <c r="A222" s="48">
        <v>4868</v>
      </c>
      <c r="B222" s="89">
        <v>7.8520770010131719E-2</v>
      </c>
      <c r="C222" s="90">
        <v>2.2790055248618785E-2</v>
      </c>
      <c r="D222" s="91">
        <v>4</v>
      </c>
      <c r="E222" s="54">
        <v>2.6684683736619617</v>
      </c>
      <c r="F222" s="92">
        <f t="shared" si="24"/>
        <v>1.3315316263380383</v>
      </c>
      <c r="G222" s="93">
        <f t="shared" si="25"/>
        <v>16.457517452861097</v>
      </c>
      <c r="H222" s="94">
        <v>219</v>
      </c>
      <c r="I222" s="95">
        <f t="shared" si="26"/>
        <v>1.7729764719384213</v>
      </c>
      <c r="J222" s="95">
        <f t="shared" si="27"/>
        <v>2816.1336644903313</v>
      </c>
      <c r="K222" s="96">
        <f t="shared" si="28"/>
        <v>53.067256048248161</v>
      </c>
      <c r="L222" s="97">
        <f t="shared" si="29"/>
        <v>52.431300707600855</v>
      </c>
      <c r="M222" s="98">
        <f t="shared" si="30"/>
        <v>104.86260141520171</v>
      </c>
      <c r="N222" s="98">
        <f t="shared" si="31"/>
        <v>-104.86260141520171</v>
      </c>
      <c r="X222" s="89">
        <v>5.5724417426545091E-3</v>
      </c>
      <c r="Y222" s="140">
        <v>56.23531486548746</v>
      </c>
      <c r="Z222" s="111">
        <v>43.585448814348979</v>
      </c>
      <c r="AA222" s="111">
        <v>-43.585448814348979</v>
      </c>
      <c r="AB222" s="112"/>
      <c r="AC222" s="145">
        <v>2.2790055248618785E-2</v>
      </c>
      <c r="AD222" s="93">
        <v>16.457517452861097</v>
      </c>
      <c r="AE222" s="113">
        <v>104.86260141520171</v>
      </c>
      <c r="AF222" s="113">
        <v>-104.86260141520171</v>
      </c>
      <c r="AH222" s="89">
        <v>5.5724417426545091E-3</v>
      </c>
      <c r="AI222" s="140">
        <v>-19.825916406387954</v>
      </c>
      <c r="AJ222" s="111">
        <v>43.345325955900798</v>
      </c>
      <c r="AK222" s="111">
        <v>-43.345325955900798</v>
      </c>
      <c r="AL222" s="112"/>
      <c r="AM222" s="145">
        <v>2.2790055248618785E-2</v>
      </c>
      <c r="AN222" s="93">
        <v>-219.96570756485826</v>
      </c>
      <c r="AO222" s="113">
        <v>113.64751292361633</v>
      </c>
      <c r="AP222" s="113">
        <v>-113.64751292361633</v>
      </c>
    </row>
    <row r="223" spans="1:42">
      <c r="A223" s="48">
        <v>4865</v>
      </c>
      <c r="B223" s="89">
        <v>9.2705167173252293E-2</v>
      </c>
      <c r="C223" s="90">
        <v>2.2790055248618785E-2</v>
      </c>
      <c r="D223" s="91">
        <v>2</v>
      </c>
      <c r="E223" s="54">
        <v>3.1875930251431939</v>
      </c>
      <c r="F223" s="92">
        <f t="shared" si="24"/>
        <v>-1.1875930251431939</v>
      </c>
      <c r="G223" s="93">
        <f t="shared" si="25"/>
        <v>15.269924427717903</v>
      </c>
      <c r="H223" s="94">
        <v>220</v>
      </c>
      <c r="I223" s="95">
        <f t="shared" si="26"/>
        <v>1.4103771933687628</v>
      </c>
      <c r="J223" s="95">
        <f t="shared" si="27"/>
        <v>2817.5440416837</v>
      </c>
      <c r="K223" s="96">
        <f t="shared" si="28"/>
        <v>53.08054296711461</v>
      </c>
      <c r="L223" s="97">
        <f t="shared" si="29"/>
        <v>52.444107884490244</v>
      </c>
      <c r="M223" s="98">
        <f t="shared" si="30"/>
        <v>104.88821576898049</v>
      </c>
      <c r="N223" s="98">
        <f t="shared" si="31"/>
        <v>-104.88821576898049</v>
      </c>
      <c r="X223" s="89">
        <v>5.5724417426545091E-3</v>
      </c>
      <c r="Y223" s="140">
        <v>57.458615328654496</v>
      </c>
      <c r="Z223" s="111">
        <v>43.653508836516238</v>
      </c>
      <c r="AA223" s="111">
        <v>-43.653508836516238</v>
      </c>
      <c r="AB223" s="112"/>
      <c r="AC223" s="145">
        <v>2.2790055248618785E-2</v>
      </c>
      <c r="AD223" s="93">
        <v>15.269924427717903</v>
      </c>
      <c r="AE223" s="113">
        <v>104.88821576898049</v>
      </c>
      <c r="AF223" s="113">
        <v>-104.88821576898049</v>
      </c>
      <c r="AH223" s="89">
        <v>5.5724417426545091E-3</v>
      </c>
      <c r="AI223" s="140">
        <v>-19.286765806969704</v>
      </c>
      <c r="AJ223" s="111">
        <v>43.358656201544783</v>
      </c>
      <c r="AK223" s="111">
        <v>-43.358656201544783</v>
      </c>
      <c r="AL223" s="112"/>
      <c r="AM223" s="145">
        <v>2.2790055248618785E-2</v>
      </c>
      <c r="AN223" s="93">
        <v>-222.81803426195202</v>
      </c>
      <c r="AO223" s="113">
        <v>113.78461097441419</v>
      </c>
      <c r="AP223" s="113">
        <v>-113.78461097441419</v>
      </c>
    </row>
    <row r="224" spans="1:42">
      <c r="A224" s="48">
        <v>4867</v>
      </c>
      <c r="B224" s="110">
        <v>0.12917933130699089</v>
      </c>
      <c r="C224" s="90">
        <v>2.2790055248618785E-2</v>
      </c>
      <c r="D224" s="91">
        <v>4</v>
      </c>
      <c r="E224" s="54">
        <v>4.5467831738851343</v>
      </c>
      <c r="F224" s="92">
        <f t="shared" si="24"/>
        <v>-0.54678317388513431</v>
      </c>
      <c r="G224" s="93">
        <f t="shared" si="25"/>
        <v>14.723141253832768</v>
      </c>
      <c r="H224" s="94">
        <v>221</v>
      </c>
      <c r="I224" s="95">
        <f t="shared" si="26"/>
        <v>0.29897183924390103</v>
      </c>
      <c r="J224" s="95">
        <f t="shared" si="27"/>
        <v>2817.8430135229437</v>
      </c>
      <c r="K224" s="96">
        <f t="shared" si="28"/>
        <v>53.083359101727389</v>
      </c>
      <c r="L224" s="97">
        <f t="shared" si="29"/>
        <v>52.446822307629986</v>
      </c>
      <c r="M224" s="98">
        <f t="shared" si="30"/>
        <v>104.89364461525997</v>
      </c>
      <c r="N224" s="98">
        <f t="shared" si="31"/>
        <v>-104.89364461525997</v>
      </c>
      <c r="X224" s="89">
        <v>5.5724417426545091E-3</v>
      </c>
      <c r="Y224" s="140">
        <v>56.6388919096417</v>
      </c>
      <c r="Z224" s="111">
        <v>43.684034278211016</v>
      </c>
      <c r="AA224" s="111">
        <v>-43.684034278211016</v>
      </c>
      <c r="AB224" s="112"/>
      <c r="AC224" s="145">
        <v>2.2790055248618785E-2</v>
      </c>
      <c r="AD224" s="93">
        <v>14.723141253832768</v>
      </c>
      <c r="AE224" s="113">
        <v>104.89364461525997</v>
      </c>
      <c r="AF224" s="113">
        <v>-104.89364461525997</v>
      </c>
      <c r="AH224" s="89">
        <v>5.5724417426545091E-3</v>
      </c>
      <c r="AI224" s="140">
        <v>-20.787822547154086</v>
      </c>
      <c r="AJ224" s="111">
        <v>43.461842470012492</v>
      </c>
      <c r="AK224" s="111">
        <v>-43.461842470012492</v>
      </c>
      <c r="AL224" s="112"/>
      <c r="AM224" s="145">
        <v>2.2790055248618785E-2</v>
      </c>
      <c r="AN224" s="93">
        <v>-225.23266692980499</v>
      </c>
      <c r="AO224" s="113">
        <v>113.88275091354959</v>
      </c>
      <c r="AP224" s="113">
        <v>-113.88275091354959</v>
      </c>
    </row>
    <row r="225" spans="1:42">
      <c r="A225" s="48">
        <v>4864</v>
      </c>
      <c r="B225" s="89">
        <v>0.1773049645390071</v>
      </c>
      <c r="C225" s="90">
        <v>2.2790055248618785E-2</v>
      </c>
      <c r="D225" s="91">
        <v>6</v>
      </c>
      <c r="E225" s="54">
        <v>6.381490104897618</v>
      </c>
      <c r="F225" s="92">
        <f t="shared" si="24"/>
        <v>-0.38149010489761803</v>
      </c>
      <c r="G225" s="93">
        <f t="shared" si="25"/>
        <v>14.341651148935149</v>
      </c>
      <c r="H225" s="94">
        <v>222</v>
      </c>
      <c r="I225" s="95">
        <f t="shared" si="26"/>
        <v>0.14553470013479561</v>
      </c>
      <c r="J225" s="95">
        <f t="shared" si="27"/>
        <v>2817.9885482230784</v>
      </c>
      <c r="K225" s="96">
        <f t="shared" si="28"/>
        <v>53.08472989686468</v>
      </c>
      <c r="L225" s="97">
        <f t="shared" si="29"/>
        <v>52.448143589259821</v>
      </c>
      <c r="M225" s="98">
        <f t="shared" si="30"/>
        <v>104.89628717851964</v>
      </c>
      <c r="N225" s="98">
        <f t="shared" si="31"/>
        <v>-104.89628717851964</v>
      </c>
      <c r="X225" s="89">
        <v>5.5724417426545091E-3</v>
      </c>
      <c r="Y225" s="140">
        <v>58.478950787046251</v>
      </c>
      <c r="Z225" s="111">
        <v>43.837517759036047</v>
      </c>
      <c r="AA225" s="111">
        <v>-43.837517759036047</v>
      </c>
      <c r="AB225" s="112"/>
      <c r="AC225" s="145">
        <v>2.2790055248618785E-2</v>
      </c>
      <c r="AD225" s="93">
        <v>14.341651148935149</v>
      </c>
      <c r="AE225" s="113">
        <v>104.89628717851964</v>
      </c>
      <c r="AF225" s="113">
        <v>-104.89628717851964</v>
      </c>
      <c r="AH225" s="89">
        <v>5.5724417426545091E-3</v>
      </c>
      <c r="AI225" s="140">
        <v>-18.292217398932124</v>
      </c>
      <c r="AJ225" s="111">
        <v>43.745780632299891</v>
      </c>
      <c r="AK225" s="111">
        <v>-43.745780632299891</v>
      </c>
      <c r="AL225" s="112"/>
      <c r="AM225" s="145">
        <v>2.2790055248618785E-2</v>
      </c>
      <c r="AN225" s="93">
        <v>-227.6055226552231</v>
      </c>
      <c r="AO225" s="113">
        <v>113.97743689603027</v>
      </c>
      <c r="AP225" s="113">
        <v>-113.97743689603027</v>
      </c>
    </row>
    <row r="226" spans="1:42">
      <c r="A226" s="48">
        <v>4866</v>
      </c>
      <c r="B226" s="89">
        <v>0.17831813576494429</v>
      </c>
      <c r="C226" s="90">
        <v>2.2790055248618785E-2</v>
      </c>
      <c r="D226" s="91">
        <v>4</v>
      </c>
      <c r="E226" s="54">
        <v>6.4205329184764475</v>
      </c>
      <c r="F226" s="92">
        <f t="shared" si="24"/>
        <v>-2.4205329184764475</v>
      </c>
      <c r="G226" s="93">
        <f t="shared" si="25"/>
        <v>11.921118230458703</v>
      </c>
      <c r="H226" s="94">
        <v>223</v>
      </c>
      <c r="I226" s="95">
        <f t="shared" si="26"/>
        <v>5.8589796094281086</v>
      </c>
      <c r="J226" s="95">
        <f t="shared" si="27"/>
        <v>2823.8475278325063</v>
      </c>
      <c r="K226" s="96">
        <f t="shared" si="28"/>
        <v>53.139886411550656</v>
      </c>
      <c r="L226" s="97">
        <f t="shared" si="29"/>
        <v>52.501305691202326</v>
      </c>
      <c r="M226" s="98">
        <f t="shared" si="30"/>
        <v>105.00261138240465</v>
      </c>
      <c r="N226" s="98">
        <f t="shared" si="31"/>
        <v>-105.00261138240465</v>
      </c>
      <c r="X226" s="89">
        <v>5.5724417426545091E-3</v>
      </c>
      <c r="Y226" s="140">
        <v>55.319009664450803</v>
      </c>
      <c r="Z226" s="111">
        <v>44.28701273737726</v>
      </c>
      <c r="AA226" s="111">
        <v>-44.28701273737726</v>
      </c>
      <c r="AB226" s="112"/>
      <c r="AC226" s="145">
        <v>2.2790055248618785E-2</v>
      </c>
      <c r="AD226" s="93">
        <v>11.921118230458703</v>
      </c>
      <c r="AE226" s="113">
        <v>105.00261138240465</v>
      </c>
      <c r="AF226" s="113">
        <v>-105.00261138240465</v>
      </c>
      <c r="AH226" s="89">
        <v>5.5724417426545091E-3</v>
      </c>
      <c r="AI226" s="140">
        <v>-20.796612250710162</v>
      </c>
      <c r="AJ226" s="111">
        <v>44.029849402432532</v>
      </c>
      <c r="AK226" s="111">
        <v>-44.029849402432532</v>
      </c>
      <c r="AL226" s="112"/>
      <c r="AM226" s="145">
        <v>2.2790055248618785E-2</v>
      </c>
      <c r="AN226" s="93">
        <v>-232.0186119443031</v>
      </c>
      <c r="AO226" s="113">
        <v>114.30429073175159</v>
      </c>
      <c r="AP226" s="113">
        <v>-114.30429073175159</v>
      </c>
    </row>
    <row r="227" spans="1:42">
      <c r="A227" s="48">
        <v>4156</v>
      </c>
      <c r="B227" s="89">
        <v>1.5197568389057751E-3</v>
      </c>
      <c r="C227" s="90">
        <v>2.3370874061481799E-2</v>
      </c>
      <c r="D227" s="91">
        <v>0</v>
      </c>
      <c r="E227" s="54">
        <v>3.9888945334924382E-2</v>
      </c>
      <c r="F227" s="92">
        <f t="shared" si="24"/>
        <v>-3.9888945334924382E-2</v>
      </c>
      <c r="G227" s="93">
        <f t="shared" si="25"/>
        <v>11.881229285123778</v>
      </c>
      <c r="H227" s="94">
        <v>224</v>
      </c>
      <c r="I227" s="95">
        <f t="shared" si="26"/>
        <v>1.5911279599325856E-3</v>
      </c>
      <c r="J227" s="95">
        <f t="shared" si="27"/>
        <v>2823.8491189604661</v>
      </c>
      <c r="K227" s="96">
        <f t="shared" si="28"/>
        <v>53.13990138267539</v>
      </c>
      <c r="L227" s="97">
        <f t="shared" si="29"/>
        <v>52.501320120415734</v>
      </c>
      <c r="M227" s="98">
        <f t="shared" si="30"/>
        <v>105.00264024083147</v>
      </c>
      <c r="N227" s="98">
        <f t="shared" si="31"/>
        <v>-105.00264024083147</v>
      </c>
      <c r="X227" s="110">
        <v>5.5724417426545091E-3</v>
      </c>
      <c r="Y227" s="140">
        <v>54.116863667632771</v>
      </c>
      <c r="Z227" s="111">
        <v>44.351684157499648</v>
      </c>
      <c r="AA227" s="111">
        <v>-44.351684157499648</v>
      </c>
      <c r="AB227" s="112"/>
      <c r="AC227" s="145">
        <v>2.3370874061481799E-2</v>
      </c>
      <c r="AD227" s="93">
        <v>11.881229285123778</v>
      </c>
      <c r="AE227" s="113">
        <v>105.00264024083147</v>
      </c>
      <c r="AF227" s="113">
        <v>-105.00264024083147</v>
      </c>
      <c r="AH227" s="110">
        <v>5.5724417426545091E-3</v>
      </c>
      <c r="AI227" s="140">
        <v>-22.723794030263818</v>
      </c>
      <c r="AJ227" s="111">
        <v>44.197192505802867</v>
      </c>
      <c r="AK227" s="111">
        <v>-44.197192505802867</v>
      </c>
      <c r="AL227" s="112"/>
      <c r="AM227" s="145">
        <v>2.3370874061481799E-2</v>
      </c>
      <c r="AN227" s="93">
        <v>-232.17389236339841</v>
      </c>
      <c r="AO227" s="113">
        <v>114.30469477080041</v>
      </c>
      <c r="AP227" s="113">
        <v>-114.30469477080041</v>
      </c>
    </row>
    <row r="228" spans="1:42">
      <c r="A228" s="48">
        <v>4154</v>
      </c>
      <c r="B228" s="110">
        <v>2.0263424518743669E-3</v>
      </c>
      <c r="C228" s="90">
        <v>2.3370874061481799E-2</v>
      </c>
      <c r="D228" s="91">
        <v>0</v>
      </c>
      <c r="E228" s="54">
        <v>5.4274305232544819E-2</v>
      </c>
      <c r="F228" s="92">
        <f t="shared" si="24"/>
        <v>-5.4274305232544819E-2</v>
      </c>
      <c r="G228" s="93">
        <f t="shared" si="25"/>
        <v>11.826954979891234</v>
      </c>
      <c r="H228" s="94">
        <v>225</v>
      </c>
      <c r="I228" s="95">
        <f t="shared" si="26"/>
        <v>2.9457002084754421E-3</v>
      </c>
      <c r="J228" s="95">
        <f t="shared" si="27"/>
        <v>2823.8520646606744</v>
      </c>
      <c r="K228" s="96">
        <f t="shared" si="28"/>
        <v>53.139929099131045</v>
      </c>
      <c r="L228" s="97">
        <f t="shared" si="29"/>
        <v>52.501346833615223</v>
      </c>
      <c r="M228" s="98">
        <f t="shared" si="30"/>
        <v>105.00269366723045</v>
      </c>
      <c r="N228" s="98">
        <f t="shared" si="31"/>
        <v>-105.00269366723045</v>
      </c>
      <c r="X228" s="110">
        <v>5.5724417426545091E-3</v>
      </c>
      <c r="Y228" s="140">
        <v>54.816696391816393</v>
      </c>
      <c r="Z228" s="111">
        <v>44.373579682118908</v>
      </c>
      <c r="AA228" s="111">
        <v>-44.373579682118908</v>
      </c>
      <c r="AB228" s="112"/>
      <c r="AC228" s="145">
        <v>2.3370874061481799E-2</v>
      </c>
      <c r="AD228" s="93">
        <v>11.826954979891234</v>
      </c>
      <c r="AE228" s="113">
        <v>105.00269366723045</v>
      </c>
      <c r="AF228" s="113">
        <v>-105.00269366723045</v>
      </c>
      <c r="AH228" s="110">
        <v>5.5724417426545091E-3</v>
      </c>
      <c r="AI228" s="140">
        <v>-22.480837090259175</v>
      </c>
      <c r="AJ228" s="111">
        <v>44.199846956230722</v>
      </c>
      <c r="AK228" s="111">
        <v>-44.199846956230722</v>
      </c>
      <c r="AL228" s="112"/>
      <c r="AM228" s="145">
        <v>2.3370874061481799E-2</v>
      </c>
      <c r="AN228" s="93">
        <v>-232.37169283024951</v>
      </c>
      <c r="AO228" s="113">
        <v>114.30535037598709</v>
      </c>
      <c r="AP228" s="113">
        <v>-114.30535037598709</v>
      </c>
    </row>
    <row r="229" spans="1:42">
      <c r="A229" s="48">
        <v>4151</v>
      </c>
      <c r="B229" s="110">
        <v>5.5724417426545091E-3</v>
      </c>
      <c r="C229" s="90">
        <v>2.3370874061481799E-2</v>
      </c>
      <c r="D229" s="91">
        <v>0</v>
      </c>
      <c r="E229" s="54">
        <v>0.16028085171724643</v>
      </c>
      <c r="F229" s="92">
        <f t="shared" si="24"/>
        <v>-0.16028085171724643</v>
      </c>
      <c r="G229" s="93">
        <f t="shared" si="25"/>
        <v>11.666674128173987</v>
      </c>
      <c r="H229" s="94">
        <v>226</v>
      </c>
      <c r="I229" s="95">
        <f t="shared" si="26"/>
        <v>2.568995142720594E-2</v>
      </c>
      <c r="J229" s="95">
        <f t="shared" si="27"/>
        <v>2823.8777546121014</v>
      </c>
      <c r="K229" s="96">
        <f t="shared" si="28"/>
        <v>53.140170818431713</v>
      </c>
      <c r="L229" s="97">
        <f t="shared" si="29"/>
        <v>52.501579803325946</v>
      </c>
      <c r="M229" s="98">
        <f t="shared" si="30"/>
        <v>105.00315960665189</v>
      </c>
      <c r="N229" s="98">
        <f t="shared" si="31"/>
        <v>-105.00315960665189</v>
      </c>
      <c r="X229" s="89">
        <v>6.0790273556231003E-3</v>
      </c>
      <c r="Y229" s="140">
        <v>54.887618205545721</v>
      </c>
      <c r="Z229" s="111">
        <v>44.373804492537964</v>
      </c>
      <c r="AA229" s="111">
        <v>-44.373804492537964</v>
      </c>
      <c r="AB229" s="112"/>
      <c r="AC229" s="145">
        <v>2.3370874061481799E-2</v>
      </c>
      <c r="AD229" s="93">
        <v>11.666674128173987</v>
      </c>
      <c r="AE229" s="113">
        <v>105.00315960665189</v>
      </c>
      <c r="AF229" s="113">
        <v>-105.00315960665189</v>
      </c>
      <c r="AH229" s="89">
        <v>6.0790273556231003E-3</v>
      </c>
      <c r="AI229" s="140">
        <v>-23.14169265346554</v>
      </c>
      <c r="AJ229" s="111">
        <v>44.219481383462657</v>
      </c>
      <c r="AK229" s="111">
        <v>-44.219481383462657</v>
      </c>
      <c r="AL229" s="112"/>
      <c r="AM229" s="145">
        <v>2.3370874061481799E-2</v>
      </c>
      <c r="AN229" s="93">
        <v>-232.83496552887567</v>
      </c>
      <c r="AO229" s="113">
        <v>114.30894664659805</v>
      </c>
      <c r="AP229" s="113">
        <v>-114.30894664659805</v>
      </c>
    </row>
    <row r="230" spans="1:42">
      <c r="A230" s="48">
        <v>4150</v>
      </c>
      <c r="B230" s="110">
        <v>1.6210739614994935E-2</v>
      </c>
      <c r="C230" s="90">
        <v>2.3370874061481799E-2</v>
      </c>
      <c r="D230" s="91">
        <v>0</v>
      </c>
      <c r="E230" s="54">
        <v>0.50270653126614051</v>
      </c>
      <c r="F230" s="92">
        <f t="shared" si="24"/>
        <v>-0.50270653126614051</v>
      </c>
      <c r="G230" s="93">
        <f t="shared" si="25"/>
        <v>11.163967596907847</v>
      </c>
      <c r="H230" s="94">
        <v>227</v>
      </c>
      <c r="I230" s="95">
        <f t="shared" si="26"/>
        <v>0.25271385657763512</v>
      </c>
      <c r="J230" s="95">
        <f t="shared" si="27"/>
        <v>2824.1304684686788</v>
      </c>
      <c r="K230" s="96">
        <f t="shared" si="28"/>
        <v>53.142548569565975</v>
      </c>
      <c r="L230" s="97">
        <f t="shared" si="29"/>
        <v>52.503871481964758</v>
      </c>
      <c r="M230" s="98">
        <f t="shared" si="30"/>
        <v>105.00774296392952</v>
      </c>
      <c r="N230" s="98">
        <f t="shared" si="31"/>
        <v>-105.00774296392952</v>
      </c>
      <c r="X230" s="89">
        <v>6.0790273556231003E-3</v>
      </c>
      <c r="Y230" s="140">
        <v>54.74031088057032</v>
      </c>
      <c r="Z230" s="111">
        <v>44.374774331235578</v>
      </c>
      <c r="AA230" s="111">
        <v>-44.374774331235578</v>
      </c>
      <c r="AB230" s="112"/>
      <c r="AC230" s="145">
        <v>2.3370874061481799E-2</v>
      </c>
      <c r="AD230" s="93">
        <v>11.163967596907847</v>
      </c>
      <c r="AE230" s="113">
        <v>105.00774296392952</v>
      </c>
      <c r="AF230" s="113">
        <v>-105.00774296392952</v>
      </c>
      <c r="AH230" s="89">
        <v>6.0790273556231003E-3</v>
      </c>
      <c r="AI230" s="140">
        <v>-23.569928163561958</v>
      </c>
      <c r="AJ230" s="111">
        <v>44.227723369438067</v>
      </c>
      <c r="AK230" s="111">
        <v>-44.227723369438067</v>
      </c>
      <c r="AL230" s="112"/>
      <c r="AM230" s="145">
        <v>2.3370874061481799E-2</v>
      </c>
      <c r="AN230" s="93">
        <v>-233.97257827934692</v>
      </c>
      <c r="AO230" s="113">
        <v>114.33062945308207</v>
      </c>
      <c r="AP230" s="113">
        <v>-114.33062945308207</v>
      </c>
    </row>
    <row r="231" spans="1:42">
      <c r="A231" s="48">
        <v>4159</v>
      </c>
      <c r="B231" s="110">
        <v>4.0020263424518747E-2</v>
      </c>
      <c r="C231" s="90">
        <v>2.3370874061481799E-2</v>
      </c>
      <c r="D231" s="91">
        <v>3</v>
      </c>
      <c r="E231" s="54">
        <v>1.32265003209758</v>
      </c>
      <c r="F231" s="92">
        <f t="shared" si="24"/>
        <v>1.67734996790242</v>
      </c>
      <c r="G231" s="93">
        <f t="shared" si="25"/>
        <v>12.841317564810268</v>
      </c>
      <c r="H231" s="94">
        <v>228</v>
      </c>
      <c r="I231" s="95">
        <f t="shared" si="26"/>
        <v>2.8135029148222492</v>
      </c>
      <c r="J231" s="95">
        <f t="shared" si="27"/>
        <v>2826.9439713835009</v>
      </c>
      <c r="K231" s="96">
        <f t="shared" si="28"/>
        <v>53.169013263210942</v>
      </c>
      <c r="L231" s="97">
        <f t="shared" si="29"/>
        <v>52.529377651675624</v>
      </c>
      <c r="M231" s="98">
        <f t="shared" si="30"/>
        <v>105.05875530335125</v>
      </c>
      <c r="N231" s="98">
        <f t="shared" si="31"/>
        <v>-105.05875530335125</v>
      </c>
      <c r="X231" s="89">
        <v>6.0790273556231003E-3</v>
      </c>
      <c r="Y231" s="140">
        <v>54.9258129909229</v>
      </c>
      <c r="Z231" s="111">
        <v>44.376312259408479</v>
      </c>
      <c r="AA231" s="111">
        <v>-44.376312259408479</v>
      </c>
      <c r="AB231" s="112"/>
      <c r="AC231" s="145">
        <v>2.3370874061481799E-2</v>
      </c>
      <c r="AD231" s="93">
        <v>12.841317564810268</v>
      </c>
      <c r="AE231" s="113">
        <v>105.05875530335125</v>
      </c>
      <c r="AF231" s="113">
        <v>-105.05875530335125</v>
      </c>
      <c r="AH231" s="89">
        <v>6.0790273556231003E-3</v>
      </c>
      <c r="AI231" s="140">
        <v>-24.108110055135842</v>
      </c>
      <c r="AJ231" s="111">
        <v>44.240737615332911</v>
      </c>
      <c r="AK231" s="111">
        <v>-44.240737615332911</v>
      </c>
      <c r="AL231" s="112"/>
      <c r="AM231" s="145">
        <v>2.3370874061481799E-2</v>
      </c>
      <c r="AN231" s="93">
        <v>-233.4058150671668</v>
      </c>
      <c r="AO231" s="113">
        <v>114.33601058760532</v>
      </c>
      <c r="AP231" s="113">
        <v>-114.33601058760532</v>
      </c>
    </row>
    <row r="232" spans="1:42">
      <c r="A232" s="48">
        <v>4155</v>
      </c>
      <c r="B232" s="89">
        <v>5.52178318135765E-2</v>
      </c>
      <c r="C232" s="90">
        <v>2.3370874061481799E-2</v>
      </c>
      <c r="D232" s="91">
        <v>4</v>
      </c>
      <c r="E232" s="54">
        <v>1.8667853963890457</v>
      </c>
      <c r="F232" s="92">
        <f t="shared" si="24"/>
        <v>2.1332146036109543</v>
      </c>
      <c r="G232" s="93">
        <f t="shared" si="25"/>
        <v>14.974532168421222</v>
      </c>
      <c r="H232" s="94">
        <v>229</v>
      </c>
      <c r="I232" s="95">
        <f t="shared" si="26"/>
        <v>4.5506045450590404</v>
      </c>
      <c r="J232" s="95">
        <f t="shared" si="27"/>
        <v>2831.4945759285597</v>
      </c>
      <c r="K232" s="96">
        <f t="shared" si="28"/>
        <v>53.211789820758327</v>
      </c>
      <c r="L232" s="97">
        <f t="shared" si="29"/>
        <v>52.57060284689269</v>
      </c>
      <c r="M232" s="98">
        <f t="shared" si="30"/>
        <v>105.14120569378538</v>
      </c>
      <c r="N232" s="98">
        <f t="shared" si="31"/>
        <v>-105.14120569378538</v>
      </c>
      <c r="X232" s="89">
        <v>6.0790273556231003E-3</v>
      </c>
      <c r="Y232" s="140">
        <v>54.433930817983153</v>
      </c>
      <c r="Z232" s="111">
        <v>44.387124085641688</v>
      </c>
      <c r="AA232" s="111">
        <v>-44.387124085641688</v>
      </c>
      <c r="AB232" s="112"/>
      <c r="AC232" s="145">
        <v>2.3370874061481799E-2</v>
      </c>
      <c r="AD232" s="93">
        <v>14.974532168421222</v>
      </c>
      <c r="AE232" s="113">
        <v>105.14120569378538</v>
      </c>
      <c r="AF232" s="113">
        <v>-105.14120569378538</v>
      </c>
      <c r="AH232" s="89">
        <v>6.0790273556231003E-3</v>
      </c>
      <c r="AI232" s="140">
        <v>-25.201921126144605</v>
      </c>
      <c r="AJ232" s="111">
        <v>44.294454880635534</v>
      </c>
      <c r="AK232" s="111">
        <v>-44.294454880635534</v>
      </c>
      <c r="AL232" s="112"/>
      <c r="AM232" s="145">
        <v>2.3370874061481799E-2</v>
      </c>
      <c r="AN232" s="93">
        <v>-232.595863176699</v>
      </c>
      <c r="AO232" s="113">
        <v>114.34699950959761</v>
      </c>
      <c r="AP232" s="113">
        <v>-114.34699950959761</v>
      </c>
    </row>
    <row r="233" spans="1:42">
      <c r="A233" s="48">
        <v>4153</v>
      </c>
      <c r="B233" s="110">
        <v>6.7375886524822709E-2</v>
      </c>
      <c r="C233" s="90">
        <v>2.3370874061481799E-2</v>
      </c>
      <c r="D233" s="91">
        <v>2</v>
      </c>
      <c r="E233" s="54">
        <v>2.3099836947864802</v>
      </c>
      <c r="F233" s="92">
        <f t="shared" si="24"/>
        <v>-0.30998369478648025</v>
      </c>
      <c r="G233" s="93">
        <f t="shared" si="25"/>
        <v>14.664548473634742</v>
      </c>
      <c r="H233" s="94">
        <v>230</v>
      </c>
      <c r="I233" s="95">
        <f t="shared" si="26"/>
        <v>9.6089891033477745E-2</v>
      </c>
      <c r="J233" s="95">
        <f t="shared" si="27"/>
        <v>2831.5906658195931</v>
      </c>
      <c r="K233" s="96">
        <f t="shared" si="28"/>
        <v>53.21269271348325</v>
      </c>
      <c r="L233" s="97">
        <f t="shared" si="29"/>
        <v>52.571472967557121</v>
      </c>
      <c r="M233" s="98">
        <f t="shared" si="30"/>
        <v>105.14294593511424</v>
      </c>
      <c r="N233" s="98">
        <f t="shared" si="31"/>
        <v>-105.14294593511424</v>
      </c>
      <c r="X233" s="110">
        <v>6.0790273556231003E-3</v>
      </c>
      <c r="Y233" s="140">
        <v>54.389309149776217</v>
      </c>
      <c r="Z233" s="111">
        <v>44.387213049633509</v>
      </c>
      <c r="AA233" s="111">
        <v>-44.387213049633509</v>
      </c>
      <c r="AB233" s="112"/>
      <c r="AC233" s="145">
        <v>2.3370874061481799E-2</v>
      </c>
      <c r="AD233" s="93">
        <v>14.664548473634742</v>
      </c>
      <c r="AE233" s="113">
        <v>105.14294593511424</v>
      </c>
      <c r="AF233" s="113">
        <v>-105.14294593511424</v>
      </c>
      <c r="AH233" s="110">
        <v>6.0790273556231003E-3</v>
      </c>
      <c r="AI233" s="140">
        <v>-25.89900974015703</v>
      </c>
      <c r="AJ233" s="111">
        <v>44.316253566331113</v>
      </c>
      <c r="AK233" s="111">
        <v>-44.316253566331113</v>
      </c>
      <c r="AL233" s="112"/>
      <c r="AM233" s="145">
        <v>2.3370874061481799E-2</v>
      </c>
      <c r="AN233" s="93">
        <v>-234.36729680753723</v>
      </c>
      <c r="AO233" s="113">
        <v>114.39954734844335</v>
      </c>
      <c r="AP233" s="113">
        <v>-114.39954734844335</v>
      </c>
    </row>
    <row r="234" spans="1:42">
      <c r="A234" s="48">
        <v>4158</v>
      </c>
      <c r="B234" s="110">
        <v>7.1428571428571425E-2</v>
      </c>
      <c r="C234" s="90">
        <v>2.3370874061481799E-2</v>
      </c>
      <c r="D234" s="91">
        <v>2</v>
      </c>
      <c r="E234" s="54">
        <v>2.4590294915838644</v>
      </c>
      <c r="F234" s="92">
        <f t="shared" si="24"/>
        <v>-0.45902949158386441</v>
      </c>
      <c r="G234" s="93">
        <f t="shared" si="25"/>
        <v>14.205518982050878</v>
      </c>
      <c r="H234" s="94">
        <v>231</v>
      </c>
      <c r="I234" s="95">
        <f t="shared" si="26"/>
        <v>0.21070807414374104</v>
      </c>
      <c r="J234" s="95">
        <f t="shared" si="27"/>
        <v>2831.801373893737</v>
      </c>
      <c r="K234" s="96">
        <f t="shared" si="28"/>
        <v>53.214672543329037</v>
      </c>
      <c r="L234" s="97">
        <f t="shared" si="29"/>
        <v>52.573380932105252</v>
      </c>
      <c r="M234" s="98">
        <f t="shared" si="30"/>
        <v>105.1467618642105</v>
      </c>
      <c r="N234" s="98">
        <f t="shared" si="31"/>
        <v>-105.1467618642105</v>
      </c>
      <c r="X234" s="110">
        <v>6.0790273556231003E-3</v>
      </c>
      <c r="Y234" s="140">
        <v>54.223939289639183</v>
      </c>
      <c r="Z234" s="111">
        <v>44.388434930468456</v>
      </c>
      <c r="AA234" s="111">
        <v>-44.388434930468456</v>
      </c>
      <c r="AB234" s="112"/>
      <c r="AC234" s="145">
        <v>2.3370874061481799E-2</v>
      </c>
      <c r="AD234" s="93">
        <v>14.205518982050878</v>
      </c>
      <c r="AE234" s="113">
        <v>105.1467618642105</v>
      </c>
      <c r="AF234" s="113">
        <v>-105.1467618642105</v>
      </c>
      <c r="AH234" s="110">
        <v>6.0790273556231003E-3</v>
      </c>
      <c r="AI234" s="140">
        <v>-26.372253803172828</v>
      </c>
      <c r="AJ234" s="111">
        <v>44.326296640722056</v>
      </c>
      <c r="AK234" s="111">
        <v>-44.326296640722056</v>
      </c>
      <c r="AL234" s="112"/>
      <c r="AM234" s="145">
        <v>2.3370874061481799E-2</v>
      </c>
      <c r="AN234" s="93">
        <v>-236.32869094104151</v>
      </c>
      <c r="AO234" s="113">
        <v>114.4639335486054</v>
      </c>
      <c r="AP234" s="113">
        <v>-114.4639335486054</v>
      </c>
    </row>
    <row r="235" spans="1:42">
      <c r="A235" s="48">
        <v>4157</v>
      </c>
      <c r="B235" s="110">
        <v>9.6757852077001022E-2</v>
      </c>
      <c r="C235" s="90">
        <v>2.3370874061481799E-2</v>
      </c>
      <c r="D235" s="91">
        <v>0</v>
      </c>
      <c r="E235" s="54">
        <v>3.4030271367724199</v>
      </c>
      <c r="F235" s="92">
        <f t="shared" si="24"/>
        <v>-3.4030271367724199</v>
      </c>
      <c r="G235" s="93">
        <f t="shared" si="25"/>
        <v>10.802491845278457</v>
      </c>
      <c r="H235" s="94">
        <v>232</v>
      </c>
      <c r="I235" s="95">
        <f t="shared" si="26"/>
        <v>11.580593693609494</v>
      </c>
      <c r="J235" s="95">
        <f t="shared" si="27"/>
        <v>2843.3819675873465</v>
      </c>
      <c r="K235" s="96">
        <f t="shared" si="28"/>
        <v>53.323371682474715</v>
      </c>
      <c r="L235" s="97">
        <f t="shared" si="29"/>
        <v>52.67812613482424</v>
      </c>
      <c r="M235" s="98">
        <f t="shared" si="30"/>
        <v>105.35625226964848</v>
      </c>
      <c r="N235" s="98">
        <f t="shared" si="31"/>
        <v>-105.35625226964848</v>
      </c>
      <c r="X235" s="89">
        <v>6.0790273556231003E-3</v>
      </c>
      <c r="Y235" s="140">
        <v>53.372521266876419</v>
      </c>
      <c r="Z235" s="111">
        <v>44.420811787704459</v>
      </c>
      <c r="AA235" s="111">
        <v>-44.420811787704459</v>
      </c>
      <c r="AB235" s="112"/>
      <c r="AC235" s="145">
        <v>2.3370874061481799E-2</v>
      </c>
      <c r="AD235" s="93">
        <v>10.802491845278457</v>
      </c>
      <c r="AE235" s="113">
        <v>105.35625226964848</v>
      </c>
      <c r="AF235" s="113">
        <v>-105.35625226964848</v>
      </c>
      <c r="AH235" s="89">
        <v>6.0790273556231003E-3</v>
      </c>
      <c r="AI235" s="140">
        <v>-27.819323184437177</v>
      </c>
      <c r="AJ235" s="111">
        <v>44.420087430307234</v>
      </c>
      <c r="AK235" s="111">
        <v>-44.420087430307234</v>
      </c>
      <c r="AL235" s="112"/>
      <c r="AM235" s="145">
        <v>2.3370874061481799E-2</v>
      </c>
      <c r="AN235" s="93">
        <v>-241.44248255168799</v>
      </c>
      <c r="AO235" s="113">
        <v>114.90056311769409</v>
      </c>
      <c r="AP235" s="113">
        <v>-114.90056311769409</v>
      </c>
    </row>
    <row r="236" spans="1:42">
      <c r="A236" s="48">
        <v>4152</v>
      </c>
      <c r="B236" s="110">
        <v>0.11803444782168188</v>
      </c>
      <c r="C236" s="90">
        <v>2.3370874061481799E-2</v>
      </c>
      <c r="D236" s="91">
        <v>5</v>
      </c>
      <c r="E236" s="54">
        <v>4.2098838548089095</v>
      </c>
      <c r="F236" s="92">
        <f t="shared" si="24"/>
        <v>0.79011614519109052</v>
      </c>
      <c r="G236" s="93">
        <f t="shared" si="25"/>
        <v>11.592607990469547</v>
      </c>
      <c r="H236" s="94">
        <v>233</v>
      </c>
      <c r="I236" s="95">
        <f t="shared" si="26"/>
        <v>0.62428352289162847</v>
      </c>
      <c r="J236" s="95">
        <f t="shared" si="27"/>
        <v>2844.0062511102383</v>
      </c>
      <c r="K236" s="96">
        <f t="shared" si="28"/>
        <v>53.329225112598799</v>
      </c>
      <c r="L236" s="97">
        <f t="shared" si="29"/>
        <v>52.683766183401445</v>
      </c>
      <c r="M236" s="98">
        <f t="shared" si="30"/>
        <v>105.36753236680289</v>
      </c>
      <c r="N236" s="98">
        <f t="shared" si="31"/>
        <v>-105.36753236680289</v>
      </c>
      <c r="X236" s="89">
        <v>6.0790273556231003E-3</v>
      </c>
      <c r="Y236" s="140">
        <v>52.746841392236739</v>
      </c>
      <c r="Z236" s="111">
        <v>44.438286318881474</v>
      </c>
      <c r="AA236" s="111">
        <v>-44.438286318881474</v>
      </c>
      <c r="AB236" s="112"/>
      <c r="AC236" s="145">
        <v>2.3370874061481799E-2</v>
      </c>
      <c r="AD236" s="93">
        <v>11.592607990469547</v>
      </c>
      <c r="AE236" s="113">
        <v>105.36753236680289</v>
      </c>
      <c r="AF236" s="113">
        <v>-105.36753236680289</v>
      </c>
      <c r="AH236" s="89">
        <v>6.0790273556231003E-3</v>
      </c>
      <c r="AI236" s="140">
        <v>-29.085507873087263</v>
      </c>
      <c r="AJ236" s="111">
        <v>44.491760562474489</v>
      </c>
      <c r="AK236" s="111">
        <v>-44.491760562474489</v>
      </c>
      <c r="AL236" s="112"/>
      <c r="AM236" s="145">
        <v>2.3370874061481799E-2</v>
      </c>
      <c r="AN236" s="93">
        <v>-242.48706011827312</v>
      </c>
      <c r="AO236" s="113">
        <v>114.91874211024935</v>
      </c>
      <c r="AP236" s="113">
        <v>-114.91874211024935</v>
      </c>
    </row>
    <row r="237" spans="1:42">
      <c r="A237" s="48">
        <v>4149</v>
      </c>
      <c r="B237" s="89">
        <v>0.12613981762917936</v>
      </c>
      <c r="C237" s="90">
        <v>2.3370874061481799E-2</v>
      </c>
      <c r="D237" s="91">
        <v>5</v>
      </c>
      <c r="E237" s="54">
        <v>4.5200766746053844</v>
      </c>
      <c r="F237" s="92">
        <f t="shared" si="24"/>
        <v>0.47992332539461557</v>
      </c>
      <c r="G237" s="93">
        <f t="shared" si="25"/>
        <v>12.072531315864163</v>
      </c>
      <c r="H237" s="94">
        <v>234</v>
      </c>
      <c r="I237" s="95">
        <f t="shared" si="26"/>
        <v>0.23032639825782605</v>
      </c>
      <c r="J237" s="95">
        <f t="shared" si="27"/>
        <v>2844.2365775084959</v>
      </c>
      <c r="K237" s="96">
        <f t="shared" si="28"/>
        <v>53.331384545204671</v>
      </c>
      <c r="L237" s="97">
        <f t="shared" si="29"/>
        <v>52.685846883877439</v>
      </c>
      <c r="M237" s="98">
        <f t="shared" si="30"/>
        <v>105.37169376775488</v>
      </c>
      <c r="N237" s="98">
        <f t="shared" si="31"/>
        <v>-105.37169376775488</v>
      </c>
      <c r="X237" s="110">
        <v>6.0790273556231003E-3</v>
      </c>
      <c r="Y237" s="140">
        <v>55.173510385237456</v>
      </c>
      <c r="Z237" s="111">
        <v>44.700306715274273</v>
      </c>
      <c r="AA237" s="111">
        <v>-44.700306715274273</v>
      </c>
      <c r="AB237" s="112"/>
      <c r="AC237" s="145">
        <v>2.3370874061481799E-2</v>
      </c>
      <c r="AD237" s="93">
        <v>12.072531315864163</v>
      </c>
      <c r="AE237" s="113">
        <v>105.37169376775488</v>
      </c>
      <c r="AF237" s="113">
        <v>-105.37169376775488</v>
      </c>
      <c r="AH237" s="110">
        <v>6.0790273556231003E-3</v>
      </c>
      <c r="AI237" s="140">
        <v>-27.284355798331543</v>
      </c>
      <c r="AJ237" s="111">
        <v>44.636435772501926</v>
      </c>
      <c r="AK237" s="111">
        <v>-44.636435772501926</v>
      </c>
      <c r="AL237" s="112"/>
      <c r="AM237" s="145">
        <v>2.3370874061481799E-2</v>
      </c>
      <c r="AN237" s="93">
        <v>-243.87898776804195</v>
      </c>
      <c r="AO237" s="113">
        <v>114.9510135029103</v>
      </c>
      <c r="AP237" s="113">
        <v>-114.9510135029103</v>
      </c>
    </row>
    <row r="238" spans="1:42">
      <c r="A238" s="48">
        <v>4148</v>
      </c>
      <c r="B238" s="89">
        <v>0.1828774062816616</v>
      </c>
      <c r="C238" s="90">
        <v>2.3370874061481799E-2</v>
      </c>
      <c r="D238" s="91">
        <v>3</v>
      </c>
      <c r="E238" s="54">
        <v>6.7269646994924042</v>
      </c>
      <c r="F238" s="92">
        <f t="shared" si="24"/>
        <v>-3.7269646994924042</v>
      </c>
      <c r="G238" s="93">
        <f t="shared" si="25"/>
        <v>8.3455666163717588</v>
      </c>
      <c r="H238" s="94">
        <v>235</v>
      </c>
      <c r="I238" s="95">
        <f t="shared" si="26"/>
        <v>13.890265871262507</v>
      </c>
      <c r="J238" s="95">
        <f t="shared" si="27"/>
        <v>2858.1268433797586</v>
      </c>
      <c r="K238" s="96">
        <f t="shared" si="28"/>
        <v>53.461451938567464</v>
      </c>
      <c r="L238" s="97">
        <f t="shared" si="29"/>
        <v>52.811160178554601</v>
      </c>
      <c r="M238" s="98">
        <f t="shared" si="30"/>
        <v>105.6223203571092</v>
      </c>
      <c r="N238" s="98">
        <f t="shared" si="31"/>
        <v>-105.6223203571092</v>
      </c>
      <c r="X238" s="89">
        <v>6.0790273556231003E-3</v>
      </c>
      <c r="Y238" s="140">
        <v>55.051895426485203</v>
      </c>
      <c r="Z238" s="111">
        <v>44.700962842750336</v>
      </c>
      <c r="AA238" s="111">
        <v>-44.700962842750336</v>
      </c>
      <c r="AB238" s="112"/>
      <c r="AC238" s="145">
        <v>2.3370874061481799E-2</v>
      </c>
      <c r="AD238" s="93">
        <v>8.3455666163717588</v>
      </c>
      <c r="AE238" s="113">
        <v>105.6223203571092</v>
      </c>
      <c r="AF238" s="113">
        <v>-105.6223203571092</v>
      </c>
      <c r="AH238" s="89">
        <v>6.0790273556231003E-3</v>
      </c>
      <c r="AI238" s="140">
        <v>-27.650815461472572</v>
      </c>
      <c r="AJ238" s="111">
        <v>44.64241441906254</v>
      </c>
      <c r="AK238" s="111">
        <v>-44.64241441906254</v>
      </c>
      <c r="AL238" s="112"/>
      <c r="AM238" s="145">
        <v>2.3370874061481799E-2</v>
      </c>
      <c r="AN238" s="93">
        <v>-249.61553256469432</v>
      </c>
      <c r="AO238" s="113">
        <v>115.4976423792874</v>
      </c>
      <c r="AP238" s="113">
        <v>-115.4976423792874</v>
      </c>
    </row>
    <row r="239" spans="1:42">
      <c r="A239" s="48">
        <v>4546</v>
      </c>
      <c r="B239" s="89">
        <v>0.2917933130699088</v>
      </c>
      <c r="C239" s="90">
        <v>2.3590451905369032E-2</v>
      </c>
      <c r="D239" s="91">
        <v>12</v>
      </c>
      <c r="E239" s="54">
        <v>11.066575815066992</v>
      </c>
      <c r="F239" s="92">
        <f t="shared" si="24"/>
        <v>0.93342418493300805</v>
      </c>
      <c r="G239" s="93">
        <f t="shared" si="25"/>
        <v>9.2789908013047668</v>
      </c>
      <c r="H239" s="94">
        <v>236</v>
      </c>
      <c r="I239" s="95">
        <f t="shared" si="26"/>
        <v>0.87128070901785037</v>
      </c>
      <c r="J239" s="95">
        <f t="shared" si="27"/>
        <v>2858.9981240887764</v>
      </c>
      <c r="K239" s="96">
        <f t="shared" si="28"/>
        <v>53.46959999933398</v>
      </c>
      <c r="L239" s="97">
        <f t="shared" si="29"/>
        <v>52.819009640007231</v>
      </c>
      <c r="M239" s="98">
        <f t="shared" si="30"/>
        <v>105.63801928001446</v>
      </c>
      <c r="N239" s="98">
        <f t="shared" si="31"/>
        <v>-105.63801928001446</v>
      </c>
      <c r="X239" s="110">
        <v>6.0790273556231003E-3</v>
      </c>
      <c r="Y239" s="140">
        <v>54.648282820796723</v>
      </c>
      <c r="Z239" s="111">
        <v>44.708188955394199</v>
      </c>
      <c r="AA239" s="111">
        <v>-44.708188955394199</v>
      </c>
      <c r="AB239" s="112"/>
      <c r="AC239" s="145">
        <v>2.3590451905369032E-2</v>
      </c>
      <c r="AD239" s="93">
        <v>9.2789908013047668</v>
      </c>
      <c r="AE239" s="113">
        <v>105.63801928001446</v>
      </c>
      <c r="AF239" s="113">
        <v>-105.63801928001446</v>
      </c>
      <c r="AH239" s="110">
        <v>6.0790273556231003E-3</v>
      </c>
      <c r="AI239" s="140">
        <v>-28.81794591409297</v>
      </c>
      <c r="AJ239" s="111">
        <v>44.703012858049902</v>
      </c>
      <c r="AK239" s="111">
        <v>-44.703012858049902</v>
      </c>
      <c r="AL239" s="112"/>
      <c r="AM239" s="145">
        <v>2.3590451905369032E-2</v>
      </c>
      <c r="AN239" s="93">
        <v>-250.39347679683345</v>
      </c>
      <c r="AO239" s="113">
        <v>115.50766876713</v>
      </c>
      <c r="AP239" s="113">
        <v>-115.50766876713</v>
      </c>
    </row>
    <row r="240" spans="1:42">
      <c r="A240" s="48">
        <v>4541</v>
      </c>
      <c r="B240" s="89">
        <v>4.4579533941236073E-2</v>
      </c>
      <c r="C240" s="90">
        <v>2.3725031874203144E-2</v>
      </c>
      <c r="D240" s="91">
        <v>2</v>
      </c>
      <c r="E240" s="54">
        <v>1.5003443420061318</v>
      </c>
      <c r="F240" s="92">
        <f t="shared" si="24"/>
        <v>0.49965565799386824</v>
      </c>
      <c r="G240" s="93">
        <f t="shared" si="25"/>
        <v>9.7786464592986349</v>
      </c>
      <c r="H240" s="94">
        <v>237</v>
      </c>
      <c r="I240" s="95">
        <f t="shared" si="26"/>
        <v>0.24965577656528543</v>
      </c>
      <c r="J240" s="95">
        <f t="shared" si="27"/>
        <v>2859.2477798653417</v>
      </c>
      <c r="K240" s="96">
        <f t="shared" si="28"/>
        <v>53.471934506480515</v>
      </c>
      <c r="L240" s="97">
        <f t="shared" si="29"/>
        <v>52.82125857828774</v>
      </c>
      <c r="M240" s="98">
        <f t="shared" si="30"/>
        <v>105.64251715657548</v>
      </c>
      <c r="N240" s="98">
        <f t="shared" si="31"/>
        <v>-105.64251715657548</v>
      </c>
      <c r="X240" s="110">
        <v>6.0790273556231003E-3</v>
      </c>
      <c r="Y240" s="140">
        <v>53.870142942294656</v>
      </c>
      <c r="Z240" s="111">
        <v>44.735037595876349</v>
      </c>
      <c r="AA240" s="111">
        <v>-44.735037595876349</v>
      </c>
      <c r="AB240" s="112"/>
      <c r="AC240" s="145">
        <v>2.3725031874203144E-2</v>
      </c>
      <c r="AD240" s="93">
        <v>9.7786464592986349</v>
      </c>
      <c r="AE240" s="113">
        <v>105.64251715657548</v>
      </c>
      <c r="AF240" s="113">
        <v>-105.64251715657548</v>
      </c>
      <c r="AH240" s="110">
        <v>6.0790273556231003E-3</v>
      </c>
      <c r="AI240" s="140">
        <v>-30.311937159454157</v>
      </c>
      <c r="AJ240" s="111">
        <v>44.802126432284695</v>
      </c>
      <c r="AK240" s="111">
        <v>-44.802126432284695</v>
      </c>
      <c r="AL240" s="112"/>
      <c r="AM240" s="145">
        <v>2.3725031874203144E-2</v>
      </c>
      <c r="AN240" s="93">
        <v>-251.07786978399614</v>
      </c>
      <c r="AO240" s="113">
        <v>115.51542806001837</v>
      </c>
      <c r="AP240" s="113">
        <v>-115.51542806001837</v>
      </c>
    </row>
    <row r="241" spans="1:42">
      <c r="A241" s="48">
        <v>4540</v>
      </c>
      <c r="B241" s="89">
        <v>4.7619047619047623E-2</v>
      </c>
      <c r="C241" s="90">
        <v>2.3725031874203144E-2</v>
      </c>
      <c r="D241" s="91">
        <v>2</v>
      </c>
      <c r="E241" s="54">
        <v>1.6101058194734408</v>
      </c>
      <c r="F241" s="92">
        <f t="shared" si="24"/>
        <v>0.38989418052655922</v>
      </c>
      <c r="G241" s="93">
        <f t="shared" si="25"/>
        <v>10.168540639825194</v>
      </c>
      <c r="H241" s="94">
        <v>238</v>
      </c>
      <c r="I241" s="95">
        <f t="shared" si="26"/>
        <v>0.15201747200847715</v>
      </c>
      <c r="J241" s="95">
        <f t="shared" si="27"/>
        <v>2859.3997973373503</v>
      </c>
      <c r="K241" s="96">
        <f t="shared" si="28"/>
        <v>53.473355957311583</v>
      </c>
      <c r="L241" s="97">
        <f t="shared" si="29"/>
        <v>52.822627923659169</v>
      </c>
      <c r="M241" s="98">
        <f t="shared" si="30"/>
        <v>105.64525584731834</v>
      </c>
      <c r="N241" s="98">
        <f t="shared" si="31"/>
        <v>-105.64525584731834</v>
      </c>
      <c r="X241" s="89">
        <v>6.5856129685916923E-3</v>
      </c>
      <c r="Y241" s="140">
        <v>54.375375534492832</v>
      </c>
      <c r="Z241" s="111">
        <v>44.746351206385512</v>
      </c>
      <c r="AA241" s="111">
        <v>-44.746351206385512</v>
      </c>
      <c r="AB241" s="112"/>
      <c r="AC241" s="145">
        <v>2.3725031874203144E-2</v>
      </c>
      <c r="AD241" s="93">
        <v>10.168540639825194</v>
      </c>
      <c r="AE241" s="113">
        <v>105.64525584731834</v>
      </c>
      <c r="AF241" s="113">
        <v>-105.64525584731834</v>
      </c>
      <c r="AH241" s="89">
        <v>6.5856129685916923E-3</v>
      </c>
      <c r="AI241" s="140">
        <v>-30.408632472277887</v>
      </c>
      <c r="AJ241" s="111">
        <v>44.802541156130232</v>
      </c>
      <c r="AK241" s="111">
        <v>-44.802541156130232</v>
      </c>
      <c r="AL241" s="112"/>
      <c r="AM241" s="145">
        <v>2.3725031874203144E-2</v>
      </c>
      <c r="AN241" s="93">
        <v>-251.91543079700321</v>
      </c>
      <c r="AO241" s="113">
        <v>115.52704800722665</v>
      </c>
      <c r="AP241" s="113">
        <v>-115.52704800722665</v>
      </c>
    </row>
    <row r="242" spans="1:42">
      <c r="A242" s="48">
        <v>4537</v>
      </c>
      <c r="B242" s="89">
        <v>8.459979736575482E-2</v>
      </c>
      <c r="C242" s="90">
        <v>2.3725031874203144E-2</v>
      </c>
      <c r="D242" s="91">
        <v>2</v>
      </c>
      <c r="E242" s="54">
        <v>2.9787129245175672</v>
      </c>
      <c r="F242" s="92">
        <f t="shared" si="24"/>
        <v>-0.9787129245175672</v>
      </c>
      <c r="G242" s="93">
        <f t="shared" si="25"/>
        <v>9.1898277153076258</v>
      </c>
      <c r="H242" s="94">
        <v>239</v>
      </c>
      <c r="I242" s="95">
        <f t="shared" si="26"/>
        <v>0.95787898861772913</v>
      </c>
      <c r="J242" s="95">
        <f t="shared" si="27"/>
        <v>2860.357676325968</v>
      </c>
      <c r="K242" s="96">
        <f t="shared" si="28"/>
        <v>53.482311807979727</v>
      </c>
      <c r="L242" s="97">
        <f t="shared" si="29"/>
        <v>52.831255419517269</v>
      </c>
      <c r="M242" s="98">
        <f t="shared" si="30"/>
        <v>105.66251083903454</v>
      </c>
      <c r="N242" s="98">
        <f t="shared" si="31"/>
        <v>-105.66251083903454</v>
      </c>
      <c r="X242" s="89">
        <v>6.5856129685916923E-3</v>
      </c>
      <c r="Y242" s="140">
        <v>52.788554476772788</v>
      </c>
      <c r="Z242" s="111">
        <v>44.857798296392374</v>
      </c>
      <c r="AA242" s="111">
        <v>-44.857798296392374</v>
      </c>
      <c r="AB242" s="112"/>
      <c r="AC242" s="145">
        <v>2.3725031874203144E-2</v>
      </c>
      <c r="AD242" s="93">
        <v>9.1898277153076258</v>
      </c>
      <c r="AE242" s="113">
        <v>105.66251083903454</v>
      </c>
      <c r="AF242" s="113">
        <v>-105.66251083903454</v>
      </c>
      <c r="AH242" s="89">
        <v>6.5856129685916923E-3</v>
      </c>
      <c r="AI242" s="140">
        <v>-32.752647237899794</v>
      </c>
      <c r="AJ242" s="111">
        <v>45.045579742187286</v>
      </c>
      <c r="AK242" s="111">
        <v>-45.045579742187286</v>
      </c>
      <c r="AL242" s="112"/>
      <c r="AM242" s="145">
        <v>2.3725031874203144E-2</v>
      </c>
      <c r="AN242" s="93">
        <v>-254.51718513628254</v>
      </c>
      <c r="AO242" s="113">
        <v>115.63910782242199</v>
      </c>
      <c r="AP242" s="113">
        <v>-115.63910782242199</v>
      </c>
    </row>
    <row r="243" spans="1:42">
      <c r="A243" s="48">
        <v>4539</v>
      </c>
      <c r="B243" s="89">
        <v>0.23708206686930092</v>
      </c>
      <c r="C243" s="90">
        <v>2.3725031874203144E-2</v>
      </c>
      <c r="D243" s="91">
        <v>12</v>
      </c>
      <c r="E243" s="54">
        <v>8.9761527021902285</v>
      </c>
      <c r="F243" s="92">
        <f t="shared" si="24"/>
        <v>3.0238472978097715</v>
      </c>
      <c r="G243" s="93">
        <f t="shared" si="25"/>
        <v>12.213675013117397</v>
      </c>
      <c r="H243" s="94">
        <v>240</v>
      </c>
      <c r="I243" s="95">
        <f t="shared" si="26"/>
        <v>9.1436524804714558</v>
      </c>
      <c r="J243" s="95">
        <f t="shared" si="27"/>
        <v>2869.5013288064392</v>
      </c>
      <c r="K243" s="96">
        <f t="shared" si="28"/>
        <v>53.567726559995421</v>
      </c>
      <c r="L243" s="97">
        <f t="shared" si="29"/>
        <v>52.913532962296927</v>
      </c>
      <c r="M243" s="98">
        <f t="shared" si="30"/>
        <v>105.82706592459385</v>
      </c>
      <c r="N243" s="98">
        <f t="shared" si="31"/>
        <v>-105.82706592459385</v>
      </c>
      <c r="X243" s="89">
        <v>6.5856129685916923E-3</v>
      </c>
      <c r="Y243" s="140">
        <v>52.830788690907788</v>
      </c>
      <c r="Z243" s="111">
        <v>44.857877144651894</v>
      </c>
      <c r="AA243" s="111">
        <v>-44.857877144651894</v>
      </c>
      <c r="AB243" s="112"/>
      <c r="AC243" s="145">
        <v>2.3725031874203144E-2</v>
      </c>
      <c r="AD243" s="93">
        <v>12.213675013117397</v>
      </c>
      <c r="AE243" s="113">
        <v>105.82706592459385</v>
      </c>
      <c r="AF243" s="113">
        <v>-105.82706592459385</v>
      </c>
      <c r="AH243" s="89">
        <v>6.5856129685916923E-3</v>
      </c>
      <c r="AI243" s="140">
        <v>-33.483446012918321</v>
      </c>
      <c r="AJ243" s="111">
        <v>45.069132770565886</v>
      </c>
      <c r="AK243" s="111">
        <v>-45.069132770565886</v>
      </c>
      <c r="AL243" s="112"/>
      <c r="AM243" s="145">
        <v>2.3725031874203144E-2</v>
      </c>
      <c r="AN243" s="93">
        <v>-253.46755218922888</v>
      </c>
      <c r="AO243" s="113">
        <v>115.65733522891455</v>
      </c>
      <c r="AP243" s="113">
        <v>-115.65733522891455</v>
      </c>
    </row>
    <row r="244" spans="1:42">
      <c r="A244" s="48">
        <v>4538</v>
      </c>
      <c r="B244" s="89">
        <v>0.38196555217831818</v>
      </c>
      <c r="C244" s="90">
        <v>2.3725031874203144E-2</v>
      </c>
      <c r="D244" s="91">
        <v>18</v>
      </c>
      <c r="E244" s="54">
        <v>14.95579329354571</v>
      </c>
      <c r="F244" s="92">
        <f t="shared" si="24"/>
        <v>3.0442067064542897</v>
      </c>
      <c r="G244" s="93">
        <f t="shared" si="25"/>
        <v>15.257881719571687</v>
      </c>
      <c r="H244" s="94">
        <v>241</v>
      </c>
      <c r="I244" s="95">
        <f t="shared" si="26"/>
        <v>9.2671944716212735</v>
      </c>
      <c r="J244" s="95">
        <f t="shared" si="27"/>
        <v>2878.7685232780605</v>
      </c>
      <c r="K244" s="96">
        <f t="shared" si="28"/>
        <v>53.654156626286287</v>
      </c>
      <c r="L244" s="97">
        <f t="shared" si="29"/>
        <v>52.996778221782826</v>
      </c>
      <c r="M244" s="98">
        <f t="shared" si="30"/>
        <v>105.99355644356565</v>
      </c>
      <c r="N244" s="98">
        <f t="shared" si="31"/>
        <v>-105.99355644356565</v>
      </c>
      <c r="X244" s="110">
        <v>6.5856129685916923E-3</v>
      </c>
      <c r="Y244" s="140">
        <v>52.661735810051766</v>
      </c>
      <c r="Z244" s="111">
        <v>44.859140431046058</v>
      </c>
      <c r="AA244" s="111">
        <v>-44.859140431046058</v>
      </c>
      <c r="AB244" s="112"/>
      <c r="AC244" s="145">
        <v>2.3725031874203144E-2</v>
      </c>
      <c r="AD244" s="93">
        <v>15.257881719571687</v>
      </c>
      <c r="AE244" s="113">
        <v>105.99355644356565</v>
      </c>
      <c r="AF244" s="113">
        <v>-105.99355644356565</v>
      </c>
      <c r="AH244" s="110">
        <v>6.5856129685916923E-3</v>
      </c>
      <c r="AI244" s="140">
        <v>-34.448437460685504</v>
      </c>
      <c r="AJ244" s="111">
        <v>45.110170453160485</v>
      </c>
      <c r="AK244" s="111">
        <v>-45.110170453160485</v>
      </c>
      <c r="AL244" s="112"/>
      <c r="AM244" s="145">
        <v>2.3725031874203144E-2</v>
      </c>
      <c r="AN244" s="93">
        <v>-251.82376633757033</v>
      </c>
      <c r="AO244" s="113">
        <v>115.70202533411751</v>
      </c>
      <c r="AP244" s="113">
        <v>-115.70202533411751</v>
      </c>
    </row>
    <row r="245" spans="1:42">
      <c r="A245" s="48">
        <v>5113</v>
      </c>
      <c r="B245" s="89">
        <v>5.0658561296859179E-3</v>
      </c>
      <c r="C245" s="90">
        <v>2.4121688624451056E-2</v>
      </c>
      <c r="D245" s="91">
        <v>0</v>
      </c>
      <c r="E245" s="54">
        <v>0.14806151006333354</v>
      </c>
      <c r="F245" s="92">
        <f t="shared" si="24"/>
        <v>-0.14806151006333354</v>
      </c>
      <c r="G245" s="93">
        <f t="shared" si="25"/>
        <v>15.109820209508353</v>
      </c>
      <c r="H245" s="94">
        <v>242</v>
      </c>
      <c r="I245" s="95">
        <f t="shared" si="26"/>
        <v>2.192221076223462E-2</v>
      </c>
      <c r="J245" s="95">
        <f t="shared" si="27"/>
        <v>2878.7904454888226</v>
      </c>
      <c r="K245" s="96">
        <f t="shared" si="28"/>
        <v>53.654360917718726</v>
      </c>
      <c r="L245" s="97">
        <f t="shared" si="29"/>
        <v>52.996974973115066</v>
      </c>
      <c r="M245" s="98">
        <f t="shared" si="30"/>
        <v>105.99394994623013</v>
      </c>
      <c r="N245" s="98">
        <f t="shared" si="31"/>
        <v>-105.99394994623013</v>
      </c>
      <c r="X245" s="110">
        <v>6.5856129685916923E-3</v>
      </c>
      <c r="Y245" s="140">
        <v>52.271613904859656</v>
      </c>
      <c r="Z245" s="111">
        <v>44.865867377843905</v>
      </c>
      <c r="AA245" s="111">
        <v>-44.865867377843905</v>
      </c>
      <c r="AB245" s="112"/>
      <c r="AC245" s="145">
        <v>2.4121688624451056E-2</v>
      </c>
      <c r="AD245" s="93">
        <v>15.109820209508353</v>
      </c>
      <c r="AE245" s="113">
        <v>105.99394994623013</v>
      </c>
      <c r="AF245" s="113">
        <v>-105.99394994623013</v>
      </c>
      <c r="AH245" s="110">
        <v>6.5856129685916923E-3</v>
      </c>
      <c r="AI245" s="140">
        <v>-35.375366499523494</v>
      </c>
      <c r="AJ245" s="111">
        <v>45.148001142680052</v>
      </c>
      <c r="AK245" s="111">
        <v>-45.148001142680052</v>
      </c>
      <c r="AL245" s="112"/>
      <c r="AM245" s="145">
        <v>2.4121688624451056E-2</v>
      </c>
      <c r="AN245" s="93">
        <v>-252.25865887489167</v>
      </c>
      <c r="AO245" s="113">
        <v>115.70515275793112</v>
      </c>
      <c r="AP245" s="113">
        <v>-115.70515275793112</v>
      </c>
    </row>
    <row r="246" spans="1:42">
      <c r="A246" s="48">
        <v>5110</v>
      </c>
      <c r="B246" s="89">
        <v>2.0263424518743672E-2</v>
      </c>
      <c r="C246" s="90">
        <v>2.4121688624451056E-2</v>
      </c>
      <c r="D246" s="91">
        <v>0</v>
      </c>
      <c r="E246" s="54">
        <v>0.65301377766311308</v>
      </c>
      <c r="F246" s="92">
        <f t="shared" si="24"/>
        <v>-0.65301377766311308</v>
      </c>
      <c r="G246" s="93">
        <f t="shared" si="25"/>
        <v>14.456806431845241</v>
      </c>
      <c r="H246" s="94">
        <v>243</v>
      </c>
      <c r="I246" s="95">
        <f t="shared" si="26"/>
        <v>0.42642699381784971</v>
      </c>
      <c r="J246" s="95">
        <f t="shared" si="27"/>
        <v>2879.2168724826406</v>
      </c>
      <c r="K246" s="96">
        <f t="shared" si="28"/>
        <v>53.658334604072842</v>
      </c>
      <c r="L246" s="97">
        <f t="shared" si="29"/>
        <v>53.000801984934874</v>
      </c>
      <c r="M246" s="98">
        <f t="shared" si="30"/>
        <v>106.00160396986975</v>
      </c>
      <c r="N246" s="98">
        <f t="shared" si="31"/>
        <v>-106.00160396986975</v>
      </c>
      <c r="X246" s="89">
        <v>6.5856129685916923E-3</v>
      </c>
      <c r="Y246" s="140">
        <v>51.594122523415678</v>
      </c>
      <c r="Z246" s="111">
        <v>44.886148496113826</v>
      </c>
      <c r="AA246" s="111">
        <v>-44.886148496113826</v>
      </c>
      <c r="AB246" s="112"/>
      <c r="AC246" s="145">
        <v>2.4121688624451056E-2</v>
      </c>
      <c r="AD246" s="93">
        <v>14.456806431845241</v>
      </c>
      <c r="AE246" s="113">
        <v>106.00160396986975</v>
      </c>
      <c r="AF246" s="113">
        <v>-106.00160396986975</v>
      </c>
      <c r="AH246" s="89">
        <v>6.5856129685916923E-3</v>
      </c>
      <c r="AI246" s="140">
        <v>-36.748451911592753</v>
      </c>
      <c r="AJ246" s="111">
        <v>45.230901852073991</v>
      </c>
      <c r="AK246" s="111">
        <v>-45.230901852073991</v>
      </c>
      <c r="AL246" s="112"/>
      <c r="AM246" s="145">
        <v>2.4121688624451056E-2</v>
      </c>
      <c r="AN246" s="93">
        <v>-253.65468447098345</v>
      </c>
      <c r="AO246" s="113">
        <v>115.73737361596716</v>
      </c>
      <c r="AP246" s="113">
        <v>-115.73737361596716</v>
      </c>
    </row>
    <row r="247" spans="1:42">
      <c r="A247" s="48">
        <v>5112</v>
      </c>
      <c r="B247" s="110">
        <v>3.7993920972644382E-2</v>
      </c>
      <c r="C247" s="90">
        <v>2.4121688624451056E-2</v>
      </c>
      <c r="D247" s="91">
        <v>0</v>
      </c>
      <c r="E247" s="54">
        <v>1.2798493345512225</v>
      </c>
      <c r="F247" s="92">
        <f t="shared" si="24"/>
        <v>-1.2798493345512225</v>
      </c>
      <c r="G247" s="93">
        <f t="shared" si="25"/>
        <v>13.176957097294018</v>
      </c>
      <c r="H247" s="94">
        <v>244</v>
      </c>
      <c r="I247" s="95">
        <f t="shared" si="26"/>
        <v>1.6380143191512071</v>
      </c>
      <c r="J247" s="95">
        <f t="shared" si="27"/>
        <v>2880.854886801792</v>
      </c>
      <c r="K247" s="96">
        <f t="shared" si="28"/>
        <v>53.673595806521028</v>
      </c>
      <c r="L247" s="97">
        <f t="shared" si="29"/>
        <v>53.015499670176283</v>
      </c>
      <c r="M247" s="98">
        <f t="shared" si="30"/>
        <v>106.03099934035257</v>
      </c>
      <c r="N247" s="98">
        <f t="shared" si="31"/>
        <v>-106.03099934035257</v>
      </c>
      <c r="X247" s="89">
        <v>6.5856129685916923E-3</v>
      </c>
      <c r="Y247" s="140">
        <v>51.287856291299519</v>
      </c>
      <c r="Z247" s="111">
        <v>44.890291948575609</v>
      </c>
      <c r="AA247" s="111">
        <v>-44.890291948575609</v>
      </c>
      <c r="AB247" s="112"/>
      <c r="AC247" s="145">
        <v>2.4121688624451056E-2</v>
      </c>
      <c r="AD247" s="93">
        <v>13.176957097294018</v>
      </c>
      <c r="AE247" s="113">
        <v>106.03099934035257</v>
      </c>
      <c r="AF247" s="113">
        <v>-106.03099934035257</v>
      </c>
      <c r="AH247" s="89">
        <v>6.5856129685916923E-3</v>
      </c>
      <c r="AI247" s="140">
        <v>-36.958793987727994</v>
      </c>
      <c r="AJ247" s="111">
        <v>45.232845432860607</v>
      </c>
      <c r="AK247" s="111">
        <v>-45.232845432860607</v>
      </c>
      <c r="AL247" s="112"/>
      <c r="AM247" s="145">
        <v>2.4121688624451056E-2</v>
      </c>
      <c r="AN247" s="93">
        <v>-256.02370380699199</v>
      </c>
      <c r="AO247" s="113">
        <v>115.83010598998816</v>
      </c>
      <c r="AP247" s="113">
        <v>-115.83010598998816</v>
      </c>
    </row>
    <row r="248" spans="1:42">
      <c r="A248" s="48">
        <v>5114</v>
      </c>
      <c r="B248" s="89">
        <v>4.2553191489361701E-2</v>
      </c>
      <c r="C248" s="90">
        <v>2.4121688624451056E-2</v>
      </c>
      <c r="D248" s="91">
        <v>2</v>
      </c>
      <c r="E248" s="54">
        <v>1.4449229608031149</v>
      </c>
      <c r="F248" s="92">
        <f t="shared" si="24"/>
        <v>0.55507703919688511</v>
      </c>
      <c r="G248" s="93">
        <f t="shared" si="25"/>
        <v>13.732034136490903</v>
      </c>
      <c r="H248" s="94">
        <v>245</v>
      </c>
      <c r="I248" s="95">
        <f t="shared" si="26"/>
        <v>0.30811051944358031</v>
      </c>
      <c r="J248" s="95">
        <f t="shared" si="27"/>
        <v>2881.1629973212357</v>
      </c>
      <c r="K248" s="96">
        <f t="shared" si="28"/>
        <v>53.676465954096081</v>
      </c>
      <c r="L248" s="97">
        <f t="shared" si="29"/>
        <v>53.018263801877978</v>
      </c>
      <c r="M248" s="98">
        <f t="shared" si="30"/>
        <v>106.03652760375596</v>
      </c>
      <c r="N248" s="98">
        <f t="shared" si="31"/>
        <v>-106.03652760375596</v>
      </c>
      <c r="X248" s="89">
        <v>7.0921985815602853E-3</v>
      </c>
      <c r="Y248" s="140">
        <v>50.905227845301027</v>
      </c>
      <c r="Z248" s="111">
        <v>44.896758406029925</v>
      </c>
      <c r="AA248" s="111">
        <v>-44.896758406029925</v>
      </c>
      <c r="AB248" s="112"/>
      <c r="AC248" s="145">
        <v>2.4121688624451056E-2</v>
      </c>
      <c r="AD248" s="93">
        <v>13.732034136490903</v>
      </c>
      <c r="AE248" s="113">
        <v>106.03652760375596</v>
      </c>
      <c r="AF248" s="113">
        <v>-106.03652760375596</v>
      </c>
      <c r="AH248" s="89">
        <v>7.0921985815602853E-3</v>
      </c>
      <c r="AI248" s="140">
        <v>-37.871469112444458</v>
      </c>
      <c r="AJ248" s="111">
        <v>45.269421364559641</v>
      </c>
      <c r="AK248" s="111">
        <v>-45.269421364559641</v>
      </c>
      <c r="AL248" s="112"/>
      <c r="AM248" s="145">
        <v>2.4121688624451056E-2</v>
      </c>
      <c r="AN248" s="93">
        <v>-256.62971090017686</v>
      </c>
      <c r="AO248" s="113">
        <v>115.83617121781538</v>
      </c>
      <c r="AP248" s="113">
        <v>-115.83617121781538</v>
      </c>
    </row>
    <row r="249" spans="1:42">
      <c r="A249" s="48">
        <v>5111</v>
      </c>
      <c r="B249" s="89">
        <v>8.0040526849037494E-2</v>
      </c>
      <c r="C249" s="90">
        <v>2.4121688624451056E-2</v>
      </c>
      <c r="D249" s="91">
        <v>2</v>
      </c>
      <c r="E249" s="54">
        <v>2.8415461363645815</v>
      </c>
      <c r="F249" s="92">
        <f t="shared" si="24"/>
        <v>-0.84154613636458153</v>
      </c>
      <c r="G249" s="93">
        <f t="shared" si="25"/>
        <v>12.890488000126322</v>
      </c>
      <c r="H249" s="94">
        <v>246</v>
      </c>
      <c r="I249" s="95">
        <f t="shared" si="26"/>
        <v>0.70819989963015484</v>
      </c>
      <c r="J249" s="95">
        <f t="shared" si="27"/>
        <v>2881.8711972208657</v>
      </c>
      <c r="K249" s="96">
        <f t="shared" si="28"/>
        <v>53.683062479900173</v>
      </c>
      <c r="L249" s="97">
        <f t="shared" si="29"/>
        <v>53.02461662555254</v>
      </c>
      <c r="M249" s="98">
        <f t="shared" si="30"/>
        <v>106.04923325110508</v>
      </c>
      <c r="N249" s="98">
        <f t="shared" si="31"/>
        <v>-106.04923325110508</v>
      </c>
      <c r="X249" s="89">
        <v>7.0921985815602853E-3</v>
      </c>
      <c r="Y249" s="140">
        <v>51.232061971706571</v>
      </c>
      <c r="Z249" s="111">
        <v>44.901475903541126</v>
      </c>
      <c r="AA249" s="111">
        <v>-44.901475903541126</v>
      </c>
      <c r="AB249" s="112"/>
      <c r="AC249" s="145">
        <v>2.4121688624451056E-2</v>
      </c>
      <c r="AD249" s="93">
        <v>12.890488000126322</v>
      </c>
      <c r="AE249" s="113">
        <v>106.04923325110508</v>
      </c>
      <c r="AF249" s="113">
        <v>-106.04923325110508</v>
      </c>
      <c r="AH249" s="89">
        <v>7.0921985815602853E-3</v>
      </c>
      <c r="AI249" s="140">
        <v>-38.245738659366154</v>
      </c>
      <c r="AJ249" s="111">
        <v>45.275569229033707</v>
      </c>
      <c r="AK249" s="111">
        <v>-45.275569229033707</v>
      </c>
      <c r="AL249" s="112"/>
      <c r="AM249" s="145">
        <v>2.4121688624451056E-2</v>
      </c>
      <c r="AN249" s="93">
        <v>-259.06384565910224</v>
      </c>
      <c r="AO249" s="113">
        <v>115.93397781422773</v>
      </c>
      <c r="AP249" s="113">
        <v>-115.93397781422773</v>
      </c>
    </row>
    <row r="250" spans="1:42">
      <c r="A250" s="48">
        <v>4992</v>
      </c>
      <c r="B250" s="89">
        <v>7.5987841945288756E-3</v>
      </c>
      <c r="C250" s="90">
        <v>2.4164187561977617E-2</v>
      </c>
      <c r="D250" s="91">
        <v>0</v>
      </c>
      <c r="E250" s="54">
        <v>0.22907988204462643</v>
      </c>
      <c r="F250" s="92">
        <f t="shared" si="24"/>
        <v>-0.22907988204462643</v>
      </c>
      <c r="G250" s="93">
        <f t="shared" si="25"/>
        <v>12.661408118081695</v>
      </c>
      <c r="H250" s="94">
        <v>247</v>
      </c>
      <c r="I250" s="95">
        <f t="shared" si="26"/>
        <v>5.2477592357579955E-2</v>
      </c>
      <c r="J250" s="95">
        <f t="shared" si="27"/>
        <v>2881.9236748132234</v>
      </c>
      <c r="K250" s="96">
        <f t="shared" si="28"/>
        <v>53.683551250017203</v>
      </c>
      <c r="L250" s="97">
        <f t="shared" si="29"/>
        <v>53.02508733613216</v>
      </c>
      <c r="M250" s="98">
        <f t="shared" si="30"/>
        <v>106.05017467226432</v>
      </c>
      <c r="N250" s="98">
        <f t="shared" si="31"/>
        <v>-106.05017467226432</v>
      </c>
      <c r="X250" s="110">
        <v>7.0921985815602853E-3</v>
      </c>
      <c r="Y250" s="140">
        <v>52.561971327454152</v>
      </c>
      <c r="Z250" s="111">
        <v>44.979511720093832</v>
      </c>
      <c r="AA250" s="111">
        <v>-44.979511720093832</v>
      </c>
      <c r="AB250" s="112"/>
      <c r="AC250" s="145">
        <v>2.4164187561977617E-2</v>
      </c>
      <c r="AD250" s="93">
        <v>12.661408118081695</v>
      </c>
      <c r="AE250" s="113">
        <v>106.05017467226432</v>
      </c>
      <c r="AF250" s="113">
        <v>-106.05017467226432</v>
      </c>
      <c r="AH250" s="110">
        <v>7.0921985815602853E-3</v>
      </c>
      <c r="AI250" s="140">
        <v>-37.604277055455071</v>
      </c>
      <c r="AJ250" s="111">
        <v>45.293623461772619</v>
      </c>
      <c r="AK250" s="111">
        <v>-45.293623461772619</v>
      </c>
      <c r="AL250" s="112"/>
      <c r="AM250" s="145">
        <v>2.4164187561977617E-2</v>
      </c>
      <c r="AN250" s="93">
        <v>-259.67743112751759</v>
      </c>
      <c r="AO250" s="113">
        <v>115.94018959375255</v>
      </c>
      <c r="AP250" s="113">
        <v>-115.94018959375255</v>
      </c>
    </row>
    <row r="251" spans="1:42">
      <c r="A251" s="48">
        <v>4989</v>
      </c>
      <c r="B251" s="89">
        <v>1.2664640324214793E-2</v>
      </c>
      <c r="C251" s="90">
        <v>2.4164187561977617E-2</v>
      </c>
      <c r="D251" s="91">
        <v>0</v>
      </c>
      <c r="E251" s="54">
        <v>0.39579181298702559</v>
      </c>
      <c r="F251" s="92">
        <f t="shared" si="24"/>
        <v>-0.39579181298702559</v>
      </c>
      <c r="G251" s="93">
        <f t="shared" si="25"/>
        <v>12.265616305094669</v>
      </c>
      <c r="H251" s="94">
        <v>248</v>
      </c>
      <c r="I251" s="95">
        <f t="shared" si="26"/>
        <v>0.15665115922755665</v>
      </c>
      <c r="J251" s="95">
        <f t="shared" si="27"/>
        <v>2882.0803259724512</v>
      </c>
      <c r="K251" s="96">
        <f t="shared" si="28"/>
        <v>53.685010254003409</v>
      </c>
      <c r="L251" s="97">
        <f t="shared" si="29"/>
        <v>53.026492429492251</v>
      </c>
      <c r="M251" s="98">
        <f t="shared" si="30"/>
        <v>106.0529848589845</v>
      </c>
      <c r="N251" s="98">
        <f t="shared" si="31"/>
        <v>-106.0529848589845</v>
      </c>
      <c r="X251" s="110">
        <v>7.0921985815602853E-3</v>
      </c>
      <c r="Y251" s="140">
        <v>55.223002191566671</v>
      </c>
      <c r="Z251" s="111">
        <v>45.290569398173702</v>
      </c>
      <c r="AA251" s="111">
        <v>-45.290569398173702</v>
      </c>
      <c r="AB251" s="112"/>
      <c r="AC251" s="145">
        <v>2.4164187561977617E-2</v>
      </c>
      <c r="AD251" s="93">
        <v>12.265616305094669</v>
      </c>
      <c r="AE251" s="113">
        <v>106.0529848589845</v>
      </c>
      <c r="AF251" s="113">
        <v>-106.0529848589845</v>
      </c>
      <c r="AH251" s="110">
        <v>7.0921985815602853E-3</v>
      </c>
      <c r="AI251" s="140">
        <v>-35.430366715335708</v>
      </c>
      <c r="AJ251" s="111">
        <v>45.500461145162589</v>
      </c>
      <c r="AK251" s="111">
        <v>-45.500461145162589</v>
      </c>
      <c r="AL251" s="112"/>
      <c r="AM251" s="145">
        <v>2.4164187561977617E-2</v>
      </c>
      <c r="AN251" s="93">
        <v>-260.62044007313119</v>
      </c>
      <c r="AO251" s="113">
        <v>115.95486042670052</v>
      </c>
      <c r="AP251" s="113">
        <v>-115.95486042670052</v>
      </c>
    </row>
    <row r="252" spans="1:42">
      <c r="A252" s="48">
        <v>4993</v>
      </c>
      <c r="B252" s="89">
        <v>4.9138804457953399E-2</v>
      </c>
      <c r="C252" s="90">
        <v>2.4164187561977617E-2</v>
      </c>
      <c r="D252" s="91">
        <v>2</v>
      </c>
      <c r="E252" s="54">
        <v>1.6896107671557432</v>
      </c>
      <c r="F252" s="92">
        <f t="shared" si="24"/>
        <v>0.31038923284425679</v>
      </c>
      <c r="G252" s="93">
        <f t="shared" si="25"/>
        <v>12.576005537938926</v>
      </c>
      <c r="H252" s="94">
        <v>249</v>
      </c>
      <c r="I252" s="95">
        <f t="shared" si="26"/>
        <v>9.6341475865646259E-2</v>
      </c>
      <c r="J252" s="95">
        <f t="shared" si="27"/>
        <v>2882.1766674483169</v>
      </c>
      <c r="K252" s="96">
        <f t="shared" si="28"/>
        <v>53.685907531197763</v>
      </c>
      <c r="L252" s="97">
        <f t="shared" si="29"/>
        <v>53.027356550560185</v>
      </c>
      <c r="M252" s="98">
        <f t="shared" si="30"/>
        <v>106.05471310112037</v>
      </c>
      <c r="N252" s="98">
        <f t="shared" si="31"/>
        <v>-106.05471310112037</v>
      </c>
      <c r="X252" s="89">
        <v>7.0921985815602853E-3</v>
      </c>
      <c r="Y252" s="140">
        <v>53.209063553444565</v>
      </c>
      <c r="Z252" s="111">
        <v>45.467763644096202</v>
      </c>
      <c r="AA252" s="111">
        <v>-45.467763644096202</v>
      </c>
      <c r="AB252" s="112"/>
      <c r="AC252" s="145">
        <v>2.4164187561977617E-2</v>
      </c>
      <c r="AD252" s="93">
        <v>12.576005537938926</v>
      </c>
      <c r="AE252" s="113">
        <v>106.05471310112037</v>
      </c>
      <c r="AF252" s="113">
        <v>-106.05471310112037</v>
      </c>
      <c r="AH252" s="89">
        <v>7.0921985815602853E-3</v>
      </c>
      <c r="AI252" s="140">
        <v>-38.173321669450893</v>
      </c>
      <c r="AJ252" s="111">
        <v>45.827803464568682</v>
      </c>
      <c r="AK252" s="111">
        <v>-45.827803464568682</v>
      </c>
      <c r="AL252" s="112"/>
      <c r="AM252" s="145">
        <v>2.4164187561977617E-2</v>
      </c>
      <c r="AN252" s="93">
        <v>-261.57095852243305</v>
      </c>
      <c r="AO252" s="113">
        <v>115.96976376994844</v>
      </c>
      <c r="AP252" s="113">
        <v>-115.96976376994844</v>
      </c>
    </row>
    <row r="253" spans="1:42">
      <c r="A253" s="48">
        <v>4994</v>
      </c>
      <c r="B253" s="89">
        <v>5.0151975683890584E-2</v>
      </c>
      <c r="C253" s="90">
        <v>2.4164187561977617E-2</v>
      </c>
      <c r="D253" s="91">
        <v>2</v>
      </c>
      <c r="E253" s="54">
        <v>1.7269296017521607</v>
      </c>
      <c r="F253" s="92">
        <f t="shared" si="24"/>
        <v>0.2730703982478393</v>
      </c>
      <c r="G253" s="93">
        <f t="shared" si="25"/>
        <v>12.849075936186765</v>
      </c>
      <c r="H253" s="94">
        <v>250</v>
      </c>
      <c r="I253" s="95">
        <f t="shared" si="26"/>
        <v>7.4567442399233561E-2</v>
      </c>
      <c r="J253" s="95">
        <f t="shared" si="27"/>
        <v>2882.2512348907162</v>
      </c>
      <c r="K253" s="96">
        <f t="shared" si="28"/>
        <v>53.686602005441884</v>
      </c>
      <c r="L253" s="97">
        <f t="shared" si="29"/>
        <v>53.028025361870029</v>
      </c>
      <c r="M253" s="98">
        <f t="shared" si="30"/>
        <v>106.05605072374006</v>
      </c>
      <c r="N253" s="98">
        <f t="shared" si="31"/>
        <v>-106.05605072374006</v>
      </c>
      <c r="X253" s="89">
        <v>7.0921985815602853E-3</v>
      </c>
      <c r="Y253" s="140">
        <v>52.601223668718198</v>
      </c>
      <c r="Z253" s="111">
        <v>45.483869920133387</v>
      </c>
      <c r="AA253" s="111">
        <v>-45.483869920133387</v>
      </c>
      <c r="AB253" s="112"/>
      <c r="AC253" s="145">
        <v>2.4164187561977617E-2</v>
      </c>
      <c r="AD253" s="93">
        <v>12.849075936186765</v>
      </c>
      <c r="AE253" s="113">
        <v>106.05605072374006</v>
      </c>
      <c r="AF253" s="113">
        <v>-106.05605072374006</v>
      </c>
      <c r="AH253" s="89">
        <v>7.0921985815602853E-3</v>
      </c>
      <c r="AI253" s="140">
        <v>-39.598340403337168</v>
      </c>
      <c r="AJ253" s="111">
        <v>45.915748053746498</v>
      </c>
      <c r="AK253" s="111">
        <v>-45.915748053746498</v>
      </c>
      <c r="AL253" s="112"/>
      <c r="AM253" s="145">
        <v>2.4164187561977617E-2</v>
      </c>
      <c r="AN253" s="93">
        <v>-262.57257457668703</v>
      </c>
      <c r="AO253" s="113">
        <v>115.98631006557261</v>
      </c>
      <c r="AP253" s="113">
        <v>-115.98631006557261</v>
      </c>
    </row>
    <row r="254" spans="1:42">
      <c r="A254" s="48">
        <v>4990</v>
      </c>
      <c r="B254" s="89">
        <v>9.16919959473151E-2</v>
      </c>
      <c r="C254" s="90">
        <v>2.4164187561977617E-2</v>
      </c>
      <c r="D254" s="91">
        <v>7</v>
      </c>
      <c r="E254" s="54">
        <v>3.29443671491256</v>
      </c>
      <c r="F254" s="92">
        <f t="shared" si="24"/>
        <v>3.70556328508744</v>
      </c>
      <c r="G254" s="93">
        <f t="shared" si="25"/>
        <v>16.554639221274204</v>
      </c>
      <c r="H254" s="94">
        <v>251</v>
      </c>
      <c r="I254" s="95">
        <f t="shared" si="26"/>
        <v>13.731199259788021</v>
      </c>
      <c r="J254" s="95">
        <f t="shared" si="27"/>
        <v>2895.9824341505041</v>
      </c>
      <c r="K254" s="96">
        <f t="shared" si="28"/>
        <v>53.814332980633552</v>
      </c>
      <c r="L254" s="97">
        <f t="shared" si="29"/>
        <v>53.151024871234185</v>
      </c>
      <c r="M254" s="98">
        <f t="shared" si="30"/>
        <v>106.30204974246837</v>
      </c>
      <c r="N254" s="98">
        <f t="shared" si="31"/>
        <v>-106.30204974246837</v>
      </c>
      <c r="X254" s="89">
        <v>7.0921985815602853E-3</v>
      </c>
      <c r="Y254" s="140">
        <v>52.271505277459553</v>
      </c>
      <c r="Z254" s="111">
        <v>45.488607993723235</v>
      </c>
      <c r="AA254" s="111">
        <v>-45.488607993723235</v>
      </c>
      <c r="AB254" s="112"/>
      <c r="AC254" s="145">
        <v>2.4164187561977617E-2</v>
      </c>
      <c r="AD254" s="93">
        <v>16.554639221274204</v>
      </c>
      <c r="AE254" s="113">
        <v>106.30204974246837</v>
      </c>
      <c r="AF254" s="113">
        <v>-106.30204974246837</v>
      </c>
      <c r="AH254" s="89">
        <v>7.0921985815602853E-3</v>
      </c>
      <c r="AI254" s="140">
        <v>-40.415057128440615</v>
      </c>
      <c r="AJ254" s="111">
        <v>45.944598389165009</v>
      </c>
      <c r="AK254" s="111">
        <v>-45.944598389165009</v>
      </c>
      <c r="AL254" s="112"/>
      <c r="AM254" s="145">
        <v>2.4164187561977617E-2</v>
      </c>
      <c r="AN254" s="93">
        <v>-260.55925479967618</v>
      </c>
      <c r="AO254" s="113">
        <v>116.05313724222894</v>
      </c>
      <c r="AP254" s="113">
        <v>-116.05313724222894</v>
      </c>
    </row>
    <row r="255" spans="1:42">
      <c r="A255" s="48">
        <v>4991</v>
      </c>
      <c r="B255" s="89">
        <v>0.15045592705167177</v>
      </c>
      <c r="C255" s="90">
        <v>2.4164187561977617E-2</v>
      </c>
      <c r="D255" s="91">
        <v>4</v>
      </c>
      <c r="E255" s="54">
        <v>5.5977446668697857</v>
      </c>
      <c r="F255" s="92">
        <f t="shared" si="24"/>
        <v>-1.5977446668697857</v>
      </c>
      <c r="G255" s="93">
        <f t="shared" si="25"/>
        <v>14.956894554404418</v>
      </c>
      <c r="H255" s="94">
        <v>252</v>
      </c>
      <c r="I255" s="95">
        <f t="shared" si="26"/>
        <v>2.5527880205108424</v>
      </c>
      <c r="J255" s="95">
        <f t="shared" si="27"/>
        <v>2898.535222171015</v>
      </c>
      <c r="K255" s="96">
        <f t="shared" si="28"/>
        <v>53.838046232854836</v>
      </c>
      <c r="L255" s="97">
        <f t="shared" si="29"/>
        <v>53.17385722478835</v>
      </c>
      <c r="M255" s="98">
        <f t="shared" si="30"/>
        <v>106.3477144495767</v>
      </c>
      <c r="N255" s="98">
        <f t="shared" si="31"/>
        <v>-106.3477144495767</v>
      </c>
      <c r="X255" s="110">
        <v>7.0921985815602853E-3</v>
      </c>
      <c r="Y255" s="140">
        <v>55.53357396573108</v>
      </c>
      <c r="Z255" s="111">
        <v>45.949970577424146</v>
      </c>
      <c r="AA255" s="111">
        <v>-45.949970577424146</v>
      </c>
      <c r="AB255" s="112"/>
      <c r="AC255" s="145">
        <v>2.4164187561977617E-2</v>
      </c>
      <c r="AD255" s="93">
        <v>14.956894554404418</v>
      </c>
      <c r="AE255" s="113">
        <v>106.3477144495767</v>
      </c>
      <c r="AF255" s="113">
        <v>-106.3477144495767</v>
      </c>
      <c r="AH255" s="110">
        <v>7.0921985815602853E-3</v>
      </c>
      <c r="AI255" s="140">
        <v>-37.856572270585843</v>
      </c>
      <c r="AJ255" s="111">
        <v>46.226752123701957</v>
      </c>
      <c r="AK255" s="111">
        <v>-46.226752123701957</v>
      </c>
      <c r="AL255" s="112"/>
      <c r="AM255" s="145">
        <v>2.4164187561977617E-2</v>
      </c>
      <c r="AN255" s="93">
        <v>-264.12333191155585</v>
      </c>
      <c r="AO255" s="113">
        <v>116.262286973103</v>
      </c>
      <c r="AP255" s="113">
        <v>-116.262286973103</v>
      </c>
    </row>
    <row r="256" spans="1:42">
      <c r="A256" s="48">
        <v>4625</v>
      </c>
      <c r="B256" s="89">
        <v>7.5987841945288756E-3</v>
      </c>
      <c r="C256" s="90">
        <v>2.427043490579402E-2</v>
      </c>
      <c r="D256" s="91">
        <v>0</v>
      </c>
      <c r="E256" s="54">
        <v>0.22926108152130342</v>
      </c>
      <c r="F256" s="92">
        <f t="shared" si="24"/>
        <v>-0.22926108152130342</v>
      </c>
      <c r="G256" s="93">
        <f t="shared" si="25"/>
        <v>14.727633472883115</v>
      </c>
      <c r="H256" s="94">
        <v>253</v>
      </c>
      <c r="I256" s="95">
        <f t="shared" si="26"/>
        <v>5.2560643500317736E-2</v>
      </c>
      <c r="J256" s="95">
        <f t="shared" si="27"/>
        <v>2898.5877828145153</v>
      </c>
      <c r="K256" s="96">
        <f t="shared" si="28"/>
        <v>53.83853436725888</v>
      </c>
      <c r="L256" s="97">
        <f t="shared" si="29"/>
        <v>53.17432721776175</v>
      </c>
      <c r="M256" s="98">
        <f t="shared" si="30"/>
        <v>106.3486544355235</v>
      </c>
      <c r="N256" s="98">
        <f t="shared" si="31"/>
        <v>-106.3486544355235</v>
      </c>
      <c r="X256" s="89">
        <v>7.0921985815602853E-3</v>
      </c>
      <c r="Y256" s="140">
        <v>55.30467663473847</v>
      </c>
      <c r="Z256" s="111">
        <v>45.952230541496604</v>
      </c>
      <c r="AA256" s="111">
        <v>-45.952230541496604</v>
      </c>
      <c r="AB256" s="112"/>
      <c r="AC256" s="145">
        <v>2.427043490579402E-2</v>
      </c>
      <c r="AD256" s="93">
        <v>14.727633472883115</v>
      </c>
      <c r="AE256" s="113">
        <v>106.3486544355235</v>
      </c>
      <c r="AF256" s="113">
        <v>-106.3486544355235</v>
      </c>
      <c r="AH256" s="89">
        <v>7.0921985815602853E-3</v>
      </c>
      <c r="AI256" s="140">
        <v>-38.470674641243797</v>
      </c>
      <c r="AJ256" s="111">
        <v>46.242954507951737</v>
      </c>
      <c r="AK256" s="111">
        <v>-46.242954507951737</v>
      </c>
      <c r="AL256" s="112"/>
      <c r="AM256" s="145">
        <v>2.427043490579402E-2</v>
      </c>
      <c r="AN256" s="93">
        <v>-264.73536999342599</v>
      </c>
      <c r="AO256" s="113">
        <v>116.26844838213914</v>
      </c>
      <c r="AP256" s="113">
        <v>-116.26844838213914</v>
      </c>
    </row>
    <row r="257" spans="1:42">
      <c r="A257" s="48">
        <v>4988</v>
      </c>
      <c r="B257" s="110">
        <v>0.12968591691995948</v>
      </c>
      <c r="C257" s="90">
        <v>2.4408556452755345E-2</v>
      </c>
      <c r="D257" s="91">
        <v>2</v>
      </c>
      <c r="E257" s="54">
        <v>4.8121412349093449</v>
      </c>
      <c r="F257" s="92">
        <f t="shared" si="24"/>
        <v>-2.8121412349093449</v>
      </c>
      <c r="G257" s="93">
        <f t="shared" si="25"/>
        <v>11.915492237973769</v>
      </c>
      <c r="H257" s="94">
        <v>254</v>
      </c>
      <c r="I257" s="95">
        <f t="shared" si="26"/>
        <v>7.9081383250774548</v>
      </c>
      <c r="J257" s="95">
        <f t="shared" si="27"/>
        <v>2906.4959211395926</v>
      </c>
      <c r="K257" s="96">
        <f t="shared" si="28"/>
        <v>53.911927447825427</v>
      </c>
      <c r="L257" s="97">
        <f t="shared" si="29"/>
        <v>53.244988873117308</v>
      </c>
      <c r="M257" s="98">
        <f t="shared" si="30"/>
        <v>106.48997774623462</v>
      </c>
      <c r="N257" s="98">
        <f t="shared" si="31"/>
        <v>-106.48997774623462</v>
      </c>
      <c r="X257" s="110">
        <v>7.0921985815602853E-3</v>
      </c>
      <c r="Y257" s="140">
        <v>54.840549885134877</v>
      </c>
      <c r="Z257" s="111">
        <v>45.961521011898306</v>
      </c>
      <c r="AA257" s="111">
        <v>-45.961521011898306</v>
      </c>
      <c r="AB257" s="112"/>
      <c r="AC257" s="145">
        <v>2.4408556452755345E-2</v>
      </c>
      <c r="AD257" s="93">
        <v>11.915492237973769</v>
      </c>
      <c r="AE257" s="113">
        <v>106.48997774623462</v>
      </c>
      <c r="AF257" s="113">
        <v>-106.48997774623462</v>
      </c>
      <c r="AH257" s="110">
        <v>7.0921985815602853E-3</v>
      </c>
      <c r="AI257" s="140">
        <v>-39.525797166926765</v>
      </c>
      <c r="AJ257" s="111">
        <v>46.290751279400055</v>
      </c>
      <c r="AK257" s="111">
        <v>-46.290751279400055</v>
      </c>
      <c r="AL257" s="112"/>
      <c r="AM257" s="145">
        <v>2.4408556452755345E-2</v>
      </c>
      <c r="AN257" s="93">
        <v>-269.45420245143464</v>
      </c>
      <c r="AO257" s="113">
        <v>116.63407115580719</v>
      </c>
      <c r="AP257" s="113">
        <v>-116.63407115580719</v>
      </c>
    </row>
    <row r="258" spans="1:42">
      <c r="A258" s="48">
        <v>4985</v>
      </c>
      <c r="B258" s="89">
        <v>5.0658561296859173E-4</v>
      </c>
      <c r="C258" s="90">
        <v>2.4518345374698967E-2</v>
      </c>
      <c r="D258" s="91">
        <v>0</v>
      </c>
      <c r="E258" s="54">
        <v>1.2762050387012901E-2</v>
      </c>
      <c r="F258" s="92">
        <f t="shared" si="24"/>
        <v>-1.2762050387012901E-2</v>
      </c>
      <c r="G258" s="93">
        <f t="shared" si="25"/>
        <v>11.902730187586757</v>
      </c>
      <c r="H258" s="94">
        <v>255</v>
      </c>
      <c r="I258" s="95">
        <f t="shared" si="26"/>
        <v>1.6286993008065616E-4</v>
      </c>
      <c r="J258" s="95">
        <f t="shared" si="27"/>
        <v>2906.4960840095227</v>
      </c>
      <c r="K258" s="96">
        <f t="shared" si="28"/>
        <v>53.911928958343928</v>
      </c>
      <c r="L258" s="97">
        <f t="shared" si="29"/>
        <v>53.244990327342364</v>
      </c>
      <c r="M258" s="98">
        <f t="shared" si="30"/>
        <v>106.48998065468473</v>
      </c>
      <c r="N258" s="98">
        <f t="shared" si="31"/>
        <v>-106.48998065468473</v>
      </c>
      <c r="X258" s="89">
        <v>7.0921985815602853E-3</v>
      </c>
      <c r="Y258" s="140">
        <v>55.113823490079639</v>
      </c>
      <c r="Z258" s="111">
        <v>45.964741336811791</v>
      </c>
      <c r="AA258" s="111">
        <v>-45.964741336811791</v>
      </c>
      <c r="AB258" s="112"/>
      <c r="AC258" s="145">
        <v>2.4518345374698967E-2</v>
      </c>
      <c r="AD258" s="93">
        <v>11.902730187586757</v>
      </c>
      <c r="AE258" s="113">
        <v>106.48998065468473</v>
      </c>
      <c r="AF258" s="113">
        <v>-106.48998065468473</v>
      </c>
      <c r="AH258" s="89">
        <v>7.0921985815602853E-3</v>
      </c>
      <c r="AI258" s="140">
        <v>-39.976452962145068</v>
      </c>
      <c r="AJ258" s="111">
        <v>46.299465206033219</v>
      </c>
      <c r="AK258" s="111">
        <v>-46.299465206033219</v>
      </c>
      <c r="AL258" s="112"/>
      <c r="AM258" s="145">
        <v>2.4518345374698967E-2</v>
      </c>
      <c r="AN258" s="93">
        <v>-269.51766048679934</v>
      </c>
      <c r="AO258" s="113">
        <v>116.6341371630896</v>
      </c>
      <c r="AP258" s="113">
        <v>-116.6341371630896</v>
      </c>
    </row>
    <row r="259" spans="1:42">
      <c r="A259" s="48">
        <v>4980</v>
      </c>
      <c r="B259" s="110">
        <v>1.3677811550151978E-2</v>
      </c>
      <c r="C259" s="90">
        <v>2.4518345374698967E-2</v>
      </c>
      <c r="D259" s="91">
        <v>1</v>
      </c>
      <c r="E259" s="54">
        <v>0.43464612065865976</v>
      </c>
      <c r="F259" s="92">
        <f t="shared" si="24"/>
        <v>0.56535387934134018</v>
      </c>
      <c r="G259" s="93">
        <f t="shared" si="25"/>
        <v>12.468084066928096</v>
      </c>
      <c r="H259" s="94">
        <v>256</v>
      </c>
      <c r="I259" s="95">
        <f t="shared" si="26"/>
        <v>0.31962500888630263</v>
      </c>
      <c r="J259" s="95">
        <f t="shared" si="27"/>
        <v>2906.8157090184091</v>
      </c>
      <c r="K259" s="96">
        <f t="shared" si="28"/>
        <v>53.914893202327768</v>
      </c>
      <c r="L259" s="97">
        <f t="shared" si="29"/>
        <v>53.247844094837887</v>
      </c>
      <c r="M259" s="98">
        <f t="shared" si="30"/>
        <v>106.49568818967577</v>
      </c>
      <c r="N259" s="98">
        <f t="shared" si="31"/>
        <v>-106.49568818967577</v>
      </c>
      <c r="X259" s="110">
        <v>7.0921985815602853E-3</v>
      </c>
      <c r="Y259" s="140">
        <v>58.26000128484722</v>
      </c>
      <c r="Z259" s="111">
        <v>46.389572419442224</v>
      </c>
      <c r="AA259" s="111">
        <v>-46.389572419442224</v>
      </c>
      <c r="AB259" s="112"/>
      <c r="AC259" s="145">
        <v>2.4518345374698967E-2</v>
      </c>
      <c r="AD259" s="93">
        <v>12.468084066928096</v>
      </c>
      <c r="AE259" s="113">
        <v>106.49568818967577</v>
      </c>
      <c r="AF259" s="113">
        <v>-106.49568818967577</v>
      </c>
      <c r="AH259" s="110">
        <v>7.0921985815602853E-3</v>
      </c>
      <c r="AI259" s="140">
        <v>-37.594048055577915</v>
      </c>
      <c r="AJ259" s="111">
        <v>46.54232767745367</v>
      </c>
      <c r="AK259" s="111">
        <v>-46.54232767745367</v>
      </c>
      <c r="AL259" s="112"/>
      <c r="AM259" s="145">
        <v>2.4518345374698967E-2</v>
      </c>
      <c r="AN259" s="93">
        <v>-269.53318180935065</v>
      </c>
      <c r="AO259" s="113">
        <v>116.63414111198757</v>
      </c>
      <c r="AP259" s="113">
        <v>-116.63414111198757</v>
      </c>
    </row>
    <row r="260" spans="1:42">
      <c r="A260" s="48">
        <v>4987</v>
      </c>
      <c r="B260" s="89">
        <v>3.5460992907801421E-2</v>
      </c>
      <c r="C260" s="90">
        <v>2.4518345374698967E-2</v>
      </c>
      <c r="D260" s="91">
        <v>0</v>
      </c>
      <c r="E260" s="54">
        <v>1.2050945857767819</v>
      </c>
      <c r="F260" s="92">
        <f t="shared" si="24"/>
        <v>-1.2050945857767819</v>
      </c>
      <c r="G260" s="93">
        <f t="shared" si="25"/>
        <v>11.262989481151314</v>
      </c>
      <c r="H260" s="94">
        <v>257</v>
      </c>
      <c r="I260" s="95">
        <f t="shared" si="26"/>
        <v>1.4522529606685135</v>
      </c>
      <c r="J260" s="95">
        <f t="shared" si="27"/>
        <v>2908.2679619790774</v>
      </c>
      <c r="K260" s="96">
        <f t="shared" si="28"/>
        <v>53.928359533542995</v>
      </c>
      <c r="L260" s="97">
        <f t="shared" si="29"/>
        <v>53.26080838533408</v>
      </c>
      <c r="M260" s="98">
        <f t="shared" si="30"/>
        <v>106.52161677066816</v>
      </c>
      <c r="N260" s="98">
        <f t="shared" si="31"/>
        <v>-106.52161677066816</v>
      </c>
      <c r="X260" s="89">
        <v>7.0921985815602853E-3</v>
      </c>
      <c r="Y260" s="140">
        <v>56.967742309822491</v>
      </c>
      <c r="Z260" s="111">
        <v>46.460854318726362</v>
      </c>
      <c r="AA260" s="111">
        <v>-46.460854318726362</v>
      </c>
      <c r="AB260" s="112"/>
      <c r="AC260" s="145">
        <v>2.4518345374698967E-2</v>
      </c>
      <c r="AD260" s="93">
        <v>11.262989481151314</v>
      </c>
      <c r="AE260" s="113">
        <v>106.52161677066816</v>
      </c>
      <c r="AF260" s="113">
        <v>-106.52161677066816</v>
      </c>
      <c r="AH260" s="89">
        <v>7.0921985815602853E-3</v>
      </c>
      <c r="AI260" s="140">
        <v>-39.693766284506736</v>
      </c>
      <c r="AJ260" s="111">
        <v>46.730092232039674</v>
      </c>
      <c r="AK260" s="111">
        <v>-46.730092232039674</v>
      </c>
      <c r="AL260" s="112"/>
      <c r="AM260" s="145">
        <v>2.4518345374698967E-2</v>
      </c>
      <c r="AN260" s="93">
        <v>-271.79658832882745</v>
      </c>
      <c r="AO260" s="113">
        <v>116.71808180959249</v>
      </c>
      <c r="AP260" s="113">
        <v>-116.71808180959249</v>
      </c>
    </row>
    <row r="261" spans="1:42">
      <c r="A261" s="48">
        <v>4982</v>
      </c>
      <c r="B261" s="110">
        <v>5.0151975683890584E-2</v>
      </c>
      <c r="C261" s="90">
        <v>2.4518345374698967E-2</v>
      </c>
      <c r="D261" s="91">
        <v>5</v>
      </c>
      <c r="E261" s="54">
        <v>1.7464851434357711</v>
      </c>
      <c r="F261" s="92">
        <f t="shared" ref="F261:F324" si="32">D261-E261</f>
        <v>3.2535148565642289</v>
      </c>
      <c r="G261" s="93">
        <f t="shared" ref="G261:G324" si="33">G260+F261</f>
        <v>14.516504337715542</v>
      </c>
      <c r="H261" s="94">
        <v>258</v>
      </c>
      <c r="I261" s="95">
        <f t="shared" ref="I261:I324" si="34">F261^2</f>
        <v>10.585358921884154</v>
      </c>
      <c r="J261" s="95">
        <f t="shared" ref="J261:J324" si="35">J260+I261</f>
        <v>2918.8533209009615</v>
      </c>
      <c r="K261" s="96">
        <f t="shared" ref="K261:K324" si="36">SQRT(J261)</f>
        <v>54.026413178194254</v>
      </c>
      <c r="L261" s="97">
        <f t="shared" ref="L261:L324" si="37">K261*SQRT(1-J261/$J$1432)</f>
        <v>53.355198829464882</v>
      </c>
      <c r="M261" s="98">
        <f t="shared" ref="M261:M324" si="38">2*L261</f>
        <v>106.71039765892976</v>
      </c>
      <c r="N261" s="98">
        <f t="shared" ref="N261:N324" si="39">-2*L261</f>
        <v>-106.71039765892976</v>
      </c>
      <c r="X261" s="89">
        <v>7.5987841945288756E-3</v>
      </c>
      <c r="Y261" s="140">
        <v>56.356890951638903</v>
      </c>
      <c r="Z261" s="111">
        <v>46.476766730653459</v>
      </c>
      <c r="AA261" s="111">
        <v>-46.476766730653459</v>
      </c>
      <c r="AB261" s="112"/>
      <c r="AC261" s="145">
        <v>2.4518345374698967E-2</v>
      </c>
      <c r="AD261" s="93">
        <v>14.516504337715542</v>
      </c>
      <c r="AE261" s="113">
        <v>106.71039765892976</v>
      </c>
      <c r="AF261" s="113">
        <v>-106.71039765892976</v>
      </c>
      <c r="AH261" s="89">
        <v>7.5987841945288756E-3</v>
      </c>
      <c r="AI261" s="140">
        <v>-40.989091416372275</v>
      </c>
      <c r="AJ261" s="111">
        <v>46.801349291688169</v>
      </c>
      <c r="AK261" s="111">
        <v>-46.801349291688169</v>
      </c>
      <c r="AL261" s="112"/>
      <c r="AM261" s="145">
        <v>2.4518345374698967E-2</v>
      </c>
      <c r="AN261" s="93">
        <v>-269.82635413157192</v>
      </c>
      <c r="AO261" s="113">
        <v>116.78164164831642</v>
      </c>
      <c r="AP261" s="113">
        <v>-116.78164164831642</v>
      </c>
    </row>
    <row r="262" spans="1:42">
      <c r="A262" s="48">
        <v>4986</v>
      </c>
      <c r="B262" s="110">
        <v>5.167173252279636E-2</v>
      </c>
      <c r="C262" s="90">
        <v>2.4518345374698967E-2</v>
      </c>
      <c r="D262" s="91">
        <v>2</v>
      </c>
      <c r="E262" s="54">
        <v>1.8031977809209396</v>
      </c>
      <c r="F262" s="92">
        <f t="shared" si="32"/>
        <v>0.19680221907906037</v>
      </c>
      <c r="G262" s="93">
        <f t="shared" si="33"/>
        <v>14.713306556794603</v>
      </c>
      <c r="H262" s="94">
        <v>259</v>
      </c>
      <c r="I262" s="95">
        <f t="shared" si="34"/>
        <v>3.8731113434442473E-2</v>
      </c>
      <c r="J262" s="95">
        <f t="shared" si="35"/>
        <v>2918.8920520143961</v>
      </c>
      <c r="K262" s="96">
        <f t="shared" si="36"/>
        <v>54.026771623098078</v>
      </c>
      <c r="L262" s="97">
        <f t="shared" si="37"/>
        <v>53.355543858493093</v>
      </c>
      <c r="M262" s="98">
        <f t="shared" si="38"/>
        <v>106.71108771698619</v>
      </c>
      <c r="N262" s="98">
        <f t="shared" si="39"/>
        <v>-106.71108771698619</v>
      </c>
      <c r="X262" s="110">
        <v>7.5987841945288756E-3</v>
      </c>
      <c r="Y262" s="140">
        <v>51.280761395520891</v>
      </c>
      <c r="Z262" s="111">
        <v>47.562481589295381</v>
      </c>
      <c r="AA262" s="111">
        <v>-47.562481589295381</v>
      </c>
      <c r="AB262" s="112"/>
      <c r="AC262" s="145">
        <v>2.4518345374698967E-2</v>
      </c>
      <c r="AD262" s="93">
        <v>14.713306556794603</v>
      </c>
      <c r="AE262" s="113">
        <v>106.71108771698619</v>
      </c>
      <c r="AF262" s="113">
        <v>-106.71108771698619</v>
      </c>
      <c r="AH262" s="110">
        <v>7.5987841945288756E-3</v>
      </c>
      <c r="AI262" s="140">
        <v>-45.786480379423139</v>
      </c>
      <c r="AJ262" s="111">
        <v>47.767888428157882</v>
      </c>
      <c r="AK262" s="111">
        <v>-47.767888428157882</v>
      </c>
      <c r="AL262" s="112"/>
      <c r="AM262" s="145">
        <v>2.4518345374698967E-2</v>
      </c>
      <c r="AN262" s="93">
        <v>-270.9331767568757</v>
      </c>
      <c r="AO262" s="113">
        <v>116.80169250545872</v>
      </c>
      <c r="AP262" s="113">
        <v>-116.80169250545872</v>
      </c>
    </row>
    <row r="263" spans="1:42">
      <c r="A263" s="48">
        <v>4984</v>
      </c>
      <c r="B263" s="110">
        <v>7.1935157041540021E-2</v>
      </c>
      <c r="C263" s="90">
        <v>2.4518345374698967E-2</v>
      </c>
      <c r="D263" s="91">
        <v>1</v>
      </c>
      <c r="E263" s="54">
        <v>2.5695411340456089</v>
      </c>
      <c r="F263" s="92">
        <f t="shared" si="32"/>
        <v>-1.5695411340456089</v>
      </c>
      <c r="G263" s="93">
        <f t="shared" si="33"/>
        <v>13.143765422748993</v>
      </c>
      <c r="H263" s="94">
        <v>260</v>
      </c>
      <c r="I263" s="95">
        <f t="shared" si="34"/>
        <v>2.4634593714611759</v>
      </c>
      <c r="J263" s="95">
        <f t="shared" si="35"/>
        <v>2921.3555113858574</v>
      </c>
      <c r="K263" s="96">
        <f t="shared" si="36"/>
        <v>54.049565320970508</v>
      </c>
      <c r="L263" s="97">
        <f t="shared" si="37"/>
        <v>53.377484064357056</v>
      </c>
      <c r="M263" s="98">
        <f t="shared" si="38"/>
        <v>106.75496812871411</v>
      </c>
      <c r="N263" s="98">
        <f t="shared" si="39"/>
        <v>-106.75496812871411</v>
      </c>
      <c r="X263" s="89">
        <v>7.5987841945288756E-3</v>
      </c>
      <c r="Y263" s="140">
        <v>49.204631839402879</v>
      </c>
      <c r="Z263" s="111">
        <v>47.741643287040041</v>
      </c>
      <c r="AA263" s="111">
        <v>-47.741643287040041</v>
      </c>
      <c r="AB263" s="112"/>
      <c r="AC263" s="145">
        <v>2.4518345374698967E-2</v>
      </c>
      <c r="AD263" s="93">
        <v>13.143765422748993</v>
      </c>
      <c r="AE263" s="113">
        <v>106.75496812871411</v>
      </c>
      <c r="AF263" s="113">
        <v>-106.75496812871411</v>
      </c>
      <c r="AH263" s="89">
        <v>7.5987841945288756E-3</v>
      </c>
      <c r="AI263" s="140">
        <v>-47.583869342474003</v>
      </c>
      <c r="AJ263" s="111">
        <v>47.901978199768458</v>
      </c>
      <c r="AK263" s="111">
        <v>-47.901978199768458</v>
      </c>
      <c r="AL263" s="112"/>
      <c r="AM263" s="145">
        <v>2.4518345374698967E-2</v>
      </c>
      <c r="AN263" s="93">
        <v>-274.03711603454354</v>
      </c>
      <c r="AO263" s="113">
        <v>116.95925104085701</v>
      </c>
      <c r="AP263" s="113">
        <v>-116.95925104085701</v>
      </c>
    </row>
    <row r="264" spans="1:42">
      <c r="A264" s="48">
        <v>4981</v>
      </c>
      <c r="B264" s="110">
        <v>0.16970618034447824</v>
      </c>
      <c r="C264" s="90">
        <v>2.4518345374698967E-2</v>
      </c>
      <c r="D264" s="91">
        <v>2</v>
      </c>
      <c r="E264" s="54">
        <v>6.4398515746966867</v>
      </c>
      <c r="F264" s="92">
        <f t="shared" si="32"/>
        <v>-4.4398515746966867</v>
      </c>
      <c r="G264" s="93">
        <f t="shared" si="33"/>
        <v>8.7039138480523057</v>
      </c>
      <c r="H264" s="94">
        <v>261</v>
      </c>
      <c r="I264" s="95">
        <f t="shared" si="34"/>
        <v>19.712282005336647</v>
      </c>
      <c r="J264" s="95">
        <f t="shared" si="35"/>
        <v>2941.0677933911938</v>
      </c>
      <c r="K264" s="96">
        <f t="shared" si="36"/>
        <v>54.231612491158643</v>
      </c>
      <c r="L264" s="97">
        <f t="shared" si="37"/>
        <v>53.55268847747012</v>
      </c>
      <c r="M264" s="98">
        <f t="shared" si="38"/>
        <v>107.10537695494024</v>
      </c>
      <c r="N264" s="98">
        <f t="shared" si="39"/>
        <v>-107.10537695494024</v>
      </c>
      <c r="X264" s="110">
        <v>7.5987841945288756E-3</v>
      </c>
      <c r="Y264" s="140">
        <v>49.014552994846142</v>
      </c>
      <c r="Z264" s="111">
        <v>47.743142161396605</v>
      </c>
      <c r="AA264" s="111">
        <v>-47.743142161396605</v>
      </c>
      <c r="AB264" s="112"/>
      <c r="AC264" s="145">
        <v>2.4518345374698967E-2</v>
      </c>
      <c r="AD264" s="93">
        <v>8.7039138480523057</v>
      </c>
      <c r="AE264" s="113">
        <v>107.10537695494024</v>
      </c>
      <c r="AF264" s="113">
        <v>-107.10537695494024</v>
      </c>
      <c r="AH264" s="110">
        <v>7.5987841945288756E-3</v>
      </c>
      <c r="AI264" s="140">
        <v>-48.10821701691799</v>
      </c>
      <c r="AJ264" s="111">
        <v>47.913372313623363</v>
      </c>
      <c r="AK264" s="111">
        <v>-47.913372313623363</v>
      </c>
      <c r="AL264" s="112"/>
      <c r="AM264" s="145">
        <v>2.4518345374698967E-2</v>
      </c>
      <c r="AN264" s="93">
        <v>-280.48601117131085</v>
      </c>
      <c r="AO264" s="113">
        <v>117.63672082716627</v>
      </c>
      <c r="AP264" s="113">
        <v>-117.63672082716627</v>
      </c>
    </row>
    <row r="265" spans="1:42">
      <c r="A265" s="48">
        <v>4983</v>
      </c>
      <c r="B265" s="89">
        <v>0.26443768996960487</v>
      </c>
      <c r="C265" s="90">
        <v>2.4518345374698967E-2</v>
      </c>
      <c r="D265" s="91">
        <v>7</v>
      </c>
      <c r="E265" s="54">
        <v>10.353177279163742</v>
      </c>
      <c r="F265" s="92">
        <f t="shared" si="32"/>
        <v>-3.3531772791637415</v>
      </c>
      <c r="G265" s="93">
        <f t="shared" si="33"/>
        <v>5.3507365688885642</v>
      </c>
      <c r="H265" s="94">
        <v>262</v>
      </c>
      <c r="I265" s="95">
        <f t="shared" si="34"/>
        <v>11.243797865499953</v>
      </c>
      <c r="J265" s="95">
        <f t="shared" si="35"/>
        <v>2952.3115912566936</v>
      </c>
      <c r="K265" s="96">
        <f t="shared" si="36"/>
        <v>54.335178211327268</v>
      </c>
      <c r="L265" s="97">
        <f t="shared" si="37"/>
        <v>53.652340608025121</v>
      </c>
      <c r="M265" s="98">
        <f t="shared" si="38"/>
        <v>107.30468121605024</v>
      </c>
      <c r="N265" s="98">
        <f t="shared" si="39"/>
        <v>-107.30468121605024</v>
      </c>
      <c r="X265" s="110">
        <v>7.5987841945288756E-3</v>
      </c>
      <c r="Y265" s="140">
        <v>48.824474150289404</v>
      </c>
      <c r="Z265" s="111">
        <v>47.744640987772961</v>
      </c>
      <c r="AA265" s="111">
        <v>-47.744640987772961</v>
      </c>
      <c r="AB265" s="112"/>
      <c r="AC265" s="145">
        <v>2.4518345374698967E-2</v>
      </c>
      <c r="AD265" s="93">
        <v>5.3507365688885642</v>
      </c>
      <c r="AE265" s="113">
        <v>107.30468121605024</v>
      </c>
      <c r="AF265" s="113">
        <v>-107.30468121605024</v>
      </c>
      <c r="AH265" s="110">
        <v>7.5987841945288756E-3</v>
      </c>
      <c r="AI265" s="140">
        <v>-48.632564691361978</v>
      </c>
      <c r="AJ265" s="111">
        <v>47.924763678526055</v>
      </c>
      <c r="AK265" s="111">
        <v>-47.924763678526055</v>
      </c>
      <c r="AL265" s="112"/>
      <c r="AM265" s="145">
        <v>2.4518345374698967E-2</v>
      </c>
      <c r="AN265" s="93">
        <v>-285.75631712183286</v>
      </c>
      <c r="AO265" s="113">
        <v>118.08682039113602</v>
      </c>
      <c r="AP265" s="113">
        <v>-118.08682039113602</v>
      </c>
    </row>
    <row r="266" spans="1:42">
      <c r="A266" s="48">
        <v>5108</v>
      </c>
      <c r="B266" s="89">
        <v>0.20466058763931105</v>
      </c>
      <c r="C266" s="90">
        <v>2.4854795296784242E-2</v>
      </c>
      <c r="D266" s="91">
        <v>1</v>
      </c>
      <c r="E266" s="54">
        <v>7.9456745032781866</v>
      </c>
      <c r="F266" s="92">
        <f t="shared" si="32"/>
        <v>-6.9456745032781866</v>
      </c>
      <c r="G266" s="93">
        <f t="shared" si="33"/>
        <v>-1.5949379343896224</v>
      </c>
      <c r="H266" s="94">
        <v>263</v>
      </c>
      <c r="I266" s="95">
        <f t="shared" si="34"/>
        <v>48.242394305488681</v>
      </c>
      <c r="J266" s="95">
        <f t="shared" si="35"/>
        <v>3000.5539855621823</v>
      </c>
      <c r="K266" s="96">
        <f t="shared" si="36"/>
        <v>54.777312690220413</v>
      </c>
      <c r="L266" s="97">
        <f t="shared" si="37"/>
        <v>54.077597220063232</v>
      </c>
      <c r="M266" s="98">
        <f t="shared" si="38"/>
        <v>108.15519444012646</v>
      </c>
      <c r="N266" s="98">
        <f t="shared" si="39"/>
        <v>-108.15519444012646</v>
      </c>
      <c r="X266" s="89">
        <v>7.5987841945288756E-3</v>
      </c>
      <c r="Y266" s="140">
        <v>48.575736503601682</v>
      </c>
      <c r="Z266" s="111">
        <v>47.747207527255533</v>
      </c>
      <c r="AA266" s="111">
        <v>-47.747207527255533</v>
      </c>
      <c r="AB266" s="112"/>
      <c r="AC266" s="145">
        <v>2.4854795296784242E-2</v>
      </c>
      <c r="AD266" s="93">
        <v>-1.5949379343896224</v>
      </c>
      <c r="AE266" s="113">
        <v>108.15519444012646</v>
      </c>
      <c r="AF266" s="113">
        <v>-108.15519444012646</v>
      </c>
      <c r="AH266" s="89">
        <v>7.5987841945288756E-3</v>
      </c>
      <c r="AI266" s="140">
        <v>-49.288230811587638</v>
      </c>
      <c r="AJ266" s="111">
        <v>47.942569758259417</v>
      </c>
      <c r="AK266" s="111">
        <v>-47.942569758259417</v>
      </c>
      <c r="AL266" s="112"/>
      <c r="AM266" s="145">
        <v>2.4854795296784242E-2</v>
      </c>
      <c r="AN266" s="93">
        <v>-294.71618073002543</v>
      </c>
      <c r="AO266" s="113">
        <v>119.3772464168933</v>
      </c>
      <c r="AP266" s="113">
        <v>-119.3772464168933</v>
      </c>
    </row>
    <row r="267" spans="1:42">
      <c r="A267" s="48">
        <v>5107</v>
      </c>
      <c r="B267" s="89">
        <v>0.31155015197568392</v>
      </c>
      <c r="C267" s="90">
        <v>2.4854795296784242E-2</v>
      </c>
      <c r="D267" s="91">
        <v>6</v>
      </c>
      <c r="E267" s="54">
        <v>12.45898712143617</v>
      </c>
      <c r="F267" s="92">
        <f t="shared" si="32"/>
        <v>-6.45898712143617</v>
      </c>
      <c r="G267" s="93">
        <f t="shared" si="33"/>
        <v>-8.0539250558257933</v>
      </c>
      <c r="H267" s="94">
        <v>264</v>
      </c>
      <c r="I267" s="95">
        <f t="shared" si="34"/>
        <v>41.718514634878304</v>
      </c>
      <c r="J267" s="95">
        <f t="shared" si="35"/>
        <v>3042.2725001970607</v>
      </c>
      <c r="K267" s="96">
        <f t="shared" si="36"/>
        <v>55.156799220015124</v>
      </c>
      <c r="L267" s="97">
        <f t="shared" si="37"/>
        <v>54.442376024955024</v>
      </c>
      <c r="M267" s="98">
        <f t="shared" si="38"/>
        <v>108.88475204991005</v>
      </c>
      <c r="N267" s="98">
        <f t="shared" si="39"/>
        <v>-108.88475204991005</v>
      </c>
      <c r="X267" s="89">
        <v>7.5987841945288756E-3</v>
      </c>
      <c r="Y267" s="140">
        <v>51.626680717711515</v>
      </c>
      <c r="Z267" s="111">
        <v>48.131747670167947</v>
      </c>
      <c r="AA267" s="111">
        <v>-48.131747670167947</v>
      </c>
      <c r="AB267" s="112"/>
      <c r="AC267" s="145">
        <v>2.4854795296784242E-2</v>
      </c>
      <c r="AD267" s="93">
        <v>-8.0539250558257933</v>
      </c>
      <c r="AE267" s="113">
        <v>108.88475204991005</v>
      </c>
      <c r="AF267" s="113">
        <v>-108.88475204991005</v>
      </c>
      <c r="AH267" s="89">
        <v>7.5987841945288756E-3</v>
      </c>
      <c r="AI267" s="140">
        <v>-47.003855074493977</v>
      </c>
      <c r="AJ267" s="111">
        <v>48.158178376590179</v>
      </c>
      <c r="AK267" s="111">
        <v>-48.158178376590179</v>
      </c>
      <c r="AL267" s="112"/>
      <c r="AM267" s="145">
        <v>2.4854795296784242E-2</v>
      </c>
      <c r="AN267" s="93">
        <v>-302.89972880390144</v>
      </c>
      <c r="AO267" s="113">
        <v>120.44213000607745</v>
      </c>
      <c r="AP267" s="113">
        <v>-120.44213000607745</v>
      </c>
    </row>
    <row r="268" spans="1:42">
      <c r="A268" s="48">
        <v>5109</v>
      </c>
      <c r="B268" s="89">
        <v>0.171225937183384</v>
      </c>
      <c r="C268" s="90">
        <v>2.4922085281201298E-2</v>
      </c>
      <c r="D268" s="91">
        <v>2</v>
      </c>
      <c r="E268" s="54">
        <v>6.5766643165716383</v>
      </c>
      <c r="F268" s="92">
        <f t="shared" si="32"/>
        <v>-4.5766643165716383</v>
      </c>
      <c r="G268" s="93">
        <f t="shared" si="33"/>
        <v>-12.630589372397431</v>
      </c>
      <c r="H268" s="94">
        <v>265</v>
      </c>
      <c r="I268" s="95">
        <f t="shared" si="34"/>
        <v>20.94585626658014</v>
      </c>
      <c r="J268" s="95">
        <f t="shared" si="35"/>
        <v>3063.2183564636407</v>
      </c>
      <c r="K268" s="96">
        <f t="shared" si="36"/>
        <v>55.34634907980508</v>
      </c>
      <c r="L268" s="97">
        <f t="shared" si="37"/>
        <v>54.624502450940049</v>
      </c>
      <c r="M268" s="98">
        <f t="shared" si="38"/>
        <v>109.2490049018801</v>
      </c>
      <c r="N268" s="98">
        <f t="shared" si="39"/>
        <v>-109.2490049018801</v>
      </c>
      <c r="X268" s="110">
        <v>7.5987841945288756E-3</v>
      </c>
      <c r="Y268" s="140">
        <v>52.111616088476708</v>
      </c>
      <c r="Z268" s="111">
        <v>48.141422057822616</v>
      </c>
      <c r="AA268" s="111">
        <v>-48.141422057822616</v>
      </c>
      <c r="AB268" s="112"/>
      <c r="AC268" s="145">
        <v>2.4922085281201298E-2</v>
      </c>
      <c r="AD268" s="93">
        <v>-12.630589372397431</v>
      </c>
      <c r="AE268" s="113">
        <v>109.2490049018801</v>
      </c>
      <c r="AF268" s="113">
        <v>-109.2490049018801</v>
      </c>
      <c r="AH268" s="110">
        <v>7.5987841945288756E-3</v>
      </c>
      <c r="AI268" s="140">
        <v>-47.364120790542934</v>
      </c>
      <c r="AJ268" s="111">
        <v>48.163528510756016</v>
      </c>
      <c r="AK268" s="111">
        <v>-48.163528510756016</v>
      </c>
      <c r="AL268" s="112"/>
      <c r="AM268" s="145">
        <v>2.4922085281201298E-2</v>
      </c>
      <c r="AN268" s="93">
        <v>-309.48222439188368</v>
      </c>
      <c r="AO268" s="113">
        <v>121.12561132549006</v>
      </c>
      <c r="AP268" s="113">
        <v>-121.12561132549006</v>
      </c>
    </row>
    <row r="269" spans="1:42">
      <c r="A269" s="48">
        <v>4545</v>
      </c>
      <c r="B269" s="89">
        <v>0.2335359675785208</v>
      </c>
      <c r="C269" s="90">
        <v>2.4978750531236719E-2</v>
      </c>
      <c r="D269" s="91">
        <v>12</v>
      </c>
      <c r="E269" s="54">
        <v>9.1320419540170832</v>
      </c>
      <c r="F269" s="92">
        <f t="shared" si="32"/>
        <v>2.8679580459829168</v>
      </c>
      <c r="G269" s="93">
        <f t="shared" si="33"/>
        <v>-9.7626313264145139</v>
      </c>
      <c r="H269" s="94">
        <v>266</v>
      </c>
      <c r="I269" s="95">
        <f t="shared" si="34"/>
        <v>8.2251833535181511</v>
      </c>
      <c r="J269" s="95">
        <f t="shared" si="35"/>
        <v>3071.443539817159</v>
      </c>
      <c r="K269" s="96">
        <f t="shared" si="36"/>
        <v>55.420605733040837</v>
      </c>
      <c r="L269" s="97">
        <f t="shared" si="37"/>
        <v>54.695836900942325</v>
      </c>
      <c r="M269" s="98">
        <f t="shared" si="38"/>
        <v>109.39167380188465</v>
      </c>
      <c r="N269" s="98">
        <f t="shared" si="39"/>
        <v>-109.39167380188465</v>
      </c>
      <c r="X269" s="89">
        <v>7.5987841945288756E-3</v>
      </c>
      <c r="Y269" s="140">
        <v>51.882355006955407</v>
      </c>
      <c r="Z269" s="111">
        <v>48.143584089114903</v>
      </c>
      <c r="AA269" s="111">
        <v>-48.143584089114903</v>
      </c>
      <c r="AB269" s="112"/>
      <c r="AC269" s="145">
        <v>2.4978750531236719E-2</v>
      </c>
      <c r="AD269" s="93">
        <v>-9.7626313264145139</v>
      </c>
      <c r="AE269" s="113">
        <v>109.39167380188465</v>
      </c>
      <c r="AF269" s="113">
        <v>-109.39167380188465</v>
      </c>
      <c r="AH269" s="89">
        <v>7.5987841945288756E-3</v>
      </c>
      <c r="AI269" s="140">
        <v>-47.976158872413095</v>
      </c>
      <c r="AJ269" s="111">
        <v>48.178966138929205</v>
      </c>
      <c r="AK269" s="111">
        <v>-48.178966138929205</v>
      </c>
      <c r="AL269" s="112"/>
      <c r="AM269" s="145">
        <v>2.4978750531236719E-2</v>
      </c>
      <c r="AN269" s="93">
        <v>-308.5123389400668</v>
      </c>
      <c r="AO269" s="113">
        <v>121.14040257469178</v>
      </c>
      <c r="AP269" s="113">
        <v>-121.14040257469178</v>
      </c>
    </row>
    <row r="270" spans="1:42">
      <c r="A270" s="48">
        <v>4544</v>
      </c>
      <c r="B270" s="89">
        <v>1.3677811550151978E-2</v>
      </c>
      <c r="C270" s="90">
        <v>2.5007083156254425E-2</v>
      </c>
      <c r="D270" s="91">
        <v>0</v>
      </c>
      <c r="E270" s="54">
        <v>0.43831519882797387</v>
      </c>
      <c r="F270" s="92">
        <f t="shared" si="32"/>
        <v>-0.43831519882797387</v>
      </c>
      <c r="G270" s="93">
        <f t="shared" si="33"/>
        <v>-10.200946525242488</v>
      </c>
      <c r="H270" s="94">
        <v>267</v>
      </c>
      <c r="I270" s="95">
        <f t="shared" si="34"/>
        <v>0.19212021352360628</v>
      </c>
      <c r="J270" s="95">
        <f t="shared" si="35"/>
        <v>3071.6356600306826</v>
      </c>
      <c r="K270" s="96">
        <f t="shared" si="36"/>
        <v>55.422338998193524</v>
      </c>
      <c r="L270" s="97">
        <f t="shared" si="37"/>
        <v>54.697501862702687</v>
      </c>
      <c r="M270" s="98">
        <f t="shared" si="38"/>
        <v>109.39500372540537</v>
      </c>
      <c r="N270" s="98">
        <f t="shared" si="39"/>
        <v>-109.39500372540537</v>
      </c>
      <c r="X270" s="110">
        <v>7.5987841945288756E-3</v>
      </c>
      <c r="Y270" s="140">
        <v>51.503957731790223</v>
      </c>
      <c r="Z270" s="111">
        <v>48.149473342799809</v>
      </c>
      <c r="AA270" s="111">
        <v>-48.149473342799809</v>
      </c>
      <c r="AB270" s="112"/>
      <c r="AC270" s="145">
        <v>2.5007083156254425E-2</v>
      </c>
      <c r="AD270" s="93">
        <v>-10.200946525242488</v>
      </c>
      <c r="AE270" s="113">
        <v>109.39500372540537</v>
      </c>
      <c r="AF270" s="113">
        <v>-109.39500372540537</v>
      </c>
      <c r="AH270" s="110">
        <v>7.5987841945288756E-3</v>
      </c>
      <c r="AI270" s="140">
        <v>-48.884758642031429</v>
      </c>
      <c r="AJ270" s="111">
        <v>48.212971138988642</v>
      </c>
      <c r="AK270" s="111">
        <v>-48.212971138988642</v>
      </c>
      <c r="AL270" s="112"/>
      <c r="AM270" s="145">
        <v>2.5007083156254425E-2</v>
      </c>
      <c r="AN270" s="93">
        <v>-309.52657315363507</v>
      </c>
      <c r="AO270" s="113">
        <v>121.15657515365366</v>
      </c>
      <c r="AP270" s="113">
        <v>-121.15657515365366</v>
      </c>
    </row>
    <row r="271" spans="1:42">
      <c r="A271" s="48">
        <v>5089</v>
      </c>
      <c r="B271" s="89">
        <v>3.5460992907801426E-3</v>
      </c>
      <c r="C271" s="90">
        <v>2.5435614109647255E-2</v>
      </c>
      <c r="D271" s="91">
        <v>1</v>
      </c>
      <c r="E271" s="54">
        <v>0.10522110290167817</v>
      </c>
      <c r="F271" s="92">
        <f t="shared" si="32"/>
        <v>0.89477889709832181</v>
      </c>
      <c r="G271" s="93">
        <f t="shared" si="33"/>
        <v>-9.3061676281441663</v>
      </c>
      <c r="H271" s="94">
        <v>268</v>
      </c>
      <c r="I271" s="95">
        <f t="shared" si="34"/>
        <v>0.80062927469248912</v>
      </c>
      <c r="J271" s="95">
        <f t="shared" si="35"/>
        <v>3072.4362893053753</v>
      </c>
      <c r="K271" s="96">
        <f t="shared" si="36"/>
        <v>55.429561511032858</v>
      </c>
      <c r="L271" s="97">
        <f t="shared" si="37"/>
        <v>54.704439708920127</v>
      </c>
      <c r="M271" s="98">
        <f t="shared" si="38"/>
        <v>109.40887941784025</v>
      </c>
      <c r="N271" s="98">
        <f t="shared" si="39"/>
        <v>-109.40887941784025</v>
      </c>
      <c r="X271" s="89">
        <v>7.5987841945288756E-3</v>
      </c>
      <c r="Y271" s="140">
        <v>52.315113755437579</v>
      </c>
      <c r="Z271" s="111">
        <v>48.176526722855591</v>
      </c>
      <c r="AA271" s="111">
        <v>-48.176526722855591</v>
      </c>
      <c r="AB271" s="112"/>
      <c r="AC271" s="145">
        <v>2.5435614109647255E-2</v>
      </c>
      <c r="AD271" s="93">
        <v>-9.3061676281441663</v>
      </c>
      <c r="AE271" s="113">
        <v>109.40887941784025</v>
      </c>
      <c r="AF271" s="113">
        <v>-109.40887941784025</v>
      </c>
      <c r="AH271" s="89">
        <v>7.5987841945288756E-3</v>
      </c>
      <c r="AI271" s="140">
        <v>-48.408492195006083</v>
      </c>
      <c r="AJ271" s="111">
        <v>48.222310116859518</v>
      </c>
      <c r="AK271" s="111">
        <v>-48.222310116859518</v>
      </c>
      <c r="AL271" s="112"/>
      <c r="AM271" s="145">
        <v>2.5435614109647255E-2</v>
      </c>
      <c r="AN271" s="93">
        <v>-308.85916403743835</v>
      </c>
      <c r="AO271" s="113">
        <v>121.1635774620939</v>
      </c>
      <c r="AP271" s="113">
        <v>-121.1635774620939</v>
      </c>
    </row>
    <row r="272" spans="1:42">
      <c r="A272" s="48">
        <v>5087</v>
      </c>
      <c r="B272" s="110">
        <v>4.0526849037487338E-3</v>
      </c>
      <c r="C272" s="90">
        <v>2.5435614109647255E-2</v>
      </c>
      <c r="D272" s="91">
        <v>0</v>
      </c>
      <c r="E272" s="54">
        <v>0.12138941429241414</v>
      </c>
      <c r="F272" s="92">
        <f t="shared" si="32"/>
        <v>-0.12138941429241414</v>
      </c>
      <c r="G272" s="93">
        <f t="shared" si="33"/>
        <v>-9.4275570424365807</v>
      </c>
      <c r="H272" s="94">
        <v>269</v>
      </c>
      <c r="I272" s="95">
        <f t="shared" si="34"/>
        <v>1.4735389902255357E-2</v>
      </c>
      <c r="J272" s="95">
        <f t="shared" si="35"/>
        <v>3072.4510246952777</v>
      </c>
      <c r="K272" s="96">
        <f t="shared" si="36"/>
        <v>55.429694430830821</v>
      </c>
      <c r="L272" s="97">
        <f t="shared" si="37"/>
        <v>54.704567389141779</v>
      </c>
      <c r="M272" s="98">
        <f t="shared" si="38"/>
        <v>109.40913477828356</v>
      </c>
      <c r="N272" s="98">
        <f t="shared" si="39"/>
        <v>-109.40913477828356</v>
      </c>
      <c r="X272" s="110">
        <v>7.5987841945288756E-3</v>
      </c>
      <c r="Y272" s="140">
        <v>51.52167974016087</v>
      </c>
      <c r="Z272" s="111">
        <v>48.202396402359817</v>
      </c>
      <c r="AA272" s="111">
        <v>-48.202396402359817</v>
      </c>
      <c r="AB272" s="112"/>
      <c r="AC272" s="145">
        <v>2.5435614109647255E-2</v>
      </c>
      <c r="AD272" s="93">
        <v>-9.4275570424365807</v>
      </c>
      <c r="AE272" s="113">
        <v>109.40913477828356</v>
      </c>
      <c r="AF272" s="113">
        <v>-109.40913477828356</v>
      </c>
      <c r="AH272" s="110">
        <v>7.5987841945288756E-3</v>
      </c>
      <c r="AI272" s="140">
        <v>-49.953033530472197</v>
      </c>
      <c r="AJ272" s="111">
        <v>48.320418829717461</v>
      </c>
      <c r="AK272" s="111">
        <v>-48.320418829717461</v>
      </c>
      <c r="AL272" s="112"/>
      <c r="AM272" s="145">
        <v>2.5435614109647255E-2</v>
      </c>
      <c r="AN272" s="93">
        <v>-309.23129757183358</v>
      </c>
      <c r="AO272" s="113">
        <v>121.16575435189263</v>
      </c>
      <c r="AP272" s="113">
        <v>-121.16575435189263</v>
      </c>
    </row>
    <row r="273" spans="1:42">
      <c r="A273" s="48">
        <v>5084</v>
      </c>
      <c r="B273" s="89">
        <v>1.0131712259371836E-2</v>
      </c>
      <c r="C273" s="90">
        <v>2.5435614109647255E-2</v>
      </c>
      <c r="D273" s="91">
        <v>0</v>
      </c>
      <c r="E273" s="54">
        <v>0.3237121778423433</v>
      </c>
      <c r="F273" s="92">
        <f t="shared" si="32"/>
        <v>-0.3237121778423433</v>
      </c>
      <c r="G273" s="93">
        <f t="shared" si="33"/>
        <v>-9.7512692202789246</v>
      </c>
      <c r="H273" s="94">
        <v>270</v>
      </c>
      <c r="I273" s="95">
        <f t="shared" si="34"/>
        <v>0.1047895740834329</v>
      </c>
      <c r="J273" s="95">
        <f t="shared" si="35"/>
        <v>3072.5558142693612</v>
      </c>
      <c r="K273" s="96">
        <f t="shared" si="36"/>
        <v>55.430639670396744</v>
      </c>
      <c r="L273" s="97">
        <f t="shared" si="37"/>
        <v>54.705475367499709</v>
      </c>
      <c r="M273" s="98">
        <f t="shared" si="38"/>
        <v>109.41095073499942</v>
      </c>
      <c r="N273" s="98">
        <f t="shared" si="39"/>
        <v>-109.41095073499942</v>
      </c>
      <c r="X273" s="89">
        <v>7.5987841945288756E-3</v>
      </c>
      <c r="Y273" s="140">
        <v>54.767849197407763</v>
      </c>
      <c r="Z273" s="111">
        <v>48.633336373612764</v>
      </c>
      <c r="AA273" s="111">
        <v>-48.633336373612764</v>
      </c>
      <c r="AB273" s="112"/>
      <c r="AC273" s="145">
        <v>2.5435614109647255E-2</v>
      </c>
      <c r="AD273" s="93">
        <v>-9.7512692202789246</v>
      </c>
      <c r="AE273" s="113">
        <v>109.41095073499942</v>
      </c>
      <c r="AF273" s="113">
        <v>-109.41095073499942</v>
      </c>
      <c r="AH273" s="89">
        <v>7.5987841945288756E-3</v>
      </c>
      <c r="AI273" s="140">
        <v>-47.152591843228343</v>
      </c>
      <c r="AJ273" s="111">
        <v>48.641527068684745</v>
      </c>
      <c r="AK273" s="111">
        <v>-48.641527068684745</v>
      </c>
      <c r="AL273" s="112"/>
      <c r="AM273" s="145">
        <v>2.5435614109647255E-2</v>
      </c>
      <c r="AN273" s="93">
        <v>-310.03572088748956</v>
      </c>
      <c r="AO273" s="113">
        <v>121.17592582200339</v>
      </c>
      <c r="AP273" s="113">
        <v>-121.17592582200339</v>
      </c>
    </row>
    <row r="274" spans="1:42">
      <c r="A274" s="48">
        <v>5085</v>
      </c>
      <c r="B274" s="110">
        <v>3.7487335359675786E-2</v>
      </c>
      <c r="C274" s="90">
        <v>2.5435614109647255E-2</v>
      </c>
      <c r="D274" s="91">
        <v>1</v>
      </c>
      <c r="E274" s="54">
        <v>1.3133949474446163</v>
      </c>
      <c r="F274" s="92">
        <f t="shared" si="32"/>
        <v>-0.31339494744461627</v>
      </c>
      <c r="G274" s="93">
        <f t="shared" si="33"/>
        <v>-10.06466416772354</v>
      </c>
      <c r="H274" s="94">
        <v>271</v>
      </c>
      <c r="I274" s="95">
        <f t="shared" si="34"/>
        <v>9.8216393083813788E-2</v>
      </c>
      <c r="J274" s="95">
        <f t="shared" si="35"/>
        <v>3072.6540306624452</v>
      </c>
      <c r="K274" s="96">
        <f t="shared" si="36"/>
        <v>55.431525602877329</v>
      </c>
      <c r="L274" s="97">
        <f t="shared" si="37"/>
        <v>54.706326375482533</v>
      </c>
      <c r="M274" s="98">
        <f t="shared" si="38"/>
        <v>109.41265275096507</v>
      </c>
      <c r="N274" s="98">
        <f t="shared" si="39"/>
        <v>-109.41265275096507</v>
      </c>
      <c r="X274" s="110">
        <v>7.5987841945288756E-3</v>
      </c>
      <c r="Y274" s="140">
        <v>56.973355744856256</v>
      </c>
      <c r="Z274" s="111">
        <v>48.830953266558787</v>
      </c>
      <c r="AA274" s="111">
        <v>-48.830953266558787</v>
      </c>
      <c r="AB274" s="112"/>
      <c r="AC274" s="145">
        <v>2.5435614109647255E-2</v>
      </c>
      <c r="AD274" s="93">
        <v>-10.06466416772354</v>
      </c>
      <c r="AE274" s="113">
        <v>109.41265275096507</v>
      </c>
      <c r="AF274" s="113">
        <v>-109.41265275096507</v>
      </c>
      <c r="AH274" s="110">
        <v>7.5987841945288756E-3</v>
      </c>
      <c r="AI274" s="140">
        <v>-45.68025352956667</v>
      </c>
      <c r="AJ274" s="111">
        <v>48.729907393045011</v>
      </c>
      <c r="AK274" s="111">
        <v>-48.729907393045011</v>
      </c>
      <c r="AL274" s="112"/>
      <c r="AM274" s="145">
        <v>2.5435614109647255E-2</v>
      </c>
      <c r="AN274" s="93">
        <v>-311.45402663426381</v>
      </c>
      <c r="AO274" s="113">
        <v>121.20753924994666</v>
      </c>
      <c r="AP274" s="113">
        <v>-121.20753924994666</v>
      </c>
    </row>
    <row r="275" spans="1:42">
      <c r="A275" s="48">
        <v>5088</v>
      </c>
      <c r="B275" s="89">
        <v>5.1165146909827763E-2</v>
      </c>
      <c r="C275" s="90">
        <v>2.5435614109647255E-2</v>
      </c>
      <c r="D275" s="91">
        <v>0</v>
      </c>
      <c r="E275" s="54">
        <v>1.8323279025267452</v>
      </c>
      <c r="F275" s="92">
        <f t="shared" si="32"/>
        <v>-1.8323279025267452</v>
      </c>
      <c r="G275" s="93">
        <f t="shared" si="33"/>
        <v>-11.896992070250285</v>
      </c>
      <c r="H275" s="94">
        <v>272</v>
      </c>
      <c r="I275" s="95">
        <f t="shared" si="34"/>
        <v>3.3574255423780612</v>
      </c>
      <c r="J275" s="95">
        <f t="shared" si="35"/>
        <v>3076.0114562048234</v>
      </c>
      <c r="K275" s="96">
        <f t="shared" si="36"/>
        <v>55.461801775680023</v>
      </c>
      <c r="L275" s="97">
        <f t="shared" si="37"/>
        <v>54.735408347473282</v>
      </c>
      <c r="M275" s="98">
        <f t="shared" si="38"/>
        <v>109.47081669494656</v>
      </c>
      <c r="N275" s="98">
        <f t="shared" si="39"/>
        <v>-109.47081669494656</v>
      </c>
      <c r="X275" s="110">
        <v>7.5987841945288756E-3</v>
      </c>
      <c r="Y275" s="140">
        <v>55.71326755945816</v>
      </c>
      <c r="Z275" s="111">
        <v>48.895284168254285</v>
      </c>
      <c r="AA275" s="111">
        <v>-48.895284168254285</v>
      </c>
      <c r="AB275" s="112"/>
      <c r="AC275" s="145">
        <v>2.5435614109647255E-2</v>
      </c>
      <c r="AD275" s="93">
        <v>-11.896992070250285</v>
      </c>
      <c r="AE275" s="113">
        <v>109.47081669494656</v>
      </c>
      <c r="AF275" s="113">
        <v>-109.47081669494656</v>
      </c>
      <c r="AH275" s="110">
        <v>7.5987841945288756E-3</v>
      </c>
      <c r="AI275" s="140">
        <v>-47.763450082268619</v>
      </c>
      <c r="AJ275" s="111">
        <v>48.906349912429668</v>
      </c>
      <c r="AK275" s="111">
        <v>-48.906349912429668</v>
      </c>
      <c r="AL275" s="112"/>
      <c r="AM275" s="145">
        <v>2.5435614109647255E-2</v>
      </c>
      <c r="AN275" s="93">
        <v>-314.59570531390756</v>
      </c>
      <c r="AO275" s="113">
        <v>121.36252323666866</v>
      </c>
      <c r="AP275" s="113">
        <v>-121.36252323666866</v>
      </c>
    </row>
    <row r="276" spans="1:42">
      <c r="A276" s="48">
        <v>5091</v>
      </c>
      <c r="B276" s="89">
        <v>0.15805471124620063</v>
      </c>
      <c r="C276" s="90">
        <v>2.5435614109647255E-2</v>
      </c>
      <c r="D276" s="91">
        <v>2</v>
      </c>
      <c r="E276" s="54">
        <v>6.1284306529560757</v>
      </c>
      <c r="F276" s="92">
        <f t="shared" si="32"/>
        <v>-4.1284306529560757</v>
      </c>
      <c r="G276" s="93">
        <f t="shared" si="33"/>
        <v>-16.025422723206361</v>
      </c>
      <c r="H276" s="94">
        <v>273</v>
      </c>
      <c r="I276" s="95">
        <f t="shared" si="34"/>
        <v>17.04393965626733</v>
      </c>
      <c r="J276" s="95">
        <f t="shared" si="35"/>
        <v>3093.0553958610908</v>
      </c>
      <c r="K276" s="96">
        <f t="shared" si="36"/>
        <v>55.615244275837632</v>
      </c>
      <c r="L276" s="97">
        <f t="shared" si="37"/>
        <v>54.882778226796319</v>
      </c>
      <c r="M276" s="98">
        <f t="shared" si="38"/>
        <v>109.76555645359264</v>
      </c>
      <c r="N276" s="98">
        <f t="shared" si="39"/>
        <v>-109.76555645359264</v>
      </c>
      <c r="X276" s="89">
        <v>7.5987841945288756E-3</v>
      </c>
      <c r="Y276" s="140">
        <v>55.48418767741353</v>
      </c>
      <c r="Z276" s="111">
        <v>48.89740883267384</v>
      </c>
      <c r="AA276" s="111">
        <v>-48.89740883267384</v>
      </c>
      <c r="AB276" s="112"/>
      <c r="AC276" s="145">
        <v>2.5435614109647255E-2</v>
      </c>
      <c r="AD276" s="93">
        <v>-16.025422723206361</v>
      </c>
      <c r="AE276" s="113">
        <v>109.76555645359264</v>
      </c>
      <c r="AF276" s="113">
        <v>-109.76555645359264</v>
      </c>
      <c r="AH276" s="89">
        <v>7.5987841945288756E-3</v>
      </c>
      <c r="AI276" s="140">
        <v>-48.377035550683949</v>
      </c>
      <c r="AJ276" s="111">
        <v>48.921626552718699</v>
      </c>
      <c r="AK276" s="111">
        <v>-48.921626552718699</v>
      </c>
      <c r="AL276" s="112"/>
      <c r="AM276" s="145">
        <v>2.5435614109647255E-2</v>
      </c>
      <c r="AN276" s="93">
        <v>-320.71011843451066</v>
      </c>
      <c r="AO276" s="113">
        <v>121.94760048148531</v>
      </c>
      <c r="AP276" s="113">
        <v>-121.94760048148531</v>
      </c>
    </row>
    <row r="277" spans="1:42">
      <c r="A277" s="48">
        <v>5086</v>
      </c>
      <c r="B277" s="110">
        <v>0.16362715298885513</v>
      </c>
      <c r="C277" s="90">
        <v>2.5435614109647255E-2</v>
      </c>
      <c r="D277" s="91">
        <v>4</v>
      </c>
      <c r="E277" s="54">
        <v>6.3600050030843391</v>
      </c>
      <c r="F277" s="92">
        <f t="shared" si="32"/>
        <v>-2.3600050030843391</v>
      </c>
      <c r="G277" s="93">
        <f t="shared" si="33"/>
        <v>-18.3854277262907</v>
      </c>
      <c r="H277" s="94">
        <v>274</v>
      </c>
      <c r="I277" s="95">
        <f t="shared" si="34"/>
        <v>5.5696236145831115</v>
      </c>
      <c r="J277" s="95">
        <f t="shared" si="35"/>
        <v>3098.625019475674</v>
      </c>
      <c r="K277" s="96">
        <f t="shared" si="36"/>
        <v>55.665294569198807</v>
      </c>
      <c r="L277" s="97">
        <f t="shared" si="37"/>
        <v>54.930840391724423</v>
      </c>
      <c r="M277" s="98">
        <f t="shared" si="38"/>
        <v>109.86168078344885</v>
      </c>
      <c r="N277" s="98">
        <f t="shared" si="39"/>
        <v>-109.86168078344885</v>
      </c>
      <c r="X277" s="89">
        <v>7.5987841945288756E-3</v>
      </c>
      <c r="Y277" s="140">
        <v>56.273853418859105</v>
      </c>
      <c r="Z277" s="111">
        <v>48.922648232434618</v>
      </c>
      <c r="AA277" s="111">
        <v>-48.922648232434618</v>
      </c>
      <c r="AB277" s="112"/>
      <c r="AC277" s="145">
        <v>2.5435614109647255E-2</v>
      </c>
      <c r="AD277" s="93">
        <v>-18.3854277262907</v>
      </c>
      <c r="AE277" s="113">
        <v>109.86168078344885</v>
      </c>
      <c r="AF277" s="113">
        <v>-109.86168078344885</v>
      </c>
      <c r="AH277" s="89">
        <v>7.5987841945288756E-3</v>
      </c>
      <c r="AI277" s="140">
        <v>-47.945229849580258</v>
      </c>
      <c r="AJ277" s="111">
        <v>48.929190552667329</v>
      </c>
      <c r="AK277" s="111">
        <v>-48.929190552667329</v>
      </c>
      <c r="AL277" s="112"/>
      <c r="AM277" s="145">
        <v>2.5435614109647255E-2</v>
      </c>
      <c r="AN277" s="93">
        <v>-325.0645498037274</v>
      </c>
      <c r="AO277" s="113">
        <v>122.24315288724759</v>
      </c>
      <c r="AP277" s="113">
        <v>-122.24315288724759</v>
      </c>
    </row>
    <row r="278" spans="1:42">
      <c r="A278" s="48">
        <v>5090</v>
      </c>
      <c r="B278" s="89">
        <v>0.21225937183383994</v>
      </c>
      <c r="C278" s="90">
        <v>2.5435614109647255E-2</v>
      </c>
      <c r="D278" s="91">
        <v>1</v>
      </c>
      <c r="E278" s="54">
        <v>8.4029458810502415</v>
      </c>
      <c r="F278" s="92">
        <f t="shared" si="32"/>
        <v>-7.4029458810502415</v>
      </c>
      <c r="G278" s="93">
        <f t="shared" si="33"/>
        <v>-25.788373607340944</v>
      </c>
      <c r="H278" s="94">
        <v>275</v>
      </c>
      <c r="I278" s="95">
        <f t="shared" si="34"/>
        <v>54.803607717758737</v>
      </c>
      <c r="J278" s="95">
        <f t="shared" si="35"/>
        <v>3153.4286271934329</v>
      </c>
      <c r="K278" s="96">
        <f t="shared" si="36"/>
        <v>56.155397133253658</v>
      </c>
      <c r="L278" s="97">
        <f t="shared" si="37"/>
        <v>55.401283071864718</v>
      </c>
      <c r="M278" s="98">
        <f t="shared" si="38"/>
        <v>110.80256614372944</v>
      </c>
      <c r="N278" s="98">
        <f t="shared" si="39"/>
        <v>-110.80256614372944</v>
      </c>
      <c r="X278" s="89">
        <v>7.5987841945288756E-3</v>
      </c>
      <c r="Y278" s="140">
        <v>55.559859818273353</v>
      </c>
      <c r="Z278" s="111">
        <v>48.943272250780943</v>
      </c>
      <c r="AA278" s="111">
        <v>-48.943272250780943</v>
      </c>
      <c r="AB278" s="112"/>
      <c r="AC278" s="145">
        <v>2.5435614109647255E-2</v>
      </c>
      <c r="AD278" s="93">
        <v>-25.788373607340944</v>
      </c>
      <c r="AE278" s="113">
        <v>110.80256614372944</v>
      </c>
      <c r="AF278" s="113">
        <v>-110.80256614372944</v>
      </c>
      <c r="AH278" s="89">
        <v>7.5987841945288756E-3</v>
      </c>
      <c r="AI278" s="140">
        <v>-49.388386605515137</v>
      </c>
      <c r="AJ278" s="111">
        <v>49.013599304199772</v>
      </c>
      <c r="AK278" s="111">
        <v>-49.013599304199772</v>
      </c>
      <c r="AL278" s="112"/>
      <c r="AM278" s="145">
        <v>2.5435614109647255E-2</v>
      </c>
      <c r="AN278" s="93">
        <v>-334.46358773701547</v>
      </c>
      <c r="AO278" s="113">
        <v>123.60987885197808</v>
      </c>
      <c r="AP278" s="113">
        <v>-123.60987885197808</v>
      </c>
    </row>
    <row r="279" spans="1:42">
      <c r="A279" s="48">
        <v>4979</v>
      </c>
      <c r="B279" s="89">
        <v>0.53799392097264442</v>
      </c>
      <c r="C279" s="90">
        <v>2.5796855078623036E-2</v>
      </c>
      <c r="D279" s="91">
        <v>37</v>
      </c>
      <c r="E279" s="54">
        <v>23.010296513985985</v>
      </c>
      <c r="F279" s="92">
        <f t="shared" si="32"/>
        <v>13.989703486014015</v>
      </c>
      <c r="G279" s="93">
        <f t="shared" si="33"/>
        <v>-11.798670121326928</v>
      </c>
      <c r="H279" s="94">
        <v>276</v>
      </c>
      <c r="I279" s="95">
        <f t="shared" si="34"/>
        <v>195.71180362659268</v>
      </c>
      <c r="J279" s="95">
        <f t="shared" si="35"/>
        <v>3349.1404308200258</v>
      </c>
      <c r="K279" s="96">
        <f t="shared" si="36"/>
        <v>57.871758490821982</v>
      </c>
      <c r="L279" s="97">
        <f t="shared" si="37"/>
        <v>57.046013155866355</v>
      </c>
      <c r="M279" s="98">
        <f t="shared" si="38"/>
        <v>114.09202631173271</v>
      </c>
      <c r="N279" s="98">
        <f t="shared" si="39"/>
        <v>-114.09202631173271</v>
      </c>
      <c r="X279" s="89">
        <v>8.1053698074974676E-3</v>
      </c>
      <c r="Y279" s="140">
        <v>53.23675860366837</v>
      </c>
      <c r="Z279" s="111">
        <v>49.161064422738342</v>
      </c>
      <c r="AA279" s="111">
        <v>-49.161064422738342</v>
      </c>
      <c r="AB279" s="112"/>
      <c r="AC279" s="145">
        <v>2.5796855078623036E-2</v>
      </c>
      <c r="AD279" s="93">
        <v>-11.798670121326928</v>
      </c>
      <c r="AE279" s="113">
        <v>114.09202631173271</v>
      </c>
      <c r="AF279" s="113">
        <v>-114.09202631173271</v>
      </c>
      <c r="AH279" s="89">
        <v>8.1053698074974676E-3</v>
      </c>
      <c r="AI279" s="140">
        <v>-50.878915707235002</v>
      </c>
      <c r="AJ279" s="111">
        <v>49.103478112701396</v>
      </c>
      <c r="AK279" s="111">
        <v>-49.103478112701396</v>
      </c>
      <c r="AL279" s="112"/>
      <c r="AM279" s="145">
        <v>2.5796855078623036E-2</v>
      </c>
      <c r="AN279" s="93">
        <v>-320.45301366275459</v>
      </c>
      <c r="AO279" s="113">
        <v>126.58834616739131</v>
      </c>
      <c r="AP279" s="113">
        <v>-126.58834616739131</v>
      </c>
    </row>
    <row r="280" spans="1:42">
      <c r="A280" s="48">
        <v>4608</v>
      </c>
      <c r="B280" s="89">
        <v>0.17831813576494429</v>
      </c>
      <c r="C280" s="90">
        <v>2.5910185578693862E-2</v>
      </c>
      <c r="D280" s="91">
        <v>9</v>
      </c>
      <c r="E280" s="54">
        <v>7.0846565180355361</v>
      </c>
      <c r="F280" s="92">
        <f t="shared" si="32"/>
        <v>1.9153434819644639</v>
      </c>
      <c r="G280" s="93">
        <f t="shared" si="33"/>
        <v>-9.8833266393624655</v>
      </c>
      <c r="H280" s="94">
        <v>277</v>
      </c>
      <c r="I280" s="95">
        <f t="shared" si="34"/>
        <v>3.6685406539037566</v>
      </c>
      <c r="J280" s="95">
        <f t="shared" si="35"/>
        <v>3352.8089714739294</v>
      </c>
      <c r="K280" s="96">
        <f t="shared" si="36"/>
        <v>57.903445247013835</v>
      </c>
      <c r="L280" s="97">
        <f t="shared" si="37"/>
        <v>57.076336241112536</v>
      </c>
      <c r="M280" s="98">
        <f t="shared" si="38"/>
        <v>114.15267248222507</v>
      </c>
      <c r="N280" s="98">
        <f t="shared" si="39"/>
        <v>-114.15267248222507</v>
      </c>
      <c r="X280" s="89">
        <v>8.1053698074974676E-3</v>
      </c>
      <c r="Y280" s="140">
        <v>54.741000702676331</v>
      </c>
      <c r="Z280" s="111">
        <v>49.252086787444</v>
      </c>
      <c r="AA280" s="111">
        <v>-49.252086787444</v>
      </c>
      <c r="AB280" s="112"/>
      <c r="AC280" s="145">
        <v>2.5910185578693862E-2</v>
      </c>
      <c r="AD280" s="93">
        <v>-9.8833266393624655</v>
      </c>
      <c r="AE280" s="113">
        <v>114.15267248222507</v>
      </c>
      <c r="AF280" s="113">
        <v>-114.15267248222507</v>
      </c>
      <c r="AH280" s="89">
        <v>8.1053698074974676E-3</v>
      </c>
      <c r="AI280" s="140">
        <v>-49.993567506843569</v>
      </c>
      <c r="AJ280" s="111">
        <v>49.135148879939877</v>
      </c>
      <c r="AK280" s="111">
        <v>-49.135148879939877</v>
      </c>
      <c r="AL280" s="112"/>
      <c r="AM280" s="145">
        <v>2.5910185578693862E-2</v>
      </c>
      <c r="AN280" s="93">
        <v>-320.5711644122905</v>
      </c>
      <c r="AO280" s="113">
        <v>126.58855521450509</v>
      </c>
      <c r="AP280" s="113">
        <v>-126.58855521450509</v>
      </c>
    </row>
    <row r="281" spans="1:42">
      <c r="A281" s="48">
        <v>4607</v>
      </c>
      <c r="B281" s="89">
        <v>0.2578520770010132</v>
      </c>
      <c r="C281" s="90">
        <v>2.5910185578693862E-2</v>
      </c>
      <c r="D281" s="91">
        <v>27</v>
      </c>
      <c r="E281" s="54">
        <v>10.514281482210624</v>
      </c>
      <c r="F281" s="92">
        <f t="shared" si="32"/>
        <v>16.485718517789376</v>
      </c>
      <c r="G281" s="93">
        <f t="shared" si="33"/>
        <v>6.6023918784269107</v>
      </c>
      <c r="H281" s="94">
        <v>278</v>
      </c>
      <c r="I281" s="95">
        <f t="shared" si="34"/>
        <v>271.77891504778353</v>
      </c>
      <c r="J281" s="95">
        <f t="shared" si="35"/>
        <v>3624.5878865217128</v>
      </c>
      <c r="K281" s="96">
        <f t="shared" si="36"/>
        <v>60.204550380529483</v>
      </c>
      <c r="L281" s="97">
        <f t="shared" si="37"/>
        <v>59.274315140328376</v>
      </c>
      <c r="M281" s="98">
        <f t="shared" si="38"/>
        <v>118.54863028065675</v>
      </c>
      <c r="N281" s="98">
        <f t="shared" si="39"/>
        <v>-118.54863028065675</v>
      </c>
      <c r="X281" s="89">
        <v>8.1053698074974676E-3</v>
      </c>
      <c r="Y281" s="140">
        <v>57.689341688811083</v>
      </c>
      <c r="Z281" s="111">
        <v>49.600178669373776</v>
      </c>
      <c r="AA281" s="111">
        <v>-49.600178669373776</v>
      </c>
      <c r="AB281" s="112"/>
      <c r="AC281" s="145">
        <v>2.5910185578693862E-2</v>
      </c>
      <c r="AD281" s="93">
        <v>6.6023918784269107</v>
      </c>
      <c r="AE281" s="113">
        <v>118.54863028065675</v>
      </c>
      <c r="AF281" s="113">
        <v>-118.54863028065675</v>
      </c>
      <c r="AH281" s="89">
        <v>8.1053698074974676E-3</v>
      </c>
      <c r="AI281" s="140">
        <v>-47.878332333712066</v>
      </c>
      <c r="AJ281" s="111">
        <v>49.315532315491147</v>
      </c>
      <c r="AK281" s="111">
        <v>-49.315532315491147</v>
      </c>
      <c r="AL281" s="112"/>
      <c r="AM281" s="145">
        <v>2.5910185578693862E-2</v>
      </c>
      <c r="AN281" s="93">
        <v>-306.00661877352246</v>
      </c>
      <c r="AO281" s="113">
        <v>129.72188547372869</v>
      </c>
      <c r="AP281" s="113">
        <v>-129.72188547372869</v>
      </c>
    </row>
    <row r="282" spans="1:42">
      <c r="A282" s="48">
        <v>4977</v>
      </c>
      <c r="B282" s="89">
        <v>0.22289766970618038</v>
      </c>
      <c r="C282" s="90">
        <v>2.6019974500637484E-2</v>
      </c>
      <c r="D282" s="91">
        <v>2</v>
      </c>
      <c r="E282" s="54">
        <v>9.0177541323756323</v>
      </c>
      <c r="F282" s="92">
        <f t="shared" si="32"/>
        <v>-7.0177541323756323</v>
      </c>
      <c r="G282" s="93">
        <f t="shared" si="33"/>
        <v>-0.41536225394872162</v>
      </c>
      <c r="H282" s="94">
        <v>279</v>
      </c>
      <c r="I282" s="95">
        <f t="shared" si="34"/>
        <v>49.248873062475262</v>
      </c>
      <c r="J282" s="95">
        <f t="shared" si="35"/>
        <v>3673.8367595841883</v>
      </c>
      <c r="K282" s="96">
        <f t="shared" si="36"/>
        <v>60.612183260332969</v>
      </c>
      <c r="L282" s="97">
        <f t="shared" si="37"/>
        <v>59.662823258421426</v>
      </c>
      <c r="M282" s="98">
        <f t="shared" si="38"/>
        <v>119.32564651684285</v>
      </c>
      <c r="N282" s="98">
        <f t="shared" si="39"/>
        <v>-119.32564651684285</v>
      </c>
      <c r="X282" s="110">
        <v>8.1053698074974676E-3</v>
      </c>
      <c r="Y282" s="140">
        <v>56.908258346784088</v>
      </c>
      <c r="Z282" s="111">
        <v>49.624515585466973</v>
      </c>
      <c r="AA282" s="111">
        <v>-49.624515585466973</v>
      </c>
      <c r="AB282" s="112"/>
      <c r="AC282" s="145">
        <v>2.6019974500637484E-2</v>
      </c>
      <c r="AD282" s="93">
        <v>-0.41536225394872162</v>
      </c>
      <c r="AE282" s="113">
        <v>119.32564651684285</v>
      </c>
      <c r="AF282" s="113">
        <v>-119.32564651684285</v>
      </c>
      <c r="AH282" s="110">
        <v>8.1053698074974676E-3</v>
      </c>
      <c r="AI282" s="140">
        <v>-49.427794791305622</v>
      </c>
      <c r="AJ282" s="111">
        <v>49.41204904582596</v>
      </c>
      <c r="AK282" s="111">
        <v>-49.41204904582596</v>
      </c>
      <c r="AL282" s="112"/>
      <c r="AM282" s="145">
        <v>2.6019974500637484E-2</v>
      </c>
      <c r="AN282" s="93">
        <v>-315.01616473200369</v>
      </c>
      <c r="AO282" s="113">
        <v>130.89873663302538</v>
      </c>
      <c r="AP282" s="113">
        <v>-130.89873663302538</v>
      </c>
    </row>
    <row r="283" spans="1:42">
      <c r="A283" s="48">
        <v>4976</v>
      </c>
      <c r="B283" s="89">
        <v>0.29787234042553196</v>
      </c>
      <c r="C283" s="90">
        <v>2.6019974500637484E-2</v>
      </c>
      <c r="D283" s="91">
        <v>6</v>
      </c>
      <c r="E283" s="54">
        <v>12.299727450720477</v>
      </c>
      <c r="F283" s="92">
        <f t="shared" si="32"/>
        <v>-6.2997274507204768</v>
      </c>
      <c r="G283" s="93">
        <f t="shared" si="33"/>
        <v>-6.7150897046691984</v>
      </c>
      <c r="H283" s="94">
        <v>280</v>
      </c>
      <c r="I283" s="95">
        <f t="shared" si="34"/>
        <v>39.686565953361118</v>
      </c>
      <c r="J283" s="95">
        <f t="shared" si="35"/>
        <v>3713.5233255375492</v>
      </c>
      <c r="K283" s="96">
        <f t="shared" si="36"/>
        <v>60.938684967248427</v>
      </c>
      <c r="L283" s="97">
        <f t="shared" si="37"/>
        <v>59.973817392388284</v>
      </c>
      <c r="M283" s="98">
        <f t="shared" si="38"/>
        <v>119.94763478477657</v>
      </c>
      <c r="N283" s="98">
        <f t="shared" si="39"/>
        <v>-119.94763478477657</v>
      </c>
      <c r="X283" s="89">
        <v>8.1053698074974676E-3</v>
      </c>
      <c r="Y283" s="140">
        <v>58.099224935845676</v>
      </c>
      <c r="Z283" s="111">
        <v>49.681049440404635</v>
      </c>
      <c r="AA283" s="111">
        <v>-49.681049440404635</v>
      </c>
      <c r="AB283" s="112"/>
      <c r="AC283" s="145">
        <v>2.6019974500637484E-2</v>
      </c>
      <c r="AD283" s="93">
        <v>-6.7150897046691984</v>
      </c>
      <c r="AE283" s="113">
        <v>119.94763478477657</v>
      </c>
      <c r="AF283" s="113">
        <v>-119.94763478477657</v>
      </c>
      <c r="AH283" s="89">
        <v>8.1053698074974676E-3</v>
      </c>
      <c r="AI283" s="140">
        <v>-49.072779471064663</v>
      </c>
      <c r="AJ283" s="111">
        <v>49.417110566999796</v>
      </c>
      <c r="AK283" s="111">
        <v>-49.417110566999796</v>
      </c>
      <c r="AL283" s="112"/>
      <c r="AM283" s="145">
        <v>2.6019974500637484E-2</v>
      </c>
      <c r="AN283" s="93">
        <v>-323.06723715933146</v>
      </c>
      <c r="AO283" s="113">
        <v>131.83005581937141</v>
      </c>
      <c r="AP283" s="113">
        <v>-131.83005581937141</v>
      </c>
    </row>
    <row r="284" spans="1:42">
      <c r="A284" s="48">
        <v>4978</v>
      </c>
      <c r="B284" s="110">
        <v>0.31357649442755831</v>
      </c>
      <c r="C284" s="90">
        <v>2.6019974500637484E-2</v>
      </c>
      <c r="D284" s="91">
        <v>3</v>
      </c>
      <c r="E284" s="54">
        <v>12.995140274973362</v>
      </c>
      <c r="F284" s="92">
        <f t="shared" si="32"/>
        <v>-9.9951402749733624</v>
      </c>
      <c r="G284" s="93">
        <f t="shared" si="33"/>
        <v>-16.710229979642563</v>
      </c>
      <c r="H284" s="94">
        <v>281</v>
      </c>
      <c r="I284" s="95">
        <f t="shared" si="34"/>
        <v>99.902829116394585</v>
      </c>
      <c r="J284" s="95">
        <f t="shared" si="35"/>
        <v>3813.4261546539437</v>
      </c>
      <c r="K284" s="96">
        <f t="shared" si="36"/>
        <v>61.752944501893538</v>
      </c>
      <c r="L284" s="97">
        <f t="shared" si="37"/>
        <v>60.748662908014367</v>
      </c>
      <c r="M284" s="98">
        <f t="shared" si="38"/>
        <v>121.49732581602873</v>
      </c>
      <c r="N284" s="98">
        <f t="shared" si="39"/>
        <v>-121.49732581602873</v>
      </c>
      <c r="X284" s="89">
        <v>8.1053698074974676E-3</v>
      </c>
      <c r="Y284" s="140">
        <v>56.562013595715634</v>
      </c>
      <c r="Z284" s="111">
        <v>49.775087695481808</v>
      </c>
      <c r="AA284" s="111">
        <v>-49.775087695481808</v>
      </c>
      <c r="AB284" s="112"/>
      <c r="AC284" s="145">
        <v>2.6019974500637484E-2</v>
      </c>
      <c r="AD284" s="93">
        <v>-16.710229979642563</v>
      </c>
      <c r="AE284" s="113">
        <v>121.49732581602873</v>
      </c>
      <c r="AF284" s="113">
        <v>-121.49732581602873</v>
      </c>
      <c r="AH284" s="89">
        <v>8.1053698074974676E-3</v>
      </c>
      <c r="AI284" s="140">
        <v>-51.488136268153468</v>
      </c>
      <c r="AJ284" s="111">
        <v>49.650824663278662</v>
      </c>
      <c r="AK284" s="111">
        <v>-49.650824663278662</v>
      </c>
      <c r="AL284" s="112"/>
      <c r="AM284" s="145">
        <v>2.6019974500637484E-2</v>
      </c>
      <c r="AN284" s="93">
        <v>-334.73897674790845</v>
      </c>
      <c r="AO284" s="113">
        <v>133.76364920654055</v>
      </c>
      <c r="AP284" s="113">
        <v>-133.76364920654055</v>
      </c>
    </row>
    <row r="285" spans="1:42">
      <c r="A285" s="48">
        <v>4147</v>
      </c>
      <c r="B285" s="89">
        <v>0.11296859169199595</v>
      </c>
      <c r="C285" s="90">
        <v>2.623246918827029E-2</v>
      </c>
      <c r="D285" s="91">
        <v>1</v>
      </c>
      <c r="E285" s="54">
        <v>4.3851809897600793</v>
      </c>
      <c r="F285" s="92">
        <f t="shared" si="32"/>
        <v>-3.3851809897600793</v>
      </c>
      <c r="G285" s="93">
        <f t="shared" si="33"/>
        <v>-20.095410969402643</v>
      </c>
      <c r="H285" s="94">
        <v>282</v>
      </c>
      <c r="I285" s="95">
        <f t="shared" si="34"/>
        <v>11.459450333433031</v>
      </c>
      <c r="J285" s="95">
        <f t="shared" si="35"/>
        <v>3824.8856049873766</v>
      </c>
      <c r="K285" s="96">
        <f t="shared" si="36"/>
        <v>61.845659548487127</v>
      </c>
      <c r="L285" s="97">
        <f t="shared" si="37"/>
        <v>60.836822655522354</v>
      </c>
      <c r="M285" s="98">
        <f t="shared" si="38"/>
        <v>121.67364531104471</v>
      </c>
      <c r="N285" s="98">
        <f t="shared" si="39"/>
        <v>-121.67364531104471</v>
      </c>
      <c r="X285" s="89">
        <v>8.1053698074974676E-3</v>
      </c>
      <c r="Y285" s="140">
        <v>56.338461732528032</v>
      </c>
      <c r="Z285" s="111">
        <v>49.777074549324254</v>
      </c>
      <c r="AA285" s="111">
        <v>-49.777074549324254</v>
      </c>
      <c r="AB285" s="112"/>
      <c r="AC285" s="145">
        <v>2.623246918827029E-2</v>
      </c>
      <c r="AD285" s="93">
        <v>-20.095410969402643</v>
      </c>
      <c r="AE285" s="113">
        <v>121.67364531104471</v>
      </c>
      <c r="AF285" s="113">
        <v>-121.67364531104471</v>
      </c>
      <c r="AH285" s="89">
        <v>8.1053698074974676E-3</v>
      </c>
      <c r="AI285" s="140">
        <v>-52.084180424860271</v>
      </c>
      <c r="AJ285" s="111">
        <v>49.665021009395062</v>
      </c>
      <c r="AK285" s="111">
        <v>-49.665021009395062</v>
      </c>
      <c r="AL285" s="112"/>
      <c r="AM285" s="145">
        <v>2.623246918827029E-2</v>
      </c>
      <c r="AN285" s="93">
        <v>-339.9899435195174</v>
      </c>
      <c r="AO285" s="113">
        <v>134.15118755763083</v>
      </c>
      <c r="AP285" s="113">
        <v>-134.15118755763083</v>
      </c>
    </row>
    <row r="286" spans="1:42">
      <c r="A286" s="48">
        <v>4764</v>
      </c>
      <c r="B286" s="110">
        <v>6.9908814589665649E-2</v>
      </c>
      <c r="C286" s="90">
        <v>2.6274968125796858E-2</v>
      </c>
      <c r="D286" s="91">
        <v>0</v>
      </c>
      <c r="E286" s="54">
        <v>2.6276810132820811</v>
      </c>
      <c r="F286" s="92">
        <f t="shared" si="32"/>
        <v>-2.6276810132820811</v>
      </c>
      <c r="G286" s="93">
        <f t="shared" si="33"/>
        <v>-22.723091982684725</v>
      </c>
      <c r="H286" s="94">
        <v>283</v>
      </c>
      <c r="I286" s="95">
        <f t="shared" si="34"/>
        <v>6.9047075075631446</v>
      </c>
      <c r="J286" s="95">
        <f t="shared" si="35"/>
        <v>3831.7903124949398</v>
      </c>
      <c r="K286" s="96">
        <f t="shared" si="36"/>
        <v>61.901456465053712</v>
      </c>
      <c r="L286" s="97">
        <f t="shared" si="37"/>
        <v>60.889871460385677</v>
      </c>
      <c r="M286" s="98">
        <f t="shared" si="38"/>
        <v>121.77974292077135</v>
      </c>
      <c r="N286" s="98">
        <f t="shared" si="39"/>
        <v>-121.77974292077135</v>
      </c>
      <c r="X286" s="89">
        <v>8.1053698074974676E-3</v>
      </c>
      <c r="Y286" s="140">
        <v>62.453983054122112</v>
      </c>
      <c r="Z286" s="111">
        <v>51.241896961041626</v>
      </c>
      <c r="AA286" s="111">
        <v>-51.241896961041626</v>
      </c>
      <c r="AB286" s="112"/>
      <c r="AC286" s="145">
        <v>2.6274968125796858E-2</v>
      </c>
      <c r="AD286" s="93">
        <v>-22.723091982684725</v>
      </c>
      <c r="AE286" s="113">
        <v>121.77974292077135</v>
      </c>
      <c r="AF286" s="113">
        <v>-121.77974292077135</v>
      </c>
      <c r="AH286" s="89">
        <v>8.1053698074974676E-3</v>
      </c>
      <c r="AI286" s="140">
        <v>-46.820261273147757</v>
      </c>
      <c r="AJ286" s="111">
        <v>50.759828084429579</v>
      </c>
      <c r="AK286" s="111">
        <v>-50.759828084429579</v>
      </c>
      <c r="AL286" s="112"/>
      <c r="AM286" s="145">
        <v>2.6274968125796858E-2</v>
      </c>
      <c r="AN286" s="93">
        <v>-344.17165199134905</v>
      </c>
      <c r="AO286" s="113">
        <v>134.39631249169307</v>
      </c>
      <c r="AP286" s="113">
        <v>-134.39631249169307</v>
      </c>
    </row>
    <row r="287" spans="1:42">
      <c r="A287" s="48">
        <v>5014</v>
      </c>
      <c r="B287" s="110">
        <v>1.0131712259371835E-3</v>
      </c>
      <c r="C287" s="90">
        <v>2.6491004391556879E-2</v>
      </c>
      <c r="D287" s="91">
        <v>0</v>
      </c>
      <c r="E287" s="54">
        <v>2.8430779480252591E-2</v>
      </c>
      <c r="F287" s="92">
        <f t="shared" si="32"/>
        <v>-2.8430779480252591E-2</v>
      </c>
      <c r="G287" s="93">
        <f t="shared" si="33"/>
        <v>-22.751522762164978</v>
      </c>
      <c r="H287" s="94">
        <v>284</v>
      </c>
      <c r="I287" s="95">
        <f t="shared" si="34"/>
        <v>8.083092218547518E-4</v>
      </c>
      <c r="J287" s="95">
        <f t="shared" si="35"/>
        <v>3831.7911208041619</v>
      </c>
      <c r="K287" s="96">
        <f t="shared" si="36"/>
        <v>61.901462994053396</v>
      </c>
      <c r="L287" s="97">
        <f t="shared" si="37"/>
        <v>60.889877667524736</v>
      </c>
      <c r="M287" s="98">
        <f t="shared" si="38"/>
        <v>121.77975533504947</v>
      </c>
      <c r="N287" s="98">
        <f t="shared" si="39"/>
        <v>-121.77975533504947</v>
      </c>
      <c r="X287" s="89">
        <v>8.1053698074974676E-3</v>
      </c>
      <c r="Y287" s="140">
        <v>62.239762317905871</v>
      </c>
      <c r="Z287" s="111">
        <v>51.243668057254133</v>
      </c>
      <c r="AA287" s="111">
        <v>-51.243668057254133</v>
      </c>
      <c r="AB287" s="112"/>
      <c r="AC287" s="145">
        <v>2.6491004391556879E-2</v>
      </c>
      <c r="AD287" s="93">
        <v>-22.751522762164978</v>
      </c>
      <c r="AE287" s="113">
        <v>121.77975533504947</v>
      </c>
      <c r="AF287" s="113">
        <v>-121.77975533504947</v>
      </c>
      <c r="AH287" s="89">
        <v>8.1053698074974676E-3</v>
      </c>
      <c r="AI287" s="140">
        <v>-47.399815010243309</v>
      </c>
      <c r="AJ287" s="111">
        <v>50.772952006816617</v>
      </c>
      <c r="AK287" s="111">
        <v>-50.772952006816617</v>
      </c>
      <c r="AL287" s="112"/>
      <c r="AM287" s="145">
        <v>2.6491004391556879E-2</v>
      </c>
      <c r="AN287" s="93">
        <v>-344.29086051770986</v>
      </c>
      <c r="AO287" s="113">
        <v>134.39651148884471</v>
      </c>
      <c r="AP287" s="113">
        <v>-134.39651148884471</v>
      </c>
    </row>
    <row r="288" spans="1:42">
      <c r="A288" s="48">
        <v>5013</v>
      </c>
      <c r="B288" s="110">
        <v>1.1651469098277611E-2</v>
      </c>
      <c r="C288" s="90">
        <v>2.6491004391556879E-2</v>
      </c>
      <c r="D288" s="91">
        <v>0</v>
      </c>
      <c r="E288" s="54">
        <v>0.3883485348406156</v>
      </c>
      <c r="F288" s="92">
        <f t="shared" si="32"/>
        <v>-0.3883485348406156</v>
      </c>
      <c r="G288" s="93">
        <f t="shared" si="33"/>
        <v>-23.139871297005595</v>
      </c>
      <c r="H288" s="94">
        <v>285</v>
      </c>
      <c r="I288" s="95">
        <f t="shared" si="34"/>
        <v>0.15081458451285282</v>
      </c>
      <c r="J288" s="95">
        <f t="shared" si="35"/>
        <v>3831.9419353886747</v>
      </c>
      <c r="K288" s="96">
        <f t="shared" si="36"/>
        <v>61.902681164782152</v>
      </c>
      <c r="L288" s="97">
        <f t="shared" si="37"/>
        <v>60.891035784786773</v>
      </c>
      <c r="M288" s="98">
        <f t="shared" si="38"/>
        <v>121.78207156957355</v>
      </c>
      <c r="N288" s="98">
        <f t="shared" si="39"/>
        <v>-121.78207156957355</v>
      </c>
      <c r="X288" s="110">
        <v>8.1053698074974676E-3</v>
      </c>
      <c r="Y288" s="140">
        <v>72.584238395239183</v>
      </c>
      <c r="Z288" s="111">
        <v>55.215737644007341</v>
      </c>
      <c r="AA288" s="111">
        <v>-55.215737644007341</v>
      </c>
      <c r="AB288" s="112"/>
      <c r="AC288" s="145">
        <v>2.6491004391556879E-2</v>
      </c>
      <c r="AD288" s="93">
        <v>-23.139871297005595</v>
      </c>
      <c r="AE288" s="113">
        <v>121.78207156957355</v>
      </c>
      <c r="AF288" s="113">
        <v>-121.78207156957355</v>
      </c>
      <c r="AH288" s="110">
        <v>8.1053698074974676E-3</v>
      </c>
      <c r="AI288" s="140">
        <v>-37.911525842020524</v>
      </c>
      <c r="AJ288" s="111">
        <v>54.174188113169535</v>
      </c>
      <c r="AK288" s="111">
        <v>-54.174188113169535</v>
      </c>
      <c r="AL288" s="112"/>
      <c r="AM288" s="145">
        <v>2.6491004391556879E-2</v>
      </c>
      <c r="AN288" s="93">
        <v>-345.22126011661061</v>
      </c>
      <c r="AO288" s="113">
        <v>134.40863277684841</v>
      </c>
      <c r="AP288" s="113">
        <v>-134.40863277684841</v>
      </c>
    </row>
    <row r="289" spans="1:42">
      <c r="A289" s="48">
        <v>5012</v>
      </c>
      <c r="B289" s="110">
        <v>5.2684903748733539E-2</v>
      </c>
      <c r="C289" s="90">
        <v>2.6491004391556879E-2</v>
      </c>
      <c r="D289" s="91">
        <v>1</v>
      </c>
      <c r="E289" s="54">
        <v>1.952985172561899</v>
      </c>
      <c r="F289" s="92">
        <f t="shared" si="32"/>
        <v>-0.95298517256189896</v>
      </c>
      <c r="G289" s="93">
        <f t="shared" si="33"/>
        <v>-24.092856469567494</v>
      </c>
      <c r="H289" s="94">
        <v>286</v>
      </c>
      <c r="I289" s="95">
        <f t="shared" si="34"/>
        <v>0.90818073912283237</v>
      </c>
      <c r="J289" s="95">
        <f t="shared" si="35"/>
        <v>3832.8501161277977</v>
      </c>
      <c r="K289" s="96">
        <f t="shared" si="36"/>
        <v>61.910016282729224</v>
      </c>
      <c r="L289" s="97">
        <f t="shared" si="37"/>
        <v>60.89800924490639</v>
      </c>
      <c r="M289" s="98">
        <f t="shared" si="38"/>
        <v>121.79601848981278</v>
      </c>
      <c r="N289" s="98">
        <f t="shared" si="39"/>
        <v>-121.79601848981278</v>
      </c>
      <c r="X289" s="89">
        <v>8.6119554204660605E-3</v>
      </c>
      <c r="Y289" s="140">
        <v>72.370368283930389</v>
      </c>
      <c r="Z289" s="111">
        <v>55.217372902658973</v>
      </c>
      <c r="AA289" s="111">
        <v>-55.217372902658973</v>
      </c>
      <c r="AB289" s="112"/>
      <c r="AC289" s="145">
        <v>2.6491004391556879E-2</v>
      </c>
      <c r="AD289" s="93">
        <v>-24.092856469567494</v>
      </c>
      <c r="AE289" s="113">
        <v>121.79601848981278</v>
      </c>
      <c r="AF289" s="113">
        <v>-121.79601848981278</v>
      </c>
      <c r="AH289" s="89">
        <v>8.6119554204660605E-3</v>
      </c>
      <c r="AI289" s="140">
        <v>-38.485567961071148</v>
      </c>
      <c r="AJ289" s="111">
        <v>54.186238397796409</v>
      </c>
      <c r="AK289" s="111">
        <v>-54.186238397796409</v>
      </c>
      <c r="AL289" s="112"/>
      <c r="AM289" s="145">
        <v>2.6491004391556879E-2</v>
      </c>
      <c r="AN289" s="93">
        <v>-347.53239020737703</v>
      </c>
      <c r="AO289" s="113">
        <v>134.4833980642648</v>
      </c>
      <c r="AP289" s="113">
        <v>-134.4833980642648</v>
      </c>
    </row>
    <row r="290" spans="1:42">
      <c r="A290" s="48">
        <v>4146</v>
      </c>
      <c r="B290" s="110">
        <v>0.2462006079027356</v>
      </c>
      <c r="C290" s="90">
        <v>2.6579543844737211E-2</v>
      </c>
      <c r="D290" s="91">
        <v>7</v>
      </c>
      <c r="E290" s="54">
        <v>10.192382020986363</v>
      </c>
      <c r="F290" s="92">
        <f t="shared" si="32"/>
        <v>-3.1923820209863631</v>
      </c>
      <c r="G290" s="93">
        <f t="shared" si="33"/>
        <v>-27.285238490553859</v>
      </c>
      <c r="H290" s="94">
        <v>287</v>
      </c>
      <c r="I290" s="95">
        <f t="shared" si="34"/>
        <v>10.191302967916977</v>
      </c>
      <c r="J290" s="95">
        <f t="shared" si="35"/>
        <v>3843.0414190957149</v>
      </c>
      <c r="K290" s="96">
        <f t="shared" si="36"/>
        <v>61.992269026836844</v>
      </c>
      <c r="L290" s="97">
        <f t="shared" si="37"/>
        <v>60.976200565609787</v>
      </c>
      <c r="M290" s="98">
        <f t="shared" si="38"/>
        <v>121.95240113121957</v>
      </c>
      <c r="N290" s="98">
        <f t="shared" si="39"/>
        <v>-121.95240113121957</v>
      </c>
      <c r="X290" s="89">
        <v>8.6119554204660605E-3</v>
      </c>
      <c r="Y290" s="140">
        <v>72.849609879449488</v>
      </c>
      <c r="Z290" s="111">
        <v>55.225583136619136</v>
      </c>
      <c r="AA290" s="111">
        <v>-55.225583136619136</v>
      </c>
      <c r="AB290" s="112"/>
      <c r="AC290" s="145">
        <v>2.6579543844737211E-2</v>
      </c>
      <c r="AD290" s="93">
        <v>-27.285238490553859</v>
      </c>
      <c r="AE290" s="113">
        <v>121.95240113121957</v>
      </c>
      <c r="AF290" s="113">
        <v>-121.95240113121957</v>
      </c>
      <c r="AH290" s="89">
        <v>8.6119554204660605E-3</v>
      </c>
      <c r="AI290" s="140">
        <v>-38.651331739105466</v>
      </c>
      <c r="AJ290" s="111">
        <v>54.187243096283524</v>
      </c>
      <c r="AK290" s="111">
        <v>-54.187243096283524</v>
      </c>
      <c r="AL290" s="112"/>
      <c r="AM290" s="145">
        <v>2.6579543844737211E-2</v>
      </c>
      <c r="AN290" s="93">
        <v>-352.65229092506337</v>
      </c>
      <c r="AO290" s="113">
        <v>134.84964184039379</v>
      </c>
      <c r="AP290" s="113">
        <v>-134.84964184039379</v>
      </c>
    </row>
    <row r="291" spans="1:42">
      <c r="A291" s="48">
        <v>4974</v>
      </c>
      <c r="B291" s="89">
        <v>7.0921985815602853E-3</v>
      </c>
      <c r="C291" s="90">
        <v>2.6586627000991642E-2</v>
      </c>
      <c r="D291" s="91">
        <v>0</v>
      </c>
      <c r="E291" s="54">
        <v>0.22889733099260584</v>
      </c>
      <c r="F291" s="92">
        <f t="shared" si="32"/>
        <v>-0.22889733099260584</v>
      </c>
      <c r="G291" s="93">
        <f t="shared" si="33"/>
        <v>-27.514135821546464</v>
      </c>
      <c r="H291" s="94">
        <v>288</v>
      </c>
      <c r="I291" s="95">
        <f t="shared" si="34"/>
        <v>5.2393988135538555E-2</v>
      </c>
      <c r="J291" s="95">
        <f t="shared" si="35"/>
        <v>3843.0938130838504</v>
      </c>
      <c r="K291" s="96">
        <f t="shared" si="36"/>
        <v>61.992691610252336</v>
      </c>
      <c r="L291" s="97">
        <f t="shared" si="37"/>
        <v>60.976602254729521</v>
      </c>
      <c r="M291" s="98">
        <f t="shared" si="38"/>
        <v>121.95320450945904</v>
      </c>
      <c r="N291" s="98">
        <f t="shared" si="39"/>
        <v>-121.95320450945904</v>
      </c>
      <c r="X291" s="89">
        <v>8.6119554204660605E-3</v>
      </c>
      <c r="Y291" s="140">
        <v>70.37042888587132</v>
      </c>
      <c r="Z291" s="111">
        <v>55.444836225967521</v>
      </c>
      <c r="AA291" s="111">
        <v>-55.444836225967521</v>
      </c>
      <c r="AB291" s="112"/>
      <c r="AC291" s="145">
        <v>2.6586627000991642E-2</v>
      </c>
      <c r="AD291" s="93">
        <v>-27.514135821546464</v>
      </c>
      <c r="AE291" s="113">
        <v>121.95320450945904</v>
      </c>
      <c r="AF291" s="113">
        <v>-121.95320450945904</v>
      </c>
      <c r="AH291" s="89">
        <v>8.6119554204660605E-3</v>
      </c>
      <c r="AI291" s="140">
        <v>-41.880997699962911</v>
      </c>
      <c r="AJ291" s="111">
        <v>54.567273498675263</v>
      </c>
      <c r="AK291" s="111">
        <v>-54.567273498675263</v>
      </c>
      <c r="AL291" s="112"/>
      <c r="AM291" s="145">
        <v>2.6586627000991642E-2</v>
      </c>
      <c r="AN291" s="93">
        <v>-353.26639329572134</v>
      </c>
      <c r="AO291" s="113">
        <v>134.85490264602441</v>
      </c>
      <c r="AP291" s="113">
        <v>-134.85490264602441</v>
      </c>
    </row>
    <row r="292" spans="1:42">
      <c r="A292" s="48">
        <v>4975</v>
      </c>
      <c r="B292" s="89">
        <v>6.5856129685916934E-2</v>
      </c>
      <c r="C292" s="90">
        <v>2.6586627000991642E-2</v>
      </c>
      <c r="D292" s="91">
        <v>0</v>
      </c>
      <c r="E292" s="54">
        <v>2.4868337682170076</v>
      </c>
      <c r="F292" s="92">
        <f t="shared" si="32"/>
        <v>-2.4868337682170076</v>
      </c>
      <c r="G292" s="93">
        <f t="shared" si="33"/>
        <v>-30.000969589763471</v>
      </c>
      <c r="H292" s="94">
        <v>289</v>
      </c>
      <c r="I292" s="95">
        <f t="shared" si="34"/>
        <v>6.1843421907444016</v>
      </c>
      <c r="J292" s="95">
        <f t="shared" si="35"/>
        <v>3849.2781552745946</v>
      </c>
      <c r="K292" s="96">
        <f t="shared" si="36"/>
        <v>62.042551166716173</v>
      </c>
      <c r="L292" s="97">
        <f t="shared" si="37"/>
        <v>61.023994517545248</v>
      </c>
      <c r="M292" s="98">
        <f t="shared" si="38"/>
        <v>122.0479890350905</v>
      </c>
      <c r="N292" s="98">
        <f t="shared" si="39"/>
        <v>-122.0479890350905</v>
      </c>
      <c r="X292" s="89">
        <v>8.6119554204660605E-3</v>
      </c>
      <c r="Y292" s="140">
        <v>71.518100286313938</v>
      </c>
      <c r="Z292" s="111">
        <v>55.491706071033605</v>
      </c>
      <c r="AA292" s="111">
        <v>-55.491706071033605</v>
      </c>
      <c r="AB292" s="112"/>
      <c r="AC292" s="145">
        <v>2.6586627000991642E-2</v>
      </c>
      <c r="AD292" s="93">
        <v>-30.000969589763471</v>
      </c>
      <c r="AE292" s="113">
        <v>122.0479890350905</v>
      </c>
      <c r="AF292" s="113">
        <v>-122.0479890350905</v>
      </c>
      <c r="AH292" s="89">
        <v>8.6119554204660605E-3</v>
      </c>
      <c r="AI292" s="140">
        <v>-41.5365403211079</v>
      </c>
      <c r="AJ292" s="111">
        <v>54.571580873851893</v>
      </c>
      <c r="AK292" s="111">
        <v>-54.571580873851893</v>
      </c>
      <c r="AL292" s="112"/>
      <c r="AM292" s="145">
        <v>2.6586627000991642E-2</v>
      </c>
      <c r="AN292" s="93">
        <v>-357.27008986264917</v>
      </c>
      <c r="AO292" s="113">
        <v>135.07829944495023</v>
      </c>
      <c r="AP292" s="113">
        <v>-135.07829944495023</v>
      </c>
    </row>
    <row r="293" spans="1:42">
      <c r="A293" s="48">
        <v>3999</v>
      </c>
      <c r="B293" s="89">
        <v>0.10840932117527864</v>
      </c>
      <c r="C293" s="90">
        <v>2.6689332766680837E-2</v>
      </c>
      <c r="D293" s="91">
        <v>4</v>
      </c>
      <c r="E293" s="54">
        <v>4.2303804497021176</v>
      </c>
      <c r="F293" s="92">
        <f t="shared" si="32"/>
        <v>-0.23038044970211757</v>
      </c>
      <c r="G293" s="93">
        <f t="shared" si="33"/>
        <v>-30.231350039465589</v>
      </c>
      <c r="H293" s="94">
        <v>290</v>
      </c>
      <c r="I293" s="95">
        <f t="shared" si="34"/>
        <v>5.3075151604949924E-2</v>
      </c>
      <c r="J293" s="95">
        <f t="shared" si="35"/>
        <v>3849.3312304261995</v>
      </c>
      <c r="K293" s="96">
        <f t="shared" si="36"/>
        <v>62.042978897101641</v>
      </c>
      <c r="L293" s="97">
        <f t="shared" si="37"/>
        <v>61.02440106434279</v>
      </c>
      <c r="M293" s="98">
        <f t="shared" si="38"/>
        <v>122.04880212868558</v>
      </c>
      <c r="N293" s="98">
        <f t="shared" si="39"/>
        <v>-122.04880212868558</v>
      </c>
      <c r="X293" s="89">
        <v>8.6119554204660605E-3</v>
      </c>
      <c r="Y293" s="140">
        <v>70.946693314165429</v>
      </c>
      <c r="Z293" s="111">
        <v>55.503318269914118</v>
      </c>
      <c r="AA293" s="111">
        <v>-55.503318269914118</v>
      </c>
      <c r="AB293" s="112"/>
      <c r="AC293" s="145">
        <v>2.6689332766680837E-2</v>
      </c>
      <c r="AD293" s="93">
        <v>-30.231350039465589</v>
      </c>
      <c r="AE293" s="113">
        <v>122.04880212868558</v>
      </c>
      <c r="AF293" s="113">
        <v>-122.04880212868558</v>
      </c>
      <c r="AH293" s="89">
        <v>8.6119554204660605E-3</v>
      </c>
      <c r="AI293" s="140">
        <v>-42.77928080072224</v>
      </c>
      <c r="AJ293" s="111">
        <v>54.6276156872513</v>
      </c>
      <c r="AK293" s="111">
        <v>-54.6276156872513</v>
      </c>
      <c r="AL293" s="112"/>
      <c r="AM293" s="145">
        <v>2.6689332766680837E-2</v>
      </c>
      <c r="AN293" s="93">
        <v>-359.30523545452115</v>
      </c>
      <c r="AO293" s="113">
        <v>135.13595412863381</v>
      </c>
      <c r="AP293" s="113">
        <v>-135.13595412863381</v>
      </c>
    </row>
    <row r="294" spans="1:42">
      <c r="A294" s="48">
        <v>4000</v>
      </c>
      <c r="B294" s="89">
        <v>0.14640324214792302</v>
      </c>
      <c r="C294" s="90">
        <v>2.6689332766680837E-2</v>
      </c>
      <c r="D294" s="91">
        <v>13</v>
      </c>
      <c r="E294" s="54">
        <v>5.8352194490330804</v>
      </c>
      <c r="F294" s="92">
        <f t="shared" si="32"/>
        <v>7.1647805509669196</v>
      </c>
      <c r="G294" s="93">
        <f t="shared" si="33"/>
        <v>-23.066569488498669</v>
      </c>
      <c r="H294" s="94">
        <v>291</v>
      </c>
      <c r="I294" s="95">
        <f t="shared" si="34"/>
        <v>51.334080343513833</v>
      </c>
      <c r="J294" s="95">
        <f t="shared" si="35"/>
        <v>3900.6653107697134</v>
      </c>
      <c r="K294" s="96">
        <f t="shared" si="36"/>
        <v>62.455306506090523</v>
      </c>
      <c r="L294" s="97">
        <f t="shared" si="37"/>
        <v>61.416169835188107</v>
      </c>
      <c r="M294" s="98">
        <f t="shared" si="38"/>
        <v>122.83233967037621</v>
      </c>
      <c r="N294" s="98">
        <f t="shared" si="39"/>
        <v>-122.83233967037621</v>
      </c>
      <c r="X294" s="89">
        <v>8.6119554204660605E-3</v>
      </c>
      <c r="Y294" s="140">
        <v>71.473267634625955</v>
      </c>
      <c r="Z294" s="111">
        <v>55.513177806294351</v>
      </c>
      <c r="AA294" s="111">
        <v>-55.513177806294351</v>
      </c>
      <c r="AB294" s="112"/>
      <c r="AC294" s="145">
        <v>2.6689332766680837E-2</v>
      </c>
      <c r="AD294" s="93">
        <v>-23.066569488498669</v>
      </c>
      <c r="AE294" s="113">
        <v>122.83233967037621</v>
      </c>
      <c r="AF294" s="113">
        <v>-122.83233967037621</v>
      </c>
      <c r="AH294" s="89">
        <v>8.6119554204660605E-3</v>
      </c>
      <c r="AI294" s="140">
        <v>-42.864047984951192</v>
      </c>
      <c r="AJ294" s="111">
        <v>54.627876257248111</v>
      </c>
      <c r="AK294" s="111">
        <v>-54.627876257248111</v>
      </c>
      <c r="AL294" s="112"/>
      <c r="AM294" s="145">
        <v>2.6689332766680837E-2</v>
      </c>
      <c r="AN294" s="93">
        <v>-354.07599807764865</v>
      </c>
      <c r="AO294" s="113">
        <v>135.51590318934271</v>
      </c>
      <c r="AP294" s="113">
        <v>-135.51590318934271</v>
      </c>
    </row>
    <row r="295" spans="1:42">
      <c r="A295" s="48">
        <v>4002</v>
      </c>
      <c r="B295" s="89">
        <v>0.18186423505572444</v>
      </c>
      <c r="C295" s="90">
        <v>2.6689332766680837E-2</v>
      </c>
      <c r="D295" s="91">
        <v>10</v>
      </c>
      <c r="E295" s="54">
        <v>7.3602190659576872</v>
      </c>
      <c r="F295" s="92">
        <f t="shared" si="32"/>
        <v>2.6397809340423128</v>
      </c>
      <c r="G295" s="93">
        <f t="shared" si="33"/>
        <v>-20.426788554456355</v>
      </c>
      <c r="H295" s="94">
        <v>292</v>
      </c>
      <c r="I295" s="95">
        <f t="shared" si="34"/>
        <v>6.9684433797333059</v>
      </c>
      <c r="J295" s="95">
        <f t="shared" si="35"/>
        <v>3907.6337541494468</v>
      </c>
      <c r="K295" s="96">
        <f t="shared" si="36"/>
        <v>62.5110690530041</v>
      </c>
      <c r="L295" s="97">
        <f t="shared" si="37"/>
        <v>61.469130803086031</v>
      </c>
      <c r="M295" s="98">
        <f t="shared" si="38"/>
        <v>122.93826160617206</v>
      </c>
      <c r="N295" s="98">
        <f t="shared" si="39"/>
        <v>-122.93826160617206</v>
      </c>
      <c r="X295" s="89">
        <v>8.6119554204660605E-3</v>
      </c>
      <c r="Y295" s="140">
        <v>70.640869338721828</v>
      </c>
      <c r="Z295" s="111">
        <v>55.537807612469415</v>
      </c>
      <c r="AA295" s="111">
        <v>-55.537807612469415</v>
      </c>
      <c r="AB295" s="112"/>
      <c r="AC295" s="145">
        <v>2.6689332766680837E-2</v>
      </c>
      <c r="AD295" s="93">
        <v>-20.426788554456355</v>
      </c>
      <c r="AE295" s="113">
        <v>122.93826160617206</v>
      </c>
      <c r="AF295" s="113">
        <v>-122.93826160617206</v>
      </c>
      <c r="AH295" s="89">
        <v>8.6119554204660605E-3</v>
      </c>
      <c r="AI295" s="140">
        <v>-44.471082402231829</v>
      </c>
      <c r="AJ295" s="111">
        <v>54.721446817119769</v>
      </c>
      <c r="AK295" s="111">
        <v>-54.721446817119769</v>
      </c>
      <c r="AL295" s="112"/>
      <c r="AM295" s="145">
        <v>2.6689332766680837E-2</v>
      </c>
      <c r="AN295" s="93">
        <v>-353.40233261678367</v>
      </c>
      <c r="AO295" s="113">
        <v>135.52219877976174</v>
      </c>
      <c r="AP295" s="113">
        <v>-135.52219877976174</v>
      </c>
    </row>
    <row r="296" spans="1:42">
      <c r="A296" s="48">
        <v>4001</v>
      </c>
      <c r="B296" s="89">
        <v>0.1773049645390071</v>
      </c>
      <c r="C296" s="90">
        <v>2.6696415922935264E-2</v>
      </c>
      <c r="D296" s="91">
        <v>13</v>
      </c>
      <c r="E296" s="54">
        <v>7.1645281701186816</v>
      </c>
      <c r="F296" s="92">
        <f t="shared" si="32"/>
        <v>5.8354718298813184</v>
      </c>
      <c r="G296" s="93">
        <f t="shared" si="33"/>
        <v>-14.591316724575037</v>
      </c>
      <c r="H296" s="94">
        <v>293</v>
      </c>
      <c r="I296" s="95">
        <f t="shared" si="34"/>
        <v>34.052731477338426</v>
      </c>
      <c r="J296" s="95">
        <f t="shared" si="35"/>
        <v>3941.6864856267853</v>
      </c>
      <c r="K296" s="96">
        <f t="shared" si="36"/>
        <v>62.782851843690452</v>
      </c>
      <c r="L296" s="97">
        <f t="shared" si="37"/>
        <v>61.727186171015859</v>
      </c>
      <c r="M296" s="98">
        <f t="shared" si="38"/>
        <v>123.45437234203172</v>
      </c>
      <c r="N296" s="98">
        <f t="shared" si="39"/>
        <v>-123.45437234203172</v>
      </c>
      <c r="X296" s="89">
        <v>8.6119554204660605E-3</v>
      </c>
      <c r="Y296" s="140">
        <v>69.82162682989636</v>
      </c>
      <c r="Z296" s="111">
        <v>55.561654349886631</v>
      </c>
      <c r="AA296" s="111">
        <v>-55.561654349886631</v>
      </c>
      <c r="AB296" s="112"/>
      <c r="AC296" s="145">
        <v>2.6696415922935264E-2</v>
      </c>
      <c r="AD296" s="93">
        <v>-14.591316724575037</v>
      </c>
      <c r="AE296" s="113">
        <v>123.45437234203172</v>
      </c>
      <c r="AF296" s="113">
        <v>-123.45437234203172</v>
      </c>
      <c r="AH296" s="89">
        <v>8.6119554204660605E-3</v>
      </c>
      <c r="AI296" s="140">
        <v>-46.081232913581005</v>
      </c>
      <c r="AJ296" s="111">
        <v>54.815216840411495</v>
      </c>
      <c r="AK296" s="111">
        <v>-54.815216840411495</v>
      </c>
      <c r="AL296" s="112"/>
      <c r="AM296" s="145">
        <v>2.6696415922935264E-2</v>
      </c>
      <c r="AN296" s="93">
        <v>-349.53351673174802</v>
      </c>
      <c r="AO296" s="113">
        <v>135.72965023751703</v>
      </c>
      <c r="AP296" s="113">
        <v>-135.72965023751703</v>
      </c>
    </row>
    <row r="297" spans="1:42">
      <c r="A297" s="48">
        <v>4561</v>
      </c>
      <c r="B297" s="89">
        <v>2.7355623100303955E-2</v>
      </c>
      <c r="C297" s="90">
        <v>2.6710582235444109E-2</v>
      </c>
      <c r="D297" s="91">
        <v>0</v>
      </c>
      <c r="E297" s="54">
        <v>0.96756115695458211</v>
      </c>
      <c r="F297" s="92">
        <f t="shared" si="32"/>
        <v>-0.96756115695458211</v>
      </c>
      <c r="G297" s="93">
        <f t="shared" si="33"/>
        <v>-15.55887788152962</v>
      </c>
      <c r="H297" s="94">
        <v>294</v>
      </c>
      <c r="I297" s="95">
        <f t="shared" si="34"/>
        <v>0.93617459244728951</v>
      </c>
      <c r="J297" s="95">
        <f t="shared" si="35"/>
        <v>3942.6226602192328</v>
      </c>
      <c r="K297" s="96">
        <f t="shared" si="36"/>
        <v>62.790307056258555</v>
      </c>
      <c r="L297" s="97">
        <f t="shared" si="37"/>
        <v>61.734263125941112</v>
      </c>
      <c r="M297" s="98">
        <f t="shared" si="38"/>
        <v>123.46852625188222</v>
      </c>
      <c r="N297" s="98">
        <f t="shared" si="39"/>
        <v>-123.46852625188222</v>
      </c>
      <c r="X297" s="110">
        <v>8.6119554204660605E-3</v>
      </c>
      <c r="Y297" s="140">
        <v>68.56229353055376</v>
      </c>
      <c r="Z297" s="111">
        <v>55.617961528854899</v>
      </c>
      <c r="AA297" s="111">
        <v>-55.617961528854899</v>
      </c>
      <c r="AB297" s="112"/>
      <c r="AC297" s="145">
        <v>2.6710582235444109E-2</v>
      </c>
      <c r="AD297" s="93">
        <v>-15.55887788152962</v>
      </c>
      <c r="AE297" s="113">
        <v>123.46852625188222</v>
      </c>
      <c r="AF297" s="113">
        <v>-123.46852625188222</v>
      </c>
      <c r="AH297" s="110">
        <v>8.6119554204660605E-3</v>
      </c>
      <c r="AI297" s="140">
        <v>-48.163530445371798</v>
      </c>
      <c r="AJ297" s="111">
        <v>54.971677943929038</v>
      </c>
      <c r="AK297" s="111">
        <v>-54.971677943929038</v>
      </c>
      <c r="AL297" s="112"/>
      <c r="AM297" s="145">
        <v>2.6710582235444109E-2</v>
      </c>
      <c r="AN297" s="93">
        <v>-351.4222609191379</v>
      </c>
      <c r="AO297" s="113">
        <v>135.77904049789745</v>
      </c>
      <c r="AP297" s="113">
        <v>-135.77904049789745</v>
      </c>
    </row>
    <row r="298" spans="1:42">
      <c r="A298" s="48">
        <v>4331</v>
      </c>
      <c r="B298" s="89">
        <v>4.9645390070921988E-2</v>
      </c>
      <c r="C298" s="90">
        <v>2.6788496954242812E-2</v>
      </c>
      <c r="D298" s="91">
        <v>0</v>
      </c>
      <c r="E298" s="54">
        <v>1.847991812799846</v>
      </c>
      <c r="F298" s="92">
        <f t="shared" si="32"/>
        <v>-1.847991812799846</v>
      </c>
      <c r="G298" s="93">
        <f t="shared" si="33"/>
        <v>-17.406869694329465</v>
      </c>
      <c r="H298" s="94">
        <v>295</v>
      </c>
      <c r="I298" s="95">
        <f t="shared" si="34"/>
        <v>3.4150737401752611</v>
      </c>
      <c r="J298" s="95">
        <f t="shared" si="35"/>
        <v>3946.0377339594079</v>
      </c>
      <c r="K298" s="96">
        <f t="shared" si="36"/>
        <v>62.817495444815435</v>
      </c>
      <c r="L298" s="97">
        <f t="shared" si="37"/>
        <v>61.76007127581272</v>
      </c>
      <c r="M298" s="98">
        <f t="shared" si="38"/>
        <v>123.52014255162544</v>
      </c>
      <c r="N298" s="98">
        <f t="shared" si="39"/>
        <v>-123.52014255162544</v>
      </c>
      <c r="X298" s="110">
        <v>9.11854103343465E-3</v>
      </c>
      <c r="Y298" s="140">
        <v>72.819794701440628</v>
      </c>
      <c r="Z298" s="111">
        <v>56.257415381698507</v>
      </c>
      <c r="AA298" s="111">
        <v>-56.257415381698507</v>
      </c>
      <c r="AB298" s="112"/>
      <c r="AC298" s="145">
        <v>2.6788496954242812E-2</v>
      </c>
      <c r="AD298" s="93">
        <v>-17.406869694329465</v>
      </c>
      <c r="AE298" s="113">
        <v>123.52014255162544</v>
      </c>
      <c r="AF298" s="113">
        <v>-123.52014255162544</v>
      </c>
      <c r="AH298" s="110">
        <v>9.11854103343465E-3</v>
      </c>
      <c r="AI298" s="140">
        <v>-44.673588894832328</v>
      </c>
      <c r="AJ298" s="111">
        <v>55.408766636256587</v>
      </c>
      <c r="AK298" s="111">
        <v>-55.408766636256587</v>
      </c>
      <c r="AL298" s="112"/>
      <c r="AM298" s="145">
        <v>2.6788496954242812E-2</v>
      </c>
      <c r="AN298" s="93">
        <v>-354.59204191598889</v>
      </c>
      <c r="AO298" s="113">
        <v>135.91803973612275</v>
      </c>
      <c r="AP298" s="113">
        <v>-135.91803973612275</v>
      </c>
    </row>
    <row r="299" spans="1:42">
      <c r="A299" s="48">
        <v>4332</v>
      </c>
      <c r="B299" s="89">
        <v>0.25582573454913882</v>
      </c>
      <c r="C299" s="90">
        <v>2.6788496954242812E-2</v>
      </c>
      <c r="D299" s="91">
        <v>4</v>
      </c>
      <c r="E299" s="54">
        <v>10.68898139600293</v>
      </c>
      <c r="F299" s="92">
        <f t="shared" si="32"/>
        <v>-6.6889813960029301</v>
      </c>
      <c r="G299" s="93">
        <f t="shared" si="33"/>
        <v>-24.095851090332395</v>
      </c>
      <c r="H299" s="94">
        <v>296</v>
      </c>
      <c r="I299" s="95">
        <f t="shared" si="34"/>
        <v>44.742472116073309</v>
      </c>
      <c r="J299" s="95">
        <f t="shared" si="35"/>
        <v>3990.7802060754811</v>
      </c>
      <c r="K299" s="96">
        <f t="shared" si="36"/>
        <v>63.172622282722138</v>
      </c>
      <c r="L299" s="97">
        <f t="shared" si="37"/>
        <v>62.09705828236492</v>
      </c>
      <c r="M299" s="98">
        <f t="shared" si="38"/>
        <v>124.19411656472984</v>
      </c>
      <c r="N299" s="98">
        <f t="shared" si="39"/>
        <v>-124.19411656472984</v>
      </c>
      <c r="X299" s="110">
        <v>9.11854103343465E-3</v>
      </c>
      <c r="Y299" s="140">
        <v>72.077295872327497</v>
      </c>
      <c r="Z299" s="111">
        <v>56.276747158617539</v>
      </c>
      <c r="AA299" s="111">
        <v>-56.276747158617539</v>
      </c>
      <c r="AB299" s="112"/>
      <c r="AC299" s="145">
        <v>2.6788496954242812E-2</v>
      </c>
      <c r="AD299" s="93">
        <v>-24.095851090332395</v>
      </c>
      <c r="AE299" s="113">
        <v>124.19411656472984</v>
      </c>
      <c r="AF299" s="113">
        <v>-124.19411656472984</v>
      </c>
      <c r="AH299" s="110">
        <v>9.11854103343465E-3</v>
      </c>
      <c r="AI299" s="140">
        <v>-46.183647344292858</v>
      </c>
      <c r="AJ299" s="111">
        <v>55.490208026880502</v>
      </c>
      <c r="AK299" s="111">
        <v>-55.490208026880502</v>
      </c>
      <c r="AL299" s="112"/>
      <c r="AM299" s="145">
        <v>2.6788496954242812E-2</v>
      </c>
      <c r="AN299" s="93">
        <v>-363.18384289975995</v>
      </c>
      <c r="AO299" s="113">
        <v>136.93436725702247</v>
      </c>
      <c r="AP299" s="113">
        <v>-136.93436725702247</v>
      </c>
    </row>
    <row r="300" spans="1:42">
      <c r="A300" s="48">
        <v>4176</v>
      </c>
      <c r="B300" s="89">
        <v>7.5987841945288756E-3</v>
      </c>
      <c r="C300" s="90">
        <v>2.6912452188695288E-2</v>
      </c>
      <c r="D300" s="91">
        <v>0</v>
      </c>
      <c r="E300" s="54">
        <v>0.24873764668772055</v>
      </c>
      <c r="F300" s="92">
        <f t="shared" si="32"/>
        <v>-0.24873764668772055</v>
      </c>
      <c r="G300" s="93">
        <f t="shared" si="33"/>
        <v>-24.344588737020118</v>
      </c>
      <c r="H300" s="94">
        <v>297</v>
      </c>
      <c r="I300" s="95">
        <f t="shared" si="34"/>
        <v>6.1870416879745302E-2</v>
      </c>
      <c r="J300" s="95">
        <f t="shared" si="35"/>
        <v>3990.8420764923608</v>
      </c>
      <c r="K300" s="96">
        <f t="shared" si="36"/>
        <v>63.17311197410146</v>
      </c>
      <c r="L300" s="97">
        <f t="shared" si="37"/>
        <v>62.097522816984728</v>
      </c>
      <c r="M300" s="98">
        <f t="shared" si="38"/>
        <v>124.19504563396946</v>
      </c>
      <c r="N300" s="98">
        <f t="shared" si="39"/>
        <v>-124.19504563396946</v>
      </c>
      <c r="X300" s="110">
        <v>9.11854103343465E-3</v>
      </c>
      <c r="Y300" s="140">
        <v>71.176822899395845</v>
      </c>
      <c r="Z300" s="111">
        <v>56.305167695146991</v>
      </c>
      <c r="AA300" s="111">
        <v>-56.305167695146991</v>
      </c>
      <c r="AB300" s="112"/>
      <c r="AC300" s="145">
        <v>2.6912452188695288E-2</v>
      </c>
      <c r="AD300" s="93">
        <v>-24.344588737020118</v>
      </c>
      <c r="AE300" s="113">
        <v>124.19504563396946</v>
      </c>
      <c r="AF300" s="113">
        <v>-124.19504563396946</v>
      </c>
      <c r="AH300" s="110">
        <v>9.11854103343465E-3</v>
      </c>
      <c r="AI300" s="140">
        <v>-47.882617304648569</v>
      </c>
      <c r="AJ300" s="111">
        <v>55.593126496734271</v>
      </c>
      <c r="AK300" s="111">
        <v>-55.593126496734271</v>
      </c>
      <c r="AL300" s="112"/>
      <c r="AM300" s="145">
        <v>2.6912452188695288E-2</v>
      </c>
      <c r="AN300" s="93">
        <v>-363.8395090199856</v>
      </c>
      <c r="AO300" s="113">
        <v>136.94026097022063</v>
      </c>
      <c r="AP300" s="113">
        <v>-136.94026097022063</v>
      </c>
    </row>
    <row r="301" spans="1:42">
      <c r="A301" s="48">
        <v>4178</v>
      </c>
      <c r="B301" s="89">
        <v>1.6210739614994935E-2</v>
      </c>
      <c r="C301" s="90">
        <v>2.6912452188695288E-2</v>
      </c>
      <c r="D301" s="91">
        <v>3</v>
      </c>
      <c r="E301" s="54">
        <v>0.55973851145301856</v>
      </c>
      <c r="F301" s="92">
        <f t="shared" si="32"/>
        <v>2.4402614885469815</v>
      </c>
      <c r="G301" s="93">
        <f t="shared" si="33"/>
        <v>-21.904327248473138</v>
      </c>
      <c r="H301" s="94">
        <v>298</v>
      </c>
      <c r="I301" s="95">
        <f t="shared" si="34"/>
        <v>5.9548761324855306</v>
      </c>
      <c r="J301" s="95">
        <f t="shared" si="35"/>
        <v>3996.7969526248462</v>
      </c>
      <c r="K301" s="96">
        <f t="shared" si="36"/>
        <v>63.220225819154159</v>
      </c>
      <c r="L301" s="97">
        <f t="shared" si="37"/>
        <v>62.142214446577832</v>
      </c>
      <c r="M301" s="98">
        <f t="shared" si="38"/>
        <v>124.28442889315566</v>
      </c>
      <c r="N301" s="98">
        <f t="shared" si="39"/>
        <v>-124.28442889315566</v>
      </c>
      <c r="X301" s="89">
        <v>9.11854103343465E-3</v>
      </c>
      <c r="Y301" s="140">
        <v>70.571902195891212</v>
      </c>
      <c r="Z301" s="111">
        <v>56.317988767710325</v>
      </c>
      <c r="AA301" s="111">
        <v>-56.317988767710325</v>
      </c>
      <c r="AB301" s="112"/>
      <c r="AC301" s="145">
        <v>2.6912452188695288E-2</v>
      </c>
      <c r="AD301" s="93">
        <v>-21.904327248473138</v>
      </c>
      <c r="AE301" s="113">
        <v>124.28442889315566</v>
      </c>
      <c r="AF301" s="113">
        <v>-124.28442889315566</v>
      </c>
      <c r="AH301" s="89">
        <v>9.11854103343465E-3</v>
      </c>
      <c r="AI301" s="140">
        <v>-49.189910839063764</v>
      </c>
      <c r="AJ301" s="111">
        <v>55.653970193029657</v>
      </c>
      <c r="AK301" s="111">
        <v>-55.653970193029657</v>
      </c>
      <c r="AL301" s="112"/>
      <c r="AM301" s="145">
        <v>2.6912452188695288E-2</v>
      </c>
      <c r="AN301" s="93">
        <v>-362.07978674720351</v>
      </c>
      <c r="AO301" s="113">
        <v>136.98270579872622</v>
      </c>
      <c r="AP301" s="113">
        <v>-136.98270579872622</v>
      </c>
    </row>
    <row r="302" spans="1:42">
      <c r="A302" s="48">
        <v>4177</v>
      </c>
      <c r="B302" s="110">
        <v>2.1783181357649443E-2</v>
      </c>
      <c r="C302" s="90">
        <v>2.6912452188695288E-2</v>
      </c>
      <c r="D302" s="91">
        <v>0</v>
      </c>
      <c r="E302" s="54">
        <v>0.76797092699771419</v>
      </c>
      <c r="F302" s="92">
        <f t="shared" si="32"/>
        <v>-0.76797092699771419</v>
      </c>
      <c r="G302" s="93">
        <f t="shared" si="33"/>
        <v>-22.67229817547085</v>
      </c>
      <c r="H302" s="94">
        <v>299</v>
      </c>
      <c r="I302" s="95">
        <f t="shared" si="34"/>
        <v>0.5897793447137285</v>
      </c>
      <c r="J302" s="95">
        <f t="shared" si="35"/>
        <v>3997.3867319695601</v>
      </c>
      <c r="K302" s="96">
        <f t="shared" si="36"/>
        <v>63.224890130150165</v>
      </c>
      <c r="L302" s="97">
        <f t="shared" si="37"/>
        <v>62.146638756803533</v>
      </c>
      <c r="M302" s="98">
        <f t="shared" si="38"/>
        <v>124.29327751360707</v>
      </c>
      <c r="N302" s="98">
        <f t="shared" si="39"/>
        <v>-124.29327751360707</v>
      </c>
      <c r="X302" s="110">
        <v>9.11854103343465E-3</v>
      </c>
      <c r="Y302" s="140">
        <v>72.447709616884524</v>
      </c>
      <c r="Z302" s="111">
        <v>56.441119242971261</v>
      </c>
      <c r="AA302" s="111">
        <v>-56.441119242971261</v>
      </c>
      <c r="AB302" s="112"/>
      <c r="AC302" s="145">
        <v>2.6912452188695288E-2</v>
      </c>
      <c r="AD302" s="93">
        <v>-22.67229817547085</v>
      </c>
      <c r="AE302" s="113">
        <v>124.29327751360707</v>
      </c>
      <c r="AF302" s="113">
        <v>-124.29327751360707</v>
      </c>
      <c r="AH302" s="110">
        <v>9.11854103343465E-3</v>
      </c>
      <c r="AI302" s="140">
        <v>-48.199297029725081</v>
      </c>
      <c r="AJ302" s="111">
        <v>55.688875945494573</v>
      </c>
      <c r="AK302" s="111">
        <v>-55.688875945494573</v>
      </c>
      <c r="AL302" s="112"/>
      <c r="AM302" s="145">
        <v>2.6912452188695288E-2</v>
      </c>
      <c r="AN302" s="93">
        <v>-363.67006430106574</v>
      </c>
      <c r="AO302" s="113">
        <v>137.01735902369239</v>
      </c>
      <c r="AP302" s="113">
        <v>-137.01735902369239</v>
      </c>
    </row>
    <row r="303" spans="1:42">
      <c r="A303" s="48">
        <v>4175</v>
      </c>
      <c r="B303" s="89">
        <v>4.7619047619047623E-2</v>
      </c>
      <c r="C303" s="90">
        <v>2.6912452188695288E-2</v>
      </c>
      <c r="D303" s="91">
        <v>1</v>
      </c>
      <c r="E303" s="54">
        <v>1.7739281774623807</v>
      </c>
      <c r="F303" s="92">
        <f t="shared" si="32"/>
        <v>-0.77392817746238074</v>
      </c>
      <c r="G303" s="93">
        <f t="shared" si="33"/>
        <v>-23.44622635293323</v>
      </c>
      <c r="H303" s="94">
        <v>300</v>
      </c>
      <c r="I303" s="95">
        <f t="shared" si="34"/>
        <v>0.5989648238702423</v>
      </c>
      <c r="J303" s="95">
        <f t="shared" si="35"/>
        <v>3997.9856967934302</v>
      </c>
      <c r="K303" s="96">
        <f t="shared" si="36"/>
        <v>63.229626732991477</v>
      </c>
      <c r="L303" s="97">
        <f t="shared" si="37"/>
        <v>62.151131602348798</v>
      </c>
      <c r="M303" s="98">
        <f t="shared" si="38"/>
        <v>124.3022632046976</v>
      </c>
      <c r="N303" s="98">
        <f t="shared" si="39"/>
        <v>-124.3022632046976</v>
      </c>
      <c r="X303" s="110">
        <v>9.11854103343465E-3</v>
      </c>
      <c r="Y303" s="140">
        <v>74.218166980286568</v>
      </c>
      <c r="Z303" s="111">
        <v>56.550575433758482</v>
      </c>
      <c r="AA303" s="111">
        <v>-56.550575433758482</v>
      </c>
      <c r="AB303" s="112"/>
      <c r="AC303" s="145">
        <v>2.6912452188695288E-2</v>
      </c>
      <c r="AD303" s="93">
        <v>-23.44622635293323</v>
      </c>
      <c r="AE303" s="113">
        <v>124.3022632046976</v>
      </c>
      <c r="AF303" s="113">
        <v>-124.3022632046976</v>
      </c>
      <c r="AH303" s="110">
        <v>9.11854103343465E-3</v>
      </c>
      <c r="AI303" s="140">
        <v>-46.809852833422298</v>
      </c>
      <c r="AJ303" s="111">
        <v>55.757481425869209</v>
      </c>
      <c r="AK303" s="111">
        <v>-55.757481425869209</v>
      </c>
      <c r="AL303" s="112"/>
      <c r="AM303" s="145">
        <v>2.6912452188695288E-2</v>
      </c>
      <c r="AN303" s="93">
        <v>-365.74069404664573</v>
      </c>
      <c r="AO303" s="113">
        <v>137.0760856045934</v>
      </c>
      <c r="AP303" s="113">
        <v>-137.0760856045934</v>
      </c>
    </row>
    <row r="304" spans="1:42">
      <c r="A304" s="48">
        <v>4174</v>
      </c>
      <c r="B304" s="89">
        <v>0.4746707193515704</v>
      </c>
      <c r="C304" s="90">
        <v>2.6912452188695288E-2</v>
      </c>
      <c r="D304" s="91">
        <v>17</v>
      </c>
      <c r="E304" s="54">
        <v>20.792578335638677</v>
      </c>
      <c r="F304" s="92">
        <f t="shared" si="32"/>
        <v>-3.7925783356386766</v>
      </c>
      <c r="G304" s="93">
        <f t="shared" si="33"/>
        <v>-27.238804688571907</v>
      </c>
      <c r="H304" s="94">
        <v>301</v>
      </c>
      <c r="I304" s="95">
        <f t="shared" si="34"/>
        <v>14.383650431955834</v>
      </c>
      <c r="J304" s="95">
        <f t="shared" si="35"/>
        <v>4012.3693472253858</v>
      </c>
      <c r="K304" s="96">
        <f t="shared" si="36"/>
        <v>63.343265997463263</v>
      </c>
      <c r="L304" s="97">
        <f t="shared" si="37"/>
        <v>62.258911593351883</v>
      </c>
      <c r="M304" s="98">
        <f t="shared" si="38"/>
        <v>124.51782318670377</v>
      </c>
      <c r="N304" s="98">
        <f t="shared" si="39"/>
        <v>-124.51782318670377</v>
      </c>
      <c r="X304" s="89">
        <v>9.11854103343465E-3</v>
      </c>
      <c r="Y304" s="140">
        <v>73.366061892492553</v>
      </c>
      <c r="Z304" s="111">
        <v>56.575898925718292</v>
      </c>
      <c r="AA304" s="111">
        <v>-56.575898925718292</v>
      </c>
      <c r="AB304" s="112"/>
      <c r="AC304" s="145">
        <v>2.6912452188695288E-2</v>
      </c>
      <c r="AD304" s="93">
        <v>-27.238804688571907</v>
      </c>
      <c r="AE304" s="113">
        <v>124.51782318670377</v>
      </c>
      <c r="AF304" s="113">
        <v>-124.51782318670377</v>
      </c>
      <c r="AH304" s="89">
        <v>9.11854103343465E-3</v>
      </c>
      <c r="AI304" s="140">
        <v>-48.570812312814461</v>
      </c>
      <c r="AJ304" s="111">
        <v>55.867499946972423</v>
      </c>
      <c r="AK304" s="111">
        <v>-55.867499946972423</v>
      </c>
      <c r="AL304" s="112"/>
      <c r="AM304" s="145">
        <v>2.6912452188695288E-2</v>
      </c>
      <c r="AN304" s="93">
        <v>-369.99058858194297</v>
      </c>
      <c r="AO304" s="113">
        <v>137.32316485949684</v>
      </c>
      <c r="AP304" s="113">
        <v>-137.32316485949684</v>
      </c>
    </row>
    <row r="305" spans="1:42">
      <c r="A305" s="48">
        <v>4338</v>
      </c>
      <c r="B305" s="89">
        <v>0.1651469098277609</v>
      </c>
      <c r="C305" s="90">
        <v>2.7015157954384472E-2</v>
      </c>
      <c r="D305" s="91">
        <v>2</v>
      </c>
      <c r="E305" s="54">
        <v>6.7353893453707894</v>
      </c>
      <c r="F305" s="92">
        <f t="shared" si="32"/>
        <v>-4.7353893453707894</v>
      </c>
      <c r="G305" s="93">
        <f t="shared" si="33"/>
        <v>-31.974194033942695</v>
      </c>
      <c r="H305" s="94">
        <v>302</v>
      </c>
      <c r="I305" s="95">
        <f t="shared" si="34"/>
        <v>22.423912252251192</v>
      </c>
      <c r="J305" s="95">
        <f t="shared" si="35"/>
        <v>4034.7932594776371</v>
      </c>
      <c r="K305" s="96">
        <f t="shared" si="36"/>
        <v>63.520022508478675</v>
      </c>
      <c r="L305" s="97">
        <f t="shared" si="37"/>
        <v>62.426512002618075</v>
      </c>
      <c r="M305" s="98">
        <f t="shared" si="38"/>
        <v>124.85302400523615</v>
      </c>
      <c r="N305" s="98">
        <f t="shared" si="39"/>
        <v>-124.85302400523615</v>
      </c>
      <c r="X305" s="89">
        <v>9.11854103343465E-3</v>
      </c>
      <c r="Y305" s="140">
        <v>72.545858347488007</v>
      </c>
      <c r="Z305" s="111">
        <v>56.59935137133624</v>
      </c>
      <c r="AA305" s="111">
        <v>-56.59935137133624</v>
      </c>
      <c r="AB305" s="112"/>
      <c r="AC305" s="145">
        <v>2.7015157954384472E-2</v>
      </c>
      <c r="AD305" s="93">
        <v>-31.974194033942695</v>
      </c>
      <c r="AE305" s="113">
        <v>124.85302400523615</v>
      </c>
      <c r="AF305" s="113">
        <v>-124.85302400523615</v>
      </c>
      <c r="AH305" s="89">
        <v>9.11854103343465E-3</v>
      </c>
      <c r="AI305" s="140">
        <v>-50.194083647882529</v>
      </c>
      <c r="AJ305" s="111">
        <v>55.960813126945119</v>
      </c>
      <c r="AK305" s="111">
        <v>-55.960813126945119</v>
      </c>
      <c r="AL305" s="112"/>
      <c r="AM305" s="145">
        <v>2.7015157954384472E-2</v>
      </c>
      <c r="AN305" s="93">
        <v>-376.75307885912673</v>
      </c>
      <c r="AO305" s="113">
        <v>137.94651292225839</v>
      </c>
      <c r="AP305" s="113">
        <v>-137.94651292225839</v>
      </c>
    </row>
    <row r="306" spans="1:42">
      <c r="A306" s="48">
        <v>4339</v>
      </c>
      <c r="B306" s="89">
        <v>0.25075987841945291</v>
      </c>
      <c r="C306" s="90">
        <v>2.7015157954384472E-2</v>
      </c>
      <c r="D306" s="91">
        <v>6</v>
      </c>
      <c r="E306" s="54">
        <v>10.532478539916132</v>
      </c>
      <c r="F306" s="92">
        <f t="shared" si="32"/>
        <v>-4.5324785399161325</v>
      </c>
      <c r="G306" s="93">
        <f t="shared" si="33"/>
        <v>-36.506672573858829</v>
      </c>
      <c r="H306" s="94">
        <v>303</v>
      </c>
      <c r="I306" s="95">
        <f t="shared" si="34"/>
        <v>20.543361714800277</v>
      </c>
      <c r="J306" s="95">
        <f t="shared" si="35"/>
        <v>4055.3366211924372</v>
      </c>
      <c r="K306" s="96">
        <f t="shared" si="36"/>
        <v>63.681524959696411</v>
      </c>
      <c r="L306" s="97">
        <f t="shared" si="37"/>
        <v>62.579603192038775</v>
      </c>
      <c r="M306" s="98">
        <f t="shared" si="38"/>
        <v>125.15920638407755</v>
      </c>
      <c r="N306" s="98">
        <f t="shared" si="39"/>
        <v>-125.15920638407755</v>
      </c>
      <c r="X306" s="110">
        <v>9.11854103343465E-3</v>
      </c>
      <c r="Y306" s="140">
        <v>73.422058189785247</v>
      </c>
      <c r="Z306" s="111">
        <v>56.626103184341588</v>
      </c>
      <c r="AA306" s="111">
        <v>-56.626103184341588</v>
      </c>
      <c r="AB306" s="112"/>
      <c r="AC306" s="145">
        <v>2.7015157954384472E-2</v>
      </c>
      <c r="AD306" s="93">
        <v>-36.506672573858829</v>
      </c>
      <c r="AE306" s="113">
        <v>125.15920638407755</v>
      </c>
      <c r="AF306" s="113">
        <v>-125.15920638407755</v>
      </c>
      <c r="AH306" s="110">
        <v>9.11854103343465E-3</v>
      </c>
      <c r="AI306" s="140">
        <v>-47.709793818538131</v>
      </c>
      <c r="AJ306" s="111">
        <v>56.178751491483538</v>
      </c>
      <c r="AK306" s="111">
        <v>-56.178751491483538</v>
      </c>
      <c r="AL306" s="112"/>
      <c r="AM306" s="145">
        <v>2.7015157954384472E-2</v>
      </c>
      <c r="AN306" s="93">
        <v>-383.20477288995238</v>
      </c>
      <c r="AO306" s="113">
        <v>138.5111093677003</v>
      </c>
      <c r="AP306" s="113">
        <v>-138.5111093677003</v>
      </c>
    </row>
    <row r="307" spans="1:42">
      <c r="A307" s="48">
        <v>4340</v>
      </c>
      <c r="B307" s="89">
        <v>0.41742654508611959</v>
      </c>
      <c r="C307" s="90">
        <v>2.7015157954384472E-2</v>
      </c>
      <c r="D307" s="91">
        <v>14</v>
      </c>
      <c r="E307" s="54">
        <v>18.173835332724714</v>
      </c>
      <c r="F307" s="92">
        <f t="shared" si="32"/>
        <v>-4.173835332724714</v>
      </c>
      <c r="G307" s="93">
        <f t="shared" si="33"/>
        <v>-40.680507906583543</v>
      </c>
      <c r="H307" s="94">
        <v>304</v>
      </c>
      <c r="I307" s="95">
        <f t="shared" si="34"/>
        <v>17.420901384701224</v>
      </c>
      <c r="J307" s="95">
        <f t="shared" si="35"/>
        <v>4072.7575225771384</v>
      </c>
      <c r="K307" s="96">
        <f t="shared" si="36"/>
        <v>63.81815981816726</v>
      </c>
      <c r="L307" s="97">
        <f t="shared" si="37"/>
        <v>62.709088035043401</v>
      </c>
      <c r="M307" s="98">
        <f t="shared" si="38"/>
        <v>125.4181760700868</v>
      </c>
      <c r="N307" s="98">
        <f t="shared" si="39"/>
        <v>-125.4181760700868</v>
      </c>
      <c r="X307" s="110">
        <v>9.11854103343465E-3</v>
      </c>
      <c r="Y307" s="140">
        <v>73.285966513069724</v>
      </c>
      <c r="Z307" s="111">
        <v>56.626748395703657</v>
      </c>
      <c r="AA307" s="111">
        <v>-56.626748395703657</v>
      </c>
      <c r="AB307" s="112"/>
      <c r="AC307" s="145">
        <v>2.7015157954384472E-2</v>
      </c>
      <c r="AD307" s="93">
        <v>-40.680507906583543</v>
      </c>
      <c r="AE307" s="113">
        <v>125.4181760700868</v>
      </c>
      <c r="AF307" s="113">
        <v>-125.4181760700868</v>
      </c>
      <c r="AH307" s="110">
        <v>9.11854103343465E-3</v>
      </c>
      <c r="AI307" s="140">
        <v>-48.718623861227499</v>
      </c>
      <c r="AJ307" s="111">
        <v>56.21460762004353</v>
      </c>
      <c r="AK307" s="111">
        <v>-56.21460762004353</v>
      </c>
      <c r="AL307" s="112"/>
      <c r="AM307" s="145">
        <v>2.7015157954384472E-2</v>
      </c>
      <c r="AN307" s="93">
        <v>-388.32205042681079</v>
      </c>
      <c r="AO307" s="113">
        <v>138.86496727891051</v>
      </c>
      <c r="AP307" s="113">
        <v>-138.86496727891051</v>
      </c>
    </row>
    <row r="308" spans="1:42">
      <c r="A308" s="48">
        <v>4334</v>
      </c>
      <c r="B308" s="89">
        <v>5.2684903748733539E-2</v>
      </c>
      <c r="C308" s="90">
        <v>2.7192236860745147E-2</v>
      </c>
      <c r="D308" s="91">
        <v>3</v>
      </c>
      <c r="E308" s="54">
        <v>1.9923198898437144</v>
      </c>
      <c r="F308" s="92">
        <f t="shared" si="32"/>
        <v>1.0076801101562856</v>
      </c>
      <c r="G308" s="93">
        <f t="shared" si="33"/>
        <v>-39.672827796427256</v>
      </c>
      <c r="H308" s="94">
        <v>305</v>
      </c>
      <c r="I308" s="95">
        <f t="shared" si="34"/>
        <v>1.0154192044045838</v>
      </c>
      <c r="J308" s="95">
        <f t="shared" si="35"/>
        <v>4073.7729417815431</v>
      </c>
      <c r="K308" s="96">
        <f t="shared" si="36"/>
        <v>63.826114888668755</v>
      </c>
      <c r="L308" s="97">
        <f t="shared" si="37"/>
        <v>62.716625863181825</v>
      </c>
      <c r="M308" s="98">
        <f t="shared" si="38"/>
        <v>125.43325172636365</v>
      </c>
      <c r="N308" s="98">
        <f t="shared" si="39"/>
        <v>-125.43325172636365</v>
      </c>
      <c r="X308" s="110">
        <v>9.6251266464032429E-3</v>
      </c>
      <c r="Y308" s="140">
        <v>76.463294606545702</v>
      </c>
      <c r="Z308" s="111">
        <v>56.977323099772946</v>
      </c>
      <c r="AA308" s="111">
        <v>-56.977323099772946</v>
      </c>
      <c r="AB308" s="112"/>
      <c r="AC308" s="145">
        <v>2.7192236860745147E-2</v>
      </c>
      <c r="AD308" s="93">
        <v>-39.672827796427256</v>
      </c>
      <c r="AE308" s="113">
        <v>125.43325172636365</v>
      </c>
      <c r="AF308" s="113">
        <v>-125.43325172636365</v>
      </c>
      <c r="AH308" s="110">
        <v>9.6251266464032429E-3</v>
      </c>
      <c r="AI308" s="140">
        <v>-46.429184969209963</v>
      </c>
      <c r="AJ308" s="111">
        <v>56.398904605737073</v>
      </c>
      <c r="AK308" s="111">
        <v>-56.398904605737073</v>
      </c>
      <c r="AL308" s="112"/>
      <c r="AM308" s="145">
        <v>2.7192236860745147E-2</v>
      </c>
      <c r="AN308" s="93">
        <v>-388.68587338542198</v>
      </c>
      <c r="AO308" s="113">
        <v>138.86675334424157</v>
      </c>
      <c r="AP308" s="113">
        <v>-138.86675334424157</v>
      </c>
    </row>
    <row r="309" spans="1:42">
      <c r="A309" s="48">
        <v>4333</v>
      </c>
      <c r="B309" s="89">
        <v>0.15096251266464034</v>
      </c>
      <c r="C309" s="90">
        <v>2.7192236860745147E-2</v>
      </c>
      <c r="D309" s="91">
        <v>4</v>
      </c>
      <c r="E309" s="54">
        <v>6.1482903547064316</v>
      </c>
      <c r="F309" s="92">
        <f t="shared" si="32"/>
        <v>-2.1482903547064316</v>
      </c>
      <c r="G309" s="93">
        <f t="shared" si="33"/>
        <v>-41.821118151133689</v>
      </c>
      <c r="H309" s="94">
        <v>306</v>
      </c>
      <c r="I309" s="95">
        <f t="shared" si="34"/>
        <v>4.6151514481246858</v>
      </c>
      <c r="J309" s="95">
        <f t="shared" si="35"/>
        <v>4078.3880932296679</v>
      </c>
      <c r="K309" s="96">
        <f t="shared" si="36"/>
        <v>63.862258754523147</v>
      </c>
      <c r="L309" s="97">
        <f t="shared" si="37"/>
        <v>62.750872658544878</v>
      </c>
      <c r="M309" s="98">
        <f t="shared" si="38"/>
        <v>125.50174531708976</v>
      </c>
      <c r="N309" s="98">
        <f t="shared" si="39"/>
        <v>-125.50174531708976</v>
      </c>
      <c r="X309" s="110">
        <v>9.6251266464032429E-3</v>
      </c>
      <c r="Y309" s="140">
        <v>75.76153900259466</v>
      </c>
      <c r="Z309" s="111">
        <v>56.994367655678182</v>
      </c>
      <c r="AA309" s="111">
        <v>-56.994367655678182</v>
      </c>
      <c r="AB309" s="112"/>
      <c r="AC309" s="145">
        <v>2.7192236860745147E-2</v>
      </c>
      <c r="AD309" s="93">
        <v>-41.821118151133689</v>
      </c>
      <c r="AE309" s="113">
        <v>125.50174531708976</v>
      </c>
      <c r="AF309" s="113">
        <v>-125.50174531708976</v>
      </c>
      <c r="AH309" s="110">
        <v>9.6251266464032429E-3</v>
      </c>
      <c r="AI309" s="140">
        <v>-48.069153891547636</v>
      </c>
      <c r="AJ309" s="111">
        <v>56.493231624191232</v>
      </c>
      <c r="AK309" s="111">
        <v>-56.493231624191232</v>
      </c>
      <c r="AL309" s="112"/>
      <c r="AM309" s="145">
        <v>2.7192236860745147E-2</v>
      </c>
      <c r="AN309" s="93">
        <v>-392.84154772653278</v>
      </c>
      <c r="AO309" s="113">
        <v>139.09955299946324</v>
      </c>
      <c r="AP309" s="113">
        <v>-139.09955299946324</v>
      </c>
    </row>
    <row r="310" spans="1:42">
      <c r="A310" s="48">
        <v>5116</v>
      </c>
      <c r="B310" s="89">
        <v>2.532928064842959E-3</v>
      </c>
      <c r="C310" s="90">
        <v>2.7224111063890073E-2</v>
      </c>
      <c r="D310" s="91">
        <v>0</v>
      </c>
      <c r="E310" s="54">
        <v>7.708657365869441E-2</v>
      </c>
      <c r="F310" s="92">
        <f t="shared" si="32"/>
        <v>-7.708657365869441E-2</v>
      </c>
      <c r="G310" s="93">
        <f t="shared" si="33"/>
        <v>-41.898204724792386</v>
      </c>
      <c r="H310" s="94">
        <v>307</v>
      </c>
      <c r="I310" s="95">
        <f t="shared" si="34"/>
        <v>5.9423398384373192E-3</v>
      </c>
      <c r="J310" s="95">
        <f t="shared" si="35"/>
        <v>4078.3940355695063</v>
      </c>
      <c r="K310" s="96">
        <f t="shared" si="36"/>
        <v>63.862305279166883</v>
      </c>
      <c r="L310" s="97">
        <f t="shared" si="37"/>
        <v>62.750916739860912</v>
      </c>
      <c r="M310" s="98">
        <f t="shared" si="38"/>
        <v>125.50183347972182</v>
      </c>
      <c r="N310" s="98">
        <f t="shared" si="39"/>
        <v>-125.50183347972182</v>
      </c>
      <c r="X310" s="110">
        <v>9.6251266464032429E-3</v>
      </c>
      <c r="Y310" s="140">
        <v>75.232352190206072</v>
      </c>
      <c r="Z310" s="111">
        <v>57.004057731990486</v>
      </c>
      <c r="AA310" s="111">
        <v>-57.004057731990486</v>
      </c>
      <c r="AB310" s="112"/>
      <c r="AC310" s="145">
        <v>2.7224111063890073E-2</v>
      </c>
      <c r="AD310" s="93">
        <v>-41.898204724792386</v>
      </c>
      <c r="AE310" s="113">
        <v>125.50183347972182</v>
      </c>
      <c r="AF310" s="113">
        <v>-125.50183347972182</v>
      </c>
      <c r="AH310" s="110">
        <v>9.6251266464032429E-3</v>
      </c>
      <c r="AI310" s="140">
        <v>-49.527928916365411</v>
      </c>
      <c r="AJ310" s="111">
        <v>56.567752686515242</v>
      </c>
      <c r="AK310" s="111">
        <v>-56.567752686515242</v>
      </c>
      <c r="AL310" s="112"/>
      <c r="AM310" s="145">
        <v>2.7224111063890073E-2</v>
      </c>
      <c r="AN310" s="93">
        <v>-393.10075269935493</v>
      </c>
      <c r="AO310" s="113">
        <v>139.10045783579255</v>
      </c>
      <c r="AP310" s="113">
        <v>-139.10045783579255</v>
      </c>
    </row>
    <row r="311" spans="1:42">
      <c r="A311" s="48">
        <v>5117</v>
      </c>
      <c r="B311" s="89">
        <v>0.12664640324214793</v>
      </c>
      <c r="C311" s="90">
        <v>2.7224111063890073E-2</v>
      </c>
      <c r="D311" s="91">
        <v>7</v>
      </c>
      <c r="E311" s="54">
        <v>5.0775644055528613</v>
      </c>
      <c r="F311" s="92">
        <f t="shared" si="32"/>
        <v>1.9224355944471387</v>
      </c>
      <c r="G311" s="93">
        <f t="shared" si="33"/>
        <v>-39.975769130345249</v>
      </c>
      <c r="H311" s="94">
        <v>308</v>
      </c>
      <c r="I311" s="95">
        <f t="shared" si="34"/>
        <v>3.6957586147973238</v>
      </c>
      <c r="J311" s="95">
        <f t="shared" si="35"/>
        <v>4082.0897941843036</v>
      </c>
      <c r="K311" s="96">
        <f t="shared" si="36"/>
        <v>63.891234095017317</v>
      </c>
      <c r="L311" s="97">
        <f t="shared" si="37"/>
        <v>62.778325605769261</v>
      </c>
      <c r="M311" s="98">
        <f t="shared" si="38"/>
        <v>125.55665121153852</v>
      </c>
      <c r="N311" s="98">
        <f t="shared" si="39"/>
        <v>-125.55665121153852</v>
      </c>
      <c r="X311" s="89">
        <v>9.6251266464032429E-3</v>
      </c>
      <c r="Y311" s="140">
        <v>75.969070445499256</v>
      </c>
      <c r="Z311" s="111">
        <v>57.022833622204288</v>
      </c>
      <c r="AA311" s="111">
        <v>-57.022833622204288</v>
      </c>
      <c r="AB311" s="112"/>
      <c r="AC311" s="145">
        <v>2.7224111063890073E-2</v>
      </c>
      <c r="AD311" s="93">
        <v>-39.975769130345249</v>
      </c>
      <c r="AE311" s="113">
        <v>125.55665121153852</v>
      </c>
      <c r="AF311" s="113">
        <v>-125.55665121153852</v>
      </c>
      <c r="AH311" s="89">
        <v>9.6251266464032429E-3</v>
      </c>
      <c r="AI311" s="140">
        <v>-49.690322610115111</v>
      </c>
      <c r="AJ311" s="111">
        <v>56.568675566068812</v>
      </c>
      <c r="AK311" s="111">
        <v>-56.568675566068812</v>
      </c>
      <c r="AL311" s="112"/>
      <c r="AM311" s="145">
        <v>2.7224111063890073E-2</v>
      </c>
      <c r="AN311" s="93">
        <v>-393.06673155843328</v>
      </c>
      <c r="AO311" s="113">
        <v>139.10047342340076</v>
      </c>
      <c r="AP311" s="113">
        <v>-139.10047342340076</v>
      </c>
    </row>
    <row r="312" spans="1:42">
      <c r="A312" s="48">
        <v>4336</v>
      </c>
      <c r="B312" s="89">
        <v>7.1935157041540021E-2</v>
      </c>
      <c r="C312" s="90">
        <v>2.7231194220144497E-2</v>
      </c>
      <c r="D312" s="91">
        <v>1</v>
      </c>
      <c r="E312" s="54">
        <v>2.7838992838417194</v>
      </c>
      <c r="F312" s="92">
        <f t="shared" si="32"/>
        <v>-1.7838992838417194</v>
      </c>
      <c r="G312" s="93">
        <f t="shared" si="33"/>
        <v>-41.759668414186969</v>
      </c>
      <c r="H312" s="94">
        <v>309</v>
      </c>
      <c r="I312" s="95">
        <f t="shared" si="34"/>
        <v>3.1822966548909992</v>
      </c>
      <c r="J312" s="95">
        <f t="shared" si="35"/>
        <v>4085.2720908391948</v>
      </c>
      <c r="K312" s="96">
        <f t="shared" si="36"/>
        <v>63.916133259445495</v>
      </c>
      <c r="L312" s="97">
        <f t="shared" si="37"/>
        <v>62.801915423233304</v>
      </c>
      <c r="M312" s="98">
        <f t="shared" si="38"/>
        <v>125.60383084646661</v>
      </c>
      <c r="N312" s="98">
        <f t="shared" si="39"/>
        <v>-125.60383084646661</v>
      </c>
      <c r="X312" s="89">
        <v>9.6251266464032429E-3</v>
      </c>
      <c r="Y312" s="140">
        <v>75.573962827212185</v>
      </c>
      <c r="Z312" s="111">
        <v>57.028232876862155</v>
      </c>
      <c r="AA312" s="111">
        <v>-57.028232876862155</v>
      </c>
      <c r="AB312" s="112"/>
      <c r="AC312" s="145">
        <v>2.7231194220144497E-2</v>
      </c>
      <c r="AD312" s="93">
        <v>-41.759668414186969</v>
      </c>
      <c r="AE312" s="113">
        <v>125.60383084646661</v>
      </c>
      <c r="AF312" s="113">
        <v>-125.60383084646661</v>
      </c>
      <c r="AH312" s="89">
        <v>9.6251266464032429E-3</v>
      </c>
      <c r="AI312" s="140">
        <v>-50.628429209617892</v>
      </c>
      <c r="AJ312" s="111">
        <v>56.599463947080736</v>
      </c>
      <c r="AK312" s="111">
        <v>-56.599463947080736</v>
      </c>
      <c r="AL312" s="112"/>
      <c r="AM312" s="145">
        <v>2.7231194220144497E-2</v>
      </c>
      <c r="AN312" s="93">
        <v>-396.44276618189082</v>
      </c>
      <c r="AO312" s="113">
        <v>139.2538724416282</v>
      </c>
      <c r="AP312" s="113">
        <v>-139.2538724416282</v>
      </c>
    </row>
    <row r="313" spans="1:42">
      <c r="A313" s="48">
        <v>4337</v>
      </c>
      <c r="B313" s="89">
        <v>0.12056737588652483</v>
      </c>
      <c r="C313" s="90">
        <v>2.7231194220144497E-2</v>
      </c>
      <c r="D313" s="91">
        <v>2</v>
      </c>
      <c r="E313" s="54">
        <v>4.838883283991164</v>
      </c>
      <c r="F313" s="92">
        <f t="shared" si="32"/>
        <v>-2.838883283991164</v>
      </c>
      <c r="G313" s="93">
        <f t="shared" si="33"/>
        <v>-44.598551698178134</v>
      </c>
      <c r="H313" s="94">
        <v>310</v>
      </c>
      <c r="I313" s="95">
        <f t="shared" si="34"/>
        <v>8.0592583001244549</v>
      </c>
      <c r="J313" s="95">
        <f t="shared" si="35"/>
        <v>4093.3313491393192</v>
      </c>
      <c r="K313" s="96">
        <f t="shared" si="36"/>
        <v>63.97914776815427</v>
      </c>
      <c r="L313" s="97">
        <f t="shared" si="37"/>
        <v>62.861611623681114</v>
      </c>
      <c r="M313" s="98">
        <f t="shared" si="38"/>
        <v>125.72322324736223</v>
      </c>
      <c r="N313" s="98">
        <f t="shared" si="39"/>
        <v>-125.72322324736223</v>
      </c>
      <c r="X313" s="110">
        <v>9.6251266464032429E-3</v>
      </c>
      <c r="Y313" s="140">
        <v>76.636315905764491</v>
      </c>
      <c r="Z313" s="111">
        <v>57.067251044963513</v>
      </c>
      <c r="AA313" s="111">
        <v>-57.067251044963513</v>
      </c>
      <c r="AB313" s="112"/>
      <c r="AC313" s="145">
        <v>2.7231194220144497E-2</v>
      </c>
      <c r="AD313" s="93">
        <v>-44.598551698178134</v>
      </c>
      <c r="AE313" s="113">
        <v>125.72322324736223</v>
      </c>
      <c r="AF313" s="113">
        <v>-125.72322324736223</v>
      </c>
      <c r="AH313" s="110">
        <v>9.6251266464032429E-3</v>
      </c>
      <c r="AI313" s="140">
        <v>-50.393100308127053</v>
      </c>
      <c r="AJ313" s="111">
        <v>56.601400836534147</v>
      </c>
      <c r="AK313" s="111">
        <v>-56.601400836534147</v>
      </c>
      <c r="AL313" s="112"/>
      <c r="AM313" s="145">
        <v>2.7231194220144497E-2</v>
      </c>
      <c r="AN313" s="93">
        <v>-401.20008090240481</v>
      </c>
      <c r="AO313" s="113">
        <v>139.5579045130327</v>
      </c>
      <c r="AP313" s="113">
        <v>-139.5579045130327</v>
      </c>
    </row>
    <row r="314" spans="1:42">
      <c r="A314" s="48">
        <v>4335</v>
      </c>
      <c r="B314" s="89">
        <v>0.44984802431610948</v>
      </c>
      <c r="C314" s="90">
        <v>2.7231194220144497E-2</v>
      </c>
      <c r="D314" s="91">
        <v>11</v>
      </c>
      <c r="E314" s="54">
        <v>19.809421870645171</v>
      </c>
      <c r="F314" s="92">
        <f t="shared" si="32"/>
        <v>-8.8094218706451706</v>
      </c>
      <c r="G314" s="93">
        <f t="shared" si="33"/>
        <v>-53.407973568823309</v>
      </c>
      <c r="H314" s="94">
        <v>311</v>
      </c>
      <c r="I314" s="95">
        <f t="shared" si="34"/>
        <v>77.605913695001462</v>
      </c>
      <c r="J314" s="95">
        <f t="shared" si="35"/>
        <v>4170.9372628343208</v>
      </c>
      <c r="K314" s="96">
        <f t="shared" si="36"/>
        <v>64.582793860550197</v>
      </c>
      <c r="L314" s="97">
        <f t="shared" si="37"/>
        <v>63.433132539538761</v>
      </c>
      <c r="M314" s="98">
        <f t="shared" si="38"/>
        <v>126.86626507907752</v>
      </c>
      <c r="N314" s="98">
        <f t="shared" si="39"/>
        <v>-126.86626507907752</v>
      </c>
      <c r="X314" s="89">
        <v>9.6251266464032429E-3</v>
      </c>
      <c r="Y314" s="140">
        <v>84.013448176077631</v>
      </c>
      <c r="Z314" s="111">
        <v>58.917225893455125</v>
      </c>
      <c r="AA314" s="111">
        <v>-58.917225893455125</v>
      </c>
      <c r="AB314" s="112"/>
      <c r="AC314" s="145">
        <v>2.7231194220144497E-2</v>
      </c>
      <c r="AD314" s="93">
        <v>-53.407973568823309</v>
      </c>
      <c r="AE314" s="113">
        <v>126.86626507907752</v>
      </c>
      <c r="AF314" s="113">
        <v>-126.86626507907752</v>
      </c>
      <c r="AH314" s="89">
        <v>9.6251266464032429E-3</v>
      </c>
      <c r="AI314" s="140">
        <v>-43.578562557060515</v>
      </c>
      <c r="AJ314" s="111">
        <v>58.202400428558178</v>
      </c>
      <c r="AK314" s="111">
        <v>-58.202400428558178</v>
      </c>
      <c r="AL314" s="112"/>
      <c r="AM314" s="145">
        <v>2.7231194220144497E-2</v>
      </c>
      <c r="AN314" s="93">
        <v>-410.65784745113785</v>
      </c>
      <c r="AO314" s="113">
        <v>140.7522100506427</v>
      </c>
      <c r="AP314" s="113">
        <v>-140.7522100506427</v>
      </c>
    </row>
    <row r="315" spans="1:42">
      <c r="A315" s="48">
        <v>4886</v>
      </c>
      <c r="B315" s="89">
        <v>1.9756838905775079E-2</v>
      </c>
      <c r="C315" s="90">
        <v>2.7390565235869104E-2</v>
      </c>
      <c r="D315" s="91">
        <v>3</v>
      </c>
      <c r="E315" s="54">
        <v>0.70009562314903151</v>
      </c>
      <c r="F315" s="92">
        <f t="shared" si="32"/>
        <v>2.2999043768509684</v>
      </c>
      <c r="G315" s="93">
        <f t="shared" si="33"/>
        <v>-51.108069191972341</v>
      </c>
      <c r="H315" s="94">
        <v>312</v>
      </c>
      <c r="I315" s="95">
        <f t="shared" si="34"/>
        <v>5.2895601426582415</v>
      </c>
      <c r="J315" s="95">
        <f t="shared" si="35"/>
        <v>4176.2268229769788</v>
      </c>
      <c r="K315" s="96">
        <f t="shared" si="36"/>
        <v>64.623732660509319</v>
      </c>
      <c r="L315" s="97">
        <f t="shared" si="37"/>
        <v>63.471870417048315</v>
      </c>
      <c r="M315" s="98">
        <f t="shared" si="38"/>
        <v>126.94374083409663</v>
      </c>
      <c r="N315" s="98">
        <f t="shared" si="39"/>
        <v>-126.94374083409663</v>
      </c>
      <c r="X315" s="110">
        <v>9.6251266464032429E-3</v>
      </c>
      <c r="Y315" s="140">
        <v>82.309707445564555</v>
      </c>
      <c r="Z315" s="111">
        <v>59.014221977442418</v>
      </c>
      <c r="AA315" s="111">
        <v>-59.014221977442418</v>
      </c>
      <c r="AB315" s="112"/>
      <c r="AC315" s="145">
        <v>2.7390565235869104E-2</v>
      </c>
      <c r="AD315" s="93">
        <v>-51.108069191972341</v>
      </c>
      <c r="AE315" s="113">
        <v>126.94374083409663</v>
      </c>
      <c r="AF315" s="113">
        <v>-126.94374083409663</v>
      </c>
      <c r="AH315" s="110">
        <v>9.6251266464032429E-3</v>
      </c>
      <c r="AI315" s="140">
        <v>-46.223262684601345</v>
      </c>
      <c r="AJ315" s="111">
        <v>58.439659957418492</v>
      </c>
      <c r="AK315" s="111">
        <v>-58.439659957418492</v>
      </c>
      <c r="AL315" s="112"/>
      <c r="AM315" s="145">
        <v>2.7390565235869104E-2</v>
      </c>
      <c r="AN315" s="93">
        <v>-409.13301476279651</v>
      </c>
      <c r="AO315" s="113">
        <v>140.78310008488319</v>
      </c>
      <c r="AP315" s="113">
        <v>-140.78310008488319</v>
      </c>
    </row>
    <row r="316" spans="1:42">
      <c r="A316" s="48">
        <v>4888</v>
      </c>
      <c r="B316" s="89">
        <v>0.10891590678824722</v>
      </c>
      <c r="C316" s="90">
        <v>2.7390565235869104E-2</v>
      </c>
      <c r="D316" s="91">
        <v>2</v>
      </c>
      <c r="E316" s="54">
        <v>4.3527850842467881</v>
      </c>
      <c r="F316" s="92">
        <f t="shared" si="32"/>
        <v>-2.3527850842467881</v>
      </c>
      <c r="G316" s="93">
        <f t="shared" si="33"/>
        <v>-53.460854276219131</v>
      </c>
      <c r="H316" s="94">
        <v>313</v>
      </c>
      <c r="I316" s="95">
        <f t="shared" si="34"/>
        <v>5.5355976526541655</v>
      </c>
      <c r="J316" s="95">
        <f t="shared" si="35"/>
        <v>4181.7624206296332</v>
      </c>
      <c r="K316" s="96">
        <f t="shared" si="36"/>
        <v>64.666547925721474</v>
      </c>
      <c r="L316" s="97">
        <f t="shared" si="37"/>
        <v>63.512380847953722</v>
      </c>
      <c r="M316" s="98">
        <f t="shared" si="38"/>
        <v>127.02476169590744</v>
      </c>
      <c r="N316" s="98">
        <f t="shared" si="39"/>
        <v>-127.02476169590744</v>
      </c>
      <c r="X316" s="110">
        <v>1.0131712259371836E-2</v>
      </c>
      <c r="Y316" s="140">
        <v>81.921132158290405</v>
      </c>
      <c r="Z316" s="111">
        <v>59.019262906141869</v>
      </c>
      <c r="AA316" s="111">
        <v>-59.019262906141869</v>
      </c>
      <c r="AB316" s="112"/>
      <c r="AC316" s="145">
        <v>2.7390565235869104E-2</v>
      </c>
      <c r="AD316" s="93">
        <v>-53.460854276219131</v>
      </c>
      <c r="AE316" s="113">
        <v>127.02476169590744</v>
      </c>
      <c r="AF316" s="113">
        <v>-127.02476169590744</v>
      </c>
      <c r="AH316" s="110">
        <v>1.0131712259371836E-2</v>
      </c>
      <c r="AI316" s="140">
        <v>-47.156665618136437</v>
      </c>
      <c r="AJ316" s="111">
        <v>58.469144553411169</v>
      </c>
      <c r="AK316" s="111">
        <v>-58.469144553411169</v>
      </c>
      <c r="AL316" s="112"/>
      <c r="AM316" s="145">
        <v>2.7390565235869104E-2</v>
      </c>
      <c r="AN316" s="93">
        <v>-413.33537629169308</v>
      </c>
      <c r="AO316" s="113">
        <v>141.01746520943715</v>
      </c>
      <c r="AP316" s="113">
        <v>-141.01746520943715</v>
      </c>
    </row>
    <row r="317" spans="1:42">
      <c r="A317" s="48">
        <v>4887</v>
      </c>
      <c r="B317" s="89">
        <v>0.42755825734549141</v>
      </c>
      <c r="C317" s="90">
        <v>2.7390565235869104E-2</v>
      </c>
      <c r="D317" s="91">
        <v>15</v>
      </c>
      <c r="E317" s="54">
        <v>18.815541912378524</v>
      </c>
      <c r="F317" s="92">
        <f t="shared" si="32"/>
        <v>-3.8155419123785244</v>
      </c>
      <c r="G317" s="93">
        <f t="shared" si="33"/>
        <v>-57.276396188597658</v>
      </c>
      <c r="H317" s="94">
        <v>314</v>
      </c>
      <c r="I317" s="95">
        <f t="shared" si="34"/>
        <v>14.558360085117167</v>
      </c>
      <c r="J317" s="95">
        <f t="shared" si="35"/>
        <v>4196.3207807147501</v>
      </c>
      <c r="K317" s="96">
        <f t="shared" si="36"/>
        <v>64.779014971785031</v>
      </c>
      <c r="L317" s="97">
        <f t="shared" si="37"/>
        <v>63.618778784524061</v>
      </c>
      <c r="M317" s="98">
        <f t="shared" si="38"/>
        <v>127.23755756904812</v>
      </c>
      <c r="N317" s="98">
        <f t="shared" si="39"/>
        <v>-127.23755756904812</v>
      </c>
      <c r="X317" s="89">
        <v>1.0131712259371836E-2</v>
      </c>
      <c r="Y317" s="140">
        <v>81.394317337559684</v>
      </c>
      <c r="Z317" s="111">
        <v>59.028527405151799</v>
      </c>
      <c r="AA317" s="111">
        <v>-59.028527405151799</v>
      </c>
      <c r="AB317" s="112"/>
      <c r="AC317" s="145">
        <v>2.7390565235869104E-2</v>
      </c>
      <c r="AD317" s="93">
        <v>-57.276396188597658</v>
      </c>
      <c r="AE317" s="113">
        <v>127.23755756904812</v>
      </c>
      <c r="AF317" s="113">
        <v>-127.23755756904812</v>
      </c>
      <c r="AH317" s="89">
        <v>1.0131712259371836E-2</v>
      </c>
      <c r="AI317" s="140">
        <v>-48.325340254703342</v>
      </c>
      <c r="AJ317" s="111">
        <v>58.515335497495144</v>
      </c>
      <c r="AK317" s="111">
        <v>-58.515335497495144</v>
      </c>
      <c r="AL317" s="112"/>
      <c r="AM317" s="145">
        <v>2.7390565235869104E-2</v>
      </c>
      <c r="AN317" s="93">
        <v>-417.93315631609818</v>
      </c>
      <c r="AO317" s="113">
        <v>141.29742543357887</v>
      </c>
      <c r="AP317" s="113">
        <v>-141.29742543357887</v>
      </c>
    </row>
    <row r="318" spans="1:42">
      <c r="A318" s="48">
        <v>4341</v>
      </c>
      <c r="B318" s="89">
        <v>0.22340425531914895</v>
      </c>
      <c r="C318" s="90">
        <v>2.8438872361524294E-2</v>
      </c>
      <c r="D318" s="91">
        <v>3</v>
      </c>
      <c r="E318" s="54">
        <v>9.6797530862490735</v>
      </c>
      <c r="F318" s="92">
        <f t="shared" si="32"/>
        <v>-6.6797530862490735</v>
      </c>
      <c r="G318" s="93">
        <f t="shared" si="33"/>
        <v>-63.95614927484673</v>
      </c>
      <c r="H318" s="94">
        <v>315</v>
      </c>
      <c r="I318" s="95">
        <f t="shared" si="34"/>
        <v>44.619101293254019</v>
      </c>
      <c r="J318" s="95">
        <f t="shared" si="35"/>
        <v>4240.9398820080041</v>
      </c>
      <c r="K318" s="96">
        <f t="shared" si="36"/>
        <v>65.122499046090084</v>
      </c>
      <c r="L318" s="97">
        <f t="shared" si="37"/>
        <v>63.943594409287478</v>
      </c>
      <c r="M318" s="98">
        <f t="shared" si="38"/>
        <v>127.88718881857496</v>
      </c>
      <c r="N318" s="98">
        <f t="shared" si="39"/>
        <v>-127.88718881857496</v>
      </c>
      <c r="X318" s="89">
        <v>1.0131712259371836E-2</v>
      </c>
      <c r="Y318" s="140">
        <v>84.184470176356797</v>
      </c>
      <c r="Z318" s="111">
        <v>59.287793123114525</v>
      </c>
      <c r="AA318" s="111">
        <v>-59.287793123114525</v>
      </c>
      <c r="AB318" s="112"/>
      <c r="AC318" s="145">
        <v>2.8438872361524294E-2</v>
      </c>
      <c r="AD318" s="93">
        <v>-63.95614927484673</v>
      </c>
      <c r="AE318" s="113">
        <v>127.88718881857496</v>
      </c>
      <c r="AF318" s="113">
        <v>-127.88718881857496</v>
      </c>
      <c r="AH318" s="89">
        <v>1.0131712259371836E-2</v>
      </c>
      <c r="AI318" s="140">
        <v>-46.401646895829359</v>
      </c>
      <c r="AJ318" s="111">
        <v>58.64030160641137</v>
      </c>
      <c r="AK318" s="111">
        <v>-58.64030160641137</v>
      </c>
      <c r="AL318" s="112"/>
      <c r="AM318" s="145">
        <v>2.8438872361524294E-2</v>
      </c>
      <c r="AN318" s="93">
        <v>-426.58497735289234</v>
      </c>
      <c r="AO318" s="113">
        <v>142.28367910210545</v>
      </c>
      <c r="AP318" s="113">
        <v>-142.28367910210545</v>
      </c>
    </row>
    <row r="319" spans="1:42">
      <c r="A319" s="48">
        <v>4532</v>
      </c>
      <c r="B319" s="89">
        <v>7.5481256332320168E-2</v>
      </c>
      <c r="C319" s="90">
        <v>2.8467204986542007E-2</v>
      </c>
      <c r="D319" s="91">
        <v>2</v>
      </c>
      <c r="E319" s="54">
        <v>3.0263445028449119</v>
      </c>
      <c r="F319" s="92">
        <f t="shared" si="32"/>
        <v>-1.0263445028449119</v>
      </c>
      <c r="G319" s="93">
        <f t="shared" si="33"/>
        <v>-64.982493777691644</v>
      </c>
      <c r="H319" s="94">
        <v>316</v>
      </c>
      <c r="I319" s="95">
        <f t="shared" si="34"/>
        <v>1.0533830385199692</v>
      </c>
      <c r="J319" s="95">
        <f t="shared" si="35"/>
        <v>4241.9932650465244</v>
      </c>
      <c r="K319" s="96">
        <f t="shared" si="36"/>
        <v>65.130586248294463</v>
      </c>
      <c r="L319" s="97">
        <f t="shared" si="37"/>
        <v>63.951239651710374</v>
      </c>
      <c r="M319" s="98">
        <f t="shared" si="38"/>
        <v>127.90247930342075</v>
      </c>
      <c r="N319" s="98">
        <f t="shared" si="39"/>
        <v>-127.90247930342075</v>
      </c>
      <c r="X319" s="89">
        <v>1.0131712259371836E-2</v>
      </c>
      <c r="Y319" s="140">
        <v>80.717073063864589</v>
      </c>
      <c r="Z319" s="111">
        <v>59.685915004291935</v>
      </c>
      <c r="AA319" s="111">
        <v>-59.685915004291935</v>
      </c>
      <c r="AB319" s="112"/>
      <c r="AC319" s="145">
        <v>2.8467204986542007E-2</v>
      </c>
      <c r="AD319" s="93">
        <v>-64.982493777691644</v>
      </c>
      <c r="AE319" s="113">
        <v>127.90247930342075</v>
      </c>
      <c r="AF319" s="113">
        <v>-127.90247930342075</v>
      </c>
      <c r="AH319" s="89">
        <v>1.0131712259371836E-2</v>
      </c>
      <c r="AI319" s="140">
        <v>-49.168951002934747</v>
      </c>
      <c r="AJ319" s="111">
        <v>58.898044277029285</v>
      </c>
      <c r="AK319" s="111">
        <v>-58.898044277029285</v>
      </c>
      <c r="AL319" s="112"/>
      <c r="AM319" s="145">
        <v>2.8467204986542007E-2</v>
      </c>
      <c r="AN319" s="93">
        <v>-429.23695099791479</v>
      </c>
      <c r="AO319" s="113">
        <v>142.3759409096734</v>
      </c>
      <c r="AP319" s="113">
        <v>-142.3759409096734</v>
      </c>
    </row>
    <row r="320" spans="1:42">
      <c r="A320" s="48">
        <v>4535</v>
      </c>
      <c r="B320" s="89">
        <v>0.15906788247213782</v>
      </c>
      <c r="C320" s="90">
        <v>2.8467204986542007E-2</v>
      </c>
      <c r="D320" s="91">
        <v>6</v>
      </c>
      <c r="E320" s="54">
        <v>6.7215925331717905</v>
      </c>
      <c r="F320" s="92">
        <f t="shared" si="32"/>
        <v>-0.72159253317179051</v>
      </c>
      <c r="G320" s="93">
        <f t="shared" si="33"/>
        <v>-65.704086310863431</v>
      </c>
      <c r="H320" s="94">
        <v>317</v>
      </c>
      <c r="I320" s="95">
        <f t="shared" si="34"/>
        <v>0.52069578392928162</v>
      </c>
      <c r="J320" s="95">
        <f t="shared" si="35"/>
        <v>4242.5139608304535</v>
      </c>
      <c r="K320" s="96">
        <f t="shared" si="36"/>
        <v>65.134583447124726</v>
      </c>
      <c r="L320" s="97">
        <f t="shared" si="37"/>
        <v>63.955018365337821</v>
      </c>
      <c r="M320" s="98">
        <f t="shared" si="38"/>
        <v>127.91003673067564</v>
      </c>
      <c r="N320" s="98">
        <f t="shared" si="39"/>
        <v>-127.91003673067564</v>
      </c>
      <c r="X320" s="89">
        <v>1.0131712259371836E-2</v>
      </c>
      <c r="Y320" s="140">
        <v>80.771440467058909</v>
      </c>
      <c r="Z320" s="111">
        <v>59.686012545917499</v>
      </c>
      <c r="AA320" s="111">
        <v>-59.686012545917499</v>
      </c>
      <c r="AB320" s="112"/>
      <c r="AC320" s="145">
        <v>2.8467204986542007E-2</v>
      </c>
      <c r="AD320" s="93">
        <v>-65.704086310863431</v>
      </c>
      <c r="AE320" s="113">
        <v>127.91003673067564</v>
      </c>
      <c r="AF320" s="113">
        <v>-127.91003673067564</v>
      </c>
      <c r="AH320" s="89">
        <v>1.0131712259371836E-2</v>
      </c>
      <c r="AI320" s="140">
        <v>-49.552804513382341</v>
      </c>
      <c r="AJ320" s="111">
        <v>58.90299207905565</v>
      </c>
      <c r="AK320" s="111">
        <v>-58.90299207905565</v>
      </c>
      <c r="AL320" s="112"/>
      <c r="AM320" s="145">
        <v>2.8467204986542007E-2</v>
      </c>
      <c r="AN320" s="93">
        <v>-431.94662031775368</v>
      </c>
      <c r="AO320" s="113">
        <v>142.47218769521047</v>
      </c>
      <c r="AP320" s="113">
        <v>-142.47218769521047</v>
      </c>
    </row>
    <row r="321" spans="1:42">
      <c r="A321" s="48">
        <v>4533</v>
      </c>
      <c r="B321" s="89">
        <v>0.2917933130699088</v>
      </c>
      <c r="C321" s="90">
        <v>2.8467204986542007E-2</v>
      </c>
      <c r="D321" s="91">
        <v>13</v>
      </c>
      <c r="E321" s="54">
        <v>12.868570272620591</v>
      </c>
      <c r="F321" s="92">
        <f t="shared" si="32"/>
        <v>0.13142972737940894</v>
      </c>
      <c r="G321" s="93">
        <f t="shared" si="33"/>
        <v>-65.572656583484019</v>
      </c>
      <c r="H321" s="94">
        <v>318</v>
      </c>
      <c r="I321" s="95">
        <f t="shared" si="34"/>
        <v>1.7273773239025757E-2</v>
      </c>
      <c r="J321" s="95">
        <f t="shared" si="35"/>
        <v>4242.5312346036926</v>
      </c>
      <c r="K321" s="96">
        <f t="shared" si="36"/>
        <v>65.134716047616976</v>
      </c>
      <c r="L321" s="97">
        <f t="shared" si="37"/>
        <v>63.955143717476382</v>
      </c>
      <c r="M321" s="98">
        <f t="shared" si="38"/>
        <v>127.91028743495276</v>
      </c>
      <c r="N321" s="98">
        <f t="shared" si="39"/>
        <v>-127.91028743495276</v>
      </c>
      <c r="X321" s="89">
        <v>1.0131712259371836E-2</v>
      </c>
      <c r="Y321" s="140">
        <v>79.739394082306319</v>
      </c>
      <c r="Z321" s="111">
        <v>59.72115071141031</v>
      </c>
      <c r="AA321" s="111">
        <v>-59.72115071141031</v>
      </c>
      <c r="AB321" s="112"/>
      <c r="AC321" s="145">
        <v>2.8467204986542007E-2</v>
      </c>
      <c r="AD321" s="93">
        <v>-65.572656583484019</v>
      </c>
      <c r="AE321" s="113">
        <v>127.91028743495276</v>
      </c>
      <c r="AF321" s="113">
        <v>-127.91028743495276</v>
      </c>
      <c r="AH321" s="89">
        <v>1.0131712259371836E-2</v>
      </c>
      <c r="AI321" s="140">
        <v>-51.473103575118436</v>
      </c>
      <c r="AJ321" s="111">
        <v>59.026682012398254</v>
      </c>
      <c r="AK321" s="111">
        <v>-59.026682012398254</v>
      </c>
      <c r="AL321" s="112"/>
      <c r="AM321" s="145">
        <v>2.8467204986542007E-2</v>
      </c>
      <c r="AN321" s="93">
        <v>-433.45695631483494</v>
      </c>
      <c r="AO321" s="113">
        <v>142.50207454481162</v>
      </c>
      <c r="AP321" s="113">
        <v>-142.50207454481162</v>
      </c>
    </row>
    <row r="322" spans="1:42">
      <c r="A322" s="48">
        <v>4536</v>
      </c>
      <c r="B322" s="89">
        <v>0.44326241134751776</v>
      </c>
      <c r="C322" s="90">
        <v>2.8467204986542007E-2</v>
      </c>
      <c r="D322" s="91">
        <v>14</v>
      </c>
      <c r="E322" s="54">
        <v>20.133074252604107</v>
      </c>
      <c r="F322" s="92">
        <f t="shared" si="32"/>
        <v>-6.1330742526041071</v>
      </c>
      <c r="G322" s="93">
        <f t="shared" si="33"/>
        <v>-71.705730836088122</v>
      </c>
      <c r="H322" s="94">
        <v>319</v>
      </c>
      <c r="I322" s="95">
        <f t="shared" si="34"/>
        <v>37.614599787955427</v>
      </c>
      <c r="J322" s="95">
        <f t="shared" si="35"/>
        <v>4280.1458343916483</v>
      </c>
      <c r="K322" s="96">
        <f t="shared" si="36"/>
        <v>65.422823497550525</v>
      </c>
      <c r="L322" s="97">
        <f t="shared" si="37"/>
        <v>64.227431437034966</v>
      </c>
      <c r="M322" s="98">
        <f t="shared" si="38"/>
        <v>128.45486287406993</v>
      </c>
      <c r="N322" s="98">
        <f t="shared" si="39"/>
        <v>-128.45486287406993</v>
      </c>
      <c r="X322" s="89">
        <v>1.0131712259371836E-2</v>
      </c>
      <c r="Y322" s="140">
        <v>78.725106369257276</v>
      </c>
      <c r="Z322" s="111">
        <v>59.755069792064049</v>
      </c>
      <c r="AA322" s="111">
        <v>-59.755069792064049</v>
      </c>
      <c r="AB322" s="112"/>
      <c r="AC322" s="145">
        <v>2.8467204986542007E-2</v>
      </c>
      <c r="AD322" s="93">
        <v>-71.705730836088122</v>
      </c>
      <c r="AE322" s="113">
        <v>128.45486287406993</v>
      </c>
      <c r="AF322" s="113">
        <v>-128.45486287406993</v>
      </c>
      <c r="AH322" s="89">
        <v>1.0131712259371836E-2</v>
      </c>
      <c r="AI322" s="140">
        <v>-53.371207690935364</v>
      </c>
      <c r="AJ322" s="111">
        <v>59.147273791764782</v>
      </c>
      <c r="AK322" s="111">
        <v>-59.147273791764782</v>
      </c>
      <c r="AL322" s="112"/>
      <c r="AM322" s="145">
        <v>2.8467204986542007E-2</v>
      </c>
      <c r="AN322" s="93">
        <v>-440.08437636680412</v>
      </c>
      <c r="AO322" s="113">
        <v>143.07614635798166</v>
      </c>
      <c r="AP322" s="113">
        <v>-143.07614635798166</v>
      </c>
    </row>
    <row r="323" spans="1:42">
      <c r="A323" s="48">
        <v>4534</v>
      </c>
      <c r="B323" s="89">
        <v>0.45744680851063829</v>
      </c>
      <c r="C323" s="90">
        <v>2.8467204986542007E-2</v>
      </c>
      <c r="D323" s="91">
        <v>11</v>
      </c>
      <c r="E323" s="54">
        <v>20.823495913870911</v>
      </c>
      <c r="F323" s="92">
        <f t="shared" si="32"/>
        <v>-9.8234959138709108</v>
      </c>
      <c r="G323" s="93">
        <f t="shared" si="33"/>
        <v>-81.529226749959037</v>
      </c>
      <c r="H323" s="94">
        <v>320</v>
      </c>
      <c r="I323" s="95">
        <f t="shared" si="34"/>
        <v>96.501071969838478</v>
      </c>
      <c r="J323" s="95">
        <f t="shared" si="35"/>
        <v>4376.6469063614868</v>
      </c>
      <c r="K323" s="96">
        <f t="shared" si="36"/>
        <v>66.156231047131811</v>
      </c>
      <c r="L323" s="97">
        <f t="shared" si="37"/>
        <v>64.919925173479712</v>
      </c>
      <c r="M323" s="98">
        <f t="shared" si="38"/>
        <v>129.83985034695942</v>
      </c>
      <c r="N323" s="98">
        <f t="shared" si="39"/>
        <v>-129.83985034695942</v>
      </c>
      <c r="X323" s="89">
        <v>1.0131712259371836E-2</v>
      </c>
      <c r="Y323" s="140">
        <v>78.006386591914151</v>
      </c>
      <c r="Z323" s="111">
        <v>59.772093338242975</v>
      </c>
      <c r="AA323" s="111">
        <v>-59.772093338242975</v>
      </c>
      <c r="AB323" s="112"/>
      <c r="AC323" s="145">
        <v>2.8467204986542007E-2</v>
      </c>
      <c r="AD323" s="93">
        <v>-81.529226749959037</v>
      </c>
      <c r="AE323" s="113">
        <v>129.83985034695942</v>
      </c>
      <c r="AF323" s="113">
        <v>-129.83985034695942</v>
      </c>
      <c r="AH323" s="89">
        <v>1.0131712259371836E-2</v>
      </c>
      <c r="AI323" s="140">
        <v>-54.8517701609114</v>
      </c>
      <c r="AJ323" s="111">
        <v>59.220523042705679</v>
      </c>
      <c r="AK323" s="111">
        <v>-59.220523042705679</v>
      </c>
      <c r="AL323" s="112"/>
      <c r="AM323" s="145">
        <v>2.8467204986542007E-2</v>
      </c>
      <c r="AN323" s="93">
        <v>-450.26572480386858</v>
      </c>
      <c r="AO323" s="113">
        <v>144.42059520040985</v>
      </c>
      <c r="AP323" s="113">
        <v>-144.42059520040985</v>
      </c>
    </row>
    <row r="324" spans="1:42">
      <c r="A324" s="48">
        <v>5118</v>
      </c>
      <c r="B324" s="89">
        <v>0.14488348530901723</v>
      </c>
      <c r="C324" s="90">
        <v>2.8941776455588611E-2</v>
      </c>
      <c r="D324" s="91">
        <v>3</v>
      </c>
      <c r="E324" s="54">
        <v>6.1484401720848805</v>
      </c>
      <c r="F324" s="92">
        <f t="shared" si="32"/>
        <v>-3.1484401720848805</v>
      </c>
      <c r="G324" s="93">
        <f t="shared" si="33"/>
        <v>-84.677666922043912</v>
      </c>
      <c r="H324" s="94">
        <v>321</v>
      </c>
      <c r="I324" s="95">
        <f t="shared" si="34"/>
        <v>9.9126755171978722</v>
      </c>
      <c r="J324" s="95">
        <f t="shared" si="35"/>
        <v>4386.5595818786851</v>
      </c>
      <c r="K324" s="96">
        <f t="shared" si="36"/>
        <v>66.231107358088806</v>
      </c>
      <c r="L324" s="97">
        <f t="shared" si="37"/>
        <v>64.990572186145812</v>
      </c>
      <c r="M324" s="98">
        <f t="shared" si="38"/>
        <v>129.98114437229162</v>
      </c>
      <c r="N324" s="98">
        <f t="shared" si="39"/>
        <v>-129.98114437229162</v>
      </c>
      <c r="X324" s="89">
        <v>1.0131712259371836E-2</v>
      </c>
      <c r="Y324" s="140">
        <v>76.757752864292002</v>
      </c>
      <c r="Z324" s="111">
        <v>59.823443859835059</v>
      </c>
      <c r="AA324" s="111">
        <v>-59.823443859835059</v>
      </c>
      <c r="AB324" s="112"/>
      <c r="AC324" s="145">
        <v>2.8941776455588611E-2</v>
      </c>
      <c r="AD324" s="93">
        <v>-84.677666922043912</v>
      </c>
      <c r="AE324" s="113">
        <v>129.98114437229162</v>
      </c>
      <c r="AF324" s="113">
        <v>-129.98114437229162</v>
      </c>
      <c r="AH324" s="89">
        <v>1.0131712259371836E-2</v>
      </c>
      <c r="AI324" s="140">
        <v>-56.999895215129861</v>
      </c>
      <c r="AJ324" s="111">
        <v>59.374415485017799</v>
      </c>
      <c r="AK324" s="111">
        <v>-59.374415485017799</v>
      </c>
      <c r="AL324" s="112"/>
      <c r="AM324" s="145">
        <v>2.8941776455588611E-2</v>
      </c>
      <c r="AN324" s="93">
        <v>-455.36821250142015</v>
      </c>
      <c r="AO324" s="113">
        <v>144.75601146999242</v>
      </c>
      <c r="AP324" s="113">
        <v>-144.75601146999242</v>
      </c>
    </row>
    <row r="325" spans="1:42">
      <c r="A325" s="48">
        <v>5120</v>
      </c>
      <c r="B325" s="89">
        <v>0.17477203647416414</v>
      </c>
      <c r="C325" s="90">
        <v>2.8941776455588611E-2</v>
      </c>
      <c r="D325" s="91">
        <v>6</v>
      </c>
      <c r="E325" s="54">
        <v>7.5154859136520233</v>
      </c>
      <c r="F325" s="92">
        <f t="shared" ref="F325:F388" si="40">D325-E325</f>
        <v>-1.5154859136520233</v>
      </c>
      <c r="G325" s="93">
        <f t="shared" ref="G325:G388" si="41">G324+F325</f>
        <v>-86.19315283569594</v>
      </c>
      <c r="H325" s="94">
        <v>322</v>
      </c>
      <c r="I325" s="95">
        <f t="shared" ref="I325:I388" si="42">F325^2</f>
        <v>2.2966975544777077</v>
      </c>
      <c r="J325" s="95">
        <f t="shared" ref="J325:J388" si="43">J324+I325</f>
        <v>4388.8562794331629</v>
      </c>
      <c r="K325" s="96">
        <f t="shared" ref="K325:K388" si="44">SQRT(J325)</f>
        <v>66.248443600081373</v>
      </c>
      <c r="L325" s="97">
        <f t="shared" ref="L325:L388" si="45">K325*SQRT(1-J325/$J$1432)</f>
        <v>65.006927824985254</v>
      </c>
      <c r="M325" s="98">
        <f t="shared" ref="M325:M388" si="46">2*L325</f>
        <v>130.01385564997051</v>
      </c>
      <c r="N325" s="98">
        <f t="shared" ref="N325:N388" si="47">-2*L325</f>
        <v>-130.01385564997051</v>
      </c>
      <c r="X325" s="89">
        <v>1.0131712259371836E-2</v>
      </c>
      <c r="Y325" s="140">
        <v>77.509119136669852</v>
      </c>
      <c r="Z325" s="111">
        <v>59.842026881174235</v>
      </c>
      <c r="AA325" s="111">
        <v>-59.842026881174235</v>
      </c>
      <c r="AB325" s="112"/>
      <c r="AC325" s="145">
        <v>2.8941776455588611E-2</v>
      </c>
      <c r="AD325" s="93">
        <v>-86.19315283569594</v>
      </c>
      <c r="AE325" s="113">
        <v>130.01385564997051</v>
      </c>
      <c r="AF325" s="113">
        <v>-130.01385564997051</v>
      </c>
      <c r="AH325" s="89">
        <v>1.0131712259371836E-2</v>
      </c>
      <c r="AI325" s="140">
        <v>-57.148020269348322</v>
      </c>
      <c r="AJ325" s="111">
        <v>59.375146247838664</v>
      </c>
      <c r="AK325" s="111">
        <v>-59.375146247838664</v>
      </c>
      <c r="AL325" s="112"/>
      <c r="AM325" s="145">
        <v>2.8941776455588611E-2</v>
      </c>
      <c r="AN325" s="93">
        <v>-458.8555558655533</v>
      </c>
      <c r="AO325" s="113">
        <v>144.91238337165433</v>
      </c>
      <c r="AP325" s="113">
        <v>-144.91238337165433</v>
      </c>
    </row>
    <row r="326" spans="1:42">
      <c r="A326" s="48">
        <v>5119</v>
      </c>
      <c r="B326" s="89">
        <v>0.23252279635258361</v>
      </c>
      <c r="C326" s="90">
        <v>2.8941776455588611E-2</v>
      </c>
      <c r="D326" s="91">
        <v>4</v>
      </c>
      <c r="E326" s="54">
        <v>10.202040530457609</v>
      </c>
      <c r="F326" s="92">
        <f t="shared" si="40"/>
        <v>-6.2020405304576087</v>
      </c>
      <c r="G326" s="93">
        <f t="shared" si="41"/>
        <v>-92.395193366153549</v>
      </c>
      <c r="H326" s="94">
        <v>323</v>
      </c>
      <c r="I326" s="95">
        <f t="shared" si="42"/>
        <v>38.465306741438894</v>
      </c>
      <c r="J326" s="95">
        <f t="shared" si="43"/>
        <v>4427.3215861746021</v>
      </c>
      <c r="K326" s="96">
        <f t="shared" si="44"/>
        <v>66.538121300308759</v>
      </c>
      <c r="L326" s="97">
        <f t="shared" si="45"/>
        <v>65.280142976897551</v>
      </c>
      <c r="M326" s="98">
        <f t="shared" si="46"/>
        <v>130.5602859537951</v>
      </c>
      <c r="N326" s="98">
        <f t="shared" si="47"/>
        <v>-130.5602859537951</v>
      </c>
      <c r="X326" s="89">
        <v>1.0131712259371836E-2</v>
      </c>
      <c r="Y326" s="140">
        <v>77.031730420214117</v>
      </c>
      <c r="Z326" s="111">
        <v>59.84952685287557</v>
      </c>
      <c r="AA326" s="111">
        <v>-59.84952685287557</v>
      </c>
      <c r="AB326" s="112"/>
      <c r="AC326" s="145">
        <v>2.8941776455588611E-2</v>
      </c>
      <c r="AD326" s="93">
        <v>-92.395193366153549</v>
      </c>
      <c r="AE326" s="113">
        <v>130.5602859537951</v>
      </c>
      <c r="AF326" s="113">
        <v>-130.5602859537951</v>
      </c>
      <c r="AH326" s="89">
        <v>1.0131712259371836E-2</v>
      </c>
      <c r="AI326" s="140">
        <v>-58.244651650352608</v>
      </c>
      <c r="AJ326" s="111">
        <v>59.415185711113345</v>
      </c>
      <c r="AK326" s="111">
        <v>-59.415185711113345</v>
      </c>
      <c r="AL326" s="112"/>
      <c r="AM326" s="145">
        <v>2.8941776455588611E-2</v>
      </c>
      <c r="AN326" s="93">
        <v>-466.91868807605897</v>
      </c>
      <c r="AO326" s="113">
        <v>145.74504445445899</v>
      </c>
      <c r="AP326" s="113">
        <v>-145.74504445445899</v>
      </c>
    </row>
    <row r="327" spans="1:42">
      <c r="A327" s="48">
        <v>5106</v>
      </c>
      <c r="B327" s="110">
        <v>0.47416413373860183</v>
      </c>
      <c r="C327" s="90">
        <v>2.9299475846437176E-2</v>
      </c>
      <c r="D327" s="91">
        <v>14</v>
      </c>
      <c r="E327" s="54">
        <v>22.120760522731796</v>
      </c>
      <c r="F327" s="92">
        <f t="shared" si="40"/>
        <v>-8.1207605227317963</v>
      </c>
      <c r="G327" s="93">
        <f t="shared" si="41"/>
        <v>-100.51595388888535</v>
      </c>
      <c r="H327" s="94">
        <v>324</v>
      </c>
      <c r="I327" s="95">
        <f t="shared" si="42"/>
        <v>65.946751467559196</v>
      </c>
      <c r="J327" s="95">
        <f t="shared" si="43"/>
        <v>4493.268337642161</v>
      </c>
      <c r="K327" s="96">
        <f t="shared" si="44"/>
        <v>67.031845697714161</v>
      </c>
      <c r="L327" s="97">
        <f t="shared" si="45"/>
        <v>65.745471171442929</v>
      </c>
      <c r="M327" s="98">
        <f t="shared" si="46"/>
        <v>131.49094234288586</v>
      </c>
      <c r="N327" s="98">
        <f t="shared" si="47"/>
        <v>-131.49094234288586</v>
      </c>
      <c r="X327" s="89">
        <v>1.0131712259371836E-2</v>
      </c>
      <c r="Y327" s="140">
        <v>76.708018242371779</v>
      </c>
      <c r="Z327" s="111">
        <v>59.852975052783535</v>
      </c>
      <c r="AA327" s="111">
        <v>-59.852975052783535</v>
      </c>
      <c r="AB327" s="112"/>
      <c r="AC327" s="145">
        <v>2.9299475846437176E-2</v>
      </c>
      <c r="AD327" s="93">
        <v>-100.51595388888535</v>
      </c>
      <c r="AE327" s="113">
        <v>131.49094234288586</v>
      </c>
      <c r="AF327" s="113">
        <v>-131.49094234288586</v>
      </c>
      <c r="AH327" s="89">
        <v>1.0131712259371836E-2</v>
      </c>
      <c r="AI327" s="140">
        <v>-59.049074966008604</v>
      </c>
      <c r="AJ327" s="111">
        <v>59.436718783859618</v>
      </c>
      <c r="AK327" s="111">
        <v>-59.436718783859618</v>
      </c>
      <c r="AL327" s="112"/>
      <c r="AM327" s="145">
        <v>2.9299475846437176E-2</v>
      </c>
      <c r="AN327" s="93">
        <v>-475.15155278231731</v>
      </c>
      <c r="AO327" s="113">
        <v>146.60731669951554</v>
      </c>
      <c r="AP327" s="113">
        <v>-146.60731669951554</v>
      </c>
    </row>
    <row r="328" spans="1:42">
      <c r="A328" s="48">
        <v>5188</v>
      </c>
      <c r="B328" s="89">
        <v>0.25683890577507601</v>
      </c>
      <c r="C328" s="90">
        <v>2.9975917268734945E-2</v>
      </c>
      <c r="D328" s="91">
        <v>11</v>
      </c>
      <c r="E328" s="54">
        <v>11.685986262093653</v>
      </c>
      <c r="F328" s="92">
        <f t="shared" si="40"/>
        <v>-0.68598626209365321</v>
      </c>
      <c r="G328" s="93">
        <f t="shared" si="41"/>
        <v>-101.201940150979</v>
      </c>
      <c r="H328" s="94">
        <v>325</v>
      </c>
      <c r="I328" s="95">
        <f t="shared" si="42"/>
        <v>0.47057715178122228</v>
      </c>
      <c r="J328" s="95">
        <f t="shared" si="43"/>
        <v>4493.7389147939421</v>
      </c>
      <c r="K328" s="96">
        <f t="shared" si="44"/>
        <v>67.035355707223204</v>
      </c>
      <c r="L328" s="97">
        <f t="shared" si="45"/>
        <v>65.74877777568922</v>
      </c>
      <c r="M328" s="98">
        <f t="shared" si="46"/>
        <v>131.49755555137844</v>
      </c>
      <c r="N328" s="98">
        <f t="shared" si="47"/>
        <v>-131.49755555137844</v>
      </c>
      <c r="X328" s="89">
        <v>1.0131712259371836E-2</v>
      </c>
      <c r="Y328" s="140">
        <v>78.073787085454086</v>
      </c>
      <c r="Z328" s="111">
        <v>59.914321073205777</v>
      </c>
      <c r="AA328" s="111">
        <v>-59.914321073205777</v>
      </c>
      <c r="AB328" s="112"/>
      <c r="AC328" s="145">
        <v>2.9975917268734945E-2</v>
      </c>
      <c r="AD328" s="93">
        <v>-101.201940150979</v>
      </c>
      <c r="AE328" s="113">
        <v>131.49755555137844</v>
      </c>
      <c r="AF328" s="113">
        <v>-131.49755555137844</v>
      </c>
      <c r="AH328" s="89">
        <v>1.0131712259371836E-2</v>
      </c>
      <c r="AI328" s="140">
        <v>-55.945233831302971</v>
      </c>
      <c r="AJ328" s="111">
        <v>59.756359543680126</v>
      </c>
      <c r="AK328" s="111">
        <v>-59.756359543680126</v>
      </c>
      <c r="AL328" s="112"/>
      <c r="AM328" s="145">
        <v>2.9975917268734945E-2</v>
      </c>
      <c r="AN328" s="93">
        <v>-477.62521861061981</v>
      </c>
      <c r="AO328" s="113">
        <v>146.68487204211772</v>
      </c>
      <c r="AP328" s="113">
        <v>-146.68487204211772</v>
      </c>
    </row>
    <row r="329" spans="1:42">
      <c r="A329" s="48">
        <v>4996</v>
      </c>
      <c r="B329" s="89">
        <v>6.231003039513678E-2</v>
      </c>
      <c r="C329" s="90">
        <v>3.0939226519337011E-2</v>
      </c>
      <c r="D329" s="91">
        <v>0</v>
      </c>
      <c r="E329" s="54">
        <v>2.6275657478594985</v>
      </c>
      <c r="F329" s="92">
        <f t="shared" si="40"/>
        <v>-2.6275657478594985</v>
      </c>
      <c r="G329" s="93">
        <f t="shared" si="41"/>
        <v>-103.82950589883849</v>
      </c>
      <c r="H329" s="94">
        <v>326</v>
      </c>
      <c r="I329" s="95">
        <f t="shared" si="42"/>
        <v>6.9041017593244458</v>
      </c>
      <c r="J329" s="95">
        <f t="shared" si="43"/>
        <v>4500.6430165532665</v>
      </c>
      <c r="K329" s="96">
        <f t="shared" si="44"/>
        <v>67.086831916205924</v>
      </c>
      <c r="L329" s="97">
        <f t="shared" si="45"/>
        <v>65.797268447359002</v>
      </c>
      <c r="M329" s="98">
        <f t="shared" si="46"/>
        <v>131.594536894718</v>
      </c>
      <c r="N329" s="98">
        <f t="shared" si="47"/>
        <v>-131.594536894718</v>
      </c>
      <c r="X329" s="89">
        <v>1.0131712259371836E-2</v>
      </c>
      <c r="Y329" s="140">
        <v>76.36431017395347</v>
      </c>
      <c r="Z329" s="111">
        <v>60.010298809493676</v>
      </c>
      <c r="AA329" s="111">
        <v>-60.010298809493676</v>
      </c>
      <c r="AB329" s="112"/>
      <c r="AC329" s="145">
        <v>3.0939226519337011E-2</v>
      </c>
      <c r="AD329" s="93">
        <v>-103.82950589883849</v>
      </c>
      <c r="AE329" s="113">
        <v>131.594536894718</v>
      </c>
      <c r="AF329" s="113">
        <v>-131.594536894718</v>
      </c>
      <c r="AH329" s="89">
        <v>1.0131712259371836E-2</v>
      </c>
      <c r="AI329" s="140">
        <v>-58.509848138277533</v>
      </c>
      <c r="AJ329" s="111">
        <v>59.973584846704156</v>
      </c>
      <c r="AK329" s="111">
        <v>-59.973584846704156</v>
      </c>
      <c r="AL329" s="112"/>
      <c r="AM329" s="145">
        <v>3.0939226519337011E-2</v>
      </c>
      <c r="AN329" s="93">
        <v>-481.79170450470076</v>
      </c>
      <c r="AO329" s="113">
        <v>146.90463772968948</v>
      </c>
      <c r="AP329" s="113">
        <v>-146.90463772968948</v>
      </c>
    </row>
    <row r="330" spans="1:42">
      <c r="A330" s="48">
        <v>4995</v>
      </c>
      <c r="B330" s="110">
        <v>0.27152988855116517</v>
      </c>
      <c r="C330" s="90">
        <v>3.10667233319167E-2</v>
      </c>
      <c r="D330" s="91">
        <v>8</v>
      </c>
      <c r="E330" s="54">
        <v>12.748827774064075</v>
      </c>
      <c r="F330" s="92">
        <f t="shared" si="40"/>
        <v>-4.7488277740640754</v>
      </c>
      <c r="G330" s="93">
        <f t="shared" si="41"/>
        <v>-108.57833367290257</v>
      </c>
      <c r="H330" s="94">
        <v>327</v>
      </c>
      <c r="I330" s="95">
        <f t="shared" si="42"/>
        <v>22.551365227722361</v>
      </c>
      <c r="J330" s="95">
        <f t="shared" si="43"/>
        <v>4523.1943817809888</v>
      </c>
      <c r="K330" s="96">
        <f t="shared" si="44"/>
        <v>67.254697841719491</v>
      </c>
      <c r="L330" s="97">
        <f t="shared" si="45"/>
        <v>65.955366017392976</v>
      </c>
      <c r="M330" s="98">
        <f t="shared" si="46"/>
        <v>131.91073203478595</v>
      </c>
      <c r="N330" s="98">
        <f t="shared" si="47"/>
        <v>-131.91073203478595</v>
      </c>
      <c r="X330" s="89">
        <v>1.0131712259371836E-2</v>
      </c>
      <c r="Y330" s="140">
        <v>77.654833262452854</v>
      </c>
      <c r="Z330" s="111">
        <v>60.064926570746096</v>
      </c>
      <c r="AA330" s="111">
        <v>-60.064926570746096</v>
      </c>
      <c r="AB330" s="112"/>
      <c r="AC330" s="145">
        <v>3.10667233319167E-2</v>
      </c>
      <c r="AD330" s="93">
        <v>-108.57833367290257</v>
      </c>
      <c r="AE330" s="113">
        <v>131.91073203478595</v>
      </c>
      <c r="AF330" s="113">
        <v>-131.91073203478595</v>
      </c>
      <c r="AH330" s="89">
        <v>1.0131712259371836E-2</v>
      </c>
      <c r="AI330" s="140">
        <v>-58.074462445252095</v>
      </c>
      <c r="AJ330" s="111">
        <v>59.97983349242304</v>
      </c>
      <c r="AK330" s="111">
        <v>-59.97983349242304</v>
      </c>
      <c r="AL330" s="112"/>
      <c r="AM330" s="145">
        <v>3.10667233319167E-2</v>
      </c>
      <c r="AN330" s="93">
        <v>-488.21702837369793</v>
      </c>
      <c r="AO330" s="113">
        <v>147.42576247470288</v>
      </c>
      <c r="AP330" s="113">
        <v>-147.42576247470288</v>
      </c>
    </row>
    <row r="331" spans="1:42">
      <c r="A331" s="48">
        <v>5083</v>
      </c>
      <c r="B331" s="89">
        <v>5.3191489361702135E-2</v>
      </c>
      <c r="C331" s="90">
        <v>3.1661708457288565E-2</v>
      </c>
      <c r="D331" s="91">
        <v>0</v>
      </c>
      <c r="E331" s="54">
        <v>2.2586774736989907</v>
      </c>
      <c r="F331" s="92">
        <f t="shared" si="40"/>
        <v>-2.2586774736989907</v>
      </c>
      <c r="G331" s="93">
        <f t="shared" si="41"/>
        <v>-110.83701114660157</v>
      </c>
      <c r="H331" s="94">
        <v>328</v>
      </c>
      <c r="I331" s="95">
        <f t="shared" si="42"/>
        <v>5.1016239301952551</v>
      </c>
      <c r="J331" s="95">
        <f t="shared" si="43"/>
        <v>4528.2960057111841</v>
      </c>
      <c r="K331" s="96">
        <f t="shared" si="44"/>
        <v>67.292614793238528</v>
      </c>
      <c r="L331" s="97">
        <f t="shared" si="45"/>
        <v>65.991069652172158</v>
      </c>
      <c r="M331" s="98">
        <f t="shared" si="46"/>
        <v>131.98213930434432</v>
      </c>
      <c r="N331" s="98">
        <f t="shared" si="47"/>
        <v>-131.98213930434432</v>
      </c>
      <c r="X331" s="89">
        <v>1.0638297872340425E-2</v>
      </c>
      <c r="Y331" s="140">
        <v>78.376684669941596</v>
      </c>
      <c r="Z331" s="111">
        <v>60.082007441996048</v>
      </c>
      <c r="AA331" s="111">
        <v>-60.082007441996048</v>
      </c>
      <c r="AB331" s="112"/>
      <c r="AC331" s="145">
        <v>3.1661708457288565E-2</v>
      </c>
      <c r="AD331" s="93">
        <v>-110.83701114660157</v>
      </c>
      <c r="AE331" s="113">
        <v>131.98213930434432</v>
      </c>
      <c r="AF331" s="113">
        <v>-131.98213930434432</v>
      </c>
      <c r="AH331" s="89">
        <v>1.0638297872340425E-2</v>
      </c>
      <c r="AI331" s="140">
        <v>-58.24325005700738</v>
      </c>
      <c r="AJ331" s="111">
        <v>59.980772549740024</v>
      </c>
      <c r="AK331" s="111">
        <v>-59.980772549740024</v>
      </c>
      <c r="AL331" s="112"/>
      <c r="AM331" s="145">
        <v>3.1661708457288565E-2</v>
      </c>
      <c r="AN331" s="93">
        <v>-491.91414053122458</v>
      </c>
      <c r="AO331" s="113">
        <v>147.59782739472845</v>
      </c>
      <c r="AP331" s="113">
        <v>-147.59782739472845</v>
      </c>
    </row>
    <row r="332" spans="1:42">
      <c r="A332" s="48">
        <v>4619</v>
      </c>
      <c r="B332" s="89">
        <v>2.583586626139818E-2</v>
      </c>
      <c r="C332" s="90">
        <v>3.1803371582377109E-2</v>
      </c>
      <c r="D332" s="91">
        <v>0</v>
      </c>
      <c r="E332" s="54">
        <v>1.0467946884844266</v>
      </c>
      <c r="F332" s="92">
        <f t="shared" si="40"/>
        <v>-1.0467946884844266</v>
      </c>
      <c r="G332" s="93">
        <f t="shared" si="41"/>
        <v>-111.88380583508599</v>
      </c>
      <c r="H332" s="94">
        <v>329</v>
      </c>
      <c r="I332" s="95">
        <f t="shared" si="42"/>
        <v>1.0957791198392077</v>
      </c>
      <c r="J332" s="95">
        <f t="shared" si="43"/>
        <v>4529.391784831023</v>
      </c>
      <c r="K332" s="96">
        <f t="shared" si="44"/>
        <v>67.300756198062317</v>
      </c>
      <c r="L332" s="97">
        <f t="shared" si="45"/>
        <v>65.998735489998012</v>
      </c>
      <c r="M332" s="98">
        <f t="shared" si="46"/>
        <v>131.99747097999602</v>
      </c>
      <c r="N332" s="98">
        <f t="shared" si="47"/>
        <v>-131.99747097999602</v>
      </c>
      <c r="X332" s="110">
        <v>1.0638297872340425E-2</v>
      </c>
      <c r="Y332" s="140">
        <v>75.87988770847177</v>
      </c>
      <c r="Z332" s="111">
        <v>60.285973249336706</v>
      </c>
      <c r="AA332" s="111">
        <v>-60.285973249336706</v>
      </c>
      <c r="AB332" s="112"/>
      <c r="AC332" s="145">
        <v>3.1803371582377109E-2</v>
      </c>
      <c r="AD332" s="93">
        <v>-111.88380583508599</v>
      </c>
      <c r="AE332" s="113">
        <v>131.99747097999602</v>
      </c>
      <c r="AF332" s="113">
        <v>-131.99747097999602</v>
      </c>
      <c r="AH332" s="110">
        <v>1.0638297872340425E-2</v>
      </c>
      <c r="AI332" s="140">
        <v>-61.630016579644682</v>
      </c>
      <c r="AJ332" s="111">
        <v>60.35763584307994</v>
      </c>
      <c r="AK332" s="111">
        <v>-60.35763584307994</v>
      </c>
      <c r="AL332" s="112"/>
      <c r="AM332" s="145">
        <v>3.1803371582377109E-2</v>
      </c>
      <c r="AN332" s="93">
        <v>-493.93631302736287</v>
      </c>
      <c r="AO332" s="113">
        <v>147.64925803624052</v>
      </c>
      <c r="AP332" s="113">
        <v>-147.64925803624052</v>
      </c>
    </row>
    <row r="333" spans="1:42">
      <c r="A333" s="48">
        <v>5115</v>
      </c>
      <c r="B333" s="89">
        <v>0.85612968591691996</v>
      </c>
      <c r="C333" s="90">
        <v>3.1813996316758748E-2</v>
      </c>
      <c r="D333" s="91">
        <v>19</v>
      </c>
      <c r="E333" s="54">
        <v>44.478634952331312</v>
      </c>
      <c r="F333" s="92">
        <f t="shared" si="40"/>
        <v>-25.478634952331312</v>
      </c>
      <c r="G333" s="93">
        <f t="shared" si="41"/>
        <v>-137.36244078741731</v>
      </c>
      <c r="H333" s="94">
        <v>330</v>
      </c>
      <c r="I333" s="95">
        <f t="shared" si="42"/>
        <v>649.16083903415881</v>
      </c>
      <c r="J333" s="95">
        <f t="shared" si="43"/>
        <v>5178.5526238651819</v>
      </c>
      <c r="K333" s="96">
        <f t="shared" si="44"/>
        <v>71.962161056107689</v>
      </c>
      <c r="L333" s="97">
        <f t="shared" si="45"/>
        <v>70.368169789468411</v>
      </c>
      <c r="M333" s="98">
        <f t="shared" si="46"/>
        <v>140.73633957893682</v>
      </c>
      <c r="N333" s="98">
        <f t="shared" si="47"/>
        <v>-140.73633957893682</v>
      </c>
      <c r="X333" s="110">
        <v>1.0638297872340425E-2</v>
      </c>
      <c r="Y333" s="140">
        <v>76.208216379255973</v>
      </c>
      <c r="Z333" s="111">
        <v>60.289494013103969</v>
      </c>
      <c r="AA333" s="111">
        <v>-60.289494013103969</v>
      </c>
      <c r="AB333" s="112"/>
      <c r="AC333" s="145">
        <v>3.1813996316758748E-2</v>
      </c>
      <c r="AD333" s="93">
        <v>-137.36244078741731</v>
      </c>
      <c r="AE333" s="113">
        <v>140.73633957893682</v>
      </c>
      <c r="AF333" s="113">
        <v>-140.73633957893682</v>
      </c>
      <c r="AH333" s="110">
        <v>1.0638297872340425E-2</v>
      </c>
      <c r="AI333" s="140">
        <v>-62.048596571064664</v>
      </c>
      <c r="AJ333" s="111">
        <v>60.36337382552351</v>
      </c>
      <c r="AK333" s="111">
        <v>-60.36337382552351</v>
      </c>
      <c r="AL333" s="112"/>
      <c r="AM333" s="145">
        <v>3.1813996316758748E-2</v>
      </c>
      <c r="AN333" s="93">
        <v>-513.53959557356973</v>
      </c>
      <c r="AO333" s="113">
        <v>152.3926969900119</v>
      </c>
      <c r="AP333" s="113">
        <v>-152.3926969900119</v>
      </c>
    </row>
    <row r="334" spans="1:42">
      <c r="A334" s="48">
        <v>4090</v>
      </c>
      <c r="B334" s="110">
        <v>0.22492401215805474</v>
      </c>
      <c r="C334" s="90">
        <v>3.2058365207536479E-2</v>
      </c>
      <c r="D334" s="91">
        <v>12</v>
      </c>
      <c r="E334" s="54">
        <v>10.672993596635459</v>
      </c>
      <c r="F334" s="92">
        <f t="shared" si="40"/>
        <v>1.3270064033645408</v>
      </c>
      <c r="G334" s="93">
        <f t="shared" si="41"/>
        <v>-136.03543438405276</v>
      </c>
      <c r="H334" s="94">
        <v>331</v>
      </c>
      <c r="I334" s="95">
        <f t="shared" si="42"/>
        <v>1.7609459945704944</v>
      </c>
      <c r="J334" s="95">
        <f t="shared" si="43"/>
        <v>5180.3135698597525</v>
      </c>
      <c r="K334" s="96">
        <f t="shared" si="44"/>
        <v>71.97439523788826</v>
      </c>
      <c r="L334" s="97">
        <f t="shared" si="45"/>
        <v>70.379584714395705</v>
      </c>
      <c r="M334" s="98">
        <f t="shared" si="46"/>
        <v>140.75916942879141</v>
      </c>
      <c r="N334" s="98">
        <f t="shared" si="47"/>
        <v>-140.75916942879141</v>
      </c>
      <c r="X334" s="89">
        <v>1.0638297872340425E-2</v>
      </c>
      <c r="Y334" s="140">
        <v>73.88982462489237</v>
      </c>
      <c r="Z334" s="111">
        <v>60.46477262431452</v>
      </c>
      <c r="AA334" s="111">
        <v>-60.46477262431452</v>
      </c>
      <c r="AB334" s="112"/>
      <c r="AC334" s="145">
        <v>3.2058365207536479E-2</v>
      </c>
      <c r="AD334" s="93">
        <v>-136.03543438405276</v>
      </c>
      <c r="AE334" s="113">
        <v>140.75916942879141</v>
      </c>
      <c r="AF334" s="113">
        <v>-140.75916942879141</v>
      </c>
      <c r="AH334" s="89">
        <v>1.0638297872340425E-2</v>
      </c>
      <c r="AI334" s="140">
        <v>-65.294330700012722</v>
      </c>
      <c r="AJ334" s="111">
        <v>60.707360812794178</v>
      </c>
      <c r="AK334" s="111">
        <v>-60.707360812794178</v>
      </c>
      <c r="AL334" s="112"/>
      <c r="AM334" s="145">
        <v>3.2058365207536479E-2</v>
      </c>
      <c r="AN334" s="93">
        <v>-514.05241462241486</v>
      </c>
      <c r="AO334" s="113">
        <v>152.39588413768885</v>
      </c>
      <c r="AP334" s="113">
        <v>-152.39588413768885</v>
      </c>
    </row>
    <row r="335" spans="1:42">
      <c r="A335" s="48">
        <v>3984</v>
      </c>
      <c r="B335" s="110">
        <v>1.0131712259371835E-3</v>
      </c>
      <c r="C335" s="90">
        <v>3.2122113613826324E-2</v>
      </c>
      <c r="D335" s="91">
        <v>0</v>
      </c>
      <c r="E335" s="54">
        <v>3.303823097994469E-2</v>
      </c>
      <c r="F335" s="92">
        <f t="shared" si="40"/>
        <v>-3.303823097994469E-2</v>
      </c>
      <c r="G335" s="93">
        <f t="shared" si="41"/>
        <v>-136.0684726150327</v>
      </c>
      <c r="H335" s="94">
        <v>332</v>
      </c>
      <c r="I335" s="95">
        <f t="shared" si="42"/>
        <v>1.0915247062841769E-3</v>
      </c>
      <c r="J335" s="95">
        <f t="shared" si="43"/>
        <v>5180.3146613844592</v>
      </c>
      <c r="K335" s="96">
        <f t="shared" si="44"/>
        <v>71.974402820617129</v>
      </c>
      <c r="L335" s="97">
        <f t="shared" si="45"/>
        <v>70.379591789262292</v>
      </c>
      <c r="M335" s="98">
        <f t="shared" si="46"/>
        <v>140.75918357852458</v>
      </c>
      <c r="N335" s="98">
        <f t="shared" si="47"/>
        <v>-140.75918357852458</v>
      </c>
      <c r="X335" s="110">
        <v>1.0638297872340425E-2</v>
      </c>
      <c r="Y335" s="140">
        <v>72.522711211702955</v>
      </c>
      <c r="Z335" s="111">
        <v>60.525598588895903</v>
      </c>
      <c r="AA335" s="111">
        <v>-60.525598588895903</v>
      </c>
      <c r="AB335" s="112"/>
      <c r="AC335" s="145">
        <v>3.2122113613826324E-2</v>
      </c>
      <c r="AD335" s="93">
        <v>-136.0684726150327</v>
      </c>
      <c r="AE335" s="113">
        <v>140.75918357852458</v>
      </c>
      <c r="AF335" s="113">
        <v>-140.75918357852458</v>
      </c>
      <c r="AH335" s="110">
        <v>1.0638297872340425E-2</v>
      </c>
      <c r="AI335" s="140">
        <v>-67.600948276533856</v>
      </c>
      <c r="AJ335" s="111">
        <v>60.880331579167269</v>
      </c>
      <c r="AK335" s="111">
        <v>-60.880331579167269</v>
      </c>
      <c r="AL335" s="112"/>
      <c r="AM335" s="145">
        <v>3.2122113613826324E-2</v>
      </c>
      <c r="AN335" s="93">
        <v>-514.18692998715233</v>
      </c>
      <c r="AO335" s="113">
        <v>152.39610342423362</v>
      </c>
      <c r="AP335" s="113">
        <v>-152.39610342423362</v>
      </c>
    </row>
    <row r="336" spans="1:42">
      <c r="A336" s="48">
        <v>3985</v>
      </c>
      <c r="B336" s="110">
        <v>1.0131712259371836E-2</v>
      </c>
      <c r="C336" s="90">
        <v>3.2122113613826324E-2</v>
      </c>
      <c r="D336" s="91">
        <v>0</v>
      </c>
      <c r="E336" s="54">
        <v>0.38857528727415763</v>
      </c>
      <c r="F336" s="92">
        <f t="shared" si="40"/>
        <v>-0.38857528727415763</v>
      </c>
      <c r="G336" s="93">
        <f t="shared" si="41"/>
        <v>-136.45704790230687</v>
      </c>
      <c r="H336" s="94">
        <v>333</v>
      </c>
      <c r="I336" s="95">
        <f t="shared" si="42"/>
        <v>0.15099075388019412</v>
      </c>
      <c r="J336" s="95">
        <f t="shared" si="43"/>
        <v>5180.4656521383395</v>
      </c>
      <c r="K336" s="96">
        <f t="shared" si="44"/>
        <v>71.975451732784137</v>
      </c>
      <c r="L336" s="97">
        <f t="shared" si="45"/>
        <v>70.380570448238814</v>
      </c>
      <c r="M336" s="98">
        <f t="shared" si="46"/>
        <v>140.76114089647763</v>
      </c>
      <c r="N336" s="98">
        <f t="shared" si="47"/>
        <v>-140.76114089647763</v>
      </c>
      <c r="X336" s="89">
        <v>1.0638297872340425E-2</v>
      </c>
      <c r="Y336" s="140">
        <v>77.124432746917748</v>
      </c>
      <c r="Z336" s="111">
        <v>61.210402674683884</v>
      </c>
      <c r="AA336" s="111">
        <v>-61.210402674683884</v>
      </c>
      <c r="AB336" s="112"/>
      <c r="AC336" s="145">
        <v>3.2122113613826324E-2</v>
      </c>
      <c r="AD336" s="93">
        <v>-136.45704790230687</v>
      </c>
      <c r="AE336" s="113">
        <v>140.76114089647763</v>
      </c>
      <c r="AF336" s="113">
        <v>-140.76114089647763</v>
      </c>
      <c r="AH336" s="89">
        <v>1.0638297872340425E-2</v>
      </c>
      <c r="AI336" s="140">
        <v>-61.896450371582617</v>
      </c>
      <c r="AJ336" s="111">
        <v>61.927494916551069</v>
      </c>
      <c r="AK336" s="111">
        <v>-61.927494916551069</v>
      </c>
      <c r="AL336" s="112"/>
      <c r="AM336" s="145">
        <v>3.2122113613826324E-2</v>
      </c>
      <c r="AN336" s="93">
        <v>-515.12033292068747</v>
      </c>
      <c r="AO336" s="113">
        <v>152.40666159087399</v>
      </c>
      <c r="AP336" s="113">
        <v>-152.40666159087399</v>
      </c>
    </row>
    <row r="337" spans="1:42">
      <c r="A337" s="48">
        <v>4606</v>
      </c>
      <c r="B337" s="89">
        <v>0.17933130699088148</v>
      </c>
      <c r="C337" s="90">
        <v>3.2196486754497808E-2</v>
      </c>
      <c r="D337" s="91">
        <v>30</v>
      </c>
      <c r="E337" s="54">
        <v>8.4200746000395306</v>
      </c>
      <c r="F337" s="92">
        <f t="shared" si="40"/>
        <v>21.579925399960469</v>
      </c>
      <c r="G337" s="93">
        <f t="shared" si="41"/>
        <v>-114.8771225023464</v>
      </c>
      <c r="H337" s="94">
        <v>334</v>
      </c>
      <c r="I337" s="95">
        <f t="shared" si="42"/>
        <v>465.69318026785902</v>
      </c>
      <c r="J337" s="95">
        <f t="shared" si="43"/>
        <v>5646.1588324061986</v>
      </c>
      <c r="K337" s="96">
        <f t="shared" si="44"/>
        <v>75.140926480887885</v>
      </c>
      <c r="L337" s="97">
        <f t="shared" si="45"/>
        <v>73.324374507561217</v>
      </c>
      <c r="M337" s="98">
        <f t="shared" si="46"/>
        <v>146.64874901512243</v>
      </c>
      <c r="N337" s="98">
        <f t="shared" si="47"/>
        <v>-146.64874901512243</v>
      </c>
      <c r="X337" s="110">
        <v>1.0638297872340425E-2</v>
      </c>
      <c r="Y337" s="140">
        <v>76.601243845966152</v>
      </c>
      <c r="Z337" s="111">
        <v>61.219202928932766</v>
      </c>
      <c r="AA337" s="111">
        <v>-61.219202928932766</v>
      </c>
      <c r="AB337" s="112"/>
      <c r="AC337" s="145">
        <v>3.2196486754497808E-2</v>
      </c>
      <c r="AD337" s="93">
        <v>-114.8771225023464</v>
      </c>
      <c r="AE337" s="113">
        <v>146.64874901512243</v>
      </c>
      <c r="AF337" s="113">
        <v>-146.64874901512243</v>
      </c>
      <c r="AH337" s="110">
        <v>1.0638297872340425E-2</v>
      </c>
      <c r="AI337" s="140">
        <v>-63.058359814612672</v>
      </c>
      <c r="AJ337" s="111">
        <v>61.970546713092936</v>
      </c>
      <c r="AK337" s="111">
        <v>-61.970546713092936</v>
      </c>
      <c r="AL337" s="112"/>
      <c r="AM337" s="145">
        <v>3.2196486754497808E-2</v>
      </c>
      <c r="AN337" s="93">
        <v>-495.5444938477126</v>
      </c>
      <c r="AO337" s="113">
        <v>156.96992623771598</v>
      </c>
      <c r="AP337" s="113">
        <v>-156.96992623771598</v>
      </c>
    </row>
    <row r="338" spans="1:42">
      <c r="A338" s="48">
        <v>5081</v>
      </c>
      <c r="B338" s="89">
        <v>4.9645390070921988E-2</v>
      </c>
      <c r="C338" s="90">
        <v>3.2331066723331921E-2</v>
      </c>
      <c r="D338" s="91">
        <v>1</v>
      </c>
      <c r="E338" s="54">
        <v>2.1321649174060697</v>
      </c>
      <c r="F338" s="92">
        <f t="shared" si="40"/>
        <v>-1.1321649174060697</v>
      </c>
      <c r="G338" s="93">
        <f t="shared" si="41"/>
        <v>-116.00928741975247</v>
      </c>
      <c r="H338" s="94">
        <v>335</v>
      </c>
      <c r="I338" s="95">
        <f t="shared" si="42"/>
        <v>1.2817974002050927</v>
      </c>
      <c r="J338" s="95">
        <f t="shared" si="43"/>
        <v>5647.4406298064041</v>
      </c>
      <c r="K338" s="96">
        <f t="shared" si="44"/>
        <v>75.149455286158954</v>
      </c>
      <c r="L338" s="97">
        <f t="shared" si="45"/>
        <v>73.332279574029201</v>
      </c>
      <c r="M338" s="98">
        <f t="shared" si="46"/>
        <v>146.6645591480584</v>
      </c>
      <c r="N338" s="98">
        <f t="shared" si="47"/>
        <v>-146.6645591480584</v>
      </c>
      <c r="X338" s="89">
        <v>1.0638297872340425E-2</v>
      </c>
      <c r="Y338" s="140">
        <v>76.551569776128702</v>
      </c>
      <c r="Z338" s="111">
        <v>61.219282253029178</v>
      </c>
      <c r="AA338" s="111">
        <v>-61.219282253029178</v>
      </c>
      <c r="AB338" s="112"/>
      <c r="AC338" s="145">
        <v>3.2331066723331921E-2</v>
      </c>
      <c r="AD338" s="93">
        <v>-116.00928741975247</v>
      </c>
      <c r="AE338" s="113">
        <v>146.6645591480584</v>
      </c>
      <c r="AF338" s="113">
        <v>-146.6645591480584</v>
      </c>
      <c r="AH338" s="89">
        <v>1.0638297872340425E-2</v>
      </c>
      <c r="AI338" s="140">
        <v>-64.013869905013394</v>
      </c>
      <c r="AJ338" s="111">
        <v>61.999644377761548</v>
      </c>
      <c r="AK338" s="111">
        <v>-61.999644377761548</v>
      </c>
      <c r="AL338" s="112"/>
      <c r="AM338" s="145">
        <v>3.2331066723331921E-2</v>
      </c>
      <c r="AN338" s="93">
        <v>-498.07654040346836</v>
      </c>
      <c r="AO338" s="113">
        <v>157.04494140571822</v>
      </c>
      <c r="AP338" s="113">
        <v>-157.04494140571822</v>
      </c>
    </row>
    <row r="339" spans="1:42">
      <c r="A339" s="48">
        <v>5082</v>
      </c>
      <c r="B339" s="89">
        <v>5.876393110435664E-2</v>
      </c>
      <c r="C339" s="90">
        <v>3.2331066723331921E-2</v>
      </c>
      <c r="D339" s="91">
        <v>1</v>
      </c>
      <c r="E339" s="54">
        <v>2.5539506996602319</v>
      </c>
      <c r="F339" s="92">
        <f t="shared" si="40"/>
        <v>-1.5539506996602319</v>
      </c>
      <c r="G339" s="93">
        <f t="shared" si="41"/>
        <v>-117.5632381194127</v>
      </c>
      <c r="H339" s="94">
        <v>336</v>
      </c>
      <c r="I339" s="95">
        <f t="shared" si="42"/>
        <v>2.4147627769745243</v>
      </c>
      <c r="J339" s="95">
        <f t="shared" si="43"/>
        <v>5649.8553925833785</v>
      </c>
      <c r="K339" s="96">
        <f t="shared" si="44"/>
        <v>75.165519971482794</v>
      </c>
      <c r="L339" s="97">
        <f t="shared" si="45"/>
        <v>73.347169004965352</v>
      </c>
      <c r="M339" s="98">
        <f t="shared" si="46"/>
        <v>146.6943380099307</v>
      </c>
      <c r="N339" s="98">
        <f t="shared" si="47"/>
        <v>-146.6943380099307</v>
      </c>
      <c r="X339" s="110">
        <v>1.0638297872340425E-2</v>
      </c>
      <c r="Y339" s="140">
        <v>78.566732298635387</v>
      </c>
      <c r="Z339" s="111">
        <v>61.349685393232697</v>
      </c>
      <c r="AA339" s="111">
        <v>-61.349685393232697</v>
      </c>
      <c r="AB339" s="112"/>
      <c r="AC339" s="145">
        <v>3.2331066723331921E-2</v>
      </c>
      <c r="AD339" s="93">
        <v>-117.5632381194127</v>
      </c>
      <c r="AE339" s="113">
        <v>146.6943380099307</v>
      </c>
      <c r="AF339" s="113">
        <v>-146.6943380099307</v>
      </c>
      <c r="AH339" s="110">
        <v>1.0638297872340425E-2</v>
      </c>
      <c r="AI339" s="140">
        <v>-62.886690786777571</v>
      </c>
      <c r="AJ339" s="111">
        <v>62.040113494177064</v>
      </c>
      <c r="AK339" s="111">
        <v>-62.040113494177064</v>
      </c>
      <c r="AL339" s="112"/>
      <c r="AM339" s="145">
        <v>3.2331066723331921E-2</v>
      </c>
      <c r="AN339" s="93">
        <v>-501.14693232919916</v>
      </c>
      <c r="AO339" s="113">
        <v>157.15516885048433</v>
      </c>
      <c r="AP339" s="113">
        <v>-157.15516885048433</v>
      </c>
    </row>
    <row r="340" spans="1:42">
      <c r="A340" s="48">
        <v>4415</v>
      </c>
      <c r="B340" s="89">
        <v>3.7993920972644382E-2</v>
      </c>
      <c r="C340" s="90">
        <v>3.239127355149455E-2</v>
      </c>
      <c r="D340" s="91">
        <v>7</v>
      </c>
      <c r="E340" s="54">
        <v>1.6016912694471253</v>
      </c>
      <c r="F340" s="92">
        <f t="shared" si="40"/>
        <v>5.3983087305528752</v>
      </c>
      <c r="G340" s="93">
        <f t="shared" si="41"/>
        <v>-112.16492938885983</v>
      </c>
      <c r="H340" s="94">
        <v>337</v>
      </c>
      <c r="I340" s="95">
        <f t="shared" si="42"/>
        <v>29.141737150363394</v>
      </c>
      <c r="J340" s="95">
        <f t="shared" si="43"/>
        <v>5678.9971297337415</v>
      </c>
      <c r="K340" s="96">
        <f t="shared" si="44"/>
        <v>75.359121078564485</v>
      </c>
      <c r="L340" s="97">
        <f t="shared" si="45"/>
        <v>73.526566336764418</v>
      </c>
      <c r="M340" s="98">
        <f t="shared" si="46"/>
        <v>147.05313267352884</v>
      </c>
      <c r="N340" s="98">
        <f t="shared" si="47"/>
        <v>-147.05313267352884</v>
      </c>
      <c r="X340" s="89">
        <v>1.0638297872340425E-2</v>
      </c>
      <c r="Y340" s="140">
        <v>78.546460066029468</v>
      </c>
      <c r="Z340" s="111">
        <v>61.349698575619094</v>
      </c>
      <c r="AA340" s="111">
        <v>-61.349698575619094</v>
      </c>
      <c r="AB340" s="112"/>
      <c r="AC340" s="145">
        <v>3.239127355149455E-2</v>
      </c>
      <c r="AD340" s="93">
        <v>-112.16492938885983</v>
      </c>
      <c r="AE340" s="113">
        <v>147.05313267352884</v>
      </c>
      <c r="AF340" s="113">
        <v>-147.05313267352884</v>
      </c>
      <c r="AH340" s="89">
        <v>1.0638297872340425E-2</v>
      </c>
      <c r="AI340" s="140">
        <v>-63.894791818787255</v>
      </c>
      <c r="AJ340" s="111">
        <v>62.072464270797418</v>
      </c>
      <c r="AK340" s="111">
        <v>-62.072464270797418</v>
      </c>
      <c r="AL340" s="112"/>
      <c r="AM340" s="145">
        <v>3.239127355149455E-2</v>
      </c>
      <c r="AN340" s="93">
        <v>-496.95913218130693</v>
      </c>
      <c r="AO340" s="113">
        <v>157.35998203871367</v>
      </c>
      <c r="AP340" s="113">
        <v>-157.35998203871367</v>
      </c>
    </row>
    <row r="341" spans="1:42">
      <c r="A341" s="48">
        <v>4756</v>
      </c>
      <c r="B341" s="89">
        <v>2.9888551165146909E-2</v>
      </c>
      <c r="C341" s="90">
        <v>3.2600226661000146E-2</v>
      </c>
      <c r="D341" s="91">
        <v>1</v>
      </c>
      <c r="E341" s="54">
        <v>1.2358959772408131</v>
      </c>
      <c r="F341" s="92">
        <f t="shared" si="40"/>
        <v>-0.23589597724081313</v>
      </c>
      <c r="G341" s="93">
        <f t="shared" si="41"/>
        <v>-112.40082536610065</v>
      </c>
      <c r="H341" s="94">
        <v>338</v>
      </c>
      <c r="I341" s="95">
        <f t="shared" si="42"/>
        <v>5.5646912078398225E-2</v>
      </c>
      <c r="J341" s="95">
        <f t="shared" si="43"/>
        <v>5679.0527766458199</v>
      </c>
      <c r="K341" s="96">
        <f t="shared" si="44"/>
        <v>75.359490289185345</v>
      </c>
      <c r="L341" s="97">
        <f t="shared" si="45"/>
        <v>73.526908388501525</v>
      </c>
      <c r="M341" s="98">
        <f t="shared" si="46"/>
        <v>147.05381677700305</v>
      </c>
      <c r="N341" s="98">
        <f t="shared" si="47"/>
        <v>-147.05381677700305</v>
      </c>
      <c r="X341" s="89">
        <v>1.0638297872340425E-2</v>
      </c>
      <c r="Y341" s="140">
        <v>78.025234933278725</v>
      </c>
      <c r="Z341" s="111">
        <v>61.358412417369806</v>
      </c>
      <c r="AA341" s="111">
        <v>-61.358412417369806</v>
      </c>
      <c r="AB341" s="112"/>
      <c r="AC341" s="145">
        <v>3.2600226661000146E-2</v>
      </c>
      <c r="AD341" s="93">
        <v>-112.40082536610065</v>
      </c>
      <c r="AE341" s="113">
        <v>147.05381677700305</v>
      </c>
      <c r="AF341" s="113">
        <v>-147.05381677700305</v>
      </c>
      <c r="AH341" s="89">
        <v>1.0638297872340425E-2</v>
      </c>
      <c r="AI341" s="140">
        <v>-65.334214530797695</v>
      </c>
      <c r="AJ341" s="111">
        <v>62.138366637866397</v>
      </c>
      <c r="AK341" s="111">
        <v>-62.138366637866397</v>
      </c>
      <c r="AL341" s="112"/>
      <c r="AM341" s="145">
        <v>3.2600226661000146E-2</v>
      </c>
      <c r="AN341" s="93">
        <v>-498.20857039798369</v>
      </c>
      <c r="AO341" s="113">
        <v>157.37819793155512</v>
      </c>
      <c r="AP341" s="113">
        <v>-157.37819793155512</v>
      </c>
    </row>
    <row r="342" spans="1:42">
      <c r="A342" s="48">
        <v>4416</v>
      </c>
      <c r="B342" s="89">
        <v>2.0263424518743669E-3</v>
      </c>
      <c r="C342" s="90">
        <v>3.2812721348632952E-2</v>
      </c>
      <c r="D342" s="91">
        <v>0</v>
      </c>
      <c r="E342" s="54">
        <v>7.0058704939412852E-2</v>
      </c>
      <c r="F342" s="92">
        <f t="shared" si="40"/>
        <v>-7.0058704939412852E-2</v>
      </c>
      <c r="G342" s="93">
        <f t="shared" si="41"/>
        <v>-112.47088407104006</v>
      </c>
      <c r="H342" s="94">
        <v>339</v>
      </c>
      <c r="I342" s="95">
        <f t="shared" si="42"/>
        <v>4.9082221377877112E-3</v>
      </c>
      <c r="J342" s="95">
        <f t="shared" si="43"/>
        <v>5679.0576848679575</v>
      </c>
      <c r="K342" s="96">
        <f t="shared" si="44"/>
        <v>75.359522854566677</v>
      </c>
      <c r="L342" s="97">
        <f t="shared" si="45"/>
        <v>73.526938558382383</v>
      </c>
      <c r="M342" s="98">
        <f t="shared" si="46"/>
        <v>147.05387711676477</v>
      </c>
      <c r="N342" s="98">
        <f t="shared" si="47"/>
        <v>-147.05387711676477</v>
      </c>
      <c r="X342" s="89">
        <v>1.0638297872340425E-2</v>
      </c>
      <c r="Y342" s="140">
        <v>83.077379921846898</v>
      </c>
      <c r="Z342" s="111">
        <v>62.171459189068329</v>
      </c>
      <c r="AA342" s="111">
        <v>-62.171459189068329</v>
      </c>
      <c r="AB342" s="112"/>
      <c r="AC342" s="145">
        <v>3.2812721348632952E-2</v>
      </c>
      <c r="AD342" s="93">
        <v>-112.47088407104006</v>
      </c>
      <c r="AE342" s="113">
        <v>147.05387711676477</v>
      </c>
      <c r="AF342" s="113">
        <v>-147.05387711676477</v>
      </c>
      <c r="AH342" s="89">
        <v>1.0638297872340425E-2</v>
      </c>
      <c r="AI342" s="140">
        <v>-60.580675599810775</v>
      </c>
      <c r="AJ342" s="111">
        <v>62.852486123340739</v>
      </c>
      <c r="AK342" s="111">
        <v>-62.852486123340739</v>
      </c>
      <c r="AL342" s="112"/>
      <c r="AM342" s="145">
        <v>3.2812721348632952E-2</v>
      </c>
      <c r="AN342" s="93">
        <v>-498.44805409263125</v>
      </c>
      <c r="AO342" s="113">
        <v>157.37886710990111</v>
      </c>
      <c r="AP342" s="113">
        <v>-157.37886710990111</v>
      </c>
    </row>
    <row r="343" spans="1:42">
      <c r="A343" s="48">
        <v>4417</v>
      </c>
      <c r="B343" s="89">
        <v>1.6210739614994935E-2</v>
      </c>
      <c r="C343" s="90">
        <v>3.2812721348632952E-2</v>
      </c>
      <c r="D343" s="91">
        <v>1</v>
      </c>
      <c r="E343" s="54">
        <v>0.64890685185540997</v>
      </c>
      <c r="F343" s="92">
        <f t="shared" si="40"/>
        <v>0.35109314814459003</v>
      </c>
      <c r="G343" s="93">
        <f t="shared" si="41"/>
        <v>-112.11979092289548</v>
      </c>
      <c r="H343" s="94">
        <v>340</v>
      </c>
      <c r="I343" s="95">
        <f t="shared" si="42"/>
        <v>0.12326639867407904</v>
      </c>
      <c r="J343" s="95">
        <f t="shared" si="43"/>
        <v>5679.1809512666314</v>
      </c>
      <c r="K343" s="96">
        <f t="shared" si="44"/>
        <v>75.360340705616707</v>
      </c>
      <c r="L343" s="97">
        <f t="shared" si="45"/>
        <v>73.527696247841249</v>
      </c>
      <c r="M343" s="98">
        <f t="shared" si="46"/>
        <v>147.0553924956825</v>
      </c>
      <c r="N343" s="98">
        <f t="shared" si="47"/>
        <v>-147.0553924956825</v>
      </c>
      <c r="X343" s="89">
        <v>1.0638297872340425E-2</v>
      </c>
      <c r="Y343" s="140">
        <v>87.938404625614794</v>
      </c>
      <c r="Z343" s="111">
        <v>62.914477400924952</v>
      </c>
      <c r="AA343" s="111">
        <v>-62.914477400924952</v>
      </c>
      <c r="AB343" s="112"/>
      <c r="AC343" s="145">
        <v>3.2812721348632952E-2</v>
      </c>
      <c r="AD343" s="93">
        <v>-112.11979092289548</v>
      </c>
      <c r="AE343" s="113">
        <v>147.0553924956825</v>
      </c>
      <c r="AF343" s="113">
        <v>-147.0553924956825</v>
      </c>
      <c r="AH343" s="89">
        <v>1.0638297872340425E-2</v>
      </c>
      <c r="AI343" s="140">
        <v>-56.608191664073544</v>
      </c>
      <c r="AJ343" s="111">
        <v>63.346315653121096</v>
      </c>
      <c r="AK343" s="111">
        <v>-63.346315653121096</v>
      </c>
      <c r="AL343" s="112"/>
      <c r="AM343" s="145">
        <v>3.2812721348632952E-2</v>
      </c>
      <c r="AN343" s="93">
        <v>-498.8254002076236</v>
      </c>
      <c r="AO343" s="113">
        <v>157.38052847824591</v>
      </c>
      <c r="AP343" s="113">
        <v>-157.38052847824591</v>
      </c>
    </row>
    <row r="344" spans="1:42">
      <c r="A344" s="48">
        <v>4543</v>
      </c>
      <c r="B344" s="89">
        <v>4.2046605876393112E-2</v>
      </c>
      <c r="C344" s="90">
        <v>3.3336874911460541E-2</v>
      </c>
      <c r="D344" s="91">
        <v>1</v>
      </c>
      <c r="E344" s="54">
        <v>1.8281905378761301</v>
      </c>
      <c r="F344" s="92">
        <f t="shared" si="40"/>
        <v>-0.82819053787613006</v>
      </c>
      <c r="G344" s="93">
        <f t="shared" si="41"/>
        <v>-112.9479814607716</v>
      </c>
      <c r="H344" s="94">
        <v>341</v>
      </c>
      <c r="I344" s="95">
        <f t="shared" si="42"/>
        <v>0.68589956702755361</v>
      </c>
      <c r="J344" s="95">
        <f t="shared" si="43"/>
        <v>5679.8668508336586</v>
      </c>
      <c r="K344" s="96">
        <f t="shared" si="44"/>
        <v>75.3648913674906</v>
      </c>
      <c r="L344" s="97">
        <f t="shared" si="45"/>
        <v>73.531912136075491</v>
      </c>
      <c r="M344" s="98">
        <f t="shared" si="46"/>
        <v>147.06382427215098</v>
      </c>
      <c r="N344" s="98">
        <f t="shared" si="47"/>
        <v>-147.06382427215098</v>
      </c>
      <c r="X344" s="89">
        <v>1.0638297872340425E-2</v>
      </c>
      <c r="Y344" s="140">
        <v>88.010357578796032</v>
      </c>
      <c r="Z344" s="111">
        <v>62.914639201502531</v>
      </c>
      <c r="AA344" s="111">
        <v>-62.914639201502531</v>
      </c>
      <c r="AB344" s="112"/>
      <c r="AC344" s="145">
        <v>3.3336874911460541E-2</v>
      </c>
      <c r="AD344" s="93">
        <v>-112.9479814607716</v>
      </c>
      <c r="AE344" s="113">
        <v>147.06382427215098</v>
      </c>
      <c r="AF344" s="113">
        <v>-147.06382427215098</v>
      </c>
      <c r="AH344" s="89">
        <v>1.0638297872340425E-2</v>
      </c>
      <c r="AI344" s="140">
        <v>-57.354158920066205</v>
      </c>
      <c r="AJ344" s="111">
        <v>63.363657332566376</v>
      </c>
      <c r="AK344" s="111">
        <v>-63.363657332566376</v>
      </c>
      <c r="AL344" s="112"/>
      <c r="AM344" s="145">
        <v>3.3336874911460541E-2</v>
      </c>
      <c r="AN344" s="93">
        <v>-500.94914224975719</v>
      </c>
      <c r="AO344" s="113">
        <v>157.43314242244981</v>
      </c>
      <c r="AP344" s="113">
        <v>-157.43314242244981</v>
      </c>
    </row>
    <row r="345" spans="1:42">
      <c r="A345" s="48">
        <v>5080</v>
      </c>
      <c r="B345" s="89">
        <v>6.3829787234042562E-2</v>
      </c>
      <c r="C345" s="90">
        <v>3.3347499645842188E-2</v>
      </c>
      <c r="D345" s="91">
        <v>1</v>
      </c>
      <c r="E345" s="54">
        <v>2.8580225833207704</v>
      </c>
      <c r="F345" s="92">
        <f t="shared" si="40"/>
        <v>-1.8580225833207704</v>
      </c>
      <c r="G345" s="93">
        <f t="shared" si="41"/>
        <v>-114.80600404409238</v>
      </c>
      <c r="H345" s="94">
        <v>342</v>
      </c>
      <c r="I345" s="95">
        <f t="shared" si="42"/>
        <v>3.4522479201299894</v>
      </c>
      <c r="J345" s="95">
        <f t="shared" si="43"/>
        <v>5683.3190987537882</v>
      </c>
      <c r="K345" s="96">
        <f t="shared" si="44"/>
        <v>75.387791443666714</v>
      </c>
      <c r="L345" s="97">
        <f t="shared" si="45"/>
        <v>73.553126920409895</v>
      </c>
      <c r="M345" s="98">
        <f t="shared" si="46"/>
        <v>147.10625384081979</v>
      </c>
      <c r="N345" s="98">
        <f t="shared" si="47"/>
        <v>-147.10625384081979</v>
      </c>
      <c r="X345" s="89">
        <v>1.0638297872340425E-2</v>
      </c>
      <c r="Y345" s="140">
        <v>90.528593017144033</v>
      </c>
      <c r="Z345" s="111">
        <v>63.112504128513514</v>
      </c>
      <c r="AA345" s="111">
        <v>-63.112504128513514</v>
      </c>
      <c r="AB345" s="112"/>
      <c r="AC345" s="145">
        <v>3.3347499645842188E-2</v>
      </c>
      <c r="AD345" s="93">
        <v>-114.80600404409238</v>
      </c>
      <c r="AE345" s="113">
        <v>147.10625384081979</v>
      </c>
      <c r="AF345" s="113">
        <v>-147.10625384081979</v>
      </c>
      <c r="AH345" s="89">
        <v>1.0638297872340425E-2</v>
      </c>
      <c r="AI345" s="140">
        <v>-54.259604924693207</v>
      </c>
      <c r="AJ345" s="111">
        <v>63.661331484129484</v>
      </c>
      <c r="AK345" s="111">
        <v>-63.661331484129484</v>
      </c>
      <c r="AL345" s="112"/>
      <c r="AM345" s="145">
        <v>3.3347499645842188E-2</v>
      </c>
      <c r="AN345" s="93">
        <v>-504.39120938770549</v>
      </c>
      <c r="AO345" s="113">
        <v>157.57125203711342</v>
      </c>
      <c r="AP345" s="113">
        <v>-157.57125203711342</v>
      </c>
    </row>
    <row r="346" spans="1:42">
      <c r="A346" s="48">
        <v>4160</v>
      </c>
      <c r="B346" s="89">
        <v>1</v>
      </c>
      <c r="C346" s="90">
        <v>3.3453746989658591E-2</v>
      </c>
      <c r="D346" s="91">
        <v>65</v>
      </c>
      <c r="E346" s="54">
        <v>54.514475483909024</v>
      </c>
      <c r="F346" s="92">
        <f t="shared" si="40"/>
        <v>10.485524516090976</v>
      </c>
      <c r="G346" s="93">
        <f t="shared" si="41"/>
        <v>-104.3204795280014</v>
      </c>
      <c r="H346" s="94">
        <v>343</v>
      </c>
      <c r="I346" s="95">
        <f t="shared" si="42"/>
        <v>109.94622437754489</v>
      </c>
      <c r="J346" s="95">
        <f t="shared" si="43"/>
        <v>5793.2653231313334</v>
      </c>
      <c r="K346" s="96">
        <f t="shared" si="44"/>
        <v>76.113502896209766</v>
      </c>
      <c r="L346" s="97">
        <f t="shared" si="45"/>
        <v>74.224887390560014</v>
      </c>
      <c r="M346" s="98">
        <f t="shared" si="46"/>
        <v>148.44977478112003</v>
      </c>
      <c r="N346" s="98">
        <f t="shared" si="47"/>
        <v>-148.44977478112003</v>
      </c>
      <c r="X346" s="110">
        <v>1.0638297872340425E-2</v>
      </c>
      <c r="Y346" s="140">
        <v>89.003620469153446</v>
      </c>
      <c r="Z346" s="111">
        <v>63.184903945565736</v>
      </c>
      <c r="AA346" s="111">
        <v>-63.184903945565736</v>
      </c>
      <c r="AB346" s="112"/>
      <c r="AC346" s="145">
        <v>3.3453746989658591E-2</v>
      </c>
      <c r="AD346" s="93">
        <v>-104.3204795280014</v>
      </c>
      <c r="AE346" s="113">
        <v>148.44977478112003</v>
      </c>
      <c r="AF346" s="113">
        <v>-148.44977478112003</v>
      </c>
      <c r="AH346" s="110">
        <v>1.0638297872340425E-2</v>
      </c>
      <c r="AI346" s="140">
        <v>-56.703107929885356</v>
      </c>
      <c r="AJ346" s="111">
        <v>63.846207546530025</v>
      </c>
      <c r="AK346" s="111">
        <v>-63.846207546530025</v>
      </c>
      <c r="AL346" s="112"/>
      <c r="AM346" s="145">
        <v>3.3453746989658591E-2</v>
      </c>
      <c r="AN346" s="93">
        <v>-484.47641231578524</v>
      </c>
      <c r="AO346" s="113">
        <v>162.11385081664051</v>
      </c>
      <c r="AP346" s="113">
        <v>-162.11385081664051</v>
      </c>
    </row>
    <row r="347" spans="1:42">
      <c r="A347" s="48">
        <v>4791</v>
      </c>
      <c r="B347" s="89">
        <v>1.7223910840932121E-2</v>
      </c>
      <c r="C347" s="90">
        <v>3.4073523161920957E-2</v>
      </c>
      <c r="D347" s="91">
        <v>0</v>
      </c>
      <c r="E347" s="54">
        <v>0.71680299673510117</v>
      </c>
      <c r="F347" s="92">
        <f t="shared" si="40"/>
        <v>-0.71680299673510117</v>
      </c>
      <c r="G347" s="93">
        <f t="shared" si="41"/>
        <v>-105.0372825247365</v>
      </c>
      <c r="H347" s="94">
        <v>344</v>
      </c>
      <c r="I347" s="95">
        <f t="shared" si="42"/>
        <v>0.51380653612842142</v>
      </c>
      <c r="J347" s="95">
        <f t="shared" si="43"/>
        <v>5793.7791296674623</v>
      </c>
      <c r="K347" s="96">
        <f t="shared" si="44"/>
        <v>76.116878086712561</v>
      </c>
      <c r="L347" s="97">
        <f t="shared" si="45"/>
        <v>74.228009191341144</v>
      </c>
      <c r="M347" s="98">
        <f t="shared" si="46"/>
        <v>148.45601838268229</v>
      </c>
      <c r="N347" s="98">
        <f t="shared" si="47"/>
        <v>-148.45601838268229</v>
      </c>
      <c r="X347" s="110">
        <v>1.0638297872340425E-2</v>
      </c>
      <c r="Y347" s="140">
        <v>84.906458345851448</v>
      </c>
      <c r="Z347" s="111">
        <v>63.704990559048959</v>
      </c>
      <c r="AA347" s="111">
        <v>-63.704990559048959</v>
      </c>
      <c r="AB347" s="112"/>
      <c r="AC347" s="145">
        <v>3.4073523161920957E-2</v>
      </c>
      <c r="AD347" s="93">
        <v>-105.0372825247365</v>
      </c>
      <c r="AE347" s="113">
        <v>148.45601838268229</v>
      </c>
      <c r="AF347" s="113">
        <v>-148.45601838268229</v>
      </c>
      <c r="AH347" s="110">
        <v>1.0638297872340425E-2</v>
      </c>
      <c r="AI347" s="140">
        <v>-58.88822348496052</v>
      </c>
      <c r="AJ347" s="111">
        <v>63.993657055127549</v>
      </c>
      <c r="AK347" s="111">
        <v>-63.993657055127549</v>
      </c>
      <c r="AL347" s="112"/>
      <c r="AM347" s="145">
        <v>3.4073523161920957E-2</v>
      </c>
      <c r="AN347" s="93">
        <v>-485.97990731472038</v>
      </c>
      <c r="AO347" s="113">
        <v>162.13930700458576</v>
      </c>
      <c r="AP347" s="113">
        <v>-162.13930700458576</v>
      </c>
    </row>
    <row r="348" spans="1:42">
      <c r="A348" s="48">
        <v>4792</v>
      </c>
      <c r="B348" s="110">
        <v>6.4842958459979741E-2</v>
      </c>
      <c r="C348" s="90">
        <v>3.4073523161920957E-2</v>
      </c>
      <c r="D348" s="91">
        <v>1</v>
      </c>
      <c r="E348" s="54">
        <v>2.9627564269636477</v>
      </c>
      <c r="F348" s="92">
        <f t="shared" si="40"/>
        <v>-1.9627564269636477</v>
      </c>
      <c r="G348" s="93">
        <f t="shared" si="41"/>
        <v>-107.00003895170015</v>
      </c>
      <c r="H348" s="94">
        <v>345</v>
      </c>
      <c r="I348" s="95">
        <f t="shared" si="42"/>
        <v>3.8524127915871049</v>
      </c>
      <c r="J348" s="95">
        <f t="shared" si="43"/>
        <v>5797.6315424590493</v>
      </c>
      <c r="K348" s="96">
        <f t="shared" si="44"/>
        <v>76.1421797853138</v>
      </c>
      <c r="L348" s="97">
        <f t="shared" si="45"/>
        <v>74.251410654099715</v>
      </c>
      <c r="M348" s="98">
        <f t="shared" si="46"/>
        <v>148.50282130819943</v>
      </c>
      <c r="N348" s="98">
        <f t="shared" si="47"/>
        <v>-148.50282130819943</v>
      </c>
      <c r="X348" s="110">
        <v>1.1144883485309018E-2</v>
      </c>
      <c r="Y348" s="140">
        <v>84.469693011698268</v>
      </c>
      <c r="Z348" s="111">
        <v>63.710875549382898</v>
      </c>
      <c r="AA348" s="111">
        <v>-63.710875549382898</v>
      </c>
      <c r="AB348" s="112"/>
      <c r="AC348" s="145">
        <v>3.4073523161920957E-2</v>
      </c>
      <c r="AD348" s="93">
        <v>-107.00003895170015</v>
      </c>
      <c r="AE348" s="113">
        <v>148.50282130819943</v>
      </c>
      <c r="AF348" s="113">
        <v>-148.50282130819943</v>
      </c>
      <c r="AH348" s="110">
        <v>1.1144883485309018E-2</v>
      </c>
      <c r="AI348" s="140">
        <v>-60.263504958817585</v>
      </c>
      <c r="AJ348" s="111">
        <v>64.051969419706012</v>
      </c>
      <c r="AK348" s="111">
        <v>-64.051969419706012</v>
      </c>
      <c r="AL348" s="112"/>
      <c r="AM348" s="145">
        <v>3.4073523161920957E-2</v>
      </c>
      <c r="AN348" s="93">
        <v>-489.56621248903491</v>
      </c>
      <c r="AO348" s="113">
        <v>162.28405426703071</v>
      </c>
      <c r="AP348" s="113">
        <v>-162.28405426703071</v>
      </c>
    </row>
    <row r="349" spans="1:42">
      <c r="A349" s="48">
        <v>5291</v>
      </c>
      <c r="B349" s="89">
        <v>0.16565349544072949</v>
      </c>
      <c r="C349" s="90">
        <v>3.4866836662416772E-2</v>
      </c>
      <c r="D349" s="91">
        <v>4</v>
      </c>
      <c r="E349" s="54">
        <v>8.2499084422614999</v>
      </c>
      <c r="F349" s="92">
        <f t="shared" si="40"/>
        <v>-4.2499084422614999</v>
      </c>
      <c r="G349" s="93">
        <f t="shared" si="41"/>
        <v>-111.24994739396165</v>
      </c>
      <c r="H349" s="94">
        <v>346</v>
      </c>
      <c r="I349" s="95">
        <f t="shared" si="42"/>
        <v>18.061721767605569</v>
      </c>
      <c r="J349" s="95">
        <f t="shared" si="43"/>
        <v>5815.6932642266547</v>
      </c>
      <c r="K349" s="96">
        <f t="shared" si="44"/>
        <v>76.260692786170353</v>
      </c>
      <c r="L349" s="97">
        <f t="shared" si="45"/>
        <v>74.361005776177478</v>
      </c>
      <c r="M349" s="98">
        <f t="shared" si="46"/>
        <v>148.72201155235496</v>
      </c>
      <c r="N349" s="98">
        <f t="shared" si="47"/>
        <v>-148.72201155235496</v>
      </c>
      <c r="X349" s="89">
        <v>1.1144883485309018E-2</v>
      </c>
      <c r="Y349" s="140">
        <v>84.353122877645532</v>
      </c>
      <c r="Z349" s="111">
        <v>63.711294730559011</v>
      </c>
      <c r="AA349" s="111">
        <v>-63.711294730559011</v>
      </c>
      <c r="AB349" s="112"/>
      <c r="AC349" s="145">
        <v>3.4866836662416772E-2</v>
      </c>
      <c r="AD349" s="93">
        <v>-111.24994739396165</v>
      </c>
      <c r="AE349" s="113">
        <v>148.72201155235496</v>
      </c>
      <c r="AF349" s="113">
        <v>-148.72201155235496</v>
      </c>
      <c r="AH349" s="89">
        <v>1.1144883485309018E-2</v>
      </c>
      <c r="AI349" s="140">
        <v>-61.380372493226737</v>
      </c>
      <c r="AJ349" s="111">
        <v>64.090397089715864</v>
      </c>
      <c r="AK349" s="111">
        <v>-64.090397089715864</v>
      </c>
      <c r="AL349" s="112"/>
      <c r="AM349" s="145">
        <v>3.4866836662416772E-2</v>
      </c>
      <c r="AN349" s="93">
        <v>-495.86524173962863</v>
      </c>
      <c r="AO349" s="113">
        <v>162.72962338967199</v>
      </c>
      <c r="AP349" s="113">
        <v>-162.72962338967199</v>
      </c>
    </row>
    <row r="350" spans="1:42">
      <c r="A350" s="48">
        <v>4604</v>
      </c>
      <c r="B350" s="89">
        <v>9.6251266464032429E-3</v>
      </c>
      <c r="C350" s="90">
        <v>3.5313075506445669E-2</v>
      </c>
      <c r="D350" s="91">
        <v>0</v>
      </c>
      <c r="E350" s="54">
        <v>0.39510761828706542</v>
      </c>
      <c r="F350" s="92">
        <f t="shared" si="40"/>
        <v>-0.39510761828706542</v>
      </c>
      <c r="G350" s="93">
        <f t="shared" si="41"/>
        <v>-111.64505501224872</v>
      </c>
      <c r="H350" s="94">
        <v>347</v>
      </c>
      <c r="I350" s="95">
        <f t="shared" si="42"/>
        <v>0.1561100300284774</v>
      </c>
      <c r="J350" s="95">
        <f t="shared" si="43"/>
        <v>5815.8493742566834</v>
      </c>
      <c r="K350" s="96">
        <f t="shared" si="44"/>
        <v>76.261716308097107</v>
      </c>
      <c r="L350" s="97">
        <f t="shared" si="45"/>
        <v>74.361952156566886</v>
      </c>
      <c r="M350" s="98">
        <f t="shared" si="46"/>
        <v>148.72390431313377</v>
      </c>
      <c r="N350" s="98">
        <f t="shared" si="47"/>
        <v>-148.72390431313377</v>
      </c>
      <c r="X350" s="89">
        <v>1.1144883485309018E-2</v>
      </c>
      <c r="Y350" s="140">
        <v>83.16700800991174</v>
      </c>
      <c r="Z350" s="111">
        <v>63.75467838183841</v>
      </c>
      <c r="AA350" s="111">
        <v>-63.75467838183841</v>
      </c>
      <c r="AB350" s="112"/>
      <c r="AC350" s="145">
        <v>3.5313075506445669E-2</v>
      </c>
      <c r="AD350" s="93">
        <v>-111.64505501224872</v>
      </c>
      <c r="AE350" s="113">
        <v>148.72390431313377</v>
      </c>
      <c r="AF350" s="113">
        <v>-148.72390431313377</v>
      </c>
      <c r="AH350" s="89">
        <v>1.1144883485309018E-2</v>
      </c>
      <c r="AI350" s="140">
        <v>-63.374716495112885</v>
      </c>
      <c r="AJ350" s="111">
        <v>64.212768974984698</v>
      </c>
      <c r="AK350" s="111">
        <v>-64.212768974984698</v>
      </c>
      <c r="AL350" s="112"/>
      <c r="AM350" s="145">
        <v>3.5313075506445669E-2</v>
      </c>
      <c r="AN350" s="93">
        <v>-496.80334833913139</v>
      </c>
      <c r="AO350" s="113">
        <v>162.73948940236016</v>
      </c>
      <c r="AP350" s="113">
        <v>-162.73948940236016</v>
      </c>
    </row>
    <row r="351" spans="1:42">
      <c r="A351" s="48">
        <v>4603</v>
      </c>
      <c r="B351" s="110">
        <v>4.5592705167173259E-2</v>
      </c>
      <c r="C351" s="90">
        <v>3.5313075506445669E-2</v>
      </c>
      <c r="D351" s="91">
        <v>9</v>
      </c>
      <c r="E351" s="54">
        <v>2.0883254163315867</v>
      </c>
      <c r="F351" s="92">
        <f t="shared" si="40"/>
        <v>6.9116745836684128</v>
      </c>
      <c r="G351" s="93">
        <f t="shared" si="41"/>
        <v>-104.7333804285803</v>
      </c>
      <c r="H351" s="94">
        <v>348</v>
      </c>
      <c r="I351" s="95">
        <f t="shared" si="42"/>
        <v>47.771245550527929</v>
      </c>
      <c r="J351" s="95">
        <f t="shared" si="43"/>
        <v>5863.6206198072114</v>
      </c>
      <c r="K351" s="96">
        <f t="shared" si="44"/>
        <v>76.574281712643</v>
      </c>
      <c r="L351" s="97">
        <f t="shared" si="45"/>
        <v>74.650860802516334</v>
      </c>
      <c r="M351" s="98">
        <f t="shared" si="46"/>
        <v>149.30172160503267</v>
      </c>
      <c r="N351" s="98">
        <f t="shared" si="47"/>
        <v>-149.30172160503267</v>
      </c>
      <c r="X351" s="89">
        <v>1.1144883485309018E-2</v>
      </c>
      <c r="Y351" s="140">
        <v>82.617105874238177</v>
      </c>
      <c r="Z351" s="111">
        <v>63.763999274105466</v>
      </c>
      <c r="AA351" s="111">
        <v>-63.763999274105466</v>
      </c>
      <c r="AB351" s="112"/>
      <c r="AC351" s="145">
        <v>3.5313075506445669E-2</v>
      </c>
      <c r="AD351" s="93">
        <v>-104.7333804285803</v>
      </c>
      <c r="AE351" s="113">
        <v>149.30172160503267</v>
      </c>
      <c r="AF351" s="113">
        <v>-149.30172160503267</v>
      </c>
      <c r="AH351" s="89">
        <v>1.1144883485309018E-2</v>
      </c>
      <c r="AI351" s="140">
        <v>-64.583001358121663</v>
      </c>
      <c r="AJ351" s="111">
        <v>64.257626914142946</v>
      </c>
      <c r="AK351" s="111">
        <v>-64.257626914142946</v>
      </c>
      <c r="AL351" s="112"/>
      <c r="AM351" s="145">
        <v>3.5313075506445669E-2</v>
      </c>
      <c r="AN351" s="93">
        <v>-491.27502415753111</v>
      </c>
      <c r="AO351" s="113">
        <v>163.08167353107117</v>
      </c>
      <c r="AP351" s="113">
        <v>-163.08167353107117</v>
      </c>
    </row>
    <row r="352" spans="1:42">
      <c r="A352" s="48">
        <v>4605</v>
      </c>
      <c r="B352" s="110">
        <v>0.10790273556231003</v>
      </c>
      <c r="C352" s="90">
        <v>3.5313075506445669E-2</v>
      </c>
      <c r="D352" s="91">
        <v>5</v>
      </c>
      <c r="E352" s="54">
        <v>5.2516571531960095</v>
      </c>
      <c r="F352" s="92">
        <f t="shared" si="40"/>
        <v>-0.25165715319600945</v>
      </c>
      <c r="G352" s="93">
        <f t="shared" si="41"/>
        <v>-104.98503758177631</v>
      </c>
      <c r="H352" s="94">
        <v>349</v>
      </c>
      <c r="I352" s="95">
        <f t="shared" si="42"/>
        <v>6.3331322754719768E-2</v>
      </c>
      <c r="J352" s="95">
        <f t="shared" si="43"/>
        <v>5863.6839511299659</v>
      </c>
      <c r="K352" s="96">
        <f t="shared" si="44"/>
        <v>76.574695240202985</v>
      </c>
      <c r="L352" s="97">
        <f t="shared" si="45"/>
        <v>74.651242900861504</v>
      </c>
      <c r="M352" s="98">
        <f t="shared" si="46"/>
        <v>149.30248580172301</v>
      </c>
      <c r="N352" s="98">
        <f t="shared" si="47"/>
        <v>-149.30248580172301</v>
      </c>
      <c r="X352" s="89">
        <v>1.1144883485309018E-2</v>
      </c>
      <c r="Y352" s="140">
        <v>82.364789602582732</v>
      </c>
      <c r="Z352" s="111">
        <v>63.765961447573027</v>
      </c>
      <c r="AA352" s="111">
        <v>-63.765961447573027</v>
      </c>
      <c r="AB352" s="112"/>
      <c r="AC352" s="145">
        <v>3.5313075506445669E-2</v>
      </c>
      <c r="AD352" s="93">
        <v>-104.98503758177631</v>
      </c>
      <c r="AE352" s="113">
        <v>149.30248580172301</v>
      </c>
      <c r="AF352" s="113">
        <v>-149.30248580172301</v>
      </c>
      <c r="AH352" s="89">
        <v>1.1144883485309018E-2</v>
      </c>
      <c r="AI352" s="140">
        <v>-65.796907558664586</v>
      </c>
      <c r="AJ352" s="111">
        <v>64.302870627279219</v>
      </c>
      <c r="AK352" s="111">
        <v>-64.302870627279219</v>
      </c>
      <c r="AL352" s="112"/>
      <c r="AM352" s="145">
        <v>3.5313075506445669E-2</v>
      </c>
      <c r="AN352" s="93">
        <v>-493.44140162217502</v>
      </c>
      <c r="AO352" s="113">
        <v>163.13414327387613</v>
      </c>
      <c r="AP352" s="113">
        <v>-163.13414327387613</v>
      </c>
    </row>
    <row r="353" spans="1:42">
      <c r="A353" s="48">
        <v>4414</v>
      </c>
      <c r="B353" s="89">
        <v>6.0283687943262415E-2</v>
      </c>
      <c r="C353" s="90">
        <v>3.538744864711716E-2</v>
      </c>
      <c r="D353" s="91">
        <v>2</v>
      </c>
      <c r="E353" s="54">
        <v>2.8190481582394336</v>
      </c>
      <c r="F353" s="92">
        <f t="shared" si="40"/>
        <v>-0.81904815823943355</v>
      </c>
      <c r="G353" s="93">
        <f t="shared" si="41"/>
        <v>-105.80408574001575</v>
      </c>
      <c r="H353" s="94">
        <v>350</v>
      </c>
      <c r="I353" s="95">
        <f t="shared" si="42"/>
        <v>0.67083988551540819</v>
      </c>
      <c r="J353" s="95">
        <f t="shared" si="43"/>
        <v>5864.3547910154812</v>
      </c>
      <c r="K353" s="96">
        <f t="shared" si="44"/>
        <v>76.579075412383247</v>
      </c>
      <c r="L353" s="97">
        <f t="shared" si="45"/>
        <v>74.655290146796347</v>
      </c>
      <c r="M353" s="98">
        <f t="shared" si="46"/>
        <v>149.31058029359269</v>
      </c>
      <c r="N353" s="98">
        <f t="shared" si="47"/>
        <v>-149.31058029359269</v>
      </c>
      <c r="X353" s="89">
        <v>1.1144883485309018E-2</v>
      </c>
      <c r="Y353" s="140">
        <v>86.25457611623095</v>
      </c>
      <c r="Z353" s="111">
        <v>64.230536344470679</v>
      </c>
      <c r="AA353" s="111">
        <v>-64.230536344470679</v>
      </c>
      <c r="AB353" s="112"/>
      <c r="AC353" s="145">
        <v>3.538744864711716E-2</v>
      </c>
      <c r="AD353" s="93">
        <v>-105.80408574001575</v>
      </c>
      <c r="AE353" s="113">
        <v>149.31058029359269</v>
      </c>
      <c r="AF353" s="113">
        <v>-149.31058029359269</v>
      </c>
      <c r="AH353" s="89">
        <v>1.1144883485309018E-2</v>
      </c>
      <c r="AI353" s="140">
        <v>-62.739408415688217</v>
      </c>
      <c r="AJ353" s="111">
        <v>64.58913811320906</v>
      </c>
      <c r="AK353" s="111">
        <v>-64.58913811320906</v>
      </c>
      <c r="AL353" s="112"/>
      <c r="AM353" s="145">
        <v>3.538744864711716E-2</v>
      </c>
      <c r="AN353" s="93">
        <v>-495.8337235657383</v>
      </c>
      <c r="AO353" s="113">
        <v>163.19810107039251</v>
      </c>
      <c r="AP353" s="113">
        <v>-163.19810107039251</v>
      </c>
    </row>
    <row r="354" spans="1:42">
      <c r="A354" s="48">
        <v>4703</v>
      </c>
      <c r="B354" s="89">
        <v>9.6757852077001022E-2</v>
      </c>
      <c r="C354" s="90">
        <v>3.562473438164046E-2</v>
      </c>
      <c r="D354" s="91">
        <v>1</v>
      </c>
      <c r="E354" s="54">
        <v>4.7037827047714496</v>
      </c>
      <c r="F354" s="92">
        <f t="shared" si="40"/>
        <v>-3.7037827047714496</v>
      </c>
      <c r="G354" s="93">
        <f t="shared" si="41"/>
        <v>-109.50786844478721</v>
      </c>
      <c r="H354" s="94">
        <v>351</v>
      </c>
      <c r="I354" s="95">
        <f t="shared" si="42"/>
        <v>13.718006324164115</v>
      </c>
      <c r="J354" s="95">
        <f t="shared" si="43"/>
        <v>5878.0727973396451</v>
      </c>
      <c r="K354" s="96">
        <f t="shared" si="44"/>
        <v>76.668590683145112</v>
      </c>
      <c r="L354" s="97">
        <f t="shared" si="45"/>
        <v>74.737993051723336</v>
      </c>
      <c r="M354" s="98">
        <f t="shared" si="46"/>
        <v>149.47598610344667</v>
      </c>
      <c r="N354" s="98">
        <f t="shared" si="47"/>
        <v>-149.47598610344667</v>
      </c>
      <c r="X354" s="89">
        <v>1.1144883485309018E-2</v>
      </c>
      <c r="Y354" s="140">
        <v>85.825417751113321</v>
      </c>
      <c r="Z354" s="111">
        <v>64.236169991017022</v>
      </c>
      <c r="AA354" s="111">
        <v>-64.236169991017022</v>
      </c>
      <c r="AB354" s="112"/>
      <c r="AC354" s="145">
        <v>3.562473438164046E-2</v>
      </c>
      <c r="AD354" s="93">
        <v>-109.50786844478721</v>
      </c>
      <c r="AE354" s="113">
        <v>149.47598610344667</v>
      </c>
      <c r="AF354" s="113">
        <v>-149.47598610344667</v>
      </c>
      <c r="AH354" s="89">
        <v>1.1144883485309018E-2</v>
      </c>
      <c r="AI354" s="140">
        <v>-64.16139097276583</v>
      </c>
      <c r="AJ354" s="111">
        <v>64.650886427324863</v>
      </c>
      <c r="AK354" s="111">
        <v>-64.650886427324863</v>
      </c>
      <c r="AL354" s="112"/>
      <c r="AM354" s="145">
        <v>3.562473438164046E-2</v>
      </c>
      <c r="AN354" s="93">
        <v>-501.40008814538305</v>
      </c>
      <c r="AO354" s="113">
        <v>163.54383481853381</v>
      </c>
      <c r="AP354" s="113">
        <v>-163.54383481853381</v>
      </c>
    </row>
    <row r="355" spans="1:42">
      <c r="A355" s="48">
        <v>4704</v>
      </c>
      <c r="B355" s="110">
        <v>0.41843971631205679</v>
      </c>
      <c r="C355" s="90">
        <v>3.562473438164046E-2</v>
      </c>
      <c r="D355" s="91">
        <v>40</v>
      </c>
      <c r="E355" s="54">
        <v>22.552864531679312</v>
      </c>
      <c r="F355" s="92">
        <f t="shared" si="40"/>
        <v>17.447135468320688</v>
      </c>
      <c r="G355" s="93">
        <f t="shared" si="41"/>
        <v>-92.060732976466511</v>
      </c>
      <c r="H355" s="94">
        <v>352</v>
      </c>
      <c r="I355" s="95">
        <f t="shared" si="42"/>
        <v>304.40253604993376</v>
      </c>
      <c r="J355" s="95">
        <f t="shared" si="43"/>
        <v>6182.4753333895787</v>
      </c>
      <c r="K355" s="96">
        <f t="shared" si="44"/>
        <v>78.628718248421038</v>
      </c>
      <c r="L355" s="97">
        <f t="shared" si="45"/>
        <v>76.544833517227687</v>
      </c>
      <c r="M355" s="98">
        <f t="shared" si="46"/>
        <v>153.08966703445537</v>
      </c>
      <c r="N355" s="98">
        <f t="shared" si="47"/>
        <v>-153.08966703445537</v>
      </c>
      <c r="X355" s="110">
        <v>1.1144883485309018E-2</v>
      </c>
      <c r="Y355" s="140">
        <v>83.327862616330393</v>
      </c>
      <c r="Z355" s="111">
        <v>64.426671330412219</v>
      </c>
      <c r="AA355" s="111">
        <v>-64.426671330412219</v>
      </c>
      <c r="AB355" s="112"/>
      <c r="AC355" s="145">
        <v>3.562473438164046E-2</v>
      </c>
      <c r="AD355" s="93">
        <v>-92.060732976466511</v>
      </c>
      <c r="AE355" s="113">
        <v>153.08966703445537</v>
      </c>
      <c r="AF355" s="113">
        <v>-153.08966703445537</v>
      </c>
      <c r="AH355" s="110">
        <v>1.1144883485309018E-2</v>
      </c>
      <c r="AI355" s="140">
        <v>-67.016348782996815</v>
      </c>
      <c r="AJ355" s="111">
        <v>64.899180844743427</v>
      </c>
      <c r="AK355" s="111">
        <v>-64.899180844743427</v>
      </c>
      <c r="AL355" s="112"/>
      <c r="AM355" s="145">
        <v>3.562473438164046E-2</v>
      </c>
      <c r="AN355" s="93">
        <v>-483.90851779665775</v>
      </c>
      <c r="AO355" s="113">
        <v>166.91150171623229</v>
      </c>
      <c r="AP355" s="113">
        <v>-166.91150171623229</v>
      </c>
    </row>
    <row r="356" spans="1:42">
      <c r="A356" s="48">
        <v>4678</v>
      </c>
      <c r="B356" s="110">
        <v>3.3941236068895646E-2</v>
      </c>
      <c r="C356" s="90">
        <v>3.5745148037965718E-2</v>
      </c>
      <c r="D356" s="91">
        <v>3</v>
      </c>
      <c r="E356" s="54">
        <v>1.5408815972669025</v>
      </c>
      <c r="F356" s="92">
        <f t="shared" si="40"/>
        <v>1.4591184027330975</v>
      </c>
      <c r="G356" s="93">
        <f t="shared" si="41"/>
        <v>-90.601614573733414</v>
      </c>
      <c r="H356" s="94">
        <v>353</v>
      </c>
      <c r="I356" s="95">
        <f t="shared" si="42"/>
        <v>2.1290265131943857</v>
      </c>
      <c r="J356" s="95">
        <f t="shared" si="43"/>
        <v>6184.6043599027735</v>
      </c>
      <c r="K356" s="96">
        <f t="shared" si="44"/>
        <v>78.642255562151661</v>
      </c>
      <c r="L356" s="97">
        <f t="shared" si="45"/>
        <v>76.557284540190864</v>
      </c>
      <c r="M356" s="98">
        <f t="shared" si="46"/>
        <v>153.11456908038173</v>
      </c>
      <c r="N356" s="98">
        <f t="shared" si="47"/>
        <v>-153.11456908038173</v>
      </c>
      <c r="X356" s="89">
        <v>1.1144883485309018E-2</v>
      </c>
      <c r="Y356" s="140">
        <v>82.830307481547464</v>
      </c>
      <c r="Z356" s="111">
        <v>64.434219784897209</v>
      </c>
      <c r="AA356" s="111">
        <v>-64.434219784897209</v>
      </c>
      <c r="AB356" s="112"/>
      <c r="AC356" s="145">
        <v>3.5745148037965718E-2</v>
      </c>
      <c r="AD356" s="93">
        <v>-90.601614573733414</v>
      </c>
      <c r="AE356" s="113">
        <v>153.11456908038173</v>
      </c>
      <c r="AF356" s="113">
        <v>-153.11456908038173</v>
      </c>
      <c r="AH356" s="89">
        <v>1.1144883485309018E-2</v>
      </c>
      <c r="AI356" s="140">
        <v>-67.8713065932278</v>
      </c>
      <c r="AJ356" s="111">
        <v>64.921399933331628</v>
      </c>
      <c r="AK356" s="111">
        <v>-64.921399933331628</v>
      </c>
      <c r="AL356" s="112"/>
      <c r="AM356" s="145">
        <v>3.5745148037965718E-2</v>
      </c>
      <c r="AN356" s="93">
        <v>-483.65901521856432</v>
      </c>
      <c r="AO356" s="113">
        <v>166.91217856184036</v>
      </c>
      <c r="AP356" s="113">
        <v>-166.91217856184036</v>
      </c>
    </row>
    <row r="357" spans="1:42">
      <c r="A357" s="48">
        <v>4679</v>
      </c>
      <c r="B357" s="89">
        <v>6.180344478216819E-2</v>
      </c>
      <c r="C357" s="90">
        <v>3.5745148037965718E-2</v>
      </c>
      <c r="D357" s="91">
        <v>8</v>
      </c>
      <c r="E357" s="54">
        <v>2.926803467104095</v>
      </c>
      <c r="F357" s="92">
        <f t="shared" si="40"/>
        <v>5.0731965328959046</v>
      </c>
      <c r="G357" s="93">
        <f t="shared" si="41"/>
        <v>-85.528418040837508</v>
      </c>
      <c r="H357" s="94">
        <v>354</v>
      </c>
      <c r="I357" s="95">
        <f t="shared" si="42"/>
        <v>25.737323061387027</v>
      </c>
      <c r="J357" s="95">
        <f t="shared" si="43"/>
        <v>6210.3416829641601</v>
      </c>
      <c r="K357" s="96">
        <f t="shared" si="44"/>
        <v>78.805721130918911</v>
      </c>
      <c r="L357" s="97">
        <f t="shared" si="45"/>
        <v>76.707602718754089</v>
      </c>
      <c r="M357" s="98">
        <f t="shared" si="46"/>
        <v>153.41520543750818</v>
      </c>
      <c r="N357" s="98">
        <f t="shared" si="47"/>
        <v>-153.41520543750818</v>
      </c>
      <c r="X357" s="110">
        <v>1.1651469098277611E-2</v>
      </c>
      <c r="Y357" s="140">
        <v>82.204702515586504</v>
      </c>
      <c r="Z357" s="111">
        <v>64.446151639482451</v>
      </c>
      <c r="AA357" s="111">
        <v>-64.446151639482451</v>
      </c>
      <c r="AB357" s="112"/>
      <c r="AC357" s="145">
        <v>3.5745148037965718E-2</v>
      </c>
      <c r="AD357" s="93">
        <v>-85.528418040837508</v>
      </c>
      <c r="AE357" s="113">
        <v>153.41520543750818</v>
      </c>
      <c r="AF357" s="113">
        <v>-153.41520543750818</v>
      </c>
      <c r="AH357" s="110">
        <v>1.1651469098277611E-2</v>
      </c>
      <c r="AI357" s="140">
        <v>-69.219268872180251</v>
      </c>
      <c r="AJ357" s="111">
        <v>64.976598312892349</v>
      </c>
      <c r="AK357" s="111">
        <v>-64.976598312892349</v>
      </c>
      <c r="AL357" s="112"/>
      <c r="AM357" s="145">
        <v>3.5745148037965718E-2</v>
      </c>
      <c r="AN357" s="93">
        <v>-480.21296592267873</v>
      </c>
      <c r="AO357" s="113">
        <v>167.04123436576165</v>
      </c>
      <c r="AP357" s="113">
        <v>-167.04123436576165</v>
      </c>
    </row>
    <row r="358" spans="1:42">
      <c r="A358" s="48">
        <v>4680</v>
      </c>
      <c r="B358" s="110">
        <v>9.6251266464032426E-2</v>
      </c>
      <c r="C358" s="90">
        <v>3.5745148037965718E-2</v>
      </c>
      <c r="D358" s="91">
        <v>5</v>
      </c>
      <c r="E358" s="54">
        <v>4.702654652077447</v>
      </c>
      <c r="F358" s="92">
        <f t="shared" si="40"/>
        <v>0.29734534792255296</v>
      </c>
      <c r="G358" s="93">
        <f t="shared" si="41"/>
        <v>-85.23107269291495</v>
      </c>
      <c r="H358" s="94">
        <v>355</v>
      </c>
      <c r="I358" s="95">
        <f t="shared" si="42"/>
        <v>8.8414255931184071E-2</v>
      </c>
      <c r="J358" s="95">
        <f t="shared" si="43"/>
        <v>6210.4300972200908</v>
      </c>
      <c r="K358" s="96">
        <f t="shared" si="44"/>
        <v>78.806282092356639</v>
      </c>
      <c r="L358" s="97">
        <f t="shared" si="45"/>
        <v>76.70811846635516</v>
      </c>
      <c r="M358" s="98">
        <f t="shared" si="46"/>
        <v>153.41623693271032</v>
      </c>
      <c r="N358" s="98">
        <f t="shared" si="47"/>
        <v>-153.41623693271032</v>
      </c>
      <c r="X358" s="89">
        <v>1.1651469098277611E-2</v>
      </c>
      <c r="Y358" s="140">
        <v>88.452419689852448</v>
      </c>
      <c r="Z358" s="111">
        <v>65.624867277681929</v>
      </c>
      <c r="AA358" s="111">
        <v>-65.624867277681929</v>
      </c>
      <c r="AB358" s="112"/>
      <c r="AC358" s="145">
        <v>3.5745148037965718E-2</v>
      </c>
      <c r="AD358" s="93">
        <v>-85.23107269291495</v>
      </c>
      <c r="AE358" s="113">
        <v>153.41623693271032</v>
      </c>
      <c r="AF358" s="113">
        <v>-153.41623693271032</v>
      </c>
      <c r="AH358" s="89">
        <v>1.1651469098277611E-2</v>
      </c>
      <c r="AI358" s="140">
        <v>-63.851984302315792</v>
      </c>
      <c r="AJ358" s="111">
        <v>65.84539132416441</v>
      </c>
      <c r="AK358" s="111">
        <v>-65.84539132416441</v>
      </c>
      <c r="AL358" s="112"/>
      <c r="AM358" s="145">
        <v>3.5745148037965718E-2</v>
      </c>
      <c r="AN358" s="93">
        <v>-481.82368463814589</v>
      </c>
      <c r="AO358" s="113">
        <v>167.06941336950541</v>
      </c>
      <c r="AP358" s="113">
        <v>-167.06941336950541</v>
      </c>
    </row>
    <row r="359" spans="1:42">
      <c r="A359" s="48">
        <v>4882</v>
      </c>
      <c r="B359" s="89">
        <v>0.12613981762917936</v>
      </c>
      <c r="C359" s="90">
        <v>3.5755772772347358E-2</v>
      </c>
      <c r="D359" s="91">
        <v>7</v>
      </c>
      <c r="E359" s="54">
        <v>6.2716246584779833</v>
      </c>
      <c r="F359" s="92">
        <f t="shared" si="40"/>
        <v>0.72837534152201666</v>
      </c>
      <c r="G359" s="93">
        <f t="shared" si="41"/>
        <v>-84.502697351392939</v>
      </c>
      <c r="H359" s="94">
        <v>356</v>
      </c>
      <c r="I359" s="95">
        <f t="shared" si="42"/>
        <v>0.53053063813731438</v>
      </c>
      <c r="J359" s="95">
        <f t="shared" si="43"/>
        <v>6210.9606278582278</v>
      </c>
      <c r="K359" s="96">
        <f t="shared" si="44"/>
        <v>78.809648063281102</v>
      </c>
      <c r="L359" s="97">
        <f t="shared" si="45"/>
        <v>76.711213124123049</v>
      </c>
      <c r="M359" s="98">
        <f t="shared" si="46"/>
        <v>153.4224262482461</v>
      </c>
      <c r="N359" s="98">
        <f t="shared" si="47"/>
        <v>-153.4224262482461</v>
      </c>
      <c r="X359" s="89">
        <v>1.1651469098277611E-2</v>
      </c>
      <c r="Y359" s="140">
        <v>87.013754987486806</v>
      </c>
      <c r="Z359" s="111">
        <v>65.686755648370479</v>
      </c>
      <c r="AA359" s="111">
        <v>-65.686755648370479</v>
      </c>
      <c r="AB359" s="112"/>
      <c r="AC359" s="145">
        <v>3.5755772772347358E-2</v>
      </c>
      <c r="AD359" s="93">
        <v>-84.502697351392939</v>
      </c>
      <c r="AE359" s="113">
        <v>153.4224262482461</v>
      </c>
      <c r="AF359" s="113">
        <v>-153.4224262482461</v>
      </c>
      <c r="AH359" s="89">
        <v>1.1651469098277611E-2</v>
      </c>
      <c r="AI359" s="140">
        <v>-66.291972255273194</v>
      </c>
      <c r="AJ359" s="111">
        <v>66.023474899396177</v>
      </c>
      <c r="AK359" s="111">
        <v>-66.023474899396177</v>
      </c>
      <c r="AL359" s="112"/>
      <c r="AM359" s="145">
        <v>3.5755772772347358E-2</v>
      </c>
      <c r="AN359" s="93">
        <v>-483.07385330268016</v>
      </c>
      <c r="AO359" s="113">
        <v>167.08638611654575</v>
      </c>
      <c r="AP359" s="113">
        <v>-167.08638611654575</v>
      </c>
    </row>
    <row r="360" spans="1:42">
      <c r="A360" s="48">
        <v>4883</v>
      </c>
      <c r="B360" s="89">
        <v>4.559270516717325E-3</v>
      </c>
      <c r="C360" s="90">
        <v>3.6361382632100862E-2</v>
      </c>
      <c r="D360" s="91">
        <v>0</v>
      </c>
      <c r="E360" s="54">
        <v>0.18185038254978769</v>
      </c>
      <c r="F360" s="92">
        <f t="shared" si="40"/>
        <v>-0.18185038254978769</v>
      </c>
      <c r="G360" s="93">
        <f t="shared" si="41"/>
        <v>-84.684547733942722</v>
      </c>
      <c r="H360" s="94">
        <v>357</v>
      </c>
      <c r="I360" s="95">
        <f t="shared" si="42"/>
        <v>3.3069561633504128E-2</v>
      </c>
      <c r="J360" s="95">
        <f t="shared" si="43"/>
        <v>6210.9936974198608</v>
      </c>
      <c r="K360" s="96">
        <f t="shared" si="44"/>
        <v>78.809857869557547</v>
      </c>
      <c r="L360" s="97">
        <f t="shared" si="45"/>
        <v>76.711406018237497</v>
      </c>
      <c r="M360" s="98">
        <f t="shared" si="46"/>
        <v>153.42281203647499</v>
      </c>
      <c r="N360" s="98">
        <f t="shared" si="47"/>
        <v>-153.42281203647499</v>
      </c>
      <c r="X360" s="89">
        <v>1.1651469098277611E-2</v>
      </c>
      <c r="Y360" s="140">
        <v>87.341002024289608</v>
      </c>
      <c r="Z360" s="111">
        <v>65.689956149253533</v>
      </c>
      <c r="AA360" s="111">
        <v>-65.689956149253533</v>
      </c>
      <c r="AB360" s="112"/>
      <c r="AC360" s="145">
        <v>3.6361382632100862E-2</v>
      </c>
      <c r="AD360" s="93">
        <v>-84.684547733942722</v>
      </c>
      <c r="AE360" s="113">
        <v>153.42281203647499</v>
      </c>
      <c r="AF360" s="113">
        <v>-153.42281203647499</v>
      </c>
      <c r="AH360" s="89">
        <v>1.1651469098277611E-2</v>
      </c>
      <c r="AI360" s="140">
        <v>-66.717460504723192</v>
      </c>
      <c r="AJ360" s="111">
        <v>66.028882475344318</v>
      </c>
      <c r="AK360" s="111">
        <v>-66.028882475344318</v>
      </c>
      <c r="AL360" s="112"/>
      <c r="AM360" s="145">
        <v>3.6361382632100862E-2</v>
      </c>
      <c r="AN360" s="93">
        <v>-483.58454938942754</v>
      </c>
      <c r="AO360" s="113">
        <v>167.08921821734143</v>
      </c>
      <c r="AP360" s="113">
        <v>-167.08921821734143</v>
      </c>
    </row>
    <row r="361" spans="1:42">
      <c r="A361" s="48">
        <v>4884</v>
      </c>
      <c r="B361" s="89">
        <v>3.7993920972644382E-2</v>
      </c>
      <c r="C361" s="90">
        <v>3.6361382632100862E-2</v>
      </c>
      <c r="D361" s="91">
        <v>1</v>
      </c>
      <c r="E361" s="54">
        <v>1.7595936309429607</v>
      </c>
      <c r="F361" s="92">
        <f t="shared" si="40"/>
        <v>-0.75959363094296073</v>
      </c>
      <c r="G361" s="93">
        <f t="shared" si="41"/>
        <v>-85.444141364885681</v>
      </c>
      <c r="H361" s="94">
        <v>358</v>
      </c>
      <c r="I361" s="95">
        <f t="shared" si="42"/>
        <v>0.5769824841691108</v>
      </c>
      <c r="J361" s="95">
        <f t="shared" si="43"/>
        <v>6211.5706799040299</v>
      </c>
      <c r="K361" s="96">
        <f t="shared" si="44"/>
        <v>78.813518382978117</v>
      </c>
      <c r="L361" s="97">
        <f t="shared" si="45"/>
        <v>76.714771448462642</v>
      </c>
      <c r="M361" s="98">
        <f t="shared" si="46"/>
        <v>153.42954289692528</v>
      </c>
      <c r="N361" s="98">
        <f t="shared" si="47"/>
        <v>-153.42954289692528</v>
      </c>
      <c r="X361" s="89">
        <v>1.1651469098277611E-2</v>
      </c>
      <c r="Y361" s="140">
        <v>85.749455267309656</v>
      </c>
      <c r="Z361" s="111">
        <v>65.765610661098918</v>
      </c>
      <c r="AA361" s="111">
        <v>-65.765610661098918</v>
      </c>
      <c r="AB361" s="112"/>
      <c r="AC361" s="145">
        <v>3.6361382632100862E-2</v>
      </c>
      <c r="AD361" s="93">
        <v>-85.444141364885681</v>
      </c>
      <c r="AE361" s="113">
        <v>153.42954289692528</v>
      </c>
      <c r="AF361" s="113">
        <v>-153.42954289692528</v>
      </c>
      <c r="AH361" s="89">
        <v>1.1651469098277611E-2</v>
      </c>
      <c r="AI361" s="140">
        <v>-69.00684121508975</v>
      </c>
      <c r="AJ361" s="111">
        <v>66.185239247968852</v>
      </c>
      <c r="AK361" s="111">
        <v>-66.185239247968852</v>
      </c>
      <c r="AL361" s="112"/>
      <c r="AM361" s="145">
        <v>3.6361382632100862E-2</v>
      </c>
      <c r="AN361" s="93">
        <v>-485.62434813884784</v>
      </c>
      <c r="AO361" s="113">
        <v>167.13439158667563</v>
      </c>
      <c r="AP361" s="113">
        <v>-167.13439158667563</v>
      </c>
    </row>
    <row r="362" spans="1:42">
      <c r="A362" s="48">
        <v>4885</v>
      </c>
      <c r="B362" s="110">
        <v>0.20618034447821684</v>
      </c>
      <c r="C362" s="90">
        <v>3.6361382632100862E-2</v>
      </c>
      <c r="D362" s="91">
        <v>7</v>
      </c>
      <c r="E362" s="54">
        <v>10.757207629470944</v>
      </c>
      <c r="F362" s="92">
        <f t="shared" si="40"/>
        <v>-3.757207629470944</v>
      </c>
      <c r="G362" s="93">
        <f t="shared" si="41"/>
        <v>-89.201348994356621</v>
      </c>
      <c r="H362" s="94">
        <v>359</v>
      </c>
      <c r="I362" s="95">
        <f t="shared" si="42"/>
        <v>14.116609170954671</v>
      </c>
      <c r="J362" s="95">
        <f t="shared" si="43"/>
        <v>6225.6872890749846</v>
      </c>
      <c r="K362" s="96">
        <f t="shared" si="44"/>
        <v>78.903024587622653</v>
      </c>
      <c r="L362" s="97">
        <f t="shared" si="45"/>
        <v>76.797053602615762</v>
      </c>
      <c r="M362" s="98">
        <f t="shared" si="46"/>
        <v>153.59410720523152</v>
      </c>
      <c r="N362" s="98">
        <f t="shared" si="47"/>
        <v>-153.59410720523152</v>
      </c>
      <c r="X362" s="89">
        <v>1.1651469098277611E-2</v>
      </c>
      <c r="Y362" s="140">
        <v>85.278967829613833</v>
      </c>
      <c r="Z362" s="111">
        <v>65.772217749195988</v>
      </c>
      <c r="AA362" s="111">
        <v>-65.772217749195988</v>
      </c>
      <c r="AB362" s="112"/>
      <c r="AC362" s="145">
        <v>3.6361382632100862E-2</v>
      </c>
      <c r="AD362" s="93">
        <v>-89.201348994356621</v>
      </c>
      <c r="AE362" s="113">
        <v>153.59410720523152</v>
      </c>
      <c r="AF362" s="113">
        <v>-153.59410720523152</v>
      </c>
      <c r="AH362" s="89">
        <v>1.1651469098277611E-2</v>
      </c>
      <c r="AI362" s="140">
        <v>-70.466850155639634</v>
      </c>
      <c r="AJ362" s="111">
        <v>66.248721098552636</v>
      </c>
      <c r="AK362" s="111">
        <v>-66.248721098552636</v>
      </c>
      <c r="AL362" s="112"/>
      <c r="AM362" s="145">
        <v>3.6361382632100862E-2</v>
      </c>
      <c r="AN362" s="93">
        <v>-491.23697538508537</v>
      </c>
      <c r="AO362" s="113">
        <v>167.47592231650253</v>
      </c>
      <c r="AP362" s="113">
        <v>-167.47592231650253</v>
      </c>
    </row>
    <row r="363" spans="1:42">
      <c r="A363" s="48">
        <v>4609</v>
      </c>
      <c r="B363" s="110">
        <v>0.14083080040526849</v>
      </c>
      <c r="C363" s="90">
        <v>3.6439297350899562E-2</v>
      </c>
      <c r="D363" s="91">
        <v>33</v>
      </c>
      <c r="E363" s="54">
        <v>7.182276631949156</v>
      </c>
      <c r="F363" s="92">
        <f t="shared" si="40"/>
        <v>25.817723368050842</v>
      </c>
      <c r="G363" s="93">
        <f t="shared" si="41"/>
        <v>-63.383625626305779</v>
      </c>
      <c r="H363" s="94">
        <v>360</v>
      </c>
      <c r="I363" s="95">
        <f t="shared" si="42"/>
        <v>666.55483990919856</v>
      </c>
      <c r="J363" s="95">
        <f t="shared" si="43"/>
        <v>6892.2421289841832</v>
      </c>
      <c r="K363" s="96">
        <f t="shared" si="44"/>
        <v>83.019528600108202</v>
      </c>
      <c r="L363" s="97">
        <f t="shared" si="45"/>
        <v>80.562833923387146</v>
      </c>
      <c r="M363" s="98">
        <f t="shared" si="46"/>
        <v>161.12566784677429</v>
      </c>
      <c r="N363" s="98">
        <f t="shared" si="47"/>
        <v>-161.12566784677429</v>
      </c>
      <c r="X363" s="110">
        <v>1.1651469098277611E-2</v>
      </c>
      <c r="Y363" s="140">
        <v>85.464657654373624</v>
      </c>
      <c r="Z363" s="111">
        <v>65.773246864596103</v>
      </c>
      <c r="AA363" s="111">
        <v>-65.773246864596103</v>
      </c>
      <c r="AB363" s="112"/>
      <c r="AC363" s="145">
        <v>3.6439297350899562E-2</v>
      </c>
      <c r="AD363" s="93">
        <v>-63.383625626305779</v>
      </c>
      <c r="AE363" s="113">
        <v>161.12566784677429</v>
      </c>
      <c r="AF363" s="113">
        <v>-161.12566784677429</v>
      </c>
      <c r="AH363" s="110">
        <v>1.1651469098277611E-2</v>
      </c>
      <c r="AI363" s="140">
        <v>-71.103357592299062</v>
      </c>
      <c r="AJ363" s="111">
        <v>66.26077952885025</v>
      </c>
      <c r="AK363" s="111">
        <v>-66.26077952885025</v>
      </c>
      <c r="AL363" s="112"/>
      <c r="AM363" s="145">
        <v>3.6439297350899562E-2</v>
      </c>
      <c r="AN363" s="93">
        <v>-467.47554536301436</v>
      </c>
      <c r="AO363" s="113">
        <v>173.45862293111344</v>
      </c>
      <c r="AP363" s="113">
        <v>-173.45862293111344</v>
      </c>
    </row>
    <row r="364" spans="1:42">
      <c r="A364" s="48">
        <v>4677</v>
      </c>
      <c r="B364" s="89">
        <v>7.5481256332320168E-2</v>
      </c>
      <c r="C364" s="90">
        <v>3.6651792038532374E-2</v>
      </c>
      <c r="D364" s="91">
        <v>5</v>
      </c>
      <c r="E364" s="54">
        <v>3.6979010344267054</v>
      </c>
      <c r="F364" s="92">
        <f t="shared" si="40"/>
        <v>1.3020989655732946</v>
      </c>
      <c r="G364" s="93">
        <f t="shared" si="41"/>
        <v>-62.081526660732486</v>
      </c>
      <c r="H364" s="94">
        <v>361</v>
      </c>
      <c r="I364" s="95">
        <f t="shared" si="42"/>
        <v>1.695461716147044</v>
      </c>
      <c r="J364" s="95">
        <f t="shared" si="43"/>
        <v>6893.9375907003305</v>
      </c>
      <c r="K364" s="96">
        <f t="shared" si="44"/>
        <v>83.029739194461712</v>
      </c>
      <c r="L364" s="97">
        <f t="shared" si="45"/>
        <v>80.572128739788326</v>
      </c>
      <c r="M364" s="98">
        <f t="shared" si="46"/>
        <v>161.14425747957665</v>
      </c>
      <c r="N364" s="98">
        <f t="shared" si="47"/>
        <v>-161.14425747957665</v>
      </c>
      <c r="X364" s="110">
        <v>1.1651469098277611E-2</v>
      </c>
      <c r="Y364" s="140">
        <v>82.50175529488908</v>
      </c>
      <c r="Z364" s="111">
        <v>66.034718014816079</v>
      </c>
      <c r="AA364" s="111">
        <v>-66.034718014816079</v>
      </c>
      <c r="AB364" s="112"/>
      <c r="AC364" s="145">
        <v>3.6651792038532374E-2</v>
      </c>
      <c r="AD364" s="93">
        <v>-62.081526660732486</v>
      </c>
      <c r="AE364" s="113">
        <v>161.14425747957665</v>
      </c>
      <c r="AF364" s="113">
        <v>-161.14425747957665</v>
      </c>
      <c r="AH364" s="110">
        <v>1.1651469098277611E-2</v>
      </c>
      <c r="AI364" s="140">
        <v>-74.593366954797986</v>
      </c>
      <c r="AJ364" s="111">
        <v>66.622255412953365</v>
      </c>
      <c r="AK364" s="111">
        <v>-66.622255412953365</v>
      </c>
      <c r="AL364" s="112"/>
      <c r="AM364" s="145">
        <v>3.6651792038532374E-2</v>
      </c>
      <c r="AN364" s="93">
        <v>-467.94632366611864</v>
      </c>
      <c r="AO364" s="113">
        <v>173.46092173441627</v>
      </c>
      <c r="AP364" s="113">
        <v>-173.46092173441627</v>
      </c>
    </row>
    <row r="365" spans="1:42">
      <c r="A365" s="48">
        <v>4091</v>
      </c>
      <c r="B365" s="89">
        <v>1.9250253292806486E-2</v>
      </c>
      <c r="C365" s="90">
        <v>3.750177078906361E-2</v>
      </c>
      <c r="D365" s="91">
        <v>0</v>
      </c>
      <c r="E365" s="54">
        <v>0.87208304043828555</v>
      </c>
      <c r="F365" s="92">
        <f t="shared" si="40"/>
        <v>-0.87208304043828555</v>
      </c>
      <c r="G365" s="93">
        <f t="shared" si="41"/>
        <v>-62.95360970117077</v>
      </c>
      <c r="H365" s="94">
        <v>362</v>
      </c>
      <c r="I365" s="95">
        <f t="shared" si="42"/>
        <v>0.76052882942008437</v>
      </c>
      <c r="J365" s="95">
        <f t="shared" si="43"/>
        <v>6894.6981195297503</v>
      </c>
      <c r="K365" s="96">
        <f t="shared" si="44"/>
        <v>83.034318926150959</v>
      </c>
      <c r="L365" s="97">
        <f t="shared" si="45"/>
        <v>80.576297644879801</v>
      </c>
      <c r="M365" s="98">
        <f t="shared" si="46"/>
        <v>161.1525952897596</v>
      </c>
      <c r="N365" s="98">
        <f t="shared" si="47"/>
        <v>-161.1525952897596</v>
      </c>
      <c r="X365" s="110">
        <v>1.1651469098277611E-2</v>
      </c>
      <c r="Y365" s="140">
        <v>84.351326354756651</v>
      </c>
      <c r="Z365" s="111">
        <v>66.136317341736344</v>
      </c>
      <c r="AA365" s="111">
        <v>-66.136317341736344</v>
      </c>
      <c r="AB365" s="112"/>
      <c r="AC365" s="145">
        <v>3.750177078906361E-2</v>
      </c>
      <c r="AD365" s="93">
        <v>-62.95360970117077</v>
      </c>
      <c r="AE365" s="113">
        <v>161.1525952897596</v>
      </c>
      <c r="AF365" s="113">
        <v>-161.1525952897596</v>
      </c>
      <c r="AH365" s="110">
        <v>1.1651469098277611E-2</v>
      </c>
      <c r="AI365" s="140">
        <v>-73.665748757791562</v>
      </c>
      <c r="AJ365" s="111">
        <v>66.647715827829956</v>
      </c>
      <c r="AK365" s="111">
        <v>-66.647715827829956</v>
      </c>
      <c r="AL365" s="112"/>
      <c r="AM365" s="145">
        <v>3.750177078906361E-2</v>
      </c>
      <c r="AN365" s="93">
        <v>-469.70193519584893</v>
      </c>
      <c r="AO365" s="113">
        <v>173.49288659238121</v>
      </c>
      <c r="AP365" s="113">
        <v>-173.49288659238121</v>
      </c>
    </row>
    <row r="366" spans="1:42">
      <c r="A366" s="48">
        <v>5103</v>
      </c>
      <c r="B366" s="89">
        <v>8.6119554204660595E-2</v>
      </c>
      <c r="C366" s="90">
        <v>3.7753222836095765E-2</v>
      </c>
      <c r="D366" s="91">
        <v>6</v>
      </c>
      <c r="E366" s="54">
        <v>4.3530432927315994</v>
      </c>
      <c r="F366" s="92">
        <f t="shared" si="40"/>
        <v>1.6469567072684006</v>
      </c>
      <c r="G366" s="93">
        <f t="shared" si="41"/>
        <v>-61.306652993902368</v>
      </c>
      <c r="H366" s="94">
        <v>363</v>
      </c>
      <c r="I366" s="95">
        <f t="shared" si="42"/>
        <v>2.7124663956163722</v>
      </c>
      <c r="J366" s="95">
        <f t="shared" si="43"/>
        <v>6897.4105859253668</v>
      </c>
      <c r="K366" s="96">
        <f t="shared" si="44"/>
        <v>83.050650725478164</v>
      </c>
      <c r="L366" s="97">
        <f t="shared" si="45"/>
        <v>80.591164015332794</v>
      </c>
      <c r="M366" s="98">
        <f t="shared" si="46"/>
        <v>161.18232803066559</v>
      </c>
      <c r="N366" s="98">
        <f t="shared" si="47"/>
        <v>-161.18232803066559</v>
      </c>
      <c r="X366" s="110">
        <v>1.1651469098277611E-2</v>
      </c>
      <c r="Y366" s="140">
        <v>84.08631974617272</v>
      </c>
      <c r="Z366" s="111">
        <v>66.138401393832709</v>
      </c>
      <c r="AA366" s="111">
        <v>-66.138401393832709</v>
      </c>
      <c r="AB366" s="112"/>
      <c r="AC366" s="145">
        <v>3.7753222836095765E-2</v>
      </c>
      <c r="AD366" s="93">
        <v>-61.306652993902368</v>
      </c>
      <c r="AE366" s="113">
        <v>161.18232803066559</v>
      </c>
      <c r="AF366" s="113">
        <v>-161.18232803066559</v>
      </c>
      <c r="AH366" s="110">
        <v>1.1651469098277611E-2</v>
      </c>
      <c r="AI366" s="140">
        <v>-74.344669137092055</v>
      </c>
      <c r="AJ366" s="111">
        <v>66.661350150726918</v>
      </c>
      <c r="AK366" s="111">
        <v>-66.661350150726918</v>
      </c>
      <c r="AL366" s="112"/>
      <c r="AM366" s="145">
        <v>3.7753222836095765E-2</v>
      </c>
      <c r="AN366" s="93">
        <v>-469.89740086407539</v>
      </c>
      <c r="AO366" s="113">
        <v>173.4932827854289</v>
      </c>
      <c r="AP366" s="113">
        <v>-173.4932827854289</v>
      </c>
    </row>
    <row r="367" spans="1:42">
      <c r="A367" s="48">
        <v>4071</v>
      </c>
      <c r="B367" s="89">
        <v>4.3566362715298887E-2</v>
      </c>
      <c r="C367" s="90">
        <v>3.7802804929876754E-2</v>
      </c>
      <c r="D367" s="91">
        <v>3</v>
      </c>
      <c r="E367" s="54">
        <v>2.1027992415535692</v>
      </c>
      <c r="F367" s="92">
        <f t="shared" si="40"/>
        <v>0.89720075844643077</v>
      </c>
      <c r="G367" s="93">
        <f t="shared" si="41"/>
        <v>-60.409452235455937</v>
      </c>
      <c r="H367" s="94">
        <v>364</v>
      </c>
      <c r="I367" s="95">
        <f t="shared" si="42"/>
        <v>0.80496920095685065</v>
      </c>
      <c r="J367" s="95">
        <f t="shared" si="43"/>
        <v>6898.215555126324</v>
      </c>
      <c r="K367" s="96">
        <f t="shared" si="44"/>
        <v>83.05549683871817</v>
      </c>
      <c r="L367" s="97">
        <f t="shared" si="45"/>
        <v>80.59557518003858</v>
      </c>
      <c r="M367" s="98">
        <f t="shared" si="46"/>
        <v>161.19115036007716</v>
      </c>
      <c r="N367" s="98">
        <f t="shared" si="47"/>
        <v>-161.19115036007716</v>
      </c>
      <c r="X367" s="110">
        <v>1.1651469098277611E-2</v>
      </c>
      <c r="Y367" s="140">
        <v>83.697971211332103</v>
      </c>
      <c r="Z367" s="111">
        <v>66.142876631882373</v>
      </c>
      <c r="AA367" s="111">
        <v>-66.142876631882373</v>
      </c>
      <c r="AB367" s="112"/>
      <c r="AC367" s="145">
        <v>3.7802804929876754E-2</v>
      </c>
      <c r="AD367" s="93">
        <v>-60.409452235455937</v>
      </c>
      <c r="AE367" s="113">
        <v>161.19115036007716</v>
      </c>
      <c r="AF367" s="113">
        <v>-161.19115036007716</v>
      </c>
      <c r="AH367" s="110">
        <v>1.1651469098277611E-2</v>
      </c>
      <c r="AI367" s="140">
        <v>-75.275068735992789</v>
      </c>
      <c r="AJ367" s="111">
        <v>66.686947996408421</v>
      </c>
      <c r="AK367" s="111">
        <v>-66.686947996408421</v>
      </c>
      <c r="AL367" s="112"/>
      <c r="AM367" s="145">
        <v>3.7802804929876754E-2</v>
      </c>
      <c r="AN367" s="93">
        <v>-470.40109940153178</v>
      </c>
      <c r="AO367" s="113">
        <v>173.49591367470487</v>
      </c>
      <c r="AP367" s="113">
        <v>-173.49591367470487</v>
      </c>
    </row>
    <row r="368" spans="1:42">
      <c r="A368" s="48">
        <v>4094</v>
      </c>
      <c r="B368" s="110">
        <v>5.5724417426545091E-3</v>
      </c>
      <c r="C368" s="90">
        <v>3.7820512820512818E-2</v>
      </c>
      <c r="D368" s="91">
        <v>0</v>
      </c>
      <c r="E368" s="54">
        <v>0.2329158126683871</v>
      </c>
      <c r="F368" s="92">
        <f t="shared" si="40"/>
        <v>-0.2329158126683871</v>
      </c>
      <c r="G368" s="93">
        <f t="shared" si="41"/>
        <v>-60.642368048124325</v>
      </c>
      <c r="H368" s="94">
        <v>365</v>
      </c>
      <c r="I368" s="95">
        <f t="shared" si="42"/>
        <v>5.4249775790975188E-2</v>
      </c>
      <c r="J368" s="95">
        <f t="shared" si="43"/>
        <v>6898.2698049021146</v>
      </c>
      <c r="K368" s="96">
        <f t="shared" si="44"/>
        <v>83.05582342558597</v>
      </c>
      <c r="L368" s="97">
        <f t="shared" si="45"/>
        <v>80.59587245319706</v>
      </c>
      <c r="M368" s="98">
        <f t="shared" si="46"/>
        <v>161.19174490639412</v>
      </c>
      <c r="N368" s="98">
        <f t="shared" si="47"/>
        <v>-161.19174490639412</v>
      </c>
      <c r="X368" s="89">
        <v>1.1651469098277611E-2</v>
      </c>
      <c r="Y368" s="140">
        <v>85.365597821434804</v>
      </c>
      <c r="Z368" s="111">
        <v>66.225342476607551</v>
      </c>
      <c r="AA368" s="111">
        <v>-66.225342476607551</v>
      </c>
      <c r="AB368" s="112"/>
      <c r="AC368" s="145">
        <v>3.7820512820512818E-2</v>
      </c>
      <c r="AD368" s="93">
        <v>-60.642368048124325</v>
      </c>
      <c r="AE368" s="113">
        <v>161.19174490639412</v>
      </c>
      <c r="AF368" s="113">
        <v>-161.19174490639412</v>
      </c>
      <c r="AH368" s="89">
        <v>1.1651469098277611E-2</v>
      </c>
      <c r="AI368" s="140">
        <v>-74.089158729974457</v>
      </c>
      <c r="AJ368" s="111">
        <v>66.728514435384866</v>
      </c>
      <c r="AK368" s="111">
        <v>-66.728514435384866</v>
      </c>
      <c r="AL368" s="112"/>
      <c r="AM368" s="145">
        <v>3.7820512820512818E-2</v>
      </c>
      <c r="AN368" s="93">
        <v>-471.0232133053355</v>
      </c>
      <c r="AO368" s="113">
        <v>173.49992687401786</v>
      </c>
      <c r="AP368" s="113">
        <v>-173.49992687401786</v>
      </c>
    </row>
    <row r="369" spans="1:42">
      <c r="A369" s="48">
        <v>4092</v>
      </c>
      <c r="B369" s="89">
        <v>1.5704154002026342E-2</v>
      </c>
      <c r="C369" s="90">
        <v>3.7820512820512818E-2</v>
      </c>
      <c r="D369" s="91">
        <v>1</v>
      </c>
      <c r="E369" s="54">
        <v>0.7061095334725096</v>
      </c>
      <c r="F369" s="92">
        <f t="shared" si="40"/>
        <v>0.2938904665274904</v>
      </c>
      <c r="G369" s="93">
        <f t="shared" si="41"/>
        <v>-60.348477581596832</v>
      </c>
      <c r="H369" s="94">
        <v>366</v>
      </c>
      <c r="I369" s="95">
        <f t="shared" si="42"/>
        <v>8.6371606315745961E-2</v>
      </c>
      <c r="J369" s="95">
        <f t="shared" si="43"/>
        <v>6898.3561765084305</v>
      </c>
      <c r="K369" s="96">
        <f t="shared" si="44"/>
        <v>83.056343385128812</v>
      </c>
      <c r="L369" s="97">
        <f t="shared" si="45"/>
        <v>80.596345741842327</v>
      </c>
      <c r="M369" s="98">
        <f t="shared" si="46"/>
        <v>161.19269148368465</v>
      </c>
      <c r="N369" s="98">
        <f t="shared" si="47"/>
        <v>-161.19269148368465</v>
      </c>
      <c r="X369" s="89">
        <v>1.1651469098277611E-2</v>
      </c>
      <c r="Y369" s="140">
        <v>85.630069454574027</v>
      </c>
      <c r="Z369" s="111">
        <v>66.227415225633507</v>
      </c>
      <c r="AA369" s="111">
        <v>-66.227415225633507</v>
      </c>
      <c r="AB369" s="112"/>
      <c r="AC369" s="145">
        <v>3.7820512820512818E-2</v>
      </c>
      <c r="AD369" s="93">
        <v>-60.348477581596832</v>
      </c>
      <c r="AE369" s="113">
        <v>161.19269148368465</v>
      </c>
      <c r="AF369" s="113">
        <v>-161.19269148368465</v>
      </c>
      <c r="AH369" s="89">
        <v>1.1651469098277611E-2</v>
      </c>
      <c r="AI369" s="140">
        <v>-74.578950704010694</v>
      </c>
      <c r="AJ369" s="111">
        <v>66.735602044096609</v>
      </c>
      <c r="AK369" s="111">
        <v>-66.735602044096609</v>
      </c>
      <c r="AL369" s="112"/>
      <c r="AM369" s="145">
        <v>3.7820512820512818E-2</v>
      </c>
      <c r="AN369" s="93">
        <v>-471.51061271666299</v>
      </c>
      <c r="AO369" s="113">
        <v>173.50239013766159</v>
      </c>
      <c r="AP369" s="113">
        <v>-173.50239013766159</v>
      </c>
    </row>
    <row r="370" spans="1:42">
      <c r="A370" s="48">
        <v>4093</v>
      </c>
      <c r="B370" s="110">
        <v>0.2213779128672746</v>
      </c>
      <c r="C370" s="90">
        <v>3.7820512820512818E-2</v>
      </c>
      <c r="D370" s="91">
        <v>4</v>
      </c>
      <c r="E370" s="54">
        <v>11.993803992309379</v>
      </c>
      <c r="F370" s="92">
        <f t="shared" si="40"/>
        <v>-7.9938039923093793</v>
      </c>
      <c r="G370" s="93">
        <f t="shared" si="41"/>
        <v>-68.342281573906206</v>
      </c>
      <c r="H370" s="94">
        <v>367</v>
      </c>
      <c r="I370" s="95">
        <f t="shared" si="42"/>
        <v>63.900902267461369</v>
      </c>
      <c r="J370" s="95">
        <f t="shared" si="43"/>
        <v>6962.2570787758923</v>
      </c>
      <c r="K370" s="96">
        <f t="shared" si="44"/>
        <v>83.440140692450257</v>
      </c>
      <c r="L370" s="97">
        <f t="shared" si="45"/>
        <v>80.945530103998379</v>
      </c>
      <c r="M370" s="98">
        <f t="shared" si="46"/>
        <v>161.89106020799676</v>
      </c>
      <c r="N370" s="98">
        <f t="shared" si="47"/>
        <v>-161.89106020799676</v>
      </c>
      <c r="X370" s="110">
        <v>1.1651469098277611E-2</v>
      </c>
      <c r="Y370" s="140">
        <v>97.602442154423656</v>
      </c>
      <c r="Z370" s="111">
        <v>70.341937826960333</v>
      </c>
      <c r="AA370" s="111">
        <v>-70.341937826960333</v>
      </c>
      <c r="AB370" s="112"/>
      <c r="AC370" s="145">
        <v>3.7820512820512818E-2</v>
      </c>
      <c r="AD370" s="93">
        <v>-68.342281573906206</v>
      </c>
      <c r="AE370" s="113">
        <v>161.89106020799676</v>
      </c>
      <c r="AF370" s="113">
        <v>-161.89106020799676</v>
      </c>
      <c r="AH370" s="110">
        <v>1.1651469098277611E-2</v>
      </c>
      <c r="AI370" s="140">
        <v>-60.335564796473086</v>
      </c>
      <c r="AJ370" s="111">
        <v>72.474505591975671</v>
      </c>
      <c r="AK370" s="111">
        <v>-72.474505591975671</v>
      </c>
      <c r="AL370" s="112"/>
      <c r="AM370" s="145">
        <v>3.7820512820512818E-2</v>
      </c>
      <c r="AN370" s="93">
        <v>-481.28838192734497</v>
      </c>
      <c r="AO370" s="113">
        <v>174.4902363005755</v>
      </c>
      <c r="AP370" s="113">
        <v>-174.4902363005755</v>
      </c>
    </row>
    <row r="371" spans="1:42">
      <c r="A371" s="48">
        <v>4330</v>
      </c>
      <c r="B371" s="89">
        <v>6.231003039513678E-2</v>
      </c>
      <c r="C371" s="90">
        <v>3.9279643008924774E-2</v>
      </c>
      <c r="D371" s="91">
        <v>0</v>
      </c>
      <c r="E371" s="54">
        <v>3.1862024194431129</v>
      </c>
      <c r="F371" s="92">
        <f t="shared" si="40"/>
        <v>-3.1862024194431129</v>
      </c>
      <c r="G371" s="93">
        <f t="shared" si="41"/>
        <v>-71.528483993349312</v>
      </c>
      <c r="H371" s="94">
        <v>368</v>
      </c>
      <c r="I371" s="95">
        <f t="shared" si="42"/>
        <v>10.151885857665146</v>
      </c>
      <c r="J371" s="95">
        <f t="shared" si="43"/>
        <v>6972.4089646335578</v>
      </c>
      <c r="K371" s="96">
        <f t="shared" si="44"/>
        <v>83.500951878607694</v>
      </c>
      <c r="L371" s="97">
        <f t="shared" si="45"/>
        <v>81.000826920861996</v>
      </c>
      <c r="M371" s="98">
        <f t="shared" si="46"/>
        <v>162.00165384172399</v>
      </c>
      <c r="N371" s="98">
        <f t="shared" si="47"/>
        <v>-162.00165384172399</v>
      </c>
      <c r="X371" s="89">
        <v>1.1651469098277611E-2</v>
      </c>
      <c r="Y371" s="140">
        <v>98.632000975553566</v>
      </c>
      <c r="Z371" s="111">
        <v>70.371432089965921</v>
      </c>
      <c r="AA371" s="111">
        <v>-70.371432089965921</v>
      </c>
      <c r="AB371" s="112"/>
      <c r="AC371" s="145">
        <v>3.9279643008924774E-2</v>
      </c>
      <c r="AD371" s="93">
        <v>-71.528483993349312</v>
      </c>
      <c r="AE371" s="113">
        <v>162.00165384172399</v>
      </c>
      <c r="AF371" s="113">
        <v>-162.00165384172399</v>
      </c>
      <c r="AH371" s="89">
        <v>1.1651469098277611E-2</v>
      </c>
      <c r="AI371" s="140">
        <v>-60.320845769100622</v>
      </c>
      <c r="AJ371" s="111">
        <v>72.474511470230183</v>
      </c>
      <c r="AK371" s="111">
        <v>-72.474511470230183</v>
      </c>
      <c r="AL371" s="112"/>
      <c r="AM371" s="145">
        <v>3.9279643008924774E-2</v>
      </c>
      <c r="AN371" s="93">
        <v>-486.16468015931139</v>
      </c>
      <c r="AO371" s="113">
        <v>174.73485465271906</v>
      </c>
      <c r="AP371" s="113">
        <v>-174.73485465271906</v>
      </c>
    </row>
    <row r="372" spans="1:42">
      <c r="A372" s="48">
        <v>4889</v>
      </c>
      <c r="B372" s="89">
        <v>2.3302938196555222E-2</v>
      </c>
      <c r="C372" s="90">
        <v>3.988171129055107E-2</v>
      </c>
      <c r="D372" s="91">
        <v>1</v>
      </c>
      <c r="E372" s="54">
        <v>1.1254419137290625</v>
      </c>
      <c r="F372" s="92">
        <f t="shared" si="40"/>
        <v>-0.12544191372906255</v>
      </c>
      <c r="G372" s="93">
        <f t="shared" si="41"/>
        <v>-71.653925907078374</v>
      </c>
      <c r="H372" s="94">
        <v>369</v>
      </c>
      <c r="I372" s="95">
        <f t="shared" si="42"/>
        <v>1.5735673720009571E-2</v>
      </c>
      <c r="J372" s="95">
        <f t="shared" si="43"/>
        <v>6972.4247003072778</v>
      </c>
      <c r="K372" s="96">
        <f t="shared" si="44"/>
        <v>83.501046103071531</v>
      </c>
      <c r="L372" s="97">
        <f t="shared" si="45"/>
        <v>81.000912594636645</v>
      </c>
      <c r="M372" s="98">
        <f t="shared" si="46"/>
        <v>162.00182518927329</v>
      </c>
      <c r="N372" s="98">
        <f t="shared" si="47"/>
        <v>-162.00182518927329</v>
      </c>
      <c r="X372" s="110">
        <v>1.1651469098277611E-2</v>
      </c>
      <c r="Y372" s="140">
        <v>98.5246261507301</v>
      </c>
      <c r="Z372" s="111">
        <v>70.371752823319156</v>
      </c>
      <c r="AA372" s="111">
        <v>-70.371752823319156</v>
      </c>
      <c r="AB372" s="112"/>
      <c r="AC372" s="145">
        <v>3.988171129055107E-2</v>
      </c>
      <c r="AD372" s="93">
        <v>-71.653925907078374</v>
      </c>
      <c r="AE372" s="113">
        <v>162.00182518927329</v>
      </c>
      <c r="AF372" s="113">
        <v>-162.00182518927329</v>
      </c>
      <c r="AH372" s="110">
        <v>1.1651469098277611E-2</v>
      </c>
      <c r="AI372" s="140">
        <v>-60.63312718715828</v>
      </c>
      <c r="AJ372" s="111">
        <v>72.477157375097462</v>
      </c>
      <c r="AK372" s="111">
        <v>-72.477157375097462</v>
      </c>
      <c r="AL372" s="112"/>
      <c r="AM372" s="145">
        <v>3.988171129055107E-2</v>
      </c>
      <c r="AN372" s="93">
        <v>-487.31628188405114</v>
      </c>
      <c r="AO372" s="113">
        <v>174.74848525744432</v>
      </c>
      <c r="AP372" s="113">
        <v>-174.74848525744432</v>
      </c>
    </row>
    <row r="373" spans="1:42">
      <c r="A373" s="48">
        <v>4890</v>
      </c>
      <c r="B373" s="89">
        <v>0.24772036474164133</v>
      </c>
      <c r="C373" s="90">
        <v>3.988171129055107E-2</v>
      </c>
      <c r="D373" s="91">
        <v>20</v>
      </c>
      <c r="E373" s="54">
        <v>14.131987573373378</v>
      </c>
      <c r="F373" s="92">
        <f t="shared" si="40"/>
        <v>5.8680124266266223</v>
      </c>
      <c r="G373" s="93">
        <f t="shared" si="41"/>
        <v>-65.785913480451754</v>
      </c>
      <c r="H373" s="94">
        <v>370</v>
      </c>
      <c r="I373" s="95">
        <f t="shared" si="42"/>
        <v>34.433569839044459</v>
      </c>
      <c r="J373" s="95">
        <f t="shared" si="43"/>
        <v>7006.858270146322</v>
      </c>
      <c r="K373" s="96">
        <f t="shared" si="44"/>
        <v>83.706978622730858</v>
      </c>
      <c r="L373" s="97">
        <f t="shared" si="45"/>
        <v>81.188109777421261</v>
      </c>
      <c r="M373" s="98">
        <f t="shared" si="46"/>
        <v>162.37621955484252</v>
      </c>
      <c r="N373" s="98">
        <f t="shared" si="47"/>
        <v>-162.37621955484252</v>
      </c>
      <c r="X373" s="89">
        <v>1.2158054711246201E-2</v>
      </c>
      <c r="Y373" s="140">
        <v>99.627094905513246</v>
      </c>
      <c r="Z373" s="111">
        <v>70.405556339507626</v>
      </c>
      <c r="AA373" s="111">
        <v>-70.405556339507626</v>
      </c>
      <c r="AB373" s="112"/>
      <c r="AC373" s="145">
        <v>3.988171129055107E-2</v>
      </c>
      <c r="AD373" s="93">
        <v>-65.785913480451754</v>
      </c>
      <c r="AE373" s="113">
        <v>162.37621955484252</v>
      </c>
      <c r="AF373" s="113">
        <v>-162.37621955484252</v>
      </c>
      <c r="AH373" s="89">
        <v>1.2158054711246201E-2</v>
      </c>
      <c r="AI373" s="140">
        <v>-59.770727066112549</v>
      </c>
      <c r="AJ373" s="111">
        <v>72.497333085245046</v>
      </c>
      <c r="AK373" s="111">
        <v>-72.497333085245046</v>
      </c>
      <c r="AL373" s="112"/>
      <c r="AM373" s="145">
        <v>3.988171129055107E-2</v>
      </c>
      <c r="AN373" s="93">
        <v>-483.03425199191389</v>
      </c>
      <c r="AO373" s="113">
        <v>174.93680624360826</v>
      </c>
      <c r="AP373" s="113">
        <v>-174.93680624360826</v>
      </c>
    </row>
    <row r="374" spans="1:42">
      <c r="A374" s="48">
        <v>4891</v>
      </c>
      <c r="B374" s="110">
        <v>2.4822695035460994E-2</v>
      </c>
      <c r="C374" s="90">
        <v>4.0214619634509147E-2</v>
      </c>
      <c r="D374" s="91">
        <v>5</v>
      </c>
      <c r="E374" s="54">
        <v>1.2123172135773019</v>
      </c>
      <c r="F374" s="92">
        <f t="shared" si="40"/>
        <v>3.7876827864226978</v>
      </c>
      <c r="G374" s="93">
        <f t="shared" si="41"/>
        <v>-61.998230694029054</v>
      </c>
      <c r="H374" s="94">
        <v>371</v>
      </c>
      <c r="I374" s="95">
        <f t="shared" si="42"/>
        <v>14.346540890562812</v>
      </c>
      <c r="J374" s="95">
        <f t="shared" si="43"/>
        <v>7021.2048110368851</v>
      </c>
      <c r="K374" s="96">
        <f t="shared" si="44"/>
        <v>83.792629813348654</v>
      </c>
      <c r="L374" s="97">
        <f t="shared" si="45"/>
        <v>81.265940679176651</v>
      </c>
      <c r="M374" s="98">
        <f t="shared" si="46"/>
        <v>162.5318813583533</v>
      </c>
      <c r="N374" s="98">
        <f t="shared" si="47"/>
        <v>-162.5318813583533</v>
      </c>
      <c r="X374" s="89">
        <v>1.2158054711246201E-2</v>
      </c>
      <c r="Y374" s="140">
        <v>100.31773471393542</v>
      </c>
      <c r="Z374" s="111">
        <v>70.418817483493228</v>
      </c>
      <c r="AA374" s="111">
        <v>-70.418817483493228</v>
      </c>
      <c r="AB374" s="112"/>
      <c r="AC374" s="145">
        <v>4.0214619634509147E-2</v>
      </c>
      <c r="AD374" s="93">
        <v>-61.998230694029054</v>
      </c>
      <c r="AE374" s="113">
        <v>162.5318813583533</v>
      </c>
      <c r="AF374" s="113">
        <v>-162.5318813583533</v>
      </c>
      <c r="AH374" s="89">
        <v>1.2158054711246201E-2</v>
      </c>
      <c r="AI374" s="140">
        <v>-59.537979703345684</v>
      </c>
      <c r="AJ374" s="111">
        <v>72.498802396072776</v>
      </c>
      <c r="AK374" s="111">
        <v>-72.498802396072776</v>
      </c>
      <c r="AL374" s="112"/>
      <c r="AM374" s="145">
        <v>4.0214619634509147E-2</v>
      </c>
      <c r="AN374" s="93">
        <v>-480.3153206204172</v>
      </c>
      <c r="AO374" s="113">
        <v>175.01266206960617</v>
      </c>
      <c r="AP374" s="113">
        <v>-175.01266206960617</v>
      </c>
    </row>
    <row r="375" spans="1:42">
      <c r="A375" s="48">
        <v>4893</v>
      </c>
      <c r="B375" s="89">
        <v>4.4579533941236073E-2</v>
      </c>
      <c r="C375" s="90">
        <v>4.0214619634509147E-2</v>
      </c>
      <c r="D375" s="91">
        <v>8</v>
      </c>
      <c r="E375" s="54">
        <v>2.2689215923341042</v>
      </c>
      <c r="F375" s="92">
        <f t="shared" si="40"/>
        <v>5.7310784076658958</v>
      </c>
      <c r="G375" s="93">
        <f t="shared" si="41"/>
        <v>-56.267152286363157</v>
      </c>
      <c r="H375" s="94">
        <v>372</v>
      </c>
      <c r="I375" s="95">
        <f t="shared" si="42"/>
        <v>32.845259714814262</v>
      </c>
      <c r="J375" s="95">
        <f t="shared" si="43"/>
        <v>7054.0500707516994</v>
      </c>
      <c r="K375" s="96">
        <f t="shared" si="44"/>
        <v>83.988392476292219</v>
      </c>
      <c r="L375" s="97">
        <f t="shared" si="45"/>
        <v>81.443767743724479</v>
      </c>
      <c r="M375" s="98">
        <f t="shared" si="46"/>
        <v>162.88753548744896</v>
      </c>
      <c r="N375" s="98">
        <f t="shared" si="47"/>
        <v>-162.88753548744896</v>
      </c>
      <c r="X375" s="110">
        <v>1.2158054711246201E-2</v>
      </c>
      <c r="Y375" s="140">
        <v>102.60802831861878</v>
      </c>
      <c r="Z375" s="111">
        <v>70.564480325613872</v>
      </c>
      <c r="AA375" s="111">
        <v>-70.564480325613872</v>
      </c>
      <c r="AB375" s="112"/>
      <c r="AC375" s="145">
        <v>4.0214619634509147E-2</v>
      </c>
      <c r="AD375" s="93">
        <v>-56.267152286363157</v>
      </c>
      <c r="AE375" s="113">
        <v>162.88753548744896</v>
      </c>
      <c r="AF375" s="113">
        <v>-162.88753548744896</v>
      </c>
      <c r="AH375" s="110">
        <v>1.2158054711246201E-2</v>
      </c>
      <c r="AI375" s="140">
        <v>-58.024938569879318</v>
      </c>
      <c r="AJ375" s="111">
        <v>72.560867686257822</v>
      </c>
      <c r="AK375" s="111">
        <v>-72.560867686257822</v>
      </c>
      <c r="AL375" s="112"/>
      <c r="AM375" s="145">
        <v>4.0214619634509147E-2</v>
      </c>
      <c r="AN375" s="93">
        <v>-476.04841497497864</v>
      </c>
      <c r="AO375" s="113">
        <v>175.19930620929296</v>
      </c>
      <c r="AP375" s="113">
        <v>-175.19930620929296</v>
      </c>
    </row>
    <row r="376" spans="1:42">
      <c r="A376" s="48">
        <v>4892</v>
      </c>
      <c r="B376" s="110">
        <v>9.7264437689969604E-2</v>
      </c>
      <c r="C376" s="90">
        <v>4.0214619634509147E-2</v>
      </c>
      <c r="D376" s="91">
        <v>2</v>
      </c>
      <c r="E376" s="54">
        <v>5.2301079786690714</v>
      </c>
      <c r="F376" s="92">
        <f t="shared" si="40"/>
        <v>-3.2301079786690714</v>
      </c>
      <c r="G376" s="93">
        <f t="shared" si="41"/>
        <v>-59.497260265032224</v>
      </c>
      <c r="H376" s="94">
        <v>373</v>
      </c>
      <c r="I376" s="95">
        <f t="shared" si="42"/>
        <v>10.433597553861594</v>
      </c>
      <c r="J376" s="95">
        <f t="shared" si="43"/>
        <v>7064.483668305561</v>
      </c>
      <c r="K376" s="96">
        <f t="shared" si="44"/>
        <v>84.050482855873952</v>
      </c>
      <c r="L376" s="97">
        <f t="shared" si="45"/>
        <v>81.500151500241415</v>
      </c>
      <c r="M376" s="98">
        <f t="shared" si="46"/>
        <v>163.00030300048283</v>
      </c>
      <c r="N376" s="98">
        <f t="shared" si="47"/>
        <v>-163.00030300048283</v>
      </c>
      <c r="X376" s="110">
        <v>1.2158054711246201E-2</v>
      </c>
      <c r="Y376" s="140">
        <v>103.00444602857046</v>
      </c>
      <c r="Z376" s="111">
        <v>70.568839360879764</v>
      </c>
      <c r="AA376" s="111">
        <v>-70.568839360879764</v>
      </c>
      <c r="AB376" s="112"/>
      <c r="AC376" s="145">
        <v>4.0214619634509147E-2</v>
      </c>
      <c r="AD376" s="93">
        <v>-59.497260265032224</v>
      </c>
      <c r="AE376" s="113">
        <v>163.00030300048283</v>
      </c>
      <c r="AF376" s="113">
        <v>-163.00030300048283</v>
      </c>
      <c r="AH376" s="110">
        <v>1.2158054711246201E-2</v>
      </c>
      <c r="AI376" s="140">
        <v>-58.32499064207542</v>
      </c>
      <c r="AJ376" s="111">
        <v>72.563307411047148</v>
      </c>
      <c r="AK376" s="111">
        <v>-72.563307411047148</v>
      </c>
      <c r="AL376" s="112"/>
      <c r="AM376" s="145">
        <v>4.0214619634509147E-2</v>
      </c>
      <c r="AN376" s="93">
        <v>-481.24482819793724</v>
      </c>
      <c r="AO376" s="113">
        <v>175.47567126599114</v>
      </c>
      <c r="AP376" s="113">
        <v>-175.47567126599114</v>
      </c>
    </row>
    <row r="377" spans="1:42">
      <c r="A377" s="48">
        <v>4329</v>
      </c>
      <c r="B377" s="89">
        <v>5.0658561296859173E-4</v>
      </c>
      <c r="C377" s="90">
        <v>4.0271284884544553E-2</v>
      </c>
      <c r="D377" s="91">
        <v>0</v>
      </c>
      <c r="E377" s="54">
        <v>1.8832737231383314E-2</v>
      </c>
      <c r="F377" s="92">
        <f t="shared" si="40"/>
        <v>-1.8832737231383314E-2</v>
      </c>
      <c r="G377" s="93">
        <f t="shared" si="41"/>
        <v>-59.516093002263609</v>
      </c>
      <c r="H377" s="94">
        <v>374</v>
      </c>
      <c r="I377" s="95">
        <f t="shared" si="42"/>
        <v>3.5467199162633127E-4</v>
      </c>
      <c r="J377" s="95">
        <f t="shared" si="43"/>
        <v>7064.4840229775527</v>
      </c>
      <c r="K377" s="96">
        <f t="shared" si="44"/>
        <v>84.050484965748723</v>
      </c>
      <c r="L377" s="97">
        <f t="shared" si="45"/>
        <v>81.500153416054005</v>
      </c>
      <c r="M377" s="98">
        <f t="shared" si="46"/>
        <v>163.00030683210801</v>
      </c>
      <c r="N377" s="98">
        <f t="shared" si="47"/>
        <v>-163.00030683210801</v>
      </c>
      <c r="X377" s="110">
        <v>1.2158054711246201E-2</v>
      </c>
      <c r="Y377" s="140">
        <v>103.69045539085268</v>
      </c>
      <c r="Z377" s="111">
        <v>70.581891702736286</v>
      </c>
      <c r="AA377" s="111">
        <v>-70.581891702736286</v>
      </c>
      <c r="AB377" s="112"/>
      <c r="AC377" s="145">
        <v>4.0271284884544553E-2</v>
      </c>
      <c r="AD377" s="93">
        <v>-59.516093002263609</v>
      </c>
      <c r="AE377" s="113">
        <v>163.00030683210801</v>
      </c>
      <c r="AF377" s="113">
        <v>-163.00030683210801</v>
      </c>
      <c r="AH377" s="110">
        <v>1.2158054711246201E-2</v>
      </c>
      <c r="AI377" s="140">
        <v>-58.593563702194288</v>
      </c>
      <c r="AJ377" s="111">
        <v>72.565262015432992</v>
      </c>
      <c r="AK377" s="111">
        <v>-72.565262015432992</v>
      </c>
      <c r="AL377" s="112"/>
      <c r="AM377" s="145">
        <v>4.0271284884544553E-2</v>
      </c>
      <c r="AN377" s="93">
        <v>-481.33131005033488</v>
      </c>
      <c r="AO377" s="113">
        <v>175.47574773766885</v>
      </c>
      <c r="AP377" s="113">
        <v>-175.47574773766885</v>
      </c>
    </row>
    <row r="378" spans="1:42">
      <c r="A378" s="48">
        <v>4766</v>
      </c>
      <c r="B378" s="110">
        <v>4.4579533941236073E-2</v>
      </c>
      <c r="C378" s="90">
        <v>4.1241677291401053E-2</v>
      </c>
      <c r="D378" s="91">
        <v>9</v>
      </c>
      <c r="E378" s="54">
        <v>2.3124464681776069</v>
      </c>
      <c r="F378" s="92">
        <f t="shared" si="40"/>
        <v>6.6875535318223935</v>
      </c>
      <c r="G378" s="93">
        <f t="shared" si="41"/>
        <v>-52.828539470441214</v>
      </c>
      <c r="H378" s="94">
        <v>375</v>
      </c>
      <c r="I378" s="95">
        <f t="shared" si="42"/>
        <v>44.723372240990173</v>
      </c>
      <c r="J378" s="95">
        <f t="shared" si="43"/>
        <v>7109.2073952185428</v>
      </c>
      <c r="K378" s="96">
        <f t="shared" si="44"/>
        <v>84.316115868904575</v>
      </c>
      <c r="L378" s="97">
        <f t="shared" si="45"/>
        <v>81.741272753692698</v>
      </c>
      <c r="M378" s="98">
        <f t="shared" si="46"/>
        <v>163.4825455073854</v>
      </c>
      <c r="N378" s="98">
        <f t="shared" si="47"/>
        <v>-163.4825455073854</v>
      </c>
      <c r="X378" s="110">
        <v>1.2158054711246201E-2</v>
      </c>
      <c r="Y378" s="140">
        <v>103.42976934209145</v>
      </c>
      <c r="Z378" s="111">
        <v>70.58377628871601</v>
      </c>
      <c r="AA378" s="111">
        <v>-70.58377628871601</v>
      </c>
      <c r="AB378" s="112"/>
      <c r="AC378" s="145">
        <v>4.1241677291401053E-2</v>
      </c>
      <c r="AD378" s="93">
        <v>-52.828539470441214</v>
      </c>
      <c r="AE378" s="113">
        <v>163.4825455073854</v>
      </c>
      <c r="AF378" s="113">
        <v>-163.4825455073854</v>
      </c>
      <c r="AH378" s="110">
        <v>1.2158054711246201E-2</v>
      </c>
      <c r="AI378" s="140">
        <v>-59.258494680103617</v>
      </c>
      <c r="AJ378" s="111">
        <v>72.577241661036339</v>
      </c>
      <c r="AK378" s="111">
        <v>-72.577241661036339</v>
      </c>
      <c r="AL378" s="112"/>
      <c r="AM378" s="145">
        <v>4.1241677291401053E-2</v>
      </c>
      <c r="AN378" s="93">
        <v>-476.10024219814392</v>
      </c>
      <c r="AO378" s="113">
        <v>175.75526040204102</v>
      </c>
      <c r="AP378" s="113">
        <v>-175.75526040204102</v>
      </c>
    </row>
    <row r="379" spans="1:42">
      <c r="A379" s="48">
        <v>4765</v>
      </c>
      <c r="B379" s="110">
        <v>7.0415400202634246E-2</v>
      </c>
      <c r="C379" s="90">
        <v>4.1241677291401053E-2</v>
      </c>
      <c r="D379" s="91">
        <v>7</v>
      </c>
      <c r="E379" s="54">
        <v>3.7721770665613374</v>
      </c>
      <c r="F379" s="92">
        <f t="shared" si="40"/>
        <v>3.2278229334386626</v>
      </c>
      <c r="G379" s="93">
        <f t="shared" si="41"/>
        <v>-49.600716537002555</v>
      </c>
      <c r="H379" s="94">
        <v>376</v>
      </c>
      <c r="I379" s="95">
        <f t="shared" si="42"/>
        <v>10.418840889632573</v>
      </c>
      <c r="J379" s="95">
        <f t="shared" si="43"/>
        <v>7119.6262361081754</v>
      </c>
      <c r="K379" s="96">
        <f t="shared" si="44"/>
        <v>84.377877646384164</v>
      </c>
      <c r="L379" s="97">
        <f t="shared" si="45"/>
        <v>81.797312580775554</v>
      </c>
      <c r="M379" s="98">
        <f t="shared" si="46"/>
        <v>163.59462516155111</v>
      </c>
      <c r="N379" s="98">
        <f t="shared" si="47"/>
        <v>-163.59462516155111</v>
      </c>
      <c r="X379" s="89">
        <v>1.2158054711246201E-2</v>
      </c>
      <c r="Y379" s="140">
        <v>103.18074253078176</v>
      </c>
      <c r="Z379" s="111">
        <v>70.585496021679404</v>
      </c>
      <c r="AA379" s="111">
        <v>-70.585496021679404</v>
      </c>
      <c r="AB379" s="112"/>
      <c r="AC379" s="145">
        <v>4.1241677291401053E-2</v>
      </c>
      <c r="AD379" s="93">
        <v>-49.600716537002555</v>
      </c>
      <c r="AE379" s="113">
        <v>163.59462516155111</v>
      </c>
      <c r="AF379" s="113">
        <v>-163.59462516155111</v>
      </c>
      <c r="AH379" s="89">
        <v>1.2158054711246201E-2</v>
      </c>
      <c r="AI379" s="140">
        <v>-60.474986264615083</v>
      </c>
      <c r="AJ379" s="111">
        <v>72.6173235261695</v>
      </c>
      <c r="AK379" s="111">
        <v>-72.6173235261695</v>
      </c>
      <c r="AL379" s="112"/>
      <c r="AM379" s="145">
        <v>4.1241677291401053E-2</v>
      </c>
      <c r="AN379" s="93">
        <v>-474.63683846901347</v>
      </c>
      <c r="AO379" s="113">
        <v>175.77711214249538</v>
      </c>
      <c r="AP379" s="113">
        <v>-175.77711214249538</v>
      </c>
    </row>
    <row r="380" spans="1:42">
      <c r="A380" s="48">
        <v>4767</v>
      </c>
      <c r="B380" s="89">
        <v>0.12917933130699089</v>
      </c>
      <c r="C380" s="90">
        <v>4.1241677291401053E-2</v>
      </c>
      <c r="D380" s="91">
        <v>8</v>
      </c>
      <c r="E380" s="54">
        <v>7.2224579999135416</v>
      </c>
      <c r="F380" s="92">
        <f t="shared" si="40"/>
        <v>0.77754200008645835</v>
      </c>
      <c r="G380" s="93">
        <f t="shared" si="41"/>
        <v>-48.823174536916099</v>
      </c>
      <c r="H380" s="94">
        <v>377</v>
      </c>
      <c r="I380" s="95">
        <f t="shared" si="42"/>
        <v>0.60457156189844996</v>
      </c>
      <c r="J380" s="95">
        <f t="shared" si="43"/>
        <v>7120.2308076700738</v>
      </c>
      <c r="K380" s="96">
        <f t="shared" si="44"/>
        <v>84.381460094442986</v>
      </c>
      <c r="L380" s="97">
        <f t="shared" si="45"/>
        <v>81.800562867145871</v>
      </c>
      <c r="M380" s="98">
        <f t="shared" si="46"/>
        <v>163.60112573429174</v>
      </c>
      <c r="N380" s="98">
        <f t="shared" si="47"/>
        <v>-163.60112573429174</v>
      </c>
      <c r="X380" s="89">
        <v>1.2664640324214793E-2</v>
      </c>
      <c r="Y380" s="140">
        <v>102.27534621413035</v>
      </c>
      <c r="Z380" s="111">
        <v>70.608224362399014</v>
      </c>
      <c r="AA380" s="111">
        <v>-70.608224362399014</v>
      </c>
      <c r="AB380" s="112"/>
      <c r="AC380" s="145">
        <v>4.1241677291401053E-2</v>
      </c>
      <c r="AD380" s="93">
        <v>-48.823174536916099</v>
      </c>
      <c r="AE380" s="113">
        <v>163.60112573429174</v>
      </c>
      <c r="AF380" s="113">
        <v>-163.60112573429174</v>
      </c>
      <c r="AH380" s="89">
        <v>1.2664640324214793E-2</v>
      </c>
      <c r="AI380" s="140">
        <v>-62.259561495624538</v>
      </c>
      <c r="AJ380" s="111">
        <v>72.703503996620441</v>
      </c>
      <c r="AK380" s="111">
        <v>-72.703503996620441</v>
      </c>
      <c r="AL380" s="112"/>
      <c r="AM380" s="145">
        <v>4.1241677291401053E-2</v>
      </c>
      <c r="AN380" s="93">
        <v>-475.86140650258596</v>
      </c>
      <c r="AO380" s="113">
        <v>175.79241126351266</v>
      </c>
      <c r="AP380" s="113">
        <v>-175.79241126351266</v>
      </c>
    </row>
    <row r="381" spans="1:42">
      <c r="A381" s="48">
        <v>4894</v>
      </c>
      <c r="B381" s="89">
        <v>2.0263424518743669E-3</v>
      </c>
      <c r="C381" s="90">
        <v>4.1588751947867972E-2</v>
      </c>
      <c r="D381" s="91">
        <v>1</v>
      </c>
      <c r="E381" s="54">
        <v>8.5242041678062985E-2</v>
      </c>
      <c r="F381" s="92">
        <f t="shared" si="40"/>
        <v>0.91475795832193696</v>
      </c>
      <c r="G381" s="93">
        <f t="shared" si="41"/>
        <v>-47.908416578594164</v>
      </c>
      <c r="H381" s="94">
        <v>378</v>
      </c>
      <c r="I381" s="95">
        <f t="shared" si="42"/>
        <v>0.83678212231331861</v>
      </c>
      <c r="J381" s="95">
        <f t="shared" si="43"/>
        <v>7121.0675897923875</v>
      </c>
      <c r="K381" s="96">
        <f t="shared" si="44"/>
        <v>84.386418278016677</v>
      </c>
      <c r="L381" s="97">
        <f t="shared" si="45"/>
        <v>81.805061284171998</v>
      </c>
      <c r="M381" s="98">
        <f t="shared" si="46"/>
        <v>163.610122568344</v>
      </c>
      <c r="N381" s="98">
        <f t="shared" si="47"/>
        <v>-163.610122568344</v>
      </c>
      <c r="X381" s="89">
        <v>1.2664640324214793E-2</v>
      </c>
      <c r="Y381" s="140">
        <v>102.6215718964982</v>
      </c>
      <c r="Z381" s="111">
        <v>70.611547323012431</v>
      </c>
      <c r="AA381" s="111">
        <v>-70.611547323012431</v>
      </c>
      <c r="AB381" s="112"/>
      <c r="AC381" s="145">
        <v>4.1588751947867972E-2</v>
      </c>
      <c r="AD381" s="93">
        <v>-47.908416578594164</v>
      </c>
      <c r="AE381" s="113">
        <v>163.610122568344</v>
      </c>
      <c r="AF381" s="113">
        <v>-163.610122568344</v>
      </c>
      <c r="AH381" s="89">
        <v>1.2664640324214793E-2</v>
      </c>
      <c r="AI381" s="140">
        <v>-62.655972843085898</v>
      </c>
      <c r="AJ381" s="111">
        <v>72.707753632952532</v>
      </c>
      <c r="AK381" s="111">
        <v>-72.707753632952532</v>
      </c>
      <c r="AL381" s="112"/>
      <c r="AM381" s="145">
        <v>4.1588751947867972E-2</v>
      </c>
      <c r="AN381" s="93">
        <v>-475.1445581641234</v>
      </c>
      <c r="AO381" s="113">
        <v>175.79765358502138</v>
      </c>
      <c r="AP381" s="113">
        <v>-175.79765358502138</v>
      </c>
    </row>
    <row r="382" spans="1:42">
      <c r="A382" s="48">
        <v>4896</v>
      </c>
      <c r="B382" s="89">
        <v>3.5460992907801426E-3</v>
      </c>
      <c r="C382" s="90">
        <v>4.1588751947867972E-2</v>
      </c>
      <c r="D382" s="91">
        <v>0</v>
      </c>
      <c r="E382" s="54">
        <v>0.15517293045043734</v>
      </c>
      <c r="F382" s="92">
        <f t="shared" si="40"/>
        <v>-0.15517293045043734</v>
      </c>
      <c r="G382" s="93">
        <f t="shared" si="41"/>
        <v>-48.063589509044604</v>
      </c>
      <c r="H382" s="94">
        <v>379</v>
      </c>
      <c r="I382" s="95">
        <f t="shared" si="42"/>
        <v>2.4078638344576263E-2</v>
      </c>
      <c r="J382" s="95">
        <f t="shared" si="43"/>
        <v>7121.0916684307322</v>
      </c>
      <c r="K382" s="96">
        <f t="shared" si="44"/>
        <v>84.386560946816246</v>
      </c>
      <c r="L382" s="97">
        <f t="shared" si="45"/>
        <v>81.805190722640063</v>
      </c>
      <c r="M382" s="98">
        <f t="shared" si="46"/>
        <v>163.61038144528013</v>
      </c>
      <c r="N382" s="98">
        <f t="shared" si="47"/>
        <v>-163.61038144528013</v>
      </c>
      <c r="X382" s="89">
        <v>1.2664640324214793E-2</v>
      </c>
      <c r="Y382" s="140">
        <v>105.01367631092323</v>
      </c>
      <c r="Z382" s="111">
        <v>70.769981108609073</v>
      </c>
      <c r="AA382" s="111">
        <v>-70.769981108609073</v>
      </c>
      <c r="AB382" s="112"/>
      <c r="AC382" s="145">
        <v>4.1588751947867972E-2</v>
      </c>
      <c r="AD382" s="93">
        <v>-48.063589509044604</v>
      </c>
      <c r="AE382" s="113">
        <v>163.61038144528013</v>
      </c>
      <c r="AF382" s="113">
        <v>-163.61038144528013</v>
      </c>
      <c r="AH382" s="89">
        <v>1.2664640324214793E-2</v>
      </c>
      <c r="AI382" s="140">
        <v>-61.266227448946211</v>
      </c>
      <c r="AJ382" s="111">
        <v>72.759963868654381</v>
      </c>
      <c r="AK382" s="111">
        <v>-72.759963868654381</v>
      </c>
      <c r="AL382" s="112"/>
      <c r="AM382" s="145">
        <v>4.1588751947867972E-2</v>
      </c>
      <c r="AN382" s="93">
        <v>-475.59796322227635</v>
      </c>
      <c r="AO382" s="113">
        <v>175.79975074003517</v>
      </c>
      <c r="AP382" s="113">
        <v>-175.79975074003517</v>
      </c>
    </row>
    <row r="383" spans="1:42">
      <c r="A383" s="48">
        <v>4895</v>
      </c>
      <c r="B383" s="89">
        <v>1.0131712259371836E-2</v>
      </c>
      <c r="C383" s="90">
        <v>4.1588751947867972E-2</v>
      </c>
      <c r="D383" s="91">
        <v>0</v>
      </c>
      <c r="E383" s="54">
        <v>0.47738871645574055</v>
      </c>
      <c r="F383" s="92">
        <f t="shared" si="40"/>
        <v>-0.47738871645574055</v>
      </c>
      <c r="G383" s="93">
        <f t="shared" si="41"/>
        <v>-48.540978225500346</v>
      </c>
      <c r="H383" s="94">
        <v>380</v>
      </c>
      <c r="I383" s="95">
        <f t="shared" si="42"/>
        <v>0.22789998659925945</v>
      </c>
      <c r="J383" s="95">
        <f t="shared" si="43"/>
        <v>7121.3195684173315</v>
      </c>
      <c r="K383" s="96">
        <f t="shared" si="44"/>
        <v>84.38791126943083</v>
      </c>
      <c r="L383" s="97">
        <f t="shared" si="45"/>
        <v>81.806415821376746</v>
      </c>
      <c r="M383" s="98">
        <f t="shared" si="46"/>
        <v>163.61283164275349</v>
      </c>
      <c r="N383" s="98">
        <f t="shared" si="47"/>
        <v>-163.61283164275349</v>
      </c>
      <c r="X383" s="89">
        <v>1.2664640324214793E-2</v>
      </c>
      <c r="Y383" s="140">
        <v>103.10875843608589</v>
      </c>
      <c r="Z383" s="111">
        <v>70.870260330352536</v>
      </c>
      <c r="AA383" s="111">
        <v>-70.870260330352536</v>
      </c>
      <c r="AB383" s="112"/>
      <c r="AC383" s="145">
        <v>4.1588751947867972E-2</v>
      </c>
      <c r="AD383" s="93">
        <v>-48.540978225500346</v>
      </c>
      <c r="AE383" s="113">
        <v>163.61283164275349</v>
      </c>
      <c r="AF383" s="113">
        <v>-163.61283164275349</v>
      </c>
      <c r="AH383" s="89">
        <v>1.2664640324214793E-2</v>
      </c>
      <c r="AI383" s="140">
        <v>-64.229944265620944</v>
      </c>
      <c r="AJ383" s="111">
        <v>72.996918999051672</v>
      </c>
      <c r="AK383" s="111">
        <v>-72.996918999051672</v>
      </c>
      <c r="AL383" s="112"/>
      <c r="AM383" s="145">
        <v>4.1588751947867972E-2</v>
      </c>
      <c r="AN383" s="93">
        <v>-476.69459460328062</v>
      </c>
      <c r="AO383" s="113">
        <v>175.81201826875159</v>
      </c>
      <c r="AP383" s="113">
        <v>-175.81201826875159</v>
      </c>
    </row>
    <row r="384" spans="1:42">
      <c r="A384" s="48">
        <v>4702</v>
      </c>
      <c r="B384" s="89">
        <v>0.84397163120567387</v>
      </c>
      <c r="C384" s="90">
        <v>4.1857911885536191E-2</v>
      </c>
      <c r="D384" s="91">
        <v>40</v>
      </c>
      <c r="E384" s="54">
        <v>54.354464709554406</v>
      </c>
      <c r="F384" s="92">
        <f t="shared" si="40"/>
        <v>-14.354464709554406</v>
      </c>
      <c r="G384" s="93">
        <f t="shared" si="41"/>
        <v>-62.895442935054753</v>
      </c>
      <c r="H384" s="94">
        <v>381</v>
      </c>
      <c r="I384" s="95">
        <f t="shared" si="42"/>
        <v>206.05065709784287</v>
      </c>
      <c r="J384" s="95">
        <f t="shared" si="43"/>
        <v>7327.3702255151748</v>
      </c>
      <c r="K384" s="96">
        <f t="shared" si="44"/>
        <v>85.600059728455648</v>
      </c>
      <c r="L384" s="97">
        <f t="shared" si="45"/>
        <v>82.904485726789829</v>
      </c>
      <c r="M384" s="98">
        <f t="shared" si="46"/>
        <v>165.80897145357966</v>
      </c>
      <c r="N384" s="98">
        <f t="shared" si="47"/>
        <v>-165.80897145357966</v>
      </c>
      <c r="X384" s="89">
        <v>1.2664640324214793E-2</v>
      </c>
      <c r="Y384" s="140">
        <v>102.71296662309886</v>
      </c>
      <c r="Z384" s="111">
        <v>70.87458603857182</v>
      </c>
      <c r="AA384" s="111">
        <v>-70.87458603857182</v>
      </c>
      <c r="AB384" s="112"/>
      <c r="AC384" s="145">
        <v>4.1857911885536191E-2</v>
      </c>
      <c r="AD384" s="93">
        <v>-62.895442935054753</v>
      </c>
      <c r="AE384" s="113">
        <v>165.80897145357966</v>
      </c>
      <c r="AF384" s="113">
        <v>-165.80897145357966</v>
      </c>
      <c r="AH384" s="89">
        <v>1.2664640324214793E-2</v>
      </c>
      <c r="AI384" s="140">
        <v>-65.172953211234557</v>
      </c>
      <c r="AJ384" s="111">
        <v>73.020864314257452</v>
      </c>
      <c r="AK384" s="111">
        <v>-73.020864314257452</v>
      </c>
      <c r="AL384" s="112"/>
      <c r="AM384" s="145">
        <v>4.1857911885536191E-2</v>
      </c>
      <c r="AN384" s="93">
        <v>-481.19949367202167</v>
      </c>
      <c r="AO384" s="113">
        <v>176.01887482550737</v>
      </c>
      <c r="AP384" s="113">
        <v>-176.01887482550737</v>
      </c>
    </row>
    <row r="385" spans="1:42">
      <c r="A385" s="48">
        <v>4930</v>
      </c>
      <c r="B385" s="89">
        <v>0.25582573454913882</v>
      </c>
      <c r="C385" s="90">
        <v>4.1900410823062763E-2</v>
      </c>
      <c r="D385" s="91">
        <v>12</v>
      </c>
      <c r="E385" s="54">
        <v>15.220221814207656</v>
      </c>
      <c r="F385" s="92">
        <f t="shared" si="40"/>
        <v>-3.2202218142076564</v>
      </c>
      <c r="G385" s="93">
        <f t="shared" si="41"/>
        <v>-66.115664749262407</v>
      </c>
      <c r="H385" s="94">
        <v>382</v>
      </c>
      <c r="I385" s="95">
        <f t="shared" si="42"/>
        <v>10.36982853269885</v>
      </c>
      <c r="J385" s="95">
        <f t="shared" si="43"/>
        <v>7337.7400540478739</v>
      </c>
      <c r="K385" s="96">
        <f t="shared" si="44"/>
        <v>85.660609699253683</v>
      </c>
      <c r="L385" s="97">
        <f t="shared" si="45"/>
        <v>82.959249282363785</v>
      </c>
      <c r="M385" s="98">
        <f t="shared" si="46"/>
        <v>165.91849856472757</v>
      </c>
      <c r="N385" s="98">
        <f t="shared" si="47"/>
        <v>-165.91849856472757</v>
      </c>
      <c r="X385" s="110">
        <v>1.2664640324214793E-2</v>
      </c>
      <c r="Y385" s="140">
        <v>102.34327114646321</v>
      </c>
      <c r="Z385" s="111">
        <v>70.878359900139188</v>
      </c>
      <c r="AA385" s="111">
        <v>-70.878359900139188</v>
      </c>
      <c r="AB385" s="112"/>
      <c r="AC385" s="145">
        <v>4.1900410823062763E-2</v>
      </c>
      <c r="AD385" s="93">
        <v>-66.115664749262407</v>
      </c>
      <c r="AE385" s="113">
        <v>165.91849856472757</v>
      </c>
      <c r="AF385" s="113">
        <v>-165.91849856472757</v>
      </c>
      <c r="AH385" s="110">
        <v>1.2664640324214793E-2</v>
      </c>
      <c r="AI385" s="140">
        <v>-66.55861323166279</v>
      </c>
      <c r="AJ385" s="111">
        <v>73.072538017260626</v>
      </c>
      <c r="AK385" s="111">
        <v>-73.072538017260626</v>
      </c>
      <c r="AL385" s="112"/>
      <c r="AM385" s="145">
        <v>4.1900410823062763E-2</v>
      </c>
      <c r="AN385" s="93">
        <v>-485.84047186678356</v>
      </c>
      <c r="AO385" s="113">
        <v>176.23808671564817</v>
      </c>
      <c r="AP385" s="113">
        <v>-176.23808671564817</v>
      </c>
    </row>
    <row r="386" spans="1:42">
      <c r="A386" s="48">
        <v>5074</v>
      </c>
      <c r="B386" s="89">
        <v>0.21073961499493415</v>
      </c>
      <c r="C386" s="90">
        <v>4.1957076073098169E-2</v>
      </c>
      <c r="D386" s="91">
        <v>3</v>
      </c>
      <c r="E386" s="54">
        <v>12.365432753526665</v>
      </c>
      <c r="F386" s="92">
        <f t="shared" si="40"/>
        <v>-9.3654327535266653</v>
      </c>
      <c r="G386" s="93">
        <f t="shared" si="41"/>
        <v>-75.481097502789069</v>
      </c>
      <c r="H386" s="94">
        <v>383</v>
      </c>
      <c r="I386" s="95">
        <f t="shared" si="42"/>
        <v>87.711330660830058</v>
      </c>
      <c r="J386" s="95">
        <f t="shared" si="43"/>
        <v>7425.4513847087037</v>
      </c>
      <c r="K386" s="96">
        <f t="shared" si="44"/>
        <v>86.171058857998858</v>
      </c>
      <c r="L386" s="97">
        <f t="shared" si="45"/>
        <v>83.420582711403526</v>
      </c>
      <c r="M386" s="98">
        <f t="shared" si="46"/>
        <v>166.84116542280705</v>
      </c>
      <c r="N386" s="98">
        <f t="shared" si="47"/>
        <v>-166.84116542280705</v>
      </c>
      <c r="X386" s="89">
        <v>1.3171225937183385E-2</v>
      </c>
      <c r="Y386" s="140">
        <v>103.9192876868659</v>
      </c>
      <c r="Z386" s="111">
        <v>70.946906809601913</v>
      </c>
      <c r="AA386" s="111">
        <v>-70.946906809601913</v>
      </c>
      <c r="AB386" s="112"/>
      <c r="AC386" s="145">
        <v>4.1957076073098169E-2</v>
      </c>
      <c r="AD386" s="93">
        <v>-75.481097502789069</v>
      </c>
      <c r="AE386" s="113">
        <v>166.84116542280705</v>
      </c>
      <c r="AF386" s="113">
        <v>-166.84116542280705</v>
      </c>
      <c r="AH386" s="89">
        <v>1.3171225937183385E-2</v>
      </c>
      <c r="AI386" s="140">
        <v>-66.016718766745456</v>
      </c>
      <c r="AJ386" s="111">
        <v>73.080437567795883</v>
      </c>
      <c r="AK386" s="111">
        <v>-73.080437567795883</v>
      </c>
      <c r="AL386" s="112"/>
      <c r="AM386" s="145">
        <v>4.1957076073098169E-2</v>
      </c>
      <c r="AN386" s="93">
        <v>-496.90939784483925</v>
      </c>
      <c r="AO386" s="113">
        <v>177.47864508843139</v>
      </c>
      <c r="AP386" s="113">
        <v>-177.47864508843139</v>
      </c>
    </row>
    <row r="387" spans="1:42">
      <c r="A387" s="48">
        <v>4927</v>
      </c>
      <c r="B387" s="89">
        <v>0.19807497467071938</v>
      </c>
      <c r="C387" s="90">
        <v>4.1974783963734247E-2</v>
      </c>
      <c r="D387" s="91">
        <v>7</v>
      </c>
      <c r="E387" s="54">
        <v>11.590415959980625</v>
      </c>
      <c r="F387" s="92">
        <f t="shared" si="40"/>
        <v>-4.5904159599806249</v>
      </c>
      <c r="G387" s="93">
        <f t="shared" si="41"/>
        <v>-80.071513462769701</v>
      </c>
      <c r="H387" s="94">
        <v>384</v>
      </c>
      <c r="I387" s="95">
        <f t="shared" si="42"/>
        <v>21.071918685644842</v>
      </c>
      <c r="J387" s="95">
        <f t="shared" si="43"/>
        <v>7446.5233033943487</v>
      </c>
      <c r="K387" s="96">
        <f t="shared" si="44"/>
        <v>86.293240195245588</v>
      </c>
      <c r="L387" s="97">
        <f t="shared" si="45"/>
        <v>83.530918574528727</v>
      </c>
      <c r="M387" s="98">
        <f t="shared" si="46"/>
        <v>167.06183714905745</v>
      </c>
      <c r="N387" s="98">
        <f t="shared" si="47"/>
        <v>-167.06183714905745</v>
      </c>
      <c r="X387" s="89">
        <v>1.3171225937183385E-2</v>
      </c>
      <c r="Y387" s="140">
        <v>96.354804797286249</v>
      </c>
      <c r="Z387" s="111">
        <v>72.507324379342307</v>
      </c>
      <c r="AA387" s="111">
        <v>-72.507324379342307</v>
      </c>
      <c r="AB387" s="112"/>
      <c r="AC387" s="145">
        <v>4.1974783963734247E-2</v>
      </c>
      <c r="AD387" s="93">
        <v>-80.071513462769701</v>
      </c>
      <c r="AE387" s="113">
        <v>167.06183714905745</v>
      </c>
      <c r="AF387" s="113">
        <v>-167.06183714905745</v>
      </c>
      <c r="AH387" s="89">
        <v>1.3171225937183385E-2</v>
      </c>
      <c r="AI387" s="140">
        <v>-72.208443945945547</v>
      </c>
      <c r="AJ387" s="111">
        <v>74.104279724957763</v>
      </c>
      <c r="AK387" s="111">
        <v>-74.104279724957763</v>
      </c>
      <c r="AL387" s="112"/>
      <c r="AM387" s="145">
        <v>4.1974783963734247E-2</v>
      </c>
      <c r="AN387" s="93">
        <v>-503.34224209699977</v>
      </c>
      <c r="AO387" s="113">
        <v>177.89520561395204</v>
      </c>
      <c r="AP387" s="113">
        <v>-177.89520561395204</v>
      </c>
    </row>
    <row r="388" spans="1:42">
      <c r="A388" s="48">
        <v>4928</v>
      </c>
      <c r="B388" s="89">
        <v>0.34143870314083086</v>
      </c>
      <c r="C388" s="90">
        <v>4.1974783963734247E-2</v>
      </c>
      <c r="D388" s="91">
        <v>14</v>
      </c>
      <c r="E388" s="54">
        <v>20.760814265428813</v>
      </c>
      <c r="F388" s="92">
        <f t="shared" si="40"/>
        <v>-6.760814265428813</v>
      </c>
      <c r="G388" s="93">
        <f t="shared" si="41"/>
        <v>-86.832327728198521</v>
      </c>
      <c r="H388" s="94">
        <v>385</v>
      </c>
      <c r="I388" s="95">
        <f t="shared" si="42"/>
        <v>45.70860953162574</v>
      </c>
      <c r="J388" s="95">
        <f t="shared" si="43"/>
        <v>7492.231912925974</v>
      </c>
      <c r="K388" s="96">
        <f t="shared" si="44"/>
        <v>86.557679687743331</v>
      </c>
      <c r="L388" s="97">
        <f t="shared" si="45"/>
        <v>83.76960234992977</v>
      </c>
      <c r="M388" s="98">
        <f t="shared" si="46"/>
        <v>167.53920469985954</v>
      </c>
      <c r="N388" s="98">
        <f t="shared" si="47"/>
        <v>-167.53920469985954</v>
      </c>
      <c r="X388" s="89">
        <v>1.3171225937183385E-2</v>
      </c>
      <c r="Y388" s="140">
        <v>93.943648599763094</v>
      </c>
      <c r="Z388" s="111">
        <v>72.663901743173554</v>
      </c>
      <c r="AA388" s="111">
        <v>-72.663901743173554</v>
      </c>
      <c r="AB388" s="112"/>
      <c r="AC388" s="145">
        <v>4.1974783963734247E-2</v>
      </c>
      <c r="AD388" s="93">
        <v>-86.832327728198521</v>
      </c>
      <c r="AE388" s="113">
        <v>167.53920469985954</v>
      </c>
      <c r="AF388" s="113">
        <v>-167.53920469985954</v>
      </c>
      <c r="AH388" s="89">
        <v>1.3171225937183385E-2</v>
      </c>
      <c r="AI388" s="140">
        <v>-75.679415588187695</v>
      </c>
      <c r="AJ388" s="111">
        <v>74.423012736602914</v>
      </c>
      <c r="AK388" s="111">
        <v>-74.423012736602914</v>
      </c>
      <c r="AL388" s="112"/>
      <c r="AM388" s="145">
        <v>4.1974783963734247E-2</v>
      </c>
      <c r="AN388" s="93">
        <v>-510.58058352235986</v>
      </c>
      <c r="AO388" s="113">
        <v>178.4208734477007</v>
      </c>
      <c r="AP388" s="113">
        <v>-178.4208734477007</v>
      </c>
    </row>
    <row r="389" spans="1:42">
      <c r="A389" s="48">
        <v>4929</v>
      </c>
      <c r="B389" s="89">
        <v>0.22998986828774065</v>
      </c>
      <c r="C389" s="90">
        <v>4.1978325541861462E-2</v>
      </c>
      <c r="D389" s="91">
        <v>4</v>
      </c>
      <c r="E389" s="54">
        <v>13.60134727891589</v>
      </c>
      <c r="F389" s="92">
        <f t="shared" ref="F389:F452" si="48">D389-E389</f>
        <v>-9.60134727891589</v>
      </c>
      <c r="G389" s="93">
        <f t="shared" ref="G389:G452" si="49">G388+F389</f>
        <v>-96.433675007114417</v>
      </c>
      <c r="H389" s="94">
        <v>386</v>
      </c>
      <c r="I389" s="95">
        <f t="shared" ref="I389:I452" si="50">F389^2</f>
        <v>92.18586957034556</v>
      </c>
      <c r="J389" s="95">
        <f t="shared" ref="J389:J452" si="51">J388+I389</f>
        <v>7584.4177824963199</v>
      </c>
      <c r="K389" s="96">
        <f t="shared" ref="K389:K452" si="52">SQRT(J389)</f>
        <v>87.08856286847498</v>
      </c>
      <c r="L389" s="97">
        <f t="shared" ref="L389:L452" si="53">K389*SQRT(1-J389/$J$1432)</f>
        <v>84.248288313244942</v>
      </c>
      <c r="M389" s="98">
        <f t="shared" ref="M389:M452" si="54">2*L389</f>
        <v>168.49657662648988</v>
      </c>
      <c r="N389" s="98">
        <f t="shared" ref="N389:N452" si="55">-2*L389</f>
        <v>-168.49657662648988</v>
      </c>
      <c r="X389" s="89">
        <v>1.3171225937183385E-2</v>
      </c>
      <c r="Y389" s="140">
        <v>91.673779470787665</v>
      </c>
      <c r="Z389" s="111">
        <v>72.802372138482383</v>
      </c>
      <c r="AA389" s="111">
        <v>-72.802372138482383</v>
      </c>
      <c r="AB389" s="112"/>
      <c r="AC389" s="145">
        <v>4.1978325541861462E-2</v>
      </c>
      <c r="AD389" s="93">
        <v>-96.433675007114417</v>
      </c>
      <c r="AE389" s="113">
        <v>168.49657662648988</v>
      </c>
      <c r="AF389" s="113">
        <v>-168.49657662648988</v>
      </c>
      <c r="AH389" s="89">
        <v>1.3171225937183385E-2</v>
      </c>
      <c r="AI389" s="140">
        <v>-78.973096784594034</v>
      </c>
      <c r="AJ389" s="111">
        <v>74.708811135033727</v>
      </c>
      <c r="AK389" s="111">
        <v>-74.708811135033727</v>
      </c>
      <c r="AL389" s="112"/>
      <c r="AM389" s="145">
        <v>4.1978325541861462E-2</v>
      </c>
      <c r="AN389" s="93">
        <v>-521.81368591732905</v>
      </c>
      <c r="AO389" s="113">
        <v>179.6789685786417</v>
      </c>
      <c r="AP389" s="113">
        <v>-179.6789685786417</v>
      </c>
    </row>
    <row r="390" spans="1:42">
      <c r="A390" s="48">
        <v>4675</v>
      </c>
      <c r="B390" s="89">
        <v>7.0921985815602853E-3</v>
      </c>
      <c r="C390" s="90">
        <v>4.2243943901402473E-2</v>
      </c>
      <c r="D390" s="91">
        <v>0</v>
      </c>
      <c r="E390" s="54">
        <v>0.3297183912586415</v>
      </c>
      <c r="F390" s="92">
        <f t="shared" si="48"/>
        <v>-0.3297183912586415</v>
      </c>
      <c r="G390" s="93">
        <f t="shared" si="49"/>
        <v>-96.763393398373054</v>
      </c>
      <c r="H390" s="94">
        <v>387</v>
      </c>
      <c r="I390" s="95">
        <f t="shared" si="50"/>
        <v>0.1087142175341866</v>
      </c>
      <c r="J390" s="95">
        <f t="shared" si="51"/>
        <v>7584.5264967138537</v>
      </c>
      <c r="K390" s="96">
        <f t="shared" si="52"/>
        <v>87.08918702522061</v>
      </c>
      <c r="L390" s="97">
        <f t="shared" si="53"/>
        <v>84.248850715210096</v>
      </c>
      <c r="M390" s="98">
        <f t="shared" si="54"/>
        <v>168.49770143042019</v>
      </c>
      <c r="N390" s="98">
        <f t="shared" si="55"/>
        <v>-168.49770143042019</v>
      </c>
      <c r="X390" s="110">
        <v>1.3171225937183385E-2</v>
      </c>
      <c r="Y390" s="140">
        <v>93.101160882084642</v>
      </c>
      <c r="Z390" s="111">
        <v>72.857052586532873</v>
      </c>
      <c r="AA390" s="111">
        <v>-72.857052586532873</v>
      </c>
      <c r="AB390" s="112"/>
      <c r="AC390" s="145">
        <v>4.2243943901402473E-2</v>
      </c>
      <c r="AD390" s="93">
        <v>-96.763393398373054</v>
      </c>
      <c r="AE390" s="113">
        <v>168.49770143042019</v>
      </c>
      <c r="AF390" s="113">
        <v>-168.49770143042019</v>
      </c>
      <c r="AH390" s="110">
        <v>1.3171225937183385E-2</v>
      </c>
      <c r="AI390" s="140">
        <v>-78.598223030805798</v>
      </c>
      <c r="AJ390" s="111">
        <v>74.712505958578163</v>
      </c>
      <c r="AK390" s="111">
        <v>-74.712505958578163</v>
      </c>
      <c r="AL390" s="112"/>
      <c r="AM390" s="145">
        <v>4.2243943901402473E-2</v>
      </c>
      <c r="AN390" s="93">
        <v>-522.6304026424325</v>
      </c>
      <c r="AO390" s="113">
        <v>179.68558974273989</v>
      </c>
      <c r="AP390" s="113">
        <v>-179.68558974273989</v>
      </c>
    </row>
    <row r="391" spans="1:42">
      <c r="A391" s="48">
        <v>4676</v>
      </c>
      <c r="B391" s="89">
        <v>8.1053698074974687E-2</v>
      </c>
      <c r="C391" s="90">
        <v>4.2243943901402473E-2</v>
      </c>
      <c r="D391" s="91">
        <v>1</v>
      </c>
      <c r="E391" s="54">
        <v>4.4738305427173861</v>
      </c>
      <c r="F391" s="92">
        <f t="shared" si="48"/>
        <v>-3.4738305427173861</v>
      </c>
      <c r="G391" s="93">
        <f t="shared" si="49"/>
        <v>-100.23722394109043</v>
      </c>
      <c r="H391" s="94">
        <v>388</v>
      </c>
      <c r="I391" s="95">
        <f t="shared" si="50"/>
        <v>12.067498639516169</v>
      </c>
      <c r="J391" s="95">
        <f t="shared" si="51"/>
        <v>7596.5939953533698</v>
      </c>
      <c r="K391" s="96">
        <f t="shared" si="52"/>
        <v>87.15844190526451</v>
      </c>
      <c r="L391" s="97">
        <f t="shared" si="53"/>
        <v>84.311247781743518</v>
      </c>
      <c r="M391" s="98">
        <f t="shared" si="54"/>
        <v>168.62249556348704</v>
      </c>
      <c r="N391" s="98">
        <f t="shared" si="55"/>
        <v>-168.62249556348704</v>
      </c>
      <c r="X391" s="89">
        <v>1.3171225937183385E-2</v>
      </c>
      <c r="Y391" s="140">
        <v>92.44358197078401</v>
      </c>
      <c r="Z391" s="111">
        <v>72.868652129710455</v>
      </c>
      <c r="AA391" s="111">
        <v>-72.868652129710455</v>
      </c>
      <c r="AB391" s="112"/>
      <c r="AC391" s="145">
        <v>4.2243943901402473E-2</v>
      </c>
      <c r="AD391" s="93">
        <v>-100.23722394109043</v>
      </c>
      <c r="AE391" s="113">
        <v>168.62249556348704</v>
      </c>
      <c r="AF391" s="113">
        <v>-168.62249556348704</v>
      </c>
      <c r="AH391" s="89">
        <v>1.3171225937183385E-2</v>
      </c>
      <c r="AI391" s="140">
        <v>-79.988835159394014</v>
      </c>
      <c r="AJ391" s="111">
        <v>74.763330259201041</v>
      </c>
      <c r="AK391" s="111">
        <v>-74.763330259201041</v>
      </c>
      <c r="AL391" s="112"/>
      <c r="AM391" s="145">
        <v>4.2243943901402473E-2</v>
      </c>
      <c r="AN391" s="93">
        <v>-527.97139432944289</v>
      </c>
      <c r="AO391" s="113">
        <v>179.96846528127028</v>
      </c>
      <c r="AP391" s="113">
        <v>-179.96846528127028</v>
      </c>
    </row>
    <row r="392" spans="1:42">
      <c r="A392" s="48">
        <v>4674</v>
      </c>
      <c r="B392" s="110">
        <v>0.10233029381965553</v>
      </c>
      <c r="C392" s="90">
        <v>4.2243943901402473E-2</v>
      </c>
      <c r="D392" s="91">
        <v>12</v>
      </c>
      <c r="E392" s="54">
        <v>5.7417399325682679</v>
      </c>
      <c r="F392" s="92">
        <f t="shared" si="48"/>
        <v>6.2582600674317321</v>
      </c>
      <c r="G392" s="93">
        <f t="shared" si="49"/>
        <v>-93.978963873658699</v>
      </c>
      <c r="H392" s="94">
        <v>389</v>
      </c>
      <c r="I392" s="95">
        <f t="shared" si="50"/>
        <v>39.165819071610628</v>
      </c>
      <c r="J392" s="95">
        <f t="shared" si="51"/>
        <v>7635.7598144249805</v>
      </c>
      <c r="K392" s="96">
        <f t="shared" si="52"/>
        <v>87.382834781351534</v>
      </c>
      <c r="L392" s="97">
        <f t="shared" si="53"/>
        <v>84.513343526376062</v>
      </c>
      <c r="M392" s="98">
        <f t="shared" si="54"/>
        <v>169.02668705275212</v>
      </c>
      <c r="N392" s="98">
        <f t="shared" si="55"/>
        <v>-169.02668705275212</v>
      </c>
      <c r="X392" s="89">
        <v>1.3171225937183385E-2</v>
      </c>
      <c r="Y392" s="140">
        <v>89.207581883061764</v>
      </c>
      <c r="Z392" s="111">
        <v>73.148970833106503</v>
      </c>
      <c r="AA392" s="111">
        <v>-73.148970833106503</v>
      </c>
      <c r="AB392" s="112"/>
      <c r="AC392" s="145">
        <v>4.2243943901402473E-2</v>
      </c>
      <c r="AD392" s="93">
        <v>-93.978963873658699</v>
      </c>
      <c r="AE392" s="113">
        <v>169.02668705275212</v>
      </c>
      <c r="AF392" s="113">
        <v>-169.02668705275212</v>
      </c>
      <c r="AH392" s="89">
        <v>1.3171225937183385E-2</v>
      </c>
      <c r="AI392" s="140">
        <v>-83.678558906608245</v>
      </c>
      <c r="AJ392" s="111">
        <v>75.120126924077397</v>
      </c>
      <c r="AK392" s="111">
        <v>-75.120126924077397</v>
      </c>
      <c r="AL392" s="112"/>
      <c r="AM392" s="145">
        <v>4.2243943901402473E-2</v>
      </c>
      <c r="AN392" s="93">
        <v>-523.68616237487026</v>
      </c>
      <c r="AO392" s="113">
        <v>180.15026561721643</v>
      </c>
      <c r="AP392" s="113">
        <v>-180.15026561721643</v>
      </c>
    </row>
    <row r="393" spans="1:42">
      <c r="A393" s="48">
        <v>4696</v>
      </c>
      <c r="B393" s="110">
        <v>2.3302938196555222E-2</v>
      </c>
      <c r="C393" s="90">
        <v>4.2725598526703504E-2</v>
      </c>
      <c r="D393" s="91">
        <v>3</v>
      </c>
      <c r="E393" s="54">
        <v>1.1899882769386911</v>
      </c>
      <c r="F393" s="92">
        <f t="shared" si="48"/>
        <v>1.8100117230613089</v>
      </c>
      <c r="G393" s="93">
        <f t="shared" si="49"/>
        <v>-92.168952150597391</v>
      </c>
      <c r="H393" s="94">
        <v>390</v>
      </c>
      <c r="I393" s="95">
        <f t="shared" si="50"/>
        <v>3.2761424376193684</v>
      </c>
      <c r="J393" s="95">
        <f t="shared" si="51"/>
        <v>7639.0359568626</v>
      </c>
      <c r="K393" s="96">
        <f t="shared" si="52"/>
        <v>87.401578686329231</v>
      </c>
      <c r="L393" s="97">
        <f t="shared" si="53"/>
        <v>84.53021957468421</v>
      </c>
      <c r="M393" s="98">
        <f t="shared" si="54"/>
        <v>169.06043914936842</v>
      </c>
      <c r="N393" s="98">
        <f t="shared" si="55"/>
        <v>-169.06043914936842</v>
      </c>
      <c r="X393" s="110">
        <v>1.3171225937183385E-2</v>
      </c>
      <c r="Y393" s="140">
        <v>90.832284983037539</v>
      </c>
      <c r="Z393" s="111">
        <v>73.219455007499576</v>
      </c>
      <c r="AA393" s="111">
        <v>-73.219455007499576</v>
      </c>
      <c r="AB393" s="112"/>
      <c r="AC393" s="145">
        <v>4.2725598526703504E-2</v>
      </c>
      <c r="AD393" s="93">
        <v>-92.168952150597391</v>
      </c>
      <c r="AE393" s="113">
        <v>169.06043914936842</v>
      </c>
      <c r="AF393" s="113">
        <v>-169.06043914936842</v>
      </c>
      <c r="AH393" s="110">
        <v>1.3171225937183385E-2</v>
      </c>
      <c r="AI393" s="140">
        <v>-82.573864152381134</v>
      </c>
      <c r="AJ393" s="111">
        <v>75.15202402925361</v>
      </c>
      <c r="AK393" s="111">
        <v>-75.15202402925361</v>
      </c>
      <c r="AL393" s="112"/>
      <c r="AM393" s="145">
        <v>4.2725598526703504E-2</v>
      </c>
      <c r="AN393" s="93">
        <v>-522.93295938090466</v>
      </c>
      <c r="AO393" s="113">
        <v>180.15587849577071</v>
      </c>
      <c r="AP393" s="113">
        <v>-180.15587849577071</v>
      </c>
    </row>
    <row r="394" spans="1:42">
      <c r="A394" s="48">
        <v>5073</v>
      </c>
      <c r="B394" s="89">
        <v>0.39361702127659576</v>
      </c>
      <c r="C394" s="90">
        <v>4.3062048448788776E-2</v>
      </c>
      <c r="D394" s="91">
        <v>17</v>
      </c>
      <c r="E394" s="54">
        <v>24.661872054175067</v>
      </c>
      <c r="F394" s="92">
        <f t="shared" si="48"/>
        <v>-7.6618720541750669</v>
      </c>
      <c r="G394" s="93">
        <f t="shared" si="49"/>
        <v>-99.830824204772455</v>
      </c>
      <c r="H394" s="94">
        <v>391</v>
      </c>
      <c r="I394" s="95">
        <f t="shared" si="50"/>
        <v>58.704283374548858</v>
      </c>
      <c r="J394" s="95">
        <f t="shared" si="51"/>
        <v>7697.740240237149</v>
      </c>
      <c r="K394" s="96">
        <f t="shared" si="52"/>
        <v>87.736766752810922</v>
      </c>
      <c r="L394" s="97">
        <f t="shared" si="53"/>
        <v>84.831866306627703</v>
      </c>
      <c r="M394" s="98">
        <f t="shared" si="54"/>
        <v>169.66373261325541</v>
      </c>
      <c r="N394" s="98">
        <f t="shared" si="55"/>
        <v>-169.66373261325541</v>
      </c>
      <c r="X394" s="89">
        <v>1.3171225937183385E-2</v>
      </c>
      <c r="Y394" s="140">
        <v>89.300124166030486</v>
      </c>
      <c r="Z394" s="111">
        <v>73.282078715548238</v>
      </c>
      <c r="AA394" s="111">
        <v>-73.282078715548238</v>
      </c>
      <c r="AB394" s="112"/>
      <c r="AC394" s="145">
        <v>4.3062048448788776E-2</v>
      </c>
      <c r="AD394" s="93">
        <v>-99.830824204772455</v>
      </c>
      <c r="AE394" s="113">
        <v>169.66373261325541</v>
      </c>
      <c r="AF394" s="113">
        <v>-169.66373261325541</v>
      </c>
      <c r="AH394" s="89">
        <v>1.3171225937183385E-2</v>
      </c>
      <c r="AI394" s="140">
        <v>-85.112529631148305</v>
      </c>
      <c r="AJ394" s="111">
        <v>75.320244243727046</v>
      </c>
      <c r="AK394" s="111">
        <v>-75.320244243727046</v>
      </c>
      <c r="AL394" s="112"/>
      <c r="AM394" s="145">
        <v>4.3062048448788776E-2</v>
      </c>
      <c r="AN394" s="93">
        <v>-530.16363929290344</v>
      </c>
      <c r="AO394" s="113">
        <v>180.67220908636332</v>
      </c>
      <c r="AP394" s="113">
        <v>-180.67220908636332</v>
      </c>
    </row>
    <row r="395" spans="1:42">
      <c r="A395" s="48">
        <v>5072</v>
      </c>
      <c r="B395" s="89">
        <v>0.14032421479229992</v>
      </c>
      <c r="C395" s="90">
        <v>4.3083297917552055E-2</v>
      </c>
      <c r="D395" s="91">
        <v>2</v>
      </c>
      <c r="E395" s="54">
        <v>8.1790552846270899</v>
      </c>
      <c r="F395" s="92">
        <f t="shared" si="48"/>
        <v>-6.1790552846270899</v>
      </c>
      <c r="G395" s="93">
        <f t="shared" si="49"/>
        <v>-106.00987948939954</v>
      </c>
      <c r="H395" s="94">
        <v>392</v>
      </c>
      <c r="I395" s="95">
        <f t="shared" si="50"/>
        <v>38.180724210477969</v>
      </c>
      <c r="J395" s="95">
        <f t="shared" si="51"/>
        <v>7735.9209644476268</v>
      </c>
      <c r="K395" s="96">
        <f t="shared" si="52"/>
        <v>87.954084410262766</v>
      </c>
      <c r="L395" s="97">
        <f t="shared" si="53"/>
        <v>85.027296193799657</v>
      </c>
      <c r="M395" s="98">
        <f t="shared" si="54"/>
        <v>170.05459238759931</v>
      </c>
      <c r="N395" s="98">
        <f t="shared" si="55"/>
        <v>-170.05459238759931</v>
      </c>
      <c r="X395" s="89">
        <v>1.3171225937183385E-2</v>
      </c>
      <c r="Y395" s="140">
        <v>93.554641335127457</v>
      </c>
      <c r="Z395" s="111">
        <v>73.763078829915841</v>
      </c>
      <c r="AA395" s="111">
        <v>-73.763078829915841</v>
      </c>
      <c r="AB395" s="112"/>
      <c r="AC395" s="145">
        <v>4.3083297917552055E-2</v>
      </c>
      <c r="AD395" s="93">
        <v>-106.00987948939954</v>
      </c>
      <c r="AE395" s="113">
        <v>170.05459238759931</v>
      </c>
      <c r="AF395" s="113">
        <v>-170.05459238759931</v>
      </c>
      <c r="AH395" s="89">
        <v>1.3171225937183385E-2</v>
      </c>
      <c r="AI395" s="140">
        <v>-81.874504722137303</v>
      </c>
      <c r="AJ395" s="111">
        <v>75.593084839104876</v>
      </c>
      <c r="AK395" s="111">
        <v>-75.593084839104876</v>
      </c>
      <c r="AL395" s="112"/>
      <c r="AM395" s="145">
        <v>4.3083297917552055E-2</v>
      </c>
      <c r="AN395" s="93">
        <v>-538.34173651178912</v>
      </c>
      <c r="AO395" s="113">
        <v>181.33001042752068</v>
      </c>
      <c r="AP395" s="113">
        <v>-181.33001042752068</v>
      </c>
    </row>
    <row r="396" spans="1:42">
      <c r="A396" s="48">
        <v>4768</v>
      </c>
      <c r="B396" s="89">
        <v>7.4974670719351572E-2</v>
      </c>
      <c r="C396" s="90">
        <v>4.3178920526986832E-2</v>
      </c>
      <c r="D396" s="91">
        <v>4</v>
      </c>
      <c r="E396" s="54">
        <v>4.1877174349676096</v>
      </c>
      <c r="F396" s="92">
        <f t="shared" si="48"/>
        <v>-0.18771743496760962</v>
      </c>
      <c r="G396" s="93">
        <f t="shared" si="49"/>
        <v>-106.19759692436715</v>
      </c>
      <c r="H396" s="94">
        <v>393</v>
      </c>
      <c r="I396" s="95">
        <f t="shared" si="50"/>
        <v>3.5237835390818747E-2</v>
      </c>
      <c r="J396" s="95">
        <f t="shared" si="51"/>
        <v>7735.9562022830178</v>
      </c>
      <c r="K396" s="96">
        <f t="shared" si="52"/>
        <v>87.954284729528766</v>
      </c>
      <c r="L396" s="97">
        <f t="shared" si="53"/>
        <v>85.02747628590302</v>
      </c>
      <c r="M396" s="98">
        <f t="shared" si="54"/>
        <v>170.05495257180604</v>
      </c>
      <c r="N396" s="98">
        <f t="shared" si="55"/>
        <v>-170.05495257180604</v>
      </c>
      <c r="X396" s="89">
        <v>1.3171225937183385E-2</v>
      </c>
      <c r="Y396" s="140">
        <v>93.512261017914724</v>
      </c>
      <c r="Z396" s="111">
        <v>73.763126394804971</v>
      </c>
      <c r="AA396" s="111">
        <v>-73.763126394804971</v>
      </c>
      <c r="AB396" s="112"/>
      <c r="AC396" s="145">
        <v>4.3178920526986832E-2</v>
      </c>
      <c r="AD396" s="93">
        <v>-106.19759692436715</v>
      </c>
      <c r="AE396" s="113">
        <v>170.05495257180604</v>
      </c>
      <c r="AF396" s="113">
        <v>-170.05495257180604</v>
      </c>
      <c r="AH396" s="89">
        <v>1.3171225937183385E-2</v>
      </c>
      <c r="AI396" s="140">
        <v>-78.75255582903236</v>
      </c>
      <c r="AJ396" s="111">
        <v>75.845801366525265</v>
      </c>
      <c r="AK396" s="111">
        <v>-75.845801366525265</v>
      </c>
      <c r="AL396" s="112"/>
      <c r="AM396" s="145">
        <v>4.3178920526986832E-2</v>
      </c>
      <c r="AN396" s="93">
        <v>-540.34277273547309</v>
      </c>
      <c r="AO396" s="113">
        <v>181.36929710393156</v>
      </c>
      <c r="AP396" s="113">
        <v>-181.36929710393156</v>
      </c>
    </row>
    <row r="397" spans="1:42">
      <c r="A397" s="48">
        <v>4408</v>
      </c>
      <c r="B397" s="89">
        <v>3.0395136778115501E-3</v>
      </c>
      <c r="C397" s="90">
        <v>4.3830570902394103E-2</v>
      </c>
      <c r="D397" s="91">
        <v>0</v>
      </c>
      <c r="E397" s="54">
        <v>0.13685362907939197</v>
      </c>
      <c r="F397" s="92">
        <f t="shared" si="48"/>
        <v>-0.13685362907939197</v>
      </c>
      <c r="G397" s="93">
        <f t="shared" si="49"/>
        <v>-106.33445055344654</v>
      </c>
      <c r="H397" s="94">
        <v>394</v>
      </c>
      <c r="I397" s="95">
        <f t="shared" si="50"/>
        <v>1.8728915792199801E-2</v>
      </c>
      <c r="J397" s="95">
        <f t="shared" si="51"/>
        <v>7735.9749311988098</v>
      </c>
      <c r="K397" s="96">
        <f t="shared" si="52"/>
        <v>87.954391199068681</v>
      </c>
      <c r="L397" s="97">
        <f t="shared" si="53"/>
        <v>85.02757200468254</v>
      </c>
      <c r="M397" s="98">
        <f t="shared" si="54"/>
        <v>170.05514400936508</v>
      </c>
      <c r="N397" s="98">
        <f t="shared" si="55"/>
        <v>-170.05514400936508</v>
      </c>
      <c r="X397" s="89">
        <v>1.3677811550151978E-2</v>
      </c>
      <c r="Y397" s="140">
        <v>94.839569096834737</v>
      </c>
      <c r="Z397" s="111">
        <v>73.809766283498746</v>
      </c>
      <c r="AA397" s="111">
        <v>-73.809766283498746</v>
      </c>
      <c r="AB397" s="112"/>
      <c r="AC397" s="145">
        <v>4.3830570902394103E-2</v>
      </c>
      <c r="AD397" s="93">
        <v>-106.33445055344654</v>
      </c>
      <c r="AE397" s="113">
        <v>170.05514400936508</v>
      </c>
      <c r="AF397" s="113">
        <v>-170.05514400936508</v>
      </c>
      <c r="AH397" s="89">
        <v>1.3677811550151978E-2</v>
      </c>
      <c r="AI397" s="140">
        <v>-78.431970727068702</v>
      </c>
      <c r="AJ397" s="111">
        <v>75.84846153634706</v>
      </c>
      <c r="AK397" s="111">
        <v>-75.84846153634706</v>
      </c>
      <c r="AL397" s="112"/>
      <c r="AM397" s="145">
        <v>4.3830570902394103E-2</v>
      </c>
      <c r="AN397" s="93">
        <v>-540.74776741888718</v>
      </c>
      <c r="AO397" s="113">
        <v>181.37090616366407</v>
      </c>
      <c r="AP397" s="113">
        <v>-181.37090616366407</v>
      </c>
    </row>
    <row r="398" spans="1:42">
      <c r="A398" s="48">
        <v>4413</v>
      </c>
      <c r="B398" s="110">
        <v>7.0921985815602853E-3</v>
      </c>
      <c r="C398" s="90">
        <v>4.3830570902394103E-2</v>
      </c>
      <c r="D398" s="91">
        <v>3</v>
      </c>
      <c r="E398" s="54">
        <v>0.33896913588748184</v>
      </c>
      <c r="F398" s="92">
        <f t="shared" si="48"/>
        <v>2.6610308641125182</v>
      </c>
      <c r="G398" s="93">
        <f t="shared" si="49"/>
        <v>-103.67341968933403</v>
      </c>
      <c r="H398" s="94">
        <v>395</v>
      </c>
      <c r="I398" s="95">
        <f t="shared" si="50"/>
        <v>7.0810852597594156</v>
      </c>
      <c r="J398" s="95">
        <f t="shared" si="51"/>
        <v>7743.0560164585695</v>
      </c>
      <c r="K398" s="96">
        <f t="shared" si="52"/>
        <v>87.994636293688771</v>
      </c>
      <c r="L398" s="97">
        <f t="shared" si="53"/>
        <v>85.06375143237409</v>
      </c>
      <c r="M398" s="98">
        <f t="shared" si="54"/>
        <v>170.12750286474818</v>
      </c>
      <c r="N398" s="98">
        <f t="shared" si="55"/>
        <v>-170.12750286474818</v>
      </c>
      <c r="X398" s="89">
        <v>1.3677811550151978E-2</v>
      </c>
      <c r="Y398" s="140">
        <v>91.116224664117794</v>
      </c>
      <c r="Z398" s="111">
        <v>74.175705692667606</v>
      </c>
      <c r="AA398" s="111">
        <v>-74.175705692667606</v>
      </c>
      <c r="AB398" s="112"/>
      <c r="AC398" s="145">
        <v>4.3830570902394103E-2</v>
      </c>
      <c r="AD398" s="93">
        <v>-103.67341968933403</v>
      </c>
      <c r="AE398" s="113">
        <v>170.12750286474818</v>
      </c>
      <c r="AF398" s="113">
        <v>-170.12750286474818</v>
      </c>
      <c r="AH398" s="89">
        <v>1.3677811550151978E-2</v>
      </c>
      <c r="AI398" s="140">
        <v>-79.801683546566835</v>
      </c>
      <c r="AJ398" s="111">
        <v>75.897004871485123</v>
      </c>
      <c r="AK398" s="111">
        <v>-75.897004871485123</v>
      </c>
      <c r="AL398" s="112"/>
      <c r="AM398" s="145">
        <v>4.3830570902394103E-2</v>
      </c>
      <c r="AN398" s="93">
        <v>-538.57385707876779</v>
      </c>
      <c r="AO398" s="113">
        <v>181.41725984426486</v>
      </c>
      <c r="AP398" s="113">
        <v>-181.41725984426486</v>
      </c>
    </row>
    <row r="399" spans="1:42">
      <c r="A399" s="48">
        <v>4411</v>
      </c>
      <c r="B399" s="110">
        <v>1.0638297872340425E-2</v>
      </c>
      <c r="C399" s="90">
        <v>4.3830570902394103E-2</v>
      </c>
      <c r="D399" s="91">
        <v>0</v>
      </c>
      <c r="E399" s="54">
        <v>0.52318890095159043</v>
      </c>
      <c r="F399" s="92">
        <f t="shared" si="48"/>
        <v>-0.52318890095159043</v>
      </c>
      <c r="G399" s="93">
        <f t="shared" si="49"/>
        <v>-104.19660859028562</v>
      </c>
      <c r="H399" s="94">
        <v>396</v>
      </c>
      <c r="I399" s="95">
        <f t="shared" si="50"/>
        <v>0.27372662607893311</v>
      </c>
      <c r="J399" s="95">
        <f t="shared" si="51"/>
        <v>7743.3297430846487</v>
      </c>
      <c r="K399" s="96">
        <f t="shared" si="52"/>
        <v>87.996191639665</v>
      </c>
      <c r="L399" s="97">
        <f t="shared" si="53"/>
        <v>85.065149576305373</v>
      </c>
      <c r="M399" s="98">
        <f t="shared" si="54"/>
        <v>170.13029915261075</v>
      </c>
      <c r="N399" s="98">
        <f t="shared" si="55"/>
        <v>-170.13029915261075</v>
      </c>
      <c r="X399" s="89">
        <v>1.3677811550151978E-2</v>
      </c>
      <c r="Y399" s="140">
        <v>93.43754573236555</v>
      </c>
      <c r="Z399" s="111">
        <v>74.317432969029213</v>
      </c>
      <c r="AA399" s="111">
        <v>-74.317432969029213</v>
      </c>
      <c r="AB399" s="112"/>
      <c r="AC399" s="145">
        <v>4.3830570902394103E-2</v>
      </c>
      <c r="AD399" s="93">
        <v>-104.19660859028562</v>
      </c>
      <c r="AE399" s="113">
        <v>170.13029915261075</v>
      </c>
      <c r="AF399" s="113">
        <v>-170.13029915261075</v>
      </c>
      <c r="AH399" s="89">
        <v>1.3677811550151978E-2</v>
      </c>
      <c r="AI399" s="140">
        <v>-78.543757344068482</v>
      </c>
      <c r="AJ399" s="111">
        <v>75.937922950146458</v>
      </c>
      <c r="AK399" s="111">
        <v>-75.937922950146458</v>
      </c>
      <c r="AL399" s="112"/>
      <c r="AM399" s="145">
        <v>4.3830570902394103E-2</v>
      </c>
      <c r="AN399" s="93">
        <v>-539.73576652179781</v>
      </c>
      <c r="AO399" s="113">
        <v>181.43049885062484</v>
      </c>
      <c r="AP399" s="113">
        <v>-181.43049885062484</v>
      </c>
    </row>
    <row r="400" spans="1:42">
      <c r="A400" s="48">
        <v>4412</v>
      </c>
      <c r="B400" s="89">
        <v>1.1144883485309018E-2</v>
      </c>
      <c r="C400" s="90">
        <v>4.3830570902394103E-2</v>
      </c>
      <c r="D400" s="91">
        <v>0</v>
      </c>
      <c r="E400" s="54">
        <v>0.54990213567356649</v>
      </c>
      <c r="F400" s="92">
        <f t="shared" si="48"/>
        <v>-0.54990213567356649</v>
      </c>
      <c r="G400" s="93">
        <f t="shared" si="49"/>
        <v>-104.74651072595918</v>
      </c>
      <c r="H400" s="94">
        <v>397</v>
      </c>
      <c r="I400" s="95">
        <f t="shared" si="50"/>
        <v>0.30239235881834953</v>
      </c>
      <c r="J400" s="95">
        <f t="shared" si="51"/>
        <v>7743.6321354434667</v>
      </c>
      <c r="K400" s="96">
        <f t="shared" si="52"/>
        <v>87.997909835651583</v>
      </c>
      <c r="L400" s="97">
        <f t="shared" si="53"/>
        <v>85.066694104009571</v>
      </c>
      <c r="M400" s="98">
        <f t="shared" si="54"/>
        <v>170.13338820801914</v>
      </c>
      <c r="N400" s="98">
        <f t="shared" si="55"/>
        <v>-170.13338820801914</v>
      </c>
      <c r="X400" s="89">
        <v>1.3677811550151978E-2</v>
      </c>
      <c r="Y400" s="140">
        <v>92.99923053353757</v>
      </c>
      <c r="Z400" s="111">
        <v>74.322480814111188</v>
      </c>
      <c r="AA400" s="111">
        <v>-74.322480814111188</v>
      </c>
      <c r="AB400" s="112"/>
      <c r="AC400" s="145">
        <v>4.3830570902394103E-2</v>
      </c>
      <c r="AD400" s="93">
        <v>-104.74651072595918</v>
      </c>
      <c r="AE400" s="113">
        <v>170.13338820801914</v>
      </c>
      <c r="AF400" s="113">
        <v>-170.13338820801914</v>
      </c>
      <c r="AH400" s="89">
        <v>1.3677811550151978E-2</v>
      </c>
      <c r="AI400" s="140">
        <v>-79.55799155763674</v>
      </c>
      <c r="AJ400" s="111">
        <v>75.964510667313547</v>
      </c>
      <c r="AK400" s="111">
        <v>-75.964510667313547</v>
      </c>
      <c r="AL400" s="112"/>
      <c r="AM400" s="145">
        <v>4.3830570902394103E-2</v>
      </c>
      <c r="AN400" s="93">
        <v>-540.94405138480658</v>
      </c>
      <c r="AO400" s="113">
        <v>181.44481439346563</v>
      </c>
      <c r="AP400" s="113">
        <v>-181.44481439346563</v>
      </c>
    </row>
    <row r="401" spans="1:42">
      <c r="A401" s="48">
        <v>4407</v>
      </c>
      <c r="B401" s="110">
        <v>1.2158054711246201E-2</v>
      </c>
      <c r="C401" s="90">
        <v>4.3830570902394103E-2</v>
      </c>
      <c r="D401" s="91">
        <v>1</v>
      </c>
      <c r="E401" s="54">
        <v>0.60358229004832631</v>
      </c>
      <c r="F401" s="92">
        <f t="shared" si="48"/>
        <v>0.39641770995167369</v>
      </c>
      <c r="G401" s="93">
        <f t="shared" si="49"/>
        <v>-104.35009301600751</v>
      </c>
      <c r="H401" s="94">
        <v>398</v>
      </c>
      <c r="I401" s="95">
        <f t="shared" si="50"/>
        <v>0.1571470007633293</v>
      </c>
      <c r="J401" s="95">
        <f t="shared" si="51"/>
        <v>7743.7892824442297</v>
      </c>
      <c r="K401" s="96">
        <f t="shared" si="52"/>
        <v>87.998802733015808</v>
      </c>
      <c r="L401" s="97">
        <f t="shared" si="53"/>
        <v>85.067496748173141</v>
      </c>
      <c r="M401" s="98">
        <f t="shared" si="54"/>
        <v>170.13499349634628</v>
      </c>
      <c r="N401" s="98">
        <f t="shared" si="55"/>
        <v>-170.13499349634628</v>
      </c>
      <c r="X401" s="89">
        <v>1.3677811550151978E-2</v>
      </c>
      <c r="Y401" s="140">
        <v>95.861805121019572</v>
      </c>
      <c r="Z401" s="111">
        <v>74.537448240681314</v>
      </c>
      <c r="AA401" s="111">
        <v>-74.537448240681314</v>
      </c>
      <c r="AB401" s="112"/>
      <c r="AC401" s="145">
        <v>4.3830570902394103E-2</v>
      </c>
      <c r="AD401" s="93">
        <v>-104.35009301600751</v>
      </c>
      <c r="AE401" s="113">
        <v>170.13499349634628</v>
      </c>
      <c r="AF401" s="113">
        <v>-170.13499349634628</v>
      </c>
      <c r="AH401" s="89">
        <v>1.3677811550151978E-2</v>
      </c>
      <c r="AI401" s="140">
        <v>-77.663342245149849</v>
      </c>
      <c r="AJ401" s="111">
        <v>76.057216769731752</v>
      </c>
      <c r="AK401" s="111">
        <v>-76.057216769731752</v>
      </c>
      <c r="AL401" s="112"/>
      <c r="AM401" s="145">
        <v>4.3830570902394103E-2</v>
      </c>
      <c r="AN401" s="93">
        <v>-541.24410345700267</v>
      </c>
      <c r="AO401" s="113">
        <v>181.44569714691886</v>
      </c>
      <c r="AP401" s="113">
        <v>-181.44569714691886</v>
      </c>
    </row>
    <row r="402" spans="1:42">
      <c r="A402" s="48">
        <v>4409</v>
      </c>
      <c r="B402" s="89">
        <v>1.3171225937183385E-2</v>
      </c>
      <c r="C402" s="90">
        <v>4.3830570902394103E-2</v>
      </c>
      <c r="D402" s="91">
        <v>0</v>
      </c>
      <c r="E402" s="54">
        <v>0.65757891130063184</v>
      </c>
      <c r="F402" s="92">
        <f t="shared" si="48"/>
        <v>-0.65757891130063184</v>
      </c>
      <c r="G402" s="93">
        <f t="shared" si="49"/>
        <v>-105.00767192730814</v>
      </c>
      <c r="H402" s="94">
        <v>399</v>
      </c>
      <c r="I402" s="95">
        <f t="shared" si="50"/>
        <v>0.43241002458732425</v>
      </c>
      <c r="J402" s="95">
        <f t="shared" si="51"/>
        <v>7744.2216924688173</v>
      </c>
      <c r="K402" s="96">
        <f t="shared" si="52"/>
        <v>88.001259607285263</v>
      </c>
      <c r="L402" s="97">
        <f t="shared" si="53"/>
        <v>85.069705274242082</v>
      </c>
      <c r="M402" s="98">
        <f t="shared" si="54"/>
        <v>170.13941054848416</v>
      </c>
      <c r="N402" s="98">
        <f t="shared" si="55"/>
        <v>-170.13941054848416</v>
      </c>
      <c r="X402" s="110">
        <v>1.3677811550151978E-2</v>
      </c>
      <c r="Y402" s="140">
        <v>95.8584691028599</v>
      </c>
      <c r="Z402" s="111">
        <v>74.53744853219456</v>
      </c>
      <c r="AA402" s="111">
        <v>-74.53744853219456</v>
      </c>
      <c r="AB402" s="112"/>
      <c r="AC402" s="145">
        <v>4.3830570902394103E-2</v>
      </c>
      <c r="AD402" s="93">
        <v>-105.00767192730814</v>
      </c>
      <c r="AE402" s="113">
        <v>170.13941054848416</v>
      </c>
      <c r="AF402" s="113">
        <v>-170.13941054848416</v>
      </c>
      <c r="AH402" s="110">
        <v>1.3677811550151978E-2</v>
      </c>
      <c r="AI402" s="140">
        <v>-78.759183443428483</v>
      </c>
      <c r="AJ402" s="111">
        <v>76.088203748593756</v>
      </c>
      <c r="AK402" s="111">
        <v>-76.088203748593756</v>
      </c>
      <c r="AL402" s="112"/>
      <c r="AM402" s="145">
        <v>4.3830570902394103E-2</v>
      </c>
      <c r="AN402" s="93">
        <v>-542.63471558559093</v>
      </c>
      <c r="AO402" s="113">
        <v>181.46465670365254</v>
      </c>
      <c r="AP402" s="113">
        <v>-181.46465670365254</v>
      </c>
    </row>
    <row r="403" spans="1:42">
      <c r="A403" s="48">
        <v>4406</v>
      </c>
      <c r="B403" s="89">
        <v>2.0263424518743672E-2</v>
      </c>
      <c r="C403" s="90">
        <v>4.3830570902394103E-2</v>
      </c>
      <c r="D403" s="91">
        <v>1</v>
      </c>
      <c r="E403" s="54">
        <v>1.0428367900877038</v>
      </c>
      <c r="F403" s="92">
        <f t="shared" si="48"/>
        <v>-4.2836790087703802E-2</v>
      </c>
      <c r="G403" s="93">
        <f t="shared" si="49"/>
        <v>-105.05050871739584</v>
      </c>
      <c r="H403" s="94">
        <v>400</v>
      </c>
      <c r="I403" s="95">
        <f t="shared" si="50"/>
        <v>1.8349905850179988E-3</v>
      </c>
      <c r="J403" s="95">
        <f t="shared" si="51"/>
        <v>7744.2235274594022</v>
      </c>
      <c r="K403" s="96">
        <f t="shared" si="52"/>
        <v>88.00127003321829</v>
      </c>
      <c r="L403" s="97">
        <f t="shared" si="53"/>
        <v>85.069714646260195</v>
      </c>
      <c r="M403" s="98">
        <f t="shared" si="54"/>
        <v>170.13942929252039</v>
      </c>
      <c r="N403" s="98">
        <f t="shared" si="55"/>
        <v>-170.13942929252039</v>
      </c>
      <c r="X403" s="110">
        <v>1.3677811550151978E-2</v>
      </c>
      <c r="Y403" s="140">
        <v>96.423822982201244</v>
      </c>
      <c r="Z403" s="111">
        <v>74.545820289819815</v>
      </c>
      <c r="AA403" s="111">
        <v>-74.545820289819815</v>
      </c>
      <c r="AB403" s="112"/>
      <c r="AC403" s="145">
        <v>4.3830570902394103E-2</v>
      </c>
      <c r="AD403" s="93">
        <v>-105.05050871739584</v>
      </c>
      <c r="AE403" s="113">
        <v>170.13942929252039</v>
      </c>
      <c r="AF403" s="113">
        <v>-170.13942929252039</v>
      </c>
      <c r="AH403" s="110">
        <v>1.3677811550151978E-2</v>
      </c>
      <c r="AI403" s="140">
        <v>-78.77470476597982</v>
      </c>
      <c r="AJ403" s="111">
        <v>76.08820996371503</v>
      </c>
      <c r="AK403" s="111">
        <v>-76.08820996371503</v>
      </c>
      <c r="AL403" s="112"/>
      <c r="AM403" s="145">
        <v>4.3830570902394103E-2</v>
      </c>
      <c r="AN403" s="93">
        <v>-543.63274323935968</v>
      </c>
      <c r="AO403" s="113">
        <v>181.47442138019142</v>
      </c>
      <c r="AP403" s="113">
        <v>-181.47442138019142</v>
      </c>
    </row>
    <row r="404" spans="1:42">
      <c r="A404" s="48">
        <v>4410</v>
      </c>
      <c r="B404" s="110">
        <v>7.1428571428571425E-2</v>
      </c>
      <c r="C404" s="90">
        <v>4.3830570902394103E-2</v>
      </c>
      <c r="D404" s="91">
        <v>9</v>
      </c>
      <c r="E404" s="54">
        <v>4.0172366589542898</v>
      </c>
      <c r="F404" s="92">
        <f t="shared" si="48"/>
        <v>4.9827633410457102</v>
      </c>
      <c r="G404" s="93">
        <f t="shared" si="49"/>
        <v>-100.06774537635013</v>
      </c>
      <c r="H404" s="94">
        <v>401</v>
      </c>
      <c r="I404" s="95">
        <f t="shared" si="50"/>
        <v>24.82793051286901</v>
      </c>
      <c r="J404" s="95">
        <f t="shared" si="51"/>
        <v>7769.0514579722712</v>
      </c>
      <c r="K404" s="96">
        <f t="shared" si="52"/>
        <v>88.142222901242235</v>
      </c>
      <c r="L404" s="97">
        <f t="shared" si="53"/>
        <v>85.196395662104621</v>
      </c>
      <c r="M404" s="98">
        <f t="shared" si="54"/>
        <v>170.39279132420924</v>
      </c>
      <c r="N404" s="98">
        <f t="shared" si="55"/>
        <v>-170.39279132420924</v>
      </c>
      <c r="X404" s="110">
        <v>1.3677811550151978E-2</v>
      </c>
      <c r="Y404" s="140">
        <v>96.143698658921437</v>
      </c>
      <c r="Z404" s="111">
        <v>74.547875449931453</v>
      </c>
      <c r="AA404" s="111">
        <v>-74.547875449931453</v>
      </c>
      <c r="AB404" s="112"/>
      <c r="AC404" s="145">
        <v>4.3830570902394103E-2</v>
      </c>
      <c r="AD404" s="93">
        <v>-100.06774537635013</v>
      </c>
      <c r="AE404" s="113">
        <v>170.39279132420924</v>
      </c>
      <c r="AF404" s="113">
        <v>-170.39279132420924</v>
      </c>
      <c r="AH404" s="110">
        <v>1.3677811550151978E-2</v>
      </c>
      <c r="AI404" s="140">
        <v>-79.478828347565724</v>
      </c>
      <c r="AJ404" s="111">
        <v>76.100999418471446</v>
      </c>
      <c r="AK404" s="111">
        <v>-76.100999418471446</v>
      </c>
      <c r="AL404" s="112"/>
      <c r="AM404" s="145">
        <v>4.3830570902394103E-2</v>
      </c>
      <c r="AN404" s="93">
        <v>-540.39941150309164</v>
      </c>
      <c r="AO404" s="113">
        <v>181.57686939357495</v>
      </c>
      <c r="AP404" s="113">
        <v>-181.57686939357495</v>
      </c>
    </row>
    <row r="405" spans="1:42">
      <c r="A405" s="48">
        <v>5290</v>
      </c>
      <c r="B405" s="89">
        <v>1.5704154002026342E-2</v>
      </c>
      <c r="C405" s="90">
        <v>4.3940359824337721E-2</v>
      </c>
      <c r="D405" s="91">
        <v>1</v>
      </c>
      <c r="E405" s="54">
        <v>0.79813647184639369</v>
      </c>
      <c r="F405" s="92">
        <f t="shared" si="48"/>
        <v>0.20186352815360631</v>
      </c>
      <c r="G405" s="93">
        <f t="shared" si="49"/>
        <v>-99.865881848196523</v>
      </c>
      <c r="H405" s="94">
        <v>402</v>
      </c>
      <c r="I405" s="95">
        <f t="shared" si="50"/>
        <v>4.074888399862181E-2</v>
      </c>
      <c r="J405" s="95">
        <f t="shared" si="51"/>
        <v>7769.0922068562695</v>
      </c>
      <c r="K405" s="96">
        <f t="shared" si="52"/>
        <v>88.142454055104849</v>
      </c>
      <c r="L405" s="97">
        <f t="shared" si="53"/>
        <v>85.196603372397107</v>
      </c>
      <c r="M405" s="98">
        <f t="shared" si="54"/>
        <v>170.39320674479421</v>
      </c>
      <c r="N405" s="98">
        <f t="shared" si="55"/>
        <v>-170.39320674479421</v>
      </c>
      <c r="X405" s="110">
        <v>1.3677811550151978E-2</v>
      </c>
      <c r="Y405" s="140">
        <v>95.23917318161871</v>
      </c>
      <c r="Z405" s="111">
        <v>74.569300106336954</v>
      </c>
      <c r="AA405" s="111">
        <v>-74.569300106336954</v>
      </c>
      <c r="AB405" s="112"/>
      <c r="AC405" s="145">
        <v>4.3940359824337721E-2</v>
      </c>
      <c r="AD405" s="93">
        <v>-99.865881848196523</v>
      </c>
      <c r="AE405" s="113">
        <v>170.39320674479421</v>
      </c>
      <c r="AF405" s="113">
        <v>-170.39320674479421</v>
      </c>
      <c r="AH405" s="110">
        <v>1.3677811550151978E-2</v>
      </c>
      <c r="AI405" s="140">
        <v>-81.47848353339063</v>
      </c>
      <c r="AJ405" s="111">
        <v>76.204066832718183</v>
      </c>
      <c r="AK405" s="111">
        <v>-76.204066832718183</v>
      </c>
      <c r="AL405" s="112"/>
      <c r="AM405" s="145">
        <v>4.3940359824337721E-2</v>
      </c>
      <c r="AN405" s="93">
        <v>-541.04146470875298</v>
      </c>
      <c r="AO405" s="113">
        <v>181.58090755840973</v>
      </c>
      <c r="AP405" s="113">
        <v>-181.58090755840973</v>
      </c>
    </row>
    <row r="406" spans="1:42">
      <c r="A406" s="48">
        <v>5289</v>
      </c>
      <c r="B406" s="89">
        <v>1.7730496453900711E-2</v>
      </c>
      <c r="C406" s="90">
        <v>4.3940359824337721E-2</v>
      </c>
      <c r="D406" s="91">
        <v>4</v>
      </c>
      <c r="E406" s="54">
        <v>0.90886025544399285</v>
      </c>
      <c r="F406" s="92">
        <f t="shared" si="48"/>
        <v>3.0911397445560072</v>
      </c>
      <c r="G406" s="93">
        <f t="shared" si="49"/>
        <v>-96.77474210364052</v>
      </c>
      <c r="H406" s="94">
        <v>403</v>
      </c>
      <c r="I406" s="95">
        <f t="shared" si="50"/>
        <v>9.5551449203737775</v>
      </c>
      <c r="J406" s="95">
        <f t="shared" si="51"/>
        <v>7778.6473517766435</v>
      </c>
      <c r="K406" s="96">
        <f t="shared" si="52"/>
        <v>88.196640252203736</v>
      </c>
      <c r="L406" s="97">
        <f t="shared" si="53"/>
        <v>85.245290525196097</v>
      </c>
      <c r="M406" s="98">
        <f t="shared" si="54"/>
        <v>170.49058105039219</v>
      </c>
      <c r="N406" s="98">
        <f t="shared" si="55"/>
        <v>-170.49058105039219</v>
      </c>
      <c r="X406" s="89">
        <v>1.3677811550151978E-2</v>
      </c>
      <c r="Y406" s="140">
        <v>92.818311249781559</v>
      </c>
      <c r="Z406" s="111">
        <v>74.722577692134166</v>
      </c>
      <c r="AA406" s="111">
        <v>-74.722577692134166</v>
      </c>
      <c r="AB406" s="112"/>
      <c r="AC406" s="145">
        <v>4.3940359824337721E-2</v>
      </c>
      <c r="AD406" s="93">
        <v>-96.77474210364052</v>
      </c>
      <c r="AE406" s="113">
        <v>170.49058105039219</v>
      </c>
      <c r="AF406" s="113">
        <v>-170.49058105039219</v>
      </c>
      <c r="AH406" s="89">
        <v>1.3677811550151978E-2</v>
      </c>
      <c r="AI406" s="140">
        <v>-84.973451036456424</v>
      </c>
      <c r="AJ406" s="111">
        <v>76.518019695964242</v>
      </c>
      <c r="AK406" s="111">
        <v>-76.518019695964242</v>
      </c>
      <c r="AL406" s="112"/>
      <c r="AM406" s="145">
        <v>4.3940359824337721E-2</v>
      </c>
      <c r="AN406" s="93">
        <v>-538.86003014947198</v>
      </c>
      <c r="AO406" s="113">
        <v>181.62751441497838</v>
      </c>
      <c r="AP406" s="113">
        <v>-181.62751441497838</v>
      </c>
    </row>
    <row r="407" spans="1:42">
      <c r="A407" s="48">
        <v>5288</v>
      </c>
      <c r="B407" s="89">
        <v>4.3566362715298887E-2</v>
      </c>
      <c r="C407" s="90">
        <v>4.3940359824337721E-2</v>
      </c>
      <c r="D407" s="91">
        <v>2</v>
      </c>
      <c r="E407" s="54">
        <v>2.3792310420617055</v>
      </c>
      <c r="F407" s="92">
        <f t="shared" si="48"/>
        <v>-0.37923104206170555</v>
      </c>
      <c r="G407" s="93">
        <f t="shared" si="49"/>
        <v>-97.153973145702224</v>
      </c>
      <c r="H407" s="94">
        <v>404</v>
      </c>
      <c r="I407" s="95">
        <f t="shared" si="50"/>
        <v>0.14381618326320708</v>
      </c>
      <c r="J407" s="95">
        <f t="shared" si="51"/>
        <v>7778.7911679599065</v>
      </c>
      <c r="K407" s="96">
        <f t="shared" si="52"/>
        <v>88.197455563978181</v>
      </c>
      <c r="L407" s="97">
        <f t="shared" si="53"/>
        <v>85.246023042551869</v>
      </c>
      <c r="M407" s="98">
        <f t="shared" si="54"/>
        <v>170.49204608510374</v>
      </c>
      <c r="N407" s="98">
        <f t="shared" si="55"/>
        <v>-170.49204608510374</v>
      </c>
      <c r="X407" s="110">
        <v>1.4184397163120571E-2</v>
      </c>
      <c r="Y407" s="140">
        <v>92.437590900996582</v>
      </c>
      <c r="Z407" s="111">
        <v>74.726364484727171</v>
      </c>
      <c r="AA407" s="111">
        <v>-74.726364484727171</v>
      </c>
      <c r="AB407" s="112"/>
      <c r="AC407" s="145">
        <v>4.3940359824337721E-2</v>
      </c>
      <c r="AD407" s="93">
        <v>-97.153973145702224</v>
      </c>
      <c r="AE407" s="113">
        <v>170.49204608510374</v>
      </c>
      <c r="AF407" s="113">
        <v>-170.49204608510374</v>
      </c>
      <c r="AH407" s="110">
        <v>1.4184397163120571E-2</v>
      </c>
      <c r="AI407" s="140">
        <v>-86.337108429297402</v>
      </c>
      <c r="AJ407" s="111">
        <v>76.56569813874323</v>
      </c>
      <c r="AK407" s="111">
        <v>-76.56569813874323</v>
      </c>
      <c r="AL407" s="112"/>
      <c r="AM407" s="145">
        <v>4.3940359824337721E-2</v>
      </c>
      <c r="AN407" s="93">
        <v>-540.73436335094561</v>
      </c>
      <c r="AO407" s="113">
        <v>181.66191268260189</v>
      </c>
      <c r="AP407" s="113">
        <v>-181.66191268260189</v>
      </c>
    </row>
    <row r="408" spans="1:42">
      <c r="A408" s="48">
        <v>4656</v>
      </c>
      <c r="B408" s="110">
        <v>3.9007092198581561E-2</v>
      </c>
      <c r="C408" s="90">
        <v>4.4468054965292533E-2</v>
      </c>
      <c r="D408" s="91">
        <v>5</v>
      </c>
      <c r="E408" s="54">
        <v>2.1328117991471904</v>
      </c>
      <c r="F408" s="92">
        <f t="shared" si="48"/>
        <v>2.8671882008528096</v>
      </c>
      <c r="G408" s="93">
        <f t="shared" si="49"/>
        <v>-94.286784944849416</v>
      </c>
      <c r="H408" s="94">
        <v>405</v>
      </c>
      <c r="I408" s="95">
        <f t="shared" si="50"/>
        <v>8.2207681791095712</v>
      </c>
      <c r="J408" s="95">
        <f t="shared" si="51"/>
        <v>7787.0119361390161</v>
      </c>
      <c r="K408" s="96">
        <f t="shared" si="52"/>
        <v>88.244047596078772</v>
      </c>
      <c r="L408" s="97">
        <f t="shared" si="53"/>
        <v>85.287881063623942</v>
      </c>
      <c r="M408" s="98">
        <f t="shared" si="54"/>
        <v>170.57576212724788</v>
      </c>
      <c r="N408" s="98">
        <f t="shared" si="55"/>
        <v>-170.57576212724788</v>
      </c>
      <c r="X408" s="89">
        <v>1.4184397163120571E-2</v>
      </c>
      <c r="Y408" s="140">
        <v>94.661729540820673</v>
      </c>
      <c r="Z408" s="111">
        <v>74.855479825407528</v>
      </c>
      <c r="AA408" s="111">
        <v>-74.855479825407528</v>
      </c>
      <c r="AB408" s="112"/>
      <c r="AC408" s="145">
        <v>4.4468054965292533E-2</v>
      </c>
      <c r="AD408" s="93">
        <v>-94.286784944849416</v>
      </c>
      <c r="AE408" s="113">
        <v>170.57576212724788</v>
      </c>
      <c r="AF408" s="113">
        <v>-170.57576212724788</v>
      </c>
      <c r="AH408" s="89">
        <v>1.4184397163120571E-2</v>
      </c>
      <c r="AI408" s="140">
        <v>-85.216229129498032</v>
      </c>
      <c r="AJ408" s="111">
        <v>76.597893546726596</v>
      </c>
      <c r="AK408" s="111">
        <v>-76.597893546726596</v>
      </c>
      <c r="AL408" s="112"/>
      <c r="AM408" s="145">
        <v>4.4468054965292533E-2</v>
      </c>
      <c r="AN408" s="93">
        <v>-539.27742787861325</v>
      </c>
      <c r="AO408" s="113">
        <v>181.68269242699139</v>
      </c>
      <c r="AP408" s="113">
        <v>-181.68269242699139</v>
      </c>
    </row>
    <row r="409" spans="1:42">
      <c r="A409" s="48">
        <v>4657</v>
      </c>
      <c r="B409" s="110">
        <v>0.14032421479229992</v>
      </c>
      <c r="C409" s="90">
        <v>4.4468054965292533E-2</v>
      </c>
      <c r="D409" s="91">
        <v>7</v>
      </c>
      <c r="E409" s="54">
        <v>8.3968360265831237</v>
      </c>
      <c r="F409" s="92">
        <f t="shared" si="48"/>
        <v>-1.3968360265831237</v>
      </c>
      <c r="G409" s="93">
        <f t="shared" si="49"/>
        <v>-95.683620971432532</v>
      </c>
      <c r="H409" s="94">
        <v>406</v>
      </c>
      <c r="I409" s="95">
        <f t="shared" si="50"/>
        <v>1.951150885160529</v>
      </c>
      <c r="J409" s="95">
        <f t="shared" si="51"/>
        <v>7788.9630870241763</v>
      </c>
      <c r="K409" s="96">
        <f t="shared" si="52"/>
        <v>88.255102328557612</v>
      </c>
      <c r="L409" s="97">
        <f t="shared" si="53"/>
        <v>85.297811817861685</v>
      </c>
      <c r="M409" s="98">
        <f t="shared" si="54"/>
        <v>170.59562363572337</v>
      </c>
      <c r="N409" s="98">
        <f t="shared" si="55"/>
        <v>-170.59562363572337</v>
      </c>
      <c r="X409" s="110">
        <v>1.4184397163120571E-2</v>
      </c>
      <c r="Y409" s="140">
        <v>95.39344037360047</v>
      </c>
      <c r="Z409" s="111">
        <v>74.869440206107484</v>
      </c>
      <c r="AA409" s="111">
        <v>-74.869440206107484</v>
      </c>
      <c r="AB409" s="112"/>
      <c r="AC409" s="145">
        <v>4.4468054965292533E-2</v>
      </c>
      <c r="AD409" s="93">
        <v>-95.683620971432532</v>
      </c>
      <c r="AE409" s="113">
        <v>170.59562363572337</v>
      </c>
      <c r="AF409" s="113">
        <v>-170.59562363572337</v>
      </c>
      <c r="AH409" s="110">
        <v>1.4184397163120571E-2</v>
      </c>
      <c r="AI409" s="140">
        <v>-84.890841419368201</v>
      </c>
      <c r="AJ409" s="111">
        <v>76.600606084120827</v>
      </c>
      <c r="AK409" s="111">
        <v>-76.600606084120827</v>
      </c>
      <c r="AL409" s="112"/>
      <c r="AM409" s="145">
        <v>4.4468054965292533E-2</v>
      </c>
      <c r="AN409" s="93">
        <v>-542.67976981864683</v>
      </c>
      <c r="AO409" s="113">
        <v>181.79596189724893</v>
      </c>
      <c r="AP409" s="113">
        <v>-181.79596189724893</v>
      </c>
    </row>
    <row r="410" spans="1:42">
      <c r="A410" s="48">
        <v>4672</v>
      </c>
      <c r="B410" s="89">
        <v>3.5460992907801426E-3</v>
      </c>
      <c r="C410" s="90">
        <v>4.4613259668508293E-2</v>
      </c>
      <c r="D410" s="91">
        <v>0</v>
      </c>
      <c r="E410" s="54">
        <v>0.1641064181891124</v>
      </c>
      <c r="F410" s="92">
        <f t="shared" si="48"/>
        <v>-0.1641064181891124</v>
      </c>
      <c r="G410" s="93">
        <f t="shared" si="49"/>
        <v>-95.847727389621639</v>
      </c>
      <c r="H410" s="94">
        <v>407</v>
      </c>
      <c r="I410" s="95">
        <f t="shared" si="50"/>
        <v>2.6930916490859842E-2</v>
      </c>
      <c r="J410" s="95">
        <f t="shared" si="51"/>
        <v>7788.9900179406668</v>
      </c>
      <c r="K410" s="96">
        <f t="shared" si="52"/>
        <v>88.255254902700642</v>
      </c>
      <c r="L410" s="97">
        <f t="shared" si="53"/>
        <v>85.297948877162028</v>
      </c>
      <c r="M410" s="98">
        <f t="shared" si="54"/>
        <v>170.59589775432406</v>
      </c>
      <c r="N410" s="98">
        <f t="shared" si="55"/>
        <v>-170.59589775432406</v>
      </c>
      <c r="X410" s="89">
        <v>1.4184397163120571E-2</v>
      </c>
      <c r="Y410" s="140">
        <v>98.406356424047175</v>
      </c>
      <c r="Z410" s="111">
        <v>75.105722355887451</v>
      </c>
      <c r="AA410" s="111">
        <v>-75.105722355887451</v>
      </c>
      <c r="AB410" s="112"/>
      <c r="AC410" s="145">
        <v>4.4613259668508293E-2</v>
      </c>
      <c r="AD410" s="93">
        <v>-95.847727389621639</v>
      </c>
      <c r="AE410" s="113">
        <v>170.59589775432406</v>
      </c>
      <c r="AF410" s="113">
        <v>-170.59589775432406</v>
      </c>
      <c r="AH410" s="89">
        <v>1.4184397163120571E-2</v>
      </c>
      <c r="AI410" s="140">
        <v>-82.995450323620716</v>
      </c>
      <c r="AJ410" s="111">
        <v>76.692585867177755</v>
      </c>
      <c r="AK410" s="111">
        <v>-76.692585867177755</v>
      </c>
      <c r="AL410" s="112"/>
      <c r="AM410" s="145">
        <v>4.4613259668508293E-2</v>
      </c>
      <c r="AN410" s="93">
        <v>-543.15062996169115</v>
      </c>
      <c r="AO410" s="113">
        <v>181.79813043191902</v>
      </c>
      <c r="AP410" s="113">
        <v>-181.79813043191902</v>
      </c>
    </row>
    <row r="411" spans="1:42">
      <c r="A411" s="48">
        <v>4673</v>
      </c>
      <c r="B411" s="89">
        <v>3.5460992907801426E-3</v>
      </c>
      <c r="C411" s="90">
        <v>4.4613259668508293E-2</v>
      </c>
      <c r="D411" s="91">
        <v>0</v>
      </c>
      <c r="E411" s="54">
        <v>0.1641064181891124</v>
      </c>
      <c r="F411" s="92">
        <f t="shared" si="48"/>
        <v>-0.1641064181891124</v>
      </c>
      <c r="G411" s="93">
        <f t="shared" si="49"/>
        <v>-96.011833807810746</v>
      </c>
      <c r="H411" s="94">
        <v>408</v>
      </c>
      <c r="I411" s="95">
        <f t="shared" si="50"/>
        <v>2.6930916490859842E-2</v>
      </c>
      <c r="J411" s="95">
        <f t="shared" si="51"/>
        <v>7789.0169488571573</v>
      </c>
      <c r="K411" s="96">
        <f t="shared" si="52"/>
        <v>88.255407476579904</v>
      </c>
      <c r="L411" s="97">
        <f t="shared" si="53"/>
        <v>85.29808593617021</v>
      </c>
      <c r="M411" s="98">
        <f t="shared" si="54"/>
        <v>170.59617187234042</v>
      </c>
      <c r="N411" s="98">
        <f t="shared" si="55"/>
        <v>-170.59617187234042</v>
      </c>
      <c r="X411" s="89">
        <v>1.4184397163120571E-2</v>
      </c>
      <c r="Y411" s="140">
        <v>94.922935822241556</v>
      </c>
      <c r="Z411" s="111">
        <v>75.420349676337679</v>
      </c>
      <c r="AA411" s="111">
        <v>-75.420349676337679</v>
      </c>
      <c r="AB411" s="112"/>
      <c r="AC411" s="145">
        <v>4.4613259668508293E-2</v>
      </c>
      <c r="AD411" s="93">
        <v>-96.011833807810746</v>
      </c>
      <c r="AE411" s="113">
        <v>170.59617187234042</v>
      </c>
      <c r="AF411" s="113">
        <v>-170.59617187234042</v>
      </c>
      <c r="AH411" s="89">
        <v>1.4184397163120571E-2</v>
      </c>
      <c r="AI411" s="140">
        <v>-87.107084271625482</v>
      </c>
      <c r="AJ411" s="111">
        <v>77.123892436112371</v>
      </c>
      <c r="AK411" s="111">
        <v>-77.123892436112371</v>
      </c>
      <c r="AL411" s="112"/>
      <c r="AM411" s="145">
        <v>4.4613259668508293E-2</v>
      </c>
      <c r="AN411" s="93">
        <v>-543.62149010473547</v>
      </c>
      <c r="AO411" s="113">
        <v>181.80029893386563</v>
      </c>
      <c r="AP411" s="113">
        <v>-181.80029893386563</v>
      </c>
    </row>
    <row r="412" spans="1:42">
      <c r="A412" s="48">
        <v>4881</v>
      </c>
      <c r="B412" s="89">
        <v>5.0658561296859173E-4</v>
      </c>
      <c r="C412" s="90">
        <v>4.4673466496670915E-2</v>
      </c>
      <c r="D412" s="91">
        <v>0</v>
      </c>
      <c r="E412" s="54">
        <v>2.0414903973476881E-2</v>
      </c>
      <c r="F412" s="92">
        <f t="shared" si="48"/>
        <v>-2.0414903973476881E-2</v>
      </c>
      <c r="G412" s="93">
        <f t="shared" si="49"/>
        <v>-96.03224871178422</v>
      </c>
      <c r="H412" s="94">
        <v>409</v>
      </c>
      <c r="I412" s="95">
        <f t="shared" si="50"/>
        <v>4.1676830424628212E-4</v>
      </c>
      <c r="J412" s="95">
        <f t="shared" si="51"/>
        <v>7789.0173656254619</v>
      </c>
      <c r="K412" s="96">
        <f t="shared" si="52"/>
        <v>88.255409837728706</v>
      </c>
      <c r="L412" s="97">
        <f t="shared" si="53"/>
        <v>85.298088057219033</v>
      </c>
      <c r="M412" s="98">
        <f t="shared" si="54"/>
        <v>170.59617611443807</v>
      </c>
      <c r="N412" s="98">
        <f t="shared" si="55"/>
        <v>-170.59617611443807</v>
      </c>
      <c r="X412" s="89">
        <v>1.4184397163120571E-2</v>
      </c>
      <c r="Y412" s="140">
        <v>101.28287585307208</v>
      </c>
      <c r="Z412" s="111">
        <v>76.459323658843999</v>
      </c>
      <c r="AA412" s="111">
        <v>-76.459323658843999</v>
      </c>
      <c r="AB412" s="112"/>
      <c r="AC412" s="145">
        <v>4.4673466496670915E-2</v>
      </c>
      <c r="AD412" s="93">
        <v>-96.03224871178422</v>
      </c>
      <c r="AE412" s="113">
        <v>170.59617611443807</v>
      </c>
      <c r="AF412" s="113">
        <v>-170.59617611443807</v>
      </c>
      <c r="AH412" s="89">
        <v>1.4184397163120571E-2</v>
      </c>
      <c r="AI412" s="140">
        <v>-81.8397911001464</v>
      </c>
      <c r="AJ412" s="111">
        <v>77.826345727339358</v>
      </c>
      <c r="AK412" s="111">
        <v>-77.826345727339358</v>
      </c>
      <c r="AL412" s="112"/>
      <c r="AM412" s="145">
        <v>4.4673466496670915E-2</v>
      </c>
      <c r="AN412" s="93">
        <v>-543.71184202334666</v>
      </c>
      <c r="AO412" s="113">
        <v>181.80037877879053</v>
      </c>
      <c r="AP412" s="113">
        <v>-181.80037877879053</v>
      </c>
    </row>
    <row r="413" spans="1:42">
      <c r="A413" s="48">
        <v>4878</v>
      </c>
      <c r="B413" s="89">
        <v>3.1408308004052685E-2</v>
      </c>
      <c r="C413" s="90">
        <v>4.4673466496670915E-2</v>
      </c>
      <c r="D413" s="91">
        <v>1</v>
      </c>
      <c r="E413" s="54">
        <v>1.6928873764616461</v>
      </c>
      <c r="F413" s="92">
        <f t="shared" si="48"/>
        <v>-0.69288737646164611</v>
      </c>
      <c r="G413" s="93">
        <f t="shared" si="49"/>
        <v>-96.725136088245861</v>
      </c>
      <c r="H413" s="94">
        <v>410</v>
      </c>
      <c r="I413" s="95">
        <f t="shared" si="50"/>
        <v>0.48009291645990287</v>
      </c>
      <c r="J413" s="95">
        <f t="shared" si="51"/>
        <v>7789.4974585419222</v>
      </c>
      <c r="K413" s="96">
        <f t="shared" si="52"/>
        <v>88.258129702265521</v>
      </c>
      <c r="L413" s="97">
        <f t="shared" si="53"/>
        <v>85.300531335986832</v>
      </c>
      <c r="M413" s="98">
        <f t="shared" si="54"/>
        <v>170.60106267197366</v>
      </c>
      <c r="N413" s="98">
        <f t="shared" si="55"/>
        <v>-170.60106267197366</v>
      </c>
      <c r="X413" s="110">
        <v>1.4184397163120571E-2</v>
      </c>
      <c r="Y413" s="140">
        <v>105.01464944852044</v>
      </c>
      <c r="Z413" s="111">
        <v>76.813613332398305</v>
      </c>
      <c r="AA413" s="111">
        <v>-76.813613332398305</v>
      </c>
      <c r="AB413" s="112"/>
      <c r="AC413" s="145">
        <v>4.4673466496670915E-2</v>
      </c>
      <c r="AD413" s="93">
        <v>-96.725136088245861</v>
      </c>
      <c r="AE413" s="113">
        <v>170.60106267197366</v>
      </c>
      <c r="AF413" s="113">
        <v>-170.60106267197366</v>
      </c>
      <c r="AH413" s="110">
        <v>1.4184397163120571E-2</v>
      </c>
      <c r="AI413" s="140">
        <v>-79.069319623745685</v>
      </c>
      <c r="AJ413" s="111">
        <v>78.019519139044021</v>
      </c>
      <c r="AK413" s="111">
        <v>-78.019519139044021</v>
      </c>
      <c r="AL413" s="112"/>
      <c r="AM413" s="145">
        <v>4.4673466496670915E-2</v>
      </c>
      <c r="AN413" s="93">
        <v>-545.62169878043846</v>
      </c>
      <c r="AO413" s="113">
        <v>181.83605017656885</v>
      </c>
      <c r="AP413" s="113">
        <v>-181.83605017656885</v>
      </c>
    </row>
    <row r="414" spans="1:42">
      <c r="A414" s="48">
        <v>4880</v>
      </c>
      <c r="B414" s="89">
        <v>0.11144883485309019</v>
      </c>
      <c r="C414" s="90">
        <v>4.4673466496670915E-2</v>
      </c>
      <c r="D414" s="91">
        <v>5</v>
      </c>
      <c r="E414" s="54">
        <v>6.5677007568046619</v>
      </c>
      <c r="F414" s="92">
        <f t="shared" si="48"/>
        <v>-1.5677007568046619</v>
      </c>
      <c r="G414" s="93">
        <f t="shared" si="49"/>
        <v>-98.292836845050516</v>
      </c>
      <c r="H414" s="94">
        <v>411</v>
      </c>
      <c r="I414" s="95">
        <f t="shared" si="50"/>
        <v>2.4576856628859098</v>
      </c>
      <c r="J414" s="95">
        <f t="shared" si="51"/>
        <v>7791.9551442048078</v>
      </c>
      <c r="K414" s="96">
        <f t="shared" si="52"/>
        <v>88.272051886227317</v>
      </c>
      <c r="L414" s="97">
        <f t="shared" si="53"/>
        <v>85.313037484196641</v>
      </c>
      <c r="M414" s="98">
        <f t="shared" si="54"/>
        <v>170.62607496839328</v>
      </c>
      <c r="N414" s="98">
        <f t="shared" si="55"/>
        <v>-170.62607496839328</v>
      </c>
      <c r="X414" s="89">
        <v>1.469098277608916E-2</v>
      </c>
      <c r="Y414" s="140">
        <v>105.84674508041584</v>
      </c>
      <c r="Z414" s="111">
        <v>76.831183136808079</v>
      </c>
      <c r="AA414" s="111">
        <v>-76.831183136808079</v>
      </c>
      <c r="AB414" s="112"/>
      <c r="AC414" s="145">
        <v>4.4673466496670915E-2</v>
      </c>
      <c r="AD414" s="93">
        <v>-98.292836845050516</v>
      </c>
      <c r="AE414" s="113">
        <v>170.62607496839328</v>
      </c>
      <c r="AF414" s="113">
        <v>-170.62607496839328</v>
      </c>
      <c r="AH414" s="89">
        <v>1.469098277608916E-2</v>
      </c>
      <c r="AI414" s="140">
        <v>-79.223291004611312</v>
      </c>
      <c r="AJ414" s="111">
        <v>78.020115018939123</v>
      </c>
      <c r="AK414" s="111">
        <v>-78.020115018939123</v>
      </c>
      <c r="AL414" s="112"/>
      <c r="AM414" s="145">
        <v>4.4673466496670915E-2</v>
      </c>
      <c r="AN414" s="93">
        <v>-549.06692292878608</v>
      </c>
      <c r="AO414" s="113">
        <v>181.95206789345357</v>
      </c>
      <c r="AP414" s="113">
        <v>-181.95206789345357</v>
      </c>
    </row>
    <row r="415" spans="1:42">
      <c r="A415" s="48">
        <v>4879</v>
      </c>
      <c r="B415" s="89">
        <v>0.40374873353596757</v>
      </c>
      <c r="C415" s="90">
        <v>4.4673466496670915E-2</v>
      </c>
      <c r="D415" s="91">
        <v>31</v>
      </c>
      <c r="E415" s="54">
        <v>26.051800846023998</v>
      </c>
      <c r="F415" s="92">
        <f t="shared" si="48"/>
        <v>4.9481991539760024</v>
      </c>
      <c r="G415" s="93">
        <f t="shared" si="49"/>
        <v>-93.34463769107451</v>
      </c>
      <c r="H415" s="94">
        <v>412</v>
      </c>
      <c r="I415" s="95">
        <f t="shared" si="50"/>
        <v>24.484674867408827</v>
      </c>
      <c r="J415" s="95">
        <f t="shared" si="51"/>
        <v>7816.4398190722168</v>
      </c>
      <c r="K415" s="96">
        <f t="shared" si="52"/>
        <v>88.410631821473913</v>
      </c>
      <c r="L415" s="97">
        <f t="shared" si="53"/>
        <v>85.437497266775438</v>
      </c>
      <c r="M415" s="98">
        <f t="shared" si="54"/>
        <v>170.87499453355088</v>
      </c>
      <c r="N415" s="98">
        <f t="shared" si="55"/>
        <v>-170.87499453355088</v>
      </c>
      <c r="X415" s="89">
        <v>1.469098277608916E-2</v>
      </c>
      <c r="Y415" s="140">
        <v>105.49873666696352</v>
      </c>
      <c r="Z415" s="111">
        <v>76.834255966696745</v>
      </c>
      <c r="AA415" s="111">
        <v>-76.834255966696745</v>
      </c>
      <c r="AB415" s="112"/>
      <c r="AC415" s="145">
        <v>4.4673466496670915E-2</v>
      </c>
      <c r="AD415" s="93">
        <v>-93.34463769107451</v>
      </c>
      <c r="AE415" s="113">
        <v>170.87499453355088</v>
      </c>
      <c r="AF415" s="113">
        <v>-170.87499453355088</v>
      </c>
      <c r="AH415" s="89">
        <v>1.469098277608916E-2</v>
      </c>
      <c r="AI415" s="140">
        <v>-80.604680155594238</v>
      </c>
      <c r="AJ415" s="111">
        <v>78.068062996329687</v>
      </c>
      <c r="AK415" s="111">
        <v>-78.068062996329687</v>
      </c>
      <c r="AL415" s="112"/>
      <c r="AM415" s="145">
        <v>4.4673466496670915E-2</v>
      </c>
      <c r="AN415" s="93">
        <v>-543.00863939600367</v>
      </c>
      <c r="AO415" s="113">
        <v>182.31022399725938</v>
      </c>
      <c r="AP415" s="113">
        <v>-182.31022399725938</v>
      </c>
    </row>
    <row r="416" spans="1:42">
      <c r="A416" s="48">
        <v>3913</v>
      </c>
      <c r="B416" s="89">
        <v>2.3302938196555222E-2</v>
      </c>
      <c r="C416" s="90">
        <v>4.4715965434197487E-2</v>
      </c>
      <c r="D416" s="91">
        <v>0</v>
      </c>
      <c r="E416" s="54">
        <v>1.2347012602675271</v>
      </c>
      <c r="F416" s="92">
        <f t="shared" si="48"/>
        <v>-1.2347012602675271</v>
      </c>
      <c r="G416" s="93">
        <f t="shared" si="49"/>
        <v>-94.579338951342038</v>
      </c>
      <c r="H416" s="94">
        <v>413</v>
      </c>
      <c r="I416" s="95">
        <f t="shared" si="50"/>
        <v>1.5244872021062197</v>
      </c>
      <c r="J416" s="95">
        <f t="shared" si="51"/>
        <v>7817.9643062743226</v>
      </c>
      <c r="K416" s="96">
        <f t="shared" si="52"/>
        <v>88.419253029384521</v>
      </c>
      <c r="L416" s="97">
        <f t="shared" si="53"/>
        <v>85.445238537421673</v>
      </c>
      <c r="M416" s="98">
        <f t="shared" si="54"/>
        <v>170.89047707484335</v>
      </c>
      <c r="N416" s="98">
        <f t="shared" si="55"/>
        <v>-170.89047707484335</v>
      </c>
      <c r="X416" s="110">
        <v>1.469098277608916E-2</v>
      </c>
      <c r="Y416" s="140">
        <v>116.01928849265289</v>
      </c>
      <c r="Z416" s="111">
        <v>79.590320731377716</v>
      </c>
      <c r="AA416" s="111">
        <v>-79.590320731377716</v>
      </c>
      <c r="AB416" s="112"/>
      <c r="AC416" s="145">
        <v>4.4715965434197487E-2</v>
      </c>
      <c r="AD416" s="93">
        <v>-94.579338951342038</v>
      </c>
      <c r="AE416" s="113">
        <v>170.89047707484335</v>
      </c>
      <c r="AF416" s="113">
        <v>-170.89047707484335</v>
      </c>
      <c r="AH416" s="110">
        <v>1.469098277608916E-2</v>
      </c>
      <c r="AI416" s="140">
        <v>-71.105689917568398</v>
      </c>
      <c r="AJ416" s="111">
        <v>80.301291346103199</v>
      </c>
      <c r="AK416" s="111">
        <v>-80.301291346103199</v>
      </c>
      <c r="AL416" s="112"/>
      <c r="AM416" s="145">
        <v>4.4715965434197487E-2</v>
      </c>
      <c r="AN416" s="93">
        <v>-545.31754044428135</v>
      </c>
      <c r="AO416" s="113">
        <v>182.3621715236834</v>
      </c>
      <c r="AP416" s="113">
        <v>-182.3621715236834</v>
      </c>
    </row>
    <row r="417" spans="1:42">
      <c r="A417" s="48">
        <v>3912</v>
      </c>
      <c r="B417" s="89">
        <v>6.0790273556231005E-2</v>
      </c>
      <c r="C417" s="90">
        <v>4.4715965434197487E-2</v>
      </c>
      <c r="D417" s="91">
        <v>3</v>
      </c>
      <c r="E417" s="54">
        <v>3.4460837653252856</v>
      </c>
      <c r="F417" s="92">
        <f t="shared" si="48"/>
        <v>-0.4460837653252856</v>
      </c>
      <c r="G417" s="93">
        <f t="shared" si="49"/>
        <v>-95.025422716667322</v>
      </c>
      <c r="H417" s="94">
        <v>414</v>
      </c>
      <c r="I417" s="95">
        <f t="shared" si="50"/>
        <v>0.19899072568678447</v>
      </c>
      <c r="J417" s="95">
        <f t="shared" si="51"/>
        <v>7818.1632970000092</v>
      </c>
      <c r="K417" s="96">
        <f t="shared" si="52"/>
        <v>88.420378290301429</v>
      </c>
      <c r="L417" s="97">
        <f t="shared" si="53"/>
        <v>85.446248933763499</v>
      </c>
      <c r="M417" s="98">
        <f t="shared" si="54"/>
        <v>170.892497867527</v>
      </c>
      <c r="N417" s="98">
        <f t="shared" si="55"/>
        <v>-170.892497867527</v>
      </c>
      <c r="X417" s="89">
        <v>1.469098277608916E-2</v>
      </c>
      <c r="Y417" s="140">
        <v>120.51238805537008</v>
      </c>
      <c r="Z417" s="111">
        <v>80.082230137565006</v>
      </c>
      <c r="AA417" s="111">
        <v>-80.082230137565006</v>
      </c>
      <c r="AB417" s="112"/>
      <c r="AC417" s="145">
        <v>4.4715965434197487E-2</v>
      </c>
      <c r="AD417" s="93">
        <v>-95.025422716667322</v>
      </c>
      <c r="AE417" s="113">
        <v>170.892497867527</v>
      </c>
      <c r="AF417" s="113">
        <v>-170.892497867527</v>
      </c>
      <c r="AH417" s="89">
        <v>1.469098277608916E-2</v>
      </c>
      <c r="AI417" s="140">
        <v>-67.574168737351584</v>
      </c>
      <c r="AJ417" s="111">
        <v>80.604898216501397</v>
      </c>
      <c r="AK417" s="111">
        <v>-80.604898216501397</v>
      </c>
      <c r="AL417" s="112"/>
      <c r="AM417" s="145">
        <v>4.4715965434197487E-2</v>
      </c>
      <c r="AN417" s="93">
        <v>-547.49052523729904</v>
      </c>
      <c r="AO417" s="113">
        <v>182.40816749754063</v>
      </c>
      <c r="AP417" s="113">
        <v>-182.40816749754063</v>
      </c>
    </row>
    <row r="418" spans="1:42">
      <c r="A418" s="48">
        <v>3911</v>
      </c>
      <c r="B418" s="89">
        <v>8.2573454913880448E-2</v>
      </c>
      <c r="C418" s="90">
        <v>4.4715965434197487E-2</v>
      </c>
      <c r="D418" s="91">
        <v>5</v>
      </c>
      <c r="E418" s="54">
        <v>4.783035478022887</v>
      </c>
      <c r="F418" s="92">
        <f t="shared" si="48"/>
        <v>0.21696452197711302</v>
      </c>
      <c r="G418" s="93">
        <f t="shared" si="49"/>
        <v>-94.808458194690203</v>
      </c>
      <c r="H418" s="94">
        <v>415</v>
      </c>
      <c r="I418" s="95">
        <f t="shared" si="50"/>
        <v>4.7073603796757159E-2</v>
      </c>
      <c r="J418" s="95">
        <f t="shared" si="51"/>
        <v>7818.210370603806</v>
      </c>
      <c r="K418" s="96">
        <f t="shared" si="52"/>
        <v>88.420644481952323</v>
      </c>
      <c r="L418" s="97">
        <f t="shared" si="53"/>
        <v>85.446487952617602</v>
      </c>
      <c r="M418" s="98">
        <f t="shared" si="54"/>
        <v>170.8929759052352</v>
      </c>
      <c r="N418" s="98">
        <f t="shared" si="55"/>
        <v>-170.8929759052352</v>
      </c>
      <c r="X418" s="89">
        <v>1.469098277608916E-2</v>
      </c>
      <c r="Y418" s="140">
        <v>122.68106368324077</v>
      </c>
      <c r="Z418" s="111">
        <v>80.196371466943731</v>
      </c>
      <c r="AA418" s="111">
        <v>-80.196371466943731</v>
      </c>
      <c r="AB418" s="112"/>
      <c r="AC418" s="145">
        <v>4.4715965434197487E-2</v>
      </c>
      <c r="AD418" s="93">
        <v>-94.808458194690203</v>
      </c>
      <c r="AE418" s="113">
        <v>170.8929759052352</v>
      </c>
      <c r="AF418" s="113">
        <v>-170.8929759052352</v>
      </c>
      <c r="AH418" s="89">
        <v>1.469098277608916E-2</v>
      </c>
      <c r="AI418" s="140">
        <v>-66.516749011423826</v>
      </c>
      <c r="AJ418" s="111">
        <v>80.632059652183528</v>
      </c>
      <c r="AK418" s="111">
        <v>-80.632059652183528</v>
      </c>
      <c r="AL418" s="112"/>
      <c r="AM418" s="145">
        <v>4.4715965434197487E-2</v>
      </c>
      <c r="AN418" s="93">
        <v>-549.18380669207875</v>
      </c>
      <c r="AO418" s="113">
        <v>182.43608992849968</v>
      </c>
      <c r="AP418" s="113">
        <v>-182.43608992849968</v>
      </c>
    </row>
    <row r="419" spans="1:42">
      <c r="A419" s="48">
        <v>5043</v>
      </c>
      <c r="B419" s="89">
        <v>7.1935157041540021E-2</v>
      </c>
      <c r="C419" s="90">
        <v>4.4839920668649946E-2</v>
      </c>
      <c r="D419" s="91">
        <v>1</v>
      </c>
      <c r="E419" s="54">
        <v>4.1350352249611602</v>
      </c>
      <c r="F419" s="92">
        <f t="shared" si="48"/>
        <v>-3.1350352249611602</v>
      </c>
      <c r="G419" s="93">
        <f t="shared" si="49"/>
        <v>-97.943493419651361</v>
      </c>
      <c r="H419" s="94">
        <v>416</v>
      </c>
      <c r="I419" s="95">
        <f t="shared" si="50"/>
        <v>9.828445861747273</v>
      </c>
      <c r="J419" s="95">
        <f t="shared" si="51"/>
        <v>7828.0388164655533</v>
      </c>
      <c r="K419" s="96">
        <f t="shared" si="52"/>
        <v>88.476204803695964</v>
      </c>
      <c r="L419" s="97">
        <f t="shared" si="53"/>
        <v>85.496372999187358</v>
      </c>
      <c r="M419" s="98">
        <f t="shared" si="54"/>
        <v>170.99274599837472</v>
      </c>
      <c r="N419" s="98">
        <f t="shared" si="55"/>
        <v>-170.99274599837472</v>
      </c>
      <c r="X419" s="89">
        <v>1.469098277608916E-2</v>
      </c>
      <c r="Y419" s="140">
        <v>122.28090021407041</v>
      </c>
      <c r="Z419" s="111">
        <v>80.200254674005762</v>
      </c>
      <c r="AA419" s="111">
        <v>-80.200254674005762</v>
      </c>
      <c r="AB419" s="112"/>
      <c r="AC419" s="145">
        <v>4.4839920668649946E-2</v>
      </c>
      <c r="AD419" s="93">
        <v>-97.943493419651361</v>
      </c>
      <c r="AE419" s="113">
        <v>170.99274599837472</v>
      </c>
      <c r="AF419" s="113">
        <v>-170.99274599837472</v>
      </c>
      <c r="AH419" s="89">
        <v>1.469098277608916E-2</v>
      </c>
      <c r="AI419" s="140">
        <v>-68.041848712136982</v>
      </c>
      <c r="AJ419" s="111">
        <v>80.688529873284011</v>
      </c>
      <c r="AK419" s="111">
        <v>-80.688529873284011</v>
      </c>
      <c r="AL419" s="112"/>
      <c r="AM419" s="145">
        <v>4.4839920668649946E-2</v>
      </c>
      <c r="AN419" s="93">
        <v>-554.14761569795508</v>
      </c>
      <c r="AO419" s="113">
        <v>182.67581932309818</v>
      </c>
      <c r="AP419" s="113">
        <v>-182.67581932309818</v>
      </c>
    </row>
    <row r="420" spans="1:42">
      <c r="A420" s="48">
        <v>5042</v>
      </c>
      <c r="B420" s="110">
        <v>8.0040526849037494E-2</v>
      </c>
      <c r="C420" s="90">
        <v>4.4839920668649946E-2</v>
      </c>
      <c r="D420" s="91">
        <v>2</v>
      </c>
      <c r="E420" s="54">
        <v>4.6356968013563682</v>
      </c>
      <c r="F420" s="92">
        <f t="shared" si="48"/>
        <v>-2.6356968013563682</v>
      </c>
      <c r="G420" s="93">
        <f t="shared" si="49"/>
        <v>-100.57919022100774</v>
      </c>
      <c r="H420" s="94">
        <v>417</v>
      </c>
      <c r="I420" s="95">
        <f t="shared" si="50"/>
        <v>6.9468976286801905</v>
      </c>
      <c r="J420" s="95">
        <f t="shared" si="51"/>
        <v>7834.9857140942331</v>
      </c>
      <c r="K420" s="96">
        <f t="shared" si="52"/>
        <v>88.515454662416062</v>
      </c>
      <c r="L420" s="97">
        <f t="shared" si="53"/>
        <v>85.531609208770021</v>
      </c>
      <c r="M420" s="98">
        <f t="shared" si="54"/>
        <v>171.06321841754004</v>
      </c>
      <c r="N420" s="98">
        <f t="shared" si="55"/>
        <v>-171.06321841754004</v>
      </c>
      <c r="X420" s="110">
        <v>1.469098277608916E-2</v>
      </c>
      <c r="Y420" s="140">
        <v>124.89260340057918</v>
      </c>
      <c r="Z420" s="111">
        <v>80.365481014987267</v>
      </c>
      <c r="AA420" s="111">
        <v>-80.365481014987267</v>
      </c>
      <c r="AB420" s="112"/>
      <c r="AC420" s="145">
        <v>4.4839920668649946E-2</v>
      </c>
      <c r="AD420" s="93">
        <v>-100.57919022100774</v>
      </c>
      <c r="AE420" s="113">
        <v>171.06321841754004</v>
      </c>
      <c r="AF420" s="113">
        <v>-171.06321841754004</v>
      </c>
      <c r="AH420" s="110">
        <v>1.469098277608916E-2</v>
      </c>
      <c r="AI420" s="140">
        <v>-66.491254075008726</v>
      </c>
      <c r="AJ420" s="111">
        <v>80.746860591172094</v>
      </c>
      <c r="AK420" s="111">
        <v>-80.746860591172094</v>
      </c>
      <c r="AL420" s="112"/>
      <c r="AM420" s="145">
        <v>4.4839920668649946E-2</v>
      </c>
      <c r="AN420" s="93">
        <v>-558.67191119719917</v>
      </c>
      <c r="AO420" s="113">
        <v>182.87467218040121</v>
      </c>
      <c r="AP420" s="113">
        <v>-182.87467218040121</v>
      </c>
    </row>
    <row r="421" spans="1:42">
      <c r="A421" s="48">
        <v>5039</v>
      </c>
      <c r="B421" s="110">
        <v>0.10638297872340427</v>
      </c>
      <c r="C421" s="90">
        <v>4.4839920668649946E-2</v>
      </c>
      <c r="D421" s="91">
        <v>7</v>
      </c>
      <c r="E421" s="54">
        <v>6.2861280768090992</v>
      </c>
      <c r="F421" s="92">
        <f t="shared" si="48"/>
        <v>0.71387192319090076</v>
      </c>
      <c r="G421" s="93">
        <f t="shared" si="49"/>
        <v>-99.865318297816827</v>
      </c>
      <c r="H421" s="94">
        <v>418</v>
      </c>
      <c r="I421" s="95">
        <f t="shared" si="50"/>
        <v>0.50961312272027526</v>
      </c>
      <c r="J421" s="95">
        <f t="shared" si="51"/>
        <v>7835.4953272169532</v>
      </c>
      <c r="K421" s="96">
        <f t="shared" si="52"/>
        <v>88.518333283094265</v>
      </c>
      <c r="L421" s="97">
        <f t="shared" si="53"/>
        <v>85.534193320450498</v>
      </c>
      <c r="M421" s="98">
        <f t="shared" si="54"/>
        <v>171.068386640901</v>
      </c>
      <c r="N421" s="98">
        <f t="shared" si="55"/>
        <v>-171.068386640901</v>
      </c>
      <c r="X421" s="89">
        <v>1.469098277608916E-2</v>
      </c>
      <c r="Y421" s="140">
        <v>126.03405962889234</v>
      </c>
      <c r="Z421" s="111">
        <v>80.39700111918512</v>
      </c>
      <c r="AA421" s="111">
        <v>-80.39700111918512</v>
      </c>
      <c r="AB421" s="112"/>
      <c r="AC421" s="145">
        <v>4.4839920668649946E-2</v>
      </c>
      <c r="AD421" s="93">
        <v>-99.865318297816827</v>
      </c>
      <c r="AE421" s="113">
        <v>171.068386640901</v>
      </c>
      <c r="AF421" s="113">
        <v>-171.068386640901</v>
      </c>
      <c r="AH421" s="89">
        <v>1.469098277608916E-2</v>
      </c>
      <c r="AI421" s="140">
        <v>-66.427673036845093</v>
      </c>
      <c r="AJ421" s="111">
        <v>80.746958628635568</v>
      </c>
      <c r="AK421" s="111">
        <v>-80.746958628635568</v>
      </c>
      <c r="AL421" s="112"/>
      <c r="AM421" s="145">
        <v>4.4839920668649946E-2</v>
      </c>
      <c r="AN421" s="93">
        <v>-559.9606064187609</v>
      </c>
      <c r="AO421" s="113">
        <v>182.89079371500307</v>
      </c>
      <c r="AP421" s="113">
        <v>-182.89079371500307</v>
      </c>
    </row>
    <row r="422" spans="1:42">
      <c r="A422" s="48">
        <v>5045</v>
      </c>
      <c r="B422" s="89">
        <v>0.13019250253292808</v>
      </c>
      <c r="C422" s="90">
        <v>4.4839920668649946E-2</v>
      </c>
      <c r="D422" s="91">
        <v>3</v>
      </c>
      <c r="E422" s="54">
        <v>7.8032806916498103</v>
      </c>
      <c r="F422" s="92">
        <f t="shared" si="48"/>
        <v>-4.8032806916498103</v>
      </c>
      <c r="G422" s="93">
        <f t="shared" si="49"/>
        <v>-104.66859898946663</v>
      </c>
      <c r="H422" s="94">
        <v>419</v>
      </c>
      <c r="I422" s="95">
        <f t="shared" si="50"/>
        <v>23.07150540277588</v>
      </c>
      <c r="J422" s="95">
        <f t="shared" si="51"/>
        <v>7858.5668326197292</v>
      </c>
      <c r="K422" s="96">
        <f t="shared" si="52"/>
        <v>88.648557983870944</v>
      </c>
      <c r="L422" s="97">
        <f t="shared" si="53"/>
        <v>85.651074215969928</v>
      </c>
      <c r="M422" s="98">
        <f t="shared" si="54"/>
        <v>171.30214843193986</v>
      </c>
      <c r="N422" s="98">
        <f t="shared" si="55"/>
        <v>-171.30214843193986</v>
      </c>
      <c r="X422" s="89">
        <v>1.469098277608916E-2</v>
      </c>
      <c r="Y422" s="140">
        <v>130.55963350253398</v>
      </c>
      <c r="Z422" s="111">
        <v>80.890762813292596</v>
      </c>
      <c r="AA422" s="111">
        <v>-80.890762813292596</v>
      </c>
      <c r="AB422" s="112"/>
      <c r="AC422" s="145">
        <v>4.4839920668649946E-2</v>
      </c>
      <c r="AD422" s="93">
        <v>-104.66859898946663</v>
      </c>
      <c r="AE422" s="113">
        <v>171.30214843193986</v>
      </c>
      <c r="AF422" s="113">
        <v>-171.30214843193986</v>
      </c>
      <c r="AH422" s="89">
        <v>1.469098277608916E-2</v>
      </c>
      <c r="AI422" s="140">
        <v>-62.946296833423133</v>
      </c>
      <c r="AJ422" s="111">
        <v>81.040328941474314</v>
      </c>
      <c r="AK422" s="111">
        <v>-81.040328941474314</v>
      </c>
      <c r="AL422" s="112"/>
      <c r="AM422" s="145">
        <v>4.4839920668649946E-2</v>
      </c>
      <c r="AN422" s="93">
        <v>-566.7844078417636</v>
      </c>
      <c r="AO422" s="113">
        <v>183.34208241357527</v>
      </c>
      <c r="AP422" s="113">
        <v>-183.34208241357527</v>
      </c>
    </row>
    <row r="423" spans="1:42">
      <c r="A423" s="48">
        <v>5040</v>
      </c>
      <c r="B423" s="89">
        <v>0.19706180344478219</v>
      </c>
      <c r="C423" s="90">
        <v>4.4839920668649946E-2</v>
      </c>
      <c r="D423" s="91">
        <v>17</v>
      </c>
      <c r="E423" s="54">
        <v>12.16122654229366</v>
      </c>
      <c r="F423" s="92">
        <f t="shared" si="48"/>
        <v>4.8387734577063402</v>
      </c>
      <c r="G423" s="93">
        <f t="shared" si="49"/>
        <v>-99.829825531760292</v>
      </c>
      <c r="H423" s="94">
        <v>420</v>
      </c>
      <c r="I423" s="95">
        <f t="shared" si="50"/>
        <v>23.413728575003372</v>
      </c>
      <c r="J423" s="95">
        <f t="shared" si="51"/>
        <v>7881.9805611947322</v>
      </c>
      <c r="K423" s="96">
        <f t="shared" si="52"/>
        <v>88.780519041030232</v>
      </c>
      <c r="L423" s="97">
        <f t="shared" si="53"/>
        <v>85.769472307965515</v>
      </c>
      <c r="M423" s="98">
        <f t="shared" si="54"/>
        <v>171.53894461593103</v>
      </c>
      <c r="N423" s="98">
        <f t="shared" si="55"/>
        <v>-171.53894461593103</v>
      </c>
      <c r="X423" s="110">
        <v>1.469098277608916E-2</v>
      </c>
      <c r="Y423" s="140">
        <v>128.25260818725431</v>
      </c>
      <c r="Z423" s="111">
        <v>81.018555746465793</v>
      </c>
      <c r="AA423" s="111">
        <v>-81.018555746465793</v>
      </c>
      <c r="AB423" s="112"/>
      <c r="AC423" s="145">
        <v>4.4839920668649946E-2</v>
      </c>
      <c r="AD423" s="93">
        <v>-99.829825531760292</v>
      </c>
      <c r="AE423" s="113">
        <v>171.53894461593103</v>
      </c>
      <c r="AF423" s="113">
        <v>-171.53894461593103</v>
      </c>
      <c r="AH423" s="110">
        <v>1.469098277608916E-2</v>
      </c>
      <c r="AI423" s="140">
        <v>-66.384964685869363</v>
      </c>
      <c r="AJ423" s="111">
        <v>81.325481432690538</v>
      </c>
      <c r="AK423" s="111">
        <v>-81.325481432690538</v>
      </c>
      <c r="AL423" s="112"/>
      <c r="AM423" s="145">
        <v>4.4839920668649946E-2</v>
      </c>
      <c r="AN423" s="93">
        <v>-563.70721943591866</v>
      </c>
      <c r="AO423" s="113">
        <v>183.43368182066777</v>
      </c>
      <c r="AP423" s="113">
        <v>-183.43368182066777</v>
      </c>
    </row>
    <row r="424" spans="1:42">
      <c r="A424" s="48">
        <v>5044</v>
      </c>
      <c r="B424" s="89">
        <v>0.2857142857142857</v>
      </c>
      <c r="C424" s="90">
        <v>4.4839920668649946E-2</v>
      </c>
      <c r="D424" s="91">
        <v>12</v>
      </c>
      <c r="E424" s="54">
        <v>18.099805110409839</v>
      </c>
      <c r="F424" s="92">
        <f t="shared" si="48"/>
        <v>-6.0998051104098394</v>
      </c>
      <c r="G424" s="93">
        <f t="shared" si="49"/>
        <v>-105.92963064217014</v>
      </c>
      <c r="H424" s="94">
        <v>421</v>
      </c>
      <c r="I424" s="95">
        <f t="shared" si="50"/>
        <v>37.207622384981995</v>
      </c>
      <c r="J424" s="95">
        <f t="shared" si="51"/>
        <v>7919.188183579714</v>
      </c>
      <c r="K424" s="96">
        <f t="shared" si="52"/>
        <v>88.989820673938397</v>
      </c>
      <c r="L424" s="97">
        <f t="shared" si="53"/>
        <v>85.957176599780993</v>
      </c>
      <c r="M424" s="98">
        <f t="shared" si="54"/>
        <v>171.91435319956199</v>
      </c>
      <c r="N424" s="98">
        <f t="shared" si="55"/>
        <v>-171.91435319956199</v>
      </c>
      <c r="X424" s="110">
        <v>1.469098277608916E-2</v>
      </c>
      <c r="Y424" s="140">
        <v>127.1875318529267</v>
      </c>
      <c r="Z424" s="111">
        <v>81.045765437392973</v>
      </c>
      <c r="AA424" s="111">
        <v>-81.045765437392973</v>
      </c>
      <c r="AB424" s="112"/>
      <c r="AC424" s="145">
        <v>4.4839920668649946E-2</v>
      </c>
      <c r="AD424" s="93">
        <v>-105.92963064217014</v>
      </c>
      <c r="AE424" s="113">
        <v>171.91435319956199</v>
      </c>
      <c r="AF424" s="113">
        <v>-171.91435319956199</v>
      </c>
      <c r="AH424" s="110">
        <v>1.469098277608916E-2</v>
      </c>
      <c r="AI424" s="140">
        <v>-68.585083200729784</v>
      </c>
      <c r="AJ424" s="111">
        <v>81.441912575412232</v>
      </c>
      <c r="AK424" s="111">
        <v>-81.441912575412232</v>
      </c>
      <c r="AL424" s="112"/>
      <c r="AM424" s="145">
        <v>4.4839920668649946E-2</v>
      </c>
      <c r="AN424" s="93">
        <v>-570.73784288109209</v>
      </c>
      <c r="AO424" s="113">
        <v>183.91089923326791</v>
      </c>
      <c r="AP424" s="113">
        <v>-183.91089923326791</v>
      </c>
    </row>
    <row r="425" spans="1:42">
      <c r="A425" s="48">
        <v>5041</v>
      </c>
      <c r="B425" s="89">
        <v>0.28723404255319152</v>
      </c>
      <c r="C425" s="90">
        <v>4.4839920668649946E-2</v>
      </c>
      <c r="D425" s="91">
        <v>13</v>
      </c>
      <c r="E425" s="54">
        <v>18.202883370961175</v>
      </c>
      <c r="F425" s="92">
        <f t="shared" si="48"/>
        <v>-5.2028833709611746</v>
      </c>
      <c r="G425" s="93">
        <f t="shared" si="49"/>
        <v>-111.13251401313131</v>
      </c>
      <c r="H425" s="94">
        <v>422</v>
      </c>
      <c r="I425" s="95">
        <f t="shared" si="50"/>
        <v>27.069995371824316</v>
      </c>
      <c r="J425" s="95">
        <f t="shared" si="51"/>
        <v>7946.258178951538</v>
      </c>
      <c r="K425" s="96">
        <f t="shared" si="52"/>
        <v>89.141786940533891</v>
      </c>
      <c r="L425" s="97">
        <f t="shared" si="53"/>
        <v>86.093396120912303</v>
      </c>
      <c r="M425" s="98">
        <f t="shared" si="54"/>
        <v>172.18679224182461</v>
      </c>
      <c r="N425" s="98">
        <f t="shared" si="55"/>
        <v>-172.18679224182461</v>
      </c>
      <c r="X425" s="89">
        <v>1.469098277608916E-2</v>
      </c>
      <c r="Y425" s="140">
        <v>129.08475547185148</v>
      </c>
      <c r="Z425" s="111">
        <v>81.132038911156812</v>
      </c>
      <c r="AA425" s="111">
        <v>-81.132038911156812</v>
      </c>
      <c r="AB425" s="112"/>
      <c r="AC425" s="145">
        <v>4.4839920668649946E-2</v>
      </c>
      <c r="AD425" s="93">
        <v>-111.13251401313131</v>
      </c>
      <c r="AE425" s="113">
        <v>172.18679224182461</v>
      </c>
      <c r="AF425" s="113">
        <v>-172.18679224182461</v>
      </c>
      <c r="AH425" s="89">
        <v>1.469098277608916E-2</v>
      </c>
      <c r="AI425" s="140">
        <v>-67.636783962072741</v>
      </c>
      <c r="AJ425" s="111">
        <v>81.463524005029285</v>
      </c>
      <c r="AK425" s="111">
        <v>-81.463524005029285</v>
      </c>
      <c r="AL425" s="112"/>
      <c r="AM425" s="145">
        <v>4.4839920668649946E-2</v>
      </c>
      <c r="AN425" s="93">
        <v>-576.85359221803378</v>
      </c>
      <c r="AO425" s="113">
        <v>184.27095475105921</v>
      </c>
      <c r="AP425" s="113">
        <v>-184.27095475105921</v>
      </c>
    </row>
    <row r="426" spans="1:42">
      <c r="A426" s="48">
        <v>5009</v>
      </c>
      <c r="B426" s="110">
        <v>5.3698074974670724E-2</v>
      </c>
      <c r="C426" s="90">
        <v>4.5101997450063748E-2</v>
      </c>
      <c r="D426" s="91">
        <v>2</v>
      </c>
      <c r="E426" s="54">
        <v>3.0377180980572906</v>
      </c>
      <c r="F426" s="92">
        <f t="shared" si="48"/>
        <v>-1.0377180980572906</v>
      </c>
      <c r="G426" s="93">
        <f t="shared" si="49"/>
        <v>-112.17023211118861</v>
      </c>
      <c r="H426" s="94">
        <v>423</v>
      </c>
      <c r="I426" s="95">
        <f t="shared" si="50"/>
        <v>1.0768588510356407</v>
      </c>
      <c r="J426" s="95">
        <f t="shared" si="51"/>
        <v>7947.3350378025734</v>
      </c>
      <c r="K426" s="96">
        <f t="shared" si="52"/>
        <v>89.147826882109541</v>
      </c>
      <c r="L426" s="97">
        <f t="shared" si="53"/>
        <v>86.098809059770289</v>
      </c>
      <c r="M426" s="98">
        <f t="shared" si="54"/>
        <v>172.19761811954058</v>
      </c>
      <c r="N426" s="98">
        <f t="shared" si="55"/>
        <v>-172.19761811954058</v>
      </c>
      <c r="X426" s="89">
        <v>1.5197568389057751E-2</v>
      </c>
      <c r="Y426" s="140">
        <v>128.60125034844805</v>
      </c>
      <c r="Z426" s="111">
        <v>81.137638832804242</v>
      </c>
      <c r="AA426" s="111">
        <v>-81.137638832804242</v>
      </c>
      <c r="AB426" s="112"/>
      <c r="AC426" s="145">
        <v>4.5101997450063748E-2</v>
      </c>
      <c r="AD426" s="93">
        <v>-112.17023211118861</v>
      </c>
      <c r="AE426" s="113">
        <v>172.19761811954058</v>
      </c>
      <c r="AF426" s="113">
        <v>-172.19761811954058</v>
      </c>
      <c r="AH426" s="89">
        <v>1.5197568389057751E-2</v>
      </c>
      <c r="AI426" s="140">
        <v>-69.181411122865867</v>
      </c>
      <c r="AJ426" s="111">
        <v>81.52083268970209</v>
      </c>
      <c r="AK426" s="111">
        <v>-81.52083268970209</v>
      </c>
      <c r="AL426" s="112"/>
      <c r="AM426" s="145">
        <v>4.5101997450063748E-2</v>
      </c>
      <c r="AN426" s="93">
        <v>-579.52629728076749</v>
      </c>
      <c r="AO426" s="113">
        <v>184.33961863000403</v>
      </c>
      <c r="AP426" s="113">
        <v>-184.33961863000403</v>
      </c>
    </row>
    <row r="427" spans="1:42">
      <c r="A427" s="48">
        <v>4671</v>
      </c>
      <c r="B427" s="110">
        <v>7.5987841945288756E-3</v>
      </c>
      <c r="C427" s="90">
        <v>4.5675733106672341E-2</v>
      </c>
      <c r="D427" s="91">
        <v>0</v>
      </c>
      <c r="E427" s="54">
        <v>0.37839727516518723</v>
      </c>
      <c r="F427" s="92">
        <f t="shared" si="48"/>
        <v>-0.37839727516518723</v>
      </c>
      <c r="G427" s="93">
        <f t="shared" si="49"/>
        <v>-112.5486293863538</v>
      </c>
      <c r="H427" s="94">
        <v>424</v>
      </c>
      <c r="I427" s="95">
        <f t="shared" si="50"/>
        <v>0.14318449785243842</v>
      </c>
      <c r="J427" s="95">
        <f t="shared" si="51"/>
        <v>7947.4782223004258</v>
      </c>
      <c r="K427" s="96">
        <f t="shared" si="52"/>
        <v>89.148629951897888</v>
      </c>
      <c r="L427" s="97">
        <f t="shared" si="53"/>
        <v>86.099528756773367</v>
      </c>
      <c r="M427" s="98">
        <f t="shared" si="54"/>
        <v>172.19905751354673</v>
      </c>
      <c r="N427" s="98">
        <f t="shared" si="55"/>
        <v>-172.19905751354673</v>
      </c>
      <c r="X427" s="89">
        <v>1.5197568389057751E-2</v>
      </c>
      <c r="Y427" s="140">
        <v>129.93603293698567</v>
      </c>
      <c r="Z427" s="111">
        <v>81.180303079470733</v>
      </c>
      <c r="AA427" s="111">
        <v>-81.180303079470733</v>
      </c>
      <c r="AB427" s="112"/>
      <c r="AC427" s="145">
        <v>4.5675733106672341E-2</v>
      </c>
      <c r="AD427" s="93">
        <v>-112.5486293863538</v>
      </c>
      <c r="AE427" s="113">
        <v>172.19905751354673</v>
      </c>
      <c r="AF427" s="113">
        <v>-172.19905751354673</v>
      </c>
      <c r="AH427" s="89">
        <v>1.5197568389057751E-2</v>
      </c>
      <c r="AI427" s="140">
        <v>-68.939518032366308</v>
      </c>
      <c r="AJ427" s="111">
        <v>81.522237626324682</v>
      </c>
      <c r="AK427" s="111">
        <v>-81.522237626324682</v>
      </c>
      <c r="AL427" s="112"/>
      <c r="AM427" s="145">
        <v>4.5675733106672341E-2</v>
      </c>
      <c r="AN427" s="93">
        <v>-580.43489705038587</v>
      </c>
      <c r="AO427" s="113">
        <v>184.34755197785532</v>
      </c>
      <c r="AP427" s="113">
        <v>-184.34755197785532</v>
      </c>
    </row>
    <row r="428" spans="1:42">
      <c r="A428" s="48">
        <v>4670</v>
      </c>
      <c r="B428" s="89">
        <v>1.2664640324214793E-2</v>
      </c>
      <c r="C428" s="90">
        <v>4.5675733106672341E-2</v>
      </c>
      <c r="D428" s="91">
        <v>1</v>
      </c>
      <c r="E428" s="54">
        <v>0.65377431763215366</v>
      </c>
      <c r="F428" s="92">
        <f t="shared" si="48"/>
        <v>0.34622568236784634</v>
      </c>
      <c r="G428" s="93">
        <f t="shared" si="49"/>
        <v>-112.20240370398595</v>
      </c>
      <c r="H428" s="94">
        <v>425</v>
      </c>
      <c r="I428" s="95">
        <f t="shared" si="50"/>
        <v>0.11987222313108083</v>
      </c>
      <c r="J428" s="95">
        <f t="shared" si="51"/>
        <v>7947.5980945235569</v>
      </c>
      <c r="K428" s="96">
        <f t="shared" si="52"/>
        <v>89.149302266050057</v>
      </c>
      <c r="L428" s="97">
        <f t="shared" si="53"/>
        <v>86.100131271687957</v>
      </c>
      <c r="M428" s="98">
        <f t="shared" si="54"/>
        <v>172.20026254337591</v>
      </c>
      <c r="N428" s="98">
        <f t="shared" si="55"/>
        <v>-172.20026254337591</v>
      </c>
      <c r="X428" s="89">
        <v>1.5197568389057751E-2</v>
      </c>
      <c r="Y428" s="140">
        <v>131.45903753954724</v>
      </c>
      <c r="Z428" s="111">
        <v>81.235812583688826</v>
      </c>
      <c r="AA428" s="111">
        <v>-81.235812583688826</v>
      </c>
      <c r="AB428" s="112"/>
      <c r="AC428" s="145">
        <v>4.5675733106672341E-2</v>
      </c>
      <c r="AD428" s="93">
        <v>-112.20240370398595</v>
      </c>
      <c r="AE428" s="113">
        <v>172.20026254337591</v>
      </c>
      <c r="AF428" s="113">
        <v>-172.20026254337591</v>
      </c>
      <c r="AH428" s="89">
        <v>1.5197568389057751E-2</v>
      </c>
      <c r="AI428" s="140">
        <v>-68.502868932814152</v>
      </c>
      <c r="AJ428" s="111">
        <v>81.526815442063082</v>
      </c>
      <c r="AK428" s="111">
        <v>-81.526815442063082</v>
      </c>
      <c r="AL428" s="112"/>
      <c r="AM428" s="145">
        <v>4.5675733106672341E-2</v>
      </c>
      <c r="AN428" s="93">
        <v>-580.83130839784724</v>
      </c>
      <c r="AO428" s="113">
        <v>184.34906202056021</v>
      </c>
      <c r="AP428" s="113">
        <v>-184.34906202056021</v>
      </c>
    </row>
    <row r="429" spans="1:42">
      <c r="A429" s="48">
        <v>4669</v>
      </c>
      <c r="B429" s="110">
        <v>0.11550151975683891</v>
      </c>
      <c r="C429" s="90">
        <v>4.5675733106672341E-2</v>
      </c>
      <c r="D429" s="91">
        <v>9</v>
      </c>
      <c r="E429" s="54">
        <v>6.9672659216161845</v>
      </c>
      <c r="F429" s="92">
        <f t="shared" si="48"/>
        <v>2.0327340783838155</v>
      </c>
      <c r="G429" s="93">
        <f t="shared" si="49"/>
        <v>-110.16966962560214</v>
      </c>
      <c r="H429" s="94">
        <v>426</v>
      </c>
      <c r="I429" s="95">
        <f t="shared" si="50"/>
        <v>4.1320078334228993</v>
      </c>
      <c r="J429" s="95">
        <f t="shared" si="51"/>
        <v>7951.7301023569798</v>
      </c>
      <c r="K429" s="96">
        <f t="shared" si="52"/>
        <v>89.172473905106955</v>
      </c>
      <c r="L429" s="97">
        <f t="shared" si="53"/>
        <v>86.120896582781967</v>
      </c>
      <c r="M429" s="98">
        <f t="shared" si="54"/>
        <v>172.24179316556393</v>
      </c>
      <c r="N429" s="98">
        <f t="shared" si="55"/>
        <v>-172.24179316556393</v>
      </c>
      <c r="X429" s="110">
        <v>1.5197568389057751E-2</v>
      </c>
      <c r="Y429" s="140">
        <v>133.91349181544936</v>
      </c>
      <c r="Z429" s="111">
        <v>81.379795230131393</v>
      </c>
      <c r="AA429" s="111">
        <v>-81.379795230131393</v>
      </c>
      <c r="AB429" s="112"/>
      <c r="AC429" s="145">
        <v>4.5675733106672341E-2</v>
      </c>
      <c r="AD429" s="93">
        <v>-110.16966962560214</v>
      </c>
      <c r="AE429" s="113">
        <v>172.24179316556393</v>
      </c>
      <c r="AF429" s="113">
        <v>-172.24179316556393</v>
      </c>
      <c r="AH429" s="110">
        <v>1.5197568389057751E-2</v>
      </c>
      <c r="AI429" s="140">
        <v>-66.991339536317014</v>
      </c>
      <c r="AJ429" s="111">
        <v>81.581650862579849</v>
      </c>
      <c r="AK429" s="111">
        <v>-81.581650862579849</v>
      </c>
      <c r="AL429" s="112"/>
      <c r="AM429" s="145">
        <v>4.5675733106672341E-2</v>
      </c>
      <c r="AN429" s="93">
        <v>-580.79845776649915</v>
      </c>
      <c r="AO429" s="113">
        <v>184.34907239064322</v>
      </c>
      <c r="AP429" s="113">
        <v>-184.34907239064322</v>
      </c>
    </row>
    <row r="430" spans="1:42">
      <c r="A430" s="48">
        <v>4769</v>
      </c>
      <c r="B430" s="110">
        <v>3.4447821681864242E-2</v>
      </c>
      <c r="C430" s="90">
        <v>4.5796146762997592E-2</v>
      </c>
      <c r="D430" s="91">
        <v>1</v>
      </c>
      <c r="E430" s="54">
        <v>1.9114935387205474</v>
      </c>
      <c r="F430" s="92">
        <f t="shared" si="48"/>
        <v>-0.91149353872054739</v>
      </c>
      <c r="G430" s="93">
        <f t="shared" si="49"/>
        <v>-111.08116316432269</v>
      </c>
      <c r="H430" s="94">
        <v>427</v>
      </c>
      <c r="I430" s="95">
        <f t="shared" si="50"/>
        <v>0.83082047112930602</v>
      </c>
      <c r="J430" s="95">
        <f t="shared" si="51"/>
        <v>7952.5609228281091</v>
      </c>
      <c r="K430" s="96">
        <f t="shared" si="52"/>
        <v>89.17713228641135</v>
      </c>
      <c r="L430" s="97">
        <f t="shared" si="53"/>
        <v>86.12507104504671</v>
      </c>
      <c r="M430" s="98">
        <f t="shared" si="54"/>
        <v>172.25014209009342</v>
      </c>
      <c r="N430" s="98">
        <f t="shared" si="55"/>
        <v>-172.25014209009342</v>
      </c>
      <c r="X430" s="89">
        <v>1.5197568389057751E-2</v>
      </c>
      <c r="Y430" s="140">
        <v>131.37565551476771</v>
      </c>
      <c r="Z430" s="111">
        <v>81.533428835066957</v>
      </c>
      <c r="AA430" s="111">
        <v>-81.533428835066957</v>
      </c>
      <c r="AB430" s="112"/>
      <c r="AC430" s="145">
        <v>4.5796146762997592E-2</v>
      </c>
      <c r="AD430" s="93">
        <v>-111.08116316432269</v>
      </c>
      <c r="AE430" s="113">
        <v>172.25014209009342</v>
      </c>
      <c r="AF430" s="113">
        <v>-172.25014209009342</v>
      </c>
      <c r="AH430" s="89">
        <v>1.5197568389057751E-2</v>
      </c>
      <c r="AI430" s="140">
        <v>-70.669705569662582</v>
      </c>
      <c r="AJ430" s="111">
        <v>81.905606817669039</v>
      </c>
      <c r="AK430" s="111">
        <v>-81.905606817669039</v>
      </c>
      <c r="AL430" s="112"/>
      <c r="AM430" s="145">
        <v>4.5796146762997592E-2</v>
      </c>
      <c r="AN430" s="93">
        <v>-583.0317536710113</v>
      </c>
      <c r="AO430" s="113">
        <v>184.3969922315508</v>
      </c>
      <c r="AP430" s="113">
        <v>-184.3969922315508</v>
      </c>
    </row>
    <row r="431" spans="1:42">
      <c r="A431" s="48">
        <v>4770</v>
      </c>
      <c r="B431" s="89">
        <v>0.14994934143870314</v>
      </c>
      <c r="C431" s="90">
        <v>4.5796146762997592E-2</v>
      </c>
      <c r="D431" s="91">
        <v>3</v>
      </c>
      <c r="E431" s="54">
        <v>9.229182656259411</v>
      </c>
      <c r="F431" s="92">
        <f t="shared" si="48"/>
        <v>-6.229182656259411</v>
      </c>
      <c r="G431" s="93">
        <f t="shared" si="49"/>
        <v>-117.3103458205821</v>
      </c>
      <c r="H431" s="94">
        <v>428</v>
      </c>
      <c r="I431" s="95">
        <f t="shared" si="50"/>
        <v>38.802716565043049</v>
      </c>
      <c r="J431" s="95">
        <f t="shared" si="51"/>
        <v>7991.363639393152</v>
      </c>
      <c r="K431" s="96">
        <f t="shared" si="52"/>
        <v>89.394427339701394</v>
      </c>
      <c r="L431" s="97">
        <f t="shared" si="53"/>
        <v>86.319735266907287</v>
      </c>
      <c r="M431" s="98">
        <f t="shared" si="54"/>
        <v>172.63947053381457</v>
      </c>
      <c r="N431" s="98">
        <f t="shared" si="55"/>
        <v>-172.63947053381457</v>
      </c>
      <c r="X431" s="110">
        <v>1.5197568389057751E-2</v>
      </c>
      <c r="Y431" s="140">
        <v>130.21071696730078</v>
      </c>
      <c r="Z431" s="111">
        <v>81.565761394665387</v>
      </c>
      <c r="AA431" s="111">
        <v>-81.565761394665387</v>
      </c>
      <c r="AB431" s="112"/>
      <c r="AC431" s="145">
        <v>4.5796146762997592E-2</v>
      </c>
      <c r="AD431" s="93">
        <v>-117.3103458205821</v>
      </c>
      <c r="AE431" s="113">
        <v>172.63947053381457</v>
      </c>
      <c r="AF431" s="113">
        <v>-172.63947053381457</v>
      </c>
      <c r="AH431" s="110">
        <v>1.5197568389057751E-2</v>
      </c>
      <c r="AI431" s="140">
        <v>-72.830954347114755</v>
      </c>
      <c r="AJ431" s="111">
        <v>82.01713357837032</v>
      </c>
      <c r="AK431" s="111">
        <v>-82.01713357837032</v>
      </c>
      <c r="AL431" s="112"/>
      <c r="AM431" s="145">
        <v>4.5796146762997592E-2</v>
      </c>
      <c r="AN431" s="93">
        <v>-591.17602494643847</v>
      </c>
      <c r="AO431" s="113">
        <v>185.03276371716382</v>
      </c>
      <c r="AP431" s="113">
        <v>-185.03276371716382</v>
      </c>
    </row>
    <row r="432" spans="1:42">
      <c r="A432" s="48">
        <v>4161</v>
      </c>
      <c r="B432" s="89">
        <v>0.30547112462006082</v>
      </c>
      <c r="C432" s="90">
        <v>4.6104264060065167E-2</v>
      </c>
      <c r="D432" s="91">
        <v>35</v>
      </c>
      <c r="E432" s="54">
        <v>19.888988707013397</v>
      </c>
      <c r="F432" s="92">
        <f t="shared" si="48"/>
        <v>15.111011292986603</v>
      </c>
      <c r="G432" s="93">
        <f t="shared" si="49"/>
        <v>-102.1993345275955</v>
      </c>
      <c r="H432" s="94">
        <v>429</v>
      </c>
      <c r="I432" s="95">
        <f t="shared" si="50"/>
        <v>228.34266229676865</v>
      </c>
      <c r="J432" s="95">
        <f t="shared" si="51"/>
        <v>8219.706301689921</v>
      </c>
      <c r="K432" s="96">
        <f t="shared" si="52"/>
        <v>90.662595935092881</v>
      </c>
      <c r="L432" s="97">
        <f t="shared" si="53"/>
        <v>87.45355010705542</v>
      </c>
      <c r="M432" s="98">
        <f t="shared" si="54"/>
        <v>174.90710021411084</v>
      </c>
      <c r="N432" s="98">
        <f t="shared" si="55"/>
        <v>-174.90710021411084</v>
      </c>
      <c r="X432" s="89">
        <v>1.5197568389057751E-2</v>
      </c>
      <c r="Y432" s="140">
        <v>132.90974651437452</v>
      </c>
      <c r="Z432" s="111">
        <v>81.739089650298382</v>
      </c>
      <c r="AA432" s="111">
        <v>-81.739089650298382</v>
      </c>
      <c r="AB432" s="112"/>
      <c r="AC432" s="145">
        <v>4.6104264060065167E-2</v>
      </c>
      <c r="AD432" s="93">
        <v>-102.1993345275955</v>
      </c>
      <c r="AE432" s="113">
        <v>174.90710021411084</v>
      </c>
      <c r="AF432" s="113">
        <v>-174.90710021411084</v>
      </c>
      <c r="AH432" s="89">
        <v>1.5197568389057751E-2</v>
      </c>
      <c r="AI432" s="140">
        <v>-71.176222736021813</v>
      </c>
      <c r="AJ432" s="111">
        <v>82.082436950090099</v>
      </c>
      <c r="AK432" s="111">
        <v>-82.082436950090099</v>
      </c>
      <c r="AL432" s="112"/>
      <c r="AM432" s="145">
        <v>4.6104264060065167E-2</v>
      </c>
      <c r="AN432" s="93">
        <v>-576.62873921272114</v>
      </c>
      <c r="AO432" s="113">
        <v>187.04276293948288</v>
      </c>
      <c r="AP432" s="113">
        <v>-187.04276293948288</v>
      </c>
    </row>
    <row r="433" spans="1:42">
      <c r="A433" s="48">
        <v>4926</v>
      </c>
      <c r="B433" s="89">
        <v>0.12765957446808512</v>
      </c>
      <c r="C433" s="90">
        <v>4.693299334183311E-2</v>
      </c>
      <c r="D433" s="91">
        <v>21</v>
      </c>
      <c r="E433" s="54">
        <v>7.9349175372863394</v>
      </c>
      <c r="F433" s="92">
        <f t="shared" si="48"/>
        <v>13.065082462713661</v>
      </c>
      <c r="G433" s="93">
        <f t="shared" si="49"/>
        <v>-89.134252064881835</v>
      </c>
      <c r="H433" s="94">
        <v>430</v>
      </c>
      <c r="I433" s="95">
        <f t="shared" si="50"/>
        <v>170.69637975750808</v>
      </c>
      <c r="J433" s="95">
        <f t="shared" si="51"/>
        <v>8390.4026814474291</v>
      </c>
      <c r="K433" s="96">
        <f t="shared" si="52"/>
        <v>91.599141270251152</v>
      </c>
      <c r="L433" s="97">
        <f t="shared" si="53"/>
        <v>88.288354262346871</v>
      </c>
      <c r="M433" s="98">
        <f t="shared" si="54"/>
        <v>176.57670852469374</v>
      </c>
      <c r="N433" s="98">
        <f t="shared" si="55"/>
        <v>-176.57670852469374</v>
      </c>
      <c r="X433" s="89">
        <v>1.5197568389057751E-2</v>
      </c>
      <c r="Y433" s="140">
        <v>134.05690453568076</v>
      </c>
      <c r="Z433" s="111">
        <v>81.770359390977788</v>
      </c>
      <c r="AA433" s="111">
        <v>-81.770359390977788</v>
      </c>
      <c r="AB433" s="112"/>
      <c r="AC433" s="145">
        <v>4.693299334183311E-2</v>
      </c>
      <c r="AD433" s="93">
        <v>-89.134252064881835</v>
      </c>
      <c r="AE433" s="113">
        <v>176.57670852469374</v>
      </c>
      <c r="AF433" s="113">
        <v>-176.57670852469374</v>
      </c>
      <c r="AH433" s="89">
        <v>1.5197568389057751E-2</v>
      </c>
      <c r="AI433" s="140">
        <v>-70.902090795712738</v>
      </c>
      <c r="AJ433" s="111">
        <v>82.08422843976193</v>
      </c>
      <c r="AK433" s="111">
        <v>-82.08422843976193</v>
      </c>
      <c r="AL433" s="112"/>
      <c r="AM433" s="145">
        <v>4.693299334183311E-2</v>
      </c>
      <c r="AN433" s="93">
        <v>-565.58242517187944</v>
      </c>
      <c r="AO433" s="113">
        <v>188.18921765014213</v>
      </c>
      <c r="AP433" s="113">
        <v>-188.18921765014213</v>
      </c>
    </row>
    <row r="434" spans="1:42">
      <c r="A434" s="48">
        <v>4925</v>
      </c>
      <c r="B434" s="89">
        <v>0.13880445795339413</v>
      </c>
      <c r="C434" s="90">
        <v>4.6954242810596389E-2</v>
      </c>
      <c r="D434" s="91">
        <v>6</v>
      </c>
      <c r="E434" s="54">
        <v>8.6819170918286694</v>
      </c>
      <c r="F434" s="92">
        <f t="shared" si="48"/>
        <v>-2.6819170918286694</v>
      </c>
      <c r="G434" s="93">
        <f t="shared" si="49"/>
        <v>-91.816169156710501</v>
      </c>
      <c r="H434" s="94">
        <v>431</v>
      </c>
      <c r="I434" s="95">
        <f t="shared" si="50"/>
        <v>7.1926792874427479</v>
      </c>
      <c r="J434" s="95">
        <f t="shared" si="51"/>
        <v>8397.5953607348711</v>
      </c>
      <c r="K434" s="96">
        <f t="shared" si="52"/>
        <v>91.638394577463387</v>
      </c>
      <c r="L434" s="97">
        <f t="shared" si="53"/>
        <v>88.323296109634015</v>
      </c>
      <c r="M434" s="98">
        <f t="shared" si="54"/>
        <v>176.64659221926803</v>
      </c>
      <c r="N434" s="98">
        <f t="shared" si="55"/>
        <v>-176.64659221926803</v>
      </c>
      <c r="X434" s="89">
        <v>1.5704154002026342E-2</v>
      </c>
      <c r="Y434" s="140">
        <v>134.35079500220826</v>
      </c>
      <c r="Z434" s="111">
        <v>81.772411285269598</v>
      </c>
      <c r="AA434" s="111">
        <v>-81.772411285269598</v>
      </c>
      <c r="AB434" s="112"/>
      <c r="AC434" s="145">
        <v>4.6954242810596389E-2</v>
      </c>
      <c r="AD434" s="93">
        <v>-91.816169156710501</v>
      </c>
      <c r="AE434" s="113">
        <v>176.64659221926803</v>
      </c>
      <c r="AF434" s="113">
        <v>-176.64659221926803</v>
      </c>
      <c r="AH434" s="89">
        <v>1.5704154002026342E-2</v>
      </c>
      <c r="AI434" s="140">
        <v>-71.389490207040211</v>
      </c>
      <c r="AJ434" s="111">
        <v>82.089891411957822</v>
      </c>
      <c r="AK434" s="111">
        <v>-82.089891411957822</v>
      </c>
      <c r="AL434" s="112"/>
      <c r="AM434" s="145">
        <v>4.6954242810596389E-2</v>
      </c>
      <c r="AN434" s="93">
        <v>-570.26536007822529</v>
      </c>
      <c r="AO434" s="113">
        <v>188.39430881700153</v>
      </c>
      <c r="AP434" s="113">
        <v>-188.39430881700153</v>
      </c>
    </row>
    <row r="435" spans="1:42">
      <c r="A435" s="48">
        <v>3992</v>
      </c>
      <c r="B435" s="89">
        <v>1.0131712259371836E-2</v>
      </c>
      <c r="C435" s="90">
        <v>4.7014449638759039E-2</v>
      </c>
      <c r="D435" s="91">
        <v>0</v>
      </c>
      <c r="E435" s="54">
        <v>0.52681482073072716</v>
      </c>
      <c r="F435" s="92">
        <f t="shared" si="48"/>
        <v>-0.52681482073072716</v>
      </c>
      <c r="G435" s="93">
        <f t="shared" si="49"/>
        <v>-92.342983977441222</v>
      </c>
      <c r="H435" s="94">
        <v>432</v>
      </c>
      <c r="I435" s="95">
        <f t="shared" si="50"/>
        <v>0.27753385534154817</v>
      </c>
      <c r="J435" s="95">
        <f t="shared" si="51"/>
        <v>8397.872894590213</v>
      </c>
      <c r="K435" s="96">
        <f t="shared" si="52"/>
        <v>91.639908853022177</v>
      </c>
      <c r="L435" s="97">
        <f t="shared" si="53"/>
        <v>88.32464398555355</v>
      </c>
      <c r="M435" s="98">
        <f t="shared" si="54"/>
        <v>176.6492879711071</v>
      </c>
      <c r="N435" s="98">
        <f t="shared" si="55"/>
        <v>-176.6492879711071</v>
      </c>
      <c r="X435" s="89">
        <v>1.5704154002026342E-2</v>
      </c>
      <c r="Y435" s="140">
        <v>137.33169521475602</v>
      </c>
      <c r="Z435" s="111">
        <v>81.983215864913461</v>
      </c>
      <c r="AA435" s="111">
        <v>-81.983215864913461</v>
      </c>
      <c r="AB435" s="112"/>
      <c r="AC435" s="145">
        <v>4.7014449638759039E-2</v>
      </c>
      <c r="AD435" s="93">
        <v>-92.342983977441222</v>
      </c>
      <c r="AE435" s="113">
        <v>176.6492879711071</v>
      </c>
      <c r="AF435" s="113">
        <v>-176.6492879711071</v>
      </c>
      <c r="AH435" s="89">
        <v>1.5704154002026342E-2</v>
      </c>
      <c r="AI435" s="140">
        <v>-69.358069299130548</v>
      </c>
      <c r="AJ435" s="111">
        <v>82.18819899827227</v>
      </c>
      <c r="AK435" s="111">
        <v>-82.18819899827227</v>
      </c>
      <c r="AL435" s="112"/>
      <c r="AM435" s="145">
        <v>4.7014449638759039E-2</v>
      </c>
      <c r="AN435" s="93">
        <v>-571.43403471479223</v>
      </c>
      <c r="AO435" s="113">
        <v>188.40707243872546</v>
      </c>
      <c r="AP435" s="113">
        <v>-188.40707243872546</v>
      </c>
    </row>
    <row r="436" spans="1:42">
      <c r="A436" s="48">
        <v>3993</v>
      </c>
      <c r="B436" s="89">
        <v>1.6210739614994935E-2</v>
      </c>
      <c r="C436" s="90">
        <v>4.7014449638759039E-2</v>
      </c>
      <c r="D436" s="91">
        <v>2</v>
      </c>
      <c r="E436" s="54">
        <v>0.87128438884934711</v>
      </c>
      <c r="F436" s="92">
        <f t="shared" si="48"/>
        <v>1.1287156111506529</v>
      </c>
      <c r="G436" s="93">
        <f t="shared" si="49"/>
        <v>-91.214268366290568</v>
      </c>
      <c r="H436" s="94">
        <v>433</v>
      </c>
      <c r="I436" s="95">
        <f t="shared" si="50"/>
        <v>1.2739989308551918</v>
      </c>
      <c r="J436" s="95">
        <f t="shared" si="51"/>
        <v>8399.1468935210687</v>
      </c>
      <c r="K436" s="96">
        <f t="shared" si="52"/>
        <v>91.646859703543953</v>
      </c>
      <c r="L436" s="97">
        <f t="shared" si="53"/>
        <v>88.330830953135518</v>
      </c>
      <c r="M436" s="98">
        <f t="shared" si="54"/>
        <v>176.66166190627104</v>
      </c>
      <c r="N436" s="98">
        <f t="shared" si="55"/>
        <v>-176.66166190627104</v>
      </c>
      <c r="X436" s="110">
        <v>1.5704154002026342E-2</v>
      </c>
      <c r="Y436" s="140">
        <v>136.31259542730379</v>
      </c>
      <c r="Z436" s="111">
        <v>82.007817114886649</v>
      </c>
      <c r="AA436" s="111">
        <v>-82.007817114886649</v>
      </c>
      <c r="AB436" s="112"/>
      <c r="AC436" s="145">
        <v>4.7014449638759039E-2</v>
      </c>
      <c r="AD436" s="93">
        <v>-91.214268366290568</v>
      </c>
      <c r="AE436" s="113">
        <v>176.66166190627104</v>
      </c>
      <c r="AF436" s="113">
        <v>-176.66166190627104</v>
      </c>
      <c r="AH436" s="110">
        <v>1.5704154002026342E-2</v>
      </c>
      <c r="AI436" s="140">
        <v>-71.326648391220886</v>
      </c>
      <c r="AJ436" s="111">
        <v>82.280406668337477</v>
      </c>
      <c r="AK436" s="111">
        <v>-82.280406668337477</v>
      </c>
      <c r="AL436" s="112"/>
      <c r="AM436" s="145">
        <v>4.7014449638759039E-2</v>
      </c>
      <c r="AN436" s="93">
        <v>-571.16951307382249</v>
      </c>
      <c r="AO436" s="113">
        <v>188.40772630531674</v>
      </c>
      <c r="AP436" s="113">
        <v>-188.40772630531674</v>
      </c>
    </row>
    <row r="437" spans="1:42">
      <c r="A437" s="48">
        <v>3994</v>
      </c>
      <c r="B437" s="89">
        <v>1.6717325227963528E-2</v>
      </c>
      <c r="C437" s="90">
        <v>4.7014449638759039E-2</v>
      </c>
      <c r="D437" s="91">
        <v>0</v>
      </c>
      <c r="E437" s="54">
        <v>0.90046222267964959</v>
      </c>
      <c r="F437" s="92">
        <f t="shared" si="48"/>
        <v>-0.90046222267964959</v>
      </c>
      <c r="G437" s="93">
        <f t="shared" si="49"/>
        <v>-92.114730588970218</v>
      </c>
      <c r="H437" s="94">
        <v>434</v>
      </c>
      <c r="I437" s="95">
        <f t="shared" si="50"/>
        <v>0.81083221447317488</v>
      </c>
      <c r="J437" s="95">
        <f t="shared" si="51"/>
        <v>8399.9577257355413</v>
      </c>
      <c r="K437" s="96">
        <f t="shared" si="52"/>
        <v>91.651283273806598</v>
      </c>
      <c r="L437" s="97">
        <f t="shared" si="53"/>
        <v>88.334768320650753</v>
      </c>
      <c r="M437" s="98">
        <f t="shared" si="54"/>
        <v>176.66953664130151</v>
      </c>
      <c r="N437" s="98">
        <f t="shared" si="55"/>
        <v>-176.66953664130151</v>
      </c>
      <c r="X437" s="110">
        <v>1.5704154002026342E-2</v>
      </c>
      <c r="Y437" s="140">
        <v>134.87127405371112</v>
      </c>
      <c r="Z437" s="111">
        <v>82.0570027464681</v>
      </c>
      <c r="AA437" s="111">
        <v>-82.0570027464681</v>
      </c>
      <c r="AB437" s="112"/>
      <c r="AC437" s="145">
        <v>4.7014449638759039E-2</v>
      </c>
      <c r="AD437" s="93">
        <v>-92.114730588970218</v>
      </c>
      <c r="AE437" s="113">
        <v>176.66953664130151</v>
      </c>
      <c r="AF437" s="113">
        <v>-176.66953664130151</v>
      </c>
      <c r="AH437" s="110">
        <v>1.5704154002026342E-2</v>
      </c>
      <c r="AI437" s="140">
        <v>-73.915634553883692</v>
      </c>
      <c r="AJ437" s="111">
        <v>82.439637644468107</v>
      </c>
      <c r="AK437" s="111">
        <v>-82.439637644468107</v>
      </c>
      <c r="AL437" s="112"/>
      <c r="AM437" s="145">
        <v>4.7014449638759039E-2</v>
      </c>
      <c r="AN437" s="93">
        <v>-572.95050629661762</v>
      </c>
      <c r="AO437" s="113">
        <v>188.43736412244098</v>
      </c>
      <c r="AP437" s="113">
        <v>-188.43736412244098</v>
      </c>
    </row>
    <row r="438" spans="1:42">
      <c r="A438" s="48">
        <v>3997</v>
      </c>
      <c r="B438" s="89">
        <v>2.0263424518743672E-2</v>
      </c>
      <c r="C438" s="90">
        <v>4.7014449638759039E-2</v>
      </c>
      <c r="D438" s="91">
        <v>1</v>
      </c>
      <c r="E438" s="54">
        <v>1.1063640853875822</v>
      </c>
      <c r="F438" s="92">
        <f t="shared" si="48"/>
        <v>-0.10636408538758224</v>
      </c>
      <c r="G438" s="93">
        <f t="shared" si="49"/>
        <v>-92.221094674357801</v>
      </c>
      <c r="H438" s="94">
        <v>435</v>
      </c>
      <c r="I438" s="95">
        <f t="shared" si="50"/>
        <v>1.1313318660336887E-2</v>
      </c>
      <c r="J438" s="95">
        <f t="shared" si="51"/>
        <v>8399.9690390542019</v>
      </c>
      <c r="K438" s="96">
        <f t="shared" si="52"/>
        <v>91.651344993154368</v>
      </c>
      <c r="L438" s="97">
        <f t="shared" si="53"/>
        <v>88.334823255968871</v>
      </c>
      <c r="M438" s="98">
        <f t="shared" si="54"/>
        <v>176.66964651193774</v>
      </c>
      <c r="N438" s="98">
        <f t="shared" si="55"/>
        <v>-176.66964651193774</v>
      </c>
      <c r="X438" s="89">
        <v>1.5704154002026342E-2</v>
      </c>
      <c r="Y438" s="140">
        <v>132.7759340220438</v>
      </c>
      <c r="Z438" s="111">
        <v>82.160850293918955</v>
      </c>
      <c r="AA438" s="111">
        <v>-82.160850293918955</v>
      </c>
      <c r="AB438" s="112"/>
      <c r="AC438" s="145">
        <v>4.7014449638759039E-2</v>
      </c>
      <c r="AD438" s="93">
        <v>-92.221094674357801</v>
      </c>
      <c r="AE438" s="113">
        <v>176.66964651193774</v>
      </c>
      <c r="AF438" s="113">
        <v>-176.66964651193774</v>
      </c>
      <c r="AH438" s="89">
        <v>1.5704154002026342E-2</v>
      </c>
      <c r="AI438" s="140">
        <v>-77.180696025838458</v>
      </c>
      <c r="AJ438" s="111">
        <v>82.692228433722747</v>
      </c>
      <c r="AK438" s="111">
        <v>-82.692228433722747</v>
      </c>
      <c r="AL438" s="112"/>
      <c r="AM438" s="145">
        <v>4.7014449638759039E-2</v>
      </c>
      <c r="AN438" s="93">
        <v>-574.04437445054896</v>
      </c>
      <c r="AO438" s="113">
        <v>188.44854281306303</v>
      </c>
      <c r="AP438" s="113">
        <v>-188.44854281306303</v>
      </c>
    </row>
    <row r="439" spans="1:42">
      <c r="A439" s="48">
        <v>3998</v>
      </c>
      <c r="B439" s="89">
        <v>7.29483282674772E-2</v>
      </c>
      <c r="C439" s="90">
        <v>4.7014449638759039E-2</v>
      </c>
      <c r="D439" s="91">
        <v>5</v>
      </c>
      <c r="E439" s="54">
        <v>4.3590991718150907</v>
      </c>
      <c r="F439" s="92">
        <f t="shared" si="48"/>
        <v>0.64090082818490934</v>
      </c>
      <c r="G439" s="93">
        <f t="shared" si="49"/>
        <v>-91.580193846172889</v>
      </c>
      <c r="H439" s="94">
        <v>436</v>
      </c>
      <c r="I439" s="95">
        <f t="shared" si="50"/>
        <v>0.41075387156810267</v>
      </c>
      <c r="J439" s="95">
        <f t="shared" si="51"/>
        <v>8400.3797929257707</v>
      </c>
      <c r="K439" s="96">
        <f t="shared" si="52"/>
        <v>91.65358581597215</v>
      </c>
      <c r="L439" s="97">
        <f t="shared" si="53"/>
        <v>88.336817767005073</v>
      </c>
      <c r="M439" s="98">
        <f t="shared" si="54"/>
        <v>176.67363553401015</v>
      </c>
      <c r="N439" s="98">
        <f t="shared" si="55"/>
        <v>-176.67363553401015</v>
      </c>
      <c r="X439" s="89">
        <v>1.5704154002026342E-2</v>
      </c>
      <c r="Y439" s="140">
        <v>132.22807958910656</v>
      </c>
      <c r="Z439" s="111">
        <v>82.167944544688439</v>
      </c>
      <c r="AA439" s="111">
        <v>-82.167944544688439</v>
      </c>
      <c r="AB439" s="112"/>
      <c r="AC439" s="145">
        <v>4.7014449638759039E-2</v>
      </c>
      <c r="AD439" s="93">
        <v>-91.580193846172889</v>
      </c>
      <c r="AE439" s="113">
        <v>176.67363553401015</v>
      </c>
      <c r="AF439" s="113">
        <v>-176.67363553401015</v>
      </c>
      <c r="AH439" s="89">
        <v>1.5704154002026342E-2</v>
      </c>
      <c r="AI439" s="140">
        <v>-78.819547345426685</v>
      </c>
      <c r="AJ439" s="111">
        <v>82.755738969524401</v>
      </c>
      <c r="AK439" s="111">
        <v>-82.755738969524401</v>
      </c>
      <c r="AL439" s="112"/>
      <c r="AM439" s="145">
        <v>4.7014449638759039E-2</v>
      </c>
      <c r="AN439" s="93">
        <v>-575.19564892085737</v>
      </c>
      <c r="AO439" s="113">
        <v>188.46092461037546</v>
      </c>
      <c r="AP439" s="113">
        <v>-188.46092461037546</v>
      </c>
    </row>
    <row r="440" spans="1:42">
      <c r="A440" s="48">
        <v>3996</v>
      </c>
      <c r="B440" s="110">
        <v>8.054711246200609E-2</v>
      </c>
      <c r="C440" s="90">
        <v>4.7014449638759039E-2</v>
      </c>
      <c r="D440" s="91">
        <v>1</v>
      </c>
      <c r="E440" s="54">
        <v>4.8468941206248051</v>
      </c>
      <c r="F440" s="92">
        <f t="shared" si="48"/>
        <v>-3.8468941206248051</v>
      </c>
      <c r="G440" s="93">
        <f t="shared" si="49"/>
        <v>-95.4270879667977</v>
      </c>
      <c r="H440" s="94">
        <v>437</v>
      </c>
      <c r="I440" s="95">
        <f t="shared" si="50"/>
        <v>14.798594375297693</v>
      </c>
      <c r="J440" s="95">
        <f t="shared" si="51"/>
        <v>8415.1783873010681</v>
      </c>
      <c r="K440" s="96">
        <f t="shared" si="52"/>
        <v>91.73428141813217</v>
      </c>
      <c r="L440" s="97">
        <f t="shared" si="53"/>
        <v>88.408635004337526</v>
      </c>
      <c r="M440" s="98">
        <f t="shared" si="54"/>
        <v>176.81727000867505</v>
      </c>
      <c r="N440" s="98">
        <f t="shared" si="55"/>
        <v>-176.81727000867505</v>
      </c>
      <c r="X440" s="110">
        <v>1.5704154002026342E-2</v>
      </c>
      <c r="Y440" s="140">
        <v>130.28005821475773</v>
      </c>
      <c r="Z440" s="111">
        <v>82.257582624411114</v>
      </c>
      <c r="AA440" s="111">
        <v>-82.257582624411114</v>
      </c>
      <c r="AB440" s="112"/>
      <c r="AC440" s="145">
        <v>4.7014449638759039E-2</v>
      </c>
      <c r="AD440" s="93">
        <v>-95.4270879667977</v>
      </c>
      <c r="AE440" s="113">
        <v>176.81727000867505</v>
      </c>
      <c r="AF440" s="113">
        <v>-176.81727000867505</v>
      </c>
      <c r="AH440" s="110">
        <v>1.5704154002026342E-2</v>
      </c>
      <c r="AI440" s="140">
        <v>-81.33592376635147</v>
      </c>
      <c r="AJ440" s="111">
        <v>82.905270791113111</v>
      </c>
      <c r="AK440" s="111">
        <v>-82.905270791113111</v>
      </c>
      <c r="AL440" s="112"/>
      <c r="AM440" s="145">
        <v>4.7014449638759039E-2</v>
      </c>
      <c r="AN440" s="93">
        <v>-580.88170514343619</v>
      </c>
      <c r="AO440" s="113">
        <v>188.76262869652194</v>
      </c>
      <c r="AP440" s="113">
        <v>-188.76262869652194</v>
      </c>
    </row>
    <row r="441" spans="1:42">
      <c r="A441" s="48">
        <v>3995</v>
      </c>
      <c r="B441" s="89">
        <v>0.18186423505572444</v>
      </c>
      <c r="C441" s="90">
        <v>4.7014449638759039E-2</v>
      </c>
      <c r="D441" s="91">
        <v>6</v>
      </c>
      <c r="E441" s="54">
        <v>11.589956383928872</v>
      </c>
      <c r="F441" s="92">
        <f t="shared" si="48"/>
        <v>-5.5899563839288717</v>
      </c>
      <c r="G441" s="93">
        <f t="shared" si="49"/>
        <v>-101.01704435072656</v>
      </c>
      <c r="H441" s="94">
        <v>438</v>
      </c>
      <c r="I441" s="95">
        <f t="shared" si="50"/>
        <v>31.247612374227149</v>
      </c>
      <c r="J441" s="95">
        <f t="shared" si="51"/>
        <v>8446.4259996752953</v>
      </c>
      <c r="K441" s="96">
        <f t="shared" si="52"/>
        <v>91.904439499271717</v>
      </c>
      <c r="L441" s="97">
        <f t="shared" si="53"/>
        <v>88.560018903396298</v>
      </c>
      <c r="M441" s="98">
        <f t="shared" si="54"/>
        <v>177.1200378067926</v>
      </c>
      <c r="N441" s="98">
        <f t="shared" si="55"/>
        <v>-177.1200378067926</v>
      </c>
      <c r="X441" s="110">
        <v>1.5704154002026342E-2</v>
      </c>
      <c r="Y441" s="140">
        <v>132.87233099264958</v>
      </c>
      <c r="Z441" s="111">
        <v>82.416061676676946</v>
      </c>
      <c r="AA441" s="111">
        <v>-82.416061676676946</v>
      </c>
      <c r="AB441" s="112"/>
      <c r="AC441" s="145">
        <v>4.7014449638759039E-2</v>
      </c>
      <c r="AD441" s="93">
        <v>-101.01704435072656</v>
      </c>
      <c r="AE441" s="113">
        <v>177.1200378067926</v>
      </c>
      <c r="AF441" s="113">
        <v>-177.1200378067926</v>
      </c>
      <c r="AH441" s="110">
        <v>1.5704154002026342E-2</v>
      </c>
      <c r="AI441" s="140">
        <v>-79.294845908029487</v>
      </c>
      <c r="AJ441" s="111">
        <v>83.003496000724624</v>
      </c>
      <c r="AK441" s="111">
        <v>-83.003496000724624</v>
      </c>
      <c r="AL441" s="112"/>
      <c r="AM441" s="145">
        <v>4.7014449638759039E-2</v>
      </c>
      <c r="AN441" s="93">
        <v>-588.14754092340308</v>
      </c>
      <c r="AO441" s="113">
        <v>189.25393416805306</v>
      </c>
      <c r="AP441" s="113">
        <v>-189.25393416805306</v>
      </c>
    </row>
    <row r="442" spans="1:42">
      <c r="A442" s="48">
        <v>4710</v>
      </c>
      <c r="B442" s="89">
        <v>0.21681864235055728</v>
      </c>
      <c r="C442" s="90">
        <v>4.8200878311375546E-2</v>
      </c>
      <c r="D442" s="91">
        <v>5</v>
      </c>
      <c r="E442" s="54">
        <v>14.300899734970915</v>
      </c>
      <c r="F442" s="92">
        <f t="shared" si="48"/>
        <v>-9.3008997349709155</v>
      </c>
      <c r="G442" s="93">
        <f t="shared" si="49"/>
        <v>-110.31794408569748</v>
      </c>
      <c r="H442" s="94">
        <v>439</v>
      </c>
      <c r="I442" s="95">
        <f t="shared" si="50"/>
        <v>86.506735879982045</v>
      </c>
      <c r="J442" s="95">
        <f t="shared" si="51"/>
        <v>8532.9327355552778</v>
      </c>
      <c r="K442" s="96">
        <f t="shared" si="52"/>
        <v>92.373874745813694</v>
      </c>
      <c r="L442" s="97">
        <f t="shared" si="53"/>
        <v>88.977286421661248</v>
      </c>
      <c r="M442" s="98">
        <f t="shared" si="54"/>
        <v>177.9545728433225</v>
      </c>
      <c r="N442" s="98">
        <f t="shared" si="55"/>
        <v>-177.9545728433225</v>
      </c>
      <c r="X442" s="89">
        <v>1.5704154002026342E-2</v>
      </c>
      <c r="Y442" s="140">
        <v>132.87625429242459</v>
      </c>
      <c r="Z442" s="111">
        <v>82.416062039312393</v>
      </c>
      <c r="AA442" s="111">
        <v>-82.416062039312393</v>
      </c>
      <c r="AB442" s="112"/>
      <c r="AC442" s="145">
        <v>4.8200878311375546E-2</v>
      </c>
      <c r="AD442" s="93">
        <v>-110.31794408569748</v>
      </c>
      <c r="AE442" s="113">
        <v>177.9545728433225</v>
      </c>
      <c r="AF442" s="113">
        <v>-177.9545728433225</v>
      </c>
      <c r="AH442" s="89">
        <v>1.5704154002026342E-2</v>
      </c>
      <c r="AI442" s="140">
        <v>-80.400728954353312</v>
      </c>
      <c r="AJ442" s="111">
        <v>83.032308082167916</v>
      </c>
      <c r="AK442" s="111">
        <v>-83.032308082167916</v>
      </c>
      <c r="AL442" s="112"/>
      <c r="AM442" s="145">
        <v>4.8200878311375546E-2</v>
      </c>
      <c r="AN442" s="93">
        <v>-598.95921146004355</v>
      </c>
      <c r="AO442" s="113">
        <v>190.33594271110641</v>
      </c>
      <c r="AP442" s="113">
        <v>-190.33594271110641</v>
      </c>
    </row>
    <row r="443" spans="1:42">
      <c r="A443" s="48">
        <v>3978</v>
      </c>
      <c r="B443" s="110">
        <v>2.0263424518743669E-3</v>
      </c>
      <c r="C443" s="90">
        <v>4.8229210936393249E-2</v>
      </c>
      <c r="D443" s="91">
        <v>1</v>
      </c>
      <c r="E443" s="54">
        <v>9.6185004189167186E-2</v>
      </c>
      <c r="F443" s="92">
        <f t="shared" si="48"/>
        <v>0.9038149958108328</v>
      </c>
      <c r="G443" s="93">
        <f t="shared" si="49"/>
        <v>-109.41412908988664</v>
      </c>
      <c r="H443" s="94">
        <v>440</v>
      </c>
      <c r="I443" s="95">
        <f t="shared" si="50"/>
        <v>0.81688154665253576</v>
      </c>
      <c r="J443" s="95">
        <f t="shared" si="51"/>
        <v>8533.7496171019302</v>
      </c>
      <c r="K443" s="96">
        <f t="shared" si="52"/>
        <v>92.378296244853587</v>
      </c>
      <c r="L443" s="97">
        <f t="shared" si="53"/>
        <v>88.981213954378802</v>
      </c>
      <c r="M443" s="98">
        <f t="shared" si="54"/>
        <v>177.9624279087576</v>
      </c>
      <c r="N443" s="98">
        <f t="shared" si="55"/>
        <v>-177.9624279087576</v>
      </c>
      <c r="X443" s="89">
        <v>1.5704154002026342E-2</v>
      </c>
      <c r="Y443" s="140">
        <v>132.91227001016929</v>
      </c>
      <c r="Z443" s="111">
        <v>82.416092599171037</v>
      </c>
      <c r="AA443" s="111">
        <v>-82.416092599171037</v>
      </c>
      <c r="AB443" s="112"/>
      <c r="AC443" s="145">
        <v>4.8229210936393249E-2</v>
      </c>
      <c r="AD443" s="93">
        <v>-109.41412908988664</v>
      </c>
      <c r="AE443" s="113">
        <v>177.9624279087576</v>
      </c>
      <c r="AF443" s="113">
        <v>-177.9624279087576</v>
      </c>
      <c r="AH443" s="89">
        <v>1.5704154002026342E-2</v>
      </c>
      <c r="AI443" s="140">
        <v>-81.293705125664829</v>
      </c>
      <c r="AJ443" s="111">
        <v>83.051088524475091</v>
      </c>
      <c r="AK443" s="111">
        <v>-83.051088524475091</v>
      </c>
      <c r="AL443" s="112"/>
      <c r="AM443" s="145">
        <v>4.8229210936393249E-2</v>
      </c>
      <c r="AN443" s="93">
        <v>-598.26864775822128</v>
      </c>
      <c r="AO443" s="113">
        <v>190.34034059052104</v>
      </c>
      <c r="AP443" s="113">
        <v>-190.34034059052104</v>
      </c>
    </row>
    <row r="444" spans="1:42">
      <c r="A444" s="48">
        <v>3979</v>
      </c>
      <c r="B444" s="110">
        <v>1.1651469098277611E-2</v>
      </c>
      <c r="C444" s="90">
        <v>4.8229210936393249E-2</v>
      </c>
      <c r="D444" s="91">
        <v>0</v>
      </c>
      <c r="E444" s="54">
        <v>0.62560496596095561</v>
      </c>
      <c r="F444" s="92">
        <f t="shared" si="48"/>
        <v>-0.62560496596095561</v>
      </c>
      <c r="G444" s="93">
        <f t="shared" si="49"/>
        <v>-110.0397340558476</v>
      </c>
      <c r="H444" s="94">
        <v>441</v>
      </c>
      <c r="I444" s="95">
        <f t="shared" si="50"/>
        <v>0.3913815734350084</v>
      </c>
      <c r="J444" s="95">
        <f t="shared" si="51"/>
        <v>8534.1409986753661</v>
      </c>
      <c r="K444" s="96">
        <f t="shared" si="52"/>
        <v>92.380414583803244</v>
      </c>
      <c r="L444" s="97">
        <f t="shared" si="53"/>
        <v>88.983095616904691</v>
      </c>
      <c r="M444" s="98">
        <f t="shared" si="54"/>
        <v>177.96619123380938</v>
      </c>
      <c r="N444" s="98">
        <f t="shared" si="55"/>
        <v>-177.96619123380938</v>
      </c>
      <c r="X444" s="89">
        <v>1.5704154002026342E-2</v>
      </c>
      <c r="Y444" s="140">
        <v>132.18790957976725</v>
      </c>
      <c r="Z444" s="111">
        <v>82.428453268590005</v>
      </c>
      <c r="AA444" s="111">
        <v>-82.428453268590005</v>
      </c>
      <c r="AB444" s="112"/>
      <c r="AC444" s="145">
        <v>4.8229210936393249E-2</v>
      </c>
      <c r="AD444" s="93">
        <v>-110.0397340558476</v>
      </c>
      <c r="AE444" s="113">
        <v>177.96619123380938</v>
      </c>
      <c r="AF444" s="113">
        <v>-177.96619123380938</v>
      </c>
      <c r="AH444" s="89">
        <v>1.5704154002026342E-2</v>
      </c>
      <c r="AI444" s="140">
        <v>-83.152638016600065</v>
      </c>
      <c r="AJ444" s="111">
        <v>83.132423962146362</v>
      </c>
      <c r="AK444" s="111">
        <v>-83.132423962146362</v>
      </c>
      <c r="AL444" s="112"/>
      <c r="AM444" s="145">
        <v>4.8229210936393249E-2</v>
      </c>
      <c r="AN444" s="93">
        <v>-599.6166100371737</v>
      </c>
      <c r="AO444" s="113">
        <v>190.35709619010603</v>
      </c>
      <c r="AP444" s="113">
        <v>-190.35709619010603</v>
      </c>
    </row>
    <row r="445" spans="1:42">
      <c r="A445" s="48">
        <v>3980</v>
      </c>
      <c r="B445" s="89">
        <v>5.2178318135764949E-2</v>
      </c>
      <c r="C445" s="90">
        <v>4.8229210936393249E-2</v>
      </c>
      <c r="D445" s="91">
        <v>7</v>
      </c>
      <c r="E445" s="54">
        <v>3.1137640229964187</v>
      </c>
      <c r="F445" s="92">
        <f t="shared" si="48"/>
        <v>3.8862359770035813</v>
      </c>
      <c r="G445" s="93">
        <f t="shared" si="49"/>
        <v>-106.15349807884402</v>
      </c>
      <c r="H445" s="94">
        <v>442</v>
      </c>
      <c r="I445" s="95">
        <f t="shared" si="50"/>
        <v>15.10283006895698</v>
      </c>
      <c r="J445" s="95">
        <f t="shared" si="51"/>
        <v>8549.2438287443238</v>
      </c>
      <c r="K445" s="96">
        <f t="shared" si="52"/>
        <v>92.462121048266695</v>
      </c>
      <c r="L445" s="97">
        <f t="shared" si="53"/>
        <v>89.05566467895126</v>
      </c>
      <c r="M445" s="98">
        <f t="shared" si="54"/>
        <v>178.11132935790252</v>
      </c>
      <c r="N445" s="98">
        <f t="shared" si="55"/>
        <v>-178.11132935790252</v>
      </c>
      <c r="X445" s="89">
        <v>1.5704154002026342E-2</v>
      </c>
      <c r="Y445" s="140">
        <v>132.38977310792086</v>
      </c>
      <c r="Z445" s="111">
        <v>82.429413135548145</v>
      </c>
      <c r="AA445" s="111">
        <v>-82.429413135548145</v>
      </c>
      <c r="AB445" s="112"/>
      <c r="AC445" s="145">
        <v>4.8229210936393249E-2</v>
      </c>
      <c r="AD445" s="93">
        <v>-106.15349807884402</v>
      </c>
      <c r="AE445" s="113">
        <v>178.11132935790252</v>
      </c>
      <c r="AF445" s="113">
        <v>-178.11132935790252</v>
      </c>
      <c r="AH445" s="89">
        <v>1.5704154002026342E-2</v>
      </c>
      <c r="AI445" s="140">
        <v>-83.794691222261363</v>
      </c>
      <c r="AJ445" s="111">
        <v>83.142121147490343</v>
      </c>
      <c r="AK445" s="111">
        <v>-83.142121147490343</v>
      </c>
      <c r="AL445" s="112"/>
      <c r="AM445" s="145">
        <v>4.8229210936393249E-2</v>
      </c>
      <c r="AN445" s="93">
        <v>-597.37493709022522</v>
      </c>
      <c r="AO445" s="113">
        <v>190.40342547209468</v>
      </c>
      <c r="AP445" s="113">
        <v>-190.40342547209468</v>
      </c>
    </row>
    <row r="446" spans="1:42">
      <c r="A446" s="48">
        <v>3982</v>
      </c>
      <c r="B446" s="89">
        <v>0.12968591691995948</v>
      </c>
      <c r="C446" s="90">
        <v>4.8229210936393249E-2</v>
      </c>
      <c r="D446" s="91">
        <v>17</v>
      </c>
      <c r="E446" s="54">
        <v>8.251784510739725</v>
      </c>
      <c r="F446" s="92">
        <f t="shared" si="48"/>
        <v>8.748215489260275</v>
      </c>
      <c r="G446" s="93">
        <f t="shared" si="49"/>
        <v>-97.405282589583749</v>
      </c>
      <c r="H446" s="94">
        <v>443</v>
      </c>
      <c r="I446" s="95">
        <f t="shared" si="50"/>
        <v>76.5312742465334</v>
      </c>
      <c r="J446" s="95">
        <f t="shared" si="51"/>
        <v>8625.7751029908577</v>
      </c>
      <c r="K446" s="96">
        <f t="shared" si="52"/>
        <v>92.875051025508768</v>
      </c>
      <c r="L446" s="97">
        <f t="shared" si="53"/>
        <v>89.422160212738504</v>
      </c>
      <c r="M446" s="98">
        <f t="shared" si="54"/>
        <v>178.84432042547701</v>
      </c>
      <c r="N446" s="98">
        <f t="shared" si="55"/>
        <v>-178.84432042547701</v>
      </c>
      <c r="X446" s="89">
        <v>1.6210739614994935E-2</v>
      </c>
      <c r="Y446" s="140">
        <v>133.51848871907151</v>
      </c>
      <c r="Z446" s="111">
        <v>82.459417045186598</v>
      </c>
      <c r="AA446" s="111">
        <v>-82.459417045186598</v>
      </c>
      <c r="AB446" s="112"/>
      <c r="AC446" s="145">
        <v>4.8229210936393249E-2</v>
      </c>
      <c r="AD446" s="93">
        <v>-97.405282589583749</v>
      </c>
      <c r="AE446" s="113">
        <v>178.84432042547701</v>
      </c>
      <c r="AF446" s="113">
        <v>-178.84432042547701</v>
      </c>
      <c r="AH446" s="89">
        <v>1.6210739614994935E-2</v>
      </c>
      <c r="AI446" s="140">
        <v>-83.530169581291659</v>
      </c>
      <c r="AJ446" s="111">
        <v>83.143767015831912</v>
      </c>
      <c r="AK446" s="111">
        <v>-83.143767015831912</v>
      </c>
      <c r="AL446" s="112"/>
      <c r="AM446" s="145">
        <v>4.8229210936393249E-2</v>
      </c>
      <c r="AN446" s="93">
        <v>-590.61035393680072</v>
      </c>
      <c r="AO446" s="113">
        <v>190.82463756744349</v>
      </c>
      <c r="AP446" s="113">
        <v>-190.82463756744349</v>
      </c>
    </row>
    <row r="447" spans="1:42">
      <c r="A447" s="48">
        <v>3981</v>
      </c>
      <c r="B447" s="110">
        <v>0.48125633232016213</v>
      </c>
      <c r="C447" s="90">
        <v>4.8229210936393249E-2</v>
      </c>
      <c r="D447" s="91">
        <v>69</v>
      </c>
      <c r="E447" s="54">
        <v>33.585855835305338</v>
      </c>
      <c r="F447" s="92">
        <f t="shared" si="48"/>
        <v>35.414144164694662</v>
      </c>
      <c r="G447" s="93">
        <f t="shared" si="49"/>
        <v>-61.991138424889087</v>
      </c>
      <c r="H447" s="94">
        <v>444</v>
      </c>
      <c r="I447" s="95">
        <f t="shared" si="50"/>
        <v>1254.1616069177769</v>
      </c>
      <c r="J447" s="95">
        <f t="shared" si="51"/>
        <v>9879.9367099086339</v>
      </c>
      <c r="K447" s="96">
        <f t="shared" si="52"/>
        <v>99.397870751382968</v>
      </c>
      <c r="L447" s="97">
        <f t="shared" si="53"/>
        <v>95.153226980274781</v>
      </c>
      <c r="M447" s="98">
        <f t="shared" si="54"/>
        <v>190.30645396054956</v>
      </c>
      <c r="N447" s="98">
        <f t="shared" si="55"/>
        <v>-190.30645396054956</v>
      </c>
      <c r="X447" s="110">
        <v>1.6210739614994935E-2</v>
      </c>
      <c r="Y447" s="140">
        <v>133.01578218780537</v>
      </c>
      <c r="Z447" s="111">
        <v>82.46536732480449</v>
      </c>
      <c r="AA447" s="111">
        <v>-82.46536732480449</v>
      </c>
      <c r="AB447" s="112"/>
      <c r="AC447" s="145">
        <v>4.8229210936393249E-2</v>
      </c>
      <c r="AD447" s="93">
        <v>-61.991138424889087</v>
      </c>
      <c r="AE447" s="113">
        <v>190.30645396054956</v>
      </c>
      <c r="AF447" s="113">
        <v>-190.30645396054956</v>
      </c>
      <c r="AH447" s="110">
        <v>1.6210739614994935E-2</v>
      </c>
      <c r="AI447" s="140">
        <v>-84.667782331762908</v>
      </c>
      <c r="AJ447" s="111">
        <v>83.174202061467156</v>
      </c>
      <c r="AK447" s="111">
        <v>-83.174202061467156</v>
      </c>
      <c r="AL447" s="112"/>
      <c r="AM447" s="145">
        <v>4.8229210936393249E-2</v>
      </c>
      <c r="AN447" s="93">
        <v>-552.45718569804467</v>
      </c>
      <c r="AO447" s="113">
        <v>203.63393422475158</v>
      </c>
      <c r="AP447" s="113">
        <v>-203.63393422475158</v>
      </c>
    </row>
    <row r="448" spans="1:42">
      <c r="A448" s="48">
        <v>5275</v>
      </c>
      <c r="B448" s="110">
        <v>0.12563323201621074</v>
      </c>
      <c r="C448" s="90">
        <v>4.8346083014591305E-2</v>
      </c>
      <c r="D448" s="91">
        <v>8</v>
      </c>
      <c r="E448" s="54">
        <v>7.9956735050462555</v>
      </c>
      <c r="F448" s="92">
        <f t="shared" si="48"/>
        <v>4.3264949537444863E-3</v>
      </c>
      <c r="G448" s="93">
        <f t="shared" si="49"/>
        <v>-61.986811929935342</v>
      </c>
      <c r="H448" s="94">
        <v>445</v>
      </c>
      <c r="I448" s="95">
        <f t="shared" si="50"/>
        <v>1.8718558584776506E-5</v>
      </c>
      <c r="J448" s="95">
        <f t="shared" si="51"/>
        <v>9879.9367286271918</v>
      </c>
      <c r="K448" s="96">
        <f t="shared" si="52"/>
        <v>99.397870845542727</v>
      </c>
      <c r="L448" s="97">
        <f t="shared" si="53"/>
        <v>95.1532270621923</v>
      </c>
      <c r="M448" s="98">
        <f t="shared" si="54"/>
        <v>190.3064541243846</v>
      </c>
      <c r="N448" s="98">
        <f t="shared" si="55"/>
        <v>-190.3064541243846</v>
      </c>
      <c r="X448" s="89">
        <v>1.6210739614994935E-2</v>
      </c>
      <c r="Y448" s="140">
        <v>135.45604367635235</v>
      </c>
      <c r="Z448" s="111">
        <v>82.605446375725563</v>
      </c>
      <c r="AA448" s="111">
        <v>-82.605446375725563</v>
      </c>
      <c r="AB448" s="112"/>
      <c r="AC448" s="145">
        <v>4.8346083014591305E-2</v>
      </c>
      <c r="AD448" s="93">
        <v>-61.986811929935342</v>
      </c>
      <c r="AE448" s="113">
        <v>190.3064541243846</v>
      </c>
      <c r="AF448" s="113">
        <v>-190.3064541243846</v>
      </c>
      <c r="AH448" s="89">
        <v>1.6210739614994935E-2</v>
      </c>
      <c r="AI448" s="140">
        <v>-82.908060058980794</v>
      </c>
      <c r="AJ448" s="111">
        <v>83.246978622087767</v>
      </c>
      <c r="AK448" s="111">
        <v>-83.246978622087767</v>
      </c>
      <c r="AL448" s="112"/>
      <c r="AM448" s="145">
        <v>4.8346083014591305E-2</v>
      </c>
      <c r="AN448" s="93">
        <v>-554.48375235742617</v>
      </c>
      <c r="AO448" s="113">
        <v>203.66856110616735</v>
      </c>
      <c r="AP448" s="113">
        <v>-203.66856110616735</v>
      </c>
    </row>
    <row r="449" spans="1:42">
      <c r="A449" s="48">
        <v>5038</v>
      </c>
      <c r="B449" s="89">
        <v>0.31914893617021278</v>
      </c>
      <c r="C449" s="90">
        <v>4.8448788780280486E-2</v>
      </c>
      <c r="D449" s="91">
        <v>27</v>
      </c>
      <c r="E449" s="54">
        <v>21.716345072031167</v>
      </c>
      <c r="F449" s="92">
        <f t="shared" si="48"/>
        <v>5.2836549279688327</v>
      </c>
      <c r="G449" s="93">
        <f t="shared" si="49"/>
        <v>-56.70315700196651</v>
      </c>
      <c r="H449" s="94">
        <v>446</v>
      </c>
      <c r="I449" s="95">
        <f t="shared" si="50"/>
        <v>27.917009397849331</v>
      </c>
      <c r="J449" s="95">
        <f t="shared" si="51"/>
        <v>9907.8537380250418</v>
      </c>
      <c r="K449" s="96">
        <f t="shared" si="52"/>
        <v>99.538202405031612</v>
      </c>
      <c r="L449" s="97">
        <f t="shared" si="53"/>
        <v>95.275286571903436</v>
      </c>
      <c r="M449" s="98">
        <f t="shared" si="54"/>
        <v>190.55057314380687</v>
      </c>
      <c r="N449" s="98">
        <f t="shared" si="55"/>
        <v>-190.55057314380687</v>
      </c>
      <c r="X449" s="89">
        <v>1.6210739614994935E-2</v>
      </c>
      <c r="Y449" s="140">
        <v>134.78421598888917</v>
      </c>
      <c r="Z449" s="111">
        <v>82.61605345316876</v>
      </c>
      <c r="AA449" s="111">
        <v>-82.61605345316876</v>
      </c>
      <c r="AB449" s="112"/>
      <c r="AC449" s="145">
        <v>4.8448788780280486E-2</v>
      </c>
      <c r="AD449" s="93">
        <v>-56.70315700196651</v>
      </c>
      <c r="AE449" s="113">
        <v>190.55057314380687</v>
      </c>
      <c r="AF449" s="113">
        <v>-190.55057314380687</v>
      </c>
      <c r="AH449" s="89">
        <v>1.6210739614994935E-2</v>
      </c>
      <c r="AI449" s="140">
        <v>-84.720345818598474</v>
      </c>
      <c r="AJ449" s="111">
        <v>83.324095185099409</v>
      </c>
      <c r="AK449" s="111">
        <v>-83.324095185099409</v>
      </c>
      <c r="AL449" s="112"/>
      <c r="AM449" s="145">
        <v>4.8448788780280486E-2</v>
      </c>
      <c r="AN449" s="93">
        <v>-549.38837182887914</v>
      </c>
      <c r="AO449" s="113">
        <v>203.88727599070481</v>
      </c>
      <c r="AP449" s="113">
        <v>-203.88727599070481</v>
      </c>
    </row>
    <row r="450" spans="1:42">
      <c r="A450" s="48">
        <v>4772</v>
      </c>
      <c r="B450" s="89">
        <v>0.11550151975683891</v>
      </c>
      <c r="C450" s="90">
        <v>4.8700240827312648E-2</v>
      </c>
      <c r="D450" s="91">
        <v>11</v>
      </c>
      <c r="E450" s="54">
        <v>7.3465904042664256</v>
      </c>
      <c r="F450" s="92">
        <f t="shared" si="48"/>
        <v>3.6534095957335744</v>
      </c>
      <c r="G450" s="93">
        <f t="shared" si="49"/>
        <v>-53.049747406232939</v>
      </c>
      <c r="H450" s="94">
        <v>447</v>
      </c>
      <c r="I450" s="95">
        <f t="shared" si="50"/>
        <v>13.34740167419816</v>
      </c>
      <c r="J450" s="95">
        <f t="shared" si="51"/>
        <v>9921.2011396992402</v>
      </c>
      <c r="K450" s="96">
        <f t="shared" si="52"/>
        <v>99.605226467787517</v>
      </c>
      <c r="L450" s="97">
        <f t="shared" si="53"/>
        <v>95.333564786912063</v>
      </c>
      <c r="M450" s="98">
        <f t="shared" si="54"/>
        <v>190.66712957382413</v>
      </c>
      <c r="N450" s="98">
        <f t="shared" si="55"/>
        <v>-190.66712957382413</v>
      </c>
      <c r="X450" s="89">
        <v>1.6210739614994935E-2</v>
      </c>
      <c r="Y450" s="140">
        <v>135.13530913703377</v>
      </c>
      <c r="Z450" s="111">
        <v>82.618950042873578</v>
      </c>
      <c r="AA450" s="111">
        <v>-82.618950042873578</v>
      </c>
      <c r="AB450" s="112"/>
      <c r="AC450" s="145">
        <v>4.8700240827312648E-2</v>
      </c>
      <c r="AD450" s="93">
        <v>-53.049747406232939</v>
      </c>
      <c r="AE450" s="113">
        <v>190.66712957382413</v>
      </c>
      <c r="AF450" s="113">
        <v>-190.66712957382413</v>
      </c>
      <c r="AH450" s="89">
        <v>1.6210739614994935E-2</v>
      </c>
      <c r="AI450" s="140">
        <v>-85.097691933590795</v>
      </c>
      <c r="AJ450" s="111">
        <v>83.327436786932225</v>
      </c>
      <c r="AK450" s="111">
        <v>-83.327436786932225</v>
      </c>
      <c r="AL450" s="112"/>
      <c r="AM450" s="145">
        <v>4.8700240827312648E-2</v>
      </c>
      <c r="AN450" s="93">
        <v>-547.71433055618593</v>
      </c>
      <c r="AO450" s="113">
        <v>203.91086485346989</v>
      </c>
      <c r="AP450" s="113">
        <v>-203.91086485346989</v>
      </c>
    </row>
    <row r="451" spans="1:42">
      <c r="A451" s="48">
        <v>4771</v>
      </c>
      <c r="B451" s="89">
        <v>0.15146909827760893</v>
      </c>
      <c r="C451" s="90">
        <v>4.8700240827312648E-2</v>
      </c>
      <c r="D451" s="91">
        <v>20</v>
      </c>
      <c r="E451" s="54">
        <v>9.8201400560505263</v>
      </c>
      <c r="F451" s="92">
        <f t="shared" si="48"/>
        <v>10.179859943949474</v>
      </c>
      <c r="G451" s="93">
        <f t="shared" si="49"/>
        <v>-42.869887462283465</v>
      </c>
      <c r="H451" s="94">
        <v>448</v>
      </c>
      <c r="I451" s="95">
        <f t="shared" si="50"/>
        <v>103.62954847842698</v>
      </c>
      <c r="J451" s="95">
        <f t="shared" si="51"/>
        <v>10024.830688177668</v>
      </c>
      <c r="K451" s="96">
        <f t="shared" si="52"/>
        <v>100.12407646604122</v>
      </c>
      <c r="L451" s="97">
        <f t="shared" si="53"/>
        <v>95.784296569116606</v>
      </c>
      <c r="M451" s="98">
        <f t="shared" si="54"/>
        <v>191.56859313823321</v>
      </c>
      <c r="N451" s="98">
        <f t="shared" si="55"/>
        <v>-191.56859313823321</v>
      </c>
      <c r="X451" s="89">
        <v>1.6210739614994935E-2</v>
      </c>
      <c r="Y451" s="140">
        <v>136.71035035967105</v>
      </c>
      <c r="Z451" s="111">
        <v>82.677221452929828</v>
      </c>
      <c r="AA451" s="111">
        <v>-82.677221452929828</v>
      </c>
      <c r="AB451" s="112"/>
      <c r="AC451" s="145">
        <v>4.8700240827312648E-2</v>
      </c>
      <c r="AD451" s="93">
        <v>-42.869887462283465</v>
      </c>
      <c r="AE451" s="113">
        <v>191.56859313823321</v>
      </c>
      <c r="AF451" s="113">
        <v>-191.56859313823321</v>
      </c>
      <c r="AH451" s="89">
        <v>1.6210739614994935E-2</v>
      </c>
      <c r="AI451" s="140">
        <v>-84.08840205374706</v>
      </c>
      <c r="AJ451" s="111">
        <v>83.351338691661411</v>
      </c>
      <c r="AK451" s="111">
        <v>-83.351338691661411</v>
      </c>
      <c r="AL451" s="112"/>
      <c r="AM451" s="145">
        <v>4.8700240827312648E-2</v>
      </c>
      <c r="AN451" s="93">
        <v>-539.42939687330704</v>
      </c>
      <c r="AO451" s="113">
        <v>204.48747825220298</v>
      </c>
      <c r="AP451" s="113">
        <v>-204.48747825220298</v>
      </c>
    </row>
    <row r="452" spans="1:42">
      <c r="A452" s="48">
        <v>4572</v>
      </c>
      <c r="B452" s="89">
        <v>8.8145896656534967E-2</v>
      </c>
      <c r="C452" s="90">
        <v>4.8997733389998584E-2</v>
      </c>
      <c r="D452" s="91">
        <v>9</v>
      </c>
      <c r="E452" s="54">
        <v>5.5281421387785699</v>
      </c>
      <c r="F452" s="92">
        <f t="shared" si="48"/>
        <v>3.4718578612214301</v>
      </c>
      <c r="G452" s="93">
        <f t="shared" si="49"/>
        <v>-39.398029601062035</v>
      </c>
      <c r="H452" s="94">
        <v>449</v>
      </c>
      <c r="I452" s="95">
        <f t="shared" si="50"/>
        <v>12.053797008525043</v>
      </c>
      <c r="J452" s="95">
        <f t="shared" si="51"/>
        <v>10036.884485186192</v>
      </c>
      <c r="K452" s="96">
        <f t="shared" si="52"/>
        <v>100.18425268067928</v>
      </c>
      <c r="L452" s="97">
        <f t="shared" si="53"/>
        <v>95.836524812138862</v>
      </c>
      <c r="M452" s="98">
        <f t="shared" si="54"/>
        <v>191.67304962427772</v>
      </c>
      <c r="N452" s="98">
        <f t="shared" si="55"/>
        <v>-191.67304962427772</v>
      </c>
      <c r="X452" s="89">
        <v>1.6210739614994935E-2</v>
      </c>
      <c r="Y452" s="140">
        <v>138.60172243569997</v>
      </c>
      <c r="Z452" s="111">
        <v>82.761173092140965</v>
      </c>
      <c r="AA452" s="111">
        <v>-82.761173092140965</v>
      </c>
      <c r="AB452" s="112"/>
      <c r="AC452" s="145">
        <v>4.8997733389998584E-2</v>
      </c>
      <c r="AD452" s="93">
        <v>-39.398029601062035</v>
      </c>
      <c r="AE452" s="113">
        <v>191.67304962427772</v>
      </c>
      <c r="AF452" s="113">
        <v>-191.67304962427772</v>
      </c>
      <c r="AH452" s="89">
        <v>1.6210739614994935E-2</v>
      </c>
      <c r="AI452" s="140">
        <v>-83.193822300111407</v>
      </c>
      <c r="AJ452" s="111">
        <v>83.370111208553041</v>
      </c>
      <c r="AK452" s="111">
        <v>-83.370111208553041</v>
      </c>
      <c r="AL452" s="112"/>
      <c r="AM452" s="145">
        <v>4.8997733389998584E-2</v>
      </c>
      <c r="AN452" s="93">
        <v>-537.87723214576772</v>
      </c>
      <c r="AO452" s="113">
        <v>204.50767679004437</v>
      </c>
      <c r="AP452" s="113">
        <v>-204.50767679004437</v>
      </c>
    </row>
    <row r="453" spans="1:42">
      <c r="A453" s="48">
        <v>4571</v>
      </c>
      <c r="B453" s="89">
        <v>0.16767983789260388</v>
      </c>
      <c r="C453" s="90">
        <v>4.8997733389998584E-2</v>
      </c>
      <c r="D453" s="91">
        <v>25</v>
      </c>
      <c r="E453" s="54">
        <v>11.003617307423649</v>
      </c>
      <c r="F453" s="92">
        <f t="shared" ref="F453:F516" si="56">D453-E453</f>
        <v>13.996382692576351</v>
      </c>
      <c r="G453" s="93">
        <f t="shared" ref="G453:G516" si="57">G452+F453</f>
        <v>-25.401646908485684</v>
      </c>
      <c r="H453" s="94">
        <v>450</v>
      </c>
      <c r="I453" s="95">
        <f t="shared" ref="I453:I516" si="58">F453^2</f>
        <v>195.89872847705081</v>
      </c>
      <c r="J453" s="95">
        <f t="shared" ref="J453:J516" si="59">J452+I453</f>
        <v>10232.783213663242</v>
      </c>
      <c r="K453" s="96">
        <f t="shared" ref="K453:K516" si="60">SQRT(J453)</f>
        <v>101.15722027449767</v>
      </c>
      <c r="L453" s="97">
        <f t="shared" ref="L453:L516" si="61">K453*SQRT(1-J453/$J$1432)</f>
        <v>96.679602403660127</v>
      </c>
      <c r="M453" s="98">
        <f t="shared" ref="M453:M516" si="62">2*L453</f>
        <v>193.35920480732025</v>
      </c>
      <c r="N453" s="98">
        <f t="shared" ref="N453:N516" si="63">-2*L453</f>
        <v>-193.35920480732025</v>
      </c>
      <c r="X453" s="89">
        <v>1.6717325227963528E-2</v>
      </c>
      <c r="Y453" s="140">
        <v>141.5234337207834</v>
      </c>
      <c r="Z453" s="111">
        <v>82.961140535285068</v>
      </c>
      <c r="AA453" s="111">
        <v>-82.961140535285068</v>
      </c>
      <c r="AB453" s="112"/>
      <c r="AC453" s="145">
        <v>4.8997733389998584E-2</v>
      </c>
      <c r="AD453" s="93">
        <v>-25.401646908485684</v>
      </c>
      <c r="AE453" s="113">
        <v>193.35920480732025</v>
      </c>
      <c r="AF453" s="113">
        <v>-193.35920480732025</v>
      </c>
      <c r="AH453" s="89">
        <v>1.6717325227963528E-2</v>
      </c>
      <c r="AI453" s="140">
        <v>-81.441313587259216</v>
      </c>
      <c r="AJ453" s="111">
        <v>83.442115344236527</v>
      </c>
      <c r="AK453" s="111">
        <v>-83.442115344236527</v>
      </c>
      <c r="AL453" s="112"/>
      <c r="AM453" s="145">
        <v>4.8997733389998584E-2</v>
      </c>
      <c r="AN453" s="93">
        <v>-525.67064773888978</v>
      </c>
      <c r="AO453" s="113">
        <v>205.75163485442252</v>
      </c>
      <c r="AP453" s="113">
        <v>-205.75163485442252</v>
      </c>
    </row>
    <row r="454" spans="1:42">
      <c r="A454" s="48">
        <v>5273</v>
      </c>
      <c r="B454" s="89">
        <v>1.5197568389057751E-2</v>
      </c>
      <c r="C454" s="90">
        <v>4.9706049015441282E-2</v>
      </c>
      <c r="D454" s="91">
        <v>2</v>
      </c>
      <c r="E454" s="54">
        <v>0.85284197869376877</v>
      </c>
      <c r="F454" s="92">
        <f t="shared" si="56"/>
        <v>1.1471580213062311</v>
      </c>
      <c r="G454" s="93">
        <f t="shared" si="57"/>
        <v>-24.254488887179452</v>
      </c>
      <c r="H454" s="94">
        <v>451</v>
      </c>
      <c r="I454" s="95">
        <f t="shared" si="58"/>
        <v>1.3159715258472273</v>
      </c>
      <c r="J454" s="95">
        <f t="shared" si="59"/>
        <v>10234.09918518909</v>
      </c>
      <c r="K454" s="96">
        <f t="shared" si="60"/>
        <v>101.163724650633</v>
      </c>
      <c r="L454" s="97">
        <f t="shared" si="61"/>
        <v>96.685229658856713</v>
      </c>
      <c r="M454" s="98">
        <f t="shared" si="62"/>
        <v>193.37045931771343</v>
      </c>
      <c r="N454" s="98">
        <f t="shared" si="63"/>
        <v>-193.37045931771343</v>
      </c>
      <c r="X454" s="89">
        <v>1.6717325227963528E-2</v>
      </c>
      <c r="Y454" s="140">
        <v>140.62297149810377</v>
      </c>
      <c r="Z454" s="111">
        <v>82.980107897593044</v>
      </c>
      <c r="AA454" s="111">
        <v>-82.980107897593044</v>
      </c>
      <c r="AB454" s="112"/>
      <c r="AC454" s="145">
        <v>4.9706049015441282E-2</v>
      </c>
      <c r="AD454" s="93">
        <v>-24.254488887179452</v>
      </c>
      <c r="AE454" s="113">
        <v>193.37045931771343</v>
      </c>
      <c r="AF454" s="113">
        <v>-193.37045931771343</v>
      </c>
      <c r="AH454" s="89">
        <v>1.6717325227963528E-2</v>
      </c>
      <c r="AI454" s="140">
        <v>-83.222306810054391</v>
      </c>
      <c r="AJ454" s="111">
        <v>83.516410978922778</v>
      </c>
      <c r="AK454" s="111">
        <v>-83.516410978922778</v>
      </c>
      <c r="AL454" s="112"/>
      <c r="AM454" s="145">
        <v>4.9706049015441282E-2</v>
      </c>
      <c r="AN454" s="93">
        <v>-525.39651579858071</v>
      </c>
      <c r="AO454" s="113">
        <v>205.75225965520141</v>
      </c>
      <c r="AP454" s="113">
        <v>-205.75225965520141</v>
      </c>
    </row>
    <row r="455" spans="1:42">
      <c r="A455" s="48">
        <v>5274</v>
      </c>
      <c r="B455" s="89">
        <v>4.8632218844984802E-2</v>
      </c>
      <c r="C455" s="90">
        <v>4.9706049015441282E-2</v>
      </c>
      <c r="D455" s="91">
        <v>3</v>
      </c>
      <c r="E455" s="54">
        <v>2.9621742506945212</v>
      </c>
      <c r="F455" s="92">
        <f t="shared" si="56"/>
        <v>3.7825749305478773E-2</v>
      </c>
      <c r="G455" s="93">
        <f t="shared" si="57"/>
        <v>-24.216663137873972</v>
      </c>
      <c r="H455" s="94">
        <v>452</v>
      </c>
      <c r="I455" s="95">
        <f t="shared" si="58"/>
        <v>1.430787310520928E-3</v>
      </c>
      <c r="J455" s="95">
        <f t="shared" si="59"/>
        <v>10234.1006159764</v>
      </c>
      <c r="K455" s="96">
        <f t="shared" si="60"/>
        <v>101.16373172227486</v>
      </c>
      <c r="L455" s="97">
        <f t="shared" si="61"/>
        <v>96.685235776817535</v>
      </c>
      <c r="M455" s="98">
        <f t="shared" si="62"/>
        <v>193.37047155363507</v>
      </c>
      <c r="N455" s="98">
        <f t="shared" si="63"/>
        <v>-193.37047155363507</v>
      </c>
      <c r="X455" s="89">
        <v>1.6717325227963528E-2</v>
      </c>
      <c r="Y455" s="140">
        <v>136.01652496420849</v>
      </c>
      <c r="Z455" s="111">
        <v>83.474853802615826</v>
      </c>
      <c r="AA455" s="111">
        <v>-83.474853802615826</v>
      </c>
      <c r="AB455" s="112"/>
      <c r="AC455" s="145">
        <v>4.9706049015441282E-2</v>
      </c>
      <c r="AD455" s="93">
        <v>-24.216663137873972</v>
      </c>
      <c r="AE455" s="113">
        <v>193.37047155363507</v>
      </c>
      <c r="AF455" s="113">
        <v>-193.37047155363507</v>
      </c>
      <c r="AH455" s="89">
        <v>1.6717325227963528E-2</v>
      </c>
      <c r="AI455" s="140">
        <v>-88.256554690383041</v>
      </c>
      <c r="AJ455" s="111">
        <v>84.107564258439425</v>
      </c>
      <c r="AK455" s="111">
        <v>-84.107564258439425</v>
      </c>
      <c r="AL455" s="112"/>
      <c r="AM455" s="145">
        <v>4.9706049015441282E-2</v>
      </c>
      <c r="AN455" s="93">
        <v>-526.9883784372131</v>
      </c>
      <c r="AO455" s="113">
        <v>205.77332662971645</v>
      </c>
      <c r="AP455" s="113">
        <v>-205.77332662971645</v>
      </c>
    </row>
    <row r="456" spans="1:42">
      <c r="A456" s="48">
        <v>4070</v>
      </c>
      <c r="B456" s="89">
        <v>0.4078014184397164</v>
      </c>
      <c r="C456" s="90">
        <v>5.0308117297067571E-2</v>
      </c>
      <c r="D456" s="91">
        <v>29</v>
      </c>
      <c r="E456" s="54">
        <v>29.095281458702036</v>
      </c>
      <c r="F456" s="92">
        <f t="shared" si="56"/>
        <v>-9.5281458702036304E-2</v>
      </c>
      <c r="G456" s="93">
        <f t="shared" si="57"/>
        <v>-24.311944596576009</v>
      </c>
      <c r="H456" s="94">
        <v>453</v>
      </c>
      <c r="I456" s="95">
        <f t="shared" si="58"/>
        <v>9.0785563723878495E-3</v>
      </c>
      <c r="J456" s="95">
        <f t="shared" si="59"/>
        <v>10234.109694532772</v>
      </c>
      <c r="K456" s="96">
        <f t="shared" si="60"/>
        <v>101.16377659287326</v>
      </c>
      <c r="L456" s="97">
        <f t="shared" si="61"/>
        <v>96.685274596167531</v>
      </c>
      <c r="M456" s="98">
        <f t="shared" si="62"/>
        <v>193.37054919233506</v>
      </c>
      <c r="N456" s="98">
        <f t="shared" si="63"/>
        <v>-193.37054919233506</v>
      </c>
      <c r="X456" s="110">
        <v>1.6717325227963528E-2</v>
      </c>
      <c r="Y456" s="140">
        <v>135.74749785744064</v>
      </c>
      <c r="Z456" s="111">
        <v>83.476535966459195</v>
      </c>
      <c r="AA456" s="111">
        <v>-83.476535966459195</v>
      </c>
      <c r="AB456" s="112"/>
      <c r="AC456" s="145">
        <v>5.0308117297067571E-2</v>
      </c>
      <c r="AD456" s="93">
        <v>-24.311944596576009</v>
      </c>
      <c r="AE456" s="113">
        <v>193.37054919233506</v>
      </c>
      <c r="AF456" s="113">
        <v>-193.37054919233506</v>
      </c>
      <c r="AH456" s="110">
        <v>1.6717325227963528E-2</v>
      </c>
      <c r="AI456" s="140">
        <v>-89.569324190418243</v>
      </c>
      <c r="AJ456" s="111">
        <v>84.147604744042155</v>
      </c>
      <c r="AK456" s="111">
        <v>-84.147604744042155</v>
      </c>
      <c r="AL456" s="112"/>
      <c r="AM456" s="145">
        <v>5.0308117297067571E-2</v>
      </c>
      <c r="AN456" s="93">
        <v>-525.30976389762316</v>
      </c>
      <c r="AO456" s="113">
        <v>205.79674888844107</v>
      </c>
      <c r="AP456" s="113">
        <v>-205.79674888844107</v>
      </c>
    </row>
    <row r="457" spans="1:42">
      <c r="A457" s="48">
        <v>4398</v>
      </c>
      <c r="B457" s="89">
        <v>1.7730496453900711E-2</v>
      </c>
      <c r="C457" s="90">
        <v>5.0336449922085288E-2</v>
      </c>
      <c r="D457" s="91">
        <v>4</v>
      </c>
      <c r="E457" s="54">
        <v>1.0161490335712253</v>
      </c>
      <c r="F457" s="92">
        <f t="shared" si="56"/>
        <v>2.9838509664287747</v>
      </c>
      <c r="G457" s="93">
        <f t="shared" si="57"/>
        <v>-21.328093630147233</v>
      </c>
      <c r="H457" s="94">
        <v>454</v>
      </c>
      <c r="I457" s="95">
        <f t="shared" si="58"/>
        <v>8.9033665898579333</v>
      </c>
      <c r="J457" s="95">
        <f t="shared" si="59"/>
        <v>10243.01306112263</v>
      </c>
      <c r="K457" s="96">
        <f t="shared" si="60"/>
        <v>101.20777174270081</v>
      </c>
      <c r="L457" s="97">
        <f t="shared" si="61"/>
        <v>96.723333875350406</v>
      </c>
      <c r="M457" s="98">
        <f t="shared" si="62"/>
        <v>193.44666775070081</v>
      </c>
      <c r="N457" s="98">
        <f t="shared" si="63"/>
        <v>-193.44666775070081</v>
      </c>
      <c r="X457" s="89">
        <v>1.6717325227963528E-2</v>
      </c>
      <c r="Y457" s="140">
        <v>137.46494628768818</v>
      </c>
      <c r="Z457" s="111">
        <v>83.545061051547179</v>
      </c>
      <c r="AA457" s="111">
        <v>-83.545061051547179</v>
      </c>
      <c r="AB457" s="112"/>
      <c r="AC457" s="145">
        <v>5.0336449922085288E-2</v>
      </c>
      <c r="AD457" s="93">
        <v>-21.328093630147233</v>
      </c>
      <c r="AE457" s="113">
        <v>193.44666775070081</v>
      </c>
      <c r="AF457" s="113">
        <v>-193.44666775070081</v>
      </c>
      <c r="AH457" s="89">
        <v>1.6717325227963528E-2</v>
      </c>
      <c r="AI457" s="140">
        <v>-89.034744734663761</v>
      </c>
      <c r="AJ457" s="111">
        <v>84.1542424923487</v>
      </c>
      <c r="AK457" s="111">
        <v>-84.1542424923487</v>
      </c>
      <c r="AL457" s="112"/>
      <c r="AM457" s="145">
        <v>5.0336449922085288E-2</v>
      </c>
      <c r="AN457" s="93">
        <v>-523.28393505622387</v>
      </c>
      <c r="AO457" s="113">
        <v>205.83085634435341</v>
      </c>
      <c r="AP457" s="113">
        <v>-205.83085634435341</v>
      </c>
    </row>
    <row r="458" spans="1:42">
      <c r="A458" s="48">
        <v>4162</v>
      </c>
      <c r="B458" s="89">
        <v>0.44630192502532934</v>
      </c>
      <c r="C458" s="90">
        <v>5.0456863578410546E-2</v>
      </c>
      <c r="D458" s="91">
        <v>56</v>
      </c>
      <c r="E458" s="54">
        <v>32.167544981476162</v>
      </c>
      <c r="F458" s="92">
        <f t="shared" si="56"/>
        <v>23.832455018523838</v>
      </c>
      <c r="G458" s="93">
        <f t="shared" si="57"/>
        <v>2.5043613883766049</v>
      </c>
      <c r="H458" s="94">
        <v>455</v>
      </c>
      <c r="I458" s="95">
        <f t="shared" si="58"/>
        <v>567.98591220996207</v>
      </c>
      <c r="J458" s="95">
        <f t="shared" si="59"/>
        <v>10810.998973332593</v>
      </c>
      <c r="K458" s="96">
        <f t="shared" si="60"/>
        <v>103.97595382266321</v>
      </c>
      <c r="L458" s="97">
        <f t="shared" si="61"/>
        <v>99.10712481474522</v>
      </c>
      <c r="M458" s="98">
        <f t="shared" si="62"/>
        <v>198.21424962949044</v>
      </c>
      <c r="N458" s="98">
        <f t="shared" si="63"/>
        <v>-198.21424962949044</v>
      </c>
      <c r="X458" s="110">
        <v>1.6717325227963528E-2</v>
      </c>
      <c r="Y458" s="140">
        <v>134.20458708299984</v>
      </c>
      <c r="Z458" s="111">
        <v>83.791519312512293</v>
      </c>
      <c r="AA458" s="111">
        <v>-83.791519312512293</v>
      </c>
      <c r="AB458" s="112"/>
      <c r="AC458" s="145">
        <v>5.0456863578410546E-2</v>
      </c>
      <c r="AD458" s="93">
        <v>2.5043613883766049</v>
      </c>
      <c r="AE458" s="113">
        <v>198.21424962949044</v>
      </c>
      <c r="AF458" s="113">
        <v>-198.21424962949044</v>
      </c>
      <c r="AH458" s="110">
        <v>1.6717325227963528E-2</v>
      </c>
      <c r="AI458" s="140">
        <v>-92.877165823951216</v>
      </c>
      <c r="AJ458" s="111">
        <v>84.496430327329591</v>
      </c>
      <c r="AK458" s="111">
        <v>-84.496430327329591</v>
      </c>
      <c r="AL458" s="112"/>
      <c r="AM458" s="145">
        <v>5.0456863578410546E-2</v>
      </c>
      <c r="AN458" s="93">
        <v>-497.04077526252001</v>
      </c>
      <c r="AO458" s="113">
        <v>211.44803049380485</v>
      </c>
      <c r="AP458" s="113">
        <v>-211.44803049380485</v>
      </c>
    </row>
    <row r="459" spans="1:42">
      <c r="A459" s="48">
        <v>4098</v>
      </c>
      <c r="B459" s="110">
        <v>1.0131712259371835E-3</v>
      </c>
      <c r="C459" s="90">
        <v>5.0630400906644009E-2</v>
      </c>
      <c r="D459" s="91">
        <v>0</v>
      </c>
      <c r="E459" s="54">
        <v>4.7657906978803496E-2</v>
      </c>
      <c r="F459" s="92">
        <f t="shared" si="56"/>
        <v>-4.7657906978803496E-2</v>
      </c>
      <c r="G459" s="93">
        <f t="shared" si="57"/>
        <v>2.4567034813978013</v>
      </c>
      <c r="H459" s="94">
        <v>456</v>
      </c>
      <c r="I459" s="95">
        <f t="shared" si="58"/>
        <v>2.2712760976002868E-3</v>
      </c>
      <c r="J459" s="95">
        <f t="shared" si="59"/>
        <v>10811.001244608691</v>
      </c>
      <c r="K459" s="96">
        <f t="shared" si="60"/>
        <v>103.9759647447846</v>
      </c>
      <c r="L459" s="97">
        <f t="shared" si="61"/>
        <v>99.107134177406891</v>
      </c>
      <c r="M459" s="98">
        <f t="shared" si="62"/>
        <v>198.21426835481378</v>
      </c>
      <c r="N459" s="98">
        <f t="shared" si="63"/>
        <v>-198.21426835481378</v>
      </c>
      <c r="X459" s="89">
        <v>1.6717325227963528E-2</v>
      </c>
      <c r="Y459" s="140">
        <v>133.03211561879613</v>
      </c>
      <c r="Z459" s="111">
        <v>83.823335632845058</v>
      </c>
      <c r="AA459" s="111">
        <v>-83.823335632845058</v>
      </c>
      <c r="AB459" s="112"/>
      <c r="AC459" s="145">
        <v>5.0630400906644009E-2</v>
      </c>
      <c r="AD459" s="93">
        <v>2.4567034813978013</v>
      </c>
      <c r="AE459" s="113">
        <v>198.21426835481378</v>
      </c>
      <c r="AF459" s="113">
        <v>-198.21426835481378</v>
      </c>
      <c r="AH459" s="89">
        <v>1.6717325227963528E-2</v>
      </c>
      <c r="AI459" s="140">
        <v>-95.184567746757452</v>
      </c>
      <c r="AJ459" s="111">
        <v>84.61947085320466</v>
      </c>
      <c r="AK459" s="111">
        <v>-84.61947085320466</v>
      </c>
      <c r="AL459" s="112"/>
      <c r="AM459" s="145">
        <v>5.0630400906644009E-2</v>
      </c>
      <c r="AN459" s="93">
        <v>-497.2183321574787</v>
      </c>
      <c r="AO459" s="113">
        <v>211.44828291082624</v>
      </c>
      <c r="AP459" s="113">
        <v>-211.44828291082624</v>
      </c>
    </row>
    <row r="460" spans="1:42">
      <c r="A460" s="48">
        <v>4096</v>
      </c>
      <c r="B460" s="110">
        <v>1.5197568389057751E-3</v>
      </c>
      <c r="C460" s="90">
        <v>5.0630400906644009E-2</v>
      </c>
      <c r="D460" s="91">
        <v>1</v>
      </c>
      <c r="E460" s="54">
        <v>7.3558579038800795E-2</v>
      </c>
      <c r="F460" s="92">
        <f t="shared" si="56"/>
        <v>0.92644142096119919</v>
      </c>
      <c r="G460" s="93">
        <f t="shared" si="57"/>
        <v>3.3831449023590006</v>
      </c>
      <c r="H460" s="94">
        <v>457</v>
      </c>
      <c r="I460" s="95">
        <f t="shared" si="58"/>
        <v>0.85829370647260583</v>
      </c>
      <c r="J460" s="95">
        <f t="shared" si="59"/>
        <v>10811.859538315164</v>
      </c>
      <c r="K460" s="96">
        <f t="shared" si="60"/>
        <v>103.98009202878772</v>
      </c>
      <c r="L460" s="97">
        <f t="shared" si="61"/>
        <v>99.110672143657666</v>
      </c>
      <c r="M460" s="98">
        <f t="shared" si="62"/>
        <v>198.22134428731533</v>
      </c>
      <c r="N460" s="98">
        <f t="shared" si="63"/>
        <v>-198.22134428731533</v>
      </c>
      <c r="X460" s="110">
        <v>1.6717325227963528E-2</v>
      </c>
      <c r="Y460" s="140">
        <v>131.56708911069501</v>
      </c>
      <c r="Z460" s="111">
        <v>83.87298480209698</v>
      </c>
      <c r="AA460" s="111">
        <v>-83.87298480209698</v>
      </c>
      <c r="AB460" s="112"/>
      <c r="AC460" s="145">
        <v>5.0630400906644009E-2</v>
      </c>
      <c r="AD460" s="93">
        <v>3.3831449023590006</v>
      </c>
      <c r="AE460" s="113">
        <v>198.22134428731533</v>
      </c>
      <c r="AF460" s="113">
        <v>-198.22134428731533</v>
      </c>
      <c r="AH460" s="110">
        <v>1.6717325227963528E-2</v>
      </c>
      <c r="AI460" s="140">
        <v>-97.851122580822945</v>
      </c>
      <c r="AJ460" s="111">
        <v>84.783503799092202</v>
      </c>
      <c r="AK460" s="111">
        <v>-84.783503799092202</v>
      </c>
      <c r="AL460" s="112"/>
      <c r="AM460" s="145">
        <v>5.0630400906644009E-2</v>
      </c>
      <c r="AN460" s="93">
        <v>-496.46806901165672</v>
      </c>
      <c r="AO460" s="113">
        <v>211.4527896659452</v>
      </c>
      <c r="AP460" s="113">
        <v>-211.4527896659452</v>
      </c>
    </row>
    <row r="461" spans="1:42">
      <c r="A461" s="48">
        <v>4099</v>
      </c>
      <c r="B461" s="89">
        <v>7.0921985815602853E-3</v>
      </c>
      <c r="C461" s="90">
        <v>5.0630400906644009E-2</v>
      </c>
      <c r="D461" s="91">
        <v>0</v>
      </c>
      <c r="E461" s="54">
        <v>0.3826284459984895</v>
      </c>
      <c r="F461" s="92">
        <f t="shared" si="56"/>
        <v>-0.3826284459984895</v>
      </c>
      <c r="G461" s="93">
        <f t="shared" si="57"/>
        <v>3.0005164563605109</v>
      </c>
      <c r="H461" s="94">
        <v>458</v>
      </c>
      <c r="I461" s="95">
        <f t="shared" si="58"/>
        <v>0.14640452768721898</v>
      </c>
      <c r="J461" s="95">
        <f t="shared" si="59"/>
        <v>10812.005942842852</v>
      </c>
      <c r="K461" s="96">
        <f t="shared" si="60"/>
        <v>103.98079602908824</v>
      </c>
      <c r="L461" s="97">
        <f t="shared" si="61"/>
        <v>99.111275617810904</v>
      </c>
      <c r="M461" s="98">
        <f t="shared" si="62"/>
        <v>198.22255123562181</v>
      </c>
      <c r="N461" s="98">
        <f t="shared" si="63"/>
        <v>-198.22255123562181</v>
      </c>
      <c r="X461" s="89">
        <v>1.6717325227963528E-2</v>
      </c>
      <c r="Y461" s="140">
        <v>132.63686795211154</v>
      </c>
      <c r="Z461" s="111">
        <v>83.89944539062428</v>
      </c>
      <c r="AA461" s="111">
        <v>-83.89944539062428</v>
      </c>
      <c r="AB461" s="112"/>
      <c r="AC461" s="145">
        <v>5.0630400906644009E-2</v>
      </c>
      <c r="AD461" s="93">
        <v>3.0005164563605109</v>
      </c>
      <c r="AE461" s="113">
        <v>198.22255123562181</v>
      </c>
      <c r="AF461" s="113">
        <v>-198.22255123562181</v>
      </c>
      <c r="AH461" s="89">
        <v>1.6717325227963528E-2</v>
      </c>
      <c r="AI461" s="140">
        <v>-97.92083170538676</v>
      </c>
      <c r="AJ461" s="111">
        <v>84.783615786357572</v>
      </c>
      <c r="AK461" s="111">
        <v>-84.783615786357572</v>
      </c>
      <c r="AL461" s="112"/>
      <c r="AM461" s="145">
        <v>5.0630400906644009E-2</v>
      </c>
      <c r="AN461" s="93">
        <v>-497.38074413637321</v>
      </c>
      <c r="AO461" s="113">
        <v>211.45945854964606</v>
      </c>
      <c r="AP461" s="113">
        <v>-211.45945854964606</v>
      </c>
    </row>
    <row r="462" spans="1:42">
      <c r="A462" s="48">
        <v>4097</v>
      </c>
      <c r="B462" s="110">
        <v>1.9250253292806486E-2</v>
      </c>
      <c r="C462" s="90">
        <v>5.0630400906644009E-2</v>
      </c>
      <c r="D462" s="91">
        <v>3</v>
      </c>
      <c r="E462" s="54">
        <v>1.1142624318356458</v>
      </c>
      <c r="F462" s="92">
        <f t="shared" si="56"/>
        <v>1.8857375681643542</v>
      </c>
      <c r="G462" s="93">
        <f t="shared" si="57"/>
        <v>4.8862540245248649</v>
      </c>
      <c r="H462" s="94">
        <v>459</v>
      </c>
      <c r="I462" s="95">
        <f t="shared" si="58"/>
        <v>3.5560061759864126</v>
      </c>
      <c r="J462" s="95">
        <f t="shared" si="59"/>
        <v>10815.561949018838</v>
      </c>
      <c r="K462" s="96">
        <f t="shared" si="60"/>
        <v>103.99789396434352</v>
      </c>
      <c r="L462" s="97">
        <f t="shared" si="61"/>
        <v>99.125931656142697</v>
      </c>
      <c r="M462" s="98">
        <f t="shared" si="62"/>
        <v>198.25186331228539</v>
      </c>
      <c r="N462" s="98">
        <f t="shared" si="63"/>
        <v>-198.25186331228539</v>
      </c>
      <c r="X462" s="89">
        <v>1.6717325227963528E-2</v>
      </c>
      <c r="Y462" s="140">
        <v>132.27029106976954</v>
      </c>
      <c r="Z462" s="111">
        <v>83.902551811263194</v>
      </c>
      <c r="AA462" s="111">
        <v>-83.902551811263194</v>
      </c>
      <c r="AB462" s="112"/>
      <c r="AC462" s="145">
        <v>5.0630400906644009E-2</v>
      </c>
      <c r="AD462" s="93">
        <v>4.8862540245248649</v>
      </c>
      <c r="AE462" s="113">
        <v>198.25186331228539</v>
      </c>
      <c r="AF462" s="113">
        <v>-198.25186331228539</v>
      </c>
      <c r="AH462" s="89">
        <v>1.6717325227963528E-2</v>
      </c>
      <c r="AI462" s="140">
        <v>-98.790052782191921</v>
      </c>
      <c r="AJ462" s="111">
        <v>84.801025950303583</v>
      </c>
      <c r="AK462" s="111">
        <v>-84.801025950303583</v>
      </c>
      <c r="AL462" s="112"/>
      <c r="AM462" s="145">
        <v>5.0630400906644009E-2</v>
      </c>
      <c r="AN462" s="93">
        <v>-496.49496061009739</v>
      </c>
      <c r="AO462" s="113">
        <v>211.46573996271374</v>
      </c>
      <c r="AP462" s="113">
        <v>-211.46573996271374</v>
      </c>
    </row>
    <row r="463" spans="1:42">
      <c r="A463" s="48">
        <v>4095</v>
      </c>
      <c r="B463" s="110">
        <v>0.25582573454913882</v>
      </c>
      <c r="C463" s="90">
        <v>5.0630400906644009E-2</v>
      </c>
      <c r="D463" s="91">
        <v>21</v>
      </c>
      <c r="E463" s="54">
        <v>17.768706792344378</v>
      </c>
      <c r="F463" s="92">
        <f t="shared" si="56"/>
        <v>3.2312932076556216</v>
      </c>
      <c r="G463" s="93">
        <f t="shared" si="57"/>
        <v>8.1175472321804865</v>
      </c>
      <c r="H463" s="94">
        <v>460</v>
      </c>
      <c r="I463" s="95">
        <f t="shared" si="58"/>
        <v>10.441255793841355</v>
      </c>
      <c r="J463" s="95">
        <f t="shared" si="59"/>
        <v>10826.00320481268</v>
      </c>
      <c r="K463" s="96">
        <f t="shared" si="60"/>
        <v>104.04808121639091</v>
      </c>
      <c r="L463" s="97">
        <f t="shared" si="61"/>
        <v>99.168946420354104</v>
      </c>
      <c r="M463" s="98">
        <f t="shared" si="62"/>
        <v>198.33789284070821</v>
      </c>
      <c r="N463" s="98">
        <f t="shared" si="63"/>
        <v>-198.33789284070821</v>
      </c>
      <c r="X463" s="89">
        <v>1.6717325227963528E-2</v>
      </c>
      <c r="Y463" s="140">
        <v>131.02944144673873</v>
      </c>
      <c r="Z463" s="111">
        <v>83.938136400246222</v>
      </c>
      <c r="AA463" s="111">
        <v>-83.938136400246222</v>
      </c>
      <c r="AB463" s="112"/>
      <c r="AC463" s="145">
        <v>5.0630400906644009E-2</v>
      </c>
      <c r="AD463" s="93">
        <v>8.1175472321804865</v>
      </c>
      <c r="AE463" s="113">
        <v>198.33789284070821</v>
      </c>
      <c r="AF463" s="113">
        <v>-198.33789284070821</v>
      </c>
      <c r="AH463" s="89">
        <v>1.6717325227963528E-2</v>
      </c>
      <c r="AI463" s="140">
        <v>-101.129259983754</v>
      </c>
      <c r="AJ463" s="111">
        <v>84.927004076359339</v>
      </c>
      <c r="AK463" s="111">
        <v>-84.927004076359339</v>
      </c>
      <c r="AL463" s="112"/>
      <c r="AM463" s="145">
        <v>5.0630400906644009E-2</v>
      </c>
      <c r="AN463" s="93">
        <v>-494.13099398442853</v>
      </c>
      <c r="AO463" s="113">
        <v>211.5104712838413</v>
      </c>
      <c r="AP463" s="113">
        <v>-211.5104712838413</v>
      </c>
    </row>
    <row r="464" spans="1:42">
      <c r="A464" s="48">
        <v>4711</v>
      </c>
      <c r="B464" s="89">
        <v>8.6119554204660605E-3</v>
      </c>
      <c r="C464" s="90">
        <v>5.0888936109930581E-2</v>
      </c>
      <c r="D464" s="91">
        <v>1</v>
      </c>
      <c r="E464" s="54">
        <v>0.4734256795394684</v>
      </c>
      <c r="F464" s="92">
        <f t="shared" si="56"/>
        <v>0.52657432046053154</v>
      </c>
      <c r="G464" s="93">
        <f t="shared" si="57"/>
        <v>8.6441215526410176</v>
      </c>
      <c r="H464" s="94">
        <v>461</v>
      </c>
      <c r="I464" s="95">
        <f t="shared" si="58"/>
        <v>0.27728051496847056</v>
      </c>
      <c r="J464" s="95">
        <f t="shared" si="59"/>
        <v>10826.280485327648</v>
      </c>
      <c r="K464" s="96">
        <f t="shared" si="60"/>
        <v>104.04941367123435</v>
      </c>
      <c r="L464" s="97">
        <f t="shared" si="61"/>
        <v>99.17008834975492</v>
      </c>
      <c r="M464" s="98">
        <f t="shared" si="62"/>
        <v>198.34017669950984</v>
      </c>
      <c r="N464" s="98">
        <f t="shared" si="63"/>
        <v>-198.34017669950984</v>
      </c>
      <c r="X464" s="89">
        <v>1.6717325227963528E-2</v>
      </c>
      <c r="Y464" s="140">
        <v>130.08759725264861</v>
      </c>
      <c r="Z464" s="111">
        <v>83.958630436576115</v>
      </c>
      <c r="AA464" s="111">
        <v>-83.958630436576115</v>
      </c>
      <c r="AB464" s="112"/>
      <c r="AC464" s="145">
        <v>5.0888936109930581E-2</v>
      </c>
      <c r="AD464" s="93">
        <v>8.6441215526410176</v>
      </c>
      <c r="AE464" s="113">
        <v>198.34017669950984</v>
      </c>
      <c r="AF464" s="113">
        <v>-198.34017669950984</v>
      </c>
      <c r="AH464" s="89">
        <v>1.6717325227963528E-2</v>
      </c>
      <c r="AI464" s="140">
        <v>-101.95784239941456</v>
      </c>
      <c r="AJ464" s="111">
        <v>84.942796515762353</v>
      </c>
      <c r="AK464" s="111">
        <v>-84.942796515762353</v>
      </c>
      <c r="AL464" s="112"/>
      <c r="AM464" s="145">
        <v>5.0888936109930581E-2</v>
      </c>
      <c r="AN464" s="93">
        <v>-494.21576116865748</v>
      </c>
      <c r="AO464" s="113">
        <v>211.51052879079592</v>
      </c>
      <c r="AP464" s="113">
        <v>-211.51052879079592</v>
      </c>
    </row>
    <row r="465" spans="1:42">
      <c r="A465" s="48">
        <v>5046</v>
      </c>
      <c r="B465" s="89">
        <v>5.5724417426545091E-3</v>
      </c>
      <c r="C465" s="90">
        <v>5.1062473438164044E-2</v>
      </c>
      <c r="D465" s="91">
        <v>0</v>
      </c>
      <c r="E465" s="54">
        <v>0.29772146290464474</v>
      </c>
      <c r="F465" s="92">
        <f t="shared" si="56"/>
        <v>-0.29772146290464474</v>
      </c>
      <c r="G465" s="93">
        <f t="shared" si="57"/>
        <v>8.3464000897363722</v>
      </c>
      <c r="H465" s="94">
        <v>462</v>
      </c>
      <c r="I465" s="95">
        <f t="shared" si="58"/>
        <v>8.863806947408176E-2</v>
      </c>
      <c r="J465" s="95">
        <f t="shared" si="59"/>
        <v>10826.369123397122</v>
      </c>
      <c r="K465" s="96">
        <f t="shared" si="60"/>
        <v>104.04983961254877</v>
      </c>
      <c r="L465" s="97">
        <f t="shared" si="61"/>
        <v>99.170453385375723</v>
      </c>
      <c r="M465" s="98">
        <f t="shared" si="62"/>
        <v>198.34090677075145</v>
      </c>
      <c r="N465" s="98">
        <f t="shared" si="63"/>
        <v>-198.34090677075145</v>
      </c>
      <c r="X465" s="110">
        <v>1.7223910840932121E-2</v>
      </c>
      <c r="Y465" s="140">
        <v>128.62082311234013</v>
      </c>
      <c r="Z465" s="111">
        <v>84.008312870414343</v>
      </c>
      <c r="AA465" s="111">
        <v>-84.008312870414343</v>
      </c>
      <c r="AB465" s="112"/>
      <c r="AC465" s="145">
        <v>5.1062473438164044E-2</v>
      </c>
      <c r="AD465" s="93">
        <v>8.3464000897363722</v>
      </c>
      <c r="AE465" s="113">
        <v>198.34090677075145</v>
      </c>
      <c r="AF465" s="113">
        <v>-198.34090677075145</v>
      </c>
      <c r="AH465" s="110">
        <v>1.7223910840932121E-2</v>
      </c>
      <c r="AI465" s="140">
        <v>-104.5363324353014</v>
      </c>
      <c r="AJ465" s="111">
        <v>85.095573269485229</v>
      </c>
      <c r="AK465" s="111">
        <v>-85.095573269485229</v>
      </c>
      <c r="AL465" s="112"/>
      <c r="AM465" s="145">
        <v>5.1062473438164044E-2</v>
      </c>
      <c r="AN465" s="93">
        <v>-494.9645921313479</v>
      </c>
      <c r="AO465" s="113">
        <v>211.51501651261012</v>
      </c>
      <c r="AP465" s="113">
        <v>-211.51501651261012</v>
      </c>
    </row>
    <row r="466" spans="1:42">
      <c r="A466" s="48">
        <v>5048</v>
      </c>
      <c r="B466" s="89">
        <v>1.82370820668693E-2</v>
      </c>
      <c r="C466" s="90">
        <v>5.1062473438164044E-2</v>
      </c>
      <c r="D466" s="91">
        <v>0</v>
      </c>
      <c r="E466" s="54">
        <v>1.0592529382315454</v>
      </c>
      <c r="F466" s="92">
        <f t="shared" si="56"/>
        <v>-1.0592529382315454</v>
      </c>
      <c r="G466" s="93">
        <f t="shared" si="57"/>
        <v>7.2871471515048265</v>
      </c>
      <c r="H466" s="94">
        <v>463</v>
      </c>
      <c r="I466" s="95">
        <f t="shared" si="58"/>
        <v>1.1220167871521622</v>
      </c>
      <c r="J466" s="95">
        <f t="shared" si="59"/>
        <v>10827.491140184275</v>
      </c>
      <c r="K466" s="96">
        <f t="shared" si="60"/>
        <v>104.05523120047485</v>
      </c>
      <c r="L466" s="97">
        <f t="shared" si="61"/>
        <v>99.175073980862805</v>
      </c>
      <c r="M466" s="98">
        <f t="shared" si="62"/>
        <v>198.35014796172561</v>
      </c>
      <c r="N466" s="98">
        <f t="shared" si="63"/>
        <v>-198.35014796172561</v>
      </c>
      <c r="X466" s="89">
        <v>1.7223910840932121E-2</v>
      </c>
      <c r="Y466" s="140">
        <v>126.6562730919991</v>
      </c>
      <c r="Z466" s="111">
        <v>84.097360267563062</v>
      </c>
      <c r="AA466" s="111">
        <v>-84.097360267563062</v>
      </c>
      <c r="AB466" s="112"/>
      <c r="AC466" s="145">
        <v>5.1062473438164044E-2</v>
      </c>
      <c r="AD466" s="93">
        <v>7.2871471515048265</v>
      </c>
      <c r="AE466" s="113">
        <v>198.35014796172561</v>
      </c>
      <c r="AF466" s="113">
        <v>-198.35014796172561</v>
      </c>
      <c r="AH466" s="89">
        <v>1.7223910840932121E-2</v>
      </c>
      <c r="AI466" s="140">
        <v>-107.6113419964326</v>
      </c>
      <c r="AJ466" s="111">
        <v>85.312359169290715</v>
      </c>
      <c r="AK466" s="111">
        <v>-85.312359169290715</v>
      </c>
      <c r="AL466" s="112"/>
      <c r="AM466" s="145">
        <v>5.1062473438164044E-2</v>
      </c>
      <c r="AN466" s="93">
        <v>-496.99496599577589</v>
      </c>
      <c r="AO466" s="113">
        <v>211.54800456396472</v>
      </c>
      <c r="AP466" s="113">
        <v>-211.54800456396472</v>
      </c>
    </row>
    <row r="467" spans="1:42">
      <c r="A467" s="48">
        <v>5051</v>
      </c>
      <c r="B467" s="89">
        <v>4.9645390070921988E-2</v>
      </c>
      <c r="C467" s="90">
        <v>5.1062473438164044E-2</v>
      </c>
      <c r="D467" s="91">
        <v>1</v>
      </c>
      <c r="E467" s="54">
        <v>3.0943345596204468</v>
      </c>
      <c r="F467" s="92">
        <f t="shared" si="56"/>
        <v>-2.0943345596204468</v>
      </c>
      <c r="G467" s="93">
        <f t="shared" si="57"/>
        <v>5.1928125918843797</v>
      </c>
      <c r="H467" s="94">
        <v>464</v>
      </c>
      <c r="I467" s="95">
        <f t="shared" si="58"/>
        <v>4.3862372476205707</v>
      </c>
      <c r="J467" s="95">
        <f t="shared" si="59"/>
        <v>10831.877377431896</v>
      </c>
      <c r="K467" s="96">
        <f t="shared" si="60"/>
        <v>104.07630555237775</v>
      </c>
      <c r="L467" s="97">
        <f t="shared" si="61"/>
        <v>99.193133919813846</v>
      </c>
      <c r="M467" s="98">
        <f t="shared" si="62"/>
        <v>198.38626783962769</v>
      </c>
      <c r="N467" s="98">
        <f t="shared" si="63"/>
        <v>-198.38626783962769</v>
      </c>
      <c r="X467" s="89">
        <v>1.7223910840932121E-2</v>
      </c>
      <c r="Y467" s="140">
        <v>126.18675119841197</v>
      </c>
      <c r="Z467" s="111">
        <v>84.102443595982137</v>
      </c>
      <c r="AA467" s="111">
        <v>-84.102443595982137</v>
      </c>
      <c r="AB467" s="112"/>
      <c r="AC467" s="145">
        <v>5.1062473438164044E-2</v>
      </c>
      <c r="AD467" s="93">
        <v>5.1928125918843797</v>
      </c>
      <c r="AE467" s="113">
        <v>198.38626783962769</v>
      </c>
      <c r="AF467" s="113">
        <v>-198.38626783962769</v>
      </c>
      <c r="AH467" s="89">
        <v>1.7223910840932121E-2</v>
      </c>
      <c r="AI467" s="140">
        <v>-109.20210231999805</v>
      </c>
      <c r="AJ467" s="111">
        <v>85.370277263623038</v>
      </c>
      <c r="AK467" s="111">
        <v>-85.370277263623038</v>
      </c>
      <c r="AL467" s="112"/>
      <c r="AM467" s="145">
        <v>5.1062473438164044E-2</v>
      </c>
      <c r="AN467" s="93">
        <v>-500.70990446787528</v>
      </c>
      <c r="AO467" s="113">
        <v>211.65838762077473</v>
      </c>
      <c r="AP467" s="113">
        <v>-211.65838762077473</v>
      </c>
    </row>
    <row r="468" spans="1:42">
      <c r="A468" s="48">
        <v>5052</v>
      </c>
      <c r="B468" s="89">
        <v>7.5987841945288764E-2</v>
      </c>
      <c r="C468" s="90">
        <v>5.1062473438164044E-2</v>
      </c>
      <c r="D468" s="91">
        <v>18</v>
      </c>
      <c r="E468" s="54">
        <v>4.8804262536821579</v>
      </c>
      <c r="F468" s="92">
        <f t="shared" si="56"/>
        <v>13.119573746317842</v>
      </c>
      <c r="G468" s="93">
        <f t="shared" si="57"/>
        <v>18.312386338202224</v>
      </c>
      <c r="H468" s="94">
        <v>465</v>
      </c>
      <c r="I468" s="95">
        <f t="shared" si="58"/>
        <v>172.12321528507238</v>
      </c>
      <c r="J468" s="95">
        <f t="shared" si="59"/>
        <v>11004.000592716968</v>
      </c>
      <c r="K468" s="96">
        <f t="shared" si="60"/>
        <v>104.89995516070046</v>
      </c>
      <c r="L468" s="97">
        <f t="shared" si="61"/>
        <v>99.897971563418579</v>
      </c>
      <c r="M468" s="98">
        <f t="shared" si="62"/>
        <v>199.79594312683716</v>
      </c>
      <c r="N468" s="98">
        <f t="shared" si="63"/>
        <v>-199.79594312683716</v>
      </c>
      <c r="X468" s="89">
        <v>1.7223910840932121E-2</v>
      </c>
      <c r="Y468" s="140">
        <v>125.46994820167687</v>
      </c>
      <c r="Z468" s="111">
        <v>84.11429008359292</v>
      </c>
      <c r="AA468" s="111">
        <v>-84.11429008359292</v>
      </c>
      <c r="AB468" s="112"/>
      <c r="AC468" s="145">
        <v>5.1062473438164044E-2</v>
      </c>
      <c r="AD468" s="93">
        <v>18.312386338202224</v>
      </c>
      <c r="AE468" s="113">
        <v>199.79594312683716</v>
      </c>
      <c r="AF468" s="113">
        <v>-199.79594312683716</v>
      </c>
      <c r="AH468" s="89">
        <v>1.7223910840932121E-2</v>
      </c>
      <c r="AI468" s="140">
        <v>-110.7055973189332</v>
      </c>
      <c r="AJ468" s="111">
        <v>85.421980341151965</v>
      </c>
      <c r="AK468" s="111">
        <v>-85.421980341151965</v>
      </c>
      <c r="AL468" s="112"/>
      <c r="AM468" s="145">
        <v>5.1062473438164044E-2</v>
      </c>
      <c r="AN468" s="93">
        <v>-489.45522518069947</v>
      </c>
      <c r="AO468" s="113">
        <v>212.66778115684014</v>
      </c>
      <c r="AP468" s="113">
        <v>-212.66778115684014</v>
      </c>
    </row>
    <row r="469" spans="1:42">
      <c r="A469" s="48">
        <v>5050</v>
      </c>
      <c r="B469" s="89">
        <v>9.16919959473151E-2</v>
      </c>
      <c r="C469" s="90">
        <v>5.1062473438164044E-2</v>
      </c>
      <c r="D469" s="91">
        <v>11</v>
      </c>
      <c r="E469" s="54">
        <v>5.9675158550934704</v>
      </c>
      <c r="F469" s="92">
        <f t="shared" si="56"/>
        <v>5.0324841449065296</v>
      </c>
      <c r="G469" s="93">
        <f t="shared" si="57"/>
        <v>23.344870483108753</v>
      </c>
      <c r="H469" s="94">
        <v>466</v>
      </c>
      <c r="I469" s="95">
        <f t="shared" si="58"/>
        <v>25.325896668735606</v>
      </c>
      <c r="J469" s="95">
        <f t="shared" si="59"/>
        <v>11029.326489385703</v>
      </c>
      <c r="K469" s="96">
        <f t="shared" si="60"/>
        <v>105.02060030958546</v>
      </c>
      <c r="L469" s="97">
        <f t="shared" si="61"/>
        <v>100.00104931205399</v>
      </c>
      <c r="M469" s="98">
        <f t="shared" si="62"/>
        <v>200.00209862410799</v>
      </c>
      <c r="N469" s="98">
        <f t="shared" si="63"/>
        <v>-200.00209862410799</v>
      </c>
      <c r="X469" s="89">
        <v>1.7223910840932121E-2</v>
      </c>
      <c r="Y469" s="140">
        <v>122.62840323473134</v>
      </c>
      <c r="Z469" s="111">
        <v>84.300222958393221</v>
      </c>
      <c r="AA469" s="111">
        <v>-84.300222958393221</v>
      </c>
      <c r="AB469" s="112"/>
      <c r="AC469" s="145">
        <v>5.1062473438164044E-2</v>
      </c>
      <c r="AD469" s="93">
        <v>23.344870483108753</v>
      </c>
      <c r="AE469" s="113">
        <v>200.00209862410799</v>
      </c>
      <c r="AF469" s="113">
        <v>-200.00209862410799</v>
      </c>
      <c r="AH469" s="89">
        <v>1.7223910840932121E-2</v>
      </c>
      <c r="AI469" s="140">
        <v>-114.68973168347972</v>
      </c>
      <c r="AJ469" s="111">
        <v>85.784121745441695</v>
      </c>
      <c r="AK469" s="111">
        <v>-85.784121745441695</v>
      </c>
      <c r="AL469" s="112"/>
      <c r="AM469" s="145">
        <v>5.1062473438164044E-2</v>
      </c>
      <c r="AN469" s="93">
        <v>-486.35549254898945</v>
      </c>
      <c r="AO469" s="113">
        <v>212.74407488882821</v>
      </c>
      <c r="AP469" s="113">
        <v>-212.74407488882821</v>
      </c>
    </row>
    <row r="470" spans="1:42">
      <c r="A470" s="48">
        <v>5049</v>
      </c>
      <c r="B470" s="89">
        <v>0.26899696048632221</v>
      </c>
      <c r="C470" s="90">
        <v>5.1062473438164044E-2</v>
      </c>
      <c r="D470" s="91">
        <v>14</v>
      </c>
      <c r="E470" s="54">
        <v>18.886126903448918</v>
      </c>
      <c r="F470" s="92">
        <f t="shared" si="56"/>
        <v>-4.8861269034489183</v>
      </c>
      <c r="G470" s="93">
        <f t="shared" si="57"/>
        <v>18.458743579659835</v>
      </c>
      <c r="H470" s="94">
        <v>467</v>
      </c>
      <c r="I470" s="95">
        <f t="shared" si="58"/>
        <v>23.874236116607314</v>
      </c>
      <c r="J470" s="95">
        <f t="shared" si="59"/>
        <v>11053.200725502311</v>
      </c>
      <c r="K470" s="96">
        <f t="shared" si="60"/>
        <v>105.1342034045168</v>
      </c>
      <c r="L470" s="97">
        <f t="shared" si="61"/>
        <v>100.09807189371014</v>
      </c>
      <c r="M470" s="98">
        <f t="shared" si="62"/>
        <v>200.19614378742028</v>
      </c>
      <c r="N470" s="98">
        <f t="shared" si="63"/>
        <v>-200.19614378742028</v>
      </c>
      <c r="X470" s="89">
        <v>1.7730496453900711E-2</v>
      </c>
      <c r="Y470" s="140">
        <v>124.80110584968914</v>
      </c>
      <c r="Z470" s="111">
        <v>84.408725671394293</v>
      </c>
      <c r="AA470" s="111">
        <v>-84.408725671394293</v>
      </c>
      <c r="AB470" s="112"/>
      <c r="AC470" s="145">
        <v>5.1062473438164044E-2</v>
      </c>
      <c r="AD470" s="93">
        <v>18.458743579659835</v>
      </c>
      <c r="AE470" s="113">
        <v>200.19614378742028</v>
      </c>
      <c r="AF470" s="113">
        <v>-200.19614378742028</v>
      </c>
      <c r="AH470" s="89">
        <v>1.7730496453900711E-2</v>
      </c>
      <c r="AI470" s="140">
        <v>-112.17298926547561</v>
      </c>
      <c r="AJ470" s="111">
        <v>85.928181598663883</v>
      </c>
      <c r="AK470" s="111">
        <v>-85.928181598663883</v>
      </c>
      <c r="AL470" s="112"/>
      <c r="AM470" s="145">
        <v>5.1062473438164044E-2</v>
      </c>
      <c r="AN470" s="93">
        <v>-491.89337749738257</v>
      </c>
      <c r="AO470" s="113">
        <v>212.98733494300765</v>
      </c>
      <c r="AP470" s="113">
        <v>-212.98733494300765</v>
      </c>
    </row>
    <row r="471" spans="1:42">
      <c r="A471" s="48">
        <v>5047</v>
      </c>
      <c r="B471" s="89">
        <v>0.29635258358662614</v>
      </c>
      <c r="C471" s="90">
        <v>5.1062473438164044E-2</v>
      </c>
      <c r="D471" s="91">
        <v>21</v>
      </c>
      <c r="E471" s="54">
        <v>20.949218346069422</v>
      </c>
      <c r="F471" s="92">
        <f t="shared" si="56"/>
        <v>5.0781653930577875E-2</v>
      </c>
      <c r="G471" s="93">
        <f t="shared" si="57"/>
        <v>18.509525233590413</v>
      </c>
      <c r="H471" s="94">
        <v>468</v>
      </c>
      <c r="I471" s="95">
        <f t="shared" si="58"/>
        <v>2.5787763759249752E-3</v>
      </c>
      <c r="J471" s="95">
        <f t="shared" si="59"/>
        <v>11053.203304278686</v>
      </c>
      <c r="K471" s="96">
        <f t="shared" si="60"/>
        <v>105.13421566872836</v>
      </c>
      <c r="L471" s="97">
        <f t="shared" si="61"/>
        <v>100.09808236592592</v>
      </c>
      <c r="M471" s="98">
        <f t="shared" si="62"/>
        <v>200.19616473185184</v>
      </c>
      <c r="N471" s="98">
        <f t="shared" si="63"/>
        <v>-200.19616473185184</v>
      </c>
      <c r="X471" s="89">
        <v>1.7730496453900711E-2</v>
      </c>
      <c r="Y471" s="140">
        <v>124.5987239533237</v>
      </c>
      <c r="Z471" s="111">
        <v>84.409666441824015</v>
      </c>
      <c r="AA471" s="111">
        <v>-84.409666441824015</v>
      </c>
      <c r="AB471" s="112"/>
      <c r="AC471" s="145">
        <v>5.1062473438164044E-2</v>
      </c>
      <c r="AD471" s="93">
        <v>18.509525233590413</v>
      </c>
      <c r="AE471" s="113">
        <v>200.19616473185184</v>
      </c>
      <c r="AF471" s="113">
        <v>-200.19616473185184</v>
      </c>
      <c r="AH471" s="89">
        <v>1.7730496453900711E-2</v>
      </c>
      <c r="AI471" s="140">
        <v>-113.49773731128131</v>
      </c>
      <c r="AJ471" s="111">
        <v>85.968051416070992</v>
      </c>
      <c r="AK471" s="111">
        <v>-85.968051416070992</v>
      </c>
      <c r="AL471" s="112"/>
      <c r="AM471" s="145">
        <v>5.1062473438164044E-2</v>
      </c>
      <c r="AN471" s="93">
        <v>-492.08985246222721</v>
      </c>
      <c r="AO471" s="113">
        <v>212.98764089185667</v>
      </c>
      <c r="AP471" s="113">
        <v>-212.98764089185667</v>
      </c>
    </row>
    <row r="472" spans="1:42">
      <c r="A472" s="48">
        <v>5283</v>
      </c>
      <c r="B472" s="110">
        <v>5.5724417426545091E-3</v>
      </c>
      <c r="C472" s="90">
        <v>5.1522878594701789E-2</v>
      </c>
      <c r="D472" s="91">
        <v>1</v>
      </c>
      <c r="E472" s="54">
        <v>0.3001672758163812</v>
      </c>
      <c r="F472" s="92">
        <f t="shared" si="56"/>
        <v>0.69983272418361886</v>
      </c>
      <c r="G472" s="93">
        <f t="shared" si="57"/>
        <v>19.209357957774031</v>
      </c>
      <c r="H472" s="94">
        <v>469</v>
      </c>
      <c r="I472" s="95">
        <f t="shared" si="58"/>
        <v>0.48976584183826516</v>
      </c>
      <c r="J472" s="95">
        <f t="shared" si="59"/>
        <v>11053.693070120524</v>
      </c>
      <c r="K472" s="96">
        <f t="shared" si="60"/>
        <v>105.13654488388195</v>
      </c>
      <c r="L472" s="97">
        <f t="shared" si="61"/>
        <v>100.10007123790871</v>
      </c>
      <c r="M472" s="98">
        <f t="shared" si="62"/>
        <v>200.20014247581742</v>
      </c>
      <c r="N472" s="98">
        <f t="shared" si="63"/>
        <v>-200.20014247581742</v>
      </c>
      <c r="X472" s="89">
        <v>1.7730496453900711E-2</v>
      </c>
      <c r="Y472" s="140">
        <v>123.03400122152871</v>
      </c>
      <c r="Z472" s="111">
        <v>84.465882277558279</v>
      </c>
      <c r="AA472" s="111">
        <v>-84.465882277558279</v>
      </c>
      <c r="AB472" s="112"/>
      <c r="AC472" s="145">
        <v>5.1522878594701789E-2</v>
      </c>
      <c r="AD472" s="93">
        <v>19.209357957774031</v>
      </c>
      <c r="AE472" s="113">
        <v>200.20014247581742</v>
      </c>
      <c r="AF472" s="113">
        <v>-200.20014247581742</v>
      </c>
      <c r="AH472" s="89">
        <v>1.7730496453900711E-2</v>
      </c>
      <c r="AI472" s="140">
        <v>-115.79520367982497</v>
      </c>
      <c r="AJ472" s="111">
        <v>86.087850347910205</v>
      </c>
      <c r="AK472" s="111">
        <v>-86.087850347910205</v>
      </c>
      <c r="AL472" s="112"/>
      <c r="AM472" s="145">
        <v>5.1522878594701789E-2</v>
      </c>
      <c r="AN472" s="93">
        <v>-491.84689552222255</v>
      </c>
      <c r="AO472" s="113">
        <v>212.98810872597943</v>
      </c>
      <c r="AP472" s="113">
        <v>-212.98810872597943</v>
      </c>
    </row>
    <row r="473" spans="1:42">
      <c r="A473" s="48">
        <v>4713</v>
      </c>
      <c r="B473" s="89">
        <v>3.4447821681864242E-2</v>
      </c>
      <c r="C473" s="90">
        <v>5.1802663266751661E-2</v>
      </c>
      <c r="D473" s="91">
        <v>2</v>
      </c>
      <c r="E473" s="54">
        <v>2.1191851185298414</v>
      </c>
      <c r="F473" s="92">
        <f t="shared" si="56"/>
        <v>-0.11918511852984137</v>
      </c>
      <c r="G473" s="93">
        <f t="shared" si="57"/>
        <v>19.09017283924419</v>
      </c>
      <c r="H473" s="94">
        <v>470</v>
      </c>
      <c r="I473" s="95">
        <f t="shared" si="58"/>
        <v>1.4205092478972337E-2</v>
      </c>
      <c r="J473" s="95">
        <f t="shared" si="59"/>
        <v>11053.707275213003</v>
      </c>
      <c r="K473" s="96">
        <f t="shared" si="60"/>
        <v>105.1366124393068</v>
      </c>
      <c r="L473" s="97">
        <f t="shared" si="61"/>
        <v>100.10012892195085</v>
      </c>
      <c r="M473" s="98">
        <f t="shared" si="62"/>
        <v>200.20025784390171</v>
      </c>
      <c r="N473" s="98">
        <f t="shared" si="63"/>
        <v>-200.20025784390171</v>
      </c>
      <c r="X473" s="89">
        <v>1.7730496453900711E-2</v>
      </c>
      <c r="Y473" s="140">
        <v>115.60479333331284</v>
      </c>
      <c r="Z473" s="111">
        <v>85.722741482315413</v>
      </c>
      <c r="AA473" s="111">
        <v>-85.722741482315413</v>
      </c>
      <c r="AB473" s="112"/>
      <c r="AC473" s="145">
        <v>5.1802663266751661E-2</v>
      </c>
      <c r="AD473" s="93">
        <v>19.09017283924419</v>
      </c>
      <c r="AE473" s="113">
        <v>200.20025784390171</v>
      </c>
      <c r="AF473" s="113">
        <v>-200.20025784390171</v>
      </c>
      <c r="AH473" s="89">
        <v>1.7730496453900711E-2</v>
      </c>
      <c r="AI473" s="140">
        <v>-119.30137134655396</v>
      </c>
      <c r="AJ473" s="111">
        <v>86.366184586225657</v>
      </c>
      <c r="AK473" s="111">
        <v>-86.366184586225657</v>
      </c>
      <c r="AL473" s="112"/>
      <c r="AM473" s="145">
        <v>5.1802663266751661E-2</v>
      </c>
      <c r="AN473" s="93">
        <v>-493.36667599871714</v>
      </c>
      <c r="AO473" s="113">
        <v>213.00641365851303</v>
      </c>
      <c r="AP473" s="113">
        <v>-213.00641365851303</v>
      </c>
    </row>
    <row r="474" spans="1:42">
      <c r="A474" s="48">
        <v>4712</v>
      </c>
      <c r="B474" s="110">
        <v>0.13525835866261399</v>
      </c>
      <c r="C474" s="90">
        <v>5.1802663266751661E-2</v>
      </c>
      <c r="D474" s="91">
        <v>7</v>
      </c>
      <c r="E474" s="54">
        <v>9.162704788483591</v>
      </c>
      <c r="F474" s="92">
        <f t="shared" si="56"/>
        <v>-2.162704788483591</v>
      </c>
      <c r="G474" s="93">
        <f t="shared" si="57"/>
        <v>16.927468050760599</v>
      </c>
      <c r="H474" s="94">
        <v>471</v>
      </c>
      <c r="I474" s="95">
        <f t="shared" si="58"/>
        <v>4.6772920021298541</v>
      </c>
      <c r="J474" s="95">
        <f t="shared" si="59"/>
        <v>11058.384567215133</v>
      </c>
      <c r="K474" s="96">
        <f t="shared" si="60"/>
        <v>105.15885396491886</v>
      </c>
      <c r="L474" s="97">
        <f t="shared" si="61"/>
        <v>100.11911973598092</v>
      </c>
      <c r="M474" s="98">
        <f t="shared" si="62"/>
        <v>200.23823947196183</v>
      </c>
      <c r="N474" s="98">
        <f t="shared" si="63"/>
        <v>-200.23823947196183</v>
      </c>
      <c r="X474" s="89">
        <v>1.7730496453900711E-2</v>
      </c>
      <c r="Y474" s="140">
        <v>117.61673166771244</v>
      </c>
      <c r="Z474" s="111">
        <v>85.814148434402497</v>
      </c>
      <c r="AA474" s="111">
        <v>-85.814148434402497</v>
      </c>
      <c r="AB474" s="112"/>
      <c r="AC474" s="145">
        <v>5.1802663266751661E-2</v>
      </c>
      <c r="AD474" s="93">
        <v>16.927468050760599</v>
      </c>
      <c r="AE474" s="113">
        <v>200.23823947196183</v>
      </c>
      <c r="AF474" s="113">
        <v>-200.23823947196183</v>
      </c>
      <c r="AH474" s="89">
        <v>1.7730496453900711E-2</v>
      </c>
      <c r="AI474" s="140">
        <v>-118.25888240806997</v>
      </c>
      <c r="AJ474" s="111">
        <v>86.390745488754803</v>
      </c>
      <c r="AK474" s="111">
        <v>-86.390745488754803</v>
      </c>
      <c r="AL474" s="112"/>
      <c r="AM474" s="145">
        <v>5.1802663266751661E-2</v>
      </c>
      <c r="AN474" s="93">
        <v>-497.49034688695468</v>
      </c>
      <c r="AO474" s="113">
        <v>213.1411098866827</v>
      </c>
      <c r="AP474" s="113">
        <v>-213.1411098866827</v>
      </c>
    </row>
    <row r="475" spans="1:42">
      <c r="A475" s="48">
        <v>4714</v>
      </c>
      <c r="B475" s="89">
        <v>0.21377912867274571</v>
      </c>
      <c r="C475" s="90">
        <v>5.1802663266751661E-2</v>
      </c>
      <c r="D475" s="91">
        <v>7</v>
      </c>
      <c r="E475" s="54">
        <v>14.956573033901115</v>
      </c>
      <c r="F475" s="92">
        <f t="shared" si="56"/>
        <v>-7.9565730339011154</v>
      </c>
      <c r="G475" s="93">
        <f t="shared" si="57"/>
        <v>8.9708950168594832</v>
      </c>
      <c r="H475" s="94">
        <v>472</v>
      </c>
      <c r="I475" s="95">
        <f t="shared" si="58"/>
        <v>63.3070544438024</v>
      </c>
      <c r="J475" s="95">
        <f t="shared" si="59"/>
        <v>11121.691621658936</v>
      </c>
      <c r="K475" s="96">
        <f t="shared" si="60"/>
        <v>105.4594311650643</v>
      </c>
      <c r="L475" s="97">
        <f t="shared" si="61"/>
        <v>100.3756252288393</v>
      </c>
      <c r="M475" s="98">
        <f t="shared" si="62"/>
        <v>200.75125045767859</v>
      </c>
      <c r="N475" s="98">
        <f t="shared" si="63"/>
        <v>-200.75125045767859</v>
      </c>
      <c r="X475" s="89">
        <v>1.7730496453900711E-2</v>
      </c>
      <c r="Y475" s="140">
        <v>120.60058263414122</v>
      </c>
      <c r="Z475" s="111">
        <v>86.014833994700936</v>
      </c>
      <c r="AA475" s="111">
        <v>-86.014833994700936</v>
      </c>
      <c r="AB475" s="112"/>
      <c r="AC475" s="145">
        <v>5.1802663266751661E-2</v>
      </c>
      <c r="AD475" s="93">
        <v>8.9708950168594832</v>
      </c>
      <c r="AE475" s="113">
        <v>200.75125045767859</v>
      </c>
      <c r="AF475" s="113">
        <v>-200.75125045767859</v>
      </c>
      <c r="AH475" s="89">
        <v>1.7730496453900711E-2</v>
      </c>
      <c r="AI475" s="140">
        <v>-116.23305356667072</v>
      </c>
      <c r="AJ475" s="111">
        <v>86.483427964888961</v>
      </c>
      <c r="AK475" s="111">
        <v>-86.483427964888961</v>
      </c>
      <c r="AL475" s="112"/>
      <c r="AM475" s="145">
        <v>5.1802663266751661E-2</v>
      </c>
      <c r="AN475" s="93">
        <v>-506.83964183469021</v>
      </c>
      <c r="AO475" s="113">
        <v>213.83161068359004</v>
      </c>
      <c r="AP475" s="113">
        <v>-213.83161068359004</v>
      </c>
    </row>
    <row r="476" spans="1:42">
      <c r="A476" s="48">
        <v>5075</v>
      </c>
      <c r="B476" s="110">
        <v>2.4316109422492401E-2</v>
      </c>
      <c r="C476" s="90">
        <v>5.1841620626151011E-2</v>
      </c>
      <c r="D476" s="91">
        <v>1</v>
      </c>
      <c r="E476" s="54">
        <v>1.4584311310215332</v>
      </c>
      <c r="F476" s="92">
        <f t="shared" si="56"/>
        <v>-0.45843113102153321</v>
      </c>
      <c r="G476" s="93">
        <f t="shared" si="57"/>
        <v>8.5124638858379491</v>
      </c>
      <c r="H476" s="94">
        <v>473</v>
      </c>
      <c r="I476" s="95">
        <f t="shared" si="58"/>
        <v>0.21015910188968215</v>
      </c>
      <c r="J476" s="95">
        <f t="shared" si="59"/>
        <v>11121.901780760825</v>
      </c>
      <c r="K476" s="96">
        <f t="shared" si="60"/>
        <v>105.46042755821173</v>
      </c>
      <c r="L476" s="97">
        <f t="shared" si="61"/>
        <v>100.37647509061175</v>
      </c>
      <c r="M476" s="98">
        <f t="shared" si="62"/>
        <v>200.7529501812235</v>
      </c>
      <c r="N476" s="98">
        <f t="shared" si="63"/>
        <v>-200.7529501812235</v>
      </c>
      <c r="X476" s="89">
        <v>1.7730496453900711E-2</v>
      </c>
      <c r="Y476" s="140">
        <v>117.82914917985332</v>
      </c>
      <c r="Z476" s="111">
        <v>86.187562920806002</v>
      </c>
      <c r="AA476" s="111">
        <v>-86.187562920806002</v>
      </c>
      <c r="AB476" s="112"/>
      <c r="AC476" s="145">
        <v>5.1841620626151011E-2</v>
      </c>
      <c r="AD476" s="93">
        <v>8.5124638858379491</v>
      </c>
      <c r="AE476" s="113">
        <v>200.7529501812235</v>
      </c>
      <c r="AF476" s="113">
        <v>-200.7529501812235</v>
      </c>
      <c r="AH476" s="89">
        <v>1.7730496453900711E-2</v>
      </c>
      <c r="AI476" s="140">
        <v>-120.05838620364347</v>
      </c>
      <c r="AJ476" s="111">
        <v>86.81305137958654</v>
      </c>
      <c r="AK476" s="111">
        <v>-86.81305137958654</v>
      </c>
      <c r="AL476" s="112"/>
      <c r="AM476" s="145">
        <v>5.1841620626151011E-2</v>
      </c>
      <c r="AN476" s="93">
        <v>-508.42740557690104</v>
      </c>
      <c r="AO476" s="113">
        <v>213.85147906622765</v>
      </c>
      <c r="AP476" s="113">
        <v>-213.85147906622765</v>
      </c>
    </row>
    <row r="477" spans="1:42">
      <c r="A477" s="48">
        <v>5076</v>
      </c>
      <c r="B477" s="89">
        <v>2.938196555217832E-2</v>
      </c>
      <c r="C477" s="90">
        <v>5.1841620626151011E-2</v>
      </c>
      <c r="D477" s="91">
        <v>0</v>
      </c>
      <c r="E477" s="54">
        <v>1.7859258723064493</v>
      </c>
      <c r="F477" s="92">
        <f t="shared" si="56"/>
        <v>-1.7859258723064493</v>
      </c>
      <c r="G477" s="93">
        <f t="shared" si="57"/>
        <v>6.7265380135315</v>
      </c>
      <c r="H477" s="94">
        <v>474</v>
      </c>
      <c r="I477" s="95">
        <f t="shared" si="58"/>
        <v>3.1895312213735516</v>
      </c>
      <c r="J477" s="95">
        <f t="shared" si="59"/>
        <v>11125.091311982198</v>
      </c>
      <c r="K477" s="96">
        <f t="shared" si="60"/>
        <v>105.47554840806563</v>
      </c>
      <c r="L477" s="97">
        <f t="shared" si="61"/>
        <v>100.38937188644078</v>
      </c>
      <c r="M477" s="98">
        <f t="shared" si="62"/>
        <v>200.77874377288157</v>
      </c>
      <c r="N477" s="98">
        <f t="shared" si="63"/>
        <v>-200.77874377288157</v>
      </c>
      <c r="X477" s="89">
        <v>1.7730496453900711E-2</v>
      </c>
      <c r="Y477" s="140">
        <v>116.32281139898851</v>
      </c>
      <c r="Z477" s="111">
        <v>86.238519394966872</v>
      </c>
      <c r="AA477" s="111">
        <v>-86.238519394966872</v>
      </c>
      <c r="AB477" s="112"/>
      <c r="AC477" s="145">
        <v>5.1841620626151011E-2</v>
      </c>
      <c r="AD477" s="93">
        <v>6.7265380135315</v>
      </c>
      <c r="AE477" s="113">
        <v>200.77874377288157</v>
      </c>
      <c r="AF477" s="113">
        <v>-200.77874377288157</v>
      </c>
      <c r="AH477" s="89">
        <v>1.7730496453900711E-2</v>
      </c>
      <c r="AI477" s="140">
        <v>-122.68404314452184</v>
      </c>
      <c r="AJ477" s="111">
        <v>86.967891127552434</v>
      </c>
      <c r="AK477" s="111">
        <v>-86.967891127552434</v>
      </c>
      <c r="AL477" s="112"/>
      <c r="AM477" s="145">
        <v>5.1841620626151011E-2</v>
      </c>
      <c r="AN477" s="93">
        <v>-511.46177264968821</v>
      </c>
      <c r="AO477" s="113">
        <v>213.9240219529666</v>
      </c>
      <c r="AP477" s="113">
        <v>-213.9240219529666</v>
      </c>
    </row>
    <row r="478" spans="1:42">
      <c r="A478" s="48">
        <v>5077</v>
      </c>
      <c r="B478" s="89">
        <v>8.0040526849037494E-2</v>
      </c>
      <c r="C478" s="90">
        <v>5.1841620626151011E-2</v>
      </c>
      <c r="D478" s="91">
        <v>0</v>
      </c>
      <c r="E478" s="54">
        <v>5.2210525467195001</v>
      </c>
      <c r="F478" s="92">
        <f t="shared" si="56"/>
        <v>-5.2210525467195001</v>
      </c>
      <c r="G478" s="93">
        <f t="shared" si="57"/>
        <v>1.5054854668119999</v>
      </c>
      <c r="H478" s="94">
        <v>475</v>
      </c>
      <c r="I478" s="95">
        <f t="shared" si="58"/>
        <v>27.259389695606178</v>
      </c>
      <c r="J478" s="95">
        <f t="shared" si="59"/>
        <v>11152.350701677804</v>
      </c>
      <c r="K478" s="96">
        <f t="shared" si="60"/>
        <v>105.60469071815798</v>
      </c>
      <c r="L478" s="97">
        <f t="shared" si="61"/>
        <v>100.4994921485529</v>
      </c>
      <c r="M478" s="98">
        <f t="shared" si="62"/>
        <v>200.99898429710581</v>
      </c>
      <c r="N478" s="98">
        <f t="shared" si="63"/>
        <v>-200.99898429710581</v>
      </c>
      <c r="X478" s="89">
        <v>1.7730496453900711E-2</v>
      </c>
      <c r="Y478" s="140">
        <v>116.12064921581744</v>
      </c>
      <c r="Z478" s="111">
        <v>86.239436913966685</v>
      </c>
      <c r="AA478" s="111">
        <v>-86.239436913966685</v>
      </c>
      <c r="AB478" s="112"/>
      <c r="AC478" s="145">
        <v>5.1841620626151011E-2</v>
      </c>
      <c r="AD478" s="93">
        <v>1.5054854668119999</v>
      </c>
      <c r="AE478" s="113">
        <v>200.99898429710581</v>
      </c>
      <c r="AF478" s="113">
        <v>-200.99898429710581</v>
      </c>
      <c r="AH478" s="89">
        <v>1.7730496453900711E-2</v>
      </c>
      <c r="AI478" s="140">
        <v>-123.92438523430474</v>
      </c>
      <c r="AJ478" s="111">
        <v>87.002404921665502</v>
      </c>
      <c r="AK478" s="111">
        <v>-87.002404921665502</v>
      </c>
      <c r="AL478" s="112"/>
      <c r="AM478" s="145">
        <v>5.1841620626151011E-2</v>
      </c>
      <c r="AN478" s="93">
        <v>-518.51235783629579</v>
      </c>
      <c r="AO478" s="113">
        <v>214.31508423654387</v>
      </c>
      <c r="AP478" s="113">
        <v>-214.31508423654387</v>
      </c>
    </row>
    <row r="479" spans="1:42">
      <c r="A479" s="48">
        <v>4562</v>
      </c>
      <c r="B479" s="89">
        <v>1.0131712259371835E-3</v>
      </c>
      <c r="C479" s="90">
        <v>5.2305567360815979E-2</v>
      </c>
      <c r="D479" s="91">
        <v>0</v>
      </c>
      <c r="E479" s="54">
        <v>4.8997959438517882E-2</v>
      </c>
      <c r="F479" s="92">
        <f t="shared" si="56"/>
        <v>-4.8997959438517882E-2</v>
      </c>
      <c r="G479" s="93">
        <f t="shared" si="57"/>
        <v>1.456487507373482</v>
      </c>
      <c r="H479" s="94">
        <v>476</v>
      </c>
      <c r="I479" s="95">
        <f t="shared" si="58"/>
        <v>2.4008000291386436E-3</v>
      </c>
      <c r="J479" s="95">
        <f t="shared" si="59"/>
        <v>11152.353102477833</v>
      </c>
      <c r="K479" s="96">
        <f t="shared" si="60"/>
        <v>105.60470208507684</v>
      </c>
      <c r="L479" s="97">
        <f t="shared" si="61"/>
        <v>100.49950183904059</v>
      </c>
      <c r="M479" s="98">
        <f t="shared" si="62"/>
        <v>200.99900367808118</v>
      </c>
      <c r="N479" s="98">
        <f t="shared" si="63"/>
        <v>-200.99900367808118</v>
      </c>
      <c r="X479" s="110">
        <v>1.7730496453900711E-2</v>
      </c>
      <c r="Y479" s="140">
        <v>116.14472579886097</v>
      </c>
      <c r="Z479" s="111">
        <v>86.239449927715853</v>
      </c>
      <c r="AA479" s="111">
        <v>-86.239449927715853</v>
      </c>
      <c r="AB479" s="112"/>
      <c r="AC479" s="145">
        <v>5.2305567360815979E-2</v>
      </c>
      <c r="AD479" s="93">
        <v>1.456487507373482</v>
      </c>
      <c r="AE479" s="113">
        <v>200.99900367808118</v>
      </c>
      <c r="AF479" s="113">
        <v>-200.99900367808118</v>
      </c>
      <c r="AH479" s="110">
        <v>1.7730496453900711E-2</v>
      </c>
      <c r="AI479" s="140">
        <v>-125.08497410325337</v>
      </c>
      <c r="AJ479" s="111">
        <v>87.032611175350581</v>
      </c>
      <c r="AK479" s="111">
        <v>-87.032611175350581</v>
      </c>
      <c r="AL479" s="112"/>
      <c r="AM479" s="145">
        <v>5.2305567360815979E-2</v>
      </c>
      <c r="AN479" s="93">
        <v>-518.69423553238767</v>
      </c>
      <c r="AO479" s="113">
        <v>214.31534412988819</v>
      </c>
      <c r="AP479" s="113">
        <v>-214.31534412988819</v>
      </c>
    </row>
    <row r="480" spans="1:42">
      <c r="A480" s="48">
        <v>5260</v>
      </c>
      <c r="B480" s="110">
        <v>1.8743667679837893E-2</v>
      </c>
      <c r="C480" s="90">
        <v>5.2475563110922226E-2</v>
      </c>
      <c r="D480" s="91">
        <v>0</v>
      </c>
      <c r="E480" s="54">
        <v>1.1152818637614754</v>
      </c>
      <c r="F480" s="92">
        <f t="shared" si="56"/>
        <v>-1.1152818637614754</v>
      </c>
      <c r="G480" s="93">
        <f t="shared" si="57"/>
        <v>0.34120564361200656</v>
      </c>
      <c r="H480" s="94">
        <v>477</v>
      </c>
      <c r="I480" s="95">
        <f t="shared" si="58"/>
        <v>1.2438536356352703</v>
      </c>
      <c r="J480" s="95">
        <f t="shared" si="59"/>
        <v>11153.596956113468</v>
      </c>
      <c r="K480" s="96">
        <f t="shared" si="60"/>
        <v>105.61059111714823</v>
      </c>
      <c r="L480" s="97">
        <f t="shared" si="61"/>
        <v>100.50452228635476</v>
      </c>
      <c r="M480" s="98">
        <f t="shared" si="62"/>
        <v>201.00904457270951</v>
      </c>
      <c r="N480" s="98">
        <f t="shared" si="63"/>
        <v>-201.00904457270951</v>
      </c>
      <c r="X480" s="110">
        <v>1.7730496453900711E-2</v>
      </c>
      <c r="Y480" s="140">
        <v>116.92448375771798</v>
      </c>
      <c r="Z480" s="111">
        <v>86.253098764864703</v>
      </c>
      <c r="AA480" s="111">
        <v>-86.253098764864703</v>
      </c>
      <c r="AB480" s="112"/>
      <c r="AC480" s="145">
        <v>5.2475563110922226E-2</v>
      </c>
      <c r="AD480" s="93">
        <v>0.34120564361200656</v>
      </c>
      <c r="AE480" s="113">
        <v>201.00904457270951</v>
      </c>
      <c r="AF480" s="113">
        <v>-201.00904457270951</v>
      </c>
      <c r="AH480" s="110">
        <v>1.7730496453900711E-2</v>
      </c>
      <c r="AI480" s="140">
        <v>-125.35525951006828</v>
      </c>
      <c r="AJ480" s="111">
        <v>87.034249129701408</v>
      </c>
      <c r="AK480" s="111">
        <v>-87.034249129701408</v>
      </c>
      <c r="AL480" s="112"/>
      <c r="AM480" s="145">
        <v>5.2475563110922226E-2</v>
      </c>
      <c r="AN480" s="93">
        <v>-520.78215728736745</v>
      </c>
      <c r="AO480" s="113">
        <v>214.34959056584759</v>
      </c>
      <c r="AP480" s="113">
        <v>-214.34959056584759</v>
      </c>
    </row>
    <row r="481" spans="1:42">
      <c r="A481" s="48">
        <v>4100</v>
      </c>
      <c r="B481" s="110">
        <v>1.0131712259371835E-3</v>
      </c>
      <c r="C481" s="90">
        <v>5.2613684657883554E-2</v>
      </c>
      <c r="D481" s="91">
        <v>0</v>
      </c>
      <c r="E481" s="54">
        <v>4.9251868940862718E-2</v>
      </c>
      <c r="F481" s="92">
        <f t="shared" si="56"/>
        <v>-4.9251868940862718E-2</v>
      </c>
      <c r="G481" s="93">
        <f t="shared" si="57"/>
        <v>0.29195377467114386</v>
      </c>
      <c r="H481" s="94">
        <v>478</v>
      </c>
      <c r="I481" s="95">
        <f t="shared" si="58"/>
        <v>2.4257465941679179E-3</v>
      </c>
      <c r="J481" s="95">
        <f t="shared" si="59"/>
        <v>11153.599381860062</v>
      </c>
      <c r="K481" s="96">
        <f t="shared" si="60"/>
        <v>105.61060260153836</v>
      </c>
      <c r="L481" s="97">
        <f t="shared" si="61"/>
        <v>100.50453207679118</v>
      </c>
      <c r="M481" s="98">
        <f t="shared" si="62"/>
        <v>201.00906415358236</v>
      </c>
      <c r="N481" s="98">
        <f t="shared" si="63"/>
        <v>-201.00906415358236</v>
      </c>
      <c r="X481" s="89">
        <v>1.7730496453900711E-2</v>
      </c>
      <c r="Y481" s="140">
        <v>120.01562350227398</v>
      </c>
      <c r="Z481" s="111">
        <v>86.467289881477612</v>
      </c>
      <c r="AA481" s="111">
        <v>-86.467289881477612</v>
      </c>
      <c r="AB481" s="112"/>
      <c r="AC481" s="145">
        <v>5.2613684657883554E-2</v>
      </c>
      <c r="AD481" s="93">
        <v>0.29195377467114386</v>
      </c>
      <c r="AE481" s="113">
        <v>201.00906415358236</v>
      </c>
      <c r="AF481" s="113">
        <v>-201.00906415358236</v>
      </c>
      <c r="AH481" s="89">
        <v>1.7730496453900711E-2</v>
      </c>
      <c r="AI481" s="140">
        <v>-123.17382495078725</v>
      </c>
      <c r="AJ481" s="111">
        <v>87.140873704173956</v>
      </c>
      <c r="AK481" s="111">
        <v>-87.140873704173956</v>
      </c>
      <c r="AL481" s="112"/>
      <c r="AM481" s="145">
        <v>5.2613684657883554E-2</v>
      </c>
      <c r="AN481" s="93">
        <v>-520.96479962057822</v>
      </c>
      <c r="AO481" s="113">
        <v>214.34985258950684</v>
      </c>
      <c r="AP481" s="113">
        <v>-214.34985258950684</v>
      </c>
    </row>
    <row r="482" spans="1:42">
      <c r="A482" s="48">
        <v>4101</v>
      </c>
      <c r="B482" s="110">
        <v>4.559270516717325E-3</v>
      </c>
      <c r="C482" s="90">
        <v>5.2613684657883554E-2</v>
      </c>
      <c r="D482" s="91">
        <v>2</v>
      </c>
      <c r="E482" s="54">
        <v>0.24641068273241232</v>
      </c>
      <c r="F482" s="92">
        <f t="shared" si="56"/>
        <v>1.7535893172675876</v>
      </c>
      <c r="G482" s="93">
        <f t="shared" si="57"/>
        <v>2.0455430919387316</v>
      </c>
      <c r="H482" s="94">
        <v>479</v>
      </c>
      <c r="I482" s="95">
        <f t="shared" si="58"/>
        <v>3.075075493635004</v>
      </c>
      <c r="J482" s="95">
        <f t="shared" si="59"/>
        <v>11156.674457353696</v>
      </c>
      <c r="K482" s="96">
        <f t="shared" si="60"/>
        <v>105.62516015303217</v>
      </c>
      <c r="L482" s="97">
        <f t="shared" si="61"/>
        <v>100.51694207255746</v>
      </c>
      <c r="M482" s="98">
        <f t="shared" si="62"/>
        <v>201.03388414511491</v>
      </c>
      <c r="N482" s="98">
        <f t="shared" si="63"/>
        <v>-201.03388414511491</v>
      </c>
      <c r="X482" s="89">
        <v>1.82370820668693E-2</v>
      </c>
      <c r="Y482" s="140">
        <v>119.43977003433213</v>
      </c>
      <c r="Z482" s="111">
        <v>86.474713125581715</v>
      </c>
      <c r="AA482" s="111">
        <v>-86.474713125581715</v>
      </c>
      <c r="AB482" s="112"/>
      <c r="AC482" s="145">
        <v>5.2613684657883554E-2</v>
      </c>
      <c r="AD482" s="93">
        <v>2.0455430919387316</v>
      </c>
      <c r="AE482" s="113">
        <v>201.03388414511491</v>
      </c>
      <c r="AF482" s="113">
        <v>-201.03388414511491</v>
      </c>
      <c r="AH482" s="89">
        <v>1.82370820668693E-2</v>
      </c>
      <c r="AI482" s="140">
        <v>-124.88970308039664</v>
      </c>
      <c r="AJ482" s="111">
        <v>87.20677502234679</v>
      </c>
      <c r="AK482" s="111">
        <v>-87.20677502234679</v>
      </c>
      <c r="AL482" s="112"/>
      <c r="AM482" s="145">
        <v>5.2613684657883554E-2</v>
      </c>
      <c r="AN482" s="93">
        <v>-519.61216183954866</v>
      </c>
      <c r="AO482" s="113">
        <v>214.36422334911867</v>
      </c>
      <c r="AP482" s="113">
        <v>-214.36422334911867</v>
      </c>
    </row>
    <row r="483" spans="1:42">
      <c r="A483" s="48">
        <v>4102</v>
      </c>
      <c r="B483" s="89">
        <v>1.1651469098277611E-2</v>
      </c>
      <c r="C483" s="90">
        <v>5.2613684657883554E-2</v>
      </c>
      <c r="D483" s="91">
        <v>1</v>
      </c>
      <c r="E483" s="54">
        <v>0.67275296319719935</v>
      </c>
      <c r="F483" s="92">
        <f t="shared" si="56"/>
        <v>0.32724703680280065</v>
      </c>
      <c r="G483" s="93">
        <f t="shared" si="57"/>
        <v>2.3727901287415323</v>
      </c>
      <c r="H483" s="94">
        <v>480</v>
      </c>
      <c r="I483" s="95">
        <f t="shared" si="58"/>
        <v>0.10709062309621356</v>
      </c>
      <c r="J483" s="95">
        <f t="shared" si="59"/>
        <v>11156.781547976792</v>
      </c>
      <c r="K483" s="96">
        <f t="shared" si="60"/>
        <v>105.62566708890786</v>
      </c>
      <c r="L483" s="97">
        <f t="shared" si="61"/>
        <v>100.51737421322738</v>
      </c>
      <c r="M483" s="98">
        <f t="shared" si="62"/>
        <v>201.03474842645477</v>
      </c>
      <c r="N483" s="98">
        <f t="shared" si="63"/>
        <v>-201.03474842645477</v>
      </c>
      <c r="X483" s="110">
        <v>1.82370820668693E-2</v>
      </c>
      <c r="Y483" s="140">
        <v>118.83539340481397</v>
      </c>
      <c r="Z483" s="111">
        <v>86.482889170649159</v>
      </c>
      <c r="AA483" s="111">
        <v>-86.482889170649159</v>
      </c>
      <c r="AB483" s="112"/>
      <c r="AC483" s="145">
        <v>5.2613684657883554E-2</v>
      </c>
      <c r="AD483" s="93">
        <v>2.3727901287415323</v>
      </c>
      <c r="AE483" s="113">
        <v>201.03474842645477</v>
      </c>
      <c r="AF483" s="113">
        <v>-201.03474842645477</v>
      </c>
      <c r="AH483" s="110">
        <v>1.82370820668693E-2</v>
      </c>
      <c r="AI483" s="140">
        <v>-126.65493904804907</v>
      </c>
      <c r="AJ483" s="111">
        <v>87.276465273910077</v>
      </c>
      <c r="AK483" s="111">
        <v>-87.276465273910077</v>
      </c>
      <c r="AL483" s="112"/>
      <c r="AM483" s="145">
        <v>5.2613684657883554E-2</v>
      </c>
      <c r="AN483" s="93">
        <v>-520.0376500889987</v>
      </c>
      <c r="AO483" s="113">
        <v>214.3656452498071</v>
      </c>
      <c r="AP483" s="113">
        <v>-214.3656452498071</v>
      </c>
    </row>
    <row r="484" spans="1:42">
      <c r="A484" s="48">
        <v>4103</v>
      </c>
      <c r="B484" s="110">
        <v>1.5197568389057751E-3</v>
      </c>
      <c r="C484" s="90">
        <v>5.3109505595693447E-2</v>
      </c>
      <c r="D484" s="91">
        <v>0</v>
      </c>
      <c r="E484" s="54">
        <v>7.6622878616454365E-2</v>
      </c>
      <c r="F484" s="92">
        <f t="shared" si="56"/>
        <v>-7.6622878616454365E-2</v>
      </c>
      <c r="G484" s="93">
        <f t="shared" si="57"/>
        <v>2.2961672501250781</v>
      </c>
      <c r="H484" s="94">
        <v>481</v>
      </c>
      <c r="I484" s="95">
        <f t="shared" si="58"/>
        <v>5.8710655274718995E-3</v>
      </c>
      <c r="J484" s="95">
        <f t="shared" si="59"/>
        <v>11156.787419042319</v>
      </c>
      <c r="K484" s="96">
        <f t="shared" si="60"/>
        <v>105.62569488075484</v>
      </c>
      <c r="L484" s="97">
        <f t="shared" si="61"/>
        <v>100.51739790454018</v>
      </c>
      <c r="M484" s="98">
        <f t="shared" si="62"/>
        <v>201.03479580908035</v>
      </c>
      <c r="N484" s="98">
        <f t="shared" si="63"/>
        <v>-201.03479580908035</v>
      </c>
      <c r="X484" s="110">
        <v>1.82370820668693E-2</v>
      </c>
      <c r="Y484" s="140">
        <v>129.44839930456268</v>
      </c>
      <c r="Z484" s="111">
        <v>88.96582247884335</v>
      </c>
      <c r="AA484" s="111">
        <v>-88.96582247884335</v>
      </c>
      <c r="AB484" s="112"/>
      <c r="AC484" s="145">
        <v>5.3109505595693447E-2</v>
      </c>
      <c r="AD484" s="93">
        <v>2.2961672501250781</v>
      </c>
      <c r="AE484" s="113">
        <v>201.03479580908035</v>
      </c>
      <c r="AF484" s="113">
        <v>-201.03479580908035</v>
      </c>
      <c r="AH484" s="110">
        <v>1.82370820668693E-2</v>
      </c>
      <c r="AI484" s="140">
        <v>-117.26266438036475</v>
      </c>
      <c r="AJ484" s="111">
        <v>89.225654521734072</v>
      </c>
      <c r="AK484" s="111">
        <v>-89.225654521734072</v>
      </c>
      <c r="AL484" s="112"/>
      <c r="AM484" s="145">
        <v>5.3109505595693447E-2</v>
      </c>
      <c r="AN484" s="93">
        <v>-520.29619251291831</v>
      </c>
      <c r="AO484" s="113">
        <v>214.36617024457124</v>
      </c>
      <c r="AP484" s="113">
        <v>-214.36617024457124</v>
      </c>
    </row>
    <row r="485" spans="1:42">
      <c r="A485" s="48">
        <v>4105</v>
      </c>
      <c r="B485" s="110">
        <v>1.2158054711246201E-2</v>
      </c>
      <c r="C485" s="90">
        <v>5.3109505595693447E-2</v>
      </c>
      <c r="D485" s="91">
        <v>3</v>
      </c>
      <c r="E485" s="54">
        <v>0.70970639531663837</v>
      </c>
      <c r="F485" s="92">
        <f t="shared" si="56"/>
        <v>2.2902936046833617</v>
      </c>
      <c r="G485" s="93">
        <f t="shared" si="57"/>
        <v>4.5864608548084398</v>
      </c>
      <c r="H485" s="94">
        <v>482</v>
      </c>
      <c r="I485" s="95">
        <f t="shared" si="58"/>
        <v>5.2454447956535066</v>
      </c>
      <c r="J485" s="95">
        <f t="shared" si="59"/>
        <v>11162.032863837972</v>
      </c>
      <c r="K485" s="96">
        <f t="shared" si="60"/>
        <v>105.65052230745465</v>
      </c>
      <c r="L485" s="97">
        <f t="shared" si="61"/>
        <v>100.5385612815066</v>
      </c>
      <c r="M485" s="98">
        <f t="shared" si="62"/>
        <v>201.07712256301321</v>
      </c>
      <c r="N485" s="98">
        <f t="shared" si="63"/>
        <v>-201.07712256301321</v>
      </c>
      <c r="X485" s="89">
        <v>1.82370820668693E-2</v>
      </c>
      <c r="Y485" s="140">
        <v>128.38914636633115</v>
      </c>
      <c r="Z485" s="111">
        <v>88.99018334061806</v>
      </c>
      <c r="AA485" s="111">
        <v>-88.99018334061806</v>
      </c>
      <c r="AB485" s="112"/>
      <c r="AC485" s="145">
        <v>5.3109505595693447E-2</v>
      </c>
      <c r="AD485" s="93">
        <v>4.5864608548084398</v>
      </c>
      <c r="AE485" s="113">
        <v>201.07712256301321</v>
      </c>
      <c r="AF485" s="113">
        <v>-201.07712256301321</v>
      </c>
      <c r="AH485" s="89">
        <v>1.82370820668693E-2</v>
      </c>
      <c r="AI485" s="140">
        <v>-119.29303824479271</v>
      </c>
      <c r="AJ485" s="111">
        <v>89.315648788701708</v>
      </c>
      <c r="AK485" s="111">
        <v>-89.315648788701708</v>
      </c>
      <c r="AL485" s="112"/>
      <c r="AM485" s="145">
        <v>5.3109505595693447E-2</v>
      </c>
      <c r="AN485" s="93">
        <v>-518.78315137945197</v>
      </c>
      <c r="AO485" s="113">
        <v>214.38414927879884</v>
      </c>
      <c r="AP485" s="113">
        <v>-214.38414927879884</v>
      </c>
    </row>
    <row r="486" spans="1:42">
      <c r="A486" s="48">
        <v>4104</v>
      </c>
      <c r="B486" s="89">
        <v>3.4447821681864242E-2</v>
      </c>
      <c r="C486" s="90">
        <v>5.3109505595693447E-2</v>
      </c>
      <c r="D486" s="91">
        <v>2</v>
      </c>
      <c r="E486" s="54">
        <v>2.1639367182451372</v>
      </c>
      <c r="F486" s="92">
        <f t="shared" si="56"/>
        <v>-0.16393671824513723</v>
      </c>
      <c r="G486" s="93">
        <f t="shared" si="57"/>
        <v>4.4225241365633021</v>
      </c>
      <c r="H486" s="94">
        <v>483</v>
      </c>
      <c r="I486" s="95">
        <f t="shared" si="58"/>
        <v>2.6875247588985508E-2</v>
      </c>
      <c r="J486" s="95">
        <f t="shared" si="59"/>
        <v>11162.059739085562</v>
      </c>
      <c r="K486" s="96">
        <f t="shared" si="60"/>
        <v>105.65064949675208</v>
      </c>
      <c r="L486" s="97">
        <f t="shared" si="61"/>
        <v>100.53866969548811</v>
      </c>
      <c r="M486" s="98">
        <f t="shared" si="62"/>
        <v>201.07733939097622</v>
      </c>
      <c r="N486" s="98">
        <f t="shared" si="63"/>
        <v>-201.07733939097622</v>
      </c>
      <c r="X486" s="89">
        <v>1.8743667679837893E-2</v>
      </c>
      <c r="Y486" s="140">
        <v>134.78341281637356</v>
      </c>
      <c r="Z486" s="111">
        <v>89.873073041599412</v>
      </c>
      <c r="AA486" s="111">
        <v>-89.873073041599412</v>
      </c>
      <c r="AB486" s="112"/>
      <c r="AC486" s="145">
        <v>5.3109505595693447E-2</v>
      </c>
      <c r="AD486" s="93">
        <v>4.4225241365633021</v>
      </c>
      <c r="AE486" s="113">
        <v>201.07733939097622</v>
      </c>
      <c r="AF486" s="113">
        <v>-201.07733939097622</v>
      </c>
      <c r="AH486" s="89">
        <v>1.8743667679837893E-2</v>
      </c>
      <c r="AI486" s="140">
        <v>-114.0616385007604</v>
      </c>
      <c r="AJ486" s="111">
        <v>89.910689259481927</v>
      </c>
      <c r="AK486" s="111">
        <v>-89.910689259481927</v>
      </c>
      <c r="AL486" s="112"/>
      <c r="AM486" s="145">
        <v>5.3109505595693447E-2</v>
      </c>
      <c r="AN486" s="93">
        <v>-520.35436434590827</v>
      </c>
      <c r="AO486" s="113">
        <v>214.40353498331098</v>
      </c>
      <c r="AP486" s="113">
        <v>-214.40353498331098</v>
      </c>
    </row>
    <row r="487" spans="1:42">
      <c r="A487" s="48">
        <v>3941</v>
      </c>
      <c r="B487" s="110">
        <v>6.8895643363728484E-2</v>
      </c>
      <c r="C487" s="90">
        <v>5.3293667658308549E-2</v>
      </c>
      <c r="D487" s="91">
        <v>10</v>
      </c>
      <c r="E487" s="54">
        <v>4.5578485868272312</v>
      </c>
      <c r="F487" s="92">
        <f t="shared" si="56"/>
        <v>5.4421514131727688</v>
      </c>
      <c r="G487" s="93">
        <f t="shared" si="57"/>
        <v>9.8646755497360701</v>
      </c>
      <c r="H487" s="94">
        <v>484</v>
      </c>
      <c r="I487" s="95">
        <f t="shared" si="58"/>
        <v>29.617012003898363</v>
      </c>
      <c r="J487" s="95">
        <f t="shared" si="59"/>
        <v>11191.676751089461</v>
      </c>
      <c r="K487" s="96">
        <f t="shared" si="60"/>
        <v>105.79072147919902</v>
      </c>
      <c r="L487" s="97">
        <f t="shared" si="61"/>
        <v>100.65803601351699</v>
      </c>
      <c r="M487" s="98">
        <f t="shared" si="62"/>
        <v>201.31607202703398</v>
      </c>
      <c r="N487" s="98">
        <f t="shared" si="63"/>
        <v>-201.31607202703398</v>
      </c>
      <c r="X487" s="89">
        <v>1.8743667679837893E-2</v>
      </c>
      <c r="Y487" s="140">
        <v>141.17767926641596</v>
      </c>
      <c r="Z487" s="111">
        <v>90.746750046569915</v>
      </c>
      <c r="AA487" s="111">
        <v>-90.746750046569915</v>
      </c>
      <c r="AB487" s="112"/>
      <c r="AC487" s="145">
        <v>5.3293667658308549E-2</v>
      </c>
      <c r="AD487" s="93">
        <v>9.8646755497360701</v>
      </c>
      <c r="AE487" s="113">
        <v>201.31607202703398</v>
      </c>
      <c r="AF487" s="113">
        <v>-201.31607202703398</v>
      </c>
      <c r="AH487" s="89">
        <v>1.8743667679837893E-2</v>
      </c>
      <c r="AI487" s="140">
        <v>-108.83023875672808</v>
      </c>
      <c r="AJ487" s="111">
        <v>90.501607601950965</v>
      </c>
      <c r="AK487" s="111">
        <v>-90.501607601950965</v>
      </c>
      <c r="AL487" s="112"/>
      <c r="AM487" s="145">
        <v>5.3293667658308549E-2</v>
      </c>
      <c r="AN487" s="93">
        <v>-516.75759969059936</v>
      </c>
      <c r="AO487" s="113">
        <v>214.50508094594085</v>
      </c>
      <c r="AP487" s="113">
        <v>-214.50508094594085</v>
      </c>
    </row>
    <row r="488" spans="1:42">
      <c r="A488" s="48">
        <v>3943</v>
      </c>
      <c r="B488" s="89">
        <v>9.878419452887538E-2</v>
      </c>
      <c r="C488" s="90">
        <v>5.3293667658308549E-2</v>
      </c>
      <c r="D488" s="91">
        <v>12</v>
      </c>
      <c r="E488" s="54">
        <v>6.7031977587630358</v>
      </c>
      <c r="F488" s="92">
        <f t="shared" si="56"/>
        <v>5.2968022412369642</v>
      </c>
      <c r="G488" s="93">
        <f t="shared" si="57"/>
        <v>15.161477790973034</v>
      </c>
      <c r="H488" s="94">
        <v>485</v>
      </c>
      <c r="I488" s="95">
        <f t="shared" si="58"/>
        <v>28.056113982772928</v>
      </c>
      <c r="J488" s="95">
        <f t="shared" si="59"/>
        <v>11219.732865072234</v>
      </c>
      <c r="K488" s="96">
        <f t="shared" si="60"/>
        <v>105.9232404388774</v>
      </c>
      <c r="L488" s="97">
        <f t="shared" si="61"/>
        <v>100.77091306579931</v>
      </c>
      <c r="M488" s="98">
        <f t="shared" si="62"/>
        <v>201.54182613159861</v>
      </c>
      <c r="N488" s="98">
        <f t="shared" si="63"/>
        <v>-201.54182613159861</v>
      </c>
      <c r="X488" s="110">
        <v>1.8743667679837893E-2</v>
      </c>
      <c r="Y488" s="140">
        <v>143.76537946865858</v>
      </c>
      <c r="Z488" s="111">
        <v>90.888976466621983</v>
      </c>
      <c r="AA488" s="111">
        <v>-90.888976466621983</v>
      </c>
      <c r="AB488" s="112"/>
      <c r="AC488" s="145">
        <v>5.3293667658308549E-2</v>
      </c>
      <c r="AD488" s="93">
        <v>15.161477790973034</v>
      </c>
      <c r="AE488" s="113">
        <v>201.54182613159861</v>
      </c>
      <c r="AF488" s="113">
        <v>-201.54182613159861</v>
      </c>
      <c r="AH488" s="110">
        <v>1.8743667679837893E-2</v>
      </c>
      <c r="AI488" s="140">
        <v>-107.43461738237431</v>
      </c>
      <c r="AJ488" s="111">
        <v>90.54350849797396</v>
      </c>
      <c r="AK488" s="111">
        <v>-90.54350849797396</v>
      </c>
      <c r="AL488" s="112"/>
      <c r="AM488" s="145">
        <v>5.3293667658308549E-2</v>
      </c>
      <c r="AN488" s="93">
        <v>-513.4283937533479</v>
      </c>
      <c r="AO488" s="113">
        <v>214.59202713134221</v>
      </c>
      <c r="AP488" s="113">
        <v>-214.59202713134221</v>
      </c>
    </row>
    <row r="489" spans="1:42">
      <c r="A489" s="48">
        <v>3942</v>
      </c>
      <c r="B489" s="89">
        <v>9.9290780141843976E-2</v>
      </c>
      <c r="C489" s="90">
        <v>5.3293667658308549E-2</v>
      </c>
      <c r="D489" s="91">
        <v>20</v>
      </c>
      <c r="E489" s="54">
        <v>6.7400018027623139</v>
      </c>
      <c r="F489" s="92">
        <f t="shared" si="56"/>
        <v>13.259998197237685</v>
      </c>
      <c r="G489" s="93">
        <f t="shared" si="57"/>
        <v>28.42147598821072</v>
      </c>
      <c r="H489" s="94">
        <v>486</v>
      </c>
      <c r="I489" s="95">
        <f t="shared" si="58"/>
        <v>175.82755219074667</v>
      </c>
      <c r="J489" s="95">
        <f t="shared" si="59"/>
        <v>11395.560417262981</v>
      </c>
      <c r="K489" s="96">
        <f t="shared" si="60"/>
        <v>106.74999024479104</v>
      </c>
      <c r="L489" s="97">
        <f t="shared" si="61"/>
        <v>101.47395966289457</v>
      </c>
      <c r="M489" s="98">
        <f t="shared" si="62"/>
        <v>202.94791932578914</v>
      </c>
      <c r="N489" s="98">
        <f t="shared" si="63"/>
        <v>-202.94791932578914</v>
      </c>
      <c r="X489" s="110">
        <v>1.8743667679837893E-2</v>
      </c>
      <c r="Y489" s="140">
        <v>149.67696696095766</v>
      </c>
      <c r="Z489" s="111">
        <v>91.627392965854412</v>
      </c>
      <c r="AA489" s="111">
        <v>-91.627392965854412</v>
      </c>
      <c r="AB489" s="112"/>
      <c r="AC489" s="145">
        <v>5.3293667658308549E-2</v>
      </c>
      <c r="AD489" s="93">
        <v>28.42147598821072</v>
      </c>
      <c r="AE489" s="113">
        <v>202.94791932578914</v>
      </c>
      <c r="AF489" s="113">
        <v>-202.94791932578914</v>
      </c>
      <c r="AH489" s="110">
        <v>1.8743667679837893E-2</v>
      </c>
      <c r="AI489" s="140">
        <v>-102.7115514111982</v>
      </c>
      <c r="AJ489" s="111">
        <v>91.021941485054995</v>
      </c>
      <c r="AK489" s="111">
        <v>-91.021941485054995</v>
      </c>
      <c r="AL489" s="112"/>
      <c r="AM489" s="145">
        <v>5.3293667658308549E-2</v>
      </c>
      <c r="AN489" s="93">
        <v>-502.13658142009564</v>
      </c>
      <c r="AO489" s="113">
        <v>215.58868812672466</v>
      </c>
      <c r="AP489" s="113">
        <v>-215.58868812672466</v>
      </c>
    </row>
    <row r="490" spans="1:42">
      <c r="A490" s="48">
        <v>4518</v>
      </c>
      <c r="B490" s="89">
        <v>8.4093211752786223E-2</v>
      </c>
      <c r="C490" s="90">
        <v>5.4065731690041079E-2</v>
      </c>
      <c r="D490" s="91">
        <v>8</v>
      </c>
      <c r="E490" s="54">
        <v>5.710707397571821</v>
      </c>
      <c r="F490" s="92">
        <f t="shared" si="56"/>
        <v>2.289292602428179</v>
      </c>
      <c r="G490" s="93">
        <f t="shared" si="57"/>
        <v>30.710768590638899</v>
      </c>
      <c r="H490" s="94">
        <v>487</v>
      </c>
      <c r="I490" s="95">
        <f t="shared" si="58"/>
        <v>5.2408606195323841</v>
      </c>
      <c r="J490" s="95">
        <f t="shared" si="59"/>
        <v>11400.801277882514</v>
      </c>
      <c r="K490" s="96">
        <f t="shared" si="60"/>
        <v>106.77453478185946</v>
      </c>
      <c r="L490" s="97">
        <f t="shared" si="61"/>
        <v>101.49480095657339</v>
      </c>
      <c r="M490" s="98">
        <f t="shared" si="62"/>
        <v>202.98960191314677</v>
      </c>
      <c r="N490" s="98">
        <f t="shared" si="63"/>
        <v>-202.98960191314677</v>
      </c>
      <c r="X490" s="110">
        <v>1.8743667679837893E-2</v>
      </c>
      <c r="Y490" s="140">
        <v>148.56168509719618</v>
      </c>
      <c r="Z490" s="111">
        <v>91.653557257705032</v>
      </c>
      <c r="AA490" s="111">
        <v>-91.653557257705032</v>
      </c>
      <c r="AB490" s="112"/>
      <c r="AC490" s="145">
        <v>5.4065731690041079E-2</v>
      </c>
      <c r="AD490" s="93">
        <v>30.710768590638899</v>
      </c>
      <c r="AE490" s="113">
        <v>202.98960191314677</v>
      </c>
      <c r="AF490" s="113">
        <v>-202.98960191314677</v>
      </c>
      <c r="AH490" s="110">
        <v>1.8743667679837893E-2</v>
      </c>
      <c r="AI490" s="140">
        <v>-104.799473166178</v>
      </c>
      <c r="AJ490" s="111">
        <v>91.115129693557279</v>
      </c>
      <c r="AK490" s="111">
        <v>-91.115129693557279</v>
      </c>
      <c r="AL490" s="112"/>
      <c r="AM490" s="145">
        <v>5.4065731690041079E-2</v>
      </c>
      <c r="AN490" s="93">
        <v>-501.81257297274084</v>
      </c>
      <c r="AO490" s="113">
        <v>215.58950604288952</v>
      </c>
      <c r="AP490" s="113">
        <v>-215.58950604288952</v>
      </c>
    </row>
    <row r="491" spans="1:42">
      <c r="A491" s="48">
        <v>4519</v>
      </c>
      <c r="B491" s="89">
        <v>0.32573454913880445</v>
      </c>
      <c r="C491" s="90">
        <v>5.4065731690041079E-2</v>
      </c>
      <c r="D491" s="91">
        <v>31</v>
      </c>
      <c r="E491" s="54">
        <v>24.33490061088974</v>
      </c>
      <c r="F491" s="92">
        <f t="shared" si="56"/>
        <v>6.6650993891102601</v>
      </c>
      <c r="G491" s="93">
        <f t="shared" si="57"/>
        <v>37.37586797974916</v>
      </c>
      <c r="H491" s="94">
        <v>488</v>
      </c>
      <c r="I491" s="95">
        <f t="shared" si="58"/>
        <v>44.423549866717963</v>
      </c>
      <c r="J491" s="95">
        <f t="shared" si="59"/>
        <v>11445.224827749233</v>
      </c>
      <c r="K491" s="96">
        <f t="shared" si="60"/>
        <v>106.9823575537071</v>
      </c>
      <c r="L491" s="97">
        <f t="shared" si="61"/>
        <v>101.67119640260519</v>
      </c>
      <c r="M491" s="98">
        <f t="shared" si="62"/>
        <v>203.34239280521038</v>
      </c>
      <c r="N491" s="98">
        <f t="shared" si="63"/>
        <v>-203.34239280521038</v>
      </c>
      <c r="X491" s="89">
        <v>1.9250253292806486E-2</v>
      </c>
      <c r="Y491" s="140">
        <v>147.68960205675788</v>
      </c>
      <c r="Z491" s="111">
        <v>91.669550917785571</v>
      </c>
      <c r="AA491" s="111">
        <v>-91.669550917785571</v>
      </c>
      <c r="AB491" s="112"/>
      <c r="AC491" s="145">
        <v>5.4065731690041079E-2</v>
      </c>
      <c r="AD491" s="93">
        <v>37.37586797974916</v>
      </c>
      <c r="AE491" s="113">
        <v>203.34239280521038</v>
      </c>
      <c r="AF491" s="113">
        <v>-203.34239280521038</v>
      </c>
      <c r="AH491" s="89">
        <v>1.9250253292806486E-2</v>
      </c>
      <c r="AI491" s="140">
        <v>-106.55508469590829</v>
      </c>
      <c r="AJ491" s="111">
        <v>91.180954460443147</v>
      </c>
      <c r="AK491" s="111">
        <v>-91.180954460443147</v>
      </c>
      <c r="AL491" s="112"/>
      <c r="AM491" s="145">
        <v>5.4065731690041079E-2</v>
      </c>
      <c r="AN491" s="93">
        <v>-494.79559125046774</v>
      </c>
      <c r="AO491" s="113">
        <v>215.97263806935149</v>
      </c>
      <c r="AP491" s="113">
        <v>-215.97263806935149</v>
      </c>
    </row>
    <row r="492" spans="1:42">
      <c r="A492" s="48">
        <v>5282</v>
      </c>
      <c r="B492" s="89">
        <v>4.1033434650455933E-2</v>
      </c>
      <c r="C492" s="90">
        <v>5.4086981158804358E-2</v>
      </c>
      <c r="D492" s="91">
        <v>1</v>
      </c>
      <c r="E492" s="54">
        <v>2.649915071928103</v>
      </c>
      <c r="F492" s="92">
        <f t="shared" si="56"/>
        <v>-1.649915071928103</v>
      </c>
      <c r="G492" s="93">
        <f t="shared" si="57"/>
        <v>35.725952907821053</v>
      </c>
      <c r="H492" s="94">
        <v>489</v>
      </c>
      <c r="I492" s="95">
        <f t="shared" si="58"/>
        <v>2.7222197445755176</v>
      </c>
      <c r="J492" s="95">
        <f t="shared" si="59"/>
        <v>11447.947047493808</v>
      </c>
      <c r="K492" s="96">
        <f t="shared" si="60"/>
        <v>106.99507954805122</v>
      </c>
      <c r="L492" s="97">
        <f t="shared" si="61"/>
        <v>101.68199040622146</v>
      </c>
      <c r="M492" s="98">
        <f t="shared" si="62"/>
        <v>203.36398081244292</v>
      </c>
      <c r="N492" s="98">
        <f t="shared" si="63"/>
        <v>-203.36398081244292</v>
      </c>
      <c r="X492" s="110">
        <v>1.9250253292806486E-2</v>
      </c>
      <c r="Y492" s="140">
        <v>149.57533962492224</v>
      </c>
      <c r="Z492" s="111">
        <v>91.744292679675553</v>
      </c>
      <c r="AA492" s="111">
        <v>-91.744292679675553</v>
      </c>
      <c r="AB492" s="112"/>
      <c r="AC492" s="145">
        <v>5.4086981158804358E-2</v>
      </c>
      <c r="AD492" s="93">
        <v>35.725952907821053</v>
      </c>
      <c r="AE492" s="113">
        <v>203.36398081244292</v>
      </c>
      <c r="AF492" s="113">
        <v>-203.36398081244292</v>
      </c>
      <c r="AH492" s="110">
        <v>1.9250253292806486E-2</v>
      </c>
      <c r="AI492" s="140">
        <v>-105.66930116963249</v>
      </c>
      <c r="AJ492" s="111">
        <v>91.197703120388411</v>
      </c>
      <c r="AK492" s="111">
        <v>-91.197703120388411</v>
      </c>
      <c r="AL492" s="112"/>
      <c r="AM492" s="145">
        <v>5.4086981158804358E-2</v>
      </c>
      <c r="AN492" s="93">
        <v>-497.97846821037177</v>
      </c>
      <c r="AO492" s="113">
        <v>216.05134775662691</v>
      </c>
      <c r="AP492" s="113">
        <v>-216.05134775662691</v>
      </c>
    </row>
    <row r="493" spans="1:42">
      <c r="A493" s="48">
        <v>5281</v>
      </c>
      <c r="B493" s="110">
        <v>0.17223910840932119</v>
      </c>
      <c r="C493" s="90">
        <v>5.4086981158804358E-2</v>
      </c>
      <c r="D493" s="91">
        <v>17</v>
      </c>
      <c r="E493" s="54">
        <v>12.306115914965144</v>
      </c>
      <c r="F493" s="92">
        <f t="shared" si="56"/>
        <v>4.6938840850348562</v>
      </c>
      <c r="G493" s="93">
        <f t="shared" si="57"/>
        <v>40.419836992855906</v>
      </c>
      <c r="H493" s="94">
        <v>490</v>
      </c>
      <c r="I493" s="95">
        <f t="shared" si="58"/>
        <v>22.032547803743508</v>
      </c>
      <c r="J493" s="95">
        <f t="shared" si="59"/>
        <v>11469.979595297551</v>
      </c>
      <c r="K493" s="96">
        <f t="shared" si="60"/>
        <v>107.09799062212862</v>
      </c>
      <c r="L493" s="97">
        <f t="shared" si="61"/>
        <v>101.76928791459198</v>
      </c>
      <c r="M493" s="98">
        <f t="shared" si="62"/>
        <v>203.53857582918397</v>
      </c>
      <c r="N493" s="98">
        <f t="shared" si="63"/>
        <v>-203.53857582918397</v>
      </c>
      <c r="X493" s="89">
        <v>1.9250253292806486E-2</v>
      </c>
      <c r="Y493" s="140">
        <v>151.0994376392224</v>
      </c>
      <c r="Z493" s="111">
        <v>91.79308054397805</v>
      </c>
      <c r="AA493" s="111">
        <v>-91.79308054397805</v>
      </c>
      <c r="AB493" s="112"/>
      <c r="AC493" s="145">
        <v>5.4086981158804358E-2</v>
      </c>
      <c r="AD493" s="93">
        <v>40.419836992855906</v>
      </c>
      <c r="AE493" s="113">
        <v>203.53857582918397</v>
      </c>
      <c r="AF493" s="113">
        <v>-203.53857582918397</v>
      </c>
      <c r="AH493" s="89">
        <v>1.9250253292806486E-2</v>
      </c>
      <c r="AI493" s="140">
        <v>-105.27352522508957</v>
      </c>
      <c r="AJ493" s="111">
        <v>91.201046403466904</v>
      </c>
      <c r="AK493" s="111">
        <v>-91.201046403466904</v>
      </c>
      <c r="AL493" s="112"/>
      <c r="AM493" s="145">
        <v>5.4086981158804358E-2</v>
      </c>
      <c r="AN493" s="93">
        <v>-494.9613972713247</v>
      </c>
      <c r="AO493" s="113">
        <v>216.12203584824726</v>
      </c>
      <c r="AP493" s="113">
        <v>-216.12203584824726</v>
      </c>
    </row>
    <row r="494" spans="1:42">
      <c r="A494" s="48">
        <v>3924</v>
      </c>
      <c r="B494" s="110">
        <v>0.15602836879432624</v>
      </c>
      <c r="C494" s="90">
        <v>5.4161354299475849E-2</v>
      </c>
      <c r="D494" s="91">
        <v>15</v>
      </c>
      <c r="E494" s="54">
        <v>11.079832572815011</v>
      </c>
      <c r="F494" s="92">
        <f t="shared" si="56"/>
        <v>3.9201674271849889</v>
      </c>
      <c r="G494" s="93">
        <f t="shared" si="57"/>
        <v>44.340004420040898</v>
      </c>
      <c r="H494" s="94">
        <v>491</v>
      </c>
      <c r="I494" s="95">
        <f t="shared" si="58"/>
        <v>15.367712657162174</v>
      </c>
      <c r="J494" s="95">
        <f t="shared" si="59"/>
        <v>11485.347307954713</v>
      </c>
      <c r="K494" s="96">
        <f t="shared" si="60"/>
        <v>107.16971264286713</v>
      </c>
      <c r="L494" s="97">
        <f t="shared" si="61"/>
        <v>101.83010978859716</v>
      </c>
      <c r="M494" s="98">
        <f t="shared" si="62"/>
        <v>203.66021957719431</v>
      </c>
      <c r="N494" s="98">
        <f t="shared" si="63"/>
        <v>-203.66021957719431</v>
      </c>
      <c r="X494" s="89">
        <v>1.9250253292806486E-2</v>
      </c>
      <c r="Y494" s="140">
        <v>150.29995285825578</v>
      </c>
      <c r="Z494" s="111">
        <v>91.806500402829528</v>
      </c>
      <c r="AA494" s="111">
        <v>-91.806500402829528</v>
      </c>
      <c r="AB494" s="112"/>
      <c r="AC494" s="145">
        <v>5.4161354299475849E-2</v>
      </c>
      <c r="AD494" s="93">
        <v>44.340004420040898</v>
      </c>
      <c r="AE494" s="113">
        <v>203.66021957719431</v>
      </c>
      <c r="AF494" s="113">
        <v>-203.66021957719431</v>
      </c>
      <c r="AH494" s="89">
        <v>1.9250253292806486E-2</v>
      </c>
      <c r="AI494" s="140">
        <v>-107.3347846922085</v>
      </c>
      <c r="AJ494" s="111">
        <v>91.291682984589229</v>
      </c>
      <c r="AK494" s="111">
        <v>-91.291682984589229</v>
      </c>
      <c r="AL494" s="112"/>
      <c r="AM494" s="145">
        <v>5.4161354299475849E-2</v>
      </c>
      <c r="AN494" s="93">
        <v>-492.65911208531418</v>
      </c>
      <c r="AO494" s="113">
        <v>216.16318243473529</v>
      </c>
      <c r="AP494" s="113">
        <v>-216.16318243473529</v>
      </c>
    </row>
    <row r="495" spans="1:42">
      <c r="A495" s="48">
        <v>3925</v>
      </c>
      <c r="B495" s="89">
        <v>0.31610942249240126</v>
      </c>
      <c r="C495" s="90">
        <v>5.4161354299475849E-2</v>
      </c>
      <c r="D495" s="91">
        <v>16</v>
      </c>
      <c r="E495" s="54">
        <v>23.592393352274392</v>
      </c>
      <c r="F495" s="92">
        <f t="shared" si="56"/>
        <v>-7.5923933522743923</v>
      </c>
      <c r="G495" s="93">
        <f t="shared" si="57"/>
        <v>36.747611067766506</v>
      </c>
      <c r="H495" s="94">
        <v>492</v>
      </c>
      <c r="I495" s="95">
        <f t="shared" si="58"/>
        <v>57.644436815660384</v>
      </c>
      <c r="J495" s="95">
        <f t="shared" si="59"/>
        <v>11542.991744770374</v>
      </c>
      <c r="K495" s="96">
        <f t="shared" si="60"/>
        <v>107.43831599932295</v>
      </c>
      <c r="L495" s="97">
        <f t="shared" si="61"/>
        <v>102.05775579924065</v>
      </c>
      <c r="M495" s="98">
        <f t="shared" si="62"/>
        <v>204.11551159848131</v>
      </c>
      <c r="N495" s="98">
        <f t="shared" si="63"/>
        <v>-204.11551159848131</v>
      </c>
      <c r="X495" s="89">
        <v>1.9250253292806486E-2</v>
      </c>
      <c r="Y495" s="140">
        <v>161.42464893769053</v>
      </c>
      <c r="Z495" s="111">
        <v>94.36617683210018</v>
      </c>
      <c r="AA495" s="111">
        <v>-94.36617683210018</v>
      </c>
      <c r="AB495" s="112"/>
      <c r="AC495" s="145">
        <v>5.4161354299475849E-2</v>
      </c>
      <c r="AD495" s="93">
        <v>36.747611067766506</v>
      </c>
      <c r="AE495" s="113">
        <v>204.11551159848131</v>
      </c>
      <c r="AF495" s="113">
        <v>-204.11551159848131</v>
      </c>
      <c r="AH495" s="89">
        <v>1.9250253292806486E-2</v>
      </c>
      <c r="AI495" s="140">
        <v>-97.432142972395042</v>
      </c>
      <c r="AJ495" s="111">
        <v>93.357768601519012</v>
      </c>
      <c r="AK495" s="111">
        <v>-93.357768601519012</v>
      </c>
      <c r="AL495" s="112"/>
      <c r="AM495" s="145">
        <v>5.4161354299475849E-2</v>
      </c>
      <c r="AN495" s="93">
        <v>-499.65741598850764</v>
      </c>
      <c r="AO495" s="113">
        <v>216.54284731668557</v>
      </c>
      <c r="AP495" s="113">
        <v>-216.54284731668557</v>
      </c>
    </row>
    <row r="496" spans="1:42">
      <c r="A496" s="48">
        <v>4135</v>
      </c>
      <c r="B496" s="89">
        <v>0.32370820668693012</v>
      </c>
      <c r="C496" s="90">
        <v>5.4455305284034555E-2</v>
      </c>
      <c r="D496" s="91">
        <v>10</v>
      </c>
      <c r="E496" s="54">
        <v>24.318974526736771</v>
      </c>
      <c r="F496" s="92">
        <f t="shared" si="56"/>
        <v>-14.318974526736771</v>
      </c>
      <c r="G496" s="93">
        <f t="shared" si="57"/>
        <v>22.428636541029736</v>
      </c>
      <c r="H496" s="94">
        <v>493</v>
      </c>
      <c r="I496" s="95">
        <f t="shared" si="58"/>
        <v>205.03303149733651</v>
      </c>
      <c r="J496" s="95">
        <f t="shared" si="59"/>
        <v>11748.02477626771</v>
      </c>
      <c r="K496" s="96">
        <f t="shared" si="60"/>
        <v>108.38830553278204</v>
      </c>
      <c r="L496" s="97">
        <f t="shared" si="61"/>
        <v>102.86116264640219</v>
      </c>
      <c r="M496" s="98">
        <f t="shared" si="62"/>
        <v>205.72232529280438</v>
      </c>
      <c r="N496" s="98">
        <f t="shared" si="63"/>
        <v>-205.72232529280438</v>
      </c>
      <c r="X496" s="89">
        <v>1.9250253292806486E-2</v>
      </c>
      <c r="Y496" s="140">
        <v>160.07828945422708</v>
      </c>
      <c r="Z496" s="111">
        <v>94.403111644735404</v>
      </c>
      <c r="AA496" s="111">
        <v>-94.403111644735404</v>
      </c>
      <c r="AB496" s="112"/>
      <c r="AC496" s="145">
        <v>5.4455305284034555E-2</v>
      </c>
      <c r="AD496" s="93">
        <v>22.428636541029736</v>
      </c>
      <c r="AE496" s="113">
        <v>205.72232529280438</v>
      </c>
      <c r="AF496" s="113">
        <v>-205.72232529280438</v>
      </c>
      <c r="AH496" s="89">
        <v>1.9250253292806486E-2</v>
      </c>
      <c r="AI496" s="140">
        <v>-100.04326800598564</v>
      </c>
      <c r="AJ496" s="111">
        <v>93.499622813554197</v>
      </c>
      <c r="AK496" s="111">
        <v>-93.499622813554197</v>
      </c>
      <c r="AL496" s="112"/>
      <c r="AM496" s="145">
        <v>5.4455305284034555E-2</v>
      </c>
      <c r="AN496" s="93">
        <v>-513.59946549362974</v>
      </c>
      <c r="AO496" s="113">
        <v>218.04042108511663</v>
      </c>
      <c r="AP496" s="113">
        <v>-218.04042108511663</v>
      </c>
    </row>
    <row r="497" spans="1:42">
      <c r="A497" s="48">
        <v>4136</v>
      </c>
      <c r="B497" s="89">
        <v>0.39969604863221886</v>
      </c>
      <c r="C497" s="90">
        <v>5.4455305284034555E-2</v>
      </c>
      <c r="D497" s="91">
        <v>26</v>
      </c>
      <c r="E497" s="54">
        <v>30.477104963707419</v>
      </c>
      <c r="F497" s="92">
        <f t="shared" si="56"/>
        <v>-4.4771049637074185</v>
      </c>
      <c r="G497" s="93">
        <f t="shared" si="57"/>
        <v>17.951531577322317</v>
      </c>
      <c r="H497" s="94">
        <v>494</v>
      </c>
      <c r="I497" s="95">
        <f t="shared" si="58"/>
        <v>20.044468856053605</v>
      </c>
      <c r="J497" s="95">
        <f t="shared" si="59"/>
        <v>11768.069245123763</v>
      </c>
      <c r="K497" s="96">
        <f t="shared" si="60"/>
        <v>108.48073213766472</v>
      </c>
      <c r="L497" s="97">
        <f t="shared" si="61"/>
        <v>102.93918357108551</v>
      </c>
      <c r="M497" s="98">
        <f t="shared" si="62"/>
        <v>205.87836714217102</v>
      </c>
      <c r="N497" s="98">
        <f t="shared" si="63"/>
        <v>-205.87836714217102</v>
      </c>
      <c r="X497" s="89">
        <v>1.9250253292806486E-2</v>
      </c>
      <c r="Y497" s="140">
        <v>155.49519231193841</v>
      </c>
      <c r="Z497" s="111">
        <v>94.829965347869276</v>
      </c>
      <c r="AA497" s="111">
        <v>-94.829965347869276</v>
      </c>
      <c r="AB497" s="112"/>
      <c r="AC497" s="145">
        <v>5.4455305284034555E-2</v>
      </c>
      <c r="AD497" s="93">
        <v>17.951531577322317</v>
      </c>
      <c r="AE497" s="113">
        <v>205.87836714217102</v>
      </c>
      <c r="AF497" s="113">
        <v>-205.87836714217102</v>
      </c>
      <c r="AH497" s="89">
        <v>1.9250253292806486E-2</v>
      </c>
      <c r="AI497" s="140">
        <v>-105.28726789075742</v>
      </c>
      <c r="AJ497" s="111">
        <v>94.069477337488451</v>
      </c>
      <c r="AK497" s="111">
        <v>-94.069477337488451</v>
      </c>
      <c r="AL497" s="112"/>
      <c r="AM497" s="145">
        <v>5.4455305284034555E-2</v>
      </c>
      <c r="AN497" s="93">
        <v>-516.18880256698287</v>
      </c>
      <c r="AO497" s="113">
        <v>218.09181420649207</v>
      </c>
      <c r="AP497" s="113">
        <v>-218.09181420649207</v>
      </c>
    </row>
    <row r="498" spans="1:42">
      <c r="A498" s="48">
        <v>4393</v>
      </c>
      <c r="B498" s="89">
        <v>9.9290780141843976E-2</v>
      </c>
      <c r="C498" s="90">
        <v>5.4554469471596548E-2</v>
      </c>
      <c r="D498" s="91">
        <v>8</v>
      </c>
      <c r="E498" s="54">
        <v>6.8272742555020267</v>
      </c>
      <c r="F498" s="92">
        <f t="shared" si="56"/>
        <v>1.1727257444979733</v>
      </c>
      <c r="G498" s="93">
        <f t="shared" si="57"/>
        <v>19.124257321820291</v>
      </c>
      <c r="H498" s="94">
        <v>495</v>
      </c>
      <c r="I498" s="95">
        <f t="shared" si="58"/>
        <v>1.3752856718083257</v>
      </c>
      <c r="J498" s="95">
        <f t="shared" si="59"/>
        <v>11769.44453079557</v>
      </c>
      <c r="K498" s="96">
        <f t="shared" si="60"/>
        <v>108.48707080014452</v>
      </c>
      <c r="L498" s="97">
        <f t="shared" si="61"/>
        <v>102.94453334347938</v>
      </c>
      <c r="M498" s="98">
        <f t="shared" si="62"/>
        <v>205.88906668695876</v>
      </c>
      <c r="N498" s="98">
        <f t="shared" si="63"/>
        <v>-205.88906668695876</v>
      </c>
      <c r="X498" s="89">
        <v>1.9250253292806486E-2</v>
      </c>
      <c r="Y498" s="140">
        <v>154.90198520954908</v>
      </c>
      <c r="Z498" s="111">
        <v>94.837098756720735</v>
      </c>
      <c r="AA498" s="111">
        <v>-94.837098756720735</v>
      </c>
      <c r="AB498" s="112"/>
      <c r="AC498" s="145">
        <v>5.4554469471596548E-2</v>
      </c>
      <c r="AD498" s="93">
        <v>19.124257321820291</v>
      </c>
      <c r="AE498" s="113">
        <v>205.88906668695876</v>
      </c>
      <c r="AF498" s="113">
        <v>-205.88906668695876</v>
      </c>
      <c r="AH498" s="89">
        <v>1.9250253292806486E-2</v>
      </c>
      <c r="AI498" s="140">
        <v>-107.03627227620224</v>
      </c>
      <c r="AJ498" s="111">
        <v>94.132641484638043</v>
      </c>
      <c r="AK498" s="111">
        <v>-94.132641484638043</v>
      </c>
      <c r="AL498" s="112"/>
      <c r="AM498" s="145">
        <v>5.4554469471596548E-2</v>
      </c>
      <c r="AN498" s="93">
        <v>-516.59813658635062</v>
      </c>
      <c r="AO498" s="113">
        <v>218.09309833474967</v>
      </c>
      <c r="AP498" s="113">
        <v>-218.09309833474967</v>
      </c>
    </row>
    <row r="499" spans="1:42">
      <c r="A499" s="48">
        <v>4931</v>
      </c>
      <c r="B499" s="89">
        <v>6.3829787234042562E-2</v>
      </c>
      <c r="C499" s="90">
        <v>5.5089247768805784E-2</v>
      </c>
      <c r="D499" s="91">
        <v>4</v>
      </c>
      <c r="E499" s="54">
        <v>4.3195057103894987</v>
      </c>
      <c r="F499" s="92">
        <f t="shared" si="56"/>
        <v>-0.31950571038949871</v>
      </c>
      <c r="G499" s="93">
        <f t="shared" si="57"/>
        <v>18.804751611430792</v>
      </c>
      <c r="H499" s="94">
        <v>496</v>
      </c>
      <c r="I499" s="95">
        <f t="shared" si="58"/>
        <v>0.10208389897149822</v>
      </c>
      <c r="J499" s="95">
        <f t="shared" si="59"/>
        <v>11769.546614694542</v>
      </c>
      <c r="K499" s="96">
        <f t="shared" si="60"/>
        <v>108.48754128790338</v>
      </c>
      <c r="L499" s="97">
        <f t="shared" si="61"/>
        <v>102.94493042596888</v>
      </c>
      <c r="M499" s="98">
        <f t="shared" si="62"/>
        <v>205.88986085193775</v>
      </c>
      <c r="N499" s="98">
        <f t="shared" si="63"/>
        <v>-205.88986085193775</v>
      </c>
      <c r="X499" s="89">
        <v>1.9250253292806486E-2</v>
      </c>
      <c r="Y499" s="140">
        <v>146.82463163442276</v>
      </c>
      <c r="Z499" s="111">
        <v>96.149782782341006</v>
      </c>
      <c r="AA499" s="111">
        <v>-96.149782782341006</v>
      </c>
      <c r="AB499" s="112"/>
      <c r="AC499" s="145">
        <v>5.5089247768805784E-2</v>
      </c>
      <c r="AD499" s="93">
        <v>18.804751611430792</v>
      </c>
      <c r="AE499" s="113">
        <v>205.88986085193775</v>
      </c>
      <c r="AF499" s="113">
        <v>-205.88986085193775</v>
      </c>
      <c r="AH499" s="89">
        <v>1.9250253292806486E-2</v>
      </c>
      <c r="AI499" s="140">
        <v>-109.25348266077653</v>
      </c>
      <c r="AJ499" s="111">
        <v>94.234056072274115</v>
      </c>
      <c r="AK499" s="111">
        <v>-94.234056072274115</v>
      </c>
      <c r="AL499" s="112"/>
      <c r="AM499" s="145">
        <v>5.5089247768805784E-2</v>
      </c>
      <c r="AN499" s="93">
        <v>-518.71228839660682</v>
      </c>
      <c r="AO499" s="113">
        <v>218.12734942525347</v>
      </c>
      <c r="AP499" s="113">
        <v>-218.12734942525347</v>
      </c>
    </row>
    <row r="500" spans="1:42">
      <c r="A500" s="48">
        <v>4932</v>
      </c>
      <c r="B500" s="89">
        <v>0.18135764944275584</v>
      </c>
      <c r="C500" s="90">
        <v>5.5089247768805784E-2</v>
      </c>
      <c r="D500" s="91">
        <v>14</v>
      </c>
      <c r="E500" s="54">
        <v>13.209923240101286</v>
      </c>
      <c r="F500" s="92">
        <f t="shared" si="56"/>
        <v>0.79007675989871373</v>
      </c>
      <c r="G500" s="93">
        <f t="shared" si="57"/>
        <v>19.594828371329506</v>
      </c>
      <c r="H500" s="94">
        <v>497</v>
      </c>
      <c r="I500" s="95">
        <f t="shared" si="58"/>
        <v>0.62422128653204978</v>
      </c>
      <c r="J500" s="95">
        <f t="shared" si="59"/>
        <v>11770.170835981075</v>
      </c>
      <c r="K500" s="96">
        <f t="shared" si="60"/>
        <v>108.49041817589733</v>
      </c>
      <c r="L500" s="97">
        <f t="shared" si="61"/>
        <v>102.94735844882265</v>
      </c>
      <c r="M500" s="98">
        <f t="shared" si="62"/>
        <v>205.89471689764531</v>
      </c>
      <c r="N500" s="98">
        <f t="shared" si="63"/>
        <v>-205.89471689764531</v>
      </c>
      <c r="X500" s="89">
        <v>1.9250253292806486E-2</v>
      </c>
      <c r="Y500" s="140">
        <v>152.09724236039662</v>
      </c>
      <c r="Z500" s="111">
        <v>96.703253291984709</v>
      </c>
      <c r="AA500" s="111">
        <v>-96.703253291984709</v>
      </c>
      <c r="AB500" s="112"/>
      <c r="AC500" s="145">
        <v>5.5089247768805784E-2</v>
      </c>
      <c r="AD500" s="93">
        <v>19.594828371329506</v>
      </c>
      <c r="AE500" s="113">
        <v>205.89471689764531</v>
      </c>
      <c r="AF500" s="113">
        <v>-205.89471689764531</v>
      </c>
      <c r="AH500" s="89">
        <v>1.9250253292806486E-2</v>
      </c>
      <c r="AI500" s="140">
        <v>-104.88851585055289</v>
      </c>
      <c r="AJ500" s="111">
        <v>94.626018589504952</v>
      </c>
      <c r="AK500" s="111">
        <v>-94.626018589504952</v>
      </c>
      <c r="AL500" s="112"/>
      <c r="AM500" s="145">
        <v>5.5089247768805784E-2</v>
      </c>
      <c r="AN500" s="93">
        <v>-519.43117737230807</v>
      </c>
      <c r="AO500" s="113">
        <v>218.13130920693018</v>
      </c>
      <c r="AP500" s="113">
        <v>-218.13130920693018</v>
      </c>
    </row>
    <row r="501" spans="1:42">
      <c r="A501" s="48">
        <v>4997</v>
      </c>
      <c r="B501" s="89">
        <v>1.5704154002026342E-2</v>
      </c>
      <c r="C501" s="90">
        <v>5.5181328800113331E-2</v>
      </c>
      <c r="D501" s="91">
        <v>1</v>
      </c>
      <c r="E501" s="54">
        <v>0.96398428225530552</v>
      </c>
      <c r="F501" s="92">
        <f t="shared" si="56"/>
        <v>3.6015717744694475E-2</v>
      </c>
      <c r="G501" s="93">
        <f t="shared" si="57"/>
        <v>19.630844089074198</v>
      </c>
      <c r="H501" s="94">
        <v>498</v>
      </c>
      <c r="I501" s="95">
        <f t="shared" si="58"/>
        <v>1.2971319246655006E-3</v>
      </c>
      <c r="J501" s="95">
        <f t="shared" si="59"/>
        <v>11770.172133112999</v>
      </c>
      <c r="K501" s="96">
        <f t="shared" si="60"/>
        <v>108.49042415399158</v>
      </c>
      <c r="L501" s="97">
        <f t="shared" si="61"/>
        <v>102.94736349416155</v>
      </c>
      <c r="M501" s="98">
        <f t="shared" si="62"/>
        <v>205.8947269883231</v>
      </c>
      <c r="N501" s="98">
        <f t="shared" si="63"/>
        <v>-205.8947269883231</v>
      </c>
      <c r="X501" s="89">
        <v>1.9756838905775079E-2</v>
      </c>
      <c r="Y501" s="140">
        <v>159.36774254787659</v>
      </c>
      <c r="Z501" s="111">
        <v>97.746248795052779</v>
      </c>
      <c r="AA501" s="111">
        <v>-97.746248795052779</v>
      </c>
      <c r="AB501" s="112"/>
      <c r="AC501" s="145">
        <v>5.5181328800113331E-2</v>
      </c>
      <c r="AD501" s="93">
        <v>19.630844089074198</v>
      </c>
      <c r="AE501" s="113">
        <v>205.8947269883231</v>
      </c>
      <c r="AF501" s="113">
        <v>-205.8947269883231</v>
      </c>
      <c r="AH501" s="89">
        <v>1.9756838905775079E-2</v>
      </c>
      <c r="AI501" s="140">
        <v>-98.876859979508168</v>
      </c>
      <c r="AJ501" s="111">
        <v>95.364810110496009</v>
      </c>
      <c r="AK501" s="111">
        <v>-95.364810110496009</v>
      </c>
      <c r="AL501" s="112"/>
      <c r="AM501" s="145">
        <v>5.5181328800113331E-2</v>
      </c>
      <c r="AN501" s="93">
        <v>-520.32415354361956</v>
      </c>
      <c r="AO501" s="113">
        <v>218.13741880978142</v>
      </c>
      <c r="AP501" s="113">
        <v>-218.13741880978142</v>
      </c>
    </row>
    <row r="502" spans="1:42">
      <c r="A502" s="48">
        <v>4517</v>
      </c>
      <c r="B502" s="89">
        <v>0.25430597771023306</v>
      </c>
      <c r="C502" s="90">
        <v>5.5358407706474017E-2</v>
      </c>
      <c r="D502" s="91">
        <v>16</v>
      </c>
      <c r="E502" s="54">
        <v>19.045017973571667</v>
      </c>
      <c r="F502" s="92">
        <f t="shared" si="56"/>
        <v>-3.0450179735716674</v>
      </c>
      <c r="G502" s="93">
        <f t="shared" si="57"/>
        <v>16.585826115502531</v>
      </c>
      <c r="H502" s="94">
        <v>499</v>
      </c>
      <c r="I502" s="95">
        <f t="shared" si="58"/>
        <v>9.2721344593745041</v>
      </c>
      <c r="J502" s="95">
        <f t="shared" si="59"/>
        <v>11779.444267572373</v>
      </c>
      <c r="K502" s="96">
        <f t="shared" si="60"/>
        <v>108.5331482431629</v>
      </c>
      <c r="L502" s="97">
        <f t="shared" si="61"/>
        <v>102.98341864471648</v>
      </c>
      <c r="M502" s="98">
        <f t="shared" si="62"/>
        <v>205.96683728943296</v>
      </c>
      <c r="N502" s="98">
        <f t="shared" si="63"/>
        <v>-205.96683728943296</v>
      </c>
      <c r="X502" s="89">
        <v>1.9756838905775079E-2</v>
      </c>
      <c r="Y502" s="140">
        <v>158.09890742743363</v>
      </c>
      <c r="Z502" s="111">
        <v>97.777825160562827</v>
      </c>
      <c r="AA502" s="111">
        <v>-97.777825160562827</v>
      </c>
      <c r="AB502" s="112"/>
      <c r="AC502" s="145">
        <v>5.5358407706474017E-2</v>
      </c>
      <c r="AD502" s="93">
        <v>16.585826115502531</v>
      </c>
      <c r="AE502" s="113">
        <v>205.96683728943296</v>
      </c>
      <c r="AF502" s="113">
        <v>-205.96683728943296</v>
      </c>
      <c r="AH502" s="89">
        <v>1.9756838905775079E-2</v>
      </c>
      <c r="AI502" s="140">
        <v>-101.21442466419256</v>
      </c>
      <c r="AJ502" s="111">
        <v>95.47598440367868</v>
      </c>
      <c r="AK502" s="111">
        <v>-95.47598440367868</v>
      </c>
      <c r="AL502" s="112"/>
      <c r="AM502" s="145">
        <v>5.5358407706474017E-2</v>
      </c>
      <c r="AN502" s="93">
        <v>-524.08561062532954</v>
      </c>
      <c r="AO502" s="113">
        <v>218.24578212226837</v>
      </c>
      <c r="AP502" s="113">
        <v>-218.24578212226837</v>
      </c>
    </row>
    <row r="503" spans="1:42">
      <c r="A503" s="48">
        <v>4137</v>
      </c>
      <c r="B503" s="110">
        <v>5.5724417426545091E-3</v>
      </c>
      <c r="C503" s="90">
        <v>5.5871936534919953E-2</v>
      </c>
      <c r="D503" s="91">
        <v>0</v>
      </c>
      <c r="E503" s="54">
        <v>0.32132779997840616</v>
      </c>
      <c r="F503" s="92">
        <f t="shared" si="56"/>
        <v>-0.32132779997840616</v>
      </c>
      <c r="G503" s="93">
        <f t="shared" si="57"/>
        <v>16.264498315524126</v>
      </c>
      <c r="H503" s="94">
        <v>500</v>
      </c>
      <c r="I503" s="95">
        <f t="shared" si="58"/>
        <v>0.10325155503896259</v>
      </c>
      <c r="J503" s="95">
        <f t="shared" si="59"/>
        <v>11779.547519127413</v>
      </c>
      <c r="K503" s="96">
        <f t="shared" si="60"/>
        <v>108.53362391041503</v>
      </c>
      <c r="L503" s="97">
        <f t="shared" si="61"/>
        <v>102.98382003263625</v>
      </c>
      <c r="M503" s="98">
        <f t="shared" si="62"/>
        <v>205.96764006527249</v>
      </c>
      <c r="N503" s="98">
        <f t="shared" si="63"/>
        <v>-205.96764006527249</v>
      </c>
      <c r="X503" s="89">
        <v>1.9756838905775079E-2</v>
      </c>
      <c r="Y503" s="140">
        <v>160.39881180428461</v>
      </c>
      <c r="Z503" s="111">
        <v>97.881493126584232</v>
      </c>
      <c r="AA503" s="111">
        <v>-97.881493126584232</v>
      </c>
      <c r="AB503" s="112"/>
      <c r="AC503" s="145">
        <v>5.5871936534919953E-2</v>
      </c>
      <c r="AD503" s="93">
        <v>16.264498315524126</v>
      </c>
      <c r="AE503" s="113">
        <v>205.96764006527249</v>
      </c>
      <c r="AF503" s="113">
        <v>-205.96764006527249</v>
      </c>
      <c r="AH503" s="89">
        <v>1.9756838905775079E-2</v>
      </c>
      <c r="AI503" s="140">
        <v>-99.689591975851215</v>
      </c>
      <c r="AJ503" s="111">
        <v>95.523249329936803</v>
      </c>
      <c r="AK503" s="111">
        <v>-95.523249329936803</v>
      </c>
      <c r="AL503" s="112"/>
      <c r="AM503" s="145">
        <v>5.5871936534919953E-2</v>
      </c>
      <c r="AN503" s="93">
        <v>-524.88410206600179</v>
      </c>
      <c r="AO503" s="113">
        <v>218.25066357585197</v>
      </c>
      <c r="AP503" s="113">
        <v>-218.25066357585197</v>
      </c>
    </row>
    <row r="504" spans="1:42">
      <c r="A504" s="48">
        <v>4897</v>
      </c>
      <c r="B504" s="89">
        <v>8.3080040526849044E-2</v>
      </c>
      <c r="C504" s="90">
        <v>5.6325258535203281E-2</v>
      </c>
      <c r="D504" s="91">
        <v>7</v>
      </c>
      <c r="E504" s="54">
        <v>5.8347319785113303</v>
      </c>
      <c r="F504" s="92">
        <f t="shared" si="56"/>
        <v>1.1652680214886697</v>
      </c>
      <c r="G504" s="93">
        <f t="shared" si="57"/>
        <v>17.429766337012794</v>
      </c>
      <c r="H504" s="94">
        <v>501</v>
      </c>
      <c r="I504" s="95">
        <f t="shared" si="58"/>
        <v>1.3578495619041189</v>
      </c>
      <c r="J504" s="95">
        <f t="shared" si="59"/>
        <v>11780.905368689317</v>
      </c>
      <c r="K504" s="96">
        <f t="shared" si="60"/>
        <v>108.53987916286491</v>
      </c>
      <c r="L504" s="97">
        <f t="shared" si="61"/>
        <v>102.98909841287858</v>
      </c>
      <c r="M504" s="98">
        <f t="shared" si="62"/>
        <v>205.97819682575715</v>
      </c>
      <c r="N504" s="98">
        <f t="shared" si="63"/>
        <v>-205.97819682575715</v>
      </c>
      <c r="X504" s="89">
        <v>1.9756838905775079E-2</v>
      </c>
      <c r="Y504" s="140">
        <v>161.11102169302305</v>
      </c>
      <c r="Z504" s="111">
        <v>97.891428100126035</v>
      </c>
      <c r="AA504" s="111">
        <v>-97.891428100126035</v>
      </c>
      <c r="AB504" s="112"/>
      <c r="AC504" s="145">
        <v>5.6325258535203281E-2</v>
      </c>
      <c r="AD504" s="93">
        <v>17.429766337012794</v>
      </c>
      <c r="AE504" s="113">
        <v>205.97819682575715</v>
      </c>
      <c r="AF504" s="113">
        <v>-205.97819682575715</v>
      </c>
      <c r="AH504" s="89">
        <v>1.9756838905775079E-2</v>
      </c>
      <c r="AI504" s="140">
        <v>-100.1493078078383</v>
      </c>
      <c r="AJ504" s="111">
        <v>95.527544190834959</v>
      </c>
      <c r="AK504" s="111">
        <v>-95.527544190834959</v>
      </c>
      <c r="AL504" s="112"/>
      <c r="AM504" s="145">
        <v>5.6325258535203281E-2</v>
      </c>
      <c r="AN504" s="93">
        <v>-525.65890238894258</v>
      </c>
      <c r="AO504" s="113">
        <v>218.25525951966472</v>
      </c>
      <c r="AP504" s="113">
        <v>-218.25525951966472</v>
      </c>
    </row>
    <row r="505" spans="1:42">
      <c r="A505" s="48">
        <v>4898</v>
      </c>
      <c r="B505" s="89">
        <v>0.16919959473150964</v>
      </c>
      <c r="C505" s="90">
        <v>5.6325258535203281E-2</v>
      </c>
      <c r="D505" s="91">
        <v>8</v>
      </c>
      <c r="E505" s="54">
        <v>12.49362055311428</v>
      </c>
      <c r="F505" s="92">
        <f t="shared" si="56"/>
        <v>-4.4936205531142797</v>
      </c>
      <c r="G505" s="93">
        <f t="shared" si="57"/>
        <v>12.936145783898514</v>
      </c>
      <c r="H505" s="94">
        <v>502</v>
      </c>
      <c r="I505" s="95">
        <f t="shared" si="58"/>
        <v>20.192625675371083</v>
      </c>
      <c r="J505" s="95">
        <f t="shared" si="59"/>
        <v>11801.097994364687</v>
      </c>
      <c r="K505" s="96">
        <f t="shared" si="60"/>
        <v>108.63285872315377</v>
      </c>
      <c r="L505" s="97">
        <f t="shared" si="61"/>
        <v>103.06754362011414</v>
      </c>
      <c r="M505" s="98">
        <f t="shared" si="62"/>
        <v>206.13508724022827</v>
      </c>
      <c r="N505" s="98">
        <f t="shared" si="63"/>
        <v>-206.13508724022827</v>
      </c>
      <c r="X505" s="89">
        <v>1.9756838905775079E-2</v>
      </c>
      <c r="Y505" s="140">
        <v>160.27843408972865</v>
      </c>
      <c r="Z505" s="111">
        <v>97.905003537924273</v>
      </c>
      <c r="AA505" s="111">
        <v>-97.905003537924273</v>
      </c>
      <c r="AB505" s="112"/>
      <c r="AC505" s="145">
        <v>5.6325258535203281E-2</v>
      </c>
      <c r="AD505" s="93">
        <v>12.936145783898514</v>
      </c>
      <c r="AE505" s="113">
        <v>206.13508724022827</v>
      </c>
      <c r="AF505" s="113">
        <v>-206.13508724022827</v>
      </c>
      <c r="AH505" s="89">
        <v>1.9756838905775079E-2</v>
      </c>
      <c r="AI505" s="140">
        <v>-102.2515747167927</v>
      </c>
      <c r="AJ505" s="111">
        <v>95.617311660650842</v>
      </c>
      <c r="AK505" s="111">
        <v>-95.617311660650842</v>
      </c>
      <c r="AL505" s="112"/>
      <c r="AM505" s="145">
        <v>5.6325258535203281E-2</v>
      </c>
      <c r="AN505" s="93">
        <v>-531.80276969484282</v>
      </c>
      <c r="AO505" s="113">
        <v>218.54396874087283</v>
      </c>
      <c r="AP505" s="113">
        <v>-218.54396874087283</v>
      </c>
    </row>
    <row r="506" spans="1:42">
      <c r="A506" s="48">
        <v>4138</v>
      </c>
      <c r="B506" s="110">
        <v>0.3074974670719352</v>
      </c>
      <c r="C506" s="90">
        <v>5.6817537894885965E-2</v>
      </c>
      <c r="D506" s="91">
        <v>18</v>
      </c>
      <c r="E506" s="54">
        <v>23.857991114542202</v>
      </c>
      <c r="F506" s="92">
        <f t="shared" si="56"/>
        <v>-5.8579911145422017</v>
      </c>
      <c r="G506" s="93">
        <f t="shared" si="57"/>
        <v>7.0781546693563122</v>
      </c>
      <c r="H506" s="94">
        <v>503</v>
      </c>
      <c r="I506" s="95">
        <f t="shared" si="58"/>
        <v>34.316059898055386</v>
      </c>
      <c r="J506" s="95">
        <f t="shared" si="59"/>
        <v>11835.414054262743</v>
      </c>
      <c r="K506" s="96">
        <f t="shared" si="60"/>
        <v>108.79068918920747</v>
      </c>
      <c r="L506" s="97">
        <f t="shared" si="61"/>
        <v>103.20064273003297</v>
      </c>
      <c r="M506" s="98">
        <f t="shared" si="62"/>
        <v>206.40128546006594</v>
      </c>
      <c r="N506" s="98">
        <f t="shared" si="63"/>
        <v>-206.40128546006594</v>
      </c>
      <c r="X506" s="110">
        <v>1.9756838905775079E-2</v>
      </c>
      <c r="Y506" s="140">
        <v>158.33943389295808</v>
      </c>
      <c r="Z506" s="111">
        <v>97.978597010678698</v>
      </c>
      <c r="AA506" s="111">
        <v>-97.978597010678698</v>
      </c>
      <c r="AB506" s="112"/>
      <c r="AC506" s="145">
        <v>5.6817537894885965E-2</v>
      </c>
      <c r="AD506" s="93">
        <v>7.0781546693563122</v>
      </c>
      <c r="AE506" s="113">
        <v>206.40128546006594</v>
      </c>
      <c r="AF506" s="113">
        <v>-206.40128546006594</v>
      </c>
      <c r="AH506" s="110">
        <v>1.9756838905775079E-2</v>
      </c>
      <c r="AI506" s="140">
        <v>-105.06214276748138</v>
      </c>
      <c r="AJ506" s="111">
        <v>95.777536155037723</v>
      </c>
      <c r="AK506" s="111">
        <v>-95.777536155037723</v>
      </c>
      <c r="AL506" s="112"/>
      <c r="AM506" s="145">
        <v>5.6817537894885965E-2</v>
      </c>
      <c r="AN506" s="93">
        <v>-537.35625421118948</v>
      </c>
      <c r="AO506" s="113">
        <v>218.77945256541034</v>
      </c>
      <c r="AP506" s="113">
        <v>-218.77945256541034</v>
      </c>
    </row>
    <row r="507" spans="1:42">
      <c r="A507" s="48">
        <v>4139</v>
      </c>
      <c r="B507" s="89">
        <v>8.4093211752786223E-2</v>
      </c>
      <c r="C507" s="90">
        <v>5.6817537894885972E-2</v>
      </c>
      <c r="D507" s="91">
        <v>0</v>
      </c>
      <c r="E507" s="54">
        <v>5.9549934492004528</v>
      </c>
      <c r="F507" s="92">
        <f t="shared" si="56"/>
        <v>-5.9549934492004528</v>
      </c>
      <c r="G507" s="93">
        <f t="shared" si="57"/>
        <v>1.1231612201558594</v>
      </c>
      <c r="H507" s="94">
        <v>504</v>
      </c>
      <c r="I507" s="95">
        <f t="shared" si="58"/>
        <v>35.461946980020308</v>
      </c>
      <c r="J507" s="95">
        <f t="shared" si="59"/>
        <v>11870.876001242763</v>
      </c>
      <c r="K507" s="96">
        <f t="shared" si="60"/>
        <v>108.95354974135887</v>
      </c>
      <c r="L507" s="97">
        <f t="shared" si="61"/>
        <v>103.33790490421026</v>
      </c>
      <c r="M507" s="98">
        <f t="shared" si="62"/>
        <v>206.67580980842052</v>
      </c>
      <c r="N507" s="98">
        <f t="shared" si="63"/>
        <v>-206.67580980842052</v>
      </c>
      <c r="X507" s="89">
        <v>2.0263424518743672E-2</v>
      </c>
      <c r="Y507" s="140">
        <v>158.2330698075705</v>
      </c>
      <c r="Z507" s="111">
        <v>97.978818368836599</v>
      </c>
      <c r="AA507" s="111">
        <v>-97.978818368836599</v>
      </c>
      <c r="AB507" s="112"/>
      <c r="AC507" s="145">
        <v>5.6817537894885972E-2</v>
      </c>
      <c r="AD507" s="93">
        <v>1.1231612201558594</v>
      </c>
      <c r="AE507" s="113">
        <v>206.67580980842052</v>
      </c>
      <c r="AF507" s="113">
        <v>-206.67580980842052</v>
      </c>
      <c r="AH507" s="89">
        <v>2.0263424518743672E-2</v>
      </c>
      <c r="AI507" s="140">
        <v>-106.15601092141273</v>
      </c>
      <c r="AJ507" s="111">
        <v>95.801781394156905</v>
      </c>
      <c r="AK507" s="111">
        <v>-95.801781394156905</v>
      </c>
      <c r="AL507" s="112"/>
      <c r="AM507" s="145">
        <v>5.6817537894885972E-2</v>
      </c>
      <c r="AN507" s="93">
        <v>-545.26967332582979</v>
      </c>
      <c r="AO507" s="113">
        <v>219.25647948924424</v>
      </c>
      <c r="AP507" s="113">
        <v>-219.25647948924424</v>
      </c>
    </row>
    <row r="508" spans="1:42">
      <c r="A508" s="48">
        <v>4899</v>
      </c>
      <c r="B508" s="110">
        <v>6.5856129685916923E-3</v>
      </c>
      <c r="C508" s="90">
        <v>5.6884827879303018E-2</v>
      </c>
      <c r="D508" s="91">
        <v>0</v>
      </c>
      <c r="E508" s="54">
        <v>0.39012190519211226</v>
      </c>
      <c r="F508" s="92">
        <f t="shared" si="56"/>
        <v>-0.39012190519211226</v>
      </c>
      <c r="G508" s="93">
        <f t="shared" si="57"/>
        <v>0.73303931496374708</v>
      </c>
      <c r="H508" s="94">
        <v>505</v>
      </c>
      <c r="I508" s="95">
        <f t="shared" si="58"/>
        <v>0.15219510091072344</v>
      </c>
      <c r="J508" s="95">
        <f t="shared" si="59"/>
        <v>11871.028196343674</v>
      </c>
      <c r="K508" s="96">
        <f t="shared" si="60"/>
        <v>108.95424817942471</v>
      </c>
      <c r="L508" s="97">
        <f t="shared" si="61"/>
        <v>103.33849338934665</v>
      </c>
      <c r="M508" s="98">
        <f t="shared" si="62"/>
        <v>206.6769867786933</v>
      </c>
      <c r="N508" s="98">
        <f t="shared" si="63"/>
        <v>-206.6769867786933</v>
      </c>
      <c r="X508" s="110">
        <v>2.0263424518743672E-2</v>
      </c>
      <c r="Y508" s="140">
        <v>158.90381684031266</v>
      </c>
      <c r="Z508" s="111">
        <v>97.987620772197857</v>
      </c>
      <c r="AA508" s="111">
        <v>-97.987620772197857</v>
      </c>
      <c r="AB508" s="112"/>
      <c r="AC508" s="145">
        <v>5.6884827879303018E-2</v>
      </c>
      <c r="AD508" s="93">
        <v>0.73303931496374708</v>
      </c>
      <c r="AE508" s="113">
        <v>206.6769867786933</v>
      </c>
      <c r="AF508" s="113">
        <v>-206.6769867786933</v>
      </c>
      <c r="AH508" s="110">
        <v>2.0263424518743672E-2</v>
      </c>
      <c r="AI508" s="140">
        <v>-106.54276598761381</v>
      </c>
      <c r="AJ508" s="111">
        <v>95.804811814622141</v>
      </c>
      <c r="AK508" s="111">
        <v>-95.804811814622141</v>
      </c>
      <c r="AL508" s="112"/>
      <c r="AM508" s="145">
        <v>5.6884827879303018E-2</v>
      </c>
      <c r="AN508" s="93">
        <v>-546.1966023646678</v>
      </c>
      <c r="AO508" s="113">
        <v>219.26301408574923</v>
      </c>
      <c r="AP508" s="113">
        <v>-219.26301408574923</v>
      </c>
    </row>
    <row r="509" spans="1:42">
      <c r="A509" s="48">
        <v>4142</v>
      </c>
      <c r="B509" s="89">
        <v>8.6119554204660605E-3</v>
      </c>
      <c r="C509" s="90">
        <v>5.699461680124665E-2</v>
      </c>
      <c r="D509" s="91">
        <v>1</v>
      </c>
      <c r="E509" s="54">
        <v>0.5207584044809076</v>
      </c>
      <c r="F509" s="92">
        <f t="shared" si="56"/>
        <v>0.4792415955190924</v>
      </c>
      <c r="G509" s="93">
        <f t="shared" si="57"/>
        <v>1.2122809104828396</v>
      </c>
      <c r="H509" s="94">
        <v>506</v>
      </c>
      <c r="I509" s="95">
        <f t="shared" si="58"/>
        <v>0.22967250687568536</v>
      </c>
      <c r="J509" s="95">
        <f t="shared" si="59"/>
        <v>11871.257868850549</v>
      </c>
      <c r="K509" s="96">
        <f t="shared" si="60"/>
        <v>108.95530216033798</v>
      </c>
      <c r="L509" s="97">
        <f t="shared" si="61"/>
        <v>103.33938144253459</v>
      </c>
      <c r="M509" s="98">
        <f t="shared" si="62"/>
        <v>206.67876288506918</v>
      </c>
      <c r="N509" s="98">
        <f t="shared" si="63"/>
        <v>-206.67876288506918</v>
      </c>
      <c r="X509" s="89">
        <v>2.0263424518743672E-2</v>
      </c>
      <c r="Y509" s="140">
        <v>159.92266567047736</v>
      </c>
      <c r="Z509" s="111">
        <v>98.007927176986342</v>
      </c>
      <c r="AA509" s="111">
        <v>-98.007927176986342</v>
      </c>
      <c r="AB509" s="112"/>
      <c r="AC509" s="145">
        <v>5.699461680124665E-2</v>
      </c>
      <c r="AD509" s="93">
        <v>1.2122809104828396</v>
      </c>
      <c r="AE509" s="113">
        <v>206.67876288506918</v>
      </c>
      <c r="AF509" s="113">
        <v>-206.67876288506918</v>
      </c>
      <c r="AH509" s="89">
        <v>2.0263424518743672E-2</v>
      </c>
      <c r="AI509" s="140">
        <v>-106.77671012974869</v>
      </c>
      <c r="AJ509" s="111">
        <v>95.805920594297149</v>
      </c>
      <c r="AK509" s="111">
        <v>-95.805920594297149</v>
      </c>
      <c r="AL509" s="112"/>
      <c r="AM509" s="145">
        <v>5.699461680124665E-2</v>
      </c>
      <c r="AN509" s="93">
        <v>-546.36236614270206</v>
      </c>
      <c r="AO509" s="113">
        <v>219.26322306129421</v>
      </c>
      <c r="AP509" s="113">
        <v>-219.26322306129421</v>
      </c>
    </row>
    <row r="510" spans="1:42">
      <c r="A510" s="48">
        <v>4140</v>
      </c>
      <c r="B510" s="89">
        <v>6.3829787234042562E-2</v>
      </c>
      <c r="C510" s="90">
        <v>5.699461680124665E-2</v>
      </c>
      <c r="D510" s="91">
        <v>3</v>
      </c>
      <c r="E510" s="54">
        <v>4.4447894159783878</v>
      </c>
      <c r="F510" s="92">
        <f t="shared" si="56"/>
        <v>-1.4447894159783878</v>
      </c>
      <c r="G510" s="93">
        <f t="shared" si="57"/>
        <v>-0.23250850549554825</v>
      </c>
      <c r="H510" s="94">
        <v>507</v>
      </c>
      <c r="I510" s="95">
        <f t="shared" si="58"/>
        <v>2.087416456523171</v>
      </c>
      <c r="J510" s="95">
        <f t="shared" si="59"/>
        <v>11873.345285307072</v>
      </c>
      <c r="K510" s="96">
        <f t="shared" si="60"/>
        <v>108.964880972298</v>
      </c>
      <c r="L510" s="97">
        <f t="shared" si="61"/>
        <v>103.34745211257653</v>
      </c>
      <c r="M510" s="98">
        <f t="shared" si="62"/>
        <v>206.69490422515307</v>
      </c>
      <c r="N510" s="98">
        <f t="shared" si="63"/>
        <v>-206.69490422515307</v>
      </c>
      <c r="X510" s="89">
        <v>2.0263424518743672E-2</v>
      </c>
      <c r="Y510" s="140">
        <v>159.87982888038965</v>
      </c>
      <c r="Z510" s="111">
        <v>98.007963069040841</v>
      </c>
      <c r="AA510" s="111">
        <v>-98.007963069040841</v>
      </c>
      <c r="AB510" s="112"/>
      <c r="AC510" s="145">
        <v>5.699461680124665E-2</v>
      </c>
      <c r="AD510" s="93">
        <v>-0.23250850549554825</v>
      </c>
      <c r="AE510" s="113">
        <v>206.69490422515307</v>
      </c>
      <c r="AF510" s="113">
        <v>-206.69490422515307</v>
      </c>
      <c r="AH510" s="89">
        <v>2.0263424518743672E-2</v>
      </c>
      <c r="AI510" s="140">
        <v>-107.77473778351739</v>
      </c>
      <c r="AJ510" s="111">
        <v>95.826097512459896</v>
      </c>
      <c r="AK510" s="111">
        <v>-95.826097512459896</v>
      </c>
      <c r="AL510" s="112"/>
      <c r="AM510" s="145">
        <v>5.699461680124665E-2</v>
      </c>
      <c r="AN510" s="93">
        <v>-549.6497972927491</v>
      </c>
      <c r="AO510" s="113">
        <v>219.34539284946553</v>
      </c>
      <c r="AP510" s="113">
        <v>-219.34539284946553</v>
      </c>
    </row>
    <row r="511" spans="1:42">
      <c r="A511" s="48">
        <v>4141</v>
      </c>
      <c r="B511" s="110">
        <v>9.878419452887538E-2</v>
      </c>
      <c r="C511" s="90">
        <v>5.699461680124665E-2</v>
      </c>
      <c r="D511" s="91">
        <v>5</v>
      </c>
      <c r="E511" s="54">
        <v>7.0937957733996404</v>
      </c>
      <c r="F511" s="92">
        <f t="shared" si="56"/>
        <v>-2.0937957733996404</v>
      </c>
      <c r="G511" s="93">
        <f t="shared" si="57"/>
        <v>-2.3263042788951886</v>
      </c>
      <c r="H511" s="94">
        <v>508</v>
      </c>
      <c r="I511" s="95">
        <f t="shared" si="58"/>
        <v>4.3839807407061979</v>
      </c>
      <c r="J511" s="95">
        <f t="shared" si="59"/>
        <v>11877.729266047778</v>
      </c>
      <c r="K511" s="96">
        <f t="shared" si="60"/>
        <v>108.98499560053108</v>
      </c>
      <c r="L511" s="97">
        <f t="shared" si="61"/>
        <v>103.36439887762657</v>
      </c>
      <c r="M511" s="98">
        <f t="shared" si="62"/>
        <v>206.72879775525314</v>
      </c>
      <c r="N511" s="98">
        <f t="shared" si="63"/>
        <v>-206.72879775525314</v>
      </c>
      <c r="X511" s="89">
        <v>2.0263424518743672E-2</v>
      </c>
      <c r="Y511" s="140">
        <v>159.57613600393105</v>
      </c>
      <c r="Z511" s="111">
        <v>98.009767038792305</v>
      </c>
      <c r="AA511" s="111">
        <v>-98.009767038792305</v>
      </c>
      <c r="AB511" s="112"/>
      <c r="AC511" s="145">
        <v>5.699461680124665E-2</v>
      </c>
      <c r="AD511" s="93">
        <v>-2.3263042788951886</v>
      </c>
      <c r="AE511" s="113">
        <v>206.72879775525314</v>
      </c>
      <c r="AF511" s="113">
        <v>-206.72879775525314</v>
      </c>
      <c r="AH511" s="89">
        <v>2.0263424518743672E-2</v>
      </c>
      <c r="AI511" s="140">
        <v>-109.16262617469863</v>
      </c>
      <c r="AJ511" s="111">
        <v>95.865103957460533</v>
      </c>
      <c r="AK511" s="111">
        <v>-95.865103957460533</v>
      </c>
      <c r="AL511" s="112"/>
      <c r="AM511" s="145">
        <v>5.699461680124665E-2</v>
      </c>
      <c r="AN511" s="93">
        <v>-553.72877820722999</v>
      </c>
      <c r="AO511" s="113">
        <v>219.47180972247025</v>
      </c>
      <c r="AP511" s="113">
        <v>-219.47180972247025</v>
      </c>
    </row>
    <row r="512" spans="1:42">
      <c r="A512" s="48">
        <v>4564</v>
      </c>
      <c r="B512" s="89">
        <v>1.9756838905775079E-2</v>
      </c>
      <c r="C512" s="90">
        <v>5.7122113613826325E-2</v>
      </c>
      <c r="D512" s="91">
        <v>0</v>
      </c>
      <c r="E512" s="54">
        <v>1.2688351204429464</v>
      </c>
      <c r="F512" s="92">
        <f t="shared" si="56"/>
        <v>-1.2688351204429464</v>
      </c>
      <c r="G512" s="93">
        <f t="shared" si="57"/>
        <v>-3.5951393993381351</v>
      </c>
      <c r="H512" s="94">
        <v>509</v>
      </c>
      <c r="I512" s="95">
        <f t="shared" si="58"/>
        <v>1.6099425628694664</v>
      </c>
      <c r="J512" s="95">
        <f t="shared" si="59"/>
        <v>11879.339208610647</v>
      </c>
      <c r="K512" s="96">
        <f t="shared" si="60"/>
        <v>108.99238142462366</v>
      </c>
      <c r="L512" s="97">
        <f t="shared" si="61"/>
        <v>103.37062119727358</v>
      </c>
      <c r="M512" s="98">
        <f t="shared" si="62"/>
        <v>206.74124239454716</v>
      </c>
      <c r="N512" s="98">
        <f t="shared" si="63"/>
        <v>-206.74124239454716</v>
      </c>
      <c r="X512" s="89">
        <v>2.0263424518743672E-2</v>
      </c>
      <c r="Y512" s="140">
        <v>160.06675221702992</v>
      </c>
      <c r="Z512" s="111">
        <v>98.014474948547715</v>
      </c>
      <c r="AA512" s="111">
        <v>-98.014474948547715</v>
      </c>
      <c r="AB512" s="112"/>
      <c r="AC512" s="145">
        <v>5.7122113613826325E-2</v>
      </c>
      <c r="AD512" s="93">
        <v>-3.5951393993381351</v>
      </c>
      <c r="AE512" s="113">
        <v>206.74124239454716</v>
      </c>
      <c r="AF512" s="113">
        <v>-206.74124239454716</v>
      </c>
      <c r="AH512" s="89">
        <v>2.0263424518743672E-2</v>
      </c>
      <c r="AI512" s="140">
        <v>-109.81529143223824</v>
      </c>
      <c r="AJ512" s="111">
        <v>95.873727658725116</v>
      </c>
      <c r="AK512" s="111">
        <v>-95.873727658725116</v>
      </c>
      <c r="AL512" s="112"/>
      <c r="AM512" s="145">
        <v>5.7122113613826325E-2</v>
      </c>
      <c r="AN512" s="93">
        <v>-556.06634289191436</v>
      </c>
      <c r="AO512" s="113">
        <v>219.51330415263541</v>
      </c>
      <c r="AP512" s="113">
        <v>-219.51330415263541</v>
      </c>
    </row>
    <row r="513" spans="1:42">
      <c r="A513" s="48">
        <v>4563</v>
      </c>
      <c r="B513" s="89">
        <v>2.0263424518743672E-2</v>
      </c>
      <c r="C513" s="90">
        <v>5.7122113613826325E-2</v>
      </c>
      <c r="D513" s="91">
        <v>1</v>
      </c>
      <c r="E513" s="54">
        <v>1.3036928764585938</v>
      </c>
      <c r="F513" s="92">
        <f t="shared" si="56"/>
        <v>-0.30369287645859377</v>
      </c>
      <c r="G513" s="93">
        <f t="shared" si="57"/>
        <v>-3.8988322757967291</v>
      </c>
      <c r="H513" s="94">
        <v>510</v>
      </c>
      <c r="I513" s="95">
        <f t="shared" si="58"/>
        <v>9.2229363211694698E-2</v>
      </c>
      <c r="J513" s="95">
        <f t="shared" si="59"/>
        <v>11879.431437973859</v>
      </c>
      <c r="K513" s="96">
        <f t="shared" si="60"/>
        <v>108.99280452384853</v>
      </c>
      <c r="L513" s="97">
        <f t="shared" si="61"/>
        <v>103.37097763978771</v>
      </c>
      <c r="M513" s="98">
        <f t="shared" si="62"/>
        <v>206.74195527957542</v>
      </c>
      <c r="N513" s="98">
        <f t="shared" si="63"/>
        <v>-206.74195527957542</v>
      </c>
      <c r="X513" s="89">
        <v>2.0263424518743672E-2</v>
      </c>
      <c r="Y513" s="140">
        <v>154.14709253525308</v>
      </c>
      <c r="Z513" s="111">
        <v>98.697256962012588</v>
      </c>
      <c r="AA513" s="111">
        <v>-98.697256962012588</v>
      </c>
      <c r="AB513" s="112"/>
      <c r="AC513" s="145">
        <v>5.7122113613826325E-2</v>
      </c>
      <c r="AD513" s="93">
        <v>-3.8988322757967291</v>
      </c>
      <c r="AE513" s="113">
        <v>206.74195527957542</v>
      </c>
      <c r="AF513" s="113">
        <v>-206.74195527957542</v>
      </c>
      <c r="AH513" s="89">
        <v>2.0263424518743672E-2</v>
      </c>
      <c r="AI513" s="140">
        <v>-112.9703379342378</v>
      </c>
      <c r="AJ513" s="111">
        <v>96.075016449312642</v>
      </c>
      <c r="AK513" s="111">
        <v>-96.075016449312642</v>
      </c>
      <c r="AL513" s="112"/>
      <c r="AM513" s="145">
        <v>5.7122113613826325E-2</v>
      </c>
      <c r="AN513" s="93">
        <v>-557.45423128309562</v>
      </c>
      <c r="AO513" s="113">
        <v>219.52792901144844</v>
      </c>
      <c r="AP513" s="113">
        <v>-219.52792901144844</v>
      </c>
    </row>
    <row r="514" spans="1:42">
      <c r="A514" s="48">
        <v>4565</v>
      </c>
      <c r="B514" s="110">
        <v>2.5329280648429587E-2</v>
      </c>
      <c r="C514" s="90">
        <v>5.7122113613826325E-2</v>
      </c>
      <c r="D514" s="91">
        <v>1</v>
      </c>
      <c r="E514" s="54">
        <v>1.6554399405620635</v>
      </c>
      <c r="F514" s="92">
        <f t="shared" si="56"/>
        <v>-0.65543994056206345</v>
      </c>
      <c r="G514" s="93">
        <f t="shared" si="57"/>
        <v>-4.5542722163587923</v>
      </c>
      <c r="H514" s="94">
        <v>511</v>
      </c>
      <c r="I514" s="95">
        <f t="shared" si="58"/>
        <v>0.42960151568400129</v>
      </c>
      <c r="J514" s="95">
        <f t="shared" si="59"/>
        <v>11879.861039489542</v>
      </c>
      <c r="K514" s="96">
        <f t="shared" si="60"/>
        <v>108.99477528528394</v>
      </c>
      <c r="L514" s="97">
        <f t="shared" si="61"/>
        <v>103.37263791260364</v>
      </c>
      <c r="M514" s="98">
        <f t="shared" si="62"/>
        <v>206.74527582520727</v>
      </c>
      <c r="N514" s="98">
        <f t="shared" si="63"/>
        <v>-206.74527582520727</v>
      </c>
      <c r="X514" s="89">
        <v>2.0263424518743672E-2</v>
      </c>
      <c r="Y514" s="140">
        <v>153.49407875758996</v>
      </c>
      <c r="Z514" s="111">
        <v>98.705533986363051</v>
      </c>
      <c r="AA514" s="111">
        <v>-98.705533986363051</v>
      </c>
      <c r="AB514" s="112"/>
      <c r="AC514" s="145">
        <v>5.7122113613826325E-2</v>
      </c>
      <c r="AD514" s="93">
        <v>-4.5542722163587923</v>
      </c>
      <c r="AE514" s="113">
        <v>206.74527582520727</v>
      </c>
      <c r="AF514" s="113">
        <v>-206.74527582520727</v>
      </c>
      <c r="AH514" s="89">
        <v>2.0263424518743672E-2</v>
      </c>
      <c r="AI514" s="140">
        <v>-114.36636353032958</v>
      </c>
      <c r="AJ514" s="111">
        <v>96.114372989570413</v>
      </c>
      <c r="AK514" s="111">
        <v>-96.114372989570413</v>
      </c>
      <c r="AL514" s="112"/>
      <c r="AM514" s="145">
        <v>5.7122113613826325E-2</v>
      </c>
      <c r="AN514" s="93">
        <v>-559.33523722098039</v>
      </c>
      <c r="AO514" s="113">
        <v>219.55478887728995</v>
      </c>
      <c r="AP514" s="113">
        <v>-219.55478887728995</v>
      </c>
    </row>
    <row r="515" spans="1:42">
      <c r="A515" s="48">
        <v>4705</v>
      </c>
      <c r="B515" s="89">
        <v>5.2178318135764949E-2</v>
      </c>
      <c r="C515" s="90">
        <v>5.7433772489021109E-2</v>
      </c>
      <c r="D515" s="91">
        <v>0</v>
      </c>
      <c r="E515" s="54">
        <v>3.6056853053597031</v>
      </c>
      <c r="F515" s="92">
        <f t="shared" si="56"/>
        <v>-3.6056853053597031</v>
      </c>
      <c r="G515" s="93">
        <f t="shared" si="57"/>
        <v>-8.1599575217184963</v>
      </c>
      <c r="H515" s="94">
        <v>512</v>
      </c>
      <c r="I515" s="95">
        <f t="shared" si="58"/>
        <v>13.000966521286895</v>
      </c>
      <c r="J515" s="95">
        <f t="shared" si="59"/>
        <v>11892.86200601083</v>
      </c>
      <c r="K515" s="96">
        <f t="shared" si="60"/>
        <v>109.05439929691434</v>
      </c>
      <c r="L515" s="97">
        <f t="shared" si="61"/>
        <v>103.422862751279</v>
      </c>
      <c r="M515" s="98">
        <f t="shared" si="62"/>
        <v>206.845725502558</v>
      </c>
      <c r="N515" s="98">
        <f t="shared" si="63"/>
        <v>-206.845725502558</v>
      </c>
      <c r="X515" s="110">
        <v>2.0263424518743672E-2</v>
      </c>
      <c r="Y515" s="140">
        <v>154.09150996656095</v>
      </c>
      <c r="Z515" s="111">
        <v>98.712461364619045</v>
      </c>
      <c r="AA515" s="111">
        <v>-98.712461364619045</v>
      </c>
      <c r="AB515" s="112"/>
      <c r="AC515" s="145">
        <v>5.7433772489021109E-2</v>
      </c>
      <c r="AD515" s="93">
        <v>-8.1599575217184963</v>
      </c>
      <c r="AE515" s="113">
        <v>206.845725502558</v>
      </c>
      <c r="AF515" s="113">
        <v>-206.845725502558</v>
      </c>
      <c r="AH515" s="110">
        <v>2.0263424518743672E-2</v>
      </c>
      <c r="AI515" s="140">
        <v>-115.05538886464819</v>
      </c>
      <c r="AJ515" s="111">
        <v>96.123957790002066</v>
      </c>
      <c r="AK515" s="111">
        <v>-96.123957790002066</v>
      </c>
      <c r="AL515" s="112"/>
      <c r="AM515" s="145">
        <v>5.7433772489021109E-2</v>
      </c>
      <c r="AN515" s="93">
        <v>-564.64681215023802</v>
      </c>
      <c r="AO515" s="113">
        <v>219.76879540993784</v>
      </c>
      <c r="AP515" s="113">
        <v>-219.76879540993784</v>
      </c>
    </row>
    <row r="516" spans="1:42">
      <c r="A516" s="48">
        <v>4706</v>
      </c>
      <c r="B516" s="89">
        <v>0.1585612968591692</v>
      </c>
      <c r="C516" s="90">
        <v>5.7433772489021109E-2</v>
      </c>
      <c r="D516" s="91">
        <v>1</v>
      </c>
      <c r="E516" s="54">
        <v>11.849654821621051</v>
      </c>
      <c r="F516" s="92">
        <f t="shared" si="56"/>
        <v>-10.849654821621051</v>
      </c>
      <c r="G516" s="93">
        <f t="shared" si="57"/>
        <v>-19.009612343339548</v>
      </c>
      <c r="H516" s="94">
        <v>513</v>
      </c>
      <c r="I516" s="95">
        <f t="shared" si="58"/>
        <v>117.71500974832493</v>
      </c>
      <c r="J516" s="95">
        <f t="shared" si="59"/>
        <v>12010.577015759154</v>
      </c>
      <c r="K516" s="96">
        <f t="shared" si="60"/>
        <v>109.59277811862948</v>
      </c>
      <c r="L516" s="97">
        <f t="shared" si="61"/>
        <v>103.87588296472939</v>
      </c>
      <c r="M516" s="98">
        <f t="shared" si="62"/>
        <v>207.75176592945877</v>
      </c>
      <c r="N516" s="98">
        <f t="shared" si="63"/>
        <v>-207.75176592945877</v>
      </c>
      <c r="X516" s="89">
        <v>2.0263424518743672E-2</v>
      </c>
      <c r="Y516" s="140">
        <v>144.9938214318444</v>
      </c>
      <c r="Z516" s="111">
        <v>100.30478846724668</v>
      </c>
      <c r="AA516" s="111">
        <v>-100.30478846724668</v>
      </c>
      <c r="AB516" s="112"/>
      <c r="AC516" s="145">
        <v>5.7433772489021109E-2</v>
      </c>
      <c r="AD516" s="93">
        <v>-19.009612343339548</v>
      </c>
      <c r="AE516" s="113">
        <v>207.75176592945877</v>
      </c>
      <c r="AF516" s="113">
        <v>-207.75176592945877</v>
      </c>
      <c r="AH516" s="89">
        <v>2.0263424518743672E-2</v>
      </c>
      <c r="AI516" s="140">
        <v>-117.81134809905875</v>
      </c>
      <c r="AJ516" s="111">
        <v>96.277160964333831</v>
      </c>
      <c r="AK516" s="111">
        <v>-96.277160964333831</v>
      </c>
      <c r="AL516" s="112"/>
      <c r="AM516" s="145">
        <v>5.7433772489021109E-2</v>
      </c>
      <c r="AN516" s="93">
        <v>-577.17761255057314</v>
      </c>
      <c r="AO516" s="113">
        <v>220.9544112463372</v>
      </c>
      <c r="AP516" s="113">
        <v>-220.9544112463372</v>
      </c>
    </row>
    <row r="517" spans="1:42">
      <c r="A517" s="48">
        <v>4165</v>
      </c>
      <c r="B517" s="110">
        <v>1.0131712259371835E-3</v>
      </c>
      <c r="C517" s="90">
        <v>5.8057090239410677E-2</v>
      </c>
      <c r="D517" s="91">
        <v>0</v>
      </c>
      <c r="E517" s="54">
        <v>5.3524101968833983E-2</v>
      </c>
      <c r="F517" s="92">
        <f t="shared" ref="F517:F580" si="64">D517-E517</f>
        <v>-5.3524101968833983E-2</v>
      </c>
      <c r="G517" s="93">
        <f t="shared" ref="G517:G580" si="65">G516+F517</f>
        <v>-19.06313644530838</v>
      </c>
      <c r="H517" s="94">
        <v>514</v>
      </c>
      <c r="I517" s="95">
        <f t="shared" ref="I517:I580" si="66">F517^2</f>
        <v>2.8648294915701376E-3</v>
      </c>
      <c r="J517" s="95">
        <f t="shared" ref="J517:J580" si="67">J516+I517</f>
        <v>12010.579880588646</v>
      </c>
      <c r="K517" s="96">
        <f t="shared" ref="K517:K580" si="68">SQRT(J517)</f>
        <v>109.59279118896757</v>
      </c>
      <c r="L517" s="97">
        <f t="shared" ref="L517:L580" si="69">K517*SQRT(1-J517/$J$1432)</f>
        <v>103.87589395210485</v>
      </c>
      <c r="M517" s="98">
        <f t="shared" ref="M517:M580" si="70">2*L517</f>
        <v>207.75178790420969</v>
      </c>
      <c r="N517" s="98">
        <f t="shared" ref="N517:N580" si="71">-2*L517</f>
        <v>-207.75178790420969</v>
      </c>
      <c r="X517" s="110">
        <v>2.0263424518743672E-2</v>
      </c>
      <c r="Y517" s="140">
        <v>150.30364752801762</v>
      </c>
      <c r="Z517" s="111">
        <v>100.8409362839198</v>
      </c>
      <c r="AA517" s="111">
        <v>-100.8409362839198</v>
      </c>
      <c r="AB517" s="112"/>
      <c r="AC517" s="145">
        <v>5.8057090239410677E-2</v>
      </c>
      <c r="AD517" s="93">
        <v>-19.06313644530838</v>
      </c>
      <c r="AE517" s="113">
        <v>207.75178790420969</v>
      </c>
      <c r="AF517" s="113">
        <v>-207.75178790420969</v>
      </c>
      <c r="AH517" s="110">
        <v>2.0263424518743672E-2</v>
      </c>
      <c r="AI517" s="140">
        <v>-113.19792665983577</v>
      </c>
      <c r="AJ517" s="111">
        <v>96.705094864980268</v>
      </c>
      <c r="AK517" s="111">
        <v>-96.705094864980268</v>
      </c>
      <c r="AL517" s="112"/>
      <c r="AM517" s="145">
        <v>5.8057090239410677E-2</v>
      </c>
      <c r="AN517" s="93">
        <v>-577.37142072145355</v>
      </c>
      <c r="AO517" s="113">
        <v>220.95469376254795</v>
      </c>
      <c r="AP517" s="113">
        <v>-220.95469376254795</v>
      </c>
    </row>
    <row r="518" spans="1:42">
      <c r="A518" s="48">
        <v>4166</v>
      </c>
      <c r="B518" s="110">
        <v>3.5460992907801426E-3</v>
      </c>
      <c r="C518" s="90">
        <v>5.8057090239410677E-2</v>
      </c>
      <c r="D518" s="91">
        <v>1</v>
      </c>
      <c r="E518" s="54">
        <v>0.20462165506221142</v>
      </c>
      <c r="F518" s="92">
        <f t="shared" si="64"/>
        <v>0.79537834493778858</v>
      </c>
      <c r="G518" s="93">
        <f t="shared" si="65"/>
        <v>-18.267758100370592</v>
      </c>
      <c r="H518" s="94">
        <v>515</v>
      </c>
      <c r="I518" s="95">
        <f t="shared" si="66"/>
        <v>0.63262671159597583</v>
      </c>
      <c r="J518" s="95">
        <f t="shared" si="67"/>
        <v>12011.212507300243</v>
      </c>
      <c r="K518" s="96">
        <f t="shared" si="68"/>
        <v>109.59567741156694</v>
      </c>
      <c r="L518" s="97">
        <f t="shared" si="69"/>
        <v>103.87832019729167</v>
      </c>
      <c r="M518" s="98">
        <f t="shared" si="70"/>
        <v>207.75664039458334</v>
      </c>
      <c r="N518" s="98">
        <f t="shared" si="71"/>
        <v>-207.75664039458334</v>
      </c>
      <c r="X518" s="89">
        <v>2.0770010131712261E-2</v>
      </c>
      <c r="Y518" s="140">
        <v>145.87719561126019</v>
      </c>
      <c r="Z518" s="111">
        <v>101.21170073282481</v>
      </c>
      <c r="AA518" s="111">
        <v>-101.21170073282481</v>
      </c>
      <c r="AB518" s="112"/>
      <c r="AC518" s="145">
        <v>5.8057090239410677E-2</v>
      </c>
      <c r="AD518" s="93">
        <v>-18.267758100370592</v>
      </c>
      <c r="AE518" s="113">
        <v>207.75664039458334</v>
      </c>
      <c r="AF518" s="113">
        <v>-207.75664039458334</v>
      </c>
      <c r="AH518" s="89">
        <v>2.0770010131712261E-2</v>
      </c>
      <c r="AI518" s="140">
        <v>-118.3586753955945</v>
      </c>
      <c r="AJ518" s="111">
        <v>97.23777119273764</v>
      </c>
      <c r="AK518" s="111">
        <v>-97.23777119273764</v>
      </c>
      <c r="AL518" s="112"/>
      <c r="AM518" s="145">
        <v>5.8057090239410677E-2</v>
      </c>
      <c r="AN518" s="93">
        <v>-576.92744664748284</v>
      </c>
      <c r="AO518" s="113">
        <v>220.95617632130654</v>
      </c>
      <c r="AP518" s="113">
        <v>-220.95617632130654</v>
      </c>
    </row>
    <row r="519" spans="1:42">
      <c r="A519" s="48">
        <v>4164</v>
      </c>
      <c r="B519" s="89">
        <v>8.1053698074974676E-3</v>
      </c>
      <c r="C519" s="90">
        <v>5.8057090239410677E-2</v>
      </c>
      <c r="D519" s="91">
        <v>2</v>
      </c>
      <c r="E519" s="54">
        <v>0.49575790099204087</v>
      </c>
      <c r="F519" s="92">
        <f t="shared" si="64"/>
        <v>1.5042420990079592</v>
      </c>
      <c r="G519" s="93">
        <f t="shared" si="65"/>
        <v>-16.763516001362632</v>
      </c>
      <c r="H519" s="94">
        <v>516</v>
      </c>
      <c r="I519" s="95">
        <f t="shared" si="66"/>
        <v>2.2627442924278709</v>
      </c>
      <c r="J519" s="95">
        <f t="shared" si="67"/>
        <v>12013.47525159267</v>
      </c>
      <c r="K519" s="96">
        <f t="shared" si="68"/>
        <v>109.60600007113055</v>
      </c>
      <c r="L519" s="97">
        <f t="shared" si="69"/>
        <v>103.88699752656593</v>
      </c>
      <c r="M519" s="98">
        <f t="shared" si="70"/>
        <v>207.77399505313187</v>
      </c>
      <c r="N519" s="98">
        <f t="shared" si="71"/>
        <v>-207.77399505313187</v>
      </c>
      <c r="X519" s="110">
        <v>2.0770010131712261E-2</v>
      </c>
      <c r="Y519" s="140">
        <v>140.44013017542883</v>
      </c>
      <c r="Z519" s="111">
        <v>101.76829407225655</v>
      </c>
      <c r="AA519" s="111">
        <v>-101.76829407225655</v>
      </c>
      <c r="AB519" s="112"/>
      <c r="AC519" s="145">
        <v>5.8057090239410677E-2</v>
      </c>
      <c r="AD519" s="93">
        <v>-16.763516001362632</v>
      </c>
      <c r="AE519" s="113">
        <v>207.77399505313187</v>
      </c>
      <c r="AF519" s="113">
        <v>-207.77399505313187</v>
      </c>
      <c r="AH519" s="110">
        <v>2.0770010131712261E-2</v>
      </c>
      <c r="AI519" s="140">
        <v>-123.43703110294936</v>
      </c>
      <c r="AJ519" s="111">
        <v>97.750632989332431</v>
      </c>
      <c r="AK519" s="111">
        <v>-97.750632989332431</v>
      </c>
      <c r="AL519" s="112"/>
      <c r="AM519" s="145">
        <v>5.8057090239410677E-2</v>
      </c>
      <c r="AN519" s="93">
        <v>-576.04209844709146</v>
      </c>
      <c r="AO519" s="113">
        <v>220.9620717367003</v>
      </c>
      <c r="AP519" s="113">
        <v>-220.9620717367003</v>
      </c>
    </row>
    <row r="520" spans="1:42">
      <c r="A520" s="48">
        <v>4163</v>
      </c>
      <c r="B520" s="89">
        <v>0.2796352583586626</v>
      </c>
      <c r="C520" s="90">
        <v>5.8057090239410677E-2</v>
      </c>
      <c r="D520" s="91">
        <v>47</v>
      </c>
      <c r="E520" s="54">
        <v>21.950327255681771</v>
      </c>
      <c r="F520" s="92">
        <f t="shared" si="64"/>
        <v>25.049672744318229</v>
      </c>
      <c r="G520" s="93">
        <f t="shared" si="65"/>
        <v>8.2861567429555976</v>
      </c>
      <c r="H520" s="94">
        <v>517</v>
      </c>
      <c r="I520" s="95">
        <f t="shared" si="66"/>
        <v>627.48610459743952</v>
      </c>
      <c r="J520" s="95">
        <f t="shared" si="67"/>
        <v>12640.96135619011</v>
      </c>
      <c r="K520" s="96">
        <f t="shared" si="68"/>
        <v>112.43202993893738</v>
      </c>
      <c r="L520" s="97">
        <f t="shared" si="69"/>
        <v>106.25025465580765</v>
      </c>
      <c r="M520" s="98">
        <f t="shared" si="70"/>
        <v>212.5005093116153</v>
      </c>
      <c r="N520" s="98">
        <f t="shared" si="71"/>
        <v>-212.5005093116153</v>
      </c>
      <c r="X520" s="89">
        <v>2.0770010131712261E-2</v>
      </c>
      <c r="Y520" s="140">
        <v>139.2918459345278</v>
      </c>
      <c r="Z520" s="111">
        <v>101.79304245778418</v>
      </c>
      <c r="AA520" s="111">
        <v>-101.79304245778418</v>
      </c>
      <c r="AB520" s="112"/>
      <c r="AC520" s="145">
        <v>5.8057090239410677E-2</v>
      </c>
      <c r="AD520" s="93">
        <v>8.2861567429555976</v>
      </c>
      <c r="AE520" s="113">
        <v>212.5005093116153</v>
      </c>
      <c r="AF520" s="113">
        <v>-212.5005093116153</v>
      </c>
      <c r="AH520" s="89">
        <v>2.0770010131712261E-2</v>
      </c>
      <c r="AI520" s="140">
        <v>-125.87032699119352</v>
      </c>
      <c r="AJ520" s="111">
        <v>97.867974723065757</v>
      </c>
      <c r="AK520" s="111">
        <v>-97.867974723065757</v>
      </c>
      <c r="AL520" s="112"/>
      <c r="AM520" s="145">
        <v>5.8057090239410677E-2</v>
      </c>
      <c r="AN520" s="93">
        <v>-550.96521156727022</v>
      </c>
      <c r="AO520" s="113">
        <v>225.61989215544864</v>
      </c>
      <c r="AP520" s="113">
        <v>-225.61989215544864</v>
      </c>
    </row>
    <row r="521" spans="1:42">
      <c r="A521" s="48">
        <v>5105</v>
      </c>
      <c r="B521" s="89">
        <v>1.1651469098277611E-2</v>
      </c>
      <c r="C521" s="90">
        <v>5.8382915427114317E-2</v>
      </c>
      <c r="D521" s="91">
        <v>1</v>
      </c>
      <c r="E521" s="54">
        <v>0.73552836686077483</v>
      </c>
      <c r="F521" s="92">
        <f t="shared" si="64"/>
        <v>0.26447163313922517</v>
      </c>
      <c r="G521" s="93">
        <f t="shared" si="65"/>
        <v>8.5506283760948225</v>
      </c>
      <c r="H521" s="94">
        <v>518</v>
      </c>
      <c r="I521" s="95">
        <f t="shared" si="66"/>
        <v>6.9945244735328899E-2</v>
      </c>
      <c r="J521" s="95">
        <f t="shared" si="67"/>
        <v>12641.031301434845</v>
      </c>
      <c r="K521" s="96">
        <f t="shared" si="68"/>
        <v>112.43234099419458</v>
      </c>
      <c r="L521" s="97">
        <f t="shared" si="69"/>
        <v>106.25051340823416</v>
      </c>
      <c r="M521" s="98">
        <f t="shared" si="70"/>
        <v>212.50102681646831</v>
      </c>
      <c r="N521" s="98">
        <f t="shared" si="71"/>
        <v>-212.50102681646831</v>
      </c>
      <c r="X521" s="89">
        <v>2.0770010131712261E-2</v>
      </c>
      <c r="Y521" s="140">
        <v>136.81161061400883</v>
      </c>
      <c r="Z521" s="111">
        <v>101.90841600879284</v>
      </c>
      <c r="AA521" s="111">
        <v>-101.90841600879284</v>
      </c>
      <c r="AB521" s="112"/>
      <c r="AC521" s="145">
        <v>5.8382915427114317E-2</v>
      </c>
      <c r="AD521" s="93">
        <v>8.5506283760948225</v>
      </c>
      <c r="AE521" s="113">
        <v>212.50102681646831</v>
      </c>
      <c r="AF521" s="113">
        <v>-212.50102681646831</v>
      </c>
      <c r="AH521" s="89">
        <v>2.0770010131712261E-2</v>
      </c>
      <c r="AI521" s="140">
        <v>-129.62575402508958</v>
      </c>
      <c r="AJ521" s="111">
        <v>98.146872861127747</v>
      </c>
      <c r="AK521" s="111">
        <v>-98.146872861127747</v>
      </c>
      <c r="AL521" s="112"/>
      <c r="AM521" s="145">
        <v>5.8382915427114317E-2</v>
      </c>
      <c r="AN521" s="93">
        <v>-551.4550035413065</v>
      </c>
      <c r="AO521" s="113">
        <v>225.62164220839358</v>
      </c>
      <c r="AP521" s="113">
        <v>-225.62164220839358</v>
      </c>
    </row>
    <row r="522" spans="1:42">
      <c r="A522" s="48">
        <v>5079</v>
      </c>
      <c r="B522" s="89">
        <v>5.5724417426545096E-2</v>
      </c>
      <c r="C522" s="90">
        <v>5.8453746989658585E-2</v>
      </c>
      <c r="D522" s="91">
        <v>1</v>
      </c>
      <c r="E522" s="54">
        <v>3.9279661626329672</v>
      </c>
      <c r="F522" s="92">
        <f t="shared" si="64"/>
        <v>-2.9279661626329672</v>
      </c>
      <c r="G522" s="93">
        <f t="shared" si="65"/>
        <v>5.6226622134618554</v>
      </c>
      <c r="H522" s="94">
        <v>519</v>
      </c>
      <c r="I522" s="95">
        <f t="shared" si="66"/>
        <v>8.572985849523624</v>
      </c>
      <c r="J522" s="95">
        <f t="shared" si="67"/>
        <v>12649.604287284368</v>
      </c>
      <c r="K522" s="96">
        <f t="shared" si="68"/>
        <v>112.47045962066825</v>
      </c>
      <c r="L522" s="97">
        <f t="shared" si="69"/>
        <v>106.28222022356758</v>
      </c>
      <c r="M522" s="98">
        <f t="shared" si="70"/>
        <v>212.56444044713515</v>
      </c>
      <c r="N522" s="98">
        <f t="shared" si="71"/>
        <v>-212.56444044713515</v>
      </c>
      <c r="X522" s="89">
        <v>2.0770010131712261E-2</v>
      </c>
      <c r="Y522" s="140">
        <v>136.48081135319407</v>
      </c>
      <c r="Z522" s="111">
        <v>101.91046705375386</v>
      </c>
      <c r="AA522" s="111">
        <v>-101.91046705375386</v>
      </c>
      <c r="AB522" s="112"/>
      <c r="AC522" s="145">
        <v>5.8453746989658585E-2</v>
      </c>
      <c r="AD522" s="93">
        <v>5.6226622134618554</v>
      </c>
      <c r="AE522" s="113">
        <v>212.56444044713515</v>
      </c>
      <c r="AF522" s="113">
        <v>-212.56444044713515</v>
      </c>
      <c r="AH522" s="89">
        <v>2.0770010131712261E-2</v>
      </c>
      <c r="AI522" s="140">
        <v>-131.26094364460897</v>
      </c>
      <c r="AJ522" s="111">
        <v>98.199654305917193</v>
      </c>
      <c r="AK522" s="111">
        <v>-98.199654305917193</v>
      </c>
      <c r="AL522" s="112"/>
      <c r="AM522" s="145">
        <v>5.8453746989658585E-2</v>
      </c>
      <c r="AN522" s="93">
        <v>-556.11091767983601</v>
      </c>
      <c r="AO522" s="113">
        <v>225.77969809280251</v>
      </c>
      <c r="AP522" s="113">
        <v>-225.77969809280251</v>
      </c>
    </row>
    <row r="523" spans="1:42">
      <c r="A523" s="48">
        <v>5171</v>
      </c>
      <c r="B523" s="89">
        <v>2.3302938196555222E-2</v>
      </c>
      <c r="C523" s="90">
        <v>5.866978325541862E-2</v>
      </c>
      <c r="D523" s="91">
        <v>1</v>
      </c>
      <c r="E523" s="54">
        <v>1.5491050343087296</v>
      </c>
      <c r="F523" s="92">
        <f t="shared" si="64"/>
        <v>-0.54910503430872959</v>
      </c>
      <c r="G523" s="93">
        <f t="shared" si="65"/>
        <v>5.0735571791531253</v>
      </c>
      <c r="H523" s="94">
        <v>520</v>
      </c>
      <c r="I523" s="95">
        <f t="shared" si="66"/>
        <v>0.30151633870319111</v>
      </c>
      <c r="J523" s="95">
        <f t="shared" si="67"/>
        <v>12649.905803623071</v>
      </c>
      <c r="K523" s="96">
        <f t="shared" si="68"/>
        <v>112.47180003726743</v>
      </c>
      <c r="L523" s="97">
        <f t="shared" si="69"/>
        <v>106.28333508995219</v>
      </c>
      <c r="M523" s="98">
        <f t="shared" si="70"/>
        <v>212.56667017990438</v>
      </c>
      <c r="N523" s="98">
        <f t="shared" si="71"/>
        <v>-212.56667017990438</v>
      </c>
      <c r="X523" s="89">
        <v>2.0770010131712261E-2</v>
      </c>
      <c r="Y523" s="140">
        <v>139.89448675385441</v>
      </c>
      <c r="Z523" s="111">
        <v>102.12862766479945</v>
      </c>
      <c r="AA523" s="111">
        <v>-102.12862766479945</v>
      </c>
      <c r="AB523" s="112"/>
      <c r="AC523" s="145">
        <v>5.866978325541862E-2</v>
      </c>
      <c r="AD523" s="93">
        <v>5.0735571791531253</v>
      </c>
      <c r="AE523" s="113">
        <v>212.56667017990438</v>
      </c>
      <c r="AF523" s="113">
        <v>-212.56667017990438</v>
      </c>
      <c r="AH523" s="89">
        <v>2.0770010131712261E-2</v>
      </c>
      <c r="AI523" s="140">
        <v>-129.03265863465865</v>
      </c>
      <c r="AJ523" s="111">
        <v>98.297587871090215</v>
      </c>
      <c r="AK523" s="111">
        <v>-98.297587871090215</v>
      </c>
      <c r="AL523" s="112"/>
      <c r="AM523" s="145">
        <v>5.866978325541862E-2</v>
      </c>
      <c r="AN523" s="93">
        <v>-557.84921700813777</v>
      </c>
      <c r="AO523" s="113">
        <v>225.80171691026629</v>
      </c>
      <c r="AP523" s="113">
        <v>-225.80171691026629</v>
      </c>
    </row>
    <row r="524" spans="1:42">
      <c r="A524" s="48">
        <v>4110</v>
      </c>
      <c r="B524" s="110">
        <v>1.0638297872340425E-2</v>
      </c>
      <c r="C524" s="90">
        <v>5.8914152146196344E-2</v>
      </c>
      <c r="D524" s="91">
        <v>1</v>
      </c>
      <c r="E524" s="54">
        <v>0.67167132921579575</v>
      </c>
      <c r="F524" s="92">
        <f t="shared" si="64"/>
        <v>0.32832867078420425</v>
      </c>
      <c r="G524" s="93">
        <f t="shared" si="65"/>
        <v>5.4018858499373295</v>
      </c>
      <c r="H524" s="94">
        <v>521</v>
      </c>
      <c r="I524" s="95">
        <f t="shared" si="66"/>
        <v>0.10779971605892237</v>
      </c>
      <c r="J524" s="95">
        <f t="shared" si="67"/>
        <v>12650.01360333913</v>
      </c>
      <c r="K524" s="96">
        <f t="shared" si="68"/>
        <v>112.47227926622244</v>
      </c>
      <c r="L524" s="97">
        <f t="shared" si="69"/>
        <v>106.28373367828425</v>
      </c>
      <c r="M524" s="98">
        <f t="shared" si="70"/>
        <v>212.5674673565685</v>
      </c>
      <c r="N524" s="98">
        <f t="shared" si="71"/>
        <v>-212.5674673565685</v>
      </c>
      <c r="X524" s="110">
        <v>2.0770010131712261E-2</v>
      </c>
      <c r="Y524" s="140">
        <v>139.58590193725371</v>
      </c>
      <c r="Z524" s="111">
        <v>102.13040827111921</v>
      </c>
      <c r="AA524" s="111">
        <v>-102.13040827111921</v>
      </c>
      <c r="AB524" s="112"/>
      <c r="AC524" s="145">
        <v>5.8914152146196344E-2</v>
      </c>
      <c r="AD524" s="93">
        <v>5.4018858499373295</v>
      </c>
      <c r="AE524" s="113">
        <v>212.5674673565685</v>
      </c>
      <c r="AF524" s="113">
        <v>-212.5674673565685</v>
      </c>
      <c r="AH524" s="110">
        <v>2.0770010131712261E-2</v>
      </c>
      <c r="AI524" s="140">
        <v>-129.77701881307752</v>
      </c>
      <c r="AJ524" s="111">
        <v>98.308509820009959</v>
      </c>
      <c r="AK524" s="111">
        <v>-98.308509820009959</v>
      </c>
      <c r="AL524" s="112"/>
      <c r="AM524" s="145">
        <v>5.8914152146196344E-2</v>
      </c>
      <c r="AN524" s="93">
        <v>-558.26779699955773</v>
      </c>
      <c r="AO524" s="113">
        <v>225.80299355098603</v>
      </c>
      <c r="AP524" s="113">
        <v>-225.80299355098603</v>
      </c>
    </row>
    <row r="525" spans="1:42">
      <c r="A525" s="48">
        <v>4106</v>
      </c>
      <c r="B525" s="89">
        <v>1.5704154002026342E-2</v>
      </c>
      <c r="C525" s="90">
        <v>5.8914152146196344E-2</v>
      </c>
      <c r="D525" s="91">
        <v>4</v>
      </c>
      <c r="E525" s="54">
        <v>1.0190997874522363</v>
      </c>
      <c r="F525" s="92">
        <f t="shared" si="64"/>
        <v>2.9809002125477635</v>
      </c>
      <c r="G525" s="93">
        <f t="shared" si="65"/>
        <v>8.3827860624850921</v>
      </c>
      <c r="H525" s="94">
        <v>522</v>
      </c>
      <c r="I525" s="95">
        <f t="shared" si="66"/>
        <v>8.8857660771673022</v>
      </c>
      <c r="J525" s="95">
        <f t="shared" si="67"/>
        <v>12658.899369416296</v>
      </c>
      <c r="K525" s="96">
        <f t="shared" si="68"/>
        <v>112.51177435902562</v>
      </c>
      <c r="L525" s="97">
        <f t="shared" si="69"/>
        <v>106.31658038848241</v>
      </c>
      <c r="M525" s="98">
        <f t="shared" si="70"/>
        <v>212.63316077696481</v>
      </c>
      <c r="N525" s="98">
        <f t="shared" si="71"/>
        <v>-212.63316077696481</v>
      </c>
      <c r="X525" s="89">
        <v>2.1276595744680851E-2</v>
      </c>
      <c r="Y525" s="140">
        <v>140.16295989776461</v>
      </c>
      <c r="Z525" s="111">
        <v>102.13663469960748</v>
      </c>
      <c r="AA525" s="111">
        <v>-102.13663469960748</v>
      </c>
      <c r="AB525" s="112"/>
      <c r="AC525" s="145">
        <v>5.8914152146196344E-2</v>
      </c>
      <c r="AD525" s="93">
        <v>8.3827860624850921</v>
      </c>
      <c r="AE525" s="113">
        <v>212.63316077696481</v>
      </c>
      <c r="AF525" s="113">
        <v>-212.63316077696481</v>
      </c>
      <c r="AH525" s="89">
        <v>2.1276595744680851E-2</v>
      </c>
      <c r="AI525" s="140">
        <v>-130.49409378837296</v>
      </c>
      <c r="AJ525" s="111">
        <v>98.318644579921369</v>
      </c>
      <c r="AK525" s="111">
        <v>-98.318644579921369</v>
      </c>
      <c r="AL525" s="112"/>
      <c r="AM525" s="145">
        <v>5.8914152146196344E-2</v>
      </c>
      <c r="AN525" s="93">
        <v>-556.23637609164803</v>
      </c>
      <c r="AO525" s="113">
        <v>225.83305895611369</v>
      </c>
      <c r="AP525" s="113">
        <v>-225.83305895611369</v>
      </c>
    </row>
    <row r="526" spans="1:42">
      <c r="A526" s="48">
        <v>4108</v>
      </c>
      <c r="B526" s="110">
        <v>1.5704154002026342E-2</v>
      </c>
      <c r="C526" s="90">
        <v>5.8914152146196344E-2</v>
      </c>
      <c r="D526" s="91">
        <v>0</v>
      </c>
      <c r="E526" s="54">
        <v>1.0190997874522363</v>
      </c>
      <c r="F526" s="92">
        <f t="shared" si="64"/>
        <v>-1.0190997874522363</v>
      </c>
      <c r="G526" s="93">
        <f t="shared" si="65"/>
        <v>7.3636862750328556</v>
      </c>
      <c r="H526" s="94">
        <v>523</v>
      </c>
      <c r="I526" s="95">
        <f t="shared" si="66"/>
        <v>1.0385643767851931</v>
      </c>
      <c r="J526" s="95">
        <f t="shared" si="67"/>
        <v>12659.937933793082</v>
      </c>
      <c r="K526" s="96">
        <f t="shared" si="68"/>
        <v>112.51638962299262</v>
      </c>
      <c r="L526" s="97">
        <f t="shared" si="69"/>
        <v>106.32041842491519</v>
      </c>
      <c r="M526" s="98">
        <f t="shared" si="70"/>
        <v>212.64083684983038</v>
      </c>
      <c r="N526" s="98">
        <f t="shared" si="71"/>
        <v>-212.64083684983038</v>
      </c>
      <c r="X526" s="89">
        <v>2.1276595744680851E-2</v>
      </c>
      <c r="Y526" s="140">
        <v>139.97074595687278</v>
      </c>
      <c r="Z526" s="111">
        <v>102.1373255018957</v>
      </c>
      <c r="AA526" s="111">
        <v>-102.1373255018957</v>
      </c>
      <c r="AB526" s="112"/>
      <c r="AC526" s="145">
        <v>5.8914152146196344E-2</v>
      </c>
      <c r="AD526" s="93">
        <v>7.3636862750328556</v>
      </c>
      <c r="AE526" s="113">
        <v>212.64083684983038</v>
      </c>
      <c r="AF526" s="113">
        <v>-212.64083684983038</v>
      </c>
      <c r="AH526" s="89">
        <v>2.1276595744680851E-2</v>
      </c>
      <c r="AI526" s="140">
        <v>-131.97126135058627</v>
      </c>
      <c r="AJ526" s="111">
        <v>98.361639669721427</v>
      </c>
      <c r="AK526" s="111">
        <v>-98.361639669721427</v>
      </c>
      <c r="AL526" s="112"/>
      <c r="AM526" s="145">
        <v>5.8914152146196344E-2</v>
      </c>
      <c r="AN526" s="93">
        <v>-558.20495518373832</v>
      </c>
      <c r="AO526" s="113">
        <v>225.86128760703969</v>
      </c>
      <c r="AP526" s="113">
        <v>-225.86128760703969</v>
      </c>
    </row>
    <row r="527" spans="1:42">
      <c r="A527" s="48">
        <v>4109</v>
      </c>
      <c r="B527" s="110">
        <v>3.3434650455927056E-2</v>
      </c>
      <c r="C527" s="90">
        <v>5.8914152146196344E-2</v>
      </c>
      <c r="D527" s="91">
        <v>4</v>
      </c>
      <c r="E527" s="54">
        <v>2.2883483965069118</v>
      </c>
      <c r="F527" s="92">
        <f t="shared" si="64"/>
        <v>1.7116516034930882</v>
      </c>
      <c r="G527" s="93">
        <f t="shared" si="65"/>
        <v>9.0753378785259429</v>
      </c>
      <c r="H527" s="94">
        <v>524</v>
      </c>
      <c r="I527" s="95">
        <f t="shared" si="66"/>
        <v>2.9297512117404598</v>
      </c>
      <c r="J527" s="95">
        <f t="shared" si="67"/>
        <v>12662.867685004823</v>
      </c>
      <c r="K527" s="96">
        <f t="shared" si="68"/>
        <v>112.52940808964038</v>
      </c>
      <c r="L527" s="97">
        <f t="shared" si="69"/>
        <v>106.33124417283702</v>
      </c>
      <c r="M527" s="98">
        <f t="shared" si="70"/>
        <v>212.66248834567403</v>
      </c>
      <c r="N527" s="98">
        <f t="shared" si="71"/>
        <v>-212.66248834567403</v>
      </c>
      <c r="X527" s="110">
        <v>2.1276595744680851E-2</v>
      </c>
      <c r="Y527" s="140">
        <v>138.98426420405889</v>
      </c>
      <c r="Z527" s="111">
        <v>102.15551907836908</v>
      </c>
      <c r="AA527" s="111">
        <v>-102.15551907836908</v>
      </c>
      <c r="AB527" s="112"/>
      <c r="AC527" s="145">
        <v>5.8914152146196344E-2</v>
      </c>
      <c r="AD527" s="93">
        <v>9.0753378785259429</v>
      </c>
      <c r="AE527" s="113">
        <v>212.66248834567403</v>
      </c>
      <c r="AF527" s="113">
        <v>-212.66248834567403</v>
      </c>
      <c r="AH527" s="110">
        <v>2.1276595744680851E-2</v>
      </c>
      <c r="AI527" s="140">
        <v>-132.33584097401396</v>
      </c>
      <c r="AJ527" s="111">
        <v>98.36425807478588</v>
      </c>
      <c r="AK527" s="111">
        <v>-98.36425807478588</v>
      </c>
      <c r="AL527" s="112"/>
      <c r="AM527" s="145">
        <v>5.8914152146196344E-2</v>
      </c>
      <c r="AN527" s="93">
        <v>-557.92246129862019</v>
      </c>
      <c r="AO527" s="113">
        <v>225.86186885514587</v>
      </c>
      <c r="AP527" s="113">
        <v>-225.86186885514587</v>
      </c>
    </row>
    <row r="528" spans="1:42">
      <c r="A528" s="48">
        <v>4107</v>
      </c>
      <c r="B528" s="110">
        <v>0.12917933130699089</v>
      </c>
      <c r="C528" s="90">
        <v>5.8914152146196344E-2</v>
      </c>
      <c r="D528" s="91">
        <v>13</v>
      </c>
      <c r="E528" s="54">
        <v>9.7247221522094911</v>
      </c>
      <c r="F528" s="92">
        <f t="shared" si="64"/>
        <v>3.2752778477905089</v>
      </c>
      <c r="G528" s="93">
        <f t="shared" si="65"/>
        <v>12.350615726316452</v>
      </c>
      <c r="H528" s="94">
        <v>525</v>
      </c>
      <c r="I528" s="95">
        <f t="shared" si="66"/>
        <v>10.727444980227228</v>
      </c>
      <c r="J528" s="95">
        <f t="shared" si="67"/>
        <v>12673.595129985051</v>
      </c>
      <c r="K528" s="96">
        <f t="shared" si="68"/>
        <v>112.57706307230195</v>
      </c>
      <c r="L528" s="97">
        <f t="shared" si="69"/>
        <v>106.37086801459841</v>
      </c>
      <c r="M528" s="98">
        <f t="shared" si="70"/>
        <v>212.74173602919683</v>
      </c>
      <c r="N528" s="98">
        <f t="shared" si="71"/>
        <v>-212.74173602919683</v>
      </c>
      <c r="X528" s="110">
        <v>2.1783181357649443E-2</v>
      </c>
      <c r="Y528" s="140">
        <v>141.75679762572091</v>
      </c>
      <c r="Z528" s="111">
        <v>102.29910651388892</v>
      </c>
      <c r="AA528" s="111">
        <v>-102.29910651388892</v>
      </c>
      <c r="AB528" s="112"/>
      <c r="AC528" s="145">
        <v>5.8914152146196344E-2</v>
      </c>
      <c r="AD528" s="93">
        <v>12.350615726316452</v>
      </c>
      <c r="AE528" s="113">
        <v>212.74173602919683</v>
      </c>
      <c r="AF528" s="113">
        <v>-212.74173602919683</v>
      </c>
      <c r="AH528" s="110">
        <v>2.1783181357649443E-2</v>
      </c>
      <c r="AI528" s="140">
        <v>-130.82780757401858</v>
      </c>
      <c r="AJ528" s="111">
        <v>98.409046158934899</v>
      </c>
      <c r="AK528" s="111">
        <v>-98.409046158934899</v>
      </c>
      <c r="AL528" s="112"/>
      <c r="AM528" s="145">
        <v>5.8914152146196344E-2</v>
      </c>
      <c r="AN528" s="93">
        <v>-556.5126372390971</v>
      </c>
      <c r="AO528" s="113">
        <v>225.87634496554671</v>
      </c>
      <c r="AP528" s="113">
        <v>-225.87634496554671</v>
      </c>
    </row>
    <row r="529" spans="1:42">
      <c r="A529" s="48">
        <v>4573</v>
      </c>
      <c r="B529" s="89">
        <v>5.5724417426545091E-3</v>
      </c>
      <c r="C529" s="90">
        <v>5.9197478396373418E-2</v>
      </c>
      <c r="D529" s="91">
        <v>0</v>
      </c>
      <c r="E529" s="54">
        <v>0.33752659523402617</v>
      </c>
      <c r="F529" s="92">
        <f t="shared" si="64"/>
        <v>-0.33752659523402617</v>
      </c>
      <c r="G529" s="93">
        <f t="shared" si="65"/>
        <v>12.013089131082426</v>
      </c>
      <c r="H529" s="94">
        <v>526</v>
      </c>
      <c r="I529" s="95">
        <f t="shared" si="66"/>
        <v>0.11392420249027414</v>
      </c>
      <c r="J529" s="95">
        <f t="shared" si="67"/>
        <v>12673.709054187542</v>
      </c>
      <c r="K529" s="96">
        <f t="shared" si="68"/>
        <v>112.57756905435267</v>
      </c>
      <c r="L529" s="97">
        <f t="shared" si="69"/>
        <v>106.37128868680976</v>
      </c>
      <c r="M529" s="98">
        <f t="shared" si="70"/>
        <v>212.74257737361953</v>
      </c>
      <c r="N529" s="98">
        <f t="shared" si="71"/>
        <v>-212.74257737361953</v>
      </c>
      <c r="X529" s="110">
        <v>2.1783181357649443E-2</v>
      </c>
      <c r="Y529" s="140">
        <v>140.98882669872319</v>
      </c>
      <c r="Z529" s="111">
        <v>102.31011410542767</v>
      </c>
      <c r="AA529" s="111">
        <v>-102.31011410542767</v>
      </c>
      <c r="AB529" s="112"/>
      <c r="AC529" s="145">
        <v>5.9197478396373418E-2</v>
      </c>
      <c r="AD529" s="93">
        <v>12.013089131082426</v>
      </c>
      <c r="AE529" s="113">
        <v>212.74257737361953</v>
      </c>
      <c r="AF529" s="113">
        <v>-212.74257737361953</v>
      </c>
      <c r="AH529" s="110">
        <v>2.1783181357649443E-2</v>
      </c>
      <c r="AI529" s="140">
        <v>-132.4180851278808</v>
      </c>
      <c r="AJ529" s="111">
        <v>98.458827214383234</v>
      </c>
      <c r="AK529" s="111">
        <v>-98.458827214383234</v>
      </c>
      <c r="AL529" s="112"/>
      <c r="AM529" s="145">
        <v>5.9197478396373418E-2</v>
      </c>
      <c r="AN529" s="93">
        <v>-557.33354749765044</v>
      </c>
      <c r="AO529" s="113">
        <v>225.88125275442394</v>
      </c>
      <c r="AP529" s="113">
        <v>-225.88125275442394</v>
      </c>
    </row>
    <row r="530" spans="1:42">
      <c r="A530" s="48">
        <v>5071</v>
      </c>
      <c r="B530" s="89">
        <v>6.231003039513678E-2</v>
      </c>
      <c r="C530" s="90">
        <v>5.9905794021816124E-2</v>
      </c>
      <c r="D530" s="91">
        <v>4</v>
      </c>
      <c r="E530" s="54">
        <v>4.5200351450712795</v>
      </c>
      <c r="F530" s="92">
        <f t="shared" si="64"/>
        <v>-0.52003514507127946</v>
      </c>
      <c r="G530" s="93">
        <f t="shared" si="65"/>
        <v>11.493053986011146</v>
      </c>
      <c r="H530" s="94">
        <v>527</v>
      </c>
      <c r="I530" s="95">
        <f t="shared" si="66"/>
        <v>0.27043655210930667</v>
      </c>
      <c r="J530" s="95">
        <f t="shared" si="67"/>
        <v>12673.979490739652</v>
      </c>
      <c r="K530" s="96">
        <f t="shared" si="68"/>
        <v>112.57877016000687</v>
      </c>
      <c r="L530" s="97">
        <f t="shared" si="69"/>
        <v>106.37228727982216</v>
      </c>
      <c r="M530" s="98">
        <f t="shared" si="70"/>
        <v>212.74457455964432</v>
      </c>
      <c r="N530" s="98">
        <f t="shared" si="71"/>
        <v>-212.74457455964432</v>
      </c>
      <c r="X530" s="110">
        <v>2.1783181357649443E-2</v>
      </c>
      <c r="Y530" s="140">
        <v>138.73492241186935</v>
      </c>
      <c r="Z530" s="111">
        <v>102.40487462318558</v>
      </c>
      <c r="AA530" s="111">
        <v>-102.40487462318558</v>
      </c>
      <c r="AB530" s="112"/>
      <c r="AC530" s="145">
        <v>5.9905794021816124E-2</v>
      </c>
      <c r="AD530" s="93">
        <v>11.493053986011146</v>
      </c>
      <c r="AE530" s="113">
        <v>212.74457455964432</v>
      </c>
      <c r="AF530" s="113">
        <v>-212.74457455964432</v>
      </c>
      <c r="AH530" s="110">
        <v>2.1783181357649443E-2</v>
      </c>
      <c r="AI530" s="140">
        <v>-133.58716388182509</v>
      </c>
      <c r="AJ530" s="111">
        <v>98.485719368770887</v>
      </c>
      <c r="AK530" s="111">
        <v>-98.485719368770887</v>
      </c>
      <c r="AL530" s="112"/>
      <c r="AM530" s="145">
        <v>5.9905794021816124E-2</v>
      </c>
      <c r="AN530" s="93">
        <v>-559.68013246707108</v>
      </c>
      <c r="AO530" s="113">
        <v>225.92134894587142</v>
      </c>
      <c r="AP530" s="113">
        <v>-225.92134894587142</v>
      </c>
    </row>
    <row r="531" spans="1:42">
      <c r="A531" s="48">
        <v>4111</v>
      </c>
      <c r="B531" s="110">
        <v>6.9402228976697067E-2</v>
      </c>
      <c r="C531" s="90">
        <v>6.0897435897435903E-2</v>
      </c>
      <c r="D531" s="91">
        <v>5</v>
      </c>
      <c r="E531" s="54">
        <v>5.1446928074017251</v>
      </c>
      <c r="F531" s="92">
        <f t="shared" si="64"/>
        <v>-0.14469280740172508</v>
      </c>
      <c r="G531" s="93">
        <f t="shared" si="65"/>
        <v>11.348361178609421</v>
      </c>
      <c r="H531" s="94">
        <v>528</v>
      </c>
      <c r="I531" s="95">
        <f t="shared" si="66"/>
        <v>2.0936008513792709E-2</v>
      </c>
      <c r="J531" s="95">
        <f t="shared" si="67"/>
        <v>12674.000426748165</v>
      </c>
      <c r="K531" s="96">
        <f t="shared" si="68"/>
        <v>112.57886314378986</v>
      </c>
      <c r="L531" s="97">
        <f t="shared" si="69"/>
        <v>106.37236458586793</v>
      </c>
      <c r="M531" s="98">
        <f t="shared" si="70"/>
        <v>212.74472917173586</v>
      </c>
      <c r="N531" s="98">
        <f t="shared" si="71"/>
        <v>-212.74472917173586</v>
      </c>
      <c r="X531" s="89">
        <v>2.1783181357649443E-2</v>
      </c>
      <c r="Y531" s="140">
        <v>145.84787251754355</v>
      </c>
      <c r="Z531" s="111">
        <v>103.34341959548821</v>
      </c>
      <c r="AA531" s="111">
        <v>-103.34341959548821</v>
      </c>
      <c r="AB531" s="112"/>
      <c r="AC531" s="145">
        <v>6.0897435897435903E-2</v>
      </c>
      <c r="AD531" s="93">
        <v>11.348361178609421</v>
      </c>
      <c r="AE531" s="113">
        <v>212.74472917173586</v>
      </c>
      <c r="AF531" s="113">
        <v>-212.74472917173586</v>
      </c>
      <c r="AH531" s="89">
        <v>2.1783181357649443E-2</v>
      </c>
      <c r="AI531" s="140">
        <v>-127.77657492206366</v>
      </c>
      <c r="AJ531" s="111">
        <v>99.147573620907878</v>
      </c>
      <c r="AK531" s="111">
        <v>-99.147573620907878</v>
      </c>
      <c r="AL531" s="112"/>
      <c r="AM531" s="145">
        <v>6.0897435897435903E-2</v>
      </c>
      <c r="AN531" s="93">
        <v>-561.69376710708298</v>
      </c>
      <c r="AO531" s="113">
        <v>225.95086735711959</v>
      </c>
      <c r="AP531" s="113">
        <v>-225.95086735711959</v>
      </c>
    </row>
    <row r="532" spans="1:42">
      <c r="A532" s="48">
        <v>5069</v>
      </c>
      <c r="B532" s="89">
        <v>0.1043566362715299</v>
      </c>
      <c r="C532" s="90">
        <v>6.0908060631817543E-2</v>
      </c>
      <c r="D532" s="91">
        <v>6</v>
      </c>
      <c r="E532" s="54">
        <v>7.9619755181668932</v>
      </c>
      <c r="F532" s="92">
        <f t="shared" si="64"/>
        <v>-1.9619755181668932</v>
      </c>
      <c r="G532" s="93">
        <f t="shared" si="65"/>
        <v>9.386385660442528</v>
      </c>
      <c r="H532" s="94">
        <v>529</v>
      </c>
      <c r="I532" s="95">
        <f t="shared" si="66"/>
        <v>3.8493479338862491</v>
      </c>
      <c r="J532" s="95">
        <f t="shared" si="67"/>
        <v>12677.849774682052</v>
      </c>
      <c r="K532" s="96">
        <f t="shared" si="68"/>
        <v>112.59595807435564</v>
      </c>
      <c r="L532" s="97">
        <f t="shared" si="69"/>
        <v>106.3865767256359</v>
      </c>
      <c r="M532" s="98">
        <f t="shared" si="70"/>
        <v>212.77315345127181</v>
      </c>
      <c r="N532" s="98">
        <f t="shared" si="71"/>
        <v>-212.77315345127181</v>
      </c>
      <c r="X532" s="110">
        <v>2.1783181357649443E-2</v>
      </c>
      <c r="Y532" s="140">
        <v>146.52119173125649</v>
      </c>
      <c r="Z532" s="111">
        <v>103.35178730918254</v>
      </c>
      <c r="AA532" s="111">
        <v>-103.35178730918254</v>
      </c>
      <c r="AB532" s="112"/>
      <c r="AC532" s="145">
        <v>6.0908060631817543E-2</v>
      </c>
      <c r="AD532" s="93">
        <v>9.386385660442528</v>
      </c>
      <c r="AE532" s="113">
        <v>212.77315345127181</v>
      </c>
      <c r="AF532" s="113">
        <v>-212.77315345127181</v>
      </c>
      <c r="AH532" s="110">
        <v>2.1783181357649443E-2</v>
      </c>
      <c r="AI532" s="140">
        <v>-127.55536616461234</v>
      </c>
      <c r="AJ532" s="111">
        <v>99.148529441714516</v>
      </c>
      <c r="AK532" s="111">
        <v>-99.148529441714516</v>
      </c>
      <c r="AL532" s="112"/>
      <c r="AM532" s="145">
        <v>6.0908060631817543E-2</v>
      </c>
      <c r="AN532" s="93">
        <v>-565.53516004600056</v>
      </c>
      <c r="AO532" s="113">
        <v>226.0582451722367</v>
      </c>
      <c r="AP532" s="113">
        <v>-226.0582451722367</v>
      </c>
    </row>
    <row r="533" spans="1:42">
      <c r="A533" s="48">
        <v>5067</v>
      </c>
      <c r="B533" s="89">
        <v>0.14184397163120568</v>
      </c>
      <c r="C533" s="90">
        <v>6.0908060631817543E-2</v>
      </c>
      <c r="D533" s="91">
        <v>6</v>
      </c>
      <c r="E533" s="54">
        <v>11.058675257000347</v>
      </c>
      <c r="F533" s="92">
        <f t="shared" si="64"/>
        <v>-5.0586752570003473</v>
      </c>
      <c r="G533" s="93">
        <f t="shared" si="65"/>
        <v>4.3277104034421807</v>
      </c>
      <c r="H533" s="94">
        <v>530</v>
      </c>
      <c r="I533" s="95">
        <f t="shared" si="66"/>
        <v>25.590195355787529</v>
      </c>
      <c r="J533" s="95">
        <f t="shared" si="67"/>
        <v>12703.43997003784</v>
      </c>
      <c r="K533" s="96">
        <f t="shared" si="68"/>
        <v>112.70953806150499</v>
      </c>
      <c r="L533" s="97">
        <f t="shared" si="69"/>
        <v>106.48097988541137</v>
      </c>
      <c r="M533" s="98">
        <f t="shared" si="70"/>
        <v>212.96195977082274</v>
      </c>
      <c r="N533" s="98">
        <f t="shared" si="71"/>
        <v>-212.96195977082274</v>
      </c>
      <c r="X533" s="89">
        <v>2.1783181357649443E-2</v>
      </c>
      <c r="Y533" s="140">
        <v>145.9860790336221</v>
      </c>
      <c r="Z533" s="111">
        <v>103.35707205100722</v>
      </c>
      <c r="AA533" s="111">
        <v>-103.35707205100722</v>
      </c>
      <c r="AB533" s="112"/>
      <c r="AC533" s="145">
        <v>6.0908060631817543E-2</v>
      </c>
      <c r="AD533" s="93">
        <v>4.3277104034421807</v>
      </c>
      <c r="AE533" s="113">
        <v>212.96195977082274</v>
      </c>
      <c r="AF533" s="113">
        <v>-212.96195977082274</v>
      </c>
      <c r="AH533" s="89">
        <v>2.1783181357649443E-2</v>
      </c>
      <c r="AI533" s="140">
        <v>-129.24197929914854</v>
      </c>
      <c r="AJ533" s="111">
        <v>99.204077750603389</v>
      </c>
      <c r="AK533" s="111">
        <v>-99.204077750603389</v>
      </c>
      <c r="AL533" s="112"/>
      <c r="AM533" s="145">
        <v>6.0908060631817543E-2</v>
      </c>
      <c r="AN533" s="93">
        <v>-572.2758740610202</v>
      </c>
      <c r="AO533" s="113">
        <v>226.38840718386174</v>
      </c>
      <c r="AP533" s="113">
        <v>-226.38840718386174</v>
      </c>
    </row>
    <row r="534" spans="1:42">
      <c r="A534" s="48">
        <v>5068</v>
      </c>
      <c r="B534" s="89">
        <v>0.33687943262411352</v>
      </c>
      <c r="C534" s="90">
        <v>6.0908060631817543E-2</v>
      </c>
      <c r="D534" s="91">
        <v>17</v>
      </c>
      <c r="E534" s="54">
        <v>27.914854786528501</v>
      </c>
      <c r="F534" s="92">
        <f t="shared" si="64"/>
        <v>-10.914854786528501</v>
      </c>
      <c r="G534" s="93">
        <f t="shared" si="65"/>
        <v>-6.5871443830863203</v>
      </c>
      <c r="H534" s="94">
        <v>531</v>
      </c>
      <c r="I534" s="95">
        <f t="shared" si="66"/>
        <v>119.13405501100414</v>
      </c>
      <c r="J534" s="95">
        <f t="shared" si="67"/>
        <v>12822.574025048843</v>
      </c>
      <c r="K534" s="96">
        <f t="shared" si="68"/>
        <v>113.2368050814259</v>
      </c>
      <c r="L534" s="97">
        <f t="shared" si="69"/>
        <v>106.918690350408</v>
      </c>
      <c r="M534" s="98">
        <f t="shared" si="70"/>
        <v>213.837380700816</v>
      </c>
      <c r="N534" s="98">
        <f t="shared" si="71"/>
        <v>-213.837380700816</v>
      </c>
      <c r="X534" s="89">
        <v>2.1783181357649443E-2</v>
      </c>
      <c r="Y534" s="140">
        <v>150.6862579837896</v>
      </c>
      <c r="Z534" s="111">
        <v>103.76390006319545</v>
      </c>
      <c r="AA534" s="111">
        <v>-103.76390006319545</v>
      </c>
      <c r="AB534" s="112"/>
      <c r="AC534" s="145">
        <v>6.0908060631817543E-2</v>
      </c>
      <c r="AD534" s="93">
        <v>-6.5871443830863203</v>
      </c>
      <c r="AE534" s="113">
        <v>213.837380700816</v>
      </c>
      <c r="AF534" s="113">
        <v>-213.837380700816</v>
      </c>
      <c r="AH534" s="89">
        <v>2.1783181357649443E-2</v>
      </c>
      <c r="AI534" s="140">
        <v>-125.84044756224607</v>
      </c>
      <c r="AJ534" s="111">
        <v>99.429674488143675</v>
      </c>
      <c r="AK534" s="111">
        <v>-99.429674488143675</v>
      </c>
      <c r="AL534" s="112"/>
      <c r="AM534" s="145">
        <v>6.0908060631817543E-2</v>
      </c>
      <c r="AN534" s="93">
        <v>-581.6536721438772</v>
      </c>
      <c r="AO534" s="113">
        <v>227.02541184591095</v>
      </c>
      <c r="AP534" s="113">
        <v>-227.02541184591095</v>
      </c>
    </row>
    <row r="535" spans="1:42">
      <c r="A535" s="48">
        <v>4717</v>
      </c>
      <c r="B535" s="89">
        <v>2.0263424518743669E-3</v>
      </c>
      <c r="C535" s="90">
        <v>6.1410964725881853E-2</v>
      </c>
      <c r="D535" s="91">
        <v>3</v>
      </c>
      <c r="E535" s="54">
        <v>0.11791868754294618</v>
      </c>
      <c r="F535" s="92">
        <f t="shared" si="64"/>
        <v>2.8820813124570539</v>
      </c>
      <c r="G535" s="93">
        <f t="shared" si="65"/>
        <v>-3.7050630706292664</v>
      </c>
      <c r="H535" s="94">
        <v>532</v>
      </c>
      <c r="I535" s="95">
        <f t="shared" si="66"/>
        <v>8.3063926916141746</v>
      </c>
      <c r="J535" s="95">
        <f t="shared" si="67"/>
        <v>12830.880417740458</v>
      </c>
      <c r="K535" s="96">
        <f t="shared" si="68"/>
        <v>113.27347623226038</v>
      </c>
      <c r="L535" s="97">
        <f t="shared" si="69"/>
        <v>106.94910019660345</v>
      </c>
      <c r="M535" s="98">
        <f t="shared" si="70"/>
        <v>213.89820039320691</v>
      </c>
      <c r="N535" s="98">
        <f t="shared" si="71"/>
        <v>-213.89820039320691</v>
      </c>
      <c r="X535" s="110">
        <v>2.2289766970618036E-2</v>
      </c>
      <c r="Y535" s="140">
        <v>159.75328183592438</v>
      </c>
      <c r="Z535" s="111">
        <v>105.26266012419451</v>
      </c>
      <c r="AA535" s="111">
        <v>-105.26266012419451</v>
      </c>
      <c r="AB535" s="112"/>
      <c r="AC535" s="145">
        <v>6.1410964725881853E-2</v>
      </c>
      <c r="AD535" s="93">
        <v>-3.7050630706292664</v>
      </c>
      <c r="AE535" s="113">
        <v>213.89820039320691</v>
      </c>
      <c r="AF535" s="113">
        <v>-213.89820039320691</v>
      </c>
      <c r="AH535" s="110">
        <v>2.2289766970618036E-2</v>
      </c>
      <c r="AI535" s="140">
        <v>-118.04353412389159</v>
      </c>
      <c r="AJ535" s="111">
        <v>100.60611155408291</v>
      </c>
      <c r="AK535" s="111">
        <v>-100.60611155408291</v>
      </c>
      <c r="AL535" s="112"/>
      <c r="AM535" s="145">
        <v>6.1410964725881853E-2</v>
      </c>
      <c r="AN535" s="93">
        <v>-579.01492021492845</v>
      </c>
      <c r="AO535" s="113">
        <v>227.07573429245386</v>
      </c>
      <c r="AP535" s="113">
        <v>-227.07573429245386</v>
      </c>
    </row>
    <row r="536" spans="1:42">
      <c r="A536" s="48">
        <v>4719</v>
      </c>
      <c r="B536" s="89">
        <v>1.7730496453900711E-2</v>
      </c>
      <c r="C536" s="90">
        <v>6.1410964725881853E-2</v>
      </c>
      <c r="D536" s="91">
        <v>1</v>
      </c>
      <c r="E536" s="54">
        <v>1.2021621831710669</v>
      </c>
      <c r="F536" s="92">
        <f t="shared" si="64"/>
        <v>-0.20216218317106693</v>
      </c>
      <c r="G536" s="93">
        <f t="shared" si="65"/>
        <v>-3.9072252538003331</v>
      </c>
      <c r="H536" s="94">
        <v>533</v>
      </c>
      <c r="I536" s="95">
        <f t="shared" si="66"/>
        <v>4.086954830449202E-2</v>
      </c>
      <c r="J536" s="95">
        <f t="shared" si="67"/>
        <v>12830.921287288762</v>
      </c>
      <c r="K536" s="96">
        <f t="shared" si="68"/>
        <v>113.27365663422701</v>
      </c>
      <c r="L536" s="97">
        <f t="shared" si="69"/>
        <v>106.94924978585172</v>
      </c>
      <c r="M536" s="98">
        <f t="shared" si="70"/>
        <v>213.89849957170344</v>
      </c>
      <c r="N536" s="98">
        <f t="shared" si="71"/>
        <v>-213.89849957170344</v>
      </c>
      <c r="X536" s="89">
        <v>2.2289766970618036E-2</v>
      </c>
      <c r="Y536" s="140">
        <v>156.92931188082372</v>
      </c>
      <c r="Z536" s="111">
        <v>105.40679686087292</v>
      </c>
      <c r="AA536" s="111">
        <v>-105.40679686087292</v>
      </c>
      <c r="AB536" s="112"/>
      <c r="AC536" s="145">
        <v>6.1410964725881853E-2</v>
      </c>
      <c r="AD536" s="93">
        <v>-3.9072252538003331</v>
      </c>
      <c r="AE536" s="113">
        <v>213.89849957170344</v>
      </c>
      <c r="AF536" s="113">
        <v>-213.89849957170344</v>
      </c>
      <c r="AH536" s="89">
        <v>2.2289766970618036E-2</v>
      </c>
      <c r="AI536" s="140">
        <v>-122.12032313013759</v>
      </c>
      <c r="AJ536" s="111">
        <v>100.92519524903942</v>
      </c>
      <c r="AK536" s="111">
        <v>-100.92519524903942</v>
      </c>
      <c r="AL536" s="112"/>
      <c r="AM536" s="145">
        <v>6.1410964725881853E-2</v>
      </c>
      <c r="AN536" s="93">
        <v>-580.25526230471132</v>
      </c>
      <c r="AO536" s="113">
        <v>227.08685059338706</v>
      </c>
      <c r="AP536" s="113">
        <v>-227.08685059338706</v>
      </c>
    </row>
    <row r="537" spans="1:42">
      <c r="A537" s="48">
        <v>4718</v>
      </c>
      <c r="B537" s="89">
        <v>8.0040526849037494E-2</v>
      </c>
      <c r="C537" s="90">
        <v>6.1410964725881853E-2</v>
      </c>
      <c r="D537" s="91">
        <v>4</v>
      </c>
      <c r="E537" s="54">
        <v>6.0349461025877611</v>
      </c>
      <c r="F537" s="92">
        <f t="shared" si="64"/>
        <v>-2.0349461025877611</v>
      </c>
      <c r="G537" s="93">
        <f t="shared" si="65"/>
        <v>-5.9421713563880942</v>
      </c>
      <c r="H537" s="94">
        <v>534</v>
      </c>
      <c r="I537" s="95">
        <f t="shared" si="66"/>
        <v>4.1410056404371183</v>
      </c>
      <c r="J537" s="95">
        <f t="shared" si="67"/>
        <v>12835.062292929199</v>
      </c>
      <c r="K537" s="96">
        <f t="shared" si="68"/>
        <v>113.29193392704177</v>
      </c>
      <c r="L537" s="97">
        <f t="shared" si="69"/>
        <v>106.96440477624056</v>
      </c>
      <c r="M537" s="98">
        <f t="shared" si="70"/>
        <v>213.92880955248111</v>
      </c>
      <c r="N537" s="98">
        <f t="shared" si="71"/>
        <v>-213.92880955248111</v>
      </c>
      <c r="X537" s="89">
        <v>2.2796352583586629E-2</v>
      </c>
      <c r="Y537" s="140">
        <v>154.27914596946505</v>
      </c>
      <c r="Z537" s="111">
        <v>105.53355757589945</v>
      </c>
      <c r="AA537" s="111">
        <v>-105.53355757589945</v>
      </c>
      <c r="AB537" s="112"/>
      <c r="AC537" s="145">
        <v>6.1410964725881853E-2</v>
      </c>
      <c r="AD537" s="93">
        <v>-5.9421713563880942</v>
      </c>
      <c r="AE537" s="113">
        <v>213.92880955248111</v>
      </c>
      <c r="AF537" s="113">
        <v>-213.92880955248111</v>
      </c>
      <c r="AH537" s="89">
        <v>2.2796352583586629E-2</v>
      </c>
      <c r="AI537" s="140">
        <v>-125.88535368461299</v>
      </c>
      <c r="AJ537" s="111">
        <v>101.19649355507588</v>
      </c>
      <c r="AK537" s="111">
        <v>-101.19649355507588</v>
      </c>
      <c r="AL537" s="112"/>
      <c r="AM537" s="145">
        <v>6.1410964725881853E-2</v>
      </c>
      <c r="AN537" s="93">
        <v>-584.21719150300578</v>
      </c>
      <c r="AO537" s="113">
        <v>227.20022469928912</v>
      </c>
      <c r="AP537" s="113">
        <v>-227.20022469928912</v>
      </c>
    </row>
    <row r="538" spans="1:42">
      <c r="A538" s="48">
        <v>4716</v>
      </c>
      <c r="B538" s="89">
        <v>8.4093211752786223E-2</v>
      </c>
      <c r="C538" s="90">
        <v>6.1410964725881853E-2</v>
      </c>
      <c r="D538" s="91">
        <v>11</v>
      </c>
      <c r="E538" s="54">
        <v>6.3626172699419277</v>
      </c>
      <c r="F538" s="92">
        <f t="shared" si="64"/>
        <v>4.6373827300580723</v>
      </c>
      <c r="G538" s="93">
        <f t="shared" si="65"/>
        <v>-1.3047886263300219</v>
      </c>
      <c r="H538" s="94">
        <v>535</v>
      </c>
      <c r="I538" s="95">
        <f t="shared" si="66"/>
        <v>21.505318585040861</v>
      </c>
      <c r="J538" s="95">
        <f t="shared" si="67"/>
        <v>12856.56761151424</v>
      </c>
      <c r="K538" s="96">
        <f t="shared" si="68"/>
        <v>113.38680527960138</v>
      </c>
      <c r="L538" s="97">
        <f t="shared" si="69"/>
        <v>107.0430522806718</v>
      </c>
      <c r="M538" s="98">
        <f t="shared" si="70"/>
        <v>214.0861045613436</v>
      </c>
      <c r="N538" s="98">
        <f t="shared" si="71"/>
        <v>-214.0861045613436</v>
      </c>
      <c r="X538" s="110">
        <v>2.2796352583586629E-2</v>
      </c>
      <c r="Y538" s="140">
        <v>153.70130877750896</v>
      </c>
      <c r="Z538" s="111">
        <v>105.53957967420419</v>
      </c>
      <c r="AA538" s="111">
        <v>-105.53957967420419</v>
      </c>
      <c r="AB538" s="112"/>
      <c r="AC538" s="145">
        <v>6.1410964725881853E-2</v>
      </c>
      <c r="AD538" s="93">
        <v>-1.3047886263300219</v>
      </c>
      <c r="AE538" s="113">
        <v>214.0861045613436</v>
      </c>
      <c r="AF538" s="113">
        <v>-214.0861045613436</v>
      </c>
      <c r="AH538" s="110">
        <v>2.2796352583586629E-2</v>
      </c>
      <c r="AI538" s="140">
        <v>-127.72130400089216</v>
      </c>
      <c r="AJ538" s="111">
        <v>101.26088990605909</v>
      </c>
      <c r="AK538" s="111">
        <v>-101.26088990605909</v>
      </c>
      <c r="AL538" s="112"/>
      <c r="AM538" s="145">
        <v>6.1410964725881853E-2</v>
      </c>
      <c r="AN538" s="93">
        <v>-581.5169409081858</v>
      </c>
      <c r="AO538" s="113">
        <v>227.25285947179833</v>
      </c>
      <c r="AP538" s="113">
        <v>-227.25285947179833</v>
      </c>
    </row>
    <row r="539" spans="1:42">
      <c r="A539" s="48">
        <v>4715</v>
      </c>
      <c r="B539" s="89">
        <v>0.10840932117527864</v>
      </c>
      <c r="C539" s="90">
        <v>6.1410964725881853E-2</v>
      </c>
      <c r="D539" s="91">
        <v>5</v>
      </c>
      <c r="E539" s="54">
        <v>8.3505185751191373</v>
      </c>
      <c r="F539" s="92">
        <f t="shared" si="64"/>
        <v>-3.3505185751191373</v>
      </c>
      <c r="G539" s="93">
        <f t="shared" si="65"/>
        <v>-4.6553072014491592</v>
      </c>
      <c r="H539" s="94">
        <v>536</v>
      </c>
      <c r="I539" s="95">
        <f t="shared" si="66"/>
        <v>11.225974722218375</v>
      </c>
      <c r="J539" s="95">
        <f t="shared" si="67"/>
        <v>12867.793586236457</v>
      </c>
      <c r="K539" s="96">
        <f t="shared" si="68"/>
        <v>113.43629748116983</v>
      </c>
      <c r="L539" s="97">
        <f t="shared" si="69"/>
        <v>107.08406954305866</v>
      </c>
      <c r="M539" s="98">
        <f t="shared" si="70"/>
        <v>214.16813908611732</v>
      </c>
      <c r="N539" s="98">
        <f t="shared" si="71"/>
        <v>-214.16813908611732</v>
      </c>
      <c r="X539" s="89">
        <v>2.2796352583586629E-2</v>
      </c>
      <c r="Y539" s="140">
        <v>151.53506985426409</v>
      </c>
      <c r="Z539" s="111">
        <v>105.62417449089089</v>
      </c>
      <c r="AA539" s="111">
        <v>-105.62417449089089</v>
      </c>
      <c r="AB539" s="112"/>
      <c r="AC539" s="145">
        <v>6.1410964725881853E-2</v>
      </c>
      <c r="AD539" s="93">
        <v>-4.6553072014491592</v>
      </c>
      <c r="AE539" s="113">
        <v>214.16813908611732</v>
      </c>
      <c r="AF539" s="113">
        <v>-214.16813908611732</v>
      </c>
      <c r="AH539" s="89">
        <v>2.2796352583586629E-2</v>
      </c>
      <c r="AI539" s="140">
        <v>-131.18125847259083</v>
      </c>
      <c r="AJ539" s="111">
        <v>101.48924408258456</v>
      </c>
      <c r="AK539" s="111">
        <v>-101.48924408258456</v>
      </c>
      <c r="AL539" s="112"/>
      <c r="AM539" s="145">
        <v>6.1410964725881853E-2</v>
      </c>
      <c r="AN539" s="93">
        <v>-586.79390529569582</v>
      </c>
      <c r="AO539" s="113">
        <v>227.45370990785307</v>
      </c>
      <c r="AP539" s="113">
        <v>-227.45370990785307</v>
      </c>
    </row>
    <row r="540" spans="1:42">
      <c r="A540" s="48">
        <v>4542</v>
      </c>
      <c r="B540" s="89">
        <v>5.3191489361702135E-2</v>
      </c>
      <c r="C540" s="90">
        <v>6.1492421022807768E-2</v>
      </c>
      <c r="D540" s="91">
        <v>2</v>
      </c>
      <c r="E540" s="54">
        <v>3.902137552468167</v>
      </c>
      <c r="F540" s="92">
        <f t="shared" si="64"/>
        <v>-1.902137552468167</v>
      </c>
      <c r="G540" s="93">
        <f t="shared" si="65"/>
        <v>-6.5574447539173262</v>
      </c>
      <c r="H540" s="94">
        <v>537</v>
      </c>
      <c r="I540" s="95">
        <f t="shared" si="66"/>
        <v>3.6181272685095887</v>
      </c>
      <c r="J540" s="95">
        <f t="shared" si="67"/>
        <v>12871.411713504967</v>
      </c>
      <c r="K540" s="96">
        <f t="shared" si="68"/>
        <v>113.4522441977459</v>
      </c>
      <c r="L540" s="97">
        <f t="shared" si="69"/>
        <v>107.09728392198296</v>
      </c>
      <c r="M540" s="98">
        <f t="shared" si="70"/>
        <v>214.19456784396593</v>
      </c>
      <c r="N540" s="98">
        <f t="shared" si="71"/>
        <v>-214.19456784396593</v>
      </c>
      <c r="X540" s="110">
        <v>2.2796352583586629E-2</v>
      </c>
      <c r="Y540" s="140">
        <v>149.70696973798124</v>
      </c>
      <c r="Z540" s="111">
        <v>105.68437529351813</v>
      </c>
      <c r="AA540" s="111">
        <v>-105.68437529351813</v>
      </c>
      <c r="AB540" s="112"/>
      <c r="AC540" s="145">
        <v>6.1492421022807768E-2</v>
      </c>
      <c r="AD540" s="93">
        <v>-6.5574447539173262</v>
      </c>
      <c r="AE540" s="113">
        <v>214.19456784396593</v>
      </c>
      <c r="AF540" s="113">
        <v>-214.19456784396593</v>
      </c>
      <c r="AH540" s="110">
        <v>2.2796352583586629E-2</v>
      </c>
      <c r="AI540" s="140">
        <v>-133.44107175935389</v>
      </c>
      <c r="AJ540" s="111">
        <v>101.58648919626162</v>
      </c>
      <c r="AK540" s="111">
        <v>-101.58648919626162</v>
      </c>
      <c r="AL540" s="112"/>
      <c r="AM540" s="145">
        <v>6.1492421022807768E-2</v>
      </c>
      <c r="AN540" s="93">
        <v>-590.44804364541994</v>
      </c>
      <c r="AO540" s="113">
        <v>227.54992704010627</v>
      </c>
      <c r="AP540" s="113">
        <v>-227.54992704010627</v>
      </c>
    </row>
    <row r="541" spans="1:42">
      <c r="A541" s="48">
        <v>3973</v>
      </c>
      <c r="B541" s="110">
        <v>5.6231003039513686E-2</v>
      </c>
      <c r="C541" s="90">
        <v>6.1644708882277945E-2</v>
      </c>
      <c r="D541" s="91">
        <v>3</v>
      </c>
      <c r="E541" s="54">
        <v>4.1490731899531283</v>
      </c>
      <c r="F541" s="92">
        <f t="shared" si="64"/>
        <v>-1.1490731899531283</v>
      </c>
      <c r="G541" s="93">
        <f t="shared" si="65"/>
        <v>-7.7065179438704545</v>
      </c>
      <c r="H541" s="94">
        <v>538</v>
      </c>
      <c r="I541" s="95">
        <f t="shared" si="66"/>
        <v>1.3203691958690582</v>
      </c>
      <c r="J541" s="95">
        <f t="shared" si="67"/>
        <v>12872.732082700837</v>
      </c>
      <c r="K541" s="96">
        <f t="shared" si="68"/>
        <v>113.45806310130997</v>
      </c>
      <c r="L541" s="97">
        <f t="shared" si="69"/>
        <v>107.10210560365201</v>
      </c>
      <c r="M541" s="98">
        <f t="shared" si="70"/>
        <v>214.20421120730401</v>
      </c>
      <c r="N541" s="98">
        <f t="shared" si="71"/>
        <v>-214.20421120730401</v>
      </c>
      <c r="X541" s="110">
        <v>2.2796352583586629E-2</v>
      </c>
      <c r="Y541" s="140">
        <v>146.02645854871741</v>
      </c>
      <c r="Z541" s="111">
        <v>105.92800452945539</v>
      </c>
      <c r="AA541" s="111">
        <v>-105.92800452945539</v>
      </c>
      <c r="AB541" s="112"/>
      <c r="AC541" s="145">
        <v>6.1644708882277945E-2</v>
      </c>
      <c r="AD541" s="93">
        <v>-7.7065179438704545</v>
      </c>
      <c r="AE541" s="113">
        <v>214.20421120730401</v>
      </c>
      <c r="AF541" s="113">
        <v>-214.20421120730401</v>
      </c>
      <c r="AH541" s="110">
        <v>2.2796352583586629E-2</v>
      </c>
      <c r="AI541" s="140">
        <v>-136.35422638861453</v>
      </c>
      <c r="AJ541" s="111">
        <v>101.74787238193352</v>
      </c>
      <c r="AK541" s="111">
        <v>-101.74787238193352</v>
      </c>
      <c r="AL541" s="112"/>
      <c r="AM541" s="145">
        <v>6.1644708882277945E-2</v>
      </c>
      <c r="AN541" s="93">
        <v>-593.388381077693</v>
      </c>
      <c r="AO541" s="113">
        <v>227.61219313563387</v>
      </c>
      <c r="AP541" s="113">
        <v>-227.61219313563387</v>
      </c>
    </row>
    <row r="542" spans="1:42">
      <c r="A542" s="48">
        <v>4113</v>
      </c>
      <c r="B542" s="110">
        <v>3.0901722391084095E-2</v>
      </c>
      <c r="C542" s="90">
        <v>6.2314067148321294E-2</v>
      </c>
      <c r="D542" s="91">
        <v>4</v>
      </c>
      <c r="E542" s="54">
        <v>2.2069027445412051</v>
      </c>
      <c r="F542" s="92">
        <f t="shared" si="64"/>
        <v>1.7930972554587949</v>
      </c>
      <c r="G542" s="93">
        <f t="shared" si="65"/>
        <v>-5.9134206884116596</v>
      </c>
      <c r="H542" s="94">
        <v>539</v>
      </c>
      <c r="I542" s="95">
        <f t="shared" si="66"/>
        <v>3.215197767533863</v>
      </c>
      <c r="J542" s="95">
        <f t="shared" si="67"/>
        <v>12875.94728046837</v>
      </c>
      <c r="K542" s="96">
        <f t="shared" si="68"/>
        <v>113.47223131880492</v>
      </c>
      <c r="L542" s="97">
        <f t="shared" si="69"/>
        <v>107.11384527558614</v>
      </c>
      <c r="M542" s="98">
        <f t="shared" si="70"/>
        <v>214.22769055117229</v>
      </c>
      <c r="N542" s="98">
        <f t="shared" si="71"/>
        <v>-214.22769055117229</v>
      </c>
      <c r="X542" s="89">
        <v>2.3302938196555222E-2</v>
      </c>
      <c r="Y542" s="140">
        <v>144.7917572884499</v>
      </c>
      <c r="Z542" s="111">
        <v>105.95538386245477</v>
      </c>
      <c r="AA542" s="111">
        <v>-105.95538386245477</v>
      </c>
      <c r="AB542" s="112"/>
      <c r="AC542" s="145">
        <v>6.2314067148321294E-2</v>
      </c>
      <c r="AD542" s="93">
        <v>-5.9134206884116596</v>
      </c>
      <c r="AE542" s="113">
        <v>214.22769055117229</v>
      </c>
      <c r="AF542" s="113">
        <v>-214.22769055117229</v>
      </c>
      <c r="AH542" s="89">
        <v>2.3302938196555222E-2</v>
      </c>
      <c r="AI542" s="140">
        <v>-138.66312743689224</v>
      </c>
      <c r="AJ542" s="111">
        <v>101.8491100029831</v>
      </c>
      <c r="AK542" s="111">
        <v>-101.8491100029831</v>
      </c>
      <c r="AL542" s="112"/>
      <c r="AM542" s="145">
        <v>6.2314067148321294E-2</v>
      </c>
      <c r="AN542" s="93">
        <v>-592.99588196962861</v>
      </c>
      <c r="AO542" s="113">
        <v>227.6133024243731</v>
      </c>
      <c r="AP542" s="113">
        <v>-227.6133024243731</v>
      </c>
    </row>
    <row r="543" spans="1:42">
      <c r="A543" s="48">
        <v>4112</v>
      </c>
      <c r="B543" s="110">
        <v>0.17578520770010134</v>
      </c>
      <c r="C543" s="90">
        <v>6.2314067148321294E-2</v>
      </c>
      <c r="D543" s="91">
        <v>6</v>
      </c>
      <c r="E543" s="54">
        <v>14.189885622407003</v>
      </c>
      <c r="F543" s="92">
        <f t="shared" si="64"/>
        <v>-8.1898856224070027</v>
      </c>
      <c r="G543" s="93">
        <f t="shared" si="65"/>
        <v>-14.103306310818663</v>
      </c>
      <c r="H543" s="94">
        <v>540</v>
      </c>
      <c r="I543" s="95">
        <f t="shared" si="66"/>
        <v>67.074226508108936</v>
      </c>
      <c r="J543" s="95">
        <f t="shared" si="67"/>
        <v>12943.021506976478</v>
      </c>
      <c r="K543" s="96">
        <f t="shared" si="68"/>
        <v>113.76740089751756</v>
      </c>
      <c r="L543" s="97">
        <f t="shared" si="69"/>
        <v>107.35827532989401</v>
      </c>
      <c r="M543" s="98">
        <f t="shared" si="70"/>
        <v>214.71655065978803</v>
      </c>
      <c r="N543" s="98">
        <f t="shared" si="71"/>
        <v>-214.71655065978803</v>
      </c>
      <c r="X543" s="110">
        <v>2.3302938196555222E-2</v>
      </c>
      <c r="Y543" s="140">
        <v>144.16505763712402</v>
      </c>
      <c r="Z543" s="111">
        <v>105.96243631242628</v>
      </c>
      <c r="AA543" s="111">
        <v>-105.96243631242628</v>
      </c>
      <c r="AB543" s="112"/>
      <c r="AC543" s="145">
        <v>6.2314067148321294E-2</v>
      </c>
      <c r="AD543" s="93">
        <v>-14.103306310818663</v>
      </c>
      <c r="AE543" s="113">
        <v>214.71655065978803</v>
      </c>
      <c r="AF543" s="113">
        <v>-214.71655065978803</v>
      </c>
      <c r="AH543" s="110">
        <v>2.3302938196555222E-2</v>
      </c>
      <c r="AI543" s="140">
        <v>-140.00756815076042</v>
      </c>
      <c r="AJ543" s="111">
        <v>101.88341088148184</v>
      </c>
      <c r="AK543" s="111">
        <v>-101.88341088148184</v>
      </c>
      <c r="AL543" s="112"/>
      <c r="AM543" s="145">
        <v>6.2314067148321294E-2</v>
      </c>
      <c r="AN543" s="93">
        <v>-602.56935881036441</v>
      </c>
      <c r="AO543" s="113">
        <v>228.27182279006072</v>
      </c>
      <c r="AP543" s="113">
        <v>-228.27182279006072</v>
      </c>
    </row>
    <row r="544" spans="1:42">
      <c r="A544" s="48">
        <v>4924</v>
      </c>
      <c r="B544" s="89">
        <v>2.7862208713272548E-2</v>
      </c>
      <c r="C544" s="90">
        <v>6.2484062898427548E-2</v>
      </c>
      <c r="D544" s="91">
        <v>0</v>
      </c>
      <c r="E544" s="54">
        <v>1.9821358413108092</v>
      </c>
      <c r="F544" s="92">
        <f t="shared" si="64"/>
        <v>-1.9821358413108092</v>
      </c>
      <c r="G544" s="93">
        <f t="shared" si="65"/>
        <v>-16.085442152129474</v>
      </c>
      <c r="H544" s="94">
        <v>541</v>
      </c>
      <c r="I544" s="95">
        <f t="shared" si="66"/>
        <v>3.9288624934089094</v>
      </c>
      <c r="J544" s="95">
        <f t="shared" si="67"/>
        <v>12946.950369469887</v>
      </c>
      <c r="K544" s="96">
        <f t="shared" si="68"/>
        <v>113.78466667117273</v>
      </c>
      <c r="L544" s="97">
        <f t="shared" si="69"/>
        <v>107.37256454179445</v>
      </c>
      <c r="M544" s="98">
        <f t="shared" si="70"/>
        <v>214.74512908358889</v>
      </c>
      <c r="N544" s="98">
        <f t="shared" si="71"/>
        <v>-214.74512908358889</v>
      </c>
      <c r="X544" s="110">
        <v>2.3302938196555222E-2</v>
      </c>
      <c r="Y544" s="140">
        <v>145.97506936018533</v>
      </c>
      <c r="Z544" s="111">
        <v>106.02124408952082</v>
      </c>
      <c r="AA544" s="111">
        <v>-106.02124408952082</v>
      </c>
      <c r="AB544" s="112"/>
      <c r="AC544" s="145">
        <v>6.2484062898427548E-2</v>
      </c>
      <c r="AD544" s="93">
        <v>-16.085442152129474</v>
      </c>
      <c r="AE544" s="113">
        <v>214.74512908358889</v>
      </c>
      <c r="AF544" s="113">
        <v>-214.74512908358889</v>
      </c>
      <c r="AH544" s="110">
        <v>2.3302938196555222E-2</v>
      </c>
      <c r="AI544" s="140">
        <v>-139.25436515679485</v>
      </c>
      <c r="AJ544" s="111">
        <v>101.89417412557096</v>
      </c>
      <c r="AK544" s="111">
        <v>-101.89417412557096</v>
      </c>
      <c r="AL544" s="112"/>
      <c r="AM544" s="145">
        <v>6.2484062898427548E-2</v>
      </c>
      <c r="AN544" s="93">
        <v>-605.85481071028619</v>
      </c>
      <c r="AO544" s="113">
        <v>228.34919321381588</v>
      </c>
      <c r="AP544" s="113">
        <v>-228.34919321381588</v>
      </c>
    </row>
    <row r="545" spans="1:42">
      <c r="A545" s="48">
        <v>4907</v>
      </c>
      <c r="B545" s="89">
        <v>1.6210739614994935E-2</v>
      </c>
      <c r="C545" s="90">
        <v>6.2491146054681972E-2</v>
      </c>
      <c r="D545" s="91">
        <v>3</v>
      </c>
      <c r="E545" s="54">
        <v>1.1086279239710801</v>
      </c>
      <c r="F545" s="92">
        <f t="shared" si="64"/>
        <v>1.8913720760289199</v>
      </c>
      <c r="G545" s="93">
        <f t="shared" si="65"/>
        <v>-14.194070076100553</v>
      </c>
      <c r="H545" s="94">
        <v>542</v>
      </c>
      <c r="I545" s="95">
        <f t="shared" si="66"/>
        <v>3.5772883299819465</v>
      </c>
      <c r="J545" s="95">
        <f t="shared" si="67"/>
        <v>12950.527657799868</v>
      </c>
      <c r="K545" s="96">
        <f t="shared" si="68"/>
        <v>113.80038513906651</v>
      </c>
      <c r="L545" s="97">
        <f t="shared" si="69"/>
        <v>107.38557237243974</v>
      </c>
      <c r="M545" s="98">
        <f t="shared" si="70"/>
        <v>214.77114474487948</v>
      </c>
      <c r="N545" s="98">
        <f t="shared" si="71"/>
        <v>-214.77114474487948</v>
      </c>
      <c r="X545" s="110">
        <v>2.3302938196555222E-2</v>
      </c>
      <c r="Y545" s="140">
        <v>145.70018569503665</v>
      </c>
      <c r="Z545" s="111">
        <v>106.02260000827536</v>
      </c>
      <c r="AA545" s="111">
        <v>-106.02260000827536</v>
      </c>
      <c r="AB545" s="112"/>
      <c r="AC545" s="145">
        <v>6.2491146054681972E-2</v>
      </c>
      <c r="AD545" s="93">
        <v>-14.194070076100553</v>
      </c>
      <c r="AE545" s="113">
        <v>214.77114474487948</v>
      </c>
      <c r="AF545" s="113">
        <v>-214.77114474487948</v>
      </c>
      <c r="AH545" s="110">
        <v>2.3302938196555222E-2</v>
      </c>
      <c r="AI545" s="140">
        <v>-140.86532654975554</v>
      </c>
      <c r="AJ545" s="111">
        <v>101.94339536534419</v>
      </c>
      <c r="AK545" s="111">
        <v>-101.94339536534419</v>
      </c>
      <c r="AL545" s="112"/>
      <c r="AM545" s="145">
        <v>6.2491146054681972E-2</v>
      </c>
      <c r="AN545" s="93">
        <v>-604.96023095665055</v>
      </c>
      <c r="AO545" s="113">
        <v>228.35492783619878</v>
      </c>
      <c r="AP545" s="113">
        <v>-228.35492783619878</v>
      </c>
    </row>
    <row r="546" spans="1:42">
      <c r="A546" s="48">
        <v>4908</v>
      </c>
      <c r="B546" s="110">
        <v>1.7730496453900711E-2</v>
      </c>
      <c r="C546" s="90">
        <v>6.2491146054681972E-2</v>
      </c>
      <c r="D546" s="91">
        <v>2</v>
      </c>
      <c r="E546" s="54">
        <v>1.2202420411429897</v>
      </c>
      <c r="F546" s="92">
        <f t="shared" si="64"/>
        <v>0.77975795885701027</v>
      </c>
      <c r="G546" s="93">
        <f t="shared" si="65"/>
        <v>-13.414312117243544</v>
      </c>
      <c r="H546" s="94">
        <v>543</v>
      </c>
      <c r="I546" s="95">
        <f t="shared" si="66"/>
        <v>0.60802247440085089</v>
      </c>
      <c r="J546" s="95">
        <f t="shared" si="67"/>
        <v>12951.135680274268</v>
      </c>
      <c r="K546" s="96">
        <f t="shared" si="68"/>
        <v>113.80305655066681</v>
      </c>
      <c r="L546" s="97">
        <f t="shared" si="69"/>
        <v>107.38778302297796</v>
      </c>
      <c r="M546" s="98">
        <f t="shared" si="70"/>
        <v>214.77556604595591</v>
      </c>
      <c r="N546" s="98">
        <f t="shared" si="71"/>
        <v>-214.77556604595591</v>
      </c>
      <c r="X546" s="89">
        <v>2.3302938196555222E-2</v>
      </c>
      <c r="Y546" s="140">
        <v>145.57474378130757</v>
      </c>
      <c r="Z546" s="111">
        <v>106.02288237754856</v>
      </c>
      <c r="AA546" s="111">
        <v>-106.02288237754856</v>
      </c>
      <c r="AB546" s="112"/>
      <c r="AC546" s="145">
        <v>6.2491146054681972E-2</v>
      </c>
      <c r="AD546" s="93">
        <v>-13.414312117243544</v>
      </c>
      <c r="AE546" s="113">
        <v>214.77556604595591</v>
      </c>
      <c r="AF546" s="113">
        <v>-214.77556604595591</v>
      </c>
      <c r="AH546" s="89">
        <v>2.3302938196555222E-2</v>
      </c>
      <c r="AI546" s="140">
        <v>-142.01692827449531</v>
      </c>
      <c r="AJ546" s="111">
        <v>101.96853837799509</v>
      </c>
      <c r="AK546" s="111">
        <v>-101.96853837799509</v>
      </c>
      <c r="AL546" s="112"/>
      <c r="AM546" s="145">
        <v>6.2491146054681972E-2</v>
      </c>
      <c r="AN546" s="93">
        <v>-605.23051636346543</v>
      </c>
      <c r="AO546" s="113">
        <v>228.35545131970383</v>
      </c>
      <c r="AP546" s="113">
        <v>-228.35545131970383</v>
      </c>
    </row>
    <row r="547" spans="1:42">
      <c r="A547" s="48">
        <v>4906</v>
      </c>
      <c r="B547" s="89">
        <v>2.3809523809523812E-2</v>
      </c>
      <c r="C547" s="90">
        <v>6.2491146054681972E-2</v>
      </c>
      <c r="D547" s="91">
        <v>1</v>
      </c>
      <c r="E547" s="54">
        <v>1.6730024310682583</v>
      </c>
      <c r="F547" s="92">
        <f t="shared" si="64"/>
        <v>-0.6730024310682583</v>
      </c>
      <c r="G547" s="93">
        <f t="shared" si="65"/>
        <v>-14.087314548311802</v>
      </c>
      <c r="H547" s="94">
        <v>544</v>
      </c>
      <c r="I547" s="95">
        <f t="shared" si="66"/>
        <v>0.45293227222378579</v>
      </c>
      <c r="J547" s="95">
        <f t="shared" si="67"/>
        <v>12951.588612546493</v>
      </c>
      <c r="K547" s="96">
        <f t="shared" si="68"/>
        <v>113.80504651616506</v>
      </c>
      <c r="L547" s="97">
        <f t="shared" si="69"/>
        <v>107.38942974743632</v>
      </c>
      <c r="M547" s="98">
        <f t="shared" si="70"/>
        <v>214.77885949487265</v>
      </c>
      <c r="N547" s="98">
        <f t="shared" si="71"/>
        <v>-214.77885949487265</v>
      </c>
      <c r="X547" s="89">
        <v>2.3302938196555222E-2</v>
      </c>
      <c r="Y547" s="140">
        <v>142.79748082813003</v>
      </c>
      <c r="Z547" s="111">
        <v>106.16119202778222</v>
      </c>
      <c r="AA547" s="111">
        <v>-106.16119202778222</v>
      </c>
      <c r="AB547" s="112"/>
      <c r="AC547" s="145">
        <v>6.2491146054681972E-2</v>
      </c>
      <c r="AD547" s="93">
        <v>-14.087314548311802</v>
      </c>
      <c r="AE547" s="113">
        <v>214.77885949487265</v>
      </c>
      <c r="AF547" s="113">
        <v>-214.77885949487265</v>
      </c>
      <c r="AH547" s="89">
        <v>2.3302938196555222E-2</v>
      </c>
      <c r="AI547" s="140">
        <v>-145.90385721208958</v>
      </c>
      <c r="AJ547" s="111">
        <v>102.25450607351657</v>
      </c>
      <c r="AK547" s="111">
        <v>-102.25450607351657</v>
      </c>
      <c r="AL547" s="112"/>
      <c r="AM547" s="145">
        <v>6.2491146054681972E-2</v>
      </c>
      <c r="AN547" s="93">
        <v>-607.13983701612381</v>
      </c>
      <c r="AO547" s="113">
        <v>228.38157159175509</v>
      </c>
      <c r="AP547" s="113">
        <v>-228.38157159175509</v>
      </c>
    </row>
    <row r="548" spans="1:42">
      <c r="A548" s="48">
        <v>4905</v>
      </c>
      <c r="B548" s="89">
        <v>8.8652482269503549E-2</v>
      </c>
      <c r="C548" s="90">
        <v>6.2491146054681972E-2</v>
      </c>
      <c r="D548" s="91">
        <v>18</v>
      </c>
      <c r="E548" s="54">
        <v>6.8338318782490974</v>
      </c>
      <c r="F548" s="92">
        <f t="shared" si="64"/>
        <v>11.166168121750903</v>
      </c>
      <c r="G548" s="93">
        <f t="shared" si="65"/>
        <v>-2.9211464265608988</v>
      </c>
      <c r="H548" s="94">
        <v>545</v>
      </c>
      <c r="I548" s="95">
        <f t="shared" si="66"/>
        <v>124.6833105232061</v>
      </c>
      <c r="J548" s="95">
        <f t="shared" si="67"/>
        <v>13076.271923069698</v>
      </c>
      <c r="K548" s="96">
        <f t="shared" si="68"/>
        <v>114.35152785629801</v>
      </c>
      <c r="L548" s="97">
        <f t="shared" si="69"/>
        <v>107.84117228814013</v>
      </c>
      <c r="M548" s="98">
        <f t="shared" si="70"/>
        <v>215.68234457628026</v>
      </c>
      <c r="N548" s="98">
        <f t="shared" si="71"/>
        <v>-215.68234457628026</v>
      </c>
      <c r="X548" s="89">
        <v>2.3302938196555222E-2</v>
      </c>
      <c r="Y548" s="140">
        <v>142.24837579382131</v>
      </c>
      <c r="Z548" s="111">
        <v>106.16659464657764</v>
      </c>
      <c r="AA548" s="111">
        <v>-106.16659464657764</v>
      </c>
      <c r="AB548" s="112"/>
      <c r="AC548" s="145">
        <v>6.2491146054681972E-2</v>
      </c>
      <c r="AD548" s="93">
        <v>-2.9211464265608988</v>
      </c>
      <c r="AE548" s="113">
        <v>215.68234457628026</v>
      </c>
      <c r="AF548" s="113">
        <v>-215.68234457628026</v>
      </c>
      <c r="AH548" s="89">
        <v>2.3302938196555222E-2</v>
      </c>
      <c r="AI548" s="140">
        <v>-147.64215654039134</v>
      </c>
      <c r="AJ548" s="111">
        <v>102.31159768627171</v>
      </c>
      <c r="AK548" s="111">
        <v>-102.31159768627171</v>
      </c>
      <c r="AL548" s="112"/>
      <c r="AM548" s="145">
        <v>6.2491146054681972E-2</v>
      </c>
      <c r="AN548" s="93">
        <v>-597.93253209490695</v>
      </c>
      <c r="AO548" s="113">
        <v>228.98773055073255</v>
      </c>
      <c r="AP548" s="113">
        <v>-228.98773055073255</v>
      </c>
    </row>
    <row r="549" spans="1:42">
      <c r="A549" s="48">
        <v>4909</v>
      </c>
      <c r="B549" s="89">
        <v>0.20364741641337386</v>
      </c>
      <c r="C549" s="90">
        <v>6.2491146054681972E-2</v>
      </c>
      <c r="D549" s="91">
        <v>19</v>
      </c>
      <c r="E549" s="54">
        <v>16.645660038675604</v>
      </c>
      <c r="F549" s="92">
        <f t="shared" si="64"/>
        <v>2.3543399613243956</v>
      </c>
      <c r="G549" s="93">
        <f t="shared" si="65"/>
        <v>-0.56680646523650324</v>
      </c>
      <c r="H549" s="94">
        <v>546</v>
      </c>
      <c r="I549" s="95">
        <f t="shared" si="66"/>
        <v>5.5429166534889562</v>
      </c>
      <c r="J549" s="95">
        <f t="shared" si="67"/>
        <v>13081.814839723187</v>
      </c>
      <c r="K549" s="96">
        <f t="shared" si="68"/>
        <v>114.37576159188269</v>
      </c>
      <c r="L549" s="97">
        <f t="shared" si="69"/>
        <v>107.86118270543837</v>
      </c>
      <c r="M549" s="98">
        <f t="shared" si="70"/>
        <v>215.72236541087673</v>
      </c>
      <c r="N549" s="98">
        <f t="shared" si="71"/>
        <v>-215.72236541087673</v>
      </c>
      <c r="X549" s="89">
        <v>2.3809523809523812E-2</v>
      </c>
      <c r="Y549" s="140">
        <v>139.69488780794745</v>
      </c>
      <c r="Z549" s="111">
        <v>106.28335219440369</v>
      </c>
      <c r="AA549" s="111">
        <v>-106.28335219440369</v>
      </c>
      <c r="AB549" s="112"/>
      <c r="AC549" s="145">
        <v>6.2491146054681972E-2</v>
      </c>
      <c r="AD549" s="93">
        <v>-0.56680646523650324</v>
      </c>
      <c r="AE549" s="113">
        <v>215.72236541087673</v>
      </c>
      <c r="AF549" s="113">
        <v>-215.72236541087673</v>
      </c>
      <c r="AH549" s="89">
        <v>2.3809523809523812E-2</v>
      </c>
      <c r="AI549" s="140">
        <v>-151.5572097448609</v>
      </c>
      <c r="AJ549" s="111">
        <v>102.60067362070558</v>
      </c>
      <c r="AK549" s="111">
        <v>-102.60067362070558</v>
      </c>
      <c r="AL549" s="112"/>
      <c r="AM549" s="145">
        <v>6.2491146054681972E-2</v>
      </c>
      <c r="AN549" s="93">
        <v>-596.6331527138625</v>
      </c>
      <c r="AO549" s="113">
        <v>228.99977856587276</v>
      </c>
      <c r="AP549" s="113">
        <v>-228.99977856587276</v>
      </c>
    </row>
    <row r="550" spans="1:42">
      <c r="A550" s="48">
        <v>5000</v>
      </c>
      <c r="B550" s="89">
        <v>2.3809523809523812E-2</v>
      </c>
      <c r="C550" s="90">
        <v>6.2547811304717385E-2</v>
      </c>
      <c r="D550" s="91">
        <v>2</v>
      </c>
      <c r="E550" s="54">
        <v>1.6750985611688547</v>
      </c>
      <c r="F550" s="92">
        <f t="shared" si="64"/>
        <v>0.32490143883114531</v>
      </c>
      <c r="G550" s="93">
        <f t="shared" si="65"/>
        <v>-0.24190502640535794</v>
      </c>
      <c r="H550" s="94">
        <v>547</v>
      </c>
      <c r="I550" s="95">
        <f t="shared" si="66"/>
        <v>0.10556094495454846</v>
      </c>
      <c r="J550" s="95">
        <f t="shared" si="67"/>
        <v>13081.920400668141</v>
      </c>
      <c r="K550" s="96">
        <f t="shared" si="68"/>
        <v>114.37622305649082</v>
      </c>
      <c r="L550" s="97">
        <f t="shared" si="69"/>
        <v>107.86156373034096</v>
      </c>
      <c r="M550" s="98">
        <f t="shared" si="70"/>
        <v>215.72312746068192</v>
      </c>
      <c r="N550" s="98">
        <f t="shared" si="71"/>
        <v>-215.72312746068192</v>
      </c>
      <c r="X550" s="89">
        <v>2.3809523809523812E-2</v>
      </c>
      <c r="Y550" s="140">
        <v>141.05967842333857</v>
      </c>
      <c r="Z550" s="111">
        <v>106.3166802745797</v>
      </c>
      <c r="AA550" s="111">
        <v>-106.3166802745797</v>
      </c>
      <c r="AB550" s="112"/>
      <c r="AC550" s="145">
        <v>6.2547811304717385E-2</v>
      </c>
      <c r="AD550" s="93">
        <v>-0.24190502640535794</v>
      </c>
      <c r="AE550" s="113">
        <v>215.72312746068192</v>
      </c>
      <c r="AF550" s="113">
        <v>-215.72312746068192</v>
      </c>
      <c r="AH550" s="89">
        <v>2.3809523809523812E-2</v>
      </c>
      <c r="AI550" s="140">
        <v>-150.90773217839771</v>
      </c>
      <c r="AJ550" s="111">
        <v>102.60861673793237</v>
      </c>
      <c r="AK550" s="111">
        <v>-102.60861673793237</v>
      </c>
      <c r="AL550" s="112"/>
      <c r="AM550" s="145">
        <v>6.2547811304717385E-2</v>
      </c>
      <c r="AN550" s="93">
        <v>-597.53215218920616</v>
      </c>
      <c r="AO550" s="113">
        <v>229.00554539565246</v>
      </c>
      <c r="AP550" s="113">
        <v>-229.00554539565246</v>
      </c>
    </row>
    <row r="551" spans="1:42">
      <c r="A551" s="48">
        <v>4998</v>
      </c>
      <c r="B551" s="89">
        <v>4.1540020263424522E-2</v>
      </c>
      <c r="C551" s="90">
        <v>6.2547811304717385E-2</v>
      </c>
      <c r="D551" s="91">
        <v>4</v>
      </c>
      <c r="E551" s="54">
        <v>3.0393959486040343</v>
      </c>
      <c r="F551" s="92">
        <f t="shared" si="64"/>
        <v>0.96060405139596572</v>
      </c>
      <c r="G551" s="93">
        <f t="shared" si="65"/>
        <v>0.71869902499060778</v>
      </c>
      <c r="H551" s="94">
        <v>548</v>
      </c>
      <c r="I551" s="95">
        <f t="shared" si="66"/>
        <v>0.92276014355834313</v>
      </c>
      <c r="J551" s="95">
        <f t="shared" si="67"/>
        <v>13082.843160811699</v>
      </c>
      <c r="K551" s="96">
        <f t="shared" si="68"/>
        <v>114.38025686634778</v>
      </c>
      <c r="L551" s="97">
        <f t="shared" si="69"/>
        <v>107.86489436191633</v>
      </c>
      <c r="M551" s="98">
        <f t="shared" si="70"/>
        <v>215.72978872383266</v>
      </c>
      <c r="N551" s="98">
        <f t="shared" si="71"/>
        <v>-215.72978872383266</v>
      </c>
      <c r="X551" s="110">
        <v>2.3809523809523812E-2</v>
      </c>
      <c r="Y551" s="140">
        <v>143.00722327849664</v>
      </c>
      <c r="Z551" s="111">
        <v>106.38451073027848</v>
      </c>
      <c r="AA551" s="111">
        <v>-106.38451073027848</v>
      </c>
      <c r="AB551" s="112"/>
      <c r="AC551" s="145">
        <v>6.2547811304717385E-2</v>
      </c>
      <c r="AD551" s="93">
        <v>0.71869902499060778</v>
      </c>
      <c r="AE551" s="113">
        <v>215.72978872383266</v>
      </c>
      <c r="AF551" s="113">
        <v>-215.72978872383266</v>
      </c>
      <c r="AH551" s="110">
        <v>2.3809523809523812E-2</v>
      </c>
      <c r="AI551" s="140">
        <v>-150.0284336342466</v>
      </c>
      <c r="AJ551" s="111">
        <v>102.62317415579437</v>
      </c>
      <c r="AK551" s="111">
        <v>-102.62317415579437</v>
      </c>
      <c r="AL551" s="112"/>
      <c r="AM551" s="145">
        <v>6.2547811304717385E-2</v>
      </c>
      <c r="AN551" s="93">
        <v>-598.16238835146362</v>
      </c>
      <c r="AO551" s="113">
        <v>229.00837947937481</v>
      </c>
      <c r="AP551" s="113">
        <v>-229.00837947937481</v>
      </c>
    </row>
    <row r="552" spans="1:42">
      <c r="A552" s="48">
        <v>4999</v>
      </c>
      <c r="B552" s="89">
        <v>5.6737588652482282E-2</v>
      </c>
      <c r="C552" s="90">
        <v>6.2547811304717385E-2</v>
      </c>
      <c r="D552" s="91">
        <v>4</v>
      </c>
      <c r="E552" s="54">
        <v>4.2435743001363821</v>
      </c>
      <c r="F552" s="92">
        <f t="shared" si="64"/>
        <v>-0.24357430013638215</v>
      </c>
      <c r="G552" s="93">
        <f t="shared" si="65"/>
        <v>0.47512472485422563</v>
      </c>
      <c r="H552" s="94">
        <v>549</v>
      </c>
      <c r="I552" s="95">
        <f t="shared" si="66"/>
        <v>5.9328439686928372E-2</v>
      </c>
      <c r="J552" s="95">
        <f t="shared" si="67"/>
        <v>13082.902489251386</v>
      </c>
      <c r="K552" s="96">
        <f t="shared" si="68"/>
        <v>114.3805162134329</v>
      </c>
      <c r="L552" s="97">
        <f t="shared" si="69"/>
        <v>107.86510849754042</v>
      </c>
      <c r="M552" s="98">
        <f t="shared" si="70"/>
        <v>215.73021699508084</v>
      </c>
      <c r="N552" s="98">
        <f t="shared" si="71"/>
        <v>-215.73021699508084</v>
      </c>
      <c r="X552" s="89">
        <v>2.3809523809523812E-2</v>
      </c>
      <c r="Y552" s="140">
        <v>142.33422084742838</v>
      </c>
      <c r="Z552" s="111">
        <v>106.3926074975671</v>
      </c>
      <c r="AA552" s="111">
        <v>-106.3926074975671</v>
      </c>
      <c r="AB552" s="112"/>
      <c r="AC552" s="145">
        <v>6.2547811304717385E-2</v>
      </c>
      <c r="AD552" s="93">
        <v>0.47512472485422563</v>
      </c>
      <c r="AE552" s="113">
        <v>215.73021699508084</v>
      </c>
      <c r="AF552" s="113">
        <v>-215.73021699508084</v>
      </c>
      <c r="AH552" s="89">
        <v>2.3809523809523812E-2</v>
      </c>
      <c r="AI552" s="140">
        <v>-151.937754286905</v>
      </c>
      <c r="AJ552" s="111">
        <v>102.69178311511899</v>
      </c>
      <c r="AK552" s="111">
        <v>-102.69178311511899</v>
      </c>
      <c r="AL552" s="112"/>
      <c r="AM552" s="145">
        <v>6.2547811304717385E-2</v>
      </c>
      <c r="AN552" s="93">
        <v>-600.18130461022417</v>
      </c>
      <c r="AO552" s="113">
        <v>229.03745967424837</v>
      </c>
      <c r="AP552" s="113">
        <v>-229.03745967424837</v>
      </c>
    </row>
    <row r="553" spans="1:42">
      <c r="A553" s="48">
        <v>4516</v>
      </c>
      <c r="B553" s="89">
        <v>1.0131712259371835E-3</v>
      </c>
      <c r="C553" s="90">
        <v>6.3054256976908904E-2</v>
      </c>
      <c r="D553" s="91">
        <v>0</v>
      </c>
      <c r="E553" s="54">
        <v>5.7436205031526757E-2</v>
      </c>
      <c r="F553" s="92">
        <f t="shared" si="64"/>
        <v>-5.7436205031526757E-2</v>
      </c>
      <c r="G553" s="93">
        <f t="shared" si="65"/>
        <v>0.41768851982269889</v>
      </c>
      <c r="H553" s="94">
        <v>550</v>
      </c>
      <c r="I553" s="95">
        <f t="shared" si="66"/>
        <v>3.2989176484235798E-3</v>
      </c>
      <c r="J553" s="95">
        <f t="shared" si="67"/>
        <v>13082.905788169035</v>
      </c>
      <c r="K553" s="96">
        <f t="shared" si="68"/>
        <v>114.3805306342344</v>
      </c>
      <c r="L553" s="97">
        <f t="shared" si="69"/>
        <v>107.86512040438598</v>
      </c>
      <c r="M553" s="98">
        <f t="shared" si="70"/>
        <v>215.73024080877195</v>
      </c>
      <c r="N553" s="98">
        <f t="shared" si="71"/>
        <v>-215.73024080877195</v>
      </c>
      <c r="X553" s="89">
        <v>2.3809523809523812E-2</v>
      </c>
      <c r="Y553" s="140">
        <v>142.65912228625953</v>
      </c>
      <c r="Z553" s="111">
        <v>106.39449444206264</v>
      </c>
      <c r="AA553" s="111">
        <v>-106.39449444206264</v>
      </c>
      <c r="AB553" s="112"/>
      <c r="AC553" s="145">
        <v>6.3054256976908904E-2</v>
      </c>
      <c r="AD553" s="93">
        <v>0.41768851982269889</v>
      </c>
      <c r="AE553" s="113">
        <v>215.73024080877195</v>
      </c>
      <c r="AF553" s="113">
        <v>-215.73024080877195</v>
      </c>
      <c r="AH553" s="89">
        <v>2.3809523809523812E-2</v>
      </c>
      <c r="AI553" s="140">
        <v>-152.83675376224869</v>
      </c>
      <c r="AJ553" s="111">
        <v>102.70698691076373</v>
      </c>
      <c r="AK553" s="111">
        <v>-102.70698691076373</v>
      </c>
      <c r="AL553" s="112"/>
      <c r="AM553" s="145">
        <v>6.3054256976908904E-2</v>
      </c>
      <c r="AN553" s="93">
        <v>-600.38674144650804</v>
      </c>
      <c r="AO553" s="113">
        <v>229.03776074987661</v>
      </c>
      <c r="AP553" s="113">
        <v>-229.03776074987661</v>
      </c>
    </row>
    <row r="554" spans="1:42">
      <c r="A554" s="48">
        <v>4773</v>
      </c>
      <c r="B554" s="89">
        <v>2.1783181357649443E-2</v>
      </c>
      <c r="C554" s="90">
        <v>6.3118005383198755E-2</v>
      </c>
      <c r="D554" s="91">
        <v>1</v>
      </c>
      <c r="E554" s="54">
        <v>1.5351126976343819</v>
      </c>
      <c r="F554" s="92">
        <f t="shared" si="64"/>
        <v>-0.53511269763438185</v>
      </c>
      <c r="G554" s="93">
        <f t="shared" si="65"/>
        <v>-0.11742417781168296</v>
      </c>
      <c r="H554" s="94">
        <v>551</v>
      </c>
      <c r="I554" s="95">
        <f t="shared" si="66"/>
        <v>0.28634559916954538</v>
      </c>
      <c r="J554" s="95">
        <f t="shared" si="67"/>
        <v>13083.192133768205</v>
      </c>
      <c r="K554" s="96">
        <f t="shared" si="68"/>
        <v>114.38178235089802</v>
      </c>
      <c r="L554" s="97">
        <f t="shared" si="69"/>
        <v>107.8661539086858</v>
      </c>
      <c r="M554" s="98">
        <f t="shared" si="70"/>
        <v>215.73230781737161</v>
      </c>
      <c r="N554" s="98">
        <f t="shared" si="71"/>
        <v>-215.73230781737161</v>
      </c>
      <c r="X554" s="89">
        <v>2.4316109422492401E-2</v>
      </c>
      <c r="Y554" s="140">
        <v>140.77711598780462</v>
      </c>
      <c r="Z554" s="111">
        <v>106.45778674510763</v>
      </c>
      <c r="AA554" s="111">
        <v>-106.45778674510763</v>
      </c>
      <c r="AB554" s="112"/>
      <c r="AC554" s="145">
        <v>6.3118005383198755E-2</v>
      </c>
      <c r="AD554" s="93">
        <v>-0.11742417781168296</v>
      </c>
      <c r="AE554" s="113">
        <v>215.73230781737161</v>
      </c>
      <c r="AF554" s="113">
        <v>-215.73230781737161</v>
      </c>
      <c r="AH554" s="89">
        <v>2.4316109422492401E-2</v>
      </c>
      <c r="AI554" s="140">
        <v>-155.53796222771558</v>
      </c>
      <c r="AJ554" s="111">
        <v>102.84413956796701</v>
      </c>
      <c r="AK554" s="111">
        <v>-102.84413956796701</v>
      </c>
      <c r="AL554" s="112"/>
      <c r="AM554" s="145">
        <v>6.3118005383198755E-2</v>
      </c>
      <c r="AN554" s="93">
        <v>-602.07335458104421</v>
      </c>
      <c r="AO554" s="113">
        <v>229.05805255427407</v>
      </c>
      <c r="AP554" s="113">
        <v>-229.05805255427407</v>
      </c>
    </row>
    <row r="555" spans="1:42">
      <c r="A555" s="48">
        <v>4774</v>
      </c>
      <c r="B555" s="110">
        <v>6.9402228976697067E-2</v>
      </c>
      <c r="C555" s="90">
        <v>6.3118005383198755E-2</v>
      </c>
      <c r="D555" s="91">
        <v>7</v>
      </c>
      <c r="E555" s="54">
        <v>5.3070198238701849</v>
      </c>
      <c r="F555" s="92">
        <f t="shared" si="64"/>
        <v>1.6929801761298151</v>
      </c>
      <c r="G555" s="93">
        <f t="shared" si="65"/>
        <v>1.5755559983181322</v>
      </c>
      <c r="H555" s="94">
        <v>552</v>
      </c>
      <c r="I555" s="95">
        <f t="shared" si="66"/>
        <v>2.8661818767685396</v>
      </c>
      <c r="J555" s="95">
        <f t="shared" si="67"/>
        <v>13086.058315644974</v>
      </c>
      <c r="K555" s="96">
        <f t="shared" si="68"/>
        <v>114.39431067865645</v>
      </c>
      <c r="L555" s="97">
        <f t="shared" si="69"/>
        <v>107.87649789032396</v>
      </c>
      <c r="M555" s="98">
        <f t="shared" si="70"/>
        <v>215.75299578064792</v>
      </c>
      <c r="N555" s="98">
        <f t="shared" si="71"/>
        <v>-215.75299578064792</v>
      </c>
      <c r="X555" s="89">
        <v>2.4316109422492401E-2</v>
      </c>
      <c r="Y555" s="140">
        <v>145.05963225968193</v>
      </c>
      <c r="Z555" s="111">
        <v>106.78484605281074</v>
      </c>
      <c r="AA555" s="111">
        <v>-106.78484605281074</v>
      </c>
      <c r="AB555" s="112"/>
      <c r="AC555" s="145">
        <v>6.3118005383198755E-2</v>
      </c>
      <c r="AD555" s="93">
        <v>1.5755559983181322</v>
      </c>
      <c r="AE555" s="113">
        <v>215.75299578064792</v>
      </c>
      <c r="AF555" s="113">
        <v>-215.75299578064792</v>
      </c>
      <c r="AH555" s="89">
        <v>2.4316109422492401E-2</v>
      </c>
      <c r="AI555" s="140">
        <v>-152.1118438336741</v>
      </c>
      <c r="AJ555" s="111">
        <v>103.06437340735712</v>
      </c>
      <c r="AK555" s="111">
        <v>-103.06437340735712</v>
      </c>
      <c r="AL555" s="112"/>
      <c r="AM555" s="145">
        <v>6.3118005383198755E-2</v>
      </c>
      <c r="AN555" s="93">
        <v>-602.19515436566041</v>
      </c>
      <c r="AO555" s="113">
        <v>229.05815837086749</v>
      </c>
      <c r="AP555" s="113">
        <v>-229.05815837086749</v>
      </c>
    </row>
    <row r="556" spans="1:42">
      <c r="A556" s="48">
        <v>4143</v>
      </c>
      <c r="B556" s="89">
        <v>9.11854103343465E-3</v>
      </c>
      <c r="C556" s="90">
        <v>6.3231335883269582E-2</v>
      </c>
      <c r="D556" s="91">
        <v>0</v>
      </c>
      <c r="E556" s="54">
        <v>0.60492070350463789</v>
      </c>
      <c r="F556" s="92">
        <f t="shared" si="64"/>
        <v>-0.60492070350463789</v>
      </c>
      <c r="G556" s="93">
        <f t="shared" si="65"/>
        <v>0.97063529481349431</v>
      </c>
      <c r="H556" s="94">
        <v>553</v>
      </c>
      <c r="I556" s="95">
        <f t="shared" si="66"/>
        <v>0.36592905752854604</v>
      </c>
      <c r="J556" s="95">
        <f t="shared" si="67"/>
        <v>13086.424244702503</v>
      </c>
      <c r="K556" s="96">
        <f t="shared" si="68"/>
        <v>114.39591008730383</v>
      </c>
      <c r="L556" s="97">
        <f t="shared" si="69"/>
        <v>107.87781840174065</v>
      </c>
      <c r="M556" s="98">
        <f t="shared" si="70"/>
        <v>215.75563680348131</v>
      </c>
      <c r="N556" s="98">
        <f t="shared" si="71"/>
        <v>-215.75563680348131</v>
      </c>
      <c r="X556" s="89">
        <v>2.4316109422492401E-2</v>
      </c>
      <c r="Y556" s="140">
        <v>145.44997644257998</v>
      </c>
      <c r="Z556" s="111">
        <v>106.78755862509074</v>
      </c>
      <c r="AA556" s="111">
        <v>-106.78755862509074</v>
      </c>
      <c r="AB556" s="112"/>
      <c r="AC556" s="145">
        <v>6.3231335883269582E-2</v>
      </c>
      <c r="AD556" s="93">
        <v>0.97063529481349431</v>
      </c>
      <c r="AE556" s="113">
        <v>215.75563680348131</v>
      </c>
      <c r="AF556" s="113">
        <v>-215.75563680348131</v>
      </c>
      <c r="AH556" s="89">
        <v>2.4316109422492401E-2</v>
      </c>
      <c r="AI556" s="140">
        <v>-153.1007678377583</v>
      </c>
      <c r="AJ556" s="111">
        <v>103.082699337611</v>
      </c>
      <c r="AK556" s="111">
        <v>-103.082699337611</v>
      </c>
      <c r="AL556" s="112"/>
      <c r="AM556" s="145">
        <v>6.3231335883269582E-2</v>
      </c>
      <c r="AN556" s="93">
        <v>-603.50244790007559</v>
      </c>
      <c r="AO556" s="113">
        <v>229.07034797202633</v>
      </c>
      <c r="AP556" s="113">
        <v>-229.07034797202633</v>
      </c>
    </row>
    <row r="557" spans="1:42">
      <c r="A557" s="48">
        <v>4144</v>
      </c>
      <c r="B557" s="89">
        <v>9.1185410334346517E-2</v>
      </c>
      <c r="C557" s="90">
        <v>6.3231335883269582E-2</v>
      </c>
      <c r="D557" s="91">
        <v>6</v>
      </c>
      <c r="E557" s="54">
        <v>7.1147040616396007</v>
      </c>
      <c r="F557" s="92">
        <f t="shared" si="64"/>
        <v>-1.1147040616396007</v>
      </c>
      <c r="G557" s="93">
        <f t="shared" si="65"/>
        <v>-0.14406876682610636</v>
      </c>
      <c r="H557" s="94">
        <v>554</v>
      </c>
      <c r="I557" s="95">
        <f t="shared" si="66"/>
        <v>1.2425651450358226</v>
      </c>
      <c r="J557" s="95">
        <f t="shared" si="67"/>
        <v>13087.666809847538</v>
      </c>
      <c r="K557" s="96">
        <f t="shared" si="68"/>
        <v>114.40134094427188</v>
      </c>
      <c r="L557" s="97">
        <f t="shared" si="69"/>
        <v>107.88230219062991</v>
      </c>
      <c r="M557" s="98">
        <f t="shared" si="70"/>
        <v>215.76460438125983</v>
      </c>
      <c r="N557" s="98">
        <f t="shared" si="71"/>
        <v>-215.76460438125983</v>
      </c>
      <c r="X557" s="110">
        <v>2.4316109422492401E-2</v>
      </c>
      <c r="Y557" s="140">
        <v>143.90766001216994</v>
      </c>
      <c r="Z557" s="111">
        <v>106.8298967366549</v>
      </c>
      <c r="AA557" s="111">
        <v>-106.8298967366549</v>
      </c>
      <c r="AB557" s="112"/>
      <c r="AC557" s="145">
        <v>6.3231335883269582E-2</v>
      </c>
      <c r="AD557" s="93">
        <v>-0.14406876682610636</v>
      </c>
      <c r="AE557" s="113">
        <v>215.76460438125983</v>
      </c>
      <c r="AF557" s="113">
        <v>-215.76460438125983</v>
      </c>
      <c r="AH557" s="110">
        <v>2.4316109422492401E-2</v>
      </c>
      <c r="AI557" s="140">
        <v>-155.84711805794296</v>
      </c>
      <c r="AJ557" s="111">
        <v>103.22391788812108</v>
      </c>
      <c r="AK557" s="111">
        <v>-103.22391788812108</v>
      </c>
      <c r="AL557" s="112"/>
      <c r="AM557" s="145">
        <v>6.3231335883269582E-2</v>
      </c>
      <c r="AN557" s="93">
        <v>-606.57376568147686</v>
      </c>
      <c r="AO557" s="113">
        <v>229.13761154101502</v>
      </c>
      <c r="AP557" s="113">
        <v>-229.13761154101502</v>
      </c>
    </row>
    <row r="558" spans="1:42">
      <c r="A558" s="48">
        <v>4145</v>
      </c>
      <c r="B558" s="89">
        <v>9.4224924012158068E-2</v>
      </c>
      <c r="C558" s="90">
        <v>6.3231335883269582E-2</v>
      </c>
      <c r="D558" s="91">
        <v>5</v>
      </c>
      <c r="E558" s="54">
        <v>7.3688656371424406</v>
      </c>
      <c r="F558" s="92">
        <f t="shared" si="64"/>
        <v>-2.3688656371424406</v>
      </c>
      <c r="G558" s="93">
        <f t="shared" si="65"/>
        <v>-2.5129344039685471</v>
      </c>
      <c r="H558" s="94">
        <v>555</v>
      </c>
      <c r="I558" s="95">
        <f t="shared" si="66"/>
        <v>5.6115244068342607</v>
      </c>
      <c r="J558" s="95">
        <f t="shared" si="67"/>
        <v>13093.278334254373</v>
      </c>
      <c r="K558" s="96">
        <f t="shared" si="68"/>
        <v>114.42586392181784</v>
      </c>
      <c r="L558" s="97">
        <f t="shared" si="69"/>
        <v>107.90254751438596</v>
      </c>
      <c r="M558" s="98">
        <f t="shared" si="70"/>
        <v>215.80509502877192</v>
      </c>
      <c r="N558" s="98">
        <f t="shared" si="71"/>
        <v>-215.80509502877192</v>
      </c>
      <c r="X558" s="110">
        <v>2.4316109422492401E-2</v>
      </c>
      <c r="Y558" s="140">
        <v>144.25658975027454</v>
      </c>
      <c r="Z558" s="111">
        <v>106.83206324489704</v>
      </c>
      <c r="AA558" s="111">
        <v>-106.83206324489704</v>
      </c>
      <c r="AB558" s="112"/>
      <c r="AC558" s="145">
        <v>6.3231335883269582E-2</v>
      </c>
      <c r="AD558" s="93">
        <v>-2.5129344039685471</v>
      </c>
      <c r="AE558" s="113">
        <v>215.80509502877192</v>
      </c>
      <c r="AF558" s="113">
        <v>-215.80509502877192</v>
      </c>
      <c r="AH558" s="110">
        <v>2.4316109422492401E-2</v>
      </c>
      <c r="AI558" s="140">
        <v>-156.23236910753269</v>
      </c>
      <c r="AJ558" s="111">
        <v>103.22669467549575</v>
      </c>
      <c r="AK558" s="111">
        <v>-103.22669467549575</v>
      </c>
      <c r="AL558" s="112"/>
      <c r="AM558" s="145">
        <v>6.3231335883269582E-2</v>
      </c>
      <c r="AN558" s="93">
        <v>-610.89880826438593</v>
      </c>
      <c r="AO558" s="113">
        <v>229.27091034600045</v>
      </c>
      <c r="AP558" s="113">
        <v>-229.27091034600045</v>
      </c>
    </row>
    <row r="559" spans="1:42">
      <c r="A559" s="48">
        <v>5010</v>
      </c>
      <c r="B559" s="110">
        <v>7.0921985815602853E-3</v>
      </c>
      <c r="C559" s="90">
        <v>6.3500495820937822E-2</v>
      </c>
      <c r="D559" s="91">
        <v>0</v>
      </c>
      <c r="E559" s="54">
        <v>0.46412674960359179</v>
      </c>
      <c r="F559" s="92">
        <f t="shared" si="64"/>
        <v>-0.46412674960359179</v>
      </c>
      <c r="G559" s="93">
        <f t="shared" si="65"/>
        <v>-2.977061153572139</v>
      </c>
      <c r="H559" s="94">
        <v>556</v>
      </c>
      <c r="I559" s="95">
        <f t="shared" si="66"/>
        <v>0.21541363969759519</v>
      </c>
      <c r="J559" s="95">
        <f t="shared" si="67"/>
        <v>13093.493747894072</v>
      </c>
      <c r="K559" s="96">
        <f t="shared" si="68"/>
        <v>114.42680519831912</v>
      </c>
      <c r="L559" s="97">
        <f t="shared" si="69"/>
        <v>107.90332456133611</v>
      </c>
      <c r="M559" s="98">
        <f t="shared" si="70"/>
        <v>215.80664912267221</v>
      </c>
      <c r="N559" s="98">
        <f t="shared" si="71"/>
        <v>-215.80664912267221</v>
      </c>
      <c r="X559" s="110">
        <v>2.4316109422492401E-2</v>
      </c>
      <c r="Y559" s="140">
        <v>143.798158619253</v>
      </c>
      <c r="Z559" s="111">
        <v>106.8358027944533</v>
      </c>
      <c r="AA559" s="111">
        <v>-106.8358027944533</v>
      </c>
      <c r="AB559" s="112"/>
      <c r="AC559" s="145">
        <v>6.3500495820937822E-2</v>
      </c>
      <c r="AD559" s="93">
        <v>-2.977061153572139</v>
      </c>
      <c r="AE559" s="113">
        <v>215.80664912267221</v>
      </c>
      <c r="AF559" s="113">
        <v>-215.80664912267221</v>
      </c>
      <c r="AH559" s="110">
        <v>2.4316109422492401E-2</v>
      </c>
      <c r="AI559" s="140">
        <v>-157.82013284974354</v>
      </c>
      <c r="AJ559" s="111">
        <v>103.27384819260635</v>
      </c>
      <c r="AK559" s="111">
        <v>-103.27384819260635</v>
      </c>
      <c r="AL559" s="112"/>
      <c r="AM559" s="145">
        <v>6.3500495820937822E-2</v>
      </c>
      <c r="AN559" s="93">
        <v>-611.95393079006885</v>
      </c>
      <c r="AO559" s="113">
        <v>229.27883993471966</v>
      </c>
      <c r="AP559" s="113">
        <v>-229.27883993471966</v>
      </c>
    </row>
    <row r="560" spans="1:42">
      <c r="A560" s="48">
        <v>4652</v>
      </c>
      <c r="B560" s="89">
        <v>5.0658561296859173E-4</v>
      </c>
      <c r="C560" s="90">
        <v>6.3528828445955518E-2</v>
      </c>
      <c r="D560" s="91">
        <v>0</v>
      </c>
      <c r="E560" s="54">
        <v>2.7529679911541996E-2</v>
      </c>
      <c r="F560" s="92">
        <f t="shared" si="64"/>
        <v>-2.7529679911541996E-2</v>
      </c>
      <c r="G560" s="93">
        <f t="shared" si="65"/>
        <v>-3.0045908334836811</v>
      </c>
      <c r="H560" s="94">
        <v>557</v>
      </c>
      <c r="I560" s="95">
        <f t="shared" si="66"/>
        <v>7.5788327603195889E-4</v>
      </c>
      <c r="J560" s="95">
        <f t="shared" si="67"/>
        <v>13093.494505777348</v>
      </c>
      <c r="K560" s="96">
        <f t="shared" si="68"/>
        <v>114.42680850997002</v>
      </c>
      <c r="L560" s="97">
        <f t="shared" si="69"/>
        <v>107.90332729518052</v>
      </c>
      <c r="M560" s="98">
        <f t="shared" si="70"/>
        <v>215.80665459036103</v>
      </c>
      <c r="N560" s="98">
        <f t="shared" si="71"/>
        <v>-215.80665459036103</v>
      </c>
      <c r="X560" s="110">
        <v>2.4316109422492401E-2</v>
      </c>
      <c r="Y560" s="140">
        <v>146.96572413995324</v>
      </c>
      <c r="Z560" s="111">
        <v>107.01416906018436</v>
      </c>
      <c r="AA560" s="111">
        <v>-107.01416906018436</v>
      </c>
      <c r="AB560" s="112"/>
      <c r="AC560" s="145">
        <v>6.3528828445955518E-2</v>
      </c>
      <c r="AD560" s="93">
        <v>-3.0045908334836811</v>
      </c>
      <c r="AE560" s="113">
        <v>215.80665459036103</v>
      </c>
      <c r="AF560" s="113">
        <v>-215.80665459036103</v>
      </c>
      <c r="AH560" s="110">
        <v>2.4316109422492401E-2</v>
      </c>
      <c r="AI560" s="140">
        <v>-155.74052253401607</v>
      </c>
      <c r="AJ560" s="111">
        <v>103.35468657926296</v>
      </c>
      <c r="AK560" s="111">
        <v>-103.35468657926296</v>
      </c>
      <c r="AL560" s="112"/>
      <c r="AM560" s="145">
        <v>6.3528828445955518E-2</v>
      </c>
      <c r="AN560" s="93">
        <v>-612.06853673041655</v>
      </c>
      <c r="AO560" s="113">
        <v>229.27893348556873</v>
      </c>
      <c r="AP560" s="113">
        <v>-229.27893348556873</v>
      </c>
    </row>
    <row r="561" spans="1:42">
      <c r="A561" s="48">
        <v>4651</v>
      </c>
      <c r="B561" s="89">
        <v>2.0263424518743669E-3</v>
      </c>
      <c r="C561" s="90">
        <v>6.3528828445955518E-2</v>
      </c>
      <c r="D561" s="91">
        <v>0</v>
      </c>
      <c r="E561" s="54">
        <v>0.12141751268916917</v>
      </c>
      <c r="F561" s="92">
        <f t="shared" si="64"/>
        <v>-0.12141751268916917</v>
      </c>
      <c r="G561" s="93">
        <f t="shared" si="65"/>
        <v>-3.1260083461728501</v>
      </c>
      <c r="H561" s="94">
        <v>558</v>
      </c>
      <c r="I561" s="95">
        <f t="shared" si="66"/>
        <v>1.4742212387624557E-2</v>
      </c>
      <c r="J561" s="95">
        <f t="shared" si="67"/>
        <v>13093.509247989736</v>
      </c>
      <c r="K561" s="96">
        <f t="shared" si="68"/>
        <v>114.4268729276027</v>
      </c>
      <c r="L561" s="97">
        <f t="shared" si="69"/>
        <v>107.90338047341933</v>
      </c>
      <c r="M561" s="98">
        <f t="shared" si="70"/>
        <v>215.80676094683866</v>
      </c>
      <c r="N561" s="98">
        <f t="shared" si="71"/>
        <v>-215.80676094683866</v>
      </c>
      <c r="X561" s="110">
        <v>2.4822695035460994E-2</v>
      </c>
      <c r="Y561" s="140">
        <v>148.10497988216022</v>
      </c>
      <c r="Z561" s="111">
        <v>107.0372180184968</v>
      </c>
      <c r="AA561" s="111">
        <v>-107.0372180184968</v>
      </c>
      <c r="AB561" s="112"/>
      <c r="AC561" s="145">
        <v>6.3528828445955518E-2</v>
      </c>
      <c r="AD561" s="93">
        <v>-3.1260083461728501</v>
      </c>
      <c r="AE561" s="113">
        <v>215.80676094683866</v>
      </c>
      <c r="AF561" s="113">
        <v>-215.80676094683866</v>
      </c>
      <c r="AH561" s="110">
        <v>2.4822695035460994E-2</v>
      </c>
      <c r="AI561" s="140">
        <v>-155.88399090757272</v>
      </c>
      <c r="AJ561" s="111">
        <v>103.35507115597984</v>
      </c>
      <c r="AK561" s="111">
        <v>-103.35507115597984</v>
      </c>
      <c r="AL561" s="112"/>
      <c r="AM561" s="145">
        <v>6.3528828445955518E-2</v>
      </c>
      <c r="AN561" s="93">
        <v>-612.43642721475328</v>
      </c>
      <c r="AO561" s="113">
        <v>229.27989746792002</v>
      </c>
      <c r="AP561" s="113">
        <v>-229.27989746792002</v>
      </c>
    </row>
    <row r="562" spans="1:42">
      <c r="A562" s="48">
        <v>4653</v>
      </c>
      <c r="B562" s="89">
        <v>8.6119554204660605E-3</v>
      </c>
      <c r="C562" s="90">
        <v>6.3528828445955518E-2</v>
      </c>
      <c r="D562" s="91">
        <v>0</v>
      </c>
      <c r="E562" s="54">
        <v>0.57140697214850977</v>
      </c>
      <c r="F562" s="92">
        <f t="shared" si="64"/>
        <v>-0.57140697214850977</v>
      </c>
      <c r="G562" s="93">
        <f t="shared" si="65"/>
        <v>-3.6974153183213598</v>
      </c>
      <c r="H562" s="94">
        <v>559</v>
      </c>
      <c r="I562" s="95">
        <f t="shared" si="66"/>
        <v>0.32650592781992782</v>
      </c>
      <c r="J562" s="95">
        <f t="shared" si="67"/>
        <v>13093.835753917556</v>
      </c>
      <c r="K562" s="96">
        <f t="shared" si="68"/>
        <v>114.42829961996969</v>
      </c>
      <c r="L562" s="97">
        <f t="shared" si="69"/>
        <v>107.90455823740186</v>
      </c>
      <c r="M562" s="98">
        <f t="shared" si="70"/>
        <v>215.80911647480372</v>
      </c>
      <c r="N562" s="98">
        <f t="shared" si="71"/>
        <v>-215.80911647480372</v>
      </c>
      <c r="X562" s="110">
        <v>2.4822695035460994E-2</v>
      </c>
      <c r="Y562" s="140">
        <v>145.75784211673411</v>
      </c>
      <c r="Z562" s="111">
        <v>107.13499004728349</v>
      </c>
      <c r="AA562" s="111">
        <v>-107.13499004728349</v>
      </c>
      <c r="AB562" s="112"/>
      <c r="AC562" s="145">
        <v>6.3528828445955518E-2</v>
      </c>
      <c r="AD562" s="93">
        <v>-3.6974153183213598</v>
      </c>
      <c r="AE562" s="113">
        <v>215.80911647480372</v>
      </c>
      <c r="AF562" s="113">
        <v>-215.80911647480372</v>
      </c>
      <c r="AH562" s="110">
        <v>2.4822695035460994E-2</v>
      </c>
      <c r="AI562" s="140">
        <v>-159.32700208120534</v>
      </c>
      <c r="AJ562" s="111">
        <v>103.57630332231392</v>
      </c>
      <c r="AK562" s="111">
        <v>-103.57630332231392</v>
      </c>
      <c r="AL562" s="112"/>
      <c r="AM562" s="145">
        <v>6.3528828445955518E-2</v>
      </c>
      <c r="AN562" s="93">
        <v>-613.67916769436761</v>
      </c>
      <c r="AO562" s="113">
        <v>229.29089704197804</v>
      </c>
      <c r="AP562" s="113">
        <v>-229.29089704197804</v>
      </c>
    </row>
    <row r="563" spans="1:42">
      <c r="A563" s="48">
        <v>4655</v>
      </c>
      <c r="B563" s="89">
        <v>3.596757852077001E-2</v>
      </c>
      <c r="C563" s="90">
        <v>6.3528828445955518E-2</v>
      </c>
      <c r="D563" s="91">
        <v>3</v>
      </c>
      <c r="E563" s="54">
        <v>2.639345206062166</v>
      </c>
      <c r="F563" s="92">
        <f t="shared" si="64"/>
        <v>0.36065479393783395</v>
      </c>
      <c r="G563" s="93">
        <f t="shared" si="65"/>
        <v>-3.3367605243835259</v>
      </c>
      <c r="H563" s="94">
        <v>560</v>
      </c>
      <c r="I563" s="95">
        <f t="shared" si="66"/>
        <v>0.13007188039034148</v>
      </c>
      <c r="J563" s="95">
        <f t="shared" si="67"/>
        <v>13093.965825797946</v>
      </c>
      <c r="K563" s="96">
        <f t="shared" si="68"/>
        <v>114.42886797394243</v>
      </c>
      <c r="L563" s="97">
        <f t="shared" si="69"/>
        <v>107.90502742351333</v>
      </c>
      <c r="M563" s="98">
        <f t="shared" si="70"/>
        <v>215.81005484702666</v>
      </c>
      <c r="N563" s="98">
        <f t="shared" si="71"/>
        <v>-215.81005484702666</v>
      </c>
      <c r="X563" s="89">
        <v>2.4822695035460994E-2</v>
      </c>
      <c r="Y563" s="140">
        <v>146.53926581564272</v>
      </c>
      <c r="Z563" s="111">
        <v>107.14582100328751</v>
      </c>
      <c r="AA563" s="111">
        <v>-107.14582100328751</v>
      </c>
      <c r="AB563" s="112"/>
      <c r="AC563" s="145">
        <v>6.3528828445955518E-2</v>
      </c>
      <c r="AD563" s="93">
        <v>-3.3367605243835259</v>
      </c>
      <c r="AE563" s="113">
        <v>215.81005484702666</v>
      </c>
      <c r="AF563" s="113">
        <v>-215.81005484702666</v>
      </c>
      <c r="AH563" s="89">
        <v>2.4822695035460994E-2</v>
      </c>
      <c r="AI563" s="140">
        <v>-159.89974208360582</v>
      </c>
      <c r="AJ563" s="111">
        <v>103.5824180175677</v>
      </c>
      <c r="AK563" s="111">
        <v>-103.5824180175677</v>
      </c>
      <c r="AL563" s="112"/>
      <c r="AM563" s="145">
        <v>6.3528828445955518E-2</v>
      </c>
      <c r="AN563" s="93">
        <v>-614.815979078434</v>
      </c>
      <c r="AO563" s="113">
        <v>229.30010075580975</v>
      </c>
      <c r="AP563" s="113">
        <v>-229.30010075580975</v>
      </c>
    </row>
    <row r="564" spans="1:42">
      <c r="A564" s="48">
        <v>4654</v>
      </c>
      <c r="B564" s="89">
        <v>0.13880445795339413</v>
      </c>
      <c r="C564" s="90">
        <v>6.3528828445955518E-2</v>
      </c>
      <c r="D564" s="91">
        <v>14</v>
      </c>
      <c r="E564" s="54">
        <v>11.202416320608391</v>
      </c>
      <c r="F564" s="92">
        <f t="shared" si="64"/>
        <v>2.7975836793916091</v>
      </c>
      <c r="G564" s="93">
        <f t="shared" si="65"/>
        <v>-0.53917684499191676</v>
      </c>
      <c r="H564" s="94">
        <v>561</v>
      </c>
      <c r="I564" s="95">
        <f t="shared" si="66"/>
        <v>7.8264744431982933</v>
      </c>
      <c r="J564" s="95">
        <f t="shared" si="67"/>
        <v>13101.792300241144</v>
      </c>
      <c r="K564" s="96">
        <f t="shared" si="68"/>
        <v>114.46306085476286</v>
      </c>
      <c r="L564" s="97">
        <f t="shared" si="69"/>
        <v>107.93325233613413</v>
      </c>
      <c r="M564" s="98">
        <f t="shared" si="70"/>
        <v>215.86650467226826</v>
      </c>
      <c r="N564" s="98">
        <f t="shared" si="71"/>
        <v>-215.86650467226826</v>
      </c>
      <c r="X564" s="110">
        <v>2.4822695035460994E-2</v>
      </c>
      <c r="Y564" s="140">
        <v>140.20063893781892</v>
      </c>
      <c r="Z564" s="111">
        <v>107.85583635694</v>
      </c>
      <c r="AA564" s="111">
        <v>-107.85583635694</v>
      </c>
      <c r="AB564" s="112"/>
      <c r="AC564" s="145">
        <v>6.3528828445955518E-2</v>
      </c>
      <c r="AD564" s="93">
        <v>-0.53917684499191676</v>
      </c>
      <c r="AE564" s="113">
        <v>215.86650467226826</v>
      </c>
      <c r="AF564" s="113">
        <v>-215.86650467226826</v>
      </c>
      <c r="AH564" s="110">
        <v>2.4822695035460994E-2</v>
      </c>
      <c r="AI564" s="140">
        <v>-166.54237174702789</v>
      </c>
      <c r="AJ564" s="111">
        <v>104.40142326693376</v>
      </c>
      <c r="AK564" s="111">
        <v>-104.40142326693376</v>
      </c>
      <c r="AL564" s="112"/>
      <c r="AM564" s="145">
        <v>6.3528828445955518E-2</v>
      </c>
      <c r="AN564" s="93">
        <v>-613.70084836982153</v>
      </c>
      <c r="AO564" s="113">
        <v>229.30895623723072</v>
      </c>
      <c r="AP564" s="113">
        <v>-229.30895623723072</v>
      </c>
    </row>
    <row r="565" spans="1:42">
      <c r="A565" s="48">
        <v>4328</v>
      </c>
      <c r="B565" s="110">
        <v>0.13424518743667679</v>
      </c>
      <c r="C565" s="90">
        <v>6.4389431930868393E-2</v>
      </c>
      <c r="D565" s="91">
        <v>4</v>
      </c>
      <c r="E565" s="54">
        <v>10.933919089707057</v>
      </c>
      <c r="F565" s="92">
        <f t="shared" si="64"/>
        <v>-6.9339190897070573</v>
      </c>
      <c r="G565" s="93">
        <f t="shared" si="65"/>
        <v>-7.473095934698974</v>
      </c>
      <c r="H565" s="94">
        <v>562</v>
      </c>
      <c r="I565" s="95">
        <f t="shared" si="66"/>
        <v>48.079233942603949</v>
      </c>
      <c r="J565" s="95">
        <f t="shared" si="67"/>
        <v>13149.871534183749</v>
      </c>
      <c r="K565" s="96">
        <f t="shared" si="68"/>
        <v>114.67288927285189</v>
      </c>
      <c r="L565" s="97">
        <f t="shared" si="69"/>
        <v>108.10637545242318</v>
      </c>
      <c r="M565" s="98">
        <f t="shared" si="70"/>
        <v>216.21275090484636</v>
      </c>
      <c r="N565" s="98">
        <f t="shared" si="71"/>
        <v>-216.21275090484636</v>
      </c>
      <c r="X565" s="110">
        <v>2.4822695035460994E-2</v>
      </c>
      <c r="Y565" s="140">
        <v>137.6649685133317</v>
      </c>
      <c r="Z565" s="111">
        <v>107.9689781579192</v>
      </c>
      <c r="AA565" s="111">
        <v>-107.9689781579192</v>
      </c>
      <c r="AB565" s="112"/>
      <c r="AC565" s="145">
        <v>6.4389431930868393E-2</v>
      </c>
      <c r="AD565" s="93">
        <v>-7.473095934698974</v>
      </c>
      <c r="AE565" s="113">
        <v>216.21275090484636</v>
      </c>
      <c r="AF565" s="113">
        <v>-216.21275090484636</v>
      </c>
      <c r="AH565" s="110">
        <v>2.4822695035460994E-2</v>
      </c>
      <c r="AI565" s="140">
        <v>-170.41641805312236</v>
      </c>
      <c r="AJ565" s="111">
        <v>104.67842653610059</v>
      </c>
      <c r="AK565" s="111">
        <v>-104.67842653610059</v>
      </c>
      <c r="AL565" s="112"/>
      <c r="AM565" s="145">
        <v>6.4389431930868393E-2</v>
      </c>
      <c r="AN565" s="93">
        <v>-622.40083301996253</v>
      </c>
      <c r="AO565" s="113">
        <v>229.84700355663321</v>
      </c>
      <c r="AP565" s="113">
        <v>-229.84700355663321</v>
      </c>
    </row>
    <row r="566" spans="1:42">
      <c r="A566" s="48">
        <v>4911</v>
      </c>
      <c r="B566" s="89">
        <v>4.9138804457953399E-2</v>
      </c>
      <c r="C566" s="90">
        <v>6.4616092931010061E-2</v>
      </c>
      <c r="D566" s="91">
        <v>7</v>
      </c>
      <c r="E566" s="54">
        <v>3.7400412622554904</v>
      </c>
      <c r="F566" s="92">
        <f t="shared" si="64"/>
        <v>3.2599587377445096</v>
      </c>
      <c r="G566" s="93">
        <f t="shared" si="65"/>
        <v>-4.2131371969544649</v>
      </c>
      <c r="H566" s="94">
        <v>563</v>
      </c>
      <c r="I566" s="95">
        <f t="shared" si="66"/>
        <v>10.627330971796777</v>
      </c>
      <c r="J566" s="95">
        <f t="shared" si="67"/>
        <v>13160.498865155545</v>
      </c>
      <c r="K566" s="96">
        <f t="shared" si="68"/>
        <v>114.71921750585446</v>
      </c>
      <c r="L566" s="97">
        <f t="shared" si="69"/>
        <v>108.14458041261376</v>
      </c>
      <c r="M566" s="98">
        <f t="shared" si="70"/>
        <v>216.28916082522753</v>
      </c>
      <c r="N566" s="98">
        <f t="shared" si="71"/>
        <v>-216.28916082522753</v>
      </c>
      <c r="X566" s="89">
        <v>2.4822695035460994E-2</v>
      </c>
      <c r="Y566" s="140">
        <v>140.36046812718612</v>
      </c>
      <c r="Z566" s="111">
        <v>108.09667456208979</v>
      </c>
      <c r="AA566" s="111">
        <v>-108.09667456208979</v>
      </c>
      <c r="AB566" s="112"/>
      <c r="AC566" s="145">
        <v>6.4616092931010061E-2</v>
      </c>
      <c r="AD566" s="93">
        <v>-4.2131371969544649</v>
      </c>
      <c r="AE566" s="113">
        <v>216.28916082522753</v>
      </c>
      <c r="AF566" s="113">
        <v>-216.28916082522753</v>
      </c>
      <c r="AH566" s="89">
        <v>2.4822695035460994E-2</v>
      </c>
      <c r="AI566" s="140">
        <v>-169.01429247044862</v>
      </c>
      <c r="AJ566" s="111">
        <v>104.71465338098311</v>
      </c>
      <c r="AK566" s="111">
        <v>-104.71465338098311</v>
      </c>
      <c r="AL566" s="112"/>
      <c r="AM566" s="145">
        <v>6.4616092931010061E-2</v>
      </c>
      <c r="AN566" s="93">
        <v>-620.86559061246692</v>
      </c>
      <c r="AO566" s="113">
        <v>229.86372791857281</v>
      </c>
      <c r="AP566" s="113">
        <v>-229.86372791857281</v>
      </c>
    </row>
    <row r="567" spans="1:42">
      <c r="A567" s="48">
        <v>4910</v>
      </c>
      <c r="B567" s="89">
        <v>8.054711246200609E-2</v>
      </c>
      <c r="C567" s="90">
        <v>6.4616092931010061E-2</v>
      </c>
      <c r="D567" s="91">
        <v>12</v>
      </c>
      <c r="E567" s="54">
        <v>6.3478103550677378</v>
      </c>
      <c r="F567" s="92">
        <f t="shared" si="64"/>
        <v>5.6521896449322622</v>
      </c>
      <c r="G567" s="93">
        <f t="shared" si="65"/>
        <v>1.4390524479777973</v>
      </c>
      <c r="H567" s="94">
        <v>564</v>
      </c>
      <c r="I567" s="95">
        <f t="shared" si="66"/>
        <v>31.947247782279494</v>
      </c>
      <c r="J567" s="95">
        <f t="shared" si="67"/>
        <v>13192.446112937825</v>
      </c>
      <c r="K567" s="96">
        <f t="shared" si="68"/>
        <v>114.85837415242227</v>
      </c>
      <c r="L567" s="97">
        <f t="shared" si="69"/>
        <v>108.25929555285389</v>
      </c>
      <c r="M567" s="98">
        <f t="shared" si="70"/>
        <v>216.51859110570777</v>
      </c>
      <c r="N567" s="98">
        <f t="shared" si="71"/>
        <v>-216.51859110570777</v>
      </c>
      <c r="X567" s="110">
        <v>2.4822695035460994E-2</v>
      </c>
      <c r="Y567" s="140">
        <v>144.14815091360882</v>
      </c>
      <c r="Z567" s="111">
        <v>108.34832740594732</v>
      </c>
      <c r="AA567" s="111">
        <v>-108.34832740594732</v>
      </c>
      <c r="AB567" s="112"/>
      <c r="AC567" s="145">
        <v>6.4616092931010061E-2</v>
      </c>
      <c r="AD567" s="93">
        <v>1.4390524479777973</v>
      </c>
      <c r="AE567" s="113">
        <v>216.51859110570777</v>
      </c>
      <c r="AF567" s="113">
        <v>-216.51859110570777</v>
      </c>
      <c r="AH567" s="110">
        <v>2.4822695035460994E-2</v>
      </c>
      <c r="AI567" s="140">
        <v>-166.29536109895196</v>
      </c>
      <c r="AJ567" s="111">
        <v>104.85075684693166</v>
      </c>
      <c r="AK567" s="111">
        <v>-104.85075684693166</v>
      </c>
      <c r="AL567" s="112"/>
      <c r="AM567" s="145">
        <v>6.4616092931010061E-2</v>
      </c>
      <c r="AN567" s="93">
        <v>-617.14757974730344</v>
      </c>
      <c r="AO567" s="113">
        <v>229.96177934075342</v>
      </c>
      <c r="AP567" s="113">
        <v>-229.96177934075342</v>
      </c>
    </row>
    <row r="568" spans="1:42">
      <c r="A568" s="48">
        <v>4720</v>
      </c>
      <c r="B568" s="89">
        <v>4.8125633232016213E-2</v>
      </c>
      <c r="C568" s="90">
        <v>6.4669216602918259E-2</v>
      </c>
      <c r="D568" s="91">
        <v>5</v>
      </c>
      <c r="E568" s="54">
        <v>3.660086443927431</v>
      </c>
      <c r="F568" s="92">
        <f t="shared" si="64"/>
        <v>1.339913556072569</v>
      </c>
      <c r="G568" s="93">
        <f t="shared" si="65"/>
        <v>2.7789660040503663</v>
      </c>
      <c r="H568" s="94">
        <v>565</v>
      </c>
      <c r="I568" s="95">
        <f t="shared" si="66"/>
        <v>1.7953683377470375</v>
      </c>
      <c r="J568" s="95">
        <f t="shared" si="67"/>
        <v>13194.241481275572</v>
      </c>
      <c r="K568" s="96">
        <f t="shared" si="68"/>
        <v>114.86618946093569</v>
      </c>
      <c r="L568" s="97">
        <f t="shared" si="69"/>
        <v>108.26573632897967</v>
      </c>
      <c r="M568" s="98">
        <f t="shared" si="70"/>
        <v>216.53147265795934</v>
      </c>
      <c r="N568" s="98">
        <f t="shared" si="71"/>
        <v>-216.53147265795934</v>
      </c>
      <c r="X568" s="89">
        <v>2.4822695035460994E-2</v>
      </c>
      <c r="Y568" s="140">
        <v>143.50166991766642</v>
      </c>
      <c r="Z568" s="111">
        <v>108.35564873108932</v>
      </c>
      <c r="AA568" s="111">
        <v>-108.35564873108932</v>
      </c>
      <c r="AB568" s="112"/>
      <c r="AC568" s="145">
        <v>6.4669216602918259E-2</v>
      </c>
      <c r="AD568" s="93">
        <v>2.7789660040503663</v>
      </c>
      <c r="AE568" s="113">
        <v>216.53147265795934</v>
      </c>
      <c r="AF568" s="113">
        <v>-216.53147265795934</v>
      </c>
      <c r="AH568" s="89">
        <v>2.4822695035460994E-2</v>
      </c>
      <c r="AI568" s="140">
        <v>-167.66459665688785</v>
      </c>
      <c r="AJ568" s="111">
        <v>104.88524335291417</v>
      </c>
      <c r="AK568" s="111">
        <v>-104.88524335291417</v>
      </c>
      <c r="AL568" s="112"/>
      <c r="AM568" s="145">
        <v>6.4669216602918259E-2</v>
      </c>
      <c r="AN568" s="93">
        <v>-617.52033282494858</v>
      </c>
      <c r="AO568" s="113">
        <v>229.96276456339447</v>
      </c>
      <c r="AP568" s="113">
        <v>-229.96276456339447</v>
      </c>
    </row>
    <row r="569" spans="1:42">
      <c r="A569" s="48">
        <v>5078</v>
      </c>
      <c r="B569" s="110">
        <v>1.0131712259371835E-3</v>
      </c>
      <c r="C569" s="90">
        <v>6.5203994900127502E-2</v>
      </c>
      <c r="D569" s="91">
        <v>0</v>
      </c>
      <c r="E569" s="54">
        <v>5.9216815520173396E-2</v>
      </c>
      <c r="F569" s="92">
        <f t="shared" si="64"/>
        <v>-5.9216815520173396E-2</v>
      </c>
      <c r="G569" s="93">
        <f t="shared" si="65"/>
        <v>2.719749188530193</v>
      </c>
      <c r="H569" s="94">
        <v>566</v>
      </c>
      <c r="I569" s="95">
        <f t="shared" si="66"/>
        <v>3.5066312403502489E-3</v>
      </c>
      <c r="J569" s="95">
        <f t="shared" si="67"/>
        <v>13194.244987906814</v>
      </c>
      <c r="K569" s="96">
        <f t="shared" si="68"/>
        <v>114.86620472491818</v>
      </c>
      <c r="L569" s="97">
        <f t="shared" si="69"/>
        <v>108.26574890818735</v>
      </c>
      <c r="M569" s="98">
        <f t="shared" si="70"/>
        <v>216.5314978163747</v>
      </c>
      <c r="N569" s="98">
        <f t="shared" si="71"/>
        <v>-216.5314978163747</v>
      </c>
      <c r="X569" s="110">
        <v>2.4822695035460994E-2</v>
      </c>
      <c r="Y569" s="140">
        <v>142.81219975980332</v>
      </c>
      <c r="Z569" s="111">
        <v>108.36397545755806</v>
      </c>
      <c r="AA569" s="111">
        <v>-108.36397545755806</v>
      </c>
      <c r="AB569" s="112"/>
      <c r="AC569" s="145">
        <v>6.5203994900127502E-2</v>
      </c>
      <c r="AD569" s="93">
        <v>2.719749188530193</v>
      </c>
      <c r="AE569" s="113">
        <v>216.5314978163747</v>
      </c>
      <c r="AF569" s="113">
        <v>-216.5314978163747</v>
      </c>
      <c r="AH569" s="110">
        <v>2.4822695035460994E-2</v>
      </c>
      <c r="AI569" s="140">
        <v>-169.0995578572267</v>
      </c>
      <c r="AJ569" s="111">
        <v>104.92310610330796</v>
      </c>
      <c r="AK569" s="111">
        <v>-104.92310610330796</v>
      </c>
      <c r="AL569" s="112"/>
      <c r="AM569" s="145">
        <v>6.5203994900127502E-2</v>
      </c>
      <c r="AN569" s="93">
        <v>-617.72825354910697</v>
      </c>
      <c r="AO569" s="113">
        <v>229.96307110232013</v>
      </c>
      <c r="AP569" s="113">
        <v>-229.96307110232013</v>
      </c>
    </row>
    <row r="570" spans="1:42">
      <c r="A570" s="48">
        <v>4134</v>
      </c>
      <c r="B570" s="89">
        <v>5.0658561296859174E-2</v>
      </c>
      <c r="C570" s="90">
        <v>6.5246493837654046E-2</v>
      </c>
      <c r="D570" s="91">
        <v>3</v>
      </c>
      <c r="E570" s="54">
        <v>3.8969381132530594</v>
      </c>
      <c r="F570" s="92">
        <f t="shared" si="64"/>
        <v>-0.89693811325305939</v>
      </c>
      <c r="G570" s="93">
        <f t="shared" si="65"/>
        <v>1.8228110752771336</v>
      </c>
      <c r="H570" s="94">
        <v>567</v>
      </c>
      <c r="I570" s="95">
        <f t="shared" si="66"/>
        <v>0.80449797900595799</v>
      </c>
      <c r="J570" s="95">
        <f t="shared" si="67"/>
        <v>13195.04948588582</v>
      </c>
      <c r="K570" s="96">
        <f t="shared" si="68"/>
        <v>114.86970656307005</v>
      </c>
      <c r="L570" s="97">
        <f t="shared" si="69"/>
        <v>108.26863478980441</v>
      </c>
      <c r="M570" s="98">
        <f t="shared" si="70"/>
        <v>216.53726957960882</v>
      </c>
      <c r="N570" s="98">
        <f t="shared" si="71"/>
        <v>-216.53726957960882</v>
      </c>
      <c r="X570" s="89">
        <v>2.4822695035460994E-2</v>
      </c>
      <c r="Y570" s="140">
        <v>144.81094577720964</v>
      </c>
      <c r="Z570" s="111">
        <v>108.4339249285449</v>
      </c>
      <c r="AA570" s="111">
        <v>-108.4339249285449</v>
      </c>
      <c r="AB570" s="112"/>
      <c r="AC570" s="145">
        <v>6.5246493837654046E-2</v>
      </c>
      <c r="AD570" s="93">
        <v>1.8228110752771336</v>
      </c>
      <c r="AE570" s="113">
        <v>216.53726957960882</v>
      </c>
      <c r="AF570" s="113">
        <v>-216.53726957960882</v>
      </c>
      <c r="AH570" s="89">
        <v>2.4822695035460994E-2</v>
      </c>
      <c r="AI570" s="140">
        <v>-158.98281592051683</v>
      </c>
      <c r="AJ570" s="111">
        <v>106.78689365915449</v>
      </c>
      <c r="AK570" s="111">
        <v>-106.78689365915449</v>
      </c>
      <c r="AL570" s="112"/>
      <c r="AM570" s="145">
        <v>6.5246493837654046E-2</v>
      </c>
      <c r="AN570" s="93">
        <v>-620.36533381777247</v>
      </c>
      <c r="AO570" s="113">
        <v>230.01237330207954</v>
      </c>
      <c r="AP570" s="113">
        <v>-230.01237330207954</v>
      </c>
    </row>
    <row r="571" spans="1:42">
      <c r="A571" s="48">
        <v>4270</v>
      </c>
      <c r="B571" s="89">
        <v>0.2026342451874367</v>
      </c>
      <c r="C571" s="90">
        <v>6.5632525853520321E-2</v>
      </c>
      <c r="D571" s="91">
        <v>1</v>
      </c>
      <c r="E571" s="54">
        <v>17.302358534526245</v>
      </c>
      <c r="F571" s="92">
        <f t="shared" si="64"/>
        <v>-16.302358534526245</v>
      </c>
      <c r="G571" s="93">
        <f t="shared" si="65"/>
        <v>-14.479547459249112</v>
      </c>
      <c r="H571" s="94">
        <v>568</v>
      </c>
      <c r="I571" s="95">
        <f t="shared" si="66"/>
        <v>265.76689378824074</v>
      </c>
      <c r="J571" s="95">
        <f t="shared" si="67"/>
        <v>13460.816379674061</v>
      </c>
      <c r="K571" s="96">
        <f t="shared" si="68"/>
        <v>116.02075839984008</v>
      </c>
      <c r="L571" s="97">
        <f t="shared" si="69"/>
        <v>109.21507205636937</v>
      </c>
      <c r="M571" s="98">
        <f t="shared" si="70"/>
        <v>218.43014411273873</v>
      </c>
      <c r="N571" s="98">
        <f t="shared" si="71"/>
        <v>-218.43014411273873</v>
      </c>
      <c r="X571" s="110">
        <v>2.5329280648429587E-2</v>
      </c>
      <c r="Y571" s="140">
        <v>144.15550583664756</v>
      </c>
      <c r="Z571" s="111">
        <v>108.44144397429109</v>
      </c>
      <c r="AA571" s="111">
        <v>-108.44144397429109</v>
      </c>
      <c r="AB571" s="112"/>
      <c r="AC571" s="145">
        <v>6.5632525853520321E-2</v>
      </c>
      <c r="AD571" s="93">
        <v>-14.479547459249112</v>
      </c>
      <c r="AE571" s="113">
        <v>218.43014411273873</v>
      </c>
      <c r="AF571" s="113">
        <v>-218.43014411273873</v>
      </c>
      <c r="AH571" s="110">
        <v>2.5329280648429587E-2</v>
      </c>
      <c r="AI571" s="140">
        <v>-160.86382185840156</v>
      </c>
      <c r="AJ571" s="111">
        <v>106.85069891973377</v>
      </c>
      <c r="AK571" s="111">
        <v>-106.85069891973377</v>
      </c>
      <c r="AL571" s="112"/>
      <c r="AM571" s="145">
        <v>6.5632525853520321E-2</v>
      </c>
      <c r="AN571" s="93">
        <v>-637.2866260074502</v>
      </c>
      <c r="AO571" s="113">
        <v>232.02864512470728</v>
      </c>
      <c r="AP571" s="113">
        <v>-232.02864512470728</v>
      </c>
    </row>
    <row r="572" spans="1:42">
      <c r="A572" s="48">
        <v>4271</v>
      </c>
      <c r="B572" s="89">
        <v>0.6185410334346505</v>
      </c>
      <c r="C572" s="90">
        <v>6.5632525853520321E-2</v>
      </c>
      <c r="D572" s="91">
        <v>0</v>
      </c>
      <c r="E572" s="54">
        <v>57.135895547928087</v>
      </c>
      <c r="F572" s="92">
        <f t="shared" si="64"/>
        <v>-57.135895547928087</v>
      </c>
      <c r="G572" s="93">
        <f t="shared" si="65"/>
        <v>-71.615443007177191</v>
      </c>
      <c r="H572" s="94">
        <v>569</v>
      </c>
      <c r="I572" s="95">
        <f t="shared" si="66"/>
        <v>3264.5105600637485</v>
      </c>
      <c r="J572" s="95">
        <f t="shared" si="67"/>
        <v>16725.32693973781</v>
      </c>
      <c r="K572" s="96">
        <f t="shared" si="68"/>
        <v>129.32643557965173</v>
      </c>
      <c r="L572" s="97">
        <f t="shared" si="69"/>
        <v>119.8281105980834</v>
      </c>
      <c r="M572" s="98">
        <f t="shared" si="70"/>
        <v>239.6562211961668</v>
      </c>
      <c r="N572" s="98">
        <f t="shared" si="71"/>
        <v>-239.6562211961668</v>
      </c>
      <c r="X572" s="89">
        <v>2.5329280648429587E-2</v>
      </c>
      <c r="Y572" s="140">
        <v>142.98999658752194</v>
      </c>
      <c r="Z572" s="111">
        <v>108.46521559503051</v>
      </c>
      <c r="AA572" s="111">
        <v>-108.46521559503051</v>
      </c>
      <c r="AB572" s="112"/>
      <c r="AC572" s="145">
        <v>6.5632525853520321E-2</v>
      </c>
      <c r="AD572" s="93">
        <v>-71.615443007177191</v>
      </c>
      <c r="AE572" s="113">
        <v>239.6562211961668</v>
      </c>
      <c r="AF572" s="113">
        <v>-239.6562211961668</v>
      </c>
      <c r="AH572" s="89">
        <v>2.5329280648429587E-2</v>
      </c>
      <c r="AI572" s="140">
        <v>-163.3741714125336</v>
      </c>
      <c r="AJ572" s="111">
        <v>106.96424079121275</v>
      </c>
      <c r="AK572" s="111">
        <v>-106.96424079121275</v>
      </c>
      <c r="AL572" s="112"/>
      <c r="AM572" s="145">
        <v>6.5632525853520321E-2</v>
      </c>
      <c r="AN572" s="93">
        <v>-683.11229501181492</v>
      </c>
      <c r="AO572" s="113">
        <v>246.0542883545688</v>
      </c>
      <c r="AP572" s="113">
        <v>-246.0542883545688</v>
      </c>
    </row>
    <row r="573" spans="1:42">
      <c r="A573" s="48">
        <v>4272</v>
      </c>
      <c r="B573" s="89">
        <v>0.737082066869301</v>
      </c>
      <c r="C573" s="90">
        <v>6.5632525853520321E-2</v>
      </c>
      <c r="D573" s="91">
        <v>1</v>
      </c>
      <c r="E573" s="54">
        <v>68.932112262643457</v>
      </c>
      <c r="F573" s="92">
        <f t="shared" si="64"/>
        <v>-67.932112262643457</v>
      </c>
      <c r="G573" s="93">
        <f t="shared" si="65"/>
        <v>-139.54755526982063</v>
      </c>
      <c r="H573" s="94">
        <v>570</v>
      </c>
      <c r="I573" s="95">
        <f t="shared" si="66"/>
        <v>4614.7718764643932</v>
      </c>
      <c r="J573" s="95">
        <f t="shared" si="67"/>
        <v>21340.098816202204</v>
      </c>
      <c r="K573" s="96">
        <f t="shared" si="68"/>
        <v>146.08250687951039</v>
      </c>
      <c r="L573" s="97">
        <f t="shared" si="69"/>
        <v>132.24012123731626</v>
      </c>
      <c r="M573" s="98">
        <f t="shared" si="70"/>
        <v>264.48024247463252</v>
      </c>
      <c r="N573" s="98">
        <f t="shared" si="71"/>
        <v>-264.48024247463252</v>
      </c>
      <c r="X573" s="89">
        <v>2.5329280648429587E-2</v>
      </c>
      <c r="Y573" s="140">
        <v>147.61325421253352</v>
      </c>
      <c r="Z573" s="111">
        <v>108.83850119704414</v>
      </c>
      <c r="AA573" s="111">
        <v>-108.83850119704414</v>
      </c>
      <c r="AB573" s="112"/>
      <c r="AC573" s="145">
        <v>6.5632525853520321E-2</v>
      </c>
      <c r="AD573" s="93">
        <v>-139.54755526982063</v>
      </c>
      <c r="AE573" s="113">
        <v>264.48024247463252</v>
      </c>
      <c r="AF573" s="113">
        <v>-264.48024247463252</v>
      </c>
      <c r="AH573" s="89">
        <v>2.5329280648429587E-2</v>
      </c>
      <c r="AI573" s="140">
        <v>-160.05086141833286</v>
      </c>
      <c r="AJ573" s="111">
        <v>107.16291708767621</v>
      </c>
      <c r="AK573" s="111">
        <v>-107.16291708767621</v>
      </c>
      <c r="AL573" s="112"/>
      <c r="AM573" s="145">
        <v>6.5632525853520321E-2</v>
      </c>
      <c r="AN573" s="93">
        <v>-735.22169000201063</v>
      </c>
      <c r="AO573" s="113">
        <v>262.45291897859806</v>
      </c>
      <c r="AP573" s="113">
        <v>-262.45291897859806</v>
      </c>
    </row>
    <row r="574" spans="1:42">
      <c r="A574" s="48">
        <v>4399</v>
      </c>
      <c r="B574" s="89">
        <v>5.0658561296859173E-4</v>
      </c>
      <c r="C574" s="90">
        <v>6.5696274259810172E-2</v>
      </c>
      <c r="D574" s="91">
        <v>0</v>
      </c>
      <c r="E574" s="54">
        <v>2.8350447112838902E-2</v>
      </c>
      <c r="F574" s="92">
        <f t="shared" si="64"/>
        <v>-2.8350447112838902E-2</v>
      </c>
      <c r="G574" s="93">
        <f t="shared" si="65"/>
        <v>-139.57590571693348</v>
      </c>
      <c r="H574" s="94">
        <v>571</v>
      </c>
      <c r="I574" s="95">
        <f t="shared" si="66"/>
        <v>8.0374785149787563E-4</v>
      </c>
      <c r="J574" s="95">
        <f t="shared" si="67"/>
        <v>21340.099619950055</v>
      </c>
      <c r="K574" s="96">
        <f t="shared" si="68"/>
        <v>146.08250963051688</v>
      </c>
      <c r="L574" s="97">
        <f t="shared" si="69"/>
        <v>132.24012317900201</v>
      </c>
      <c r="M574" s="98">
        <f t="shared" si="70"/>
        <v>264.48024635800402</v>
      </c>
      <c r="N574" s="98">
        <f t="shared" si="71"/>
        <v>-264.48024635800402</v>
      </c>
      <c r="X574" s="89">
        <v>2.5329280648429587E-2</v>
      </c>
      <c r="Y574" s="140">
        <v>148.04454346700678</v>
      </c>
      <c r="Z574" s="111">
        <v>108.84174345049257</v>
      </c>
      <c r="AA574" s="111">
        <v>-108.84174345049257</v>
      </c>
      <c r="AB574" s="112"/>
      <c r="AC574" s="145">
        <v>6.5696274259810172E-2</v>
      </c>
      <c r="AD574" s="93">
        <v>-139.57590571693348</v>
      </c>
      <c r="AE574" s="113">
        <v>264.48024635800402</v>
      </c>
      <c r="AF574" s="113">
        <v>-264.48024635800402</v>
      </c>
      <c r="AH574" s="89">
        <v>2.5329280648429587E-2</v>
      </c>
      <c r="AI574" s="140">
        <v>-160.28347521181524</v>
      </c>
      <c r="AJ574" s="111">
        <v>107.1638894739062</v>
      </c>
      <c r="AK574" s="111">
        <v>-107.1638894739062</v>
      </c>
      <c r="AL574" s="112"/>
      <c r="AM574" s="145">
        <v>6.5696274259810172E-2</v>
      </c>
      <c r="AN574" s="93">
        <v>-735.33889159692978</v>
      </c>
      <c r="AO574" s="113">
        <v>262.4529975398857</v>
      </c>
      <c r="AP574" s="113">
        <v>-262.4529975398857</v>
      </c>
    </row>
    <row r="575" spans="1:42">
      <c r="A575" s="48">
        <v>4401</v>
      </c>
      <c r="B575" s="89">
        <v>1.5197568389057751E-3</v>
      </c>
      <c r="C575" s="90">
        <v>6.5696274259810172E-2</v>
      </c>
      <c r="D575" s="91">
        <v>0</v>
      </c>
      <c r="E575" s="54">
        <v>9.1896371437637403E-2</v>
      </c>
      <c r="F575" s="92">
        <f t="shared" si="64"/>
        <v>-9.1896371437637403E-2</v>
      </c>
      <c r="G575" s="93">
        <f t="shared" si="65"/>
        <v>-139.6678020883711</v>
      </c>
      <c r="H575" s="94">
        <v>572</v>
      </c>
      <c r="I575" s="95">
        <f t="shared" si="66"/>
        <v>8.4449430834042192E-3</v>
      </c>
      <c r="J575" s="95">
        <f t="shared" si="67"/>
        <v>21340.108064893138</v>
      </c>
      <c r="K575" s="96">
        <f t="shared" si="68"/>
        <v>146.08253853521694</v>
      </c>
      <c r="L575" s="97">
        <f t="shared" si="69"/>
        <v>132.24014358020406</v>
      </c>
      <c r="M575" s="98">
        <f t="shared" si="70"/>
        <v>264.48028716040812</v>
      </c>
      <c r="N575" s="98">
        <f t="shared" si="71"/>
        <v>-264.48028716040812</v>
      </c>
      <c r="X575" s="110">
        <v>2.583586626139818E-2</v>
      </c>
      <c r="Y575" s="140">
        <v>148.79012239152127</v>
      </c>
      <c r="Z575" s="111">
        <v>108.85143221187082</v>
      </c>
      <c r="AA575" s="111">
        <v>-108.85143221187082</v>
      </c>
      <c r="AB575" s="112"/>
      <c r="AC575" s="145">
        <v>6.5696274259810172E-2</v>
      </c>
      <c r="AD575" s="93">
        <v>-139.6678020883711</v>
      </c>
      <c r="AE575" s="113">
        <v>264.48028716040812</v>
      </c>
      <c r="AF575" s="113">
        <v>-264.48028716040812</v>
      </c>
      <c r="AH575" s="110">
        <v>2.583586626139818E-2</v>
      </c>
      <c r="AI575" s="140">
        <v>-160.91132573569442</v>
      </c>
      <c r="AJ575" s="111">
        <v>107.17097321677474</v>
      </c>
      <c r="AK575" s="111">
        <v>-107.17097321677474</v>
      </c>
      <c r="AL575" s="112"/>
      <c r="AM575" s="145">
        <v>6.5696274259810172E-2</v>
      </c>
      <c r="AN575" s="93">
        <v>-735.63423979789218</v>
      </c>
      <c r="AO575" s="113">
        <v>262.45349643512651</v>
      </c>
      <c r="AP575" s="113">
        <v>-262.45349643512651</v>
      </c>
    </row>
    <row r="576" spans="1:42">
      <c r="A576" s="48">
        <v>4400</v>
      </c>
      <c r="B576" s="89">
        <v>5.167173252279636E-2</v>
      </c>
      <c r="C576" s="90">
        <v>6.5696274259810172E-2</v>
      </c>
      <c r="D576" s="91">
        <v>4</v>
      </c>
      <c r="E576" s="54">
        <v>4.0057405958850083</v>
      </c>
      <c r="F576" s="92">
        <f t="shared" si="64"/>
        <v>-5.7405958850083039E-3</v>
      </c>
      <c r="G576" s="93">
        <f t="shared" si="65"/>
        <v>-139.67354268425612</v>
      </c>
      <c r="H576" s="94">
        <v>573</v>
      </c>
      <c r="I576" s="95">
        <f t="shared" si="66"/>
        <v>3.295444111497427E-5</v>
      </c>
      <c r="J576" s="95">
        <f t="shared" si="67"/>
        <v>21340.10809784758</v>
      </c>
      <c r="K576" s="96">
        <f t="shared" si="68"/>
        <v>146.08253864801082</v>
      </c>
      <c r="L576" s="97">
        <f t="shared" si="69"/>
        <v>132.24014365981503</v>
      </c>
      <c r="M576" s="98">
        <f t="shared" si="70"/>
        <v>264.48028731963007</v>
      </c>
      <c r="N576" s="98">
        <f t="shared" si="71"/>
        <v>-264.48028731963007</v>
      </c>
      <c r="X576" s="89">
        <v>2.583586626139818E-2</v>
      </c>
      <c r="Y576" s="140">
        <v>143.13039957391373</v>
      </c>
      <c r="Z576" s="111">
        <v>109.40812633498011</v>
      </c>
      <c r="AA576" s="111">
        <v>-109.40812633498011</v>
      </c>
      <c r="AB576" s="112"/>
      <c r="AC576" s="145">
        <v>6.5696274259810172E-2</v>
      </c>
      <c r="AD576" s="93">
        <v>-139.67354268425612</v>
      </c>
      <c r="AE576" s="113">
        <v>264.48028731963007</v>
      </c>
      <c r="AF576" s="113">
        <v>-264.48028731963007</v>
      </c>
      <c r="AH576" s="89">
        <v>2.583586626139818E-2</v>
      </c>
      <c r="AI576" s="140">
        <v>-166.81555621183989</v>
      </c>
      <c r="AJ576" s="111">
        <v>107.79542410377533</v>
      </c>
      <c r="AK576" s="111">
        <v>-107.79542410377533</v>
      </c>
      <c r="AL576" s="112"/>
      <c r="AM576" s="145">
        <v>6.5696274259810172E-2</v>
      </c>
      <c r="AN576" s="93">
        <v>-737.37227698615118</v>
      </c>
      <c r="AO576" s="113">
        <v>262.47077201851414</v>
      </c>
      <c r="AP576" s="113">
        <v>-262.47077201851414</v>
      </c>
    </row>
    <row r="577" spans="1:42">
      <c r="A577" s="48">
        <v>4664</v>
      </c>
      <c r="B577" s="110">
        <v>1.5197568389057751E-3</v>
      </c>
      <c r="C577" s="90">
        <v>6.578835529111772E-2</v>
      </c>
      <c r="D577" s="91">
        <v>0</v>
      </c>
      <c r="E577" s="54">
        <v>9.2014299314603476E-2</v>
      </c>
      <c r="F577" s="92">
        <f t="shared" si="64"/>
        <v>-9.2014299314603476E-2</v>
      </c>
      <c r="G577" s="93">
        <f t="shared" si="65"/>
        <v>-139.76555698357072</v>
      </c>
      <c r="H577" s="94">
        <v>574</v>
      </c>
      <c r="I577" s="95">
        <f t="shared" si="66"/>
        <v>8.4666312783574383E-3</v>
      </c>
      <c r="J577" s="95">
        <f t="shared" si="67"/>
        <v>21340.11656447886</v>
      </c>
      <c r="K577" s="96">
        <f t="shared" si="68"/>
        <v>146.08256762693782</v>
      </c>
      <c r="L577" s="97">
        <f t="shared" si="69"/>
        <v>132.24016411340341</v>
      </c>
      <c r="M577" s="98">
        <f t="shared" si="70"/>
        <v>264.48032822680682</v>
      </c>
      <c r="N577" s="98">
        <f t="shared" si="71"/>
        <v>-264.48032822680682</v>
      </c>
      <c r="X577" s="89">
        <v>2.583586626139818E-2</v>
      </c>
      <c r="Y577" s="140">
        <v>142.08360488542931</v>
      </c>
      <c r="Z577" s="111">
        <v>109.42711423652669</v>
      </c>
      <c r="AA577" s="111">
        <v>-109.42711423652669</v>
      </c>
      <c r="AB577" s="112"/>
      <c r="AC577" s="145">
        <v>6.578835529111772E-2</v>
      </c>
      <c r="AD577" s="93">
        <v>-139.76555698357072</v>
      </c>
      <c r="AE577" s="113">
        <v>264.48032822680682</v>
      </c>
      <c r="AF577" s="113">
        <v>-264.48032822680682</v>
      </c>
      <c r="AH577" s="89">
        <v>2.583586626139818E-2</v>
      </c>
      <c r="AI577" s="140">
        <v>-168.83772870797816</v>
      </c>
      <c r="AJ577" s="111">
        <v>107.86841856415445</v>
      </c>
      <c r="AK577" s="111">
        <v>-107.86841856415445</v>
      </c>
      <c r="AL577" s="112"/>
      <c r="AM577" s="145">
        <v>6.578835529111772E-2</v>
      </c>
      <c r="AN577" s="93">
        <v>-737.66719471662884</v>
      </c>
      <c r="AO577" s="113">
        <v>262.47126940073019</v>
      </c>
      <c r="AP577" s="113">
        <v>-262.47126940073019</v>
      </c>
    </row>
    <row r="578" spans="1:42">
      <c r="A578" s="48">
        <v>4668</v>
      </c>
      <c r="B578" s="110">
        <v>1.1651469098277611E-2</v>
      </c>
      <c r="C578" s="90">
        <v>6.578835529111772E-2</v>
      </c>
      <c r="D578" s="91">
        <v>1</v>
      </c>
      <c r="E578" s="54">
        <v>0.81431017524020222</v>
      </c>
      <c r="F578" s="92">
        <f t="shared" si="64"/>
        <v>0.18568982475979778</v>
      </c>
      <c r="G578" s="93">
        <f t="shared" si="65"/>
        <v>-139.57986715881091</v>
      </c>
      <c r="H578" s="94">
        <v>575</v>
      </c>
      <c r="I578" s="95">
        <f t="shared" si="66"/>
        <v>3.4480711019324407E-2</v>
      </c>
      <c r="J578" s="95">
        <f t="shared" si="67"/>
        <v>21340.151045189879</v>
      </c>
      <c r="K578" s="96">
        <f t="shared" si="68"/>
        <v>146.08268564477407</v>
      </c>
      <c r="L578" s="97">
        <f t="shared" si="69"/>
        <v>132.24024741142</v>
      </c>
      <c r="M578" s="98">
        <f t="shared" si="70"/>
        <v>264.48049482284</v>
      </c>
      <c r="N578" s="98">
        <f t="shared" si="71"/>
        <v>-264.48049482284</v>
      </c>
      <c r="X578" s="89">
        <v>2.583586626139818E-2</v>
      </c>
      <c r="Y578" s="140">
        <v>142.37464647141434</v>
      </c>
      <c r="Z578" s="111">
        <v>109.42858187429198</v>
      </c>
      <c r="AA578" s="111">
        <v>-109.42858187429198</v>
      </c>
      <c r="AB578" s="112"/>
      <c r="AC578" s="145">
        <v>6.578835529111772E-2</v>
      </c>
      <c r="AD578" s="93">
        <v>-139.57986715881091</v>
      </c>
      <c r="AE578" s="113">
        <v>264.48049482284</v>
      </c>
      <c r="AF578" s="113">
        <v>-264.48049482284</v>
      </c>
      <c r="AH578" s="89">
        <v>2.583586626139818E-2</v>
      </c>
      <c r="AI578" s="140">
        <v>-169.31698646743018</v>
      </c>
      <c r="AJ578" s="111">
        <v>107.87251705750801</v>
      </c>
      <c r="AK578" s="111">
        <v>-107.87251705750801</v>
      </c>
      <c r="AL578" s="112"/>
      <c r="AM578" s="145">
        <v>6.578835529111772E-2</v>
      </c>
      <c r="AN578" s="93">
        <v>-738.30370215328821</v>
      </c>
      <c r="AO578" s="113">
        <v>262.47358621552075</v>
      </c>
      <c r="AP578" s="113">
        <v>-262.47358621552075</v>
      </c>
    </row>
    <row r="579" spans="1:42">
      <c r="A579" s="48">
        <v>4661</v>
      </c>
      <c r="B579" s="110">
        <v>3.0901722391084095E-2</v>
      </c>
      <c r="C579" s="90">
        <v>6.578835529111772E-2</v>
      </c>
      <c r="D579" s="91">
        <v>1</v>
      </c>
      <c r="E579" s="54">
        <v>2.3133331222018718</v>
      </c>
      <c r="F579" s="92">
        <f t="shared" si="64"/>
        <v>-1.3133331222018718</v>
      </c>
      <c r="G579" s="93">
        <f t="shared" si="65"/>
        <v>-140.89320028101278</v>
      </c>
      <c r="H579" s="94">
        <v>576</v>
      </c>
      <c r="I579" s="95">
        <f t="shared" si="66"/>
        <v>1.7248438898725167</v>
      </c>
      <c r="J579" s="95">
        <f t="shared" si="67"/>
        <v>21341.875889079751</v>
      </c>
      <c r="K579" s="96">
        <f t="shared" si="68"/>
        <v>146.08858918163236</v>
      </c>
      <c r="L579" s="97">
        <f t="shared" si="69"/>
        <v>132.24441410100161</v>
      </c>
      <c r="M579" s="98">
        <f t="shared" si="70"/>
        <v>264.48882820200322</v>
      </c>
      <c r="N579" s="98">
        <f t="shared" si="71"/>
        <v>-264.48882820200322</v>
      </c>
      <c r="X579" s="89">
        <v>2.583586626139818E-2</v>
      </c>
      <c r="Y579" s="140">
        <v>142.43011372005276</v>
      </c>
      <c r="Z579" s="111">
        <v>109.42863518060821</v>
      </c>
      <c r="AA579" s="111">
        <v>-109.42863518060821</v>
      </c>
      <c r="AB579" s="112"/>
      <c r="AC579" s="145">
        <v>6.578835529111772E-2</v>
      </c>
      <c r="AD579" s="93">
        <v>-140.89320028101278</v>
      </c>
      <c r="AE579" s="113">
        <v>264.48882820200322</v>
      </c>
      <c r="AF579" s="113">
        <v>-264.48882820200322</v>
      </c>
      <c r="AH579" s="89">
        <v>2.583586626139818E-2</v>
      </c>
      <c r="AI579" s="140">
        <v>-170.59418045381545</v>
      </c>
      <c r="AJ579" s="111">
        <v>107.9016193703884</v>
      </c>
      <c r="AK579" s="111">
        <v>-107.9016193703884</v>
      </c>
      <c r="AL579" s="112"/>
      <c r="AM579" s="145">
        <v>6.578835529111772E-2</v>
      </c>
      <c r="AN579" s="93">
        <v>-741.02156348615972</v>
      </c>
      <c r="AO579" s="113">
        <v>262.51582131258891</v>
      </c>
      <c r="AP579" s="113">
        <v>-262.51582131258891</v>
      </c>
    </row>
    <row r="580" spans="1:42">
      <c r="A580" s="48">
        <v>4662</v>
      </c>
      <c r="B580" s="110">
        <v>3.0901722391084095E-2</v>
      </c>
      <c r="C580" s="90">
        <v>6.578835529111772E-2</v>
      </c>
      <c r="D580" s="91">
        <v>3</v>
      </c>
      <c r="E580" s="54">
        <v>2.3133331222018718</v>
      </c>
      <c r="F580" s="92">
        <f t="shared" si="64"/>
        <v>0.68666687779812818</v>
      </c>
      <c r="G580" s="93">
        <f t="shared" si="65"/>
        <v>-140.20653340321465</v>
      </c>
      <c r="H580" s="94">
        <v>577</v>
      </c>
      <c r="I580" s="95">
        <f t="shared" si="66"/>
        <v>0.47151140106502948</v>
      </c>
      <c r="J580" s="95">
        <f t="shared" si="67"/>
        <v>21342.347400480816</v>
      </c>
      <c r="K580" s="96">
        <f t="shared" si="68"/>
        <v>146.09020295858588</v>
      </c>
      <c r="L580" s="97">
        <f t="shared" si="69"/>
        <v>132.24555307079959</v>
      </c>
      <c r="M580" s="98">
        <f t="shared" si="70"/>
        <v>264.49110614159918</v>
      </c>
      <c r="N580" s="98">
        <f t="shared" si="71"/>
        <v>-264.49110614159918</v>
      </c>
      <c r="X580" s="89">
        <v>2.583586626139818E-2</v>
      </c>
      <c r="Y580" s="140">
        <v>141.7839276068311</v>
      </c>
      <c r="Z580" s="111">
        <v>109.43586961484547</v>
      </c>
      <c r="AA580" s="111">
        <v>-109.43586961484547</v>
      </c>
      <c r="AB580" s="112"/>
      <c r="AC580" s="145">
        <v>6.578835529111772E-2</v>
      </c>
      <c r="AD580" s="93">
        <v>-140.20653340321465</v>
      </c>
      <c r="AE580" s="113">
        <v>264.49110614159918</v>
      </c>
      <c r="AF580" s="113">
        <v>-264.49110614159918</v>
      </c>
      <c r="AH580" s="89">
        <v>2.583586626139818E-2</v>
      </c>
      <c r="AI580" s="140">
        <v>-172.6347749474113</v>
      </c>
      <c r="AJ580" s="111">
        <v>107.97587042782973</v>
      </c>
      <c r="AK580" s="111">
        <v>-107.97587042782973</v>
      </c>
      <c r="AL580" s="112"/>
      <c r="AM580" s="145">
        <v>6.578835529111772E-2</v>
      </c>
      <c r="AN580" s="93">
        <v>-741.73942481903123</v>
      </c>
      <c r="AO580" s="113">
        <v>262.51876731880623</v>
      </c>
      <c r="AP580" s="113">
        <v>-262.51876731880623</v>
      </c>
    </row>
    <row r="581" spans="1:42">
      <c r="A581" s="48">
        <v>4663</v>
      </c>
      <c r="B581" s="89">
        <v>3.1408308004052685E-2</v>
      </c>
      <c r="C581" s="90">
        <v>6.578835529111772E-2</v>
      </c>
      <c r="D581" s="91">
        <v>5</v>
      </c>
      <c r="E581" s="54">
        <v>2.3539519712739851</v>
      </c>
      <c r="F581" s="92">
        <f t="shared" ref="F581:F644" si="72">D581-E581</f>
        <v>2.6460480287260149</v>
      </c>
      <c r="G581" s="93">
        <f t="shared" ref="G581:G644" si="73">G580+F581</f>
        <v>-137.56048537448862</v>
      </c>
      <c r="H581" s="94">
        <v>578</v>
      </c>
      <c r="I581" s="95">
        <f t="shared" ref="I581:I644" si="74">F581^2</f>
        <v>7.001570170324829</v>
      </c>
      <c r="J581" s="95">
        <f t="shared" ref="J581:J644" si="75">J580+I581</f>
        <v>21349.348970651139</v>
      </c>
      <c r="K581" s="96">
        <f t="shared" ref="K581:K644" si="76">SQRT(J581)</f>
        <v>146.11416416847183</v>
      </c>
      <c r="L581" s="97">
        <f t="shared" ref="L581:L644" si="77">K581*SQRT(1-J581/$J$1432)</f>
        <v>132.26246304099936</v>
      </c>
      <c r="M581" s="98">
        <f t="shared" ref="M581:M644" si="78">2*L581</f>
        <v>264.52492608199873</v>
      </c>
      <c r="N581" s="98">
        <f t="shared" ref="N581:N644" si="79">-2*L581</f>
        <v>-264.52492608199873</v>
      </c>
      <c r="X581" s="110">
        <v>2.6342451874366769E-2</v>
      </c>
      <c r="Y581" s="140">
        <v>147.02088590350832</v>
      </c>
      <c r="Z581" s="111">
        <v>109.90987770426329</v>
      </c>
      <c r="AA581" s="111">
        <v>-109.90987770426329</v>
      </c>
      <c r="AB581" s="112"/>
      <c r="AC581" s="145">
        <v>6.578835529111772E-2</v>
      </c>
      <c r="AD581" s="93">
        <v>-137.56048537448862</v>
      </c>
      <c r="AE581" s="113">
        <v>264.52492608199873</v>
      </c>
      <c r="AF581" s="113">
        <v>-264.52492608199873</v>
      </c>
      <c r="AH581" s="110">
        <v>2.6342451874366769E-2</v>
      </c>
      <c r="AI581" s="140">
        <v>-168.82021619400408</v>
      </c>
      <c r="AJ581" s="111">
        <v>108.23490296437434</v>
      </c>
      <c r="AK581" s="111">
        <v>-108.23490296437434</v>
      </c>
      <c r="AL581" s="112"/>
      <c r="AM581" s="145">
        <v>6.578835529111772E-2</v>
      </c>
      <c r="AN581" s="93">
        <v>-740.50849571436765</v>
      </c>
      <c r="AO581" s="113">
        <v>262.52742898745151</v>
      </c>
      <c r="AP581" s="113">
        <v>-262.52742898745151</v>
      </c>
    </row>
    <row r="582" spans="1:42">
      <c r="A582" s="48">
        <v>4667</v>
      </c>
      <c r="B582" s="110">
        <v>4.3059777102330297E-2</v>
      </c>
      <c r="C582" s="90">
        <v>6.578835529111772E-2</v>
      </c>
      <c r="D582" s="91">
        <v>3</v>
      </c>
      <c r="E582" s="54">
        <v>3.2997387159065363</v>
      </c>
      <c r="F582" s="92">
        <f t="shared" si="72"/>
        <v>-0.29973871590653633</v>
      </c>
      <c r="G582" s="93">
        <f t="shared" si="73"/>
        <v>-137.86022409039515</v>
      </c>
      <c r="H582" s="94">
        <v>579</v>
      </c>
      <c r="I582" s="95">
        <f t="shared" si="74"/>
        <v>8.9843297813299292E-2</v>
      </c>
      <c r="J582" s="95">
        <f t="shared" si="75"/>
        <v>21349.438813948953</v>
      </c>
      <c r="K582" s="96">
        <f t="shared" si="76"/>
        <v>146.11447161027189</v>
      </c>
      <c r="L582" s="97">
        <f t="shared" si="77"/>
        <v>132.26267999325762</v>
      </c>
      <c r="M582" s="98">
        <f t="shared" si="78"/>
        <v>264.52535998651524</v>
      </c>
      <c r="N582" s="98">
        <f t="shared" si="79"/>
        <v>-264.52535998651524</v>
      </c>
      <c r="X582" s="110">
        <v>2.6342451874366769E-2</v>
      </c>
      <c r="Y582" s="140">
        <v>150.57507704783271</v>
      </c>
      <c r="Z582" s="111">
        <v>110.12744150596525</v>
      </c>
      <c r="AA582" s="111">
        <v>-110.12744150596525</v>
      </c>
      <c r="AB582" s="112"/>
      <c r="AC582" s="145">
        <v>6.578835529111772E-2</v>
      </c>
      <c r="AD582" s="93">
        <v>-137.86022409039515</v>
      </c>
      <c r="AE582" s="113">
        <v>264.52535998651524</v>
      </c>
      <c r="AF582" s="113">
        <v>-264.52535998651524</v>
      </c>
      <c r="AH582" s="110">
        <v>2.6342451874366769E-2</v>
      </c>
      <c r="AI582" s="140">
        <v>-166.51500535946474</v>
      </c>
      <c r="AJ582" s="111">
        <v>108.32933530317732</v>
      </c>
      <c r="AK582" s="111">
        <v>-108.32933530317732</v>
      </c>
      <c r="AL582" s="112"/>
      <c r="AM582" s="145">
        <v>6.578835529111772E-2</v>
      </c>
      <c r="AN582" s="93">
        <v>-742.42339865663428</v>
      </c>
      <c r="AO582" s="113">
        <v>262.54838870861846</v>
      </c>
      <c r="AP582" s="113">
        <v>-262.54838870861846</v>
      </c>
    </row>
    <row r="583" spans="1:42">
      <c r="A583" s="48">
        <v>4666</v>
      </c>
      <c r="B583" s="89">
        <v>6.0283687943262415E-2</v>
      </c>
      <c r="C583" s="90">
        <v>6.578835529111772E-2</v>
      </c>
      <c r="D583" s="91">
        <v>6</v>
      </c>
      <c r="E583" s="54">
        <v>4.7304617418411663</v>
      </c>
      <c r="F583" s="92">
        <f t="shared" si="72"/>
        <v>1.2695382581588337</v>
      </c>
      <c r="G583" s="93">
        <f t="shared" si="73"/>
        <v>-136.59068583223632</v>
      </c>
      <c r="H583" s="94">
        <v>580</v>
      </c>
      <c r="I583" s="95">
        <f t="shared" si="74"/>
        <v>1.6117273889289654</v>
      </c>
      <c r="J583" s="95">
        <f t="shared" si="75"/>
        <v>21351.050541337881</v>
      </c>
      <c r="K583" s="96">
        <f t="shared" si="76"/>
        <v>146.11998679625549</v>
      </c>
      <c r="L583" s="97">
        <f t="shared" si="77"/>
        <v>132.26657182040748</v>
      </c>
      <c r="M583" s="98">
        <f t="shared" si="78"/>
        <v>264.53314364081496</v>
      </c>
      <c r="N583" s="98">
        <f t="shared" si="79"/>
        <v>-264.53314364081496</v>
      </c>
      <c r="X583" s="89">
        <v>2.6342451874366769E-2</v>
      </c>
      <c r="Y583" s="140">
        <v>149.90437491402133</v>
      </c>
      <c r="Z583" s="111">
        <v>110.13518022821256</v>
      </c>
      <c r="AA583" s="111">
        <v>-110.13518022821256</v>
      </c>
      <c r="AB583" s="112"/>
      <c r="AC583" s="145">
        <v>6.578835529111772E-2</v>
      </c>
      <c r="AD583" s="93">
        <v>-136.59068583223632</v>
      </c>
      <c r="AE583" s="113">
        <v>264.53314364081496</v>
      </c>
      <c r="AF583" s="113">
        <v>-264.53314364081496</v>
      </c>
      <c r="AH583" s="89">
        <v>2.6342451874366769E-2</v>
      </c>
      <c r="AI583" s="140">
        <v>-168.58291276315504</v>
      </c>
      <c r="AJ583" s="111">
        <v>108.40526167901312</v>
      </c>
      <c r="AK583" s="111">
        <v>-108.40526167901312</v>
      </c>
      <c r="AL583" s="112"/>
      <c r="AM583" s="145">
        <v>6.578835529111772E-2</v>
      </c>
      <c r="AN583" s="93">
        <v>-742.94646901891019</v>
      </c>
      <c r="AO583" s="113">
        <v>262.5499525010423</v>
      </c>
      <c r="AP583" s="113">
        <v>-262.5499525010423</v>
      </c>
    </row>
    <row r="584" spans="1:42">
      <c r="A584" s="48">
        <v>4665</v>
      </c>
      <c r="B584" s="110">
        <v>0.11195542046605877</v>
      </c>
      <c r="C584" s="90">
        <v>6.578835529111772E-2</v>
      </c>
      <c r="D584" s="91">
        <v>12</v>
      </c>
      <c r="E584" s="54">
        <v>9.1767997520038502</v>
      </c>
      <c r="F584" s="92">
        <f t="shared" si="72"/>
        <v>2.8232002479961498</v>
      </c>
      <c r="G584" s="93">
        <f t="shared" si="73"/>
        <v>-133.76748558424018</v>
      </c>
      <c r="H584" s="94">
        <v>581</v>
      </c>
      <c r="I584" s="95">
        <f t="shared" si="74"/>
        <v>7.9704596402855215</v>
      </c>
      <c r="J584" s="95">
        <f t="shared" si="75"/>
        <v>21359.021000978166</v>
      </c>
      <c r="K584" s="96">
        <f t="shared" si="76"/>
        <v>146.14725793177976</v>
      </c>
      <c r="L584" s="97">
        <f t="shared" si="77"/>
        <v>132.28581390970331</v>
      </c>
      <c r="M584" s="98">
        <f t="shared" si="78"/>
        <v>264.57162781940661</v>
      </c>
      <c r="N584" s="98">
        <f t="shared" si="79"/>
        <v>-264.57162781940661</v>
      </c>
      <c r="X584" s="89">
        <v>2.6849037487335362E-2</v>
      </c>
      <c r="Y584" s="140">
        <v>145.37693369978606</v>
      </c>
      <c r="Z584" s="111">
        <v>110.48716637898229</v>
      </c>
      <c r="AA584" s="111">
        <v>-110.48716637898229</v>
      </c>
      <c r="AB584" s="112"/>
      <c r="AC584" s="145">
        <v>6.578835529111772E-2</v>
      </c>
      <c r="AD584" s="93">
        <v>-133.76748558424018</v>
      </c>
      <c r="AE584" s="113">
        <v>264.57162781940661</v>
      </c>
      <c r="AF584" s="113">
        <v>-264.57162781940661</v>
      </c>
      <c r="AH584" s="89">
        <v>2.6849037487335362E-2</v>
      </c>
      <c r="AI584" s="140">
        <v>-174.3462964717514</v>
      </c>
      <c r="AJ584" s="111">
        <v>108.99308963766903</v>
      </c>
      <c r="AK584" s="111">
        <v>-108.99308963766903</v>
      </c>
      <c r="AL584" s="112"/>
      <c r="AM584" s="145">
        <v>6.578835529111772E-2</v>
      </c>
      <c r="AN584" s="93">
        <v>-741.92719084845828</v>
      </c>
      <c r="AO584" s="113">
        <v>262.55589040684316</v>
      </c>
      <c r="AP584" s="113">
        <v>-262.55589040684316</v>
      </c>
    </row>
    <row r="585" spans="1:42">
      <c r="A585" s="48">
        <v>4877</v>
      </c>
      <c r="B585" s="110">
        <v>0.11499493414387033</v>
      </c>
      <c r="C585" s="90">
        <v>6.678708032299191E-2</v>
      </c>
      <c r="D585" s="91">
        <v>13</v>
      </c>
      <c r="E585" s="54">
        <v>9.5884198160188419</v>
      </c>
      <c r="F585" s="92">
        <f t="shared" si="72"/>
        <v>3.4115801839811581</v>
      </c>
      <c r="G585" s="93">
        <f t="shared" si="73"/>
        <v>-130.35590540025902</v>
      </c>
      <c r="H585" s="94">
        <v>582</v>
      </c>
      <c r="I585" s="95">
        <f t="shared" si="74"/>
        <v>11.638879351732912</v>
      </c>
      <c r="J585" s="95">
        <f t="shared" si="75"/>
        <v>21370.659880329898</v>
      </c>
      <c r="K585" s="96">
        <f t="shared" si="76"/>
        <v>146.18707152251835</v>
      </c>
      <c r="L585" s="97">
        <f t="shared" si="77"/>
        <v>132.31389988544194</v>
      </c>
      <c r="M585" s="98">
        <f t="shared" si="78"/>
        <v>264.62779977088388</v>
      </c>
      <c r="N585" s="98">
        <f t="shared" si="79"/>
        <v>-264.62779977088388</v>
      </c>
      <c r="X585" s="89">
        <v>2.6849037487335362E-2</v>
      </c>
      <c r="Y585" s="140">
        <v>144.29658310052486</v>
      </c>
      <c r="Z585" s="111">
        <v>110.50717115409472</v>
      </c>
      <c r="AA585" s="111">
        <v>-110.50717115409472</v>
      </c>
      <c r="AB585" s="112"/>
      <c r="AC585" s="145">
        <v>6.678708032299191E-2</v>
      </c>
      <c r="AD585" s="93">
        <v>-130.35590540025902</v>
      </c>
      <c r="AE585" s="113">
        <v>264.62779977088388</v>
      </c>
      <c r="AF585" s="113">
        <v>-264.62779977088388</v>
      </c>
      <c r="AH585" s="89">
        <v>2.6849037487335362E-2</v>
      </c>
      <c r="AI585" s="140">
        <v>-176.86955368987006</v>
      </c>
      <c r="AJ585" s="111">
        <v>109.10537122126841</v>
      </c>
      <c r="AK585" s="111">
        <v>-109.10537122126841</v>
      </c>
      <c r="AL585" s="112"/>
      <c r="AM585" s="145">
        <v>6.678708032299191E-2</v>
      </c>
      <c r="AN585" s="93">
        <v>-740.12779300989473</v>
      </c>
      <c r="AO585" s="113">
        <v>262.57439443737837</v>
      </c>
      <c r="AP585" s="113">
        <v>-262.57439443737837</v>
      </c>
    </row>
    <row r="586" spans="1:42">
      <c r="A586" s="48">
        <v>3975</v>
      </c>
      <c r="B586" s="89">
        <v>1.2664640324214793E-2</v>
      </c>
      <c r="C586" s="90">
        <v>6.7091656041932277E-2</v>
      </c>
      <c r="D586" s="91">
        <v>0</v>
      </c>
      <c r="E586" s="54">
        <v>0.90539631665140141</v>
      </c>
      <c r="F586" s="92">
        <f t="shared" si="72"/>
        <v>-0.90539631665140141</v>
      </c>
      <c r="G586" s="93">
        <f t="shared" si="73"/>
        <v>-131.26130171691042</v>
      </c>
      <c r="H586" s="94">
        <v>583</v>
      </c>
      <c r="I586" s="95">
        <f t="shared" si="74"/>
        <v>0.81974249020592471</v>
      </c>
      <c r="J586" s="95">
        <f t="shared" si="75"/>
        <v>21371.479622820105</v>
      </c>
      <c r="K586" s="96">
        <f t="shared" si="76"/>
        <v>146.18987524045605</v>
      </c>
      <c r="L586" s="97">
        <f t="shared" si="77"/>
        <v>132.31587746862559</v>
      </c>
      <c r="M586" s="98">
        <f t="shared" si="78"/>
        <v>264.63175493725117</v>
      </c>
      <c r="N586" s="98">
        <f t="shared" si="79"/>
        <v>-264.63175493725117</v>
      </c>
      <c r="X586" s="89">
        <v>2.6849037487335362E-2</v>
      </c>
      <c r="Y586" s="140">
        <v>126.58562810368049</v>
      </c>
      <c r="Z586" s="111">
        <v>115.74384473373236</v>
      </c>
      <c r="AA586" s="111">
        <v>-115.74384473373236</v>
      </c>
      <c r="AB586" s="112"/>
      <c r="AC586" s="145">
        <v>6.7091656041932277E-2</v>
      </c>
      <c r="AD586" s="93">
        <v>-131.26130171691042</v>
      </c>
      <c r="AE586" s="113">
        <v>264.63175493725117</v>
      </c>
      <c r="AF586" s="113">
        <v>-264.63175493725117</v>
      </c>
      <c r="AH586" s="89">
        <v>2.6849037487335362E-2</v>
      </c>
      <c r="AI586" s="140">
        <v>-186.06031363878418</v>
      </c>
      <c r="AJ586" s="111">
        <v>110.5833661403792</v>
      </c>
      <c r="AK586" s="111">
        <v>-110.5833661403792</v>
      </c>
      <c r="AL586" s="112"/>
      <c r="AM586" s="145">
        <v>6.7091656041932277E-2</v>
      </c>
      <c r="AN586" s="93">
        <v>-741.91236824090424</v>
      </c>
      <c r="AO586" s="113">
        <v>262.59259260854736</v>
      </c>
      <c r="AP586" s="113">
        <v>-262.59259260854736</v>
      </c>
    </row>
    <row r="587" spans="1:42">
      <c r="A587" s="48">
        <v>3974</v>
      </c>
      <c r="B587" s="110">
        <v>2.4822695035460994E-2</v>
      </c>
      <c r="C587" s="90">
        <v>6.7091656041932277E-2</v>
      </c>
      <c r="D587" s="91">
        <v>3</v>
      </c>
      <c r="E587" s="54">
        <v>1.86074425779301</v>
      </c>
      <c r="F587" s="92">
        <f t="shared" si="72"/>
        <v>1.13925574220699</v>
      </c>
      <c r="G587" s="93">
        <f t="shared" si="73"/>
        <v>-130.12204597470344</v>
      </c>
      <c r="H587" s="94">
        <v>584</v>
      </c>
      <c r="I587" s="95">
        <f t="shared" si="74"/>
        <v>1.2979036461515996</v>
      </c>
      <c r="J587" s="95">
        <f t="shared" si="75"/>
        <v>21372.777526466256</v>
      </c>
      <c r="K587" s="96">
        <f t="shared" si="76"/>
        <v>146.19431427544046</v>
      </c>
      <c r="L587" s="97">
        <f t="shared" si="77"/>
        <v>132.3190084407058</v>
      </c>
      <c r="M587" s="98">
        <f t="shared" si="78"/>
        <v>264.6380168814116</v>
      </c>
      <c r="N587" s="98">
        <f t="shared" si="79"/>
        <v>-264.6380168814116</v>
      </c>
      <c r="X587" s="89">
        <v>2.6849037487335362E-2</v>
      </c>
      <c r="Y587" s="140">
        <v>123.61578107972367</v>
      </c>
      <c r="Z587" s="111">
        <v>115.88725384840487</v>
      </c>
      <c r="AA587" s="111">
        <v>-115.88725384840487</v>
      </c>
      <c r="AB587" s="112"/>
      <c r="AC587" s="145">
        <v>6.7091656041932277E-2</v>
      </c>
      <c r="AD587" s="93">
        <v>-130.12204597470344</v>
      </c>
      <c r="AE587" s="113">
        <v>264.6380168814116</v>
      </c>
      <c r="AF587" s="113">
        <v>-264.6380168814116</v>
      </c>
      <c r="AH587" s="89">
        <v>2.6849037487335362E-2</v>
      </c>
      <c r="AI587" s="140">
        <v>-190.39287527166081</v>
      </c>
      <c r="AJ587" s="111">
        <v>110.9089125290029</v>
      </c>
      <c r="AK587" s="111">
        <v>-110.9089125290029</v>
      </c>
      <c r="AL587" s="112"/>
      <c r="AM587" s="145">
        <v>6.7091656041932277E-2</v>
      </c>
      <c r="AN587" s="93">
        <v>-742.05583661446087</v>
      </c>
      <c r="AO587" s="113">
        <v>262.59271021833428</v>
      </c>
      <c r="AP587" s="113">
        <v>-262.59271021833428</v>
      </c>
    </row>
    <row r="588" spans="1:42">
      <c r="A588" s="48">
        <v>3977</v>
      </c>
      <c r="B588" s="110">
        <v>3.1408308004052685E-2</v>
      </c>
      <c r="C588" s="90">
        <v>6.7091656041932277E-2</v>
      </c>
      <c r="D588" s="91">
        <v>5</v>
      </c>
      <c r="E588" s="54">
        <v>2.3937722891922566</v>
      </c>
      <c r="F588" s="92">
        <f t="shared" si="72"/>
        <v>2.6062277108077434</v>
      </c>
      <c r="G588" s="93">
        <f t="shared" si="73"/>
        <v>-127.5158182638957</v>
      </c>
      <c r="H588" s="94">
        <v>585</v>
      </c>
      <c r="I588" s="95">
        <f t="shared" si="74"/>
        <v>6.7924228805821709</v>
      </c>
      <c r="J588" s="95">
        <f t="shared" si="75"/>
        <v>21379.569949346838</v>
      </c>
      <c r="K588" s="96">
        <f t="shared" si="76"/>
        <v>146.21754323386384</v>
      </c>
      <c r="L588" s="97">
        <f t="shared" si="77"/>
        <v>132.33539104235521</v>
      </c>
      <c r="M588" s="98">
        <f t="shared" si="78"/>
        <v>264.67078208471042</v>
      </c>
      <c r="N588" s="98">
        <f t="shared" si="79"/>
        <v>-264.67078208471042</v>
      </c>
      <c r="X588" s="89">
        <v>2.6849037487335362E-2</v>
      </c>
      <c r="Y588" s="140">
        <v>127.07171215653952</v>
      </c>
      <c r="Z588" s="111">
        <v>116.08113062030426</v>
      </c>
      <c r="AA588" s="111">
        <v>-116.08113062030426</v>
      </c>
      <c r="AB588" s="112"/>
      <c r="AC588" s="145">
        <v>6.7091656041932277E-2</v>
      </c>
      <c r="AD588" s="93">
        <v>-127.5158182638957</v>
      </c>
      <c r="AE588" s="113">
        <v>264.67078208471042</v>
      </c>
      <c r="AF588" s="113">
        <v>-264.67078208471042</v>
      </c>
      <c r="AH588" s="89">
        <v>2.6849037487335362E-2</v>
      </c>
      <c r="AI588" s="140">
        <v>-188.2696776580826</v>
      </c>
      <c r="AJ588" s="111">
        <v>110.98693988179727</v>
      </c>
      <c r="AK588" s="111">
        <v>-110.98693988179727</v>
      </c>
      <c r="AL588" s="112"/>
      <c r="AM588" s="145">
        <v>6.7091656041932277E-2</v>
      </c>
      <c r="AN588" s="93">
        <v>-740.88748794216008</v>
      </c>
      <c r="AO588" s="113">
        <v>262.60050967626097</v>
      </c>
      <c r="AP588" s="113">
        <v>-262.60050967626097</v>
      </c>
    </row>
    <row r="589" spans="1:42">
      <c r="A589" s="48">
        <v>3976</v>
      </c>
      <c r="B589" s="110">
        <v>7.4974670719351572E-2</v>
      </c>
      <c r="C589" s="90">
        <v>6.7091656041932277E-2</v>
      </c>
      <c r="D589" s="91">
        <v>2</v>
      </c>
      <c r="E589" s="54">
        <v>6.0754293562785087</v>
      </c>
      <c r="F589" s="92">
        <f t="shared" si="72"/>
        <v>-4.0754293562785087</v>
      </c>
      <c r="G589" s="93">
        <f t="shared" si="73"/>
        <v>-131.59124762017422</v>
      </c>
      <c r="H589" s="94">
        <v>586</v>
      </c>
      <c r="I589" s="95">
        <f t="shared" si="74"/>
        <v>16.609124438016661</v>
      </c>
      <c r="J589" s="95">
        <f t="shared" si="75"/>
        <v>21396.179073784853</v>
      </c>
      <c r="K589" s="96">
        <f t="shared" si="76"/>
        <v>146.27432814333775</v>
      </c>
      <c r="L589" s="97">
        <f t="shared" si="77"/>
        <v>132.37542952399485</v>
      </c>
      <c r="M589" s="98">
        <f t="shared" si="78"/>
        <v>264.75085904798971</v>
      </c>
      <c r="N589" s="98">
        <f t="shared" si="79"/>
        <v>-264.75085904798971</v>
      </c>
      <c r="X589" s="89">
        <v>2.6849037487335362E-2</v>
      </c>
      <c r="Y589" s="140">
        <v>126.00340283796189</v>
      </c>
      <c r="Z589" s="111">
        <v>116.09963783872183</v>
      </c>
      <c r="AA589" s="111">
        <v>-116.09963783872183</v>
      </c>
      <c r="AB589" s="112"/>
      <c r="AC589" s="145">
        <v>6.7091656041932277E-2</v>
      </c>
      <c r="AD589" s="93">
        <v>-131.59124762017422</v>
      </c>
      <c r="AE589" s="113">
        <v>264.75085904798971</v>
      </c>
      <c r="AF589" s="113">
        <v>-264.75085904798971</v>
      </c>
      <c r="AH589" s="89">
        <v>2.6849037487335362E-2</v>
      </c>
      <c r="AI589" s="140">
        <v>-190.68755243561787</v>
      </c>
      <c r="AJ589" s="111">
        <v>111.08804042927414</v>
      </c>
      <c r="AK589" s="111">
        <v>-111.08804042927414</v>
      </c>
      <c r="AL589" s="112"/>
      <c r="AM589" s="145">
        <v>6.7091656041932277E-2</v>
      </c>
      <c r="AN589" s="93">
        <v>-746.85434458989164</v>
      </c>
      <c r="AO589" s="113">
        <v>262.80379239878863</v>
      </c>
      <c r="AP589" s="113">
        <v>-262.80379239878863</v>
      </c>
    </row>
    <row r="590" spans="1:42">
      <c r="A590" s="48">
        <v>4660</v>
      </c>
      <c r="B590" s="89">
        <v>5.5724417426545091E-3</v>
      </c>
      <c r="C590" s="90">
        <v>6.7190820229494269E-2</v>
      </c>
      <c r="D590" s="91">
        <v>0</v>
      </c>
      <c r="E590" s="54">
        <v>0.37658437545457951</v>
      </c>
      <c r="F590" s="92">
        <f t="shared" si="72"/>
        <v>-0.37658437545457951</v>
      </c>
      <c r="G590" s="93">
        <f t="shared" si="73"/>
        <v>-131.96783199562879</v>
      </c>
      <c r="H590" s="94">
        <v>587</v>
      </c>
      <c r="I590" s="95">
        <f t="shared" si="74"/>
        <v>0.14181579183651571</v>
      </c>
      <c r="J590" s="95">
        <f t="shared" si="75"/>
        <v>21396.320889576691</v>
      </c>
      <c r="K590" s="96">
        <f t="shared" si="76"/>
        <v>146.2748129022105</v>
      </c>
      <c r="L590" s="97">
        <f t="shared" si="77"/>
        <v>132.37577126158547</v>
      </c>
      <c r="M590" s="98">
        <f t="shared" si="78"/>
        <v>264.75154252317094</v>
      </c>
      <c r="N590" s="98">
        <f t="shared" si="79"/>
        <v>-264.75154252317094</v>
      </c>
      <c r="X590" s="89">
        <v>2.7355623100303955E-2</v>
      </c>
      <c r="Y590" s="140">
        <v>120.33600659922374</v>
      </c>
      <c r="Z590" s="111">
        <v>116.6191303122029</v>
      </c>
      <c r="AA590" s="111">
        <v>-116.6191303122029</v>
      </c>
      <c r="AB590" s="112"/>
      <c r="AC590" s="145">
        <v>6.7190820229494269E-2</v>
      </c>
      <c r="AD590" s="93">
        <v>-131.96783199562879</v>
      </c>
      <c r="AE590" s="113">
        <v>264.75154252317094</v>
      </c>
      <c r="AF590" s="113">
        <v>-264.75154252317094</v>
      </c>
      <c r="AH590" s="89">
        <v>2.7355623100303955E-2</v>
      </c>
      <c r="AI590" s="140">
        <v>-194.85122039034081</v>
      </c>
      <c r="AJ590" s="111">
        <v>111.38725960100274</v>
      </c>
      <c r="AK590" s="111">
        <v>-111.38725960100274</v>
      </c>
      <c r="AL590" s="112"/>
      <c r="AM590" s="145">
        <v>6.7190820229494269E-2</v>
      </c>
      <c r="AN590" s="93">
        <v>-747.74800000510663</v>
      </c>
      <c r="AO590" s="113">
        <v>262.80834903135298</v>
      </c>
      <c r="AP590" s="113">
        <v>-262.80834903135298</v>
      </c>
    </row>
    <row r="591" spans="1:42">
      <c r="A591" s="48">
        <v>4701</v>
      </c>
      <c r="B591" s="89">
        <v>4.0526849037487343E-2</v>
      </c>
      <c r="C591" s="90">
        <v>6.7562685932851682E-2</v>
      </c>
      <c r="D591" s="91">
        <v>4</v>
      </c>
      <c r="E591" s="54">
        <v>3.1862956024184586</v>
      </c>
      <c r="F591" s="92">
        <f t="shared" si="72"/>
        <v>0.81370439758154145</v>
      </c>
      <c r="G591" s="93">
        <f t="shared" si="73"/>
        <v>-131.15412759804724</v>
      </c>
      <c r="H591" s="94">
        <v>588</v>
      </c>
      <c r="I591" s="95">
        <f t="shared" si="74"/>
        <v>0.66211484664353926</v>
      </c>
      <c r="J591" s="95">
        <f t="shared" si="75"/>
        <v>21396.983004423335</v>
      </c>
      <c r="K591" s="96">
        <f t="shared" si="76"/>
        <v>146.27707614121678</v>
      </c>
      <c r="L591" s="97">
        <f t="shared" si="77"/>
        <v>132.37736675008301</v>
      </c>
      <c r="M591" s="98">
        <f t="shared" si="78"/>
        <v>264.75473350016603</v>
      </c>
      <c r="N591" s="98">
        <f t="shared" si="79"/>
        <v>-264.75473350016603</v>
      </c>
      <c r="X591" s="89">
        <v>2.7355623100303955E-2</v>
      </c>
      <c r="Y591" s="140">
        <v>118.92923862407984</v>
      </c>
      <c r="Z591" s="111">
        <v>116.65105275165256</v>
      </c>
      <c r="AA591" s="111">
        <v>-116.65105275165256</v>
      </c>
      <c r="AB591" s="112"/>
      <c r="AC591" s="145">
        <v>6.7562685932851682E-2</v>
      </c>
      <c r="AD591" s="93">
        <v>-131.15412759804724</v>
      </c>
      <c r="AE591" s="113">
        <v>264.75473350016603</v>
      </c>
      <c r="AF591" s="113">
        <v>-264.75473350016603</v>
      </c>
      <c r="AH591" s="89">
        <v>2.7355623100303955E-2</v>
      </c>
      <c r="AI591" s="140">
        <v>-197.65657002490747</v>
      </c>
      <c r="AJ591" s="111">
        <v>111.52280695584848</v>
      </c>
      <c r="AK591" s="111">
        <v>-111.52280695584848</v>
      </c>
      <c r="AL591" s="112"/>
      <c r="AM591" s="145">
        <v>6.7562685932851682E-2</v>
      </c>
      <c r="AN591" s="93">
        <v>-748.37685702320925</v>
      </c>
      <c r="AO591" s="113">
        <v>262.81060533547219</v>
      </c>
      <c r="AP591" s="113">
        <v>-262.81060533547219</v>
      </c>
    </row>
    <row r="592" spans="1:42">
      <c r="A592" s="48">
        <v>4707</v>
      </c>
      <c r="B592" s="89">
        <v>1.0131712259371836E-2</v>
      </c>
      <c r="C592" s="90">
        <v>6.764414222977759E-2</v>
      </c>
      <c r="D592" s="91">
        <v>0</v>
      </c>
      <c r="E592" s="54">
        <v>0.71871977734311931</v>
      </c>
      <c r="F592" s="92">
        <f t="shared" si="72"/>
        <v>-0.71871977734311931</v>
      </c>
      <c r="G592" s="93">
        <f t="shared" si="73"/>
        <v>-131.87284737539036</v>
      </c>
      <c r="H592" s="94">
        <v>589</v>
      </c>
      <c r="I592" s="95">
        <f t="shared" si="74"/>
        <v>0.516558118344143</v>
      </c>
      <c r="J592" s="95">
        <f t="shared" si="75"/>
        <v>21397.499562541678</v>
      </c>
      <c r="K592" s="96">
        <f t="shared" si="76"/>
        <v>146.27884181432967</v>
      </c>
      <c r="L592" s="97">
        <f t="shared" si="77"/>
        <v>132.37861145984525</v>
      </c>
      <c r="M592" s="98">
        <f t="shared" si="78"/>
        <v>264.75722291969049</v>
      </c>
      <c r="N592" s="98">
        <f t="shared" si="79"/>
        <v>-264.75722291969049</v>
      </c>
      <c r="X592" s="89">
        <v>2.7355623100303955E-2</v>
      </c>
      <c r="Y592" s="140">
        <v>116.88358450599416</v>
      </c>
      <c r="Z592" s="111">
        <v>116.71852209067414</v>
      </c>
      <c r="AA592" s="111">
        <v>-116.71852209067414</v>
      </c>
      <c r="AB592" s="112"/>
      <c r="AC592" s="145">
        <v>6.764414222977759E-2</v>
      </c>
      <c r="AD592" s="93">
        <v>-131.87284737539036</v>
      </c>
      <c r="AE592" s="113">
        <v>264.75722291969049</v>
      </c>
      <c r="AF592" s="113">
        <v>-264.75722291969049</v>
      </c>
      <c r="AH592" s="89">
        <v>2.7355623100303955E-2</v>
      </c>
      <c r="AI592" s="140">
        <v>-201.01047296049367</v>
      </c>
      <c r="AJ592" s="111">
        <v>111.71623645756848</v>
      </c>
      <c r="AK592" s="111">
        <v>-111.71623645756848</v>
      </c>
      <c r="AL592" s="112"/>
      <c r="AM592" s="145">
        <v>6.764414222977759E-2</v>
      </c>
      <c r="AN592" s="93">
        <v>-749.85741949318526</v>
      </c>
      <c r="AO592" s="113">
        <v>262.82311154166098</v>
      </c>
      <c r="AP592" s="113">
        <v>-262.82311154166098</v>
      </c>
    </row>
    <row r="593" spans="1:42">
      <c r="A593" s="48">
        <v>4709</v>
      </c>
      <c r="B593" s="89">
        <v>2.0263424518743672E-2</v>
      </c>
      <c r="C593" s="90">
        <v>6.764414222977759E-2</v>
      </c>
      <c r="D593" s="91">
        <v>2</v>
      </c>
      <c r="E593" s="54">
        <v>1.509383786901134</v>
      </c>
      <c r="F593" s="92">
        <f t="shared" si="72"/>
        <v>0.49061621309886605</v>
      </c>
      <c r="G593" s="93">
        <f t="shared" si="73"/>
        <v>-131.3822311622915</v>
      </c>
      <c r="H593" s="94">
        <v>590</v>
      </c>
      <c r="I593" s="95">
        <f t="shared" si="74"/>
        <v>0.24070426855547195</v>
      </c>
      <c r="J593" s="95">
        <f t="shared" si="75"/>
        <v>21397.740266810233</v>
      </c>
      <c r="K593" s="96">
        <f t="shared" si="76"/>
        <v>146.27966457033676</v>
      </c>
      <c r="L593" s="97">
        <f t="shared" si="77"/>
        <v>132.37919145630397</v>
      </c>
      <c r="M593" s="98">
        <f t="shared" si="78"/>
        <v>264.75838291260794</v>
      </c>
      <c r="N593" s="98">
        <f t="shared" si="79"/>
        <v>-264.75838291260794</v>
      </c>
      <c r="X593" s="89">
        <v>2.7355623100303955E-2</v>
      </c>
      <c r="Y593" s="140">
        <v>118.65891154653124</v>
      </c>
      <c r="Z593" s="111">
        <v>116.76930880422159</v>
      </c>
      <c r="AA593" s="111">
        <v>-116.76930880422159</v>
      </c>
      <c r="AB593" s="112"/>
      <c r="AC593" s="145">
        <v>6.764414222977759E-2</v>
      </c>
      <c r="AD593" s="93">
        <v>-131.3822311622915</v>
      </c>
      <c r="AE593" s="113">
        <v>264.75838291260794</v>
      </c>
      <c r="AF593" s="113">
        <v>-264.75838291260794</v>
      </c>
      <c r="AH593" s="89">
        <v>2.7355623100303955E-2</v>
      </c>
      <c r="AI593" s="140">
        <v>-200.66128626152857</v>
      </c>
      <c r="AJ593" s="111">
        <v>111.71833116938564</v>
      </c>
      <c r="AK593" s="111">
        <v>-111.71833116938564</v>
      </c>
      <c r="AL593" s="112"/>
      <c r="AM593" s="145">
        <v>6.764414222977759E-2</v>
      </c>
      <c r="AN593" s="93">
        <v>-750.5100847507249</v>
      </c>
      <c r="AO593" s="113">
        <v>262.82554168083152</v>
      </c>
      <c r="AP593" s="113">
        <v>-262.82554168083152</v>
      </c>
    </row>
    <row r="594" spans="1:42">
      <c r="A594" s="48">
        <v>4708</v>
      </c>
      <c r="B594" s="110">
        <v>4.6605876393110444E-2</v>
      </c>
      <c r="C594" s="90">
        <v>6.764414222977759E-2</v>
      </c>
      <c r="D594" s="91">
        <v>3</v>
      </c>
      <c r="E594" s="54">
        <v>3.6814107676673524</v>
      </c>
      <c r="F594" s="92">
        <f t="shared" si="72"/>
        <v>-0.68141076766735242</v>
      </c>
      <c r="G594" s="93">
        <f t="shared" si="73"/>
        <v>-132.06364192995886</v>
      </c>
      <c r="H594" s="94">
        <v>591</v>
      </c>
      <c r="I594" s="95">
        <f t="shared" si="74"/>
        <v>0.46432063429301057</v>
      </c>
      <c r="J594" s="95">
        <f t="shared" si="75"/>
        <v>21398.204587444525</v>
      </c>
      <c r="K594" s="96">
        <f t="shared" si="76"/>
        <v>146.28125166078024</v>
      </c>
      <c r="L594" s="97">
        <f t="shared" si="77"/>
        <v>132.38031025689466</v>
      </c>
      <c r="M594" s="98">
        <f t="shared" si="78"/>
        <v>264.76062051378932</v>
      </c>
      <c r="N594" s="98">
        <f t="shared" si="79"/>
        <v>-264.76062051378932</v>
      </c>
      <c r="X594" s="89">
        <v>2.7355623100303955E-2</v>
      </c>
      <c r="Y594" s="140">
        <v>116.17964622063616</v>
      </c>
      <c r="Z594" s="111">
        <v>116.86828359497079</v>
      </c>
      <c r="AA594" s="111">
        <v>-116.86828359497079</v>
      </c>
      <c r="AB594" s="112"/>
      <c r="AC594" s="145">
        <v>6.764414222977759E-2</v>
      </c>
      <c r="AD594" s="93">
        <v>-132.06364192995886</v>
      </c>
      <c r="AE594" s="113">
        <v>264.76062051378932</v>
      </c>
      <c r="AF594" s="113">
        <v>-264.76062051378932</v>
      </c>
      <c r="AH594" s="89">
        <v>2.7355623100303955E-2</v>
      </c>
      <c r="AI594" s="140">
        <v>-204.43740229204627</v>
      </c>
      <c r="AJ594" s="111">
        <v>111.96300015306512</v>
      </c>
      <c r="AK594" s="111">
        <v>-111.96300015306512</v>
      </c>
      <c r="AL594" s="112"/>
      <c r="AM594" s="145">
        <v>6.764414222977759E-2</v>
      </c>
      <c r="AN594" s="93">
        <v>-752.85576637358577</v>
      </c>
      <c r="AO594" s="113">
        <v>262.85692786901853</v>
      </c>
      <c r="AP594" s="113">
        <v>-262.85692786901853</v>
      </c>
    </row>
    <row r="595" spans="1:42">
      <c r="A595" s="48">
        <v>4197</v>
      </c>
      <c r="B595" s="110">
        <v>3.0395136778115502E-2</v>
      </c>
      <c r="C595" s="90">
        <v>6.7668933276668092E-2</v>
      </c>
      <c r="D595" s="91">
        <v>2</v>
      </c>
      <c r="E595" s="54">
        <v>2.3295347909298432</v>
      </c>
      <c r="F595" s="92">
        <f t="shared" si="72"/>
        <v>-0.32953479092984317</v>
      </c>
      <c r="G595" s="93">
        <f t="shared" si="73"/>
        <v>-132.3931767208887</v>
      </c>
      <c r="H595" s="94">
        <v>592</v>
      </c>
      <c r="I595" s="95">
        <f t="shared" si="74"/>
        <v>0.10859317843317545</v>
      </c>
      <c r="J595" s="95">
        <f t="shared" si="75"/>
        <v>21398.313180622958</v>
      </c>
      <c r="K595" s="96">
        <f t="shared" si="76"/>
        <v>146.28162283972296</v>
      </c>
      <c r="L595" s="97">
        <f t="shared" si="77"/>
        <v>132.38057191348861</v>
      </c>
      <c r="M595" s="98">
        <f t="shared" si="78"/>
        <v>264.76114382697722</v>
      </c>
      <c r="N595" s="98">
        <f t="shared" si="79"/>
        <v>-264.76114382697722</v>
      </c>
      <c r="X595" s="89">
        <v>2.7355623100303955E-2</v>
      </c>
      <c r="Y595" s="140">
        <v>109.79437471201678</v>
      </c>
      <c r="Z595" s="111">
        <v>117.52240199080536</v>
      </c>
      <c r="AA595" s="111">
        <v>-117.52240199080536</v>
      </c>
      <c r="AB595" s="112"/>
      <c r="AC595" s="145">
        <v>6.7668933276668092E-2</v>
      </c>
      <c r="AD595" s="93">
        <v>-132.3931767208887</v>
      </c>
      <c r="AE595" s="113">
        <v>264.76114382697722</v>
      </c>
      <c r="AF595" s="113">
        <v>-264.76114382697722</v>
      </c>
      <c r="AH595" s="89">
        <v>2.7355623100303955E-2</v>
      </c>
      <c r="AI595" s="140">
        <v>-203.84578211408797</v>
      </c>
      <c r="AJ595" s="111">
        <v>111.96899869735827</v>
      </c>
      <c r="AK595" s="111">
        <v>-111.96899869735827</v>
      </c>
      <c r="AL595" s="112"/>
      <c r="AM595" s="145">
        <v>6.7668933276668092E-2</v>
      </c>
      <c r="AN595" s="93">
        <v>-754.59571370143271</v>
      </c>
      <c r="AO595" s="113">
        <v>262.87419424221133</v>
      </c>
      <c r="AP595" s="113">
        <v>-262.87419424221133</v>
      </c>
    </row>
    <row r="596" spans="1:42">
      <c r="A596" s="48">
        <v>4193</v>
      </c>
      <c r="B596" s="89">
        <v>3.1914893617021281E-2</v>
      </c>
      <c r="C596" s="90">
        <v>6.7668933276668092E-2</v>
      </c>
      <c r="D596" s="91">
        <v>2</v>
      </c>
      <c r="E596" s="54">
        <v>2.454434596412463</v>
      </c>
      <c r="F596" s="92">
        <f t="shared" si="72"/>
        <v>-0.45443459641246298</v>
      </c>
      <c r="G596" s="93">
        <f t="shared" si="73"/>
        <v>-132.84761131730116</v>
      </c>
      <c r="H596" s="94">
        <v>593</v>
      </c>
      <c r="I596" s="95">
        <f t="shared" si="74"/>
        <v>0.20651080241655811</v>
      </c>
      <c r="J596" s="95">
        <f t="shared" si="75"/>
        <v>21398.519691425376</v>
      </c>
      <c r="K596" s="96">
        <f t="shared" si="76"/>
        <v>146.28232870523144</v>
      </c>
      <c r="L596" s="97">
        <f t="shared" si="77"/>
        <v>132.38106950029109</v>
      </c>
      <c r="M596" s="98">
        <f t="shared" si="78"/>
        <v>264.76213900058218</v>
      </c>
      <c r="N596" s="98">
        <f t="shared" si="79"/>
        <v>-264.76213900058218</v>
      </c>
      <c r="X596" s="89">
        <v>2.7355623100303955E-2</v>
      </c>
      <c r="Y596" s="140">
        <v>109.08768005732173</v>
      </c>
      <c r="Z596" s="111">
        <v>117.53038882836358</v>
      </c>
      <c r="AA596" s="111">
        <v>-117.53038882836358</v>
      </c>
      <c r="AB596" s="112"/>
      <c r="AC596" s="145">
        <v>6.7668933276668092E-2</v>
      </c>
      <c r="AD596" s="93">
        <v>-132.84761131730116</v>
      </c>
      <c r="AE596" s="113">
        <v>264.76213900058218</v>
      </c>
      <c r="AF596" s="113">
        <v>-264.76213900058218</v>
      </c>
      <c r="AH596" s="89">
        <v>2.7355623100303955E-2</v>
      </c>
      <c r="AI596" s="140">
        <v>-205.99126283651947</v>
      </c>
      <c r="AJ596" s="111">
        <v>112.04785390837645</v>
      </c>
      <c r="AK596" s="111">
        <v>-112.04785390837645</v>
      </c>
      <c r="AL596" s="112"/>
      <c r="AM596" s="145">
        <v>6.7668933276668092E-2</v>
      </c>
      <c r="AN596" s="93">
        <v>-756.49236896204616</v>
      </c>
      <c r="AO596" s="113">
        <v>262.89470823399637</v>
      </c>
      <c r="AP596" s="113">
        <v>-262.89470823399637</v>
      </c>
    </row>
    <row r="597" spans="1:42">
      <c r="A597" s="48">
        <v>4195</v>
      </c>
      <c r="B597" s="89">
        <v>3.1914893617021281E-2</v>
      </c>
      <c r="C597" s="90">
        <v>6.7668933276668092E-2</v>
      </c>
      <c r="D597" s="91">
        <v>7</v>
      </c>
      <c r="E597" s="54">
        <v>2.454434596412463</v>
      </c>
      <c r="F597" s="92">
        <f t="shared" si="72"/>
        <v>4.5455654035875366</v>
      </c>
      <c r="G597" s="93">
        <f t="shared" si="73"/>
        <v>-128.30204591371361</v>
      </c>
      <c r="H597" s="94">
        <v>594</v>
      </c>
      <c r="I597" s="95">
        <f t="shared" si="74"/>
        <v>20.662164838291925</v>
      </c>
      <c r="J597" s="95">
        <f t="shared" si="75"/>
        <v>21419.181856263669</v>
      </c>
      <c r="K597" s="96">
        <f t="shared" si="76"/>
        <v>146.35293593318744</v>
      </c>
      <c r="L597" s="97">
        <f t="shared" si="77"/>
        <v>132.43083166458518</v>
      </c>
      <c r="M597" s="98">
        <f t="shared" si="78"/>
        <v>264.86166332917037</v>
      </c>
      <c r="N597" s="98">
        <f t="shared" si="79"/>
        <v>-264.86166332917037</v>
      </c>
      <c r="X597" s="89">
        <v>2.7355623100303955E-2</v>
      </c>
      <c r="Y597" s="140">
        <v>108.12011890036715</v>
      </c>
      <c r="Z597" s="111">
        <v>117.54535876845888</v>
      </c>
      <c r="AA597" s="111">
        <v>-117.54535876845888</v>
      </c>
      <c r="AB597" s="112"/>
      <c r="AC597" s="145">
        <v>6.7668933276668092E-2</v>
      </c>
      <c r="AD597" s="93">
        <v>-128.30204591371361</v>
      </c>
      <c r="AE597" s="113">
        <v>264.86166332917037</v>
      </c>
      <c r="AF597" s="113">
        <v>-264.86166332917037</v>
      </c>
      <c r="AH597" s="89">
        <v>2.7355623100303955E-2</v>
      </c>
      <c r="AI597" s="140">
        <v>-207.88000702390934</v>
      </c>
      <c r="AJ597" s="111">
        <v>112.10892459622315</v>
      </c>
      <c r="AK597" s="111">
        <v>-112.10892459622315</v>
      </c>
      <c r="AL597" s="112"/>
      <c r="AM597" s="145">
        <v>6.7668933276668092E-2</v>
      </c>
      <c r="AN597" s="93">
        <v>-753.3890242226596</v>
      </c>
      <c r="AO597" s="113">
        <v>262.9496145787927</v>
      </c>
      <c r="AP597" s="113">
        <v>-262.9496145787927</v>
      </c>
    </row>
    <row r="598" spans="1:42">
      <c r="A598" s="48">
        <v>4196</v>
      </c>
      <c r="B598" s="89">
        <v>3.9007092198581561E-2</v>
      </c>
      <c r="C598" s="90">
        <v>6.7668933276668092E-2</v>
      </c>
      <c r="D598" s="91">
        <v>8</v>
      </c>
      <c r="E598" s="54">
        <v>3.0425806631966981</v>
      </c>
      <c r="F598" s="92">
        <f t="shared" si="72"/>
        <v>4.9574193368033015</v>
      </c>
      <c r="G598" s="93">
        <f t="shared" si="73"/>
        <v>-123.34462657691031</v>
      </c>
      <c r="H598" s="94">
        <v>595</v>
      </c>
      <c r="I598" s="95">
        <f t="shared" si="74"/>
        <v>24.576006480911285</v>
      </c>
      <c r="J598" s="95">
        <f t="shared" si="75"/>
        <v>21443.75786274458</v>
      </c>
      <c r="K598" s="96">
        <f t="shared" si="76"/>
        <v>146.4368733029512</v>
      </c>
      <c r="L598" s="97">
        <f t="shared" si="77"/>
        <v>132.48995998139299</v>
      </c>
      <c r="M598" s="98">
        <f t="shared" si="78"/>
        <v>264.97991996278597</v>
      </c>
      <c r="N598" s="98">
        <f t="shared" si="79"/>
        <v>-264.97991996278597</v>
      </c>
      <c r="X598" s="110">
        <v>2.7355623100303955E-2</v>
      </c>
      <c r="Y598" s="140">
        <v>106.41926211602956</v>
      </c>
      <c r="Z598" s="111">
        <v>117.59160439373052</v>
      </c>
      <c r="AA598" s="111">
        <v>-117.59160439373052</v>
      </c>
      <c r="AB598" s="112"/>
      <c r="AC598" s="145">
        <v>6.7668933276668092E-2</v>
      </c>
      <c r="AD598" s="93">
        <v>-123.34462657691031</v>
      </c>
      <c r="AE598" s="113">
        <v>264.97991996278597</v>
      </c>
      <c r="AF598" s="113">
        <v>-264.97991996278597</v>
      </c>
      <c r="AH598" s="110">
        <v>2.7355623100303955E-2</v>
      </c>
      <c r="AI598" s="140">
        <v>-211.01245467974121</v>
      </c>
      <c r="AJ598" s="111">
        <v>112.27671711181782</v>
      </c>
      <c r="AK598" s="111">
        <v>-112.27671711181782</v>
      </c>
      <c r="AL598" s="112"/>
      <c r="AM598" s="145">
        <v>6.7668933276668092E-2</v>
      </c>
      <c r="AN598" s="93">
        <v>-750.00231883184495</v>
      </c>
      <c r="AO598" s="113">
        <v>263.01497885835568</v>
      </c>
      <c r="AP598" s="113">
        <v>-263.01497885835568</v>
      </c>
    </row>
    <row r="599" spans="1:42">
      <c r="A599" s="48">
        <v>4191</v>
      </c>
      <c r="B599" s="89">
        <v>4.8125633232016213E-2</v>
      </c>
      <c r="C599" s="90">
        <v>6.7668933276668092E-2</v>
      </c>
      <c r="D599" s="91">
        <v>5</v>
      </c>
      <c r="E599" s="54">
        <v>3.8098081186168722</v>
      </c>
      <c r="F599" s="92">
        <f t="shared" si="72"/>
        <v>1.1901918813831278</v>
      </c>
      <c r="G599" s="93">
        <f t="shared" si="73"/>
        <v>-122.15443469552719</v>
      </c>
      <c r="H599" s="94">
        <v>596</v>
      </c>
      <c r="I599" s="95">
        <f t="shared" si="74"/>
        <v>1.4165567145103093</v>
      </c>
      <c r="J599" s="95">
        <f t="shared" si="75"/>
        <v>21445.17441945909</v>
      </c>
      <c r="K599" s="96">
        <f t="shared" si="76"/>
        <v>146.44170997178054</v>
      </c>
      <c r="L599" s="97">
        <f t="shared" si="77"/>
        <v>132.49336614740545</v>
      </c>
      <c r="M599" s="98">
        <f t="shared" si="78"/>
        <v>264.98673229481091</v>
      </c>
      <c r="N599" s="98">
        <f t="shared" si="79"/>
        <v>-264.98673229481091</v>
      </c>
      <c r="X599" s="89">
        <v>2.7355623100303955E-2</v>
      </c>
      <c r="Y599" s="140">
        <v>105.75144635236624</v>
      </c>
      <c r="Z599" s="111">
        <v>117.59873188792497</v>
      </c>
      <c r="AA599" s="111">
        <v>-117.59873188792497</v>
      </c>
      <c r="AB599" s="112"/>
      <c r="AC599" s="145">
        <v>6.7668933276668092E-2</v>
      </c>
      <c r="AD599" s="93">
        <v>-122.15443469552719</v>
      </c>
      <c r="AE599" s="113">
        <v>264.98673229481091</v>
      </c>
      <c r="AF599" s="113">
        <v>-264.98673229481091</v>
      </c>
      <c r="AH599" s="89">
        <v>2.7355623100303955E-2</v>
      </c>
      <c r="AI599" s="140">
        <v>-212.40966835820751</v>
      </c>
      <c r="AJ599" s="111">
        <v>112.31006802211553</v>
      </c>
      <c r="AK599" s="111">
        <v>-112.31006802211553</v>
      </c>
      <c r="AL599" s="112"/>
      <c r="AM599" s="145">
        <v>6.7668933276668092E-2</v>
      </c>
      <c r="AN599" s="93">
        <v>-750.50741820302107</v>
      </c>
      <c r="AO599" s="113">
        <v>263.01643244539571</v>
      </c>
      <c r="AP599" s="113">
        <v>-263.01643244539571</v>
      </c>
    </row>
    <row r="600" spans="1:42">
      <c r="A600" s="48">
        <v>4190</v>
      </c>
      <c r="B600" s="110">
        <v>6.2816616008105369E-2</v>
      </c>
      <c r="C600" s="90">
        <v>6.7668933276668092E-2</v>
      </c>
      <c r="D600" s="91">
        <v>9</v>
      </c>
      <c r="E600" s="54">
        <v>5.0670254245693371</v>
      </c>
      <c r="F600" s="92">
        <f t="shared" si="72"/>
        <v>3.9329745754306629</v>
      </c>
      <c r="G600" s="93">
        <f t="shared" si="73"/>
        <v>-118.22146012009652</v>
      </c>
      <c r="H600" s="94">
        <v>597</v>
      </c>
      <c r="I600" s="95">
        <f t="shared" si="74"/>
        <v>15.468289010984003</v>
      </c>
      <c r="J600" s="95">
        <f t="shared" si="75"/>
        <v>21460.642708470074</v>
      </c>
      <c r="K600" s="96">
        <f t="shared" si="76"/>
        <v>146.49451426067145</v>
      </c>
      <c r="L600" s="97">
        <f t="shared" si="77"/>
        <v>132.53054622001204</v>
      </c>
      <c r="M600" s="98">
        <f t="shared" si="78"/>
        <v>265.06109244002408</v>
      </c>
      <c r="N600" s="98">
        <f t="shared" si="79"/>
        <v>-265.06109244002408</v>
      </c>
      <c r="X600" s="110">
        <v>2.7862208713272548E-2</v>
      </c>
      <c r="Y600" s="140">
        <v>104.34619757536559</v>
      </c>
      <c r="Z600" s="111">
        <v>117.63028550025611</v>
      </c>
      <c r="AA600" s="111">
        <v>-117.63028550025611</v>
      </c>
      <c r="AB600" s="112"/>
      <c r="AC600" s="145">
        <v>6.7668933276668092E-2</v>
      </c>
      <c r="AD600" s="93">
        <v>-118.22146012009652</v>
      </c>
      <c r="AE600" s="113">
        <v>265.06109244002408</v>
      </c>
      <c r="AF600" s="113">
        <v>-265.06109244002408</v>
      </c>
      <c r="AH600" s="110">
        <v>2.7862208713272548E-2</v>
      </c>
      <c r="AI600" s="140">
        <v>-214.1580384641041</v>
      </c>
      <c r="AJ600" s="111">
        <v>112.36226784122707</v>
      </c>
      <c r="AK600" s="111">
        <v>-112.36226784122707</v>
      </c>
      <c r="AL600" s="112"/>
      <c r="AM600" s="145">
        <v>6.7668933276668092E-2</v>
      </c>
      <c r="AN600" s="93">
        <v>-748.39555306010118</v>
      </c>
      <c r="AO600" s="113">
        <v>263.04184101670393</v>
      </c>
      <c r="AP600" s="113">
        <v>-263.04184101670393</v>
      </c>
    </row>
    <row r="601" spans="1:42">
      <c r="A601" s="48">
        <v>4198</v>
      </c>
      <c r="B601" s="89">
        <v>6.6362715298885516E-2</v>
      </c>
      <c r="C601" s="90">
        <v>6.7668933276668092E-2</v>
      </c>
      <c r="D601" s="91">
        <v>12</v>
      </c>
      <c r="E601" s="54">
        <v>5.3738197994520007</v>
      </c>
      <c r="F601" s="92">
        <f t="shared" si="72"/>
        <v>6.6261802005479993</v>
      </c>
      <c r="G601" s="93">
        <f t="shared" si="73"/>
        <v>-111.59527991954852</v>
      </c>
      <c r="H601" s="94">
        <v>598</v>
      </c>
      <c r="I601" s="95">
        <f t="shared" si="74"/>
        <v>43.906264050134325</v>
      </c>
      <c r="J601" s="95">
        <f t="shared" si="75"/>
        <v>21504.54897252021</v>
      </c>
      <c r="K601" s="96">
        <f t="shared" si="76"/>
        <v>146.64429403328384</v>
      </c>
      <c r="L601" s="97">
        <f t="shared" si="77"/>
        <v>132.63594080072929</v>
      </c>
      <c r="M601" s="98">
        <f t="shared" si="78"/>
        <v>265.27188160145857</v>
      </c>
      <c r="N601" s="98">
        <f t="shared" si="79"/>
        <v>-265.27188160145857</v>
      </c>
      <c r="X601" s="110">
        <v>2.7862208713272548E-2</v>
      </c>
      <c r="Y601" s="140">
        <v>97.690085387783824</v>
      </c>
      <c r="Z601" s="111">
        <v>118.33570006665107</v>
      </c>
      <c r="AA601" s="111">
        <v>-118.33570006665107</v>
      </c>
      <c r="AB601" s="112"/>
      <c r="AC601" s="145">
        <v>6.7668933276668092E-2</v>
      </c>
      <c r="AD601" s="93">
        <v>-111.59527991954852</v>
      </c>
      <c r="AE601" s="113">
        <v>265.27188160145857</v>
      </c>
      <c r="AF601" s="113">
        <v>-265.27188160145857</v>
      </c>
      <c r="AH601" s="110">
        <v>2.7862208713272548E-2</v>
      </c>
      <c r="AI601" s="140">
        <v>-221.54306676586697</v>
      </c>
      <c r="AJ601" s="111">
        <v>113.28920998597044</v>
      </c>
      <c r="AK601" s="111">
        <v>-113.28920998597044</v>
      </c>
      <c r="AL601" s="112"/>
      <c r="AM601" s="145">
        <v>6.7668933276668092E-2</v>
      </c>
      <c r="AN601" s="93">
        <v>-743.60938887015732</v>
      </c>
      <c r="AO601" s="113">
        <v>263.17227592611749</v>
      </c>
      <c r="AP601" s="113">
        <v>-263.17227592611749</v>
      </c>
    </row>
    <row r="602" spans="1:42">
      <c r="A602" s="48">
        <v>4192</v>
      </c>
      <c r="B602" s="89">
        <v>7.3961499493414393E-2</v>
      </c>
      <c r="C602" s="90">
        <v>6.7668933276668092E-2</v>
      </c>
      <c r="D602" s="91">
        <v>7</v>
      </c>
      <c r="E602" s="54">
        <v>6.0350649760364918</v>
      </c>
      <c r="F602" s="92">
        <f t="shared" si="72"/>
        <v>0.96493502396350816</v>
      </c>
      <c r="G602" s="93">
        <f t="shared" si="73"/>
        <v>-110.63034489558501</v>
      </c>
      <c r="H602" s="94">
        <v>599</v>
      </c>
      <c r="I602" s="95">
        <f t="shared" si="74"/>
        <v>0.93109960047145612</v>
      </c>
      <c r="J602" s="95">
        <f t="shared" si="75"/>
        <v>21505.480072120681</v>
      </c>
      <c r="K602" s="96">
        <f t="shared" si="76"/>
        <v>146.64746868637278</v>
      </c>
      <c r="L602" s="97">
        <f t="shared" si="77"/>
        <v>132.63817361608719</v>
      </c>
      <c r="M602" s="98">
        <f t="shared" si="78"/>
        <v>265.27634723217437</v>
      </c>
      <c r="N602" s="98">
        <f t="shared" si="79"/>
        <v>-265.27634723217437</v>
      </c>
      <c r="X602" s="110">
        <v>2.7862208713272548E-2</v>
      </c>
      <c r="Y602" s="140">
        <v>97.534260994458819</v>
      </c>
      <c r="Z602" s="111">
        <v>118.33608537066482</v>
      </c>
      <c r="AA602" s="111">
        <v>-118.33608537066482</v>
      </c>
      <c r="AB602" s="112"/>
      <c r="AC602" s="145">
        <v>6.7668933276668092E-2</v>
      </c>
      <c r="AD602" s="93">
        <v>-110.63034489558501</v>
      </c>
      <c r="AE602" s="113">
        <v>265.27634723217437</v>
      </c>
      <c r="AF602" s="113">
        <v>-265.27634723217437</v>
      </c>
      <c r="AH602" s="110">
        <v>2.7862208713272548E-2</v>
      </c>
      <c r="AI602" s="140">
        <v>-223.07985401694145</v>
      </c>
      <c r="AJ602" s="111">
        <v>113.32916354064361</v>
      </c>
      <c r="AK602" s="111">
        <v>-113.32916354064361</v>
      </c>
      <c r="AL602" s="112"/>
      <c r="AM602" s="145">
        <v>6.7668933276668092E-2</v>
      </c>
      <c r="AN602" s="93">
        <v>-744.51209515861763</v>
      </c>
      <c r="AO602" s="113">
        <v>263.1769137357465</v>
      </c>
      <c r="AP602" s="113">
        <v>-263.1769137357465</v>
      </c>
    </row>
    <row r="603" spans="1:42">
      <c r="A603" s="48">
        <v>4199</v>
      </c>
      <c r="B603" s="110">
        <v>9.3211752786220889E-2</v>
      </c>
      <c r="C603" s="90">
        <v>6.7668933276668092E-2</v>
      </c>
      <c r="D603" s="91">
        <v>8</v>
      </c>
      <c r="E603" s="54">
        <v>7.7308192160761715</v>
      </c>
      <c r="F603" s="92">
        <f t="shared" si="72"/>
        <v>0.26918078392382849</v>
      </c>
      <c r="G603" s="93">
        <f t="shared" si="73"/>
        <v>-110.36116411166118</v>
      </c>
      <c r="H603" s="94">
        <v>600</v>
      </c>
      <c r="I603" s="95">
        <f t="shared" si="74"/>
        <v>7.245829443384684E-2</v>
      </c>
      <c r="J603" s="95">
        <f t="shared" si="75"/>
        <v>21505.552530415116</v>
      </c>
      <c r="K603" s="96">
        <f t="shared" si="76"/>
        <v>146.64771573541512</v>
      </c>
      <c r="L603" s="97">
        <f t="shared" si="77"/>
        <v>132.63834737017925</v>
      </c>
      <c r="M603" s="98">
        <f t="shared" si="78"/>
        <v>265.27669474035849</v>
      </c>
      <c r="N603" s="98">
        <f t="shared" si="79"/>
        <v>-265.27669474035849</v>
      </c>
      <c r="X603" s="89">
        <v>2.7862208713272548E-2</v>
      </c>
      <c r="Y603" s="140">
        <v>95.552125153148012</v>
      </c>
      <c r="Z603" s="111">
        <v>118.39841132580705</v>
      </c>
      <c r="AA603" s="111">
        <v>-118.39841132580705</v>
      </c>
      <c r="AB603" s="112"/>
      <c r="AC603" s="145">
        <v>6.7668933276668092E-2</v>
      </c>
      <c r="AD603" s="93">
        <v>-110.36116411166118</v>
      </c>
      <c r="AE603" s="113">
        <v>265.27669474035849</v>
      </c>
      <c r="AF603" s="113">
        <v>-265.27669474035849</v>
      </c>
      <c r="AH603" s="89">
        <v>2.7862208713272548E-2</v>
      </c>
      <c r="AI603" s="140">
        <v>-226.36530591686329</v>
      </c>
      <c r="AJ603" s="111">
        <v>113.51157596690445</v>
      </c>
      <c r="AK603" s="111">
        <v>-113.51157596690445</v>
      </c>
      <c r="AL603" s="112"/>
      <c r="AM603" s="145">
        <v>6.7668933276668092E-2</v>
      </c>
      <c r="AN603" s="93">
        <v>-746.11265908415112</v>
      </c>
      <c r="AO603" s="113">
        <v>263.19149307224751</v>
      </c>
      <c r="AP603" s="113">
        <v>-263.19149307224751</v>
      </c>
    </row>
    <row r="604" spans="1:42">
      <c r="A604" s="48">
        <v>4194</v>
      </c>
      <c r="B604" s="89">
        <v>0.25227963525835873</v>
      </c>
      <c r="C604" s="90">
        <v>6.7668933276668092E-2</v>
      </c>
      <c r="D604" s="91">
        <v>51</v>
      </c>
      <c r="E604" s="54">
        <v>22.44419624775162</v>
      </c>
      <c r="F604" s="92">
        <f t="shared" si="72"/>
        <v>28.55580375224838</v>
      </c>
      <c r="G604" s="93">
        <f t="shared" si="73"/>
        <v>-81.805360359412802</v>
      </c>
      <c r="H604" s="94">
        <v>601</v>
      </c>
      <c r="I604" s="95">
        <f t="shared" si="74"/>
        <v>815.43392793692271</v>
      </c>
      <c r="J604" s="95">
        <f t="shared" si="75"/>
        <v>22320.986458352039</v>
      </c>
      <c r="K604" s="96">
        <f t="shared" si="76"/>
        <v>149.4020965661193</v>
      </c>
      <c r="L604" s="97">
        <f t="shared" si="77"/>
        <v>134.5586386761878</v>
      </c>
      <c r="M604" s="98">
        <f t="shared" si="78"/>
        <v>269.1172773523756</v>
      </c>
      <c r="N604" s="98">
        <f t="shared" si="79"/>
        <v>-269.1172773523756</v>
      </c>
      <c r="X604" s="110">
        <v>2.7862208713272548E-2</v>
      </c>
      <c r="Y604" s="140">
        <v>88.186927782484673</v>
      </c>
      <c r="Z604" s="111">
        <v>119.25517363357355</v>
      </c>
      <c r="AA604" s="111">
        <v>-119.25517363357355</v>
      </c>
      <c r="AB604" s="112"/>
      <c r="AC604" s="145">
        <v>6.7668933276668092E-2</v>
      </c>
      <c r="AD604" s="93">
        <v>-81.805360359412802</v>
      </c>
      <c r="AE604" s="113">
        <v>269.1172773523756</v>
      </c>
      <c r="AF604" s="113">
        <v>-269.1172773523756</v>
      </c>
      <c r="AH604" s="110">
        <v>2.7862208713272548E-2</v>
      </c>
      <c r="AI604" s="140">
        <v>-234.28367090216651</v>
      </c>
      <c r="AJ604" s="111">
        <v>114.56490622949819</v>
      </c>
      <c r="AK604" s="111">
        <v>-114.56490622949819</v>
      </c>
      <c r="AL604" s="112"/>
      <c r="AM604" s="145">
        <v>6.7668933276668092E-2</v>
      </c>
      <c r="AN604" s="93">
        <v>-717.29888208472721</v>
      </c>
      <c r="AO604" s="113">
        <v>267.84186090011684</v>
      </c>
      <c r="AP604" s="113">
        <v>-267.84186090011684</v>
      </c>
    </row>
    <row r="605" spans="1:42">
      <c r="A605" s="48">
        <v>5053</v>
      </c>
      <c r="B605" s="89">
        <v>5.5724417426545091E-3</v>
      </c>
      <c r="C605" s="90">
        <v>6.8317042073948148E-2</v>
      </c>
      <c r="D605" s="91">
        <v>1</v>
      </c>
      <c r="E605" s="54">
        <v>0.38198007201709966</v>
      </c>
      <c r="F605" s="92">
        <f t="shared" si="72"/>
        <v>0.6180199279829004</v>
      </c>
      <c r="G605" s="93">
        <f t="shared" si="73"/>
        <v>-81.187340431429902</v>
      </c>
      <c r="H605" s="94">
        <v>602</v>
      </c>
      <c r="I605" s="95">
        <f t="shared" si="74"/>
        <v>0.38194863138398938</v>
      </c>
      <c r="J605" s="95">
        <f t="shared" si="75"/>
        <v>22321.368406983423</v>
      </c>
      <c r="K605" s="96">
        <f t="shared" si="76"/>
        <v>149.40337481791843</v>
      </c>
      <c r="L605" s="97">
        <f t="shared" si="77"/>
        <v>134.55952192274162</v>
      </c>
      <c r="M605" s="98">
        <f t="shared" si="78"/>
        <v>269.11904384548325</v>
      </c>
      <c r="N605" s="98">
        <f t="shared" si="79"/>
        <v>-269.11904384548325</v>
      </c>
      <c r="X605" s="110">
        <v>2.8368794326241141E-2</v>
      </c>
      <c r="Y605" s="140">
        <v>84.130530559034</v>
      </c>
      <c r="Z605" s="111">
        <v>119.51367469084073</v>
      </c>
      <c r="AA605" s="111">
        <v>-119.51367469084073</v>
      </c>
      <c r="AB605" s="112"/>
      <c r="AC605" s="145">
        <v>6.8317042073948148E-2</v>
      </c>
      <c r="AD605" s="93">
        <v>-81.187340431429902</v>
      </c>
      <c r="AE605" s="113">
        <v>269.11904384548325</v>
      </c>
      <c r="AF605" s="113">
        <v>-269.11904384548325</v>
      </c>
      <c r="AH605" s="110">
        <v>2.8368794326241141E-2</v>
      </c>
      <c r="AI605" s="140">
        <v>-238.26653156776933</v>
      </c>
      <c r="AJ605" s="111">
        <v>114.82972887080712</v>
      </c>
      <c r="AK605" s="111">
        <v>-114.82972887080712</v>
      </c>
      <c r="AL605" s="112"/>
      <c r="AM605" s="145">
        <v>6.8317042073948148E-2</v>
      </c>
      <c r="AN605" s="93">
        <v>-717.20340962559249</v>
      </c>
      <c r="AO605" s="113">
        <v>267.8419111541906</v>
      </c>
      <c r="AP605" s="113">
        <v>-267.8419111541906</v>
      </c>
    </row>
    <row r="606" spans="1:42">
      <c r="A606" s="48">
        <v>4531</v>
      </c>
      <c r="B606" s="89">
        <v>0.31306990881458968</v>
      </c>
      <c r="C606" s="90">
        <v>6.872786513670491E-2</v>
      </c>
      <c r="D606" s="91">
        <v>17</v>
      </c>
      <c r="E606" s="54">
        <v>28.636923251962656</v>
      </c>
      <c r="F606" s="92">
        <f t="shared" si="72"/>
        <v>-11.636923251962656</v>
      </c>
      <c r="G606" s="93">
        <f t="shared" si="73"/>
        <v>-92.824263683392559</v>
      </c>
      <c r="H606" s="94">
        <v>603</v>
      </c>
      <c r="I606" s="95">
        <f t="shared" si="74"/>
        <v>135.41798277206914</v>
      </c>
      <c r="J606" s="95">
        <f t="shared" si="75"/>
        <v>22456.786389755493</v>
      </c>
      <c r="K606" s="96">
        <f t="shared" si="76"/>
        <v>149.8558854024609</v>
      </c>
      <c r="L606" s="97">
        <f t="shared" si="77"/>
        <v>134.87173126399694</v>
      </c>
      <c r="M606" s="98">
        <f t="shared" si="78"/>
        <v>269.74346252799387</v>
      </c>
      <c r="N606" s="98">
        <f t="shared" si="79"/>
        <v>-269.74346252799387</v>
      </c>
      <c r="X606" s="110">
        <v>2.8875379939209727E-2</v>
      </c>
      <c r="Y606" s="140">
        <v>83.140323333295342</v>
      </c>
      <c r="Z606" s="111">
        <v>119.5290586230614</v>
      </c>
      <c r="AA606" s="111">
        <v>-119.5290586230614</v>
      </c>
      <c r="AB606" s="112"/>
      <c r="AC606" s="145">
        <v>6.872786513670491E-2</v>
      </c>
      <c r="AD606" s="93">
        <v>-92.824263683392559</v>
      </c>
      <c r="AE606" s="113">
        <v>269.74346252799387</v>
      </c>
      <c r="AF606" s="113">
        <v>-269.74346252799387</v>
      </c>
      <c r="AH606" s="110">
        <v>2.8875379939209727E-2</v>
      </c>
      <c r="AI606" s="140">
        <v>-240.28660313454614</v>
      </c>
      <c r="AJ606" s="111">
        <v>114.89774491257312</v>
      </c>
      <c r="AK606" s="111">
        <v>-114.89774491257312</v>
      </c>
      <c r="AL606" s="112"/>
      <c r="AM606" s="145">
        <v>6.872786513670491E-2</v>
      </c>
      <c r="AN606" s="93">
        <v>-726.82354537484935</v>
      </c>
      <c r="AO606" s="113">
        <v>268.35126473494114</v>
      </c>
      <c r="AP606" s="113">
        <v>-268.35126473494114</v>
      </c>
    </row>
    <row r="607" spans="1:42">
      <c r="A607" s="48">
        <v>4659</v>
      </c>
      <c r="B607" s="89">
        <v>4.559270516717325E-3</v>
      </c>
      <c r="C607" s="90">
        <v>6.9329933418331213E-2</v>
      </c>
      <c r="D607" s="91">
        <v>0</v>
      </c>
      <c r="E607" s="54">
        <v>0.3121684778705735</v>
      </c>
      <c r="F607" s="92">
        <f t="shared" si="72"/>
        <v>-0.3121684778705735</v>
      </c>
      <c r="G607" s="93">
        <f t="shared" si="73"/>
        <v>-93.13643216126313</v>
      </c>
      <c r="H607" s="94">
        <v>604</v>
      </c>
      <c r="I607" s="95">
        <f t="shared" si="74"/>
        <v>9.7449158576030745E-2</v>
      </c>
      <c r="J607" s="95">
        <f t="shared" si="75"/>
        <v>22456.883838914069</v>
      </c>
      <c r="K607" s="96">
        <f t="shared" si="76"/>
        <v>149.85621054502235</v>
      </c>
      <c r="L607" s="97">
        <f t="shared" si="77"/>
        <v>134.87195526092066</v>
      </c>
      <c r="M607" s="98">
        <f t="shared" si="78"/>
        <v>269.74391052184131</v>
      </c>
      <c r="N607" s="98">
        <f t="shared" si="79"/>
        <v>-269.74391052184131</v>
      </c>
      <c r="X607" s="110">
        <v>2.8875379939209727E-2</v>
      </c>
      <c r="Y607" s="140">
        <v>91.185209324572284</v>
      </c>
      <c r="Z607" s="111">
        <v>120.53956157879958</v>
      </c>
      <c r="AA607" s="111">
        <v>-120.53956157879958</v>
      </c>
      <c r="AB607" s="112"/>
      <c r="AC607" s="145">
        <v>6.9329933418331213E-2</v>
      </c>
      <c r="AD607" s="93">
        <v>-93.13643216126313</v>
      </c>
      <c r="AE607" s="113">
        <v>269.74391052184131</v>
      </c>
      <c r="AF607" s="113">
        <v>-269.74391052184131</v>
      </c>
      <c r="AH607" s="110">
        <v>2.8875379939209727E-2</v>
      </c>
      <c r="AI607" s="140">
        <v>-233.58500630180927</v>
      </c>
      <c r="AJ607" s="111">
        <v>115.64343422623556</v>
      </c>
      <c r="AK607" s="111">
        <v>-115.64343422623556</v>
      </c>
      <c r="AL607" s="112"/>
      <c r="AM607" s="145">
        <v>6.9329933418331213E-2</v>
      </c>
      <c r="AN607" s="93">
        <v>-727.59489950561237</v>
      </c>
      <c r="AO607" s="113">
        <v>268.35453363628864</v>
      </c>
      <c r="AP607" s="113">
        <v>-268.35453363628864</v>
      </c>
    </row>
    <row r="608" spans="1:42">
      <c r="A608" s="48">
        <v>4650</v>
      </c>
      <c r="B608" s="110">
        <v>3.5460992907801426E-3</v>
      </c>
      <c r="C608" s="90">
        <v>6.954951126221845E-2</v>
      </c>
      <c r="D608" s="91">
        <v>2</v>
      </c>
      <c r="E608" s="54">
        <v>0.23912023801749069</v>
      </c>
      <c r="F608" s="92">
        <f t="shared" si="72"/>
        <v>1.7608797619825094</v>
      </c>
      <c r="G608" s="93">
        <f t="shared" si="73"/>
        <v>-91.375552399280622</v>
      </c>
      <c r="H608" s="94">
        <v>605</v>
      </c>
      <c r="I608" s="95">
        <f t="shared" si="74"/>
        <v>3.1006975361595788</v>
      </c>
      <c r="J608" s="95">
        <f t="shared" si="75"/>
        <v>22459.984536450229</v>
      </c>
      <c r="K608" s="96">
        <f t="shared" si="76"/>
        <v>149.86655576362003</v>
      </c>
      <c r="L608" s="97">
        <f t="shared" si="77"/>
        <v>134.87908202821492</v>
      </c>
      <c r="M608" s="98">
        <f t="shared" si="78"/>
        <v>269.75816405642985</v>
      </c>
      <c r="N608" s="98">
        <f t="shared" si="79"/>
        <v>-269.75816405642985</v>
      </c>
      <c r="X608" s="89">
        <v>2.8875379939209727E-2</v>
      </c>
      <c r="Y608" s="140">
        <v>90.404307035289392</v>
      </c>
      <c r="Z608" s="111">
        <v>120.54903689459992</v>
      </c>
      <c r="AA608" s="111">
        <v>-120.54903689459992</v>
      </c>
      <c r="AB608" s="112"/>
      <c r="AC608" s="145">
        <v>6.954951126221845E-2</v>
      </c>
      <c r="AD608" s="93">
        <v>-91.375552399280622</v>
      </c>
      <c r="AE608" s="113">
        <v>269.75816405642985</v>
      </c>
      <c r="AF608" s="113">
        <v>-269.75816405642985</v>
      </c>
      <c r="AH608" s="89">
        <v>2.8875379939209727E-2</v>
      </c>
      <c r="AI608" s="140">
        <v>-235.17349146203003</v>
      </c>
      <c r="AJ608" s="111">
        <v>115.68517402072776</v>
      </c>
      <c r="AK608" s="111">
        <v>-115.68517402072776</v>
      </c>
      <c r="AL608" s="112"/>
      <c r="AM608" s="145">
        <v>6.954951126221845E-2</v>
      </c>
      <c r="AN608" s="93">
        <v>-726.22136418537195</v>
      </c>
      <c r="AO608" s="113">
        <v>268.36489826041964</v>
      </c>
      <c r="AP608" s="113">
        <v>-268.36489826041964</v>
      </c>
    </row>
    <row r="609" spans="1:42">
      <c r="A609" s="48">
        <v>4649</v>
      </c>
      <c r="B609" s="89">
        <v>2.0770010131712261E-2</v>
      </c>
      <c r="C609" s="90">
        <v>6.954951126221845E-2</v>
      </c>
      <c r="D609" s="91">
        <v>5</v>
      </c>
      <c r="E609" s="54">
        <v>1.5863245993396502</v>
      </c>
      <c r="F609" s="92">
        <f t="shared" si="72"/>
        <v>3.4136754006603498</v>
      </c>
      <c r="G609" s="93">
        <f t="shared" si="73"/>
        <v>-87.961876998620269</v>
      </c>
      <c r="H609" s="94">
        <v>606</v>
      </c>
      <c r="I609" s="95">
        <f t="shared" si="74"/>
        <v>11.6531797410736</v>
      </c>
      <c r="J609" s="95">
        <f t="shared" si="75"/>
        <v>22471.637716191304</v>
      </c>
      <c r="K609" s="96">
        <f t="shared" si="76"/>
        <v>149.9054292418767</v>
      </c>
      <c r="L609" s="97">
        <f t="shared" si="77"/>
        <v>134.90585740567883</v>
      </c>
      <c r="M609" s="98">
        <f t="shared" si="78"/>
        <v>269.81171481135766</v>
      </c>
      <c r="N609" s="98">
        <f t="shared" si="79"/>
        <v>-269.81171481135766</v>
      </c>
      <c r="X609" s="89">
        <v>2.8875379939209727E-2</v>
      </c>
      <c r="Y609" s="140">
        <v>88.062180549390135</v>
      </c>
      <c r="Z609" s="111">
        <v>120.63423433930545</v>
      </c>
      <c r="AA609" s="111">
        <v>-120.63423433930545</v>
      </c>
      <c r="AB609" s="112"/>
      <c r="AC609" s="145">
        <v>6.954951126221845E-2</v>
      </c>
      <c r="AD609" s="93">
        <v>-87.961876998620269</v>
      </c>
      <c r="AE609" s="113">
        <v>269.81171481135766</v>
      </c>
      <c r="AF609" s="113">
        <v>-269.81171481135766</v>
      </c>
      <c r="AH609" s="89">
        <v>2.8875379939209727E-2</v>
      </c>
      <c r="AI609" s="140">
        <v>-238.14093131100441</v>
      </c>
      <c r="AJ609" s="111">
        <v>115.83070779042112</v>
      </c>
      <c r="AK609" s="111">
        <v>-115.83070779042112</v>
      </c>
      <c r="AL609" s="112"/>
      <c r="AM609" s="145">
        <v>6.954951126221845E-2</v>
      </c>
      <c r="AN609" s="93">
        <v>-723.9930791754216</v>
      </c>
      <c r="AO609" s="113">
        <v>268.3921729189247</v>
      </c>
      <c r="AP609" s="113">
        <v>-268.3921729189247</v>
      </c>
    </row>
    <row r="610" spans="1:42">
      <c r="A610" s="48">
        <v>5285</v>
      </c>
      <c r="B610" s="89">
        <v>1.469098277608916E-2</v>
      </c>
      <c r="C610" s="90">
        <v>6.9900127496812584E-2</v>
      </c>
      <c r="D610" s="91">
        <v>3</v>
      </c>
      <c r="E610" s="54">
        <v>1.1027763810752242</v>
      </c>
      <c r="F610" s="92">
        <f t="shared" si="72"/>
        <v>1.8972236189247758</v>
      </c>
      <c r="G610" s="93">
        <f t="shared" si="73"/>
        <v>-86.0646533796955</v>
      </c>
      <c r="H610" s="94">
        <v>607</v>
      </c>
      <c r="I610" s="95">
        <f t="shared" si="74"/>
        <v>3.5994574602060228</v>
      </c>
      <c r="J610" s="95">
        <f t="shared" si="75"/>
        <v>22475.237173651509</v>
      </c>
      <c r="K610" s="96">
        <f t="shared" si="76"/>
        <v>149.91743452197784</v>
      </c>
      <c r="L610" s="97">
        <f t="shared" si="77"/>
        <v>134.91412504231235</v>
      </c>
      <c r="M610" s="98">
        <f t="shared" si="78"/>
        <v>269.8282500846247</v>
      </c>
      <c r="N610" s="98">
        <f t="shared" si="79"/>
        <v>-269.8282500846247</v>
      </c>
      <c r="X610" s="89">
        <v>2.8875379939209727E-2</v>
      </c>
      <c r="Y610" s="140">
        <v>94.745340422492404</v>
      </c>
      <c r="Z610" s="111">
        <v>121.32539188548623</v>
      </c>
      <c r="AA610" s="111">
        <v>-121.32539188548623</v>
      </c>
      <c r="AB610" s="112"/>
      <c r="AC610" s="145">
        <v>6.9900127496812584E-2</v>
      </c>
      <c r="AD610" s="93">
        <v>-86.0646533796955</v>
      </c>
      <c r="AE610" s="113">
        <v>269.8282500846247</v>
      </c>
      <c r="AF610" s="113">
        <v>-269.8282500846247</v>
      </c>
      <c r="AH610" s="89">
        <v>2.8875379939209727E-2</v>
      </c>
      <c r="AI610" s="140">
        <v>-232.83768237577843</v>
      </c>
      <c r="AJ610" s="111">
        <v>116.29419387261896</v>
      </c>
      <c r="AK610" s="111">
        <v>-116.29419387261896</v>
      </c>
      <c r="AL610" s="112"/>
      <c r="AM610" s="145">
        <v>6.9900127496812584E-2</v>
      </c>
      <c r="AN610" s="93">
        <v>-723.0447799367646</v>
      </c>
      <c r="AO610" s="113">
        <v>268.39711216515292</v>
      </c>
      <c r="AP610" s="113">
        <v>-268.39711216515292</v>
      </c>
    </row>
    <row r="611" spans="1:42">
      <c r="A611" s="48">
        <v>5286</v>
      </c>
      <c r="B611" s="110">
        <v>9.16919959473151E-2</v>
      </c>
      <c r="C611" s="90">
        <v>6.9900127496812584E-2</v>
      </c>
      <c r="D611" s="91">
        <v>11</v>
      </c>
      <c r="E611" s="54">
        <v>7.8307295187578054</v>
      </c>
      <c r="F611" s="92">
        <f t="shared" si="72"/>
        <v>3.1692704812421946</v>
      </c>
      <c r="G611" s="93">
        <f t="shared" si="73"/>
        <v>-82.895382898453306</v>
      </c>
      <c r="H611" s="94">
        <v>608</v>
      </c>
      <c r="I611" s="95">
        <f t="shared" si="74"/>
        <v>10.044275383273131</v>
      </c>
      <c r="J611" s="95">
        <f t="shared" si="75"/>
        <v>22485.281449034781</v>
      </c>
      <c r="K611" s="96">
        <f t="shared" si="76"/>
        <v>149.95093013727785</v>
      </c>
      <c r="L611" s="97">
        <f t="shared" si="77"/>
        <v>134.93718888289095</v>
      </c>
      <c r="M611" s="98">
        <f t="shared" si="78"/>
        <v>269.8743777657819</v>
      </c>
      <c r="N611" s="98">
        <f t="shared" si="79"/>
        <v>-269.8743777657819</v>
      </c>
      <c r="X611" s="89">
        <v>2.8875379939209727E-2</v>
      </c>
      <c r="Y611" s="140">
        <v>93.205294571287723</v>
      </c>
      <c r="Z611" s="111">
        <v>121.36196750921388</v>
      </c>
      <c r="AA611" s="111">
        <v>-121.36196750921388</v>
      </c>
      <c r="AB611" s="112"/>
      <c r="AC611" s="145">
        <v>6.9900127496812584E-2</v>
      </c>
      <c r="AD611" s="93">
        <v>-82.895382898453306</v>
      </c>
      <c r="AE611" s="113">
        <v>269.8743777657819</v>
      </c>
      <c r="AF611" s="113">
        <v>-269.8743777657819</v>
      </c>
      <c r="AH611" s="89">
        <v>2.8875379939209727E-2</v>
      </c>
      <c r="AI611" s="140">
        <v>-234.93917329323727</v>
      </c>
      <c r="AJ611" s="111">
        <v>116.36678978664946</v>
      </c>
      <c r="AK611" s="111">
        <v>-116.36678978664946</v>
      </c>
      <c r="AL611" s="112"/>
      <c r="AM611" s="145">
        <v>6.9900127496812584E-2</v>
      </c>
      <c r="AN611" s="93">
        <v>-721.62071949564609</v>
      </c>
      <c r="AO611" s="113">
        <v>268.40825005133229</v>
      </c>
      <c r="AP611" s="113">
        <v>-268.40825005133229</v>
      </c>
    </row>
    <row r="612" spans="1:42">
      <c r="A612" s="48">
        <v>5284</v>
      </c>
      <c r="B612" s="89">
        <v>0.16413373860182373</v>
      </c>
      <c r="C612" s="90">
        <v>6.9900127496812584E-2</v>
      </c>
      <c r="D612" s="91">
        <v>24</v>
      </c>
      <c r="E612" s="54">
        <v>14.604450495429671</v>
      </c>
      <c r="F612" s="92">
        <f t="shared" si="72"/>
        <v>9.3955495045703294</v>
      </c>
      <c r="G612" s="93">
        <f t="shared" si="73"/>
        <v>-73.49983339388298</v>
      </c>
      <c r="H612" s="94">
        <v>609</v>
      </c>
      <c r="I612" s="95">
        <f t="shared" si="74"/>
        <v>88.276350492831767</v>
      </c>
      <c r="J612" s="95">
        <f t="shared" si="75"/>
        <v>22573.557799527614</v>
      </c>
      <c r="K612" s="96">
        <f t="shared" si="76"/>
        <v>150.24499259385524</v>
      </c>
      <c r="L612" s="97">
        <f t="shared" si="77"/>
        <v>135.13944959250861</v>
      </c>
      <c r="M612" s="98">
        <f t="shared" si="78"/>
        <v>270.27889918501722</v>
      </c>
      <c r="N612" s="98">
        <f t="shared" si="79"/>
        <v>-270.27889918501722</v>
      </c>
      <c r="X612" s="89">
        <v>2.8875379939209727E-2</v>
      </c>
      <c r="Y612" s="140">
        <v>96.162105154062743</v>
      </c>
      <c r="Z612" s="111">
        <v>121.49668419086289</v>
      </c>
      <c r="AA612" s="111">
        <v>-121.49668419086289</v>
      </c>
      <c r="AB612" s="112"/>
      <c r="AC612" s="145">
        <v>6.9900127496812584E-2</v>
      </c>
      <c r="AD612" s="93">
        <v>-73.49983339388298</v>
      </c>
      <c r="AE612" s="113">
        <v>270.27889918501722</v>
      </c>
      <c r="AF612" s="113">
        <v>-270.27889918501722</v>
      </c>
      <c r="AH612" s="89">
        <v>2.8875379939209727E-2</v>
      </c>
      <c r="AI612" s="140">
        <v>-221.84176833582148</v>
      </c>
      <c r="AJ612" s="111">
        <v>119.14921670323267</v>
      </c>
      <c r="AK612" s="111">
        <v>-119.14921670323267</v>
      </c>
      <c r="AL612" s="112"/>
      <c r="AM612" s="145">
        <v>6.9900127496812584E-2</v>
      </c>
      <c r="AN612" s="93">
        <v>-713.24921734912152</v>
      </c>
      <c r="AO612" s="113">
        <v>268.79263234598784</v>
      </c>
      <c r="AP612" s="113">
        <v>-268.79263234598784</v>
      </c>
    </row>
    <row r="613" spans="1:42">
      <c r="A613" s="48">
        <v>4188</v>
      </c>
      <c r="B613" s="110">
        <v>1.6717325227963528E-2</v>
      </c>
      <c r="C613" s="90">
        <v>7.0208244793880159E-2</v>
      </c>
      <c r="D613" s="91">
        <v>1</v>
      </c>
      <c r="E613" s="54">
        <v>1.2690271067678469</v>
      </c>
      <c r="F613" s="92">
        <f t="shared" si="72"/>
        <v>-0.26902710676784691</v>
      </c>
      <c r="G613" s="93">
        <f t="shared" si="73"/>
        <v>-73.768860500650831</v>
      </c>
      <c r="H613" s="94">
        <v>610</v>
      </c>
      <c r="I613" s="95">
        <f t="shared" si="74"/>
        <v>7.2375584175878499E-2</v>
      </c>
      <c r="J613" s="95">
        <f t="shared" si="75"/>
        <v>22573.63017511179</v>
      </c>
      <c r="K613" s="96">
        <f t="shared" si="76"/>
        <v>150.245233452219</v>
      </c>
      <c r="L613" s="97">
        <f t="shared" si="77"/>
        <v>135.13961509669028</v>
      </c>
      <c r="M613" s="98">
        <f t="shared" si="78"/>
        <v>270.27923019338056</v>
      </c>
      <c r="N613" s="98">
        <f t="shared" si="79"/>
        <v>-270.27923019338056</v>
      </c>
      <c r="X613" s="110">
        <v>2.938196555217832E-2</v>
      </c>
      <c r="Y613" s="140">
        <v>79.851755986202505</v>
      </c>
      <c r="Z613" s="111">
        <v>125.51693498218422</v>
      </c>
      <c r="AA613" s="111">
        <v>-125.51693498218422</v>
      </c>
      <c r="AB613" s="112"/>
      <c r="AC613" s="145">
        <v>7.0208244793880159E-2</v>
      </c>
      <c r="AD613" s="93">
        <v>-73.768860500650831</v>
      </c>
      <c r="AE613" s="113">
        <v>270.27923019338056</v>
      </c>
      <c r="AF613" s="113">
        <v>-270.27923019338056</v>
      </c>
      <c r="AH613" s="110">
        <v>2.938196555217832E-2</v>
      </c>
      <c r="AI613" s="140">
        <v>-229.76661596925641</v>
      </c>
      <c r="AJ613" s="111">
        <v>120.15022495942253</v>
      </c>
      <c r="AK613" s="111">
        <v>-120.15022495942253</v>
      </c>
      <c r="AL613" s="112"/>
      <c r="AM613" s="145">
        <v>7.0208244793880159E-2</v>
      </c>
      <c r="AN613" s="93">
        <v>-714.56198684915671</v>
      </c>
      <c r="AO613" s="113">
        <v>268.80207179800806</v>
      </c>
      <c r="AP613" s="113">
        <v>-268.80207179800806</v>
      </c>
    </row>
    <row r="614" spans="1:42">
      <c r="A614" s="48">
        <v>4187</v>
      </c>
      <c r="B614" s="89">
        <v>1.9250253292806486E-2</v>
      </c>
      <c r="C614" s="90">
        <v>7.0208244793880159E-2</v>
      </c>
      <c r="D614" s="91">
        <v>3</v>
      </c>
      <c r="E614" s="54">
        <v>1.4759019856998246</v>
      </c>
      <c r="F614" s="92">
        <f t="shared" si="72"/>
        <v>1.5240980143001754</v>
      </c>
      <c r="G614" s="93">
        <f t="shared" si="73"/>
        <v>-72.244762486350652</v>
      </c>
      <c r="H614" s="94">
        <v>611</v>
      </c>
      <c r="I614" s="95">
        <f t="shared" si="74"/>
        <v>2.3228747571937376</v>
      </c>
      <c r="J614" s="95">
        <f t="shared" si="75"/>
        <v>22575.953049868982</v>
      </c>
      <c r="K614" s="96">
        <f t="shared" si="76"/>
        <v>150.25296353106978</v>
      </c>
      <c r="L614" s="97">
        <f t="shared" si="77"/>
        <v>135.14492662675448</v>
      </c>
      <c r="M614" s="98">
        <f t="shared" si="78"/>
        <v>270.28985325350897</v>
      </c>
      <c r="N614" s="98">
        <f t="shared" si="79"/>
        <v>-270.28985325350897</v>
      </c>
      <c r="X614" s="110">
        <v>2.938196555217832E-2</v>
      </c>
      <c r="Y614" s="140">
        <v>76.077995702114322</v>
      </c>
      <c r="Z614" s="111">
        <v>125.72798919897126</v>
      </c>
      <c r="AA614" s="111">
        <v>-125.72798919897126</v>
      </c>
      <c r="AB614" s="112"/>
      <c r="AC614" s="145">
        <v>7.0208244793880159E-2</v>
      </c>
      <c r="AD614" s="93">
        <v>-72.244762486350652</v>
      </c>
      <c r="AE614" s="113">
        <v>270.28985325350897</v>
      </c>
      <c r="AF614" s="113">
        <v>-270.28985325350897</v>
      </c>
      <c r="AH614" s="110">
        <v>2.938196555217832E-2</v>
      </c>
      <c r="AI614" s="140">
        <v>-234.84601176160189</v>
      </c>
      <c r="AJ614" s="111">
        <v>120.55880138528237</v>
      </c>
      <c r="AK614" s="111">
        <v>-120.55880138528237</v>
      </c>
      <c r="AL614" s="112"/>
      <c r="AM614" s="145">
        <v>7.0208244793880159E-2</v>
      </c>
      <c r="AN614" s="93">
        <v>-714.16621090461376</v>
      </c>
      <c r="AO614" s="113">
        <v>268.80292973079378</v>
      </c>
      <c r="AP614" s="113">
        <v>-268.80292973079378</v>
      </c>
    </row>
    <row r="615" spans="1:42">
      <c r="A615" s="48">
        <v>4186</v>
      </c>
      <c r="B615" s="89">
        <v>3.0395136778115502E-2</v>
      </c>
      <c r="C615" s="90">
        <v>7.0208244793880159E-2</v>
      </c>
      <c r="D615" s="91">
        <v>6</v>
      </c>
      <c r="E615" s="54">
        <v>2.4065884976698073</v>
      </c>
      <c r="F615" s="92">
        <f t="shared" si="72"/>
        <v>3.5934115023301927</v>
      </c>
      <c r="G615" s="93">
        <f t="shared" si="73"/>
        <v>-68.651350984020453</v>
      </c>
      <c r="H615" s="94">
        <v>612</v>
      </c>
      <c r="I615" s="95">
        <f t="shared" si="74"/>
        <v>12.912606225078932</v>
      </c>
      <c r="J615" s="95">
        <f t="shared" si="75"/>
        <v>22588.865656094062</v>
      </c>
      <c r="K615" s="96">
        <f t="shared" si="76"/>
        <v>150.29592694445867</v>
      </c>
      <c r="L615" s="97">
        <f t="shared" si="77"/>
        <v>135.17444287931909</v>
      </c>
      <c r="M615" s="98">
        <f t="shared" si="78"/>
        <v>270.34888575863818</v>
      </c>
      <c r="N615" s="98">
        <f t="shared" si="79"/>
        <v>-270.34888575863818</v>
      </c>
      <c r="X615" s="89">
        <v>2.938196555217832E-2</v>
      </c>
      <c r="Y615" s="140">
        <v>77.243267038284287</v>
      </c>
      <c r="Z615" s="111">
        <v>125.74809116716661</v>
      </c>
      <c r="AA615" s="111">
        <v>-125.74809116716661</v>
      </c>
      <c r="AB615" s="112"/>
      <c r="AC615" s="145">
        <v>7.0208244793880159E-2</v>
      </c>
      <c r="AD615" s="93">
        <v>-68.651350984020453</v>
      </c>
      <c r="AE615" s="113">
        <v>270.34888575863818</v>
      </c>
      <c r="AF615" s="113">
        <v>-270.34888575863818</v>
      </c>
      <c r="AH615" s="89">
        <v>2.938196555217832E-2</v>
      </c>
      <c r="AI615" s="140">
        <v>-234.52983027651155</v>
      </c>
      <c r="AJ615" s="111">
        <v>120.560381569925</v>
      </c>
      <c r="AK615" s="111">
        <v>-120.560381569925</v>
      </c>
      <c r="AL615" s="112"/>
      <c r="AM615" s="145">
        <v>7.0208244793880159E-2</v>
      </c>
      <c r="AN615" s="93">
        <v>-711.99062148802238</v>
      </c>
      <c r="AO615" s="113">
        <v>268.82885172610855</v>
      </c>
      <c r="AP615" s="113">
        <v>-268.82885172610855</v>
      </c>
    </row>
    <row r="616" spans="1:42">
      <c r="A616" s="48">
        <v>4189</v>
      </c>
      <c r="B616" s="110">
        <v>5.1165146909827763E-2</v>
      </c>
      <c r="C616" s="90">
        <v>7.0208244793880159E-2</v>
      </c>
      <c r="D616" s="91">
        <v>10</v>
      </c>
      <c r="E616" s="54">
        <v>4.2024982685416576</v>
      </c>
      <c r="F616" s="92">
        <f t="shared" si="72"/>
        <v>5.7975017314583424</v>
      </c>
      <c r="G616" s="93">
        <f t="shared" si="73"/>
        <v>-62.853849252562114</v>
      </c>
      <c r="H616" s="94">
        <v>613</v>
      </c>
      <c r="I616" s="95">
        <f t="shared" si="74"/>
        <v>33.611026326262476</v>
      </c>
      <c r="J616" s="95">
        <f t="shared" si="75"/>
        <v>22622.476682420325</v>
      </c>
      <c r="K616" s="96">
        <f t="shared" si="76"/>
        <v>150.40770153958314</v>
      </c>
      <c r="L616" s="97">
        <f t="shared" si="77"/>
        <v>135.25119346027265</v>
      </c>
      <c r="M616" s="98">
        <f t="shared" si="78"/>
        <v>270.50238692054529</v>
      </c>
      <c r="N616" s="98">
        <f t="shared" si="79"/>
        <v>-270.50238692054529</v>
      </c>
      <c r="X616" s="89">
        <v>2.938196555217832E-2</v>
      </c>
      <c r="Y616" s="140">
        <v>80.179439714887607</v>
      </c>
      <c r="Z616" s="111">
        <v>125.87563320213691</v>
      </c>
      <c r="AA616" s="111">
        <v>-125.87563320213691</v>
      </c>
      <c r="AB616" s="112"/>
      <c r="AC616" s="145">
        <v>7.0208244793880159E-2</v>
      </c>
      <c r="AD616" s="93">
        <v>-62.853849252562114</v>
      </c>
      <c r="AE616" s="113">
        <v>270.50238692054529</v>
      </c>
      <c r="AF616" s="113">
        <v>-270.50238692054529</v>
      </c>
      <c r="AH616" s="89">
        <v>2.938196555217832E-2</v>
      </c>
      <c r="AI616" s="140">
        <v>-232.84486346114988</v>
      </c>
      <c r="AJ616" s="111">
        <v>120.60524841444493</v>
      </c>
      <c r="AK616" s="111">
        <v>-120.60524841444493</v>
      </c>
      <c r="AL616" s="112"/>
      <c r="AM616" s="145">
        <v>7.0208244793880159E-2</v>
      </c>
      <c r="AN616" s="93">
        <v>-707.91770188580028</v>
      </c>
      <c r="AO616" s="113">
        <v>268.91966559444393</v>
      </c>
      <c r="AP616" s="113">
        <v>-268.91966559444393</v>
      </c>
    </row>
    <row r="617" spans="1:42">
      <c r="A617" s="48">
        <v>4167</v>
      </c>
      <c r="B617" s="89">
        <v>0.44680851063829791</v>
      </c>
      <c r="C617" s="90">
        <v>7.0434905794021813E-2</v>
      </c>
      <c r="D617" s="91">
        <v>117</v>
      </c>
      <c r="E617" s="54">
        <v>42.907982661440158</v>
      </c>
      <c r="F617" s="92">
        <f t="shared" si="72"/>
        <v>74.092017338559842</v>
      </c>
      <c r="G617" s="93">
        <f t="shared" si="73"/>
        <v>11.238168085997728</v>
      </c>
      <c r="H617" s="94">
        <v>614</v>
      </c>
      <c r="I617" s="95">
        <f t="shared" si="74"/>
        <v>5489.6270332974518</v>
      </c>
      <c r="J617" s="95">
        <f t="shared" si="75"/>
        <v>28112.103715717778</v>
      </c>
      <c r="K617" s="96">
        <f t="shared" si="76"/>
        <v>167.66664461280837</v>
      </c>
      <c r="L617" s="97">
        <f t="shared" si="77"/>
        <v>146.37726919331169</v>
      </c>
      <c r="M617" s="98">
        <f t="shared" si="78"/>
        <v>292.75453838662338</v>
      </c>
      <c r="N617" s="98">
        <f t="shared" si="79"/>
        <v>-292.75453838662338</v>
      </c>
      <c r="X617" s="89">
        <v>2.938196555217832E-2</v>
      </c>
      <c r="Y617" s="140">
        <v>73.229859040818539</v>
      </c>
      <c r="Z617" s="111">
        <v>126.58739780588391</v>
      </c>
      <c r="AA617" s="111">
        <v>-126.58739780588391</v>
      </c>
      <c r="AB617" s="112"/>
      <c r="AC617" s="145">
        <v>7.0434905794021813E-2</v>
      </c>
      <c r="AD617" s="93">
        <v>11.238168085997728</v>
      </c>
      <c r="AE617" s="113">
        <v>292.75453838662338</v>
      </c>
      <c r="AF617" s="113">
        <v>-292.75453838662338</v>
      </c>
      <c r="AH617" s="89">
        <v>2.938196555217832E-2</v>
      </c>
      <c r="AI617" s="140">
        <v>-232.64337534873346</v>
      </c>
      <c r="AJ617" s="111">
        <v>120.60588984761242</v>
      </c>
      <c r="AK617" s="111">
        <v>-120.60588984761242</v>
      </c>
      <c r="AL617" s="112"/>
      <c r="AM617" s="145">
        <v>7.0434905794021813E-2</v>
      </c>
      <c r="AN617" s="93">
        <v>-627.6272954625108</v>
      </c>
      <c r="AO617" s="113">
        <v>300.39805881429794</v>
      </c>
      <c r="AP617" s="113">
        <v>-300.39805881429794</v>
      </c>
    </row>
    <row r="618" spans="1:42">
      <c r="A618" s="48">
        <v>4700</v>
      </c>
      <c r="B618" s="89">
        <v>0.16919959473150964</v>
      </c>
      <c r="C618" s="90">
        <v>7.1146762997591734E-2</v>
      </c>
      <c r="D618" s="91">
        <v>14</v>
      </c>
      <c r="E618" s="54">
        <v>15.406494273926249</v>
      </c>
      <c r="F618" s="92">
        <f t="shared" si="72"/>
        <v>-1.4064942739262492</v>
      </c>
      <c r="G618" s="93">
        <f t="shared" si="73"/>
        <v>9.8316738120714788</v>
      </c>
      <c r="H618" s="94">
        <v>615</v>
      </c>
      <c r="I618" s="95">
        <f t="shared" si="74"/>
        <v>1.9782261425873269</v>
      </c>
      <c r="J618" s="95">
        <f t="shared" si="75"/>
        <v>28114.081941860364</v>
      </c>
      <c r="K618" s="96">
        <f t="shared" si="76"/>
        <v>167.67254379253737</v>
      </c>
      <c r="L618" s="97">
        <f t="shared" si="77"/>
        <v>146.38081220212754</v>
      </c>
      <c r="M618" s="98">
        <f t="shared" si="78"/>
        <v>292.76162440425509</v>
      </c>
      <c r="N618" s="98">
        <f t="shared" si="79"/>
        <v>-292.76162440425509</v>
      </c>
      <c r="X618" s="89">
        <v>2.938196555217832E-2</v>
      </c>
      <c r="Y618" s="140">
        <v>84.84254727955738</v>
      </c>
      <c r="Z618" s="111">
        <v>128.55068205674789</v>
      </c>
      <c r="AA618" s="111">
        <v>-128.55068205674789</v>
      </c>
      <c r="AB618" s="112"/>
      <c r="AC618" s="145">
        <v>7.1146762997591734E-2</v>
      </c>
      <c r="AD618" s="93">
        <v>9.8316738120714788</v>
      </c>
      <c r="AE618" s="113">
        <v>292.76162440425509</v>
      </c>
      <c r="AF618" s="113">
        <v>-292.76162440425509</v>
      </c>
      <c r="AH618" s="89">
        <v>2.938196555217832E-2</v>
      </c>
      <c r="AI618" s="140">
        <v>-222.197205557167</v>
      </c>
      <c r="AJ618" s="111">
        <v>122.31661692516604</v>
      </c>
      <c r="AK618" s="111">
        <v>-122.31661692516604</v>
      </c>
      <c r="AL618" s="112"/>
      <c r="AM618" s="145">
        <v>7.1146762997591734E-2</v>
      </c>
      <c r="AN618" s="93">
        <v>-629.72359045828796</v>
      </c>
      <c r="AO618" s="113">
        <v>300.41719533448384</v>
      </c>
      <c r="AP618" s="113">
        <v>-300.41719533448384</v>
      </c>
    </row>
    <row r="619" spans="1:42">
      <c r="A619" s="48">
        <v>5070</v>
      </c>
      <c r="B619" s="89">
        <v>9.3211752786220889E-2</v>
      </c>
      <c r="C619" s="90">
        <v>7.150092081031309E-2</v>
      </c>
      <c r="D619" s="91">
        <v>8</v>
      </c>
      <c r="E619" s="54">
        <v>8.1232025974133624</v>
      </c>
      <c r="F619" s="92">
        <f t="shared" si="72"/>
        <v>-0.12320259741336237</v>
      </c>
      <c r="G619" s="93">
        <f t="shared" si="73"/>
        <v>9.7084712146581165</v>
      </c>
      <c r="H619" s="94">
        <v>616</v>
      </c>
      <c r="I619" s="95">
        <f t="shared" si="74"/>
        <v>1.5178880009399045E-2</v>
      </c>
      <c r="J619" s="95">
        <f t="shared" si="75"/>
        <v>28114.097120740375</v>
      </c>
      <c r="K619" s="96">
        <f t="shared" si="76"/>
        <v>167.67258905599439</v>
      </c>
      <c r="L619" s="97">
        <f t="shared" si="77"/>
        <v>146.3808393863402</v>
      </c>
      <c r="M619" s="98">
        <f t="shared" si="78"/>
        <v>292.7616787726804</v>
      </c>
      <c r="N619" s="98">
        <f t="shared" si="79"/>
        <v>-292.7616787726804</v>
      </c>
      <c r="X619" s="89">
        <v>2.938196555217832E-2</v>
      </c>
      <c r="Y619" s="140">
        <v>84.39251893291511</v>
      </c>
      <c r="Z619" s="111">
        <v>128.55360438276375</v>
      </c>
      <c r="AA619" s="111">
        <v>-128.55360438276375</v>
      </c>
      <c r="AB619" s="112"/>
      <c r="AC619" s="145">
        <v>7.150092081031309E-2</v>
      </c>
      <c r="AD619" s="93">
        <v>9.7084712146581165</v>
      </c>
      <c r="AE619" s="113">
        <v>292.7616787726804</v>
      </c>
      <c r="AF619" s="113">
        <v>-292.7616787726804</v>
      </c>
      <c r="AH619" s="89">
        <v>2.938196555217832E-2</v>
      </c>
      <c r="AI619" s="140">
        <v>-223.19894705134348</v>
      </c>
      <c r="AJ619" s="111">
        <v>122.3322262412413</v>
      </c>
      <c r="AK619" s="111">
        <v>-122.3322262412413</v>
      </c>
      <c r="AL619" s="112"/>
      <c r="AM619" s="145">
        <v>7.150092081031309E-2</v>
      </c>
      <c r="AN619" s="93">
        <v>-631.56944908995013</v>
      </c>
      <c r="AO619" s="113">
        <v>300.43203067937912</v>
      </c>
      <c r="AP619" s="113">
        <v>-300.43203067937912</v>
      </c>
    </row>
    <row r="620" spans="1:42">
      <c r="A620" s="48">
        <v>4529</v>
      </c>
      <c r="B620" s="110">
        <v>1.5197568389057751E-2</v>
      </c>
      <c r="C620" s="90">
        <v>7.1561127638475705E-2</v>
      </c>
      <c r="D620" s="91">
        <v>0</v>
      </c>
      <c r="E620" s="54">
        <v>1.1649385474669429</v>
      </c>
      <c r="F620" s="92">
        <f t="shared" si="72"/>
        <v>-1.1649385474669429</v>
      </c>
      <c r="G620" s="93">
        <f t="shared" si="73"/>
        <v>8.5435326671911742</v>
      </c>
      <c r="H620" s="94">
        <v>617</v>
      </c>
      <c r="I620" s="95">
        <f t="shared" si="74"/>
        <v>1.3570818193743908</v>
      </c>
      <c r="J620" s="95">
        <f t="shared" si="75"/>
        <v>28115.454202559748</v>
      </c>
      <c r="K620" s="96">
        <f t="shared" si="76"/>
        <v>167.67663582789268</v>
      </c>
      <c r="L620" s="97">
        <f t="shared" si="77"/>
        <v>146.38326974182596</v>
      </c>
      <c r="M620" s="98">
        <f t="shared" si="78"/>
        <v>292.76653948365191</v>
      </c>
      <c r="N620" s="98">
        <f t="shared" si="79"/>
        <v>-292.76653948365191</v>
      </c>
      <c r="X620" s="89">
        <v>2.938196555217832E-2</v>
      </c>
      <c r="Y620" s="140">
        <v>82.60659306060866</v>
      </c>
      <c r="Z620" s="111">
        <v>128.59961729184496</v>
      </c>
      <c r="AA620" s="111">
        <v>-128.59961729184496</v>
      </c>
      <c r="AB620" s="112"/>
      <c r="AC620" s="145">
        <v>7.1561127638475705E-2</v>
      </c>
      <c r="AD620" s="93">
        <v>8.5435326671911742</v>
      </c>
      <c r="AE620" s="113">
        <v>292.76653948365191</v>
      </c>
      <c r="AF620" s="113">
        <v>-292.76653948365191</v>
      </c>
      <c r="AH620" s="89">
        <v>2.938196555217832E-2</v>
      </c>
      <c r="AI620" s="140">
        <v>-226.23331412413063</v>
      </c>
      <c r="AJ620" s="111">
        <v>122.47534532568565</v>
      </c>
      <c r="AK620" s="111">
        <v>-122.47534532568565</v>
      </c>
      <c r="AL620" s="112"/>
      <c r="AM620" s="145">
        <v>7.1561127638475705E-2</v>
      </c>
      <c r="AN620" s="93">
        <v>-633.73069786740234</v>
      </c>
      <c r="AO620" s="113">
        <v>300.45236599251757</v>
      </c>
      <c r="AP620" s="113">
        <v>-300.45236599251757</v>
      </c>
    </row>
    <row r="621" spans="1:42">
      <c r="A621" s="48">
        <v>4530</v>
      </c>
      <c r="B621" s="89">
        <v>3.7487335359675786E-2</v>
      </c>
      <c r="C621" s="90">
        <v>7.1561127638475705E-2</v>
      </c>
      <c r="D621" s="91">
        <v>0</v>
      </c>
      <c r="E621" s="54">
        <v>3.0622521899089388</v>
      </c>
      <c r="F621" s="92">
        <f t="shared" si="72"/>
        <v>-3.0622521899089388</v>
      </c>
      <c r="G621" s="93">
        <f t="shared" si="73"/>
        <v>5.481280477282235</v>
      </c>
      <c r="H621" s="94">
        <v>618</v>
      </c>
      <c r="I621" s="95">
        <f t="shared" si="74"/>
        <v>9.3773884746020908</v>
      </c>
      <c r="J621" s="95">
        <f t="shared" si="75"/>
        <v>28124.831591034348</v>
      </c>
      <c r="K621" s="96">
        <f t="shared" si="76"/>
        <v>167.70459621320563</v>
      </c>
      <c r="L621" s="97">
        <f t="shared" si="77"/>
        <v>146.40005940321853</v>
      </c>
      <c r="M621" s="98">
        <f t="shared" si="78"/>
        <v>292.80011880643707</v>
      </c>
      <c r="N621" s="98">
        <f t="shared" si="79"/>
        <v>-292.80011880643707</v>
      </c>
      <c r="X621" s="110">
        <v>2.938196555217832E-2</v>
      </c>
      <c r="Y621" s="140">
        <v>79.225518022973873</v>
      </c>
      <c r="Z621" s="111">
        <v>128.76437612551678</v>
      </c>
      <c r="AA621" s="111">
        <v>-128.76437612551678</v>
      </c>
      <c r="AB621" s="112"/>
      <c r="AC621" s="145">
        <v>7.1561127638475705E-2</v>
      </c>
      <c r="AD621" s="93">
        <v>5.481280477282235</v>
      </c>
      <c r="AE621" s="113">
        <v>292.80011880643707</v>
      </c>
      <c r="AF621" s="113">
        <v>-292.80011880643707</v>
      </c>
      <c r="AH621" s="110">
        <v>2.938196555217832E-2</v>
      </c>
      <c r="AI621" s="140">
        <v>-231.06567640270535</v>
      </c>
      <c r="AJ621" s="111">
        <v>122.83749708462319</v>
      </c>
      <c r="AK621" s="111">
        <v>-122.83749708462319</v>
      </c>
      <c r="AL621" s="112"/>
      <c r="AM621" s="145">
        <v>7.1561127638475705E-2</v>
      </c>
      <c r="AN621" s="93">
        <v>-638.35010481880329</v>
      </c>
      <c r="AO621" s="113">
        <v>300.54522466345537</v>
      </c>
      <c r="AP621" s="113">
        <v>-300.54522466345537</v>
      </c>
    </row>
    <row r="622" spans="1:42">
      <c r="A622" s="48">
        <v>4129</v>
      </c>
      <c r="B622" s="89">
        <v>3.0395136778115502E-2</v>
      </c>
      <c r="C622" s="90">
        <v>7.1575293950984553E-2</v>
      </c>
      <c r="D622" s="91">
        <v>2</v>
      </c>
      <c r="E622" s="54">
        <v>2.4453838517089523</v>
      </c>
      <c r="F622" s="92">
        <f t="shared" si="72"/>
        <v>-0.44538385170895234</v>
      </c>
      <c r="G622" s="93">
        <f t="shared" si="73"/>
        <v>5.0358966255732831</v>
      </c>
      <c r="H622" s="94">
        <v>619</v>
      </c>
      <c r="I622" s="95">
        <f t="shared" si="74"/>
        <v>0.19836677536310204</v>
      </c>
      <c r="J622" s="95">
        <f t="shared" si="75"/>
        <v>28125.029957809711</v>
      </c>
      <c r="K622" s="96">
        <f t="shared" si="76"/>
        <v>167.70518762939241</v>
      </c>
      <c r="L622" s="97">
        <f t="shared" si="77"/>
        <v>146.4004144915595</v>
      </c>
      <c r="M622" s="98">
        <f t="shared" si="78"/>
        <v>292.800828983119</v>
      </c>
      <c r="N622" s="98">
        <f t="shared" si="79"/>
        <v>-292.800828983119</v>
      </c>
      <c r="X622" s="89">
        <v>2.9888551165146909E-2</v>
      </c>
      <c r="Y622" s="140">
        <v>76.392399906263961</v>
      </c>
      <c r="Z622" s="111">
        <v>128.87991246875151</v>
      </c>
      <c r="AA622" s="111">
        <v>-128.87991246875151</v>
      </c>
      <c r="AB622" s="112"/>
      <c r="AC622" s="145">
        <v>7.1575293950984553E-2</v>
      </c>
      <c r="AD622" s="93">
        <v>5.0358966255732831</v>
      </c>
      <c r="AE622" s="113">
        <v>292.800828983119</v>
      </c>
      <c r="AF622" s="113">
        <v>-292.800828983119</v>
      </c>
      <c r="AH622" s="89">
        <v>2.9888551165146909E-2</v>
      </c>
      <c r="AI622" s="140">
        <v>-235.37801038167498</v>
      </c>
      <c r="AJ622" s="111">
        <v>123.12505560534274</v>
      </c>
      <c r="AK622" s="111">
        <v>-123.12505560534274</v>
      </c>
      <c r="AL622" s="112"/>
      <c r="AM622" s="145">
        <v>7.1575293950984553E-2</v>
      </c>
      <c r="AN622" s="93">
        <v>-640.24014341594534</v>
      </c>
      <c r="AO622" s="113">
        <v>300.56076312858778</v>
      </c>
      <c r="AP622" s="113">
        <v>-300.56076312858778</v>
      </c>
    </row>
    <row r="623" spans="1:42">
      <c r="A623" s="48">
        <v>3909</v>
      </c>
      <c r="B623" s="89">
        <v>6.9908814589665649E-2</v>
      </c>
      <c r="C623" s="90">
        <v>7.1709873919818673E-2</v>
      </c>
      <c r="D623" s="91">
        <v>3</v>
      </c>
      <c r="E623" s="54">
        <v>5.9753718204524322</v>
      </c>
      <c r="F623" s="92">
        <f t="shared" si="72"/>
        <v>-2.9753718204524322</v>
      </c>
      <c r="G623" s="93">
        <f t="shared" si="73"/>
        <v>2.0605248051208509</v>
      </c>
      <c r="H623" s="94">
        <v>620</v>
      </c>
      <c r="I623" s="95">
        <f t="shared" si="74"/>
        <v>8.8528374699424202</v>
      </c>
      <c r="J623" s="95">
        <f t="shared" si="75"/>
        <v>28133.882795279653</v>
      </c>
      <c r="K623" s="96">
        <f t="shared" si="76"/>
        <v>167.73157960050233</v>
      </c>
      <c r="L623" s="97">
        <f t="shared" si="77"/>
        <v>146.41625840610203</v>
      </c>
      <c r="M623" s="98">
        <f t="shared" si="78"/>
        <v>292.83251681220406</v>
      </c>
      <c r="N623" s="98">
        <f t="shared" si="79"/>
        <v>-292.83251681220406</v>
      </c>
      <c r="X623" s="89">
        <v>2.9888551165146909E-2</v>
      </c>
      <c r="Y623" s="140">
        <v>72.724498203631953</v>
      </c>
      <c r="Z623" s="111">
        <v>129.07329582284714</v>
      </c>
      <c r="AA623" s="111">
        <v>-129.07329582284714</v>
      </c>
      <c r="AB623" s="112"/>
      <c r="AC623" s="145">
        <v>7.1709873919818673E-2</v>
      </c>
      <c r="AD623" s="93">
        <v>2.0605248051208509</v>
      </c>
      <c r="AE623" s="113">
        <v>292.83251681220406</v>
      </c>
      <c r="AF623" s="113">
        <v>-292.83251681220406</v>
      </c>
      <c r="AH623" s="89">
        <v>2.9888551165146909E-2</v>
      </c>
      <c r="AI623" s="140">
        <v>-239.21904748548795</v>
      </c>
      <c r="AJ623" s="111">
        <v>123.35266658225476</v>
      </c>
      <c r="AK623" s="111">
        <v>-123.35266658225476</v>
      </c>
      <c r="AL623" s="112"/>
      <c r="AM623" s="145">
        <v>7.1709873919818673E-2</v>
      </c>
      <c r="AN623" s="93">
        <v>-645.07482570789966</v>
      </c>
      <c r="AO623" s="113">
        <v>300.66238904775361</v>
      </c>
      <c r="AP623" s="113">
        <v>-300.66238904775361</v>
      </c>
    </row>
    <row r="624" spans="1:42">
      <c r="A624" s="48">
        <v>5054</v>
      </c>
      <c r="B624" s="89">
        <v>9.16919959473151E-2</v>
      </c>
      <c r="C624" s="90">
        <v>7.1904660716815422E-2</v>
      </c>
      <c r="D624" s="91">
        <v>17</v>
      </c>
      <c r="E624" s="54">
        <v>8.0077643360968427</v>
      </c>
      <c r="F624" s="92">
        <f t="shared" si="72"/>
        <v>8.9922356639031573</v>
      </c>
      <c r="G624" s="93">
        <f t="shared" si="73"/>
        <v>11.052760469024008</v>
      </c>
      <c r="H624" s="94">
        <v>621</v>
      </c>
      <c r="I624" s="95">
        <f t="shared" si="74"/>
        <v>80.860302235171858</v>
      </c>
      <c r="J624" s="95">
        <f t="shared" si="75"/>
        <v>28214.743097514824</v>
      </c>
      <c r="K624" s="96">
        <f t="shared" si="76"/>
        <v>167.97244743562803</v>
      </c>
      <c r="L624" s="97">
        <f t="shared" si="77"/>
        <v>146.56068537282277</v>
      </c>
      <c r="M624" s="98">
        <f t="shared" si="78"/>
        <v>293.12137074564555</v>
      </c>
      <c r="N624" s="98">
        <f t="shared" si="79"/>
        <v>-293.12137074564555</v>
      </c>
      <c r="X624" s="89">
        <v>2.9888551165146909E-2</v>
      </c>
      <c r="Y624" s="140">
        <v>72.797462950031061</v>
      </c>
      <c r="Z624" s="111">
        <v>129.07337228225461</v>
      </c>
      <c r="AA624" s="111">
        <v>-129.07337228225461</v>
      </c>
      <c r="AB624" s="112"/>
      <c r="AC624" s="145">
        <v>7.1904660716815422E-2</v>
      </c>
      <c r="AD624" s="93">
        <v>11.052760469024008</v>
      </c>
      <c r="AE624" s="113">
        <v>293.12137074564555</v>
      </c>
      <c r="AF624" s="113">
        <v>-293.12137074564555</v>
      </c>
      <c r="AH624" s="89">
        <v>2.9888551165146909E-2</v>
      </c>
      <c r="AI624" s="140">
        <v>-240.04109775269671</v>
      </c>
      <c r="AJ624" s="111">
        <v>123.36308085760301</v>
      </c>
      <c r="AK624" s="111">
        <v>-123.36308085760301</v>
      </c>
      <c r="AL624" s="112"/>
      <c r="AM624" s="145">
        <v>7.1904660716815422E-2</v>
      </c>
      <c r="AN624" s="93">
        <v>-637.94325525788508</v>
      </c>
      <c r="AO624" s="113">
        <v>300.88323690586537</v>
      </c>
      <c r="AP624" s="113">
        <v>-300.88323690586537</v>
      </c>
    </row>
    <row r="625" spans="1:42">
      <c r="A625" s="48">
        <v>5055</v>
      </c>
      <c r="B625" s="89">
        <v>0.13069908814589667</v>
      </c>
      <c r="C625" s="90">
        <v>7.1904660716815422E-2</v>
      </c>
      <c r="D625" s="91">
        <v>5</v>
      </c>
      <c r="E625" s="54">
        <v>11.70304457569652</v>
      </c>
      <c r="F625" s="92">
        <f t="shared" si="72"/>
        <v>-6.70304457569652</v>
      </c>
      <c r="G625" s="93">
        <f t="shared" si="73"/>
        <v>4.3497158933274882</v>
      </c>
      <c r="H625" s="94">
        <v>622</v>
      </c>
      <c r="I625" s="95">
        <f t="shared" si="74"/>
        <v>44.93080658377454</v>
      </c>
      <c r="J625" s="95">
        <f t="shared" si="75"/>
        <v>28259.673904098599</v>
      </c>
      <c r="K625" s="96">
        <f t="shared" si="76"/>
        <v>168.10613880551358</v>
      </c>
      <c r="L625" s="97">
        <f t="shared" si="77"/>
        <v>146.64071309611762</v>
      </c>
      <c r="M625" s="98">
        <f t="shared" si="78"/>
        <v>293.28142619223524</v>
      </c>
      <c r="N625" s="98">
        <f t="shared" si="79"/>
        <v>-293.28142619223524</v>
      </c>
      <c r="X625" s="89">
        <v>2.9888551165146909E-2</v>
      </c>
      <c r="Y625" s="140">
        <v>72.950527276907295</v>
      </c>
      <c r="Z625" s="111">
        <v>129.07370875658427</v>
      </c>
      <c r="AA625" s="111">
        <v>-129.07370875658427</v>
      </c>
      <c r="AB625" s="112"/>
      <c r="AC625" s="145">
        <v>7.1904660716815422E-2</v>
      </c>
      <c r="AD625" s="93">
        <v>4.3497158933274882</v>
      </c>
      <c r="AE625" s="113">
        <v>293.28142619223524</v>
      </c>
      <c r="AF625" s="113">
        <v>-293.28142619223524</v>
      </c>
      <c r="AH625" s="89">
        <v>2.9888551165146909E-2</v>
      </c>
      <c r="AI625" s="140">
        <v>-240.97666101158069</v>
      </c>
      <c r="AJ625" s="111">
        <v>123.37656837621385</v>
      </c>
      <c r="AK625" s="111">
        <v>-123.37656837621385</v>
      </c>
      <c r="AL625" s="112"/>
      <c r="AM625" s="145">
        <v>7.1904660716815422E-2</v>
      </c>
      <c r="AN625" s="93">
        <v>-646.24039699671937</v>
      </c>
      <c r="AO625" s="113">
        <v>301.18156913528856</v>
      </c>
      <c r="AP625" s="113">
        <v>-301.18156913528856</v>
      </c>
    </row>
    <row r="626" spans="1:42">
      <c r="A626" s="48">
        <v>4127</v>
      </c>
      <c r="B626" s="89">
        <v>0.31560283687943269</v>
      </c>
      <c r="C626" s="90">
        <v>7.2418189545261358E-2</v>
      </c>
      <c r="D626" s="91">
        <v>17</v>
      </c>
      <c r="E626" s="54">
        <v>30.254147695581835</v>
      </c>
      <c r="F626" s="92">
        <f t="shared" si="72"/>
        <v>-13.254147695581835</v>
      </c>
      <c r="G626" s="93">
        <f t="shared" si="73"/>
        <v>-8.9044318022543472</v>
      </c>
      <c r="H626" s="94">
        <v>623</v>
      </c>
      <c r="I626" s="95">
        <f t="shared" si="74"/>
        <v>175.67243113629726</v>
      </c>
      <c r="J626" s="95">
        <f t="shared" si="75"/>
        <v>28435.346335234895</v>
      </c>
      <c r="K626" s="96">
        <f t="shared" si="76"/>
        <v>168.62783380935335</v>
      </c>
      <c r="L626" s="97">
        <f t="shared" si="77"/>
        <v>146.95207516264961</v>
      </c>
      <c r="M626" s="98">
        <f t="shared" si="78"/>
        <v>293.90415032529921</v>
      </c>
      <c r="N626" s="98">
        <f t="shared" si="79"/>
        <v>-293.90415032529921</v>
      </c>
      <c r="X626" s="89">
        <v>2.9888551165146909E-2</v>
      </c>
      <c r="Y626" s="140">
        <v>72.714631299666479</v>
      </c>
      <c r="Z626" s="111">
        <v>129.07450793327848</v>
      </c>
      <c r="AA626" s="111">
        <v>-129.07450793327848</v>
      </c>
      <c r="AB626" s="112"/>
      <c r="AC626" s="145">
        <v>7.2418189545261358E-2</v>
      </c>
      <c r="AD626" s="93">
        <v>-8.9044318022543472</v>
      </c>
      <c r="AE626" s="113">
        <v>293.90415032529921</v>
      </c>
      <c r="AF626" s="113">
        <v>-293.90415032529921</v>
      </c>
      <c r="AH626" s="89">
        <v>2.9888551165146909E-2</v>
      </c>
      <c r="AI626" s="140">
        <v>-242.22609922825743</v>
      </c>
      <c r="AJ626" s="111">
        <v>123.40061987726473</v>
      </c>
      <c r="AK626" s="111">
        <v>-123.40061987726473</v>
      </c>
      <c r="AL626" s="112"/>
      <c r="AM626" s="145">
        <v>7.2418189545261358E-2</v>
      </c>
      <c r="AN626" s="93">
        <v>-657.30568843878962</v>
      </c>
      <c r="AO626" s="113">
        <v>301.71045789415064</v>
      </c>
      <c r="AP626" s="113">
        <v>-301.71045789415064</v>
      </c>
    </row>
    <row r="627" spans="1:42">
      <c r="A627" s="48">
        <v>4128</v>
      </c>
      <c r="B627" s="89">
        <v>0.66058763931104358</v>
      </c>
      <c r="C627" s="90">
        <v>7.2418189545261358E-2</v>
      </c>
      <c r="D627" s="91">
        <v>55</v>
      </c>
      <c r="E627" s="54">
        <v>66.707825316151244</v>
      </c>
      <c r="F627" s="92">
        <f t="shared" si="72"/>
        <v>-11.707825316151244</v>
      </c>
      <c r="G627" s="93">
        <f t="shared" si="73"/>
        <v>-20.612257118405591</v>
      </c>
      <c r="H627" s="94">
        <v>624</v>
      </c>
      <c r="I627" s="95">
        <f t="shared" si="74"/>
        <v>137.07317363351197</v>
      </c>
      <c r="J627" s="95">
        <f t="shared" si="75"/>
        <v>28572.419508868406</v>
      </c>
      <c r="K627" s="96">
        <f t="shared" si="76"/>
        <v>169.03378215276499</v>
      </c>
      <c r="L627" s="97">
        <f t="shared" si="77"/>
        <v>147.19333445626006</v>
      </c>
      <c r="M627" s="98">
        <f t="shared" si="78"/>
        <v>294.38666891252012</v>
      </c>
      <c r="N627" s="98">
        <f t="shared" si="79"/>
        <v>-294.38666891252012</v>
      </c>
      <c r="X627" s="110">
        <v>3.0395136778115502E-2</v>
      </c>
      <c r="Y627" s="140">
        <v>70.260295848926859</v>
      </c>
      <c r="Z627" s="111">
        <v>129.1609845476867</v>
      </c>
      <c r="AA627" s="111">
        <v>-129.1609845476867</v>
      </c>
      <c r="AB627" s="112"/>
      <c r="AC627" s="145">
        <v>7.2418189545261358E-2</v>
      </c>
      <c r="AD627" s="93">
        <v>-20.612257118405591</v>
      </c>
      <c r="AE627" s="113">
        <v>294.38666891252012</v>
      </c>
      <c r="AF627" s="113">
        <v>-294.38666891252012</v>
      </c>
      <c r="AH627" s="110">
        <v>3.0395136778115502E-2</v>
      </c>
      <c r="AI627" s="140">
        <v>-246.12016099674858</v>
      </c>
      <c r="AJ627" s="111">
        <v>123.63397485562281</v>
      </c>
      <c r="AK627" s="111">
        <v>-123.63397485562281</v>
      </c>
      <c r="AL627" s="112"/>
      <c r="AM627" s="145">
        <v>7.2418189545261358E-2</v>
      </c>
      <c r="AN627" s="93">
        <v>-654.55119255576301</v>
      </c>
      <c r="AO627" s="113">
        <v>301.7431594377727</v>
      </c>
      <c r="AP627" s="113">
        <v>-301.7431594377727</v>
      </c>
    </row>
    <row r="628" spans="1:42">
      <c r="A628" s="48">
        <v>5104</v>
      </c>
      <c r="B628" s="89">
        <v>4.0526849037487338E-3</v>
      </c>
      <c r="C628" s="90">
        <v>7.3023799405014869E-2</v>
      </c>
      <c r="D628" s="91">
        <v>0</v>
      </c>
      <c r="E628" s="54">
        <v>0.2892400602511368</v>
      </c>
      <c r="F628" s="92">
        <f t="shared" si="72"/>
        <v>-0.2892400602511368</v>
      </c>
      <c r="G628" s="93">
        <f t="shared" si="73"/>
        <v>-20.901497178656726</v>
      </c>
      <c r="H628" s="94">
        <v>625</v>
      </c>
      <c r="I628" s="95">
        <f t="shared" si="74"/>
        <v>8.3659812454081245E-2</v>
      </c>
      <c r="J628" s="95">
        <f t="shared" si="75"/>
        <v>28572.503168680862</v>
      </c>
      <c r="K628" s="96">
        <f t="shared" si="76"/>
        <v>169.03402961735503</v>
      </c>
      <c r="L628" s="97">
        <f t="shared" si="77"/>
        <v>147.19348125344746</v>
      </c>
      <c r="M628" s="98">
        <f t="shared" si="78"/>
        <v>294.38696250689492</v>
      </c>
      <c r="N628" s="98">
        <f t="shared" si="79"/>
        <v>-294.38696250689492</v>
      </c>
      <c r="X628" s="89">
        <v>3.0395136778115502E-2</v>
      </c>
      <c r="Y628" s="140">
        <v>56.567058858631469</v>
      </c>
      <c r="Z628" s="111">
        <v>131.81976614396848</v>
      </c>
      <c r="AA628" s="111">
        <v>-131.81976614396848</v>
      </c>
      <c r="AB628" s="112"/>
      <c r="AC628" s="145">
        <v>7.3023799405014869E-2</v>
      </c>
      <c r="AD628" s="93">
        <v>-20.901497178656726</v>
      </c>
      <c r="AE628" s="113">
        <v>294.38696250689492</v>
      </c>
      <c r="AF628" s="113">
        <v>-294.38696250689492</v>
      </c>
      <c r="AH628" s="89">
        <v>3.0395136778115502E-2</v>
      </c>
      <c r="AI628" s="140">
        <v>-250.65415931352248</v>
      </c>
      <c r="AJ628" s="111">
        <v>123.94955279452725</v>
      </c>
      <c r="AK628" s="111">
        <v>-123.94955279452725</v>
      </c>
      <c r="AL628" s="112"/>
      <c r="AM628" s="145">
        <v>7.3023799405014869E-2</v>
      </c>
      <c r="AN628" s="93">
        <v>-655.25802101648617</v>
      </c>
      <c r="AO628" s="113">
        <v>301.74531248087902</v>
      </c>
      <c r="AP628" s="113">
        <v>-301.74531248087902</v>
      </c>
    </row>
    <row r="629" spans="1:42">
      <c r="A629" s="48">
        <v>3908</v>
      </c>
      <c r="B629" s="89">
        <v>6.5856129685916923E-3</v>
      </c>
      <c r="C629" s="90">
        <v>7.4695424281059644E-2</v>
      </c>
      <c r="D629" s="91">
        <v>1</v>
      </c>
      <c r="E629" s="54">
        <v>0.49476740780182449</v>
      </c>
      <c r="F629" s="92">
        <f t="shared" si="72"/>
        <v>0.50523259219817551</v>
      </c>
      <c r="G629" s="93">
        <f t="shared" si="73"/>
        <v>-20.39626458645855</v>
      </c>
      <c r="H629" s="94">
        <v>626</v>
      </c>
      <c r="I629" s="95">
        <f t="shared" si="74"/>
        <v>0.25525997221928792</v>
      </c>
      <c r="J629" s="95">
        <f t="shared" si="75"/>
        <v>28572.75842865308</v>
      </c>
      <c r="K629" s="96">
        <f t="shared" si="76"/>
        <v>169.0347846706502</v>
      </c>
      <c r="L629" s="97">
        <f t="shared" si="77"/>
        <v>147.19392915263813</v>
      </c>
      <c r="M629" s="98">
        <f t="shared" si="78"/>
        <v>294.38785830527627</v>
      </c>
      <c r="N629" s="98">
        <f t="shared" si="79"/>
        <v>-294.38785830527627</v>
      </c>
      <c r="X629" s="89">
        <v>3.0395136778115502E-2</v>
      </c>
      <c r="Y629" s="140">
        <v>56.121675006922516</v>
      </c>
      <c r="Z629" s="111">
        <v>131.8225457717796</v>
      </c>
      <c r="AA629" s="111">
        <v>-131.8225457717796</v>
      </c>
      <c r="AB629" s="112"/>
      <c r="AC629" s="145">
        <v>7.4695424281059644E-2</v>
      </c>
      <c r="AD629" s="93">
        <v>-20.39626458645855</v>
      </c>
      <c r="AE629" s="113">
        <v>294.38785830527627</v>
      </c>
      <c r="AF629" s="113">
        <v>-294.38785830527627</v>
      </c>
      <c r="AH629" s="89">
        <v>3.0395136778115502E-2</v>
      </c>
      <c r="AI629" s="140">
        <v>-252.54419791066451</v>
      </c>
      <c r="AJ629" s="111">
        <v>124.00430053858003</v>
      </c>
      <c r="AK629" s="111">
        <v>-124.00430053858003</v>
      </c>
      <c r="AL629" s="112"/>
      <c r="AM629" s="145">
        <v>7.4695424281059644E-2</v>
      </c>
      <c r="AN629" s="93">
        <v>-655.35471632930989</v>
      </c>
      <c r="AO629" s="113">
        <v>301.74535277408097</v>
      </c>
      <c r="AP629" s="113">
        <v>-301.74535277408097</v>
      </c>
    </row>
    <row r="630" spans="1:42">
      <c r="A630" s="48">
        <v>3907</v>
      </c>
      <c r="B630" s="89">
        <v>1.469098277608916E-2</v>
      </c>
      <c r="C630" s="90">
        <v>7.4695424281059644E-2</v>
      </c>
      <c r="D630" s="91">
        <v>2</v>
      </c>
      <c r="E630" s="54">
        <v>1.167904368104606</v>
      </c>
      <c r="F630" s="92">
        <f t="shared" si="72"/>
        <v>0.83209563189539404</v>
      </c>
      <c r="G630" s="93">
        <f t="shared" si="73"/>
        <v>-19.564168954563154</v>
      </c>
      <c r="H630" s="94">
        <v>627</v>
      </c>
      <c r="I630" s="95">
        <f t="shared" si="74"/>
        <v>0.6923831406193951</v>
      </c>
      <c r="J630" s="95">
        <f t="shared" si="75"/>
        <v>28573.4508117937</v>
      </c>
      <c r="K630" s="96">
        <f t="shared" si="76"/>
        <v>169.03683270753064</v>
      </c>
      <c r="L630" s="97">
        <f t="shared" si="77"/>
        <v>147.19514403674617</v>
      </c>
      <c r="M630" s="98">
        <f t="shared" si="78"/>
        <v>294.39028807349234</v>
      </c>
      <c r="N630" s="98">
        <f t="shared" si="79"/>
        <v>-294.39028807349234</v>
      </c>
      <c r="X630" s="89">
        <v>3.0395136778115502E-2</v>
      </c>
      <c r="Y630" s="140">
        <v>59.715086509252707</v>
      </c>
      <c r="Z630" s="111">
        <v>132.003336924308</v>
      </c>
      <c r="AA630" s="111">
        <v>-132.003336924308</v>
      </c>
      <c r="AB630" s="112"/>
      <c r="AC630" s="145">
        <v>7.4695424281059644E-2</v>
      </c>
      <c r="AD630" s="93">
        <v>-19.564168954563154</v>
      </c>
      <c r="AE630" s="113">
        <v>294.39028807349234</v>
      </c>
      <c r="AF630" s="113">
        <v>-294.39028807349234</v>
      </c>
      <c r="AH630" s="89">
        <v>3.0395136778115502E-2</v>
      </c>
      <c r="AI630" s="140">
        <v>-250.36860849407307</v>
      </c>
      <c r="AJ630" s="111">
        <v>124.07679951370727</v>
      </c>
      <c r="AK630" s="111">
        <v>-124.07679951370727</v>
      </c>
      <c r="AL630" s="112"/>
      <c r="AM630" s="145">
        <v>7.4695424281059644E-2</v>
      </c>
      <c r="AN630" s="93">
        <v>-655.50868771017554</v>
      </c>
      <c r="AO630" s="113">
        <v>301.7454549387428</v>
      </c>
      <c r="AP630" s="113">
        <v>-301.7454549387428</v>
      </c>
    </row>
    <row r="631" spans="1:42">
      <c r="A631" s="48">
        <v>3904</v>
      </c>
      <c r="B631" s="89">
        <v>4.9138804457953399E-2</v>
      </c>
      <c r="C631" s="90">
        <v>7.4695424281059644E-2</v>
      </c>
      <c r="D631" s="91">
        <v>2</v>
      </c>
      <c r="E631" s="54">
        <v>4.2533150146261924</v>
      </c>
      <c r="F631" s="92">
        <f t="shared" si="72"/>
        <v>-2.2533150146261924</v>
      </c>
      <c r="G631" s="93">
        <f t="shared" si="73"/>
        <v>-21.817483969189347</v>
      </c>
      <c r="H631" s="94">
        <v>628</v>
      </c>
      <c r="I631" s="95">
        <f t="shared" si="74"/>
        <v>5.0774285551398375</v>
      </c>
      <c r="J631" s="95">
        <f t="shared" si="75"/>
        <v>28578.528240348842</v>
      </c>
      <c r="K631" s="96">
        <f t="shared" si="76"/>
        <v>169.05185074511559</v>
      </c>
      <c r="L631" s="97">
        <f t="shared" si="77"/>
        <v>147.20405195479714</v>
      </c>
      <c r="M631" s="98">
        <f t="shared" si="78"/>
        <v>294.40810390959427</v>
      </c>
      <c r="N631" s="98">
        <f t="shared" si="79"/>
        <v>-294.40810390959427</v>
      </c>
      <c r="X631" s="110">
        <v>3.0395136778115502E-2</v>
      </c>
      <c r="Y631" s="140">
        <v>59.385551718322866</v>
      </c>
      <c r="Z631" s="111">
        <v>132.00485612096767</v>
      </c>
      <c r="AA631" s="111">
        <v>-132.00485612096767</v>
      </c>
      <c r="AB631" s="112"/>
      <c r="AC631" s="145">
        <v>7.4695424281059644E-2</v>
      </c>
      <c r="AD631" s="93">
        <v>-21.817483969189347</v>
      </c>
      <c r="AE631" s="113">
        <v>294.40810390959427</v>
      </c>
      <c r="AF631" s="113">
        <v>-294.40810390959427</v>
      </c>
      <c r="AH631" s="110">
        <v>3.0395136778115502E-2</v>
      </c>
      <c r="AI631" s="140">
        <v>-252.10855582192005</v>
      </c>
      <c r="AJ631" s="111">
        <v>124.12314630766878</v>
      </c>
      <c r="AK631" s="111">
        <v>-124.12314630766878</v>
      </c>
      <c r="AL631" s="112"/>
      <c r="AM631" s="145">
        <v>7.4695424281059644E-2</v>
      </c>
      <c r="AN631" s="93">
        <v>-659.45700492087792</v>
      </c>
      <c r="AO631" s="113">
        <v>301.81261796196321</v>
      </c>
      <c r="AP631" s="113">
        <v>-301.81261796196321</v>
      </c>
    </row>
    <row r="632" spans="1:42">
      <c r="A632" s="48">
        <v>3906</v>
      </c>
      <c r="B632" s="89">
        <v>7.29483282674772E-2</v>
      </c>
      <c r="C632" s="90">
        <v>7.4695424281059644E-2</v>
      </c>
      <c r="D632" s="91">
        <v>3</v>
      </c>
      <c r="E632" s="54">
        <v>6.4924455471122249</v>
      </c>
      <c r="F632" s="92">
        <f t="shared" si="72"/>
        <v>-3.4924455471122249</v>
      </c>
      <c r="G632" s="93">
        <f t="shared" si="73"/>
        <v>-25.309929516301573</v>
      </c>
      <c r="H632" s="94">
        <v>629</v>
      </c>
      <c r="I632" s="95">
        <f t="shared" si="74"/>
        <v>12.197175899544007</v>
      </c>
      <c r="J632" s="95">
        <f t="shared" si="75"/>
        <v>28590.725416248384</v>
      </c>
      <c r="K632" s="96">
        <f t="shared" si="76"/>
        <v>169.08792214776426</v>
      </c>
      <c r="L632" s="97">
        <f t="shared" si="77"/>
        <v>147.22544260989304</v>
      </c>
      <c r="M632" s="98">
        <f t="shared" si="78"/>
        <v>294.45088521978607</v>
      </c>
      <c r="N632" s="98">
        <f t="shared" si="79"/>
        <v>-294.45088521978607</v>
      </c>
      <c r="X632" s="89">
        <v>3.0901722391084095E-2</v>
      </c>
      <c r="Y632" s="140">
        <v>57.373918735213266</v>
      </c>
      <c r="Z632" s="111">
        <v>132.06145356538644</v>
      </c>
      <c r="AA632" s="111">
        <v>-132.06145356538644</v>
      </c>
      <c r="AB632" s="112"/>
      <c r="AC632" s="145">
        <v>7.4695424281059644E-2</v>
      </c>
      <c r="AD632" s="93">
        <v>-25.309929516301573</v>
      </c>
      <c r="AE632" s="113">
        <v>294.45088521978607</v>
      </c>
      <c r="AF632" s="113">
        <v>-294.45088521978607</v>
      </c>
      <c r="AH632" s="89">
        <v>3.0901722391084095E-2</v>
      </c>
      <c r="AI632" s="140">
        <v>-255.55382656602188</v>
      </c>
      <c r="AJ632" s="111">
        <v>124.30467800548557</v>
      </c>
      <c r="AK632" s="111">
        <v>-124.30467800548557</v>
      </c>
      <c r="AL632" s="112"/>
      <c r="AM632" s="145">
        <v>7.4695424281059644E-2</v>
      </c>
      <c r="AN632" s="93">
        <v>-664.75079342048684</v>
      </c>
      <c r="AO632" s="113">
        <v>301.93326577295528</v>
      </c>
      <c r="AP632" s="113">
        <v>-301.93326577295528</v>
      </c>
    </row>
    <row r="633" spans="1:42">
      <c r="A633" s="48">
        <v>3905</v>
      </c>
      <c r="B633" s="89">
        <v>7.3961499493414393E-2</v>
      </c>
      <c r="C633" s="90">
        <v>7.4695424281059644E-2</v>
      </c>
      <c r="D633" s="91">
        <v>5</v>
      </c>
      <c r="E633" s="54">
        <v>6.5890188641239016</v>
      </c>
      <c r="F633" s="92">
        <f t="shared" si="72"/>
        <v>-1.5890188641239016</v>
      </c>
      <c r="G633" s="93">
        <f t="shared" si="73"/>
        <v>-26.898948380425473</v>
      </c>
      <c r="H633" s="94">
        <v>630</v>
      </c>
      <c r="I633" s="95">
        <f t="shared" si="74"/>
        <v>2.5249809505416145</v>
      </c>
      <c r="J633" s="95">
        <f t="shared" si="75"/>
        <v>28593.250397198924</v>
      </c>
      <c r="K633" s="96">
        <f t="shared" si="76"/>
        <v>169.09538845633529</v>
      </c>
      <c r="L633" s="97">
        <f t="shared" si="77"/>
        <v>147.2298693095436</v>
      </c>
      <c r="M633" s="98">
        <f t="shared" si="78"/>
        <v>294.4597386190872</v>
      </c>
      <c r="N633" s="98">
        <f t="shared" si="79"/>
        <v>-294.4597386190872</v>
      </c>
      <c r="X633" s="89">
        <v>3.0901722391084095E-2</v>
      </c>
      <c r="Y633" s="140">
        <v>56.08040424837148</v>
      </c>
      <c r="Z633" s="111">
        <v>132.08484665707775</v>
      </c>
      <c r="AA633" s="111">
        <v>-132.08484665707775</v>
      </c>
      <c r="AB633" s="112"/>
      <c r="AC633" s="145">
        <v>7.4695424281059644E-2</v>
      </c>
      <c r="AD633" s="93">
        <v>-26.898948380425473</v>
      </c>
      <c r="AE633" s="113">
        <v>294.4597386190872</v>
      </c>
      <c r="AF633" s="113">
        <v>-294.4597386190872</v>
      </c>
      <c r="AH633" s="89">
        <v>3.0901722391084095E-2</v>
      </c>
      <c r="AI633" s="140">
        <v>-254.8150465854811</v>
      </c>
      <c r="AJ633" s="111">
        <v>124.3130180467333</v>
      </c>
      <c r="AK633" s="111">
        <v>-124.3130180467333</v>
      </c>
      <c r="AL633" s="112"/>
      <c r="AM633" s="145">
        <v>7.4695424281059644E-2</v>
      </c>
      <c r="AN633" s="93">
        <v>-668.14138598378941</v>
      </c>
      <c r="AO633" s="113">
        <v>301.98272503606597</v>
      </c>
      <c r="AP633" s="113">
        <v>-301.98272503606597</v>
      </c>
    </row>
    <row r="634" spans="1:42">
      <c r="A634" s="48">
        <v>4900</v>
      </c>
      <c r="B634" s="110">
        <v>5.0658561296859173E-4</v>
      </c>
      <c r="C634" s="90">
        <v>7.6529961750956221E-2</v>
      </c>
      <c r="D634" s="91">
        <v>1</v>
      </c>
      <c r="E634" s="54">
        <v>3.2447379319163729E-2</v>
      </c>
      <c r="F634" s="92">
        <f t="shared" si="72"/>
        <v>0.96755262068083625</v>
      </c>
      <c r="G634" s="93">
        <f t="shared" si="73"/>
        <v>-25.931395759744635</v>
      </c>
      <c r="H634" s="94">
        <v>631</v>
      </c>
      <c r="I634" s="95">
        <f t="shared" si="74"/>
        <v>0.93615807378635418</v>
      </c>
      <c r="J634" s="95">
        <f t="shared" si="75"/>
        <v>28594.18655527271</v>
      </c>
      <c r="K634" s="96">
        <f t="shared" si="76"/>
        <v>169.09815656970571</v>
      </c>
      <c r="L634" s="97">
        <f t="shared" si="77"/>
        <v>147.23151041902199</v>
      </c>
      <c r="M634" s="98">
        <f t="shared" si="78"/>
        <v>294.46302083804397</v>
      </c>
      <c r="N634" s="98">
        <f t="shared" si="79"/>
        <v>-294.46302083804397</v>
      </c>
      <c r="X634" s="110">
        <v>3.0901722391084095E-2</v>
      </c>
      <c r="Y634" s="140">
        <v>57.873501503830276</v>
      </c>
      <c r="Z634" s="111">
        <v>132.12978540153037</v>
      </c>
      <c r="AA634" s="111">
        <v>-132.12978540153037</v>
      </c>
      <c r="AB634" s="112"/>
      <c r="AC634" s="145">
        <v>7.6529961750956221E-2</v>
      </c>
      <c r="AD634" s="93">
        <v>-25.931395759744635</v>
      </c>
      <c r="AE634" s="113">
        <v>294.46302083804397</v>
      </c>
      <c r="AF634" s="113">
        <v>-294.46302083804397</v>
      </c>
      <c r="AH634" s="110">
        <v>3.0901722391084095E-2</v>
      </c>
      <c r="AI634" s="140">
        <v>-254.42254747741671</v>
      </c>
      <c r="AJ634" s="111">
        <v>124.31537198246225</v>
      </c>
      <c r="AK634" s="111">
        <v>-124.31537198246225</v>
      </c>
      <c r="AL634" s="112"/>
      <c r="AM634" s="145">
        <v>7.6529961750956221E-2</v>
      </c>
      <c r="AN634" s="93">
        <v>-667.27024292233898</v>
      </c>
      <c r="AO634" s="113">
        <v>301.98598930197045</v>
      </c>
      <c r="AP634" s="113">
        <v>-301.98598930197045</v>
      </c>
    </row>
    <row r="635" spans="1:42">
      <c r="A635" s="48">
        <v>4901</v>
      </c>
      <c r="B635" s="89">
        <v>1.9250253292806486E-2</v>
      </c>
      <c r="C635" s="90">
        <v>7.6529961750956221E-2</v>
      </c>
      <c r="D635" s="91">
        <v>1</v>
      </c>
      <c r="E635" s="54">
        <v>1.5932071023893337</v>
      </c>
      <c r="F635" s="92">
        <f t="shared" si="72"/>
        <v>-0.59320710238933372</v>
      </c>
      <c r="G635" s="93">
        <f t="shared" si="73"/>
        <v>-26.524602862133968</v>
      </c>
      <c r="H635" s="94">
        <v>632</v>
      </c>
      <c r="I635" s="95">
        <f t="shared" si="74"/>
        <v>0.35189466632514943</v>
      </c>
      <c r="J635" s="95">
        <f t="shared" si="75"/>
        <v>28594.538449939035</v>
      </c>
      <c r="K635" s="96">
        <f t="shared" si="76"/>
        <v>169.09919707065151</v>
      </c>
      <c r="L635" s="97">
        <f t="shared" si="77"/>
        <v>147.23212728178206</v>
      </c>
      <c r="M635" s="98">
        <f t="shared" si="78"/>
        <v>294.46425456356411</v>
      </c>
      <c r="N635" s="98">
        <f t="shared" si="79"/>
        <v>-294.46425456356411</v>
      </c>
      <c r="X635" s="89">
        <v>3.0901722391084095E-2</v>
      </c>
      <c r="Y635" s="140">
        <v>61.918837329987454</v>
      </c>
      <c r="Z635" s="111">
        <v>132.35823759444699</v>
      </c>
      <c r="AA635" s="111">
        <v>-132.35823759444699</v>
      </c>
      <c r="AB635" s="112"/>
      <c r="AC635" s="145">
        <v>7.6529961750956221E-2</v>
      </c>
      <c r="AD635" s="93">
        <v>-26.524602862133968</v>
      </c>
      <c r="AE635" s="113">
        <v>294.46425456356411</v>
      </c>
      <c r="AF635" s="113">
        <v>-294.46425456356411</v>
      </c>
      <c r="AH635" s="89">
        <v>3.0901722391084095E-2</v>
      </c>
      <c r="AI635" s="140">
        <v>-251.30058086770418</v>
      </c>
      <c r="AJ635" s="111">
        <v>124.46419875336136</v>
      </c>
      <c r="AK635" s="111">
        <v>-124.46419875336136</v>
      </c>
      <c r="AL635" s="112"/>
      <c r="AM635" s="145">
        <v>7.6529961750956221E-2</v>
      </c>
      <c r="AN635" s="93">
        <v>-669.01924730778376</v>
      </c>
      <c r="AO635" s="113">
        <v>301.99914640778388</v>
      </c>
      <c r="AP635" s="113">
        <v>-301.99914640778388</v>
      </c>
    </row>
    <row r="636" spans="1:42">
      <c r="A636" s="48">
        <v>4902</v>
      </c>
      <c r="B636" s="89">
        <v>5.5724417426545096E-2</v>
      </c>
      <c r="C636" s="90">
        <v>7.6529961750956221E-2</v>
      </c>
      <c r="D636" s="91">
        <v>6</v>
      </c>
      <c r="E636" s="54">
        <v>4.9705626976621149</v>
      </c>
      <c r="F636" s="92">
        <f t="shared" si="72"/>
        <v>1.0294373023378851</v>
      </c>
      <c r="G636" s="93">
        <f t="shared" si="73"/>
        <v>-25.495165559796082</v>
      </c>
      <c r="H636" s="94">
        <v>633</v>
      </c>
      <c r="I636" s="95">
        <f t="shared" si="74"/>
        <v>1.0597411594447024</v>
      </c>
      <c r="J636" s="95">
        <f t="shared" si="75"/>
        <v>28595.598191098481</v>
      </c>
      <c r="K636" s="96">
        <f t="shared" si="76"/>
        <v>169.10233053124514</v>
      </c>
      <c r="L636" s="97">
        <f t="shared" si="77"/>
        <v>147.23398492357583</v>
      </c>
      <c r="M636" s="98">
        <f t="shared" si="78"/>
        <v>294.46796984715166</v>
      </c>
      <c r="N636" s="98">
        <f t="shared" si="79"/>
        <v>-294.46796984715166</v>
      </c>
      <c r="X636" s="110">
        <v>3.0901722391084095E-2</v>
      </c>
      <c r="Y636" s="140">
        <v>60.605504207785586</v>
      </c>
      <c r="Z636" s="111">
        <v>132.38228950262209</v>
      </c>
      <c r="AA636" s="111">
        <v>-132.38228950262209</v>
      </c>
      <c r="AB636" s="112"/>
      <c r="AC636" s="145">
        <v>7.6529961750956221E-2</v>
      </c>
      <c r="AD636" s="93">
        <v>-25.495165559796082</v>
      </c>
      <c r="AE636" s="113">
        <v>294.46796984715166</v>
      </c>
      <c r="AF636" s="113">
        <v>-294.46796984715166</v>
      </c>
      <c r="AH636" s="110">
        <v>3.0901722391084095E-2</v>
      </c>
      <c r="AI636" s="140">
        <v>-254.01844220057572</v>
      </c>
      <c r="AJ636" s="111">
        <v>124.57685965507841</v>
      </c>
      <c r="AK636" s="111">
        <v>-124.57685965507841</v>
      </c>
      <c r="AL636" s="112"/>
      <c r="AM636" s="145">
        <v>7.6529961750956221E-2</v>
      </c>
      <c r="AN636" s="93">
        <v>-669.74167125625866</v>
      </c>
      <c r="AO636" s="113">
        <v>302.00139099550489</v>
      </c>
      <c r="AP636" s="113">
        <v>-302.00139099550489</v>
      </c>
    </row>
    <row r="637" spans="1:42">
      <c r="A637" s="48">
        <v>3927</v>
      </c>
      <c r="B637" s="89">
        <v>0.18591691995947315</v>
      </c>
      <c r="C637" s="90">
        <v>7.6593710157246059E-2</v>
      </c>
      <c r="D637" s="91">
        <v>16</v>
      </c>
      <c r="E637" s="54">
        <v>18.169851004013996</v>
      </c>
      <c r="F637" s="92">
        <f t="shared" si="72"/>
        <v>-2.1698510040139958</v>
      </c>
      <c r="G637" s="93">
        <f t="shared" si="73"/>
        <v>-27.665016563810077</v>
      </c>
      <c r="H637" s="94">
        <v>634</v>
      </c>
      <c r="I637" s="95">
        <f t="shared" si="74"/>
        <v>4.7082533796205457</v>
      </c>
      <c r="J637" s="95">
        <f t="shared" si="75"/>
        <v>28600.306444478101</v>
      </c>
      <c r="K637" s="96">
        <f t="shared" si="76"/>
        <v>169.11625127254359</v>
      </c>
      <c r="L637" s="97">
        <f t="shared" si="77"/>
        <v>147.24223705297968</v>
      </c>
      <c r="M637" s="98">
        <f t="shared" si="78"/>
        <v>294.48447410595935</v>
      </c>
      <c r="N637" s="98">
        <f t="shared" si="79"/>
        <v>-294.48447410595935</v>
      </c>
      <c r="X637" s="110">
        <v>3.0901722391084095E-2</v>
      </c>
      <c r="Y637" s="140">
        <v>61.292171085583718</v>
      </c>
      <c r="Z637" s="111">
        <v>132.38886355196772</v>
      </c>
      <c r="AA637" s="111">
        <v>-132.38886355196772</v>
      </c>
      <c r="AB637" s="112"/>
      <c r="AC637" s="145">
        <v>7.6593710157246059E-2</v>
      </c>
      <c r="AD637" s="93">
        <v>-27.665016563810077</v>
      </c>
      <c r="AE637" s="113">
        <v>294.48447410595935</v>
      </c>
      <c r="AF637" s="113">
        <v>-294.48447410595935</v>
      </c>
      <c r="AH637" s="110">
        <v>3.0901722391084095E-2</v>
      </c>
      <c r="AI637" s="140">
        <v>-254.73630353344726</v>
      </c>
      <c r="AJ637" s="111">
        <v>124.58471502654994</v>
      </c>
      <c r="AK637" s="111">
        <v>-124.58471502654994</v>
      </c>
      <c r="AL637" s="112"/>
      <c r="AM637" s="145">
        <v>7.6593710157246059E-2</v>
      </c>
      <c r="AN637" s="93">
        <v>-671.93119273676109</v>
      </c>
      <c r="AO637" s="113">
        <v>302.02200734451009</v>
      </c>
      <c r="AP637" s="113">
        <v>-302.02200734451009</v>
      </c>
    </row>
    <row r="638" spans="1:42">
      <c r="A638" s="48">
        <v>4353</v>
      </c>
      <c r="B638" s="89">
        <v>0.20820668693009123</v>
      </c>
      <c r="C638" s="90">
        <v>7.7064740048165464E-2</v>
      </c>
      <c r="D638" s="91">
        <v>16</v>
      </c>
      <c r="E638" s="54">
        <v>20.484970374219742</v>
      </c>
      <c r="F638" s="92">
        <f t="shared" si="72"/>
        <v>-4.484970374219742</v>
      </c>
      <c r="G638" s="93">
        <f t="shared" si="73"/>
        <v>-32.149986938029819</v>
      </c>
      <c r="H638" s="94">
        <v>635</v>
      </c>
      <c r="I638" s="95">
        <f t="shared" si="74"/>
        <v>20.114959257628772</v>
      </c>
      <c r="J638" s="95">
        <f t="shared" si="75"/>
        <v>28620.421403735731</v>
      </c>
      <c r="K638" s="96">
        <f t="shared" si="76"/>
        <v>169.1757116247357</v>
      </c>
      <c r="L638" s="97">
        <f t="shared" si="77"/>
        <v>147.27747288137255</v>
      </c>
      <c r="M638" s="98">
        <f t="shared" si="78"/>
        <v>294.55494576274509</v>
      </c>
      <c r="N638" s="98">
        <f t="shared" si="79"/>
        <v>-294.55494576274509</v>
      </c>
      <c r="X638" s="89">
        <v>3.1408308004052685E-2</v>
      </c>
      <c r="Y638" s="140">
        <v>56.551053982043804</v>
      </c>
      <c r="Z638" s="111">
        <v>132.70182219510326</v>
      </c>
      <c r="AA638" s="111">
        <v>-132.70182219510326</v>
      </c>
      <c r="AB638" s="112"/>
      <c r="AC638" s="145">
        <v>7.7064740048165464E-2</v>
      </c>
      <c r="AD638" s="93">
        <v>-32.149986938029819</v>
      </c>
      <c r="AE638" s="113">
        <v>294.55494576274509</v>
      </c>
      <c r="AF638" s="113">
        <v>-294.55494576274509</v>
      </c>
      <c r="AH638" s="89">
        <v>3.1408308004052685E-2</v>
      </c>
      <c r="AI638" s="140">
        <v>-258.03771442719267</v>
      </c>
      <c r="AJ638" s="111">
        <v>124.75073055334434</v>
      </c>
      <c r="AK638" s="111">
        <v>-124.75073055334434</v>
      </c>
      <c r="AL638" s="112"/>
      <c r="AM638" s="145">
        <v>7.7064740048165464E-2</v>
      </c>
      <c r="AN638" s="93">
        <v>-676.49725802305534</v>
      </c>
      <c r="AO638" s="113">
        <v>302.11162830106429</v>
      </c>
      <c r="AP638" s="113">
        <v>-302.11162830106429</v>
      </c>
    </row>
    <row r="639" spans="1:42">
      <c r="A639" s="48">
        <v>4352</v>
      </c>
      <c r="B639" s="89">
        <v>0.25278622087132729</v>
      </c>
      <c r="C639" s="90">
        <v>7.7064740048165464E-2</v>
      </c>
      <c r="D639" s="91">
        <v>29</v>
      </c>
      <c r="E639" s="54">
        <v>25.213364257001121</v>
      </c>
      <c r="F639" s="92">
        <f t="shared" si="72"/>
        <v>3.7866357429988788</v>
      </c>
      <c r="G639" s="93">
        <f t="shared" si="73"/>
        <v>-28.36335119503094</v>
      </c>
      <c r="H639" s="94">
        <v>636</v>
      </c>
      <c r="I639" s="95">
        <f t="shared" si="74"/>
        <v>14.338610250156671</v>
      </c>
      <c r="J639" s="95">
        <f t="shared" si="75"/>
        <v>28634.760013985888</v>
      </c>
      <c r="K639" s="96">
        <f t="shared" si="76"/>
        <v>169.21808418128924</v>
      </c>
      <c r="L639" s="97">
        <f t="shared" si="77"/>
        <v>147.30257081696499</v>
      </c>
      <c r="M639" s="98">
        <f t="shared" si="78"/>
        <v>294.60514163392997</v>
      </c>
      <c r="N639" s="98">
        <f t="shared" si="79"/>
        <v>-294.60514163392997</v>
      </c>
      <c r="X639" s="89">
        <v>3.1408308004052685E-2</v>
      </c>
      <c r="Y639" s="140">
        <v>55.760698648496572</v>
      </c>
      <c r="Z639" s="111">
        <v>132.7105068333874</v>
      </c>
      <c r="AA639" s="111">
        <v>-132.7105068333874</v>
      </c>
      <c r="AB639" s="112"/>
      <c r="AC639" s="145">
        <v>7.7064740048165464E-2</v>
      </c>
      <c r="AD639" s="93">
        <v>-28.36335119503094</v>
      </c>
      <c r="AE639" s="113">
        <v>294.60514163392997</v>
      </c>
      <c r="AF639" s="113">
        <v>-294.60514163392997</v>
      </c>
      <c r="AH639" s="89">
        <v>3.1408308004052685E-2</v>
      </c>
      <c r="AI639" s="140">
        <v>-260.31207012731437</v>
      </c>
      <c r="AJ639" s="111">
        <v>124.82943398447068</v>
      </c>
      <c r="AK639" s="111">
        <v>-124.82943398447068</v>
      </c>
      <c r="AL639" s="112"/>
      <c r="AM639" s="145">
        <v>7.7064740048165464E-2</v>
      </c>
      <c r="AN639" s="93">
        <v>-671.709658255318</v>
      </c>
      <c r="AO639" s="113">
        <v>302.21008384114168</v>
      </c>
      <c r="AP639" s="113">
        <v>-302.21008384114168</v>
      </c>
    </row>
    <row r="640" spans="1:42">
      <c r="A640" s="48">
        <v>4351</v>
      </c>
      <c r="B640" s="89">
        <v>0.58257345491388046</v>
      </c>
      <c r="C640" s="90">
        <v>7.7064740048165464E-2</v>
      </c>
      <c r="D640" s="91">
        <v>86</v>
      </c>
      <c r="E640" s="54">
        <v>61.627722030383978</v>
      </c>
      <c r="F640" s="92">
        <f t="shared" si="72"/>
        <v>24.372277969616022</v>
      </c>
      <c r="G640" s="93">
        <f t="shared" si="73"/>
        <v>-3.9910732254149188</v>
      </c>
      <c r="H640" s="94">
        <v>637</v>
      </c>
      <c r="I640" s="95">
        <f t="shared" si="74"/>
        <v>594.00793342823044</v>
      </c>
      <c r="J640" s="95">
        <f t="shared" si="75"/>
        <v>29228.767947414119</v>
      </c>
      <c r="K640" s="96">
        <f t="shared" si="76"/>
        <v>170.96423002316629</v>
      </c>
      <c r="L640" s="97">
        <f t="shared" si="77"/>
        <v>148.32827045953758</v>
      </c>
      <c r="M640" s="98">
        <f t="shared" si="78"/>
        <v>296.65654091907516</v>
      </c>
      <c r="N640" s="98">
        <f t="shared" si="79"/>
        <v>-296.65654091907516</v>
      </c>
      <c r="X640" s="110">
        <v>3.1408308004052685E-2</v>
      </c>
      <c r="Y640" s="140">
        <v>58.366926359304315</v>
      </c>
      <c r="Z640" s="111">
        <v>132.80489846687064</v>
      </c>
      <c r="AA640" s="111">
        <v>-132.80489846687064</v>
      </c>
      <c r="AB640" s="112"/>
      <c r="AC640" s="145">
        <v>7.7064740048165464E-2</v>
      </c>
      <c r="AD640" s="93">
        <v>-3.9910732254149188</v>
      </c>
      <c r="AE640" s="113">
        <v>296.65654091907516</v>
      </c>
      <c r="AF640" s="113">
        <v>-296.65654091907516</v>
      </c>
      <c r="AH640" s="110">
        <v>3.1408308004052685E-2</v>
      </c>
      <c r="AI640" s="140">
        <v>-259.14372145501358</v>
      </c>
      <c r="AJ640" s="111">
        <v>124.85019410283353</v>
      </c>
      <c r="AK640" s="111">
        <v>-124.85019410283353</v>
      </c>
      <c r="AL640" s="112"/>
      <c r="AM640" s="145">
        <v>7.7064740048165464E-2</v>
      </c>
      <c r="AN640" s="93">
        <v>-634.58501694229267</v>
      </c>
      <c r="AO640" s="113">
        <v>307.99286519311613</v>
      </c>
      <c r="AP640" s="113">
        <v>-307.99286519311613</v>
      </c>
    </row>
    <row r="641" spans="1:42">
      <c r="A641" s="48">
        <v>5287</v>
      </c>
      <c r="B641" s="89">
        <v>4.4579533941236073E-2</v>
      </c>
      <c r="C641" s="90">
        <v>7.7532228360957647E-2</v>
      </c>
      <c r="D641" s="91">
        <v>0</v>
      </c>
      <c r="E641" s="54">
        <v>3.959613397473682</v>
      </c>
      <c r="F641" s="92">
        <f t="shared" si="72"/>
        <v>-3.959613397473682</v>
      </c>
      <c r="G641" s="93">
        <f t="shared" si="73"/>
        <v>-7.9506866228886004</v>
      </c>
      <c r="H641" s="94">
        <v>638</v>
      </c>
      <c r="I641" s="95">
        <f t="shared" si="74"/>
        <v>15.678538257453075</v>
      </c>
      <c r="J641" s="95">
        <f t="shared" si="75"/>
        <v>29244.446485671571</v>
      </c>
      <c r="K641" s="96">
        <f t="shared" si="76"/>
        <v>171.01007714655756</v>
      </c>
      <c r="L641" s="97">
        <f t="shared" si="77"/>
        <v>148.35497467325297</v>
      </c>
      <c r="M641" s="98">
        <f t="shared" si="78"/>
        <v>296.70994934650594</v>
      </c>
      <c r="N641" s="98">
        <f t="shared" si="79"/>
        <v>-296.70994934650594</v>
      </c>
      <c r="X641" s="89">
        <v>3.1408308004052685E-2</v>
      </c>
      <c r="Y641" s="140">
        <v>59.294236571681196</v>
      </c>
      <c r="Z641" s="111">
        <v>132.81684259615116</v>
      </c>
      <c r="AA641" s="111">
        <v>-132.81684259615116</v>
      </c>
      <c r="AB641" s="112"/>
      <c r="AC641" s="145">
        <v>7.7532228360957647E-2</v>
      </c>
      <c r="AD641" s="93">
        <v>-7.9506866228886004</v>
      </c>
      <c r="AE641" s="113">
        <v>296.70994934650594</v>
      </c>
      <c r="AF641" s="113">
        <v>-296.70994934650594</v>
      </c>
      <c r="AH641" s="89">
        <v>3.1408308004052685E-2</v>
      </c>
      <c r="AI641" s="140">
        <v>-259.53599325663299</v>
      </c>
      <c r="AJ641" s="111">
        <v>124.85253409542507</v>
      </c>
      <c r="AK641" s="111">
        <v>-124.85253409542507</v>
      </c>
      <c r="AL641" s="112"/>
      <c r="AM641" s="145">
        <v>7.7532228360957647E-2</v>
      </c>
      <c r="AN641" s="93">
        <v>-640.21585095293892</v>
      </c>
      <c r="AO641" s="113">
        <v>308.12278088836007</v>
      </c>
      <c r="AP641" s="113">
        <v>-308.12278088836007</v>
      </c>
    </row>
    <row r="642" spans="1:42">
      <c r="A642" s="48">
        <v>4723</v>
      </c>
      <c r="B642" s="110">
        <v>2.532928064842959E-3</v>
      </c>
      <c r="C642" s="90">
        <v>7.7723473579827146E-2</v>
      </c>
      <c r="D642" s="91">
        <v>0</v>
      </c>
      <c r="E642" s="54">
        <v>0.18412029046855288</v>
      </c>
      <c r="F642" s="92">
        <f t="shared" si="72"/>
        <v>-0.18412029046855288</v>
      </c>
      <c r="G642" s="93">
        <f t="shared" si="73"/>
        <v>-8.1348069133571528</v>
      </c>
      <c r="H642" s="94">
        <v>639</v>
      </c>
      <c r="I642" s="95">
        <f t="shared" si="74"/>
        <v>3.3900281362224283E-2</v>
      </c>
      <c r="J642" s="95">
        <f t="shared" si="75"/>
        <v>29244.480385952935</v>
      </c>
      <c r="K642" s="96">
        <f t="shared" si="76"/>
        <v>171.01017626431749</v>
      </c>
      <c r="L642" s="97">
        <f t="shared" si="77"/>
        <v>148.35503239295721</v>
      </c>
      <c r="M642" s="98">
        <f t="shared" si="78"/>
        <v>296.71006478591443</v>
      </c>
      <c r="N642" s="98">
        <f t="shared" si="79"/>
        <v>-296.71006478591443</v>
      </c>
      <c r="X642" s="89">
        <v>3.1408308004052685E-2</v>
      </c>
      <c r="Y642" s="140">
        <v>64.981976613145207</v>
      </c>
      <c r="Z642" s="111">
        <v>133.26527760225946</v>
      </c>
      <c r="AA642" s="111">
        <v>-133.26527760225946</v>
      </c>
      <c r="AB642" s="112"/>
      <c r="AC642" s="145">
        <v>7.7723473579827146E-2</v>
      </c>
      <c r="AD642" s="93">
        <v>-8.1348069133571528</v>
      </c>
      <c r="AE642" s="113">
        <v>296.71006478591443</v>
      </c>
      <c r="AF642" s="113">
        <v>-296.71006478591443</v>
      </c>
      <c r="AH642" s="89">
        <v>3.1408308004052685E-2</v>
      </c>
      <c r="AI642" s="140">
        <v>-254.87207285319633</v>
      </c>
      <c r="AJ642" s="111">
        <v>125.18282823696165</v>
      </c>
      <c r="AK642" s="111">
        <v>-125.18282823696165</v>
      </c>
      <c r="AL642" s="112"/>
      <c r="AM642" s="145">
        <v>7.7723473579827146E-2</v>
      </c>
      <c r="AN642" s="93">
        <v>-640.72173746096792</v>
      </c>
      <c r="AO642" s="113">
        <v>308.12382895909246</v>
      </c>
      <c r="AP642" s="113">
        <v>-308.12382895909246</v>
      </c>
    </row>
    <row r="643" spans="1:42">
      <c r="A643" s="48">
        <v>4725</v>
      </c>
      <c r="B643" s="89">
        <v>4.559270516717325E-3</v>
      </c>
      <c r="C643" s="90">
        <v>7.7723473579827146E-2</v>
      </c>
      <c r="D643" s="91">
        <v>1</v>
      </c>
      <c r="E643" s="54">
        <v>0.3454301543106772</v>
      </c>
      <c r="F643" s="92">
        <f t="shared" si="72"/>
        <v>0.65456984568932275</v>
      </c>
      <c r="G643" s="93">
        <f t="shared" si="73"/>
        <v>-7.4802370676678303</v>
      </c>
      <c r="H643" s="94">
        <v>640</v>
      </c>
      <c r="I643" s="95">
        <f t="shared" si="74"/>
        <v>0.42846168288574382</v>
      </c>
      <c r="J643" s="95">
        <f t="shared" si="75"/>
        <v>29244.908847635819</v>
      </c>
      <c r="K643" s="96">
        <f t="shared" si="76"/>
        <v>171.0114289971165</v>
      </c>
      <c r="L643" s="97">
        <f t="shared" si="77"/>
        <v>148.35576189795017</v>
      </c>
      <c r="M643" s="98">
        <f t="shared" si="78"/>
        <v>296.71152379590035</v>
      </c>
      <c r="N643" s="98">
        <f t="shared" si="79"/>
        <v>-296.71152379590035</v>
      </c>
      <c r="X643" s="89">
        <v>3.1408308004052685E-2</v>
      </c>
      <c r="Y643" s="140">
        <v>66.113700705106737</v>
      </c>
      <c r="Z643" s="111">
        <v>133.28299528608878</v>
      </c>
      <c r="AA643" s="111">
        <v>-133.28299528608878</v>
      </c>
      <c r="AB643" s="112"/>
      <c r="AC643" s="145">
        <v>7.7723473579827146E-2</v>
      </c>
      <c r="AD643" s="93">
        <v>-7.4802370676678303</v>
      </c>
      <c r="AE643" s="113">
        <v>296.71152379590035</v>
      </c>
      <c r="AF643" s="113">
        <v>-296.71152379590035</v>
      </c>
      <c r="AH643" s="89">
        <v>3.1408308004052685E-2</v>
      </c>
      <c r="AI643" s="140">
        <v>-254.60233224210924</v>
      </c>
      <c r="AJ643" s="111">
        <v>125.18393143310099</v>
      </c>
      <c r="AK643" s="111">
        <v>-125.18393143310099</v>
      </c>
      <c r="AL643" s="112"/>
      <c r="AM643" s="145">
        <v>7.7723473579827146E-2</v>
      </c>
      <c r="AN643" s="93">
        <v>-640.55123128732544</v>
      </c>
      <c r="AO643" s="113">
        <v>308.12394801818004</v>
      </c>
      <c r="AP643" s="113">
        <v>-308.12394801818004</v>
      </c>
    </row>
    <row r="644" spans="1:42">
      <c r="A644" s="48">
        <v>4724</v>
      </c>
      <c r="B644" s="89">
        <v>2.5329280648429587E-2</v>
      </c>
      <c r="C644" s="90">
        <v>7.7723473579827146E-2</v>
      </c>
      <c r="D644" s="91">
        <v>1</v>
      </c>
      <c r="E644" s="54">
        <v>2.1655092491256309</v>
      </c>
      <c r="F644" s="92">
        <f t="shared" si="72"/>
        <v>-1.1655092491256309</v>
      </c>
      <c r="G644" s="93">
        <f t="shared" si="73"/>
        <v>-8.6457463167934616</v>
      </c>
      <c r="H644" s="94">
        <v>641</v>
      </c>
      <c r="I644" s="95">
        <f t="shared" si="74"/>
        <v>1.3584118097973921</v>
      </c>
      <c r="J644" s="95">
        <f t="shared" si="75"/>
        <v>29246.267259445616</v>
      </c>
      <c r="K644" s="96">
        <f t="shared" si="76"/>
        <v>171.01540064989942</v>
      </c>
      <c r="L644" s="97">
        <f t="shared" si="77"/>
        <v>148.35807465641591</v>
      </c>
      <c r="M644" s="98">
        <f t="shared" si="78"/>
        <v>296.71614931283182</v>
      </c>
      <c r="N644" s="98">
        <f t="shared" si="79"/>
        <v>-296.71614931283182</v>
      </c>
      <c r="X644" s="110">
        <v>3.1408308004052685E-2</v>
      </c>
      <c r="Y644" s="140">
        <v>64.802996026409275</v>
      </c>
      <c r="Z644" s="111">
        <v>133.30675580908704</v>
      </c>
      <c r="AA644" s="111">
        <v>-133.30675580908704</v>
      </c>
      <c r="AB644" s="112"/>
      <c r="AC644" s="145">
        <v>7.7723473579827146E-2</v>
      </c>
      <c r="AD644" s="93">
        <v>-8.6457463167934616</v>
      </c>
      <c r="AE644" s="113">
        <v>296.71614931283182</v>
      </c>
      <c r="AF644" s="113">
        <v>-296.71614931283182</v>
      </c>
      <c r="AH644" s="110">
        <v>3.1408308004052685E-2</v>
      </c>
      <c r="AI644" s="140">
        <v>-257.40819947926758</v>
      </c>
      <c r="AJ644" s="111">
        <v>125.30323747167473</v>
      </c>
      <c r="AK644" s="111">
        <v>-125.30323747167473</v>
      </c>
      <c r="AL644" s="112"/>
      <c r="AM644" s="145">
        <v>7.7723473579827146E-2</v>
      </c>
      <c r="AN644" s="93">
        <v>-643.0615808414575</v>
      </c>
      <c r="AO644" s="113">
        <v>308.14975307571831</v>
      </c>
      <c r="AP644" s="113">
        <v>-308.14975307571831</v>
      </c>
    </row>
    <row r="645" spans="1:42">
      <c r="A645" s="48">
        <v>4726</v>
      </c>
      <c r="B645" s="89">
        <v>3.596757852077001E-2</v>
      </c>
      <c r="C645" s="90">
        <v>7.7723473579827146E-2</v>
      </c>
      <c r="D645" s="91">
        <v>3</v>
      </c>
      <c r="E645" s="54">
        <v>3.1519431749741189</v>
      </c>
      <c r="F645" s="92">
        <f t="shared" ref="F645:F708" si="80">D645-E645</f>
        <v>-0.15194317497411891</v>
      </c>
      <c r="G645" s="93">
        <f t="shared" ref="G645:G708" si="81">G644+F645</f>
        <v>-8.7976894917675814</v>
      </c>
      <c r="H645" s="94">
        <v>642</v>
      </c>
      <c r="I645" s="95">
        <f t="shared" ref="I645:I708" si="82">F645^2</f>
        <v>2.3086728421215716E-2</v>
      </c>
      <c r="J645" s="95">
        <f t="shared" ref="J645:J708" si="83">J644+I645</f>
        <v>29246.290346174039</v>
      </c>
      <c r="K645" s="96">
        <f t="shared" ref="K645:K708" si="84">SQRT(J645)</f>
        <v>171.01546814886083</v>
      </c>
      <c r="L645" s="97">
        <f t="shared" ref="L645:L708" si="85">K645*SQRT(1-J645/$J$1432)</f>
        <v>148.35811396140991</v>
      </c>
      <c r="M645" s="98">
        <f t="shared" ref="M645:M708" si="86">2*L645</f>
        <v>296.71622792281983</v>
      </c>
      <c r="N645" s="98">
        <f t="shared" ref="N645:N708" si="87">-2*L645</f>
        <v>-296.71622792281983</v>
      </c>
      <c r="X645" s="89">
        <v>3.1408308004052685E-2</v>
      </c>
      <c r="Y645" s="140">
        <v>61.526409350467119</v>
      </c>
      <c r="Z645" s="111">
        <v>133.45513043780531</v>
      </c>
      <c r="AA645" s="111">
        <v>-133.45513043780531</v>
      </c>
      <c r="AB645" s="112"/>
      <c r="AC645" s="145">
        <v>7.7723473579827146E-2</v>
      </c>
      <c r="AD645" s="93">
        <v>-8.7976894917675814</v>
      </c>
      <c r="AE645" s="113">
        <v>296.71622792281983</v>
      </c>
      <c r="AF645" s="113">
        <v>-296.71622792281983</v>
      </c>
      <c r="AH645" s="89">
        <v>3.1408308004052685E-2</v>
      </c>
      <c r="AI645" s="140">
        <v>-262.20488129208178</v>
      </c>
      <c r="AJ645" s="111">
        <v>125.65118281888645</v>
      </c>
      <c r="AK645" s="111">
        <v>-125.65118281888645</v>
      </c>
      <c r="AL645" s="112"/>
      <c r="AM645" s="145">
        <v>7.7723473579827146E-2</v>
      </c>
      <c r="AN645" s="93">
        <v>-644.7764552947923</v>
      </c>
      <c r="AO645" s="113">
        <v>308.16179328634962</v>
      </c>
      <c r="AP645" s="113">
        <v>-308.16179328634962</v>
      </c>
    </row>
    <row r="646" spans="1:42">
      <c r="A646" s="48">
        <v>4722</v>
      </c>
      <c r="B646" s="89">
        <v>6.5349544072948337E-2</v>
      </c>
      <c r="C646" s="90">
        <v>7.7723473579827146E-2</v>
      </c>
      <c r="D646" s="91">
        <v>1</v>
      </c>
      <c r="E646" s="54">
        <v>5.9728527949562613</v>
      </c>
      <c r="F646" s="92">
        <f t="shared" si="80"/>
        <v>-4.9728527949562613</v>
      </c>
      <c r="G646" s="93">
        <f t="shared" si="81"/>
        <v>-13.770542286723842</v>
      </c>
      <c r="H646" s="94">
        <v>643</v>
      </c>
      <c r="I646" s="95">
        <f t="shared" si="82"/>
        <v>24.729264920304299</v>
      </c>
      <c r="J646" s="95">
        <f t="shared" si="83"/>
        <v>29271.019611094343</v>
      </c>
      <c r="K646" s="96">
        <f t="shared" si="84"/>
        <v>171.08775412370795</v>
      </c>
      <c r="L646" s="97">
        <f t="shared" si="85"/>
        <v>148.40019193729461</v>
      </c>
      <c r="M646" s="98">
        <f t="shared" si="86"/>
        <v>296.80038387458922</v>
      </c>
      <c r="N646" s="98">
        <f t="shared" si="87"/>
        <v>-296.80038387458922</v>
      </c>
      <c r="X646" s="89">
        <v>3.1408308004052685E-2</v>
      </c>
      <c r="Y646" s="140">
        <v>62.121203169618319</v>
      </c>
      <c r="Z646" s="111">
        <v>133.46001646148434</v>
      </c>
      <c r="AA646" s="111">
        <v>-133.46001646148434</v>
      </c>
      <c r="AB646" s="112"/>
      <c r="AC646" s="145">
        <v>7.7723473579827146E-2</v>
      </c>
      <c r="AD646" s="93">
        <v>-13.770542286723842</v>
      </c>
      <c r="AE646" s="113">
        <v>296.80038387458922</v>
      </c>
      <c r="AF646" s="113">
        <v>-296.80038387458922</v>
      </c>
      <c r="AH646" s="89">
        <v>3.1408308004052685E-2</v>
      </c>
      <c r="AI646" s="140">
        <v>-263.12189344251675</v>
      </c>
      <c r="AJ646" s="111">
        <v>125.66387939162932</v>
      </c>
      <c r="AK646" s="111">
        <v>-125.66387939162932</v>
      </c>
      <c r="AL646" s="112"/>
      <c r="AM646" s="145">
        <v>7.7723473579827146E-2</v>
      </c>
      <c r="AN646" s="93">
        <v>-651.56838272146786</v>
      </c>
      <c r="AO646" s="113">
        <v>308.35050541517091</v>
      </c>
      <c r="AP646" s="113">
        <v>-308.35050541517091</v>
      </c>
    </row>
    <row r="647" spans="1:42">
      <c r="A647" s="48">
        <v>4721</v>
      </c>
      <c r="B647" s="89">
        <v>0.14184397163120568</v>
      </c>
      <c r="C647" s="90">
        <v>7.7723473579827146E-2</v>
      </c>
      <c r="D647" s="91">
        <v>6</v>
      </c>
      <c r="E647" s="54">
        <v>13.691915020610617</v>
      </c>
      <c r="F647" s="92">
        <f t="shared" si="80"/>
        <v>-7.691915020610617</v>
      </c>
      <c r="G647" s="93">
        <f t="shared" si="81"/>
        <v>-21.462457307334461</v>
      </c>
      <c r="H647" s="94">
        <v>644</v>
      </c>
      <c r="I647" s="95">
        <f t="shared" si="82"/>
        <v>59.165556684295233</v>
      </c>
      <c r="J647" s="95">
        <f t="shared" si="83"/>
        <v>29330.18516777864</v>
      </c>
      <c r="K647" s="96">
        <f t="shared" si="84"/>
        <v>171.26057680557614</v>
      </c>
      <c r="L647" s="97">
        <f t="shared" si="85"/>
        <v>148.50067506416693</v>
      </c>
      <c r="M647" s="98">
        <f t="shared" si="86"/>
        <v>297.00135012833385</v>
      </c>
      <c r="N647" s="98">
        <f t="shared" si="87"/>
        <v>-297.00135012833385</v>
      </c>
      <c r="X647" s="89">
        <v>3.1408308004052685E-2</v>
      </c>
      <c r="Y647" s="140">
        <v>64.76725119834434</v>
      </c>
      <c r="Z647" s="111">
        <v>133.5566713023513</v>
      </c>
      <c r="AA647" s="111">
        <v>-133.5566713023513</v>
      </c>
      <c r="AB647" s="112"/>
      <c r="AC647" s="145">
        <v>7.7723473579827146E-2</v>
      </c>
      <c r="AD647" s="93">
        <v>-21.462457307334461</v>
      </c>
      <c r="AE647" s="113">
        <v>297.00135012833385</v>
      </c>
      <c r="AF647" s="113">
        <v>-297.00135012833385</v>
      </c>
      <c r="AH647" s="89">
        <v>3.1408308004052685E-2</v>
      </c>
      <c r="AI647" s="140">
        <v>-261.89096433785312</v>
      </c>
      <c r="AJ647" s="111">
        <v>125.68675296955672</v>
      </c>
      <c r="AK647" s="111">
        <v>-125.68675296955672</v>
      </c>
      <c r="AL647" s="112"/>
      <c r="AM647" s="145">
        <v>7.7723473579827146E-2</v>
      </c>
      <c r="AN647" s="93">
        <v>-660.52381284007163</v>
      </c>
      <c r="AO647" s="113">
        <v>308.67789977093594</v>
      </c>
      <c r="AP647" s="113">
        <v>-308.67789977093594</v>
      </c>
    </row>
    <row r="648" spans="1:42">
      <c r="A648" s="48">
        <v>4602</v>
      </c>
      <c r="B648" s="89">
        <v>1.3677811550151978E-2</v>
      </c>
      <c r="C648" s="90">
        <v>7.902677433064173E-2</v>
      </c>
      <c r="D648" s="91">
        <v>4</v>
      </c>
      <c r="E648" s="54">
        <v>1.1374254125179997</v>
      </c>
      <c r="F648" s="92">
        <f t="shared" si="80"/>
        <v>2.8625745874820003</v>
      </c>
      <c r="G648" s="93">
        <f t="shared" si="81"/>
        <v>-18.599882719852459</v>
      </c>
      <c r="H648" s="94">
        <v>645</v>
      </c>
      <c r="I648" s="95">
        <f t="shared" si="82"/>
        <v>8.1943332688977435</v>
      </c>
      <c r="J648" s="95">
        <f t="shared" si="83"/>
        <v>29338.379501047537</v>
      </c>
      <c r="K648" s="96">
        <f t="shared" si="84"/>
        <v>171.28449871791531</v>
      </c>
      <c r="L648" s="97">
        <f t="shared" si="85"/>
        <v>148.51457073255619</v>
      </c>
      <c r="M648" s="98">
        <f t="shared" si="86"/>
        <v>297.02914146511239</v>
      </c>
      <c r="N648" s="98">
        <f t="shared" si="87"/>
        <v>-297.02914146511239</v>
      </c>
      <c r="X648" s="89">
        <v>3.1408308004052685E-2</v>
      </c>
      <c r="Y648" s="140">
        <v>68.011814537779557</v>
      </c>
      <c r="Z648" s="111">
        <v>133.70184155822758</v>
      </c>
      <c r="AA648" s="111">
        <v>-133.70184155822758</v>
      </c>
      <c r="AB648" s="112"/>
      <c r="AC648" s="145">
        <v>7.902677433064173E-2</v>
      </c>
      <c r="AD648" s="93">
        <v>-18.599882719852459</v>
      </c>
      <c r="AE648" s="113">
        <v>297.02914146511239</v>
      </c>
      <c r="AF648" s="113">
        <v>-297.02914146511239</v>
      </c>
      <c r="AH648" s="89">
        <v>3.1408308004052685E-2</v>
      </c>
      <c r="AI648" s="140">
        <v>-259.42153799613033</v>
      </c>
      <c r="AJ648" s="111">
        <v>125.77876394161537</v>
      </c>
      <c r="AK648" s="111">
        <v>-125.77876394161537</v>
      </c>
      <c r="AL648" s="112"/>
      <c r="AM648" s="145">
        <v>7.902677433064173E-2</v>
      </c>
      <c r="AN648" s="93">
        <v>-658.62916352758475</v>
      </c>
      <c r="AO648" s="113">
        <v>308.69253328947059</v>
      </c>
      <c r="AP648" s="113">
        <v>-308.69253328947059</v>
      </c>
    </row>
    <row r="649" spans="1:42">
      <c r="A649" s="48">
        <v>4600</v>
      </c>
      <c r="B649" s="89">
        <v>1.7730496453900711E-2</v>
      </c>
      <c r="C649" s="90">
        <v>7.9306559002691596E-2</v>
      </c>
      <c r="D649" s="91">
        <v>0</v>
      </c>
      <c r="E649" s="54">
        <v>1.5063377808648157</v>
      </c>
      <c r="F649" s="92">
        <f t="shared" si="80"/>
        <v>-1.5063377808648157</v>
      </c>
      <c r="G649" s="93">
        <f t="shared" si="81"/>
        <v>-20.106220500717274</v>
      </c>
      <c r="H649" s="94">
        <v>646</v>
      </c>
      <c r="I649" s="95">
        <f t="shared" si="82"/>
        <v>2.2690535100607376</v>
      </c>
      <c r="J649" s="95">
        <f t="shared" si="83"/>
        <v>29340.648554557596</v>
      </c>
      <c r="K649" s="96">
        <f t="shared" si="84"/>
        <v>171.29112222925505</v>
      </c>
      <c r="L649" s="97">
        <f t="shared" si="85"/>
        <v>148.51841760937629</v>
      </c>
      <c r="M649" s="98">
        <f t="shared" si="86"/>
        <v>297.03683521875257</v>
      </c>
      <c r="N649" s="98">
        <f t="shared" si="87"/>
        <v>-297.03683521875257</v>
      </c>
      <c r="X649" s="89">
        <v>3.1408308004052685E-2</v>
      </c>
      <c r="Y649" s="140">
        <v>67.318927161317916</v>
      </c>
      <c r="Z649" s="111">
        <v>133.70845762606342</v>
      </c>
      <c r="AA649" s="111">
        <v>-133.70845762606342</v>
      </c>
      <c r="AB649" s="112"/>
      <c r="AC649" s="145">
        <v>7.9306559002691596E-2</v>
      </c>
      <c r="AD649" s="93">
        <v>-20.106220500717274</v>
      </c>
      <c r="AE649" s="113">
        <v>297.03683521875257</v>
      </c>
      <c r="AF649" s="113">
        <v>-297.03683521875257</v>
      </c>
      <c r="AH649" s="89">
        <v>3.1408308004052685E-2</v>
      </c>
      <c r="AI649" s="140">
        <v>-261.33139475322213</v>
      </c>
      <c r="AJ649" s="111">
        <v>125.83376448040399</v>
      </c>
      <c r="AK649" s="111">
        <v>-125.83376448040399</v>
      </c>
      <c r="AL649" s="112"/>
      <c r="AM649" s="145">
        <v>7.9306559002691596E-2</v>
      </c>
      <c r="AN649" s="93">
        <v>-661.25482046846309</v>
      </c>
      <c r="AO649" s="113">
        <v>308.72063230543279</v>
      </c>
      <c r="AP649" s="113">
        <v>-308.72063230543279</v>
      </c>
    </row>
    <row r="650" spans="1:42">
      <c r="A650" s="48">
        <v>4599</v>
      </c>
      <c r="B650" s="110">
        <v>5.167173252279636E-2</v>
      </c>
      <c r="C650" s="90">
        <v>7.9306559002691596E-2</v>
      </c>
      <c r="D650" s="91">
        <v>6</v>
      </c>
      <c r="E650" s="54">
        <v>4.7335250836895684</v>
      </c>
      <c r="F650" s="92">
        <f t="shared" si="80"/>
        <v>1.2664749163104316</v>
      </c>
      <c r="G650" s="93">
        <f t="shared" si="81"/>
        <v>-18.839745584406842</v>
      </c>
      <c r="H650" s="94">
        <v>647</v>
      </c>
      <c r="I650" s="95">
        <f t="shared" si="82"/>
        <v>1.6039587136435147</v>
      </c>
      <c r="J650" s="95">
        <f t="shared" si="83"/>
        <v>29342.25251327124</v>
      </c>
      <c r="K650" s="96">
        <f t="shared" si="84"/>
        <v>171.29580413212474</v>
      </c>
      <c r="L650" s="97">
        <f t="shared" si="85"/>
        <v>148.52113666986605</v>
      </c>
      <c r="M650" s="98">
        <f t="shared" si="86"/>
        <v>297.04227333973211</v>
      </c>
      <c r="N650" s="98">
        <f t="shared" si="87"/>
        <v>-297.04227333973211</v>
      </c>
      <c r="X650" s="89">
        <v>3.1408308004052685E-2</v>
      </c>
      <c r="Y650" s="140">
        <v>65.057420372764156</v>
      </c>
      <c r="Z650" s="111">
        <v>133.77891443619549</v>
      </c>
      <c r="AA650" s="111">
        <v>-133.77891443619549</v>
      </c>
      <c r="AB650" s="112"/>
      <c r="AC650" s="145">
        <v>7.9306559002691596E-2</v>
      </c>
      <c r="AD650" s="93">
        <v>-18.839745584406842</v>
      </c>
      <c r="AE650" s="113">
        <v>297.04227333973211</v>
      </c>
      <c r="AF650" s="113">
        <v>-297.04227333973211</v>
      </c>
      <c r="AH650" s="89">
        <v>3.1408308004052685E-2</v>
      </c>
      <c r="AI650" s="140">
        <v>-265.09357002038104</v>
      </c>
      <c r="AJ650" s="111">
        <v>126.04693595520638</v>
      </c>
      <c r="AK650" s="111">
        <v>-126.04693595520638</v>
      </c>
      <c r="AL650" s="112"/>
      <c r="AM650" s="145">
        <v>7.9306559002691596E-2</v>
      </c>
      <c r="AN650" s="93">
        <v>-661.7120703311665</v>
      </c>
      <c r="AO650" s="113">
        <v>308.72148436677236</v>
      </c>
      <c r="AP650" s="113">
        <v>-308.72148436677236</v>
      </c>
    </row>
    <row r="651" spans="1:42">
      <c r="A651" s="48">
        <v>4601</v>
      </c>
      <c r="B651" s="89">
        <v>5.3698074974670724E-2</v>
      </c>
      <c r="C651" s="90">
        <v>7.9306559002691596E-2</v>
      </c>
      <c r="D651" s="91">
        <v>5</v>
      </c>
      <c r="E651" s="54">
        <v>4.9325038471009286</v>
      </c>
      <c r="F651" s="92">
        <f t="shared" si="80"/>
        <v>6.7496152899071404E-2</v>
      </c>
      <c r="G651" s="93">
        <f t="shared" si="81"/>
        <v>-18.77224943150777</v>
      </c>
      <c r="H651" s="94">
        <v>648</v>
      </c>
      <c r="I651" s="95">
        <f t="shared" si="82"/>
        <v>4.5557306561748254E-3</v>
      </c>
      <c r="J651" s="95">
        <f t="shared" si="83"/>
        <v>29342.257069001895</v>
      </c>
      <c r="K651" s="96">
        <f t="shared" si="84"/>
        <v>171.29581742997081</v>
      </c>
      <c r="L651" s="97">
        <f t="shared" si="85"/>
        <v>148.52114439254535</v>
      </c>
      <c r="M651" s="98">
        <f t="shared" si="86"/>
        <v>297.0422887850907</v>
      </c>
      <c r="N651" s="98">
        <f t="shared" si="87"/>
        <v>-297.0422887850907</v>
      </c>
      <c r="X651" s="89">
        <v>3.1914893617021281E-2</v>
      </c>
      <c r="Y651" s="140">
        <v>64.602985776351687</v>
      </c>
      <c r="Z651" s="111">
        <v>133.78175843718176</v>
      </c>
      <c r="AA651" s="111">
        <v>-133.78175843718176</v>
      </c>
      <c r="AB651" s="112"/>
      <c r="AC651" s="145">
        <v>7.9306559002691596E-2</v>
      </c>
      <c r="AD651" s="93">
        <v>-18.77224943150777</v>
      </c>
      <c r="AE651" s="113">
        <v>297.0422887850907</v>
      </c>
      <c r="AF651" s="113">
        <v>-297.0422887850907</v>
      </c>
      <c r="AH651" s="89">
        <v>3.1914893617021281E-2</v>
      </c>
      <c r="AI651" s="140">
        <v>-266.99022528099442</v>
      </c>
      <c r="AJ651" s="111">
        <v>126.10105070918961</v>
      </c>
      <c r="AK651" s="111">
        <v>-126.10105070918961</v>
      </c>
      <c r="AL651" s="112"/>
      <c r="AM651" s="145">
        <v>7.9306559002691596E-2</v>
      </c>
      <c r="AN651" s="93">
        <v>-663.38170500087892</v>
      </c>
      <c r="AO651" s="113">
        <v>308.73284453845105</v>
      </c>
      <c r="AP651" s="113">
        <v>-308.73284453845105</v>
      </c>
    </row>
    <row r="652" spans="1:42">
      <c r="A652" s="48">
        <v>4364</v>
      </c>
      <c r="B652" s="110">
        <v>2.583586626139818E-2</v>
      </c>
      <c r="C652" s="90">
        <v>7.9458846862161758E-2</v>
      </c>
      <c r="D652" s="91">
        <v>3</v>
      </c>
      <c r="E652" s="54">
        <v>2.2544210754855003</v>
      </c>
      <c r="F652" s="92">
        <f t="shared" si="80"/>
        <v>0.7455789245144997</v>
      </c>
      <c r="G652" s="93">
        <f t="shared" si="81"/>
        <v>-18.02667050699327</v>
      </c>
      <c r="H652" s="94">
        <v>649</v>
      </c>
      <c r="I652" s="95">
        <f t="shared" si="82"/>
        <v>0.55588793268019798</v>
      </c>
      <c r="J652" s="95">
        <f t="shared" si="83"/>
        <v>29342.812956934577</v>
      </c>
      <c r="K652" s="96">
        <f t="shared" si="84"/>
        <v>171.29744001862542</v>
      </c>
      <c r="L652" s="97">
        <f t="shared" si="85"/>
        <v>148.52208669805125</v>
      </c>
      <c r="M652" s="98">
        <f t="shared" si="86"/>
        <v>297.04417339610251</v>
      </c>
      <c r="N652" s="98">
        <f t="shared" si="87"/>
        <v>-297.04417339610251</v>
      </c>
      <c r="X652" s="89">
        <v>3.1914893617021281E-2</v>
      </c>
      <c r="Y652" s="140">
        <v>69.148551179939219</v>
      </c>
      <c r="Z652" s="111">
        <v>134.06595177363133</v>
      </c>
      <c r="AA652" s="111">
        <v>-134.06595177363133</v>
      </c>
      <c r="AB652" s="112"/>
      <c r="AC652" s="145">
        <v>7.9458846862161758E-2</v>
      </c>
      <c r="AD652" s="93">
        <v>-18.02667050699327</v>
      </c>
      <c r="AE652" s="113">
        <v>297.04417339610251</v>
      </c>
      <c r="AF652" s="113">
        <v>-297.04417339610251</v>
      </c>
      <c r="AH652" s="89">
        <v>3.1914893617021281E-2</v>
      </c>
      <c r="AI652" s="140">
        <v>-263.88688054160781</v>
      </c>
      <c r="AJ652" s="111">
        <v>126.24580056391744</v>
      </c>
      <c r="AK652" s="111">
        <v>-126.24580056391744</v>
      </c>
      <c r="AL652" s="112"/>
      <c r="AM652" s="145">
        <v>7.9458846862161758E-2</v>
      </c>
      <c r="AN652" s="93">
        <v>-664.00955552475807</v>
      </c>
      <c r="AO652" s="113">
        <v>308.73445085620762</v>
      </c>
      <c r="AP652" s="113">
        <v>-308.73445085620762</v>
      </c>
    </row>
    <row r="653" spans="1:42">
      <c r="A653" s="48">
        <v>4363</v>
      </c>
      <c r="B653" s="110">
        <v>0.18642350557244178</v>
      </c>
      <c r="C653" s="90">
        <v>7.9458846862161758E-2</v>
      </c>
      <c r="D653" s="91">
        <v>9</v>
      </c>
      <c r="E653" s="54">
        <v>18.69758605084203</v>
      </c>
      <c r="F653" s="92">
        <f t="shared" si="80"/>
        <v>-9.6975860508420304</v>
      </c>
      <c r="G653" s="93">
        <f t="shared" si="81"/>
        <v>-27.7242565578353</v>
      </c>
      <c r="H653" s="94">
        <v>650</v>
      </c>
      <c r="I653" s="95">
        <f t="shared" si="82"/>
        <v>94.043175213485924</v>
      </c>
      <c r="J653" s="95">
        <f t="shared" si="83"/>
        <v>29436.856132148063</v>
      </c>
      <c r="K653" s="96">
        <f t="shared" si="84"/>
        <v>171.57172299696725</v>
      </c>
      <c r="L653" s="97">
        <f t="shared" si="85"/>
        <v>148.68116357688868</v>
      </c>
      <c r="M653" s="98">
        <f t="shared" si="86"/>
        <v>297.36232715377736</v>
      </c>
      <c r="N653" s="98">
        <f t="shared" si="87"/>
        <v>-297.36232715377736</v>
      </c>
      <c r="X653" s="89">
        <v>3.1914893617021281E-2</v>
      </c>
      <c r="Y653" s="140">
        <v>67.388503950960555</v>
      </c>
      <c r="Z653" s="111">
        <v>134.10849813834918</v>
      </c>
      <c r="AA653" s="111">
        <v>-134.10849813834918</v>
      </c>
      <c r="AB653" s="112"/>
      <c r="AC653" s="145">
        <v>7.9458846862161758E-2</v>
      </c>
      <c r="AD653" s="93">
        <v>-27.7242565578353</v>
      </c>
      <c r="AE653" s="113">
        <v>297.36232715377736</v>
      </c>
      <c r="AF653" s="113">
        <v>-297.36232715377736</v>
      </c>
      <c r="AH653" s="89">
        <v>3.1914893617021281E-2</v>
      </c>
      <c r="AI653" s="140">
        <v>-267.12923764196933</v>
      </c>
      <c r="AJ653" s="111">
        <v>126.40359834862423</v>
      </c>
      <c r="AK653" s="111">
        <v>-126.40359834862423</v>
      </c>
      <c r="AL653" s="112"/>
      <c r="AM653" s="145">
        <v>7.9458846862161758E-2</v>
      </c>
      <c r="AN653" s="93">
        <v>-674.13960180072775</v>
      </c>
      <c r="AO653" s="113">
        <v>309.15189272702708</v>
      </c>
      <c r="AP653" s="113">
        <v>-309.15189272702708</v>
      </c>
    </row>
    <row r="654" spans="1:42">
      <c r="A654" s="48">
        <v>3971</v>
      </c>
      <c r="B654" s="89">
        <v>7.5987841945288756E-3</v>
      </c>
      <c r="C654" s="90">
        <v>7.9752797846720513E-2</v>
      </c>
      <c r="D654" s="91">
        <v>0</v>
      </c>
      <c r="E654" s="54">
        <v>0.61085135818358571</v>
      </c>
      <c r="F654" s="92">
        <f t="shared" si="80"/>
        <v>-0.61085135818358571</v>
      </c>
      <c r="G654" s="93">
        <f t="shared" si="81"/>
        <v>-28.335107916018885</v>
      </c>
      <c r="H654" s="94">
        <v>651</v>
      </c>
      <c r="I654" s="95">
        <f t="shared" si="82"/>
        <v>0.37313938179473133</v>
      </c>
      <c r="J654" s="95">
        <f t="shared" si="83"/>
        <v>29437.229271529857</v>
      </c>
      <c r="K654" s="96">
        <f t="shared" si="84"/>
        <v>171.57281040867127</v>
      </c>
      <c r="L654" s="97">
        <f t="shared" si="85"/>
        <v>148.68179341216242</v>
      </c>
      <c r="M654" s="98">
        <f t="shared" si="86"/>
        <v>297.36358682432484</v>
      </c>
      <c r="N654" s="98">
        <f t="shared" si="87"/>
        <v>-297.36358682432484</v>
      </c>
      <c r="X654" s="110">
        <v>3.242147922998987E-2</v>
      </c>
      <c r="Y654" s="140">
        <v>62.469413129119594</v>
      </c>
      <c r="Z654" s="111">
        <v>134.44029232438558</v>
      </c>
      <c r="AA654" s="111">
        <v>-134.44029232438558</v>
      </c>
      <c r="AB654" s="112"/>
      <c r="AC654" s="145">
        <v>7.9752797846720513E-2</v>
      </c>
      <c r="AD654" s="93">
        <v>-28.335107916018885</v>
      </c>
      <c r="AE654" s="113">
        <v>297.36358682432484</v>
      </c>
      <c r="AF654" s="113">
        <v>-297.36358682432484</v>
      </c>
      <c r="AH654" s="110">
        <v>3.242147922998987E-2</v>
      </c>
      <c r="AI654" s="140">
        <v>-273.42521620020301</v>
      </c>
      <c r="AJ654" s="111">
        <v>126.99662101543048</v>
      </c>
      <c r="AK654" s="111">
        <v>-126.99662101543048</v>
      </c>
      <c r="AL654" s="112"/>
      <c r="AM654" s="145">
        <v>7.9752797846720513E-2</v>
      </c>
      <c r="AN654" s="93">
        <v>-675.43492693259327</v>
      </c>
      <c r="AO654" s="113">
        <v>309.1587063074528</v>
      </c>
      <c r="AP654" s="113">
        <v>-309.1587063074528</v>
      </c>
    </row>
    <row r="655" spans="1:42">
      <c r="A655" s="48">
        <v>3966</v>
      </c>
      <c r="B655" s="110">
        <v>9.11854103343465E-3</v>
      </c>
      <c r="C655" s="90">
        <v>7.9752797846720513E-2</v>
      </c>
      <c r="D655" s="91">
        <v>5</v>
      </c>
      <c r="E655" s="54">
        <v>0.74249882911313081</v>
      </c>
      <c r="F655" s="92">
        <f t="shared" si="80"/>
        <v>4.2575011708868695</v>
      </c>
      <c r="G655" s="93">
        <f t="shared" si="81"/>
        <v>-24.077606745132016</v>
      </c>
      <c r="H655" s="94">
        <v>652</v>
      </c>
      <c r="I655" s="95">
        <f t="shared" si="82"/>
        <v>18.126316220103064</v>
      </c>
      <c r="J655" s="95">
        <f t="shared" si="83"/>
        <v>29455.35558774996</v>
      </c>
      <c r="K655" s="96">
        <f t="shared" si="84"/>
        <v>171.62562625595854</v>
      </c>
      <c r="L655" s="97">
        <f t="shared" si="85"/>
        <v>148.71237671772201</v>
      </c>
      <c r="M655" s="98">
        <f t="shared" si="86"/>
        <v>297.42475343544402</v>
      </c>
      <c r="N655" s="98">
        <f t="shared" si="87"/>
        <v>-297.42475343544402</v>
      </c>
      <c r="X655" s="110">
        <v>3.242147922998987E-2</v>
      </c>
      <c r="Y655" s="140">
        <v>56.590159189261982</v>
      </c>
      <c r="Z655" s="111">
        <v>134.91258424846276</v>
      </c>
      <c r="AA655" s="111">
        <v>-134.91258424846276</v>
      </c>
      <c r="AB655" s="112"/>
      <c r="AC655" s="145">
        <v>7.9752797846720513E-2</v>
      </c>
      <c r="AD655" s="93">
        <v>-24.077606745132016</v>
      </c>
      <c r="AE655" s="113">
        <v>297.42475343544402</v>
      </c>
      <c r="AF655" s="113">
        <v>-297.42475343544402</v>
      </c>
      <c r="AH655" s="110">
        <v>3.242147922998987E-2</v>
      </c>
      <c r="AI655" s="140">
        <v>-280.25026556507908</v>
      </c>
      <c r="AJ655" s="111">
        <v>127.68957980761968</v>
      </c>
      <c r="AK655" s="111">
        <v>-127.68957980761968</v>
      </c>
      <c r="AL655" s="112"/>
      <c r="AM655" s="145">
        <v>7.9752797846720513E-2</v>
      </c>
      <c r="AN655" s="93">
        <v>-671.9449853820538</v>
      </c>
      <c r="AO655" s="113">
        <v>309.20815488504542</v>
      </c>
      <c r="AP655" s="113">
        <v>-309.20815488504542</v>
      </c>
    </row>
    <row r="656" spans="1:42">
      <c r="A656" s="48">
        <v>3968</v>
      </c>
      <c r="B656" s="110">
        <v>9.11854103343465E-3</v>
      </c>
      <c r="C656" s="90">
        <v>7.9752797846720513E-2</v>
      </c>
      <c r="D656" s="91">
        <v>0</v>
      </c>
      <c r="E656" s="54">
        <v>0.74249882911313081</v>
      </c>
      <c r="F656" s="92">
        <f t="shared" si="80"/>
        <v>-0.74249882911313081</v>
      </c>
      <c r="G656" s="93">
        <f t="shared" si="81"/>
        <v>-24.820105574245147</v>
      </c>
      <c r="H656" s="94">
        <v>653</v>
      </c>
      <c r="I656" s="95">
        <f t="shared" si="82"/>
        <v>0.55130451123437019</v>
      </c>
      <c r="J656" s="95">
        <f t="shared" si="83"/>
        <v>29455.906892261195</v>
      </c>
      <c r="K656" s="96">
        <f t="shared" si="84"/>
        <v>171.62723237371509</v>
      </c>
      <c r="L656" s="97">
        <f t="shared" si="85"/>
        <v>148.71330650503796</v>
      </c>
      <c r="M656" s="98">
        <f t="shared" si="86"/>
        <v>297.42661301007593</v>
      </c>
      <c r="N656" s="98">
        <f t="shared" si="87"/>
        <v>-297.42661301007593</v>
      </c>
      <c r="X656" s="89">
        <v>3.242147922998987E-2</v>
      </c>
      <c r="Y656" s="140">
        <v>52.427051438593622</v>
      </c>
      <c r="Z656" s="111">
        <v>135.14866112515705</v>
      </c>
      <c r="AA656" s="111">
        <v>-135.14866112515705</v>
      </c>
      <c r="AB656" s="112"/>
      <c r="AC656" s="145">
        <v>7.9752797846720513E-2</v>
      </c>
      <c r="AD656" s="93">
        <v>-24.820105574245147</v>
      </c>
      <c r="AE656" s="113">
        <v>297.42661301007593</v>
      </c>
      <c r="AF656" s="113">
        <v>-297.42661301007593</v>
      </c>
      <c r="AH656" s="89">
        <v>3.242147922998987E-2</v>
      </c>
      <c r="AI656" s="140">
        <v>-285.92271479971561</v>
      </c>
      <c r="AJ656" s="111">
        <v>128.16581214837944</v>
      </c>
      <c r="AK656" s="111">
        <v>-128.16581214837944</v>
      </c>
      <c r="AL656" s="112"/>
      <c r="AM656" s="145">
        <v>7.9752797846720513E-2</v>
      </c>
      <c r="AN656" s="93">
        <v>-673.45504383151433</v>
      </c>
      <c r="AO656" s="113">
        <v>309.21741039479303</v>
      </c>
      <c r="AP656" s="113">
        <v>-309.21741039479303</v>
      </c>
    </row>
    <row r="657" spans="1:42">
      <c r="A657" s="48">
        <v>3970</v>
      </c>
      <c r="B657" s="110">
        <v>1.7223910840932121E-2</v>
      </c>
      <c r="C657" s="90">
        <v>7.9752797846720513E-2</v>
      </c>
      <c r="D657" s="91">
        <v>0</v>
      </c>
      <c r="E657" s="54">
        <v>1.4667741403084815</v>
      </c>
      <c r="F657" s="92">
        <f t="shared" si="80"/>
        <v>-1.4667741403084815</v>
      </c>
      <c r="G657" s="93">
        <f t="shared" si="81"/>
        <v>-26.286879714553628</v>
      </c>
      <c r="H657" s="94">
        <v>654</v>
      </c>
      <c r="I657" s="95">
        <f t="shared" si="82"/>
        <v>2.151426378677685</v>
      </c>
      <c r="J657" s="95">
        <f t="shared" si="83"/>
        <v>29458.058318639873</v>
      </c>
      <c r="K657" s="96">
        <f t="shared" si="84"/>
        <v>171.63349998948303</v>
      </c>
      <c r="L657" s="97">
        <f t="shared" si="85"/>
        <v>148.71693471246596</v>
      </c>
      <c r="M657" s="98">
        <f t="shared" si="86"/>
        <v>297.43386942493191</v>
      </c>
      <c r="N657" s="98">
        <f t="shared" si="87"/>
        <v>-297.43386942493191</v>
      </c>
      <c r="X657" s="89">
        <v>3.242147922998987E-2</v>
      </c>
      <c r="Y657" s="140">
        <v>55.078552972943044</v>
      </c>
      <c r="Z657" s="111">
        <v>135.24428613212655</v>
      </c>
      <c r="AA657" s="111">
        <v>-135.24428613212655</v>
      </c>
      <c r="AB657" s="112"/>
      <c r="AC657" s="145">
        <v>7.9752797846720513E-2</v>
      </c>
      <c r="AD657" s="93">
        <v>-26.286879714553628</v>
      </c>
      <c r="AE657" s="113">
        <v>297.43386942493191</v>
      </c>
      <c r="AF657" s="113">
        <v>-297.43386942493191</v>
      </c>
      <c r="AH657" s="89">
        <v>3.242147922998987E-2</v>
      </c>
      <c r="AI657" s="140">
        <v>-284.80671441540818</v>
      </c>
      <c r="AJ657" s="111">
        <v>128.18420590092342</v>
      </c>
      <c r="AK657" s="111">
        <v>-128.18420590092342</v>
      </c>
      <c r="AL657" s="112"/>
      <c r="AM657" s="145">
        <v>7.9752797846720513E-2</v>
      </c>
      <c r="AN657" s="93">
        <v>-676.03353386740116</v>
      </c>
      <c r="AO657" s="113">
        <v>309.24439270400819</v>
      </c>
      <c r="AP657" s="113">
        <v>-309.24439270400819</v>
      </c>
    </row>
    <row r="658" spans="1:42">
      <c r="A658" s="48">
        <v>3962</v>
      </c>
      <c r="B658" s="89">
        <v>1.8743667679837893E-2</v>
      </c>
      <c r="C658" s="90">
        <v>7.9752797846720513E-2</v>
      </c>
      <c r="D658" s="91">
        <v>8</v>
      </c>
      <c r="E658" s="54">
        <v>1.6057335499575911</v>
      </c>
      <c r="F658" s="92">
        <f t="shared" si="80"/>
        <v>6.3942664500424087</v>
      </c>
      <c r="G658" s="93">
        <f t="shared" si="81"/>
        <v>-19.892613264511219</v>
      </c>
      <c r="H658" s="94">
        <v>655</v>
      </c>
      <c r="I658" s="95">
        <f t="shared" si="82"/>
        <v>40.886643434137945</v>
      </c>
      <c r="J658" s="95">
        <f t="shared" si="83"/>
        <v>29498.944962074009</v>
      </c>
      <c r="K658" s="96">
        <f t="shared" si="84"/>
        <v>171.75256901156968</v>
      </c>
      <c r="L658" s="97">
        <f t="shared" si="85"/>
        <v>148.78581990028741</v>
      </c>
      <c r="M658" s="98">
        <f t="shared" si="86"/>
        <v>297.57163980057481</v>
      </c>
      <c r="N658" s="98">
        <f t="shared" si="87"/>
        <v>-297.57163980057481</v>
      </c>
      <c r="X658" s="89">
        <v>3.242147922998987E-2</v>
      </c>
      <c r="Y658" s="140">
        <v>51.085663775188344</v>
      </c>
      <c r="Z658" s="111">
        <v>135.46084167093807</v>
      </c>
      <c r="AA658" s="111">
        <v>-135.46084167093807</v>
      </c>
      <c r="AB658" s="112"/>
      <c r="AC658" s="145">
        <v>7.9752797846720513E-2</v>
      </c>
      <c r="AD658" s="93">
        <v>-19.892613264511219</v>
      </c>
      <c r="AE658" s="113">
        <v>297.57163980057481</v>
      </c>
      <c r="AF658" s="113">
        <v>-297.57163980057481</v>
      </c>
      <c r="AH658" s="89">
        <v>3.242147922998987E-2</v>
      </c>
      <c r="AI658" s="140">
        <v>-289.70004203083363</v>
      </c>
      <c r="AJ658" s="111">
        <v>128.5372655691483</v>
      </c>
      <c r="AK658" s="111">
        <v>-128.5372655691483</v>
      </c>
      <c r="AL658" s="112"/>
      <c r="AM658" s="145">
        <v>7.9752797846720513E-2</v>
      </c>
      <c r="AN658" s="93">
        <v>-670.80213412336889</v>
      </c>
      <c r="AO658" s="113">
        <v>309.35539650103431</v>
      </c>
      <c r="AP658" s="113">
        <v>-309.35539650103431</v>
      </c>
    </row>
    <row r="659" spans="1:42">
      <c r="A659" s="48">
        <v>3963</v>
      </c>
      <c r="B659" s="89">
        <v>1.8743667679837893E-2</v>
      </c>
      <c r="C659" s="90">
        <v>7.9752797846720513E-2</v>
      </c>
      <c r="D659" s="91">
        <v>8</v>
      </c>
      <c r="E659" s="54">
        <v>1.6057335499575911</v>
      </c>
      <c r="F659" s="92">
        <f t="shared" si="80"/>
        <v>6.3942664500424087</v>
      </c>
      <c r="G659" s="93">
        <f t="shared" si="81"/>
        <v>-13.49834681446881</v>
      </c>
      <c r="H659" s="94">
        <v>656</v>
      </c>
      <c r="I659" s="95">
        <f t="shared" si="82"/>
        <v>40.886643434137945</v>
      </c>
      <c r="J659" s="95">
        <f t="shared" si="83"/>
        <v>29539.831605508145</v>
      </c>
      <c r="K659" s="96">
        <f t="shared" si="84"/>
        <v>171.87155554514581</v>
      </c>
      <c r="L659" s="97">
        <f t="shared" si="85"/>
        <v>148.85457820071304</v>
      </c>
      <c r="M659" s="98">
        <f t="shared" si="86"/>
        <v>297.70915640142607</v>
      </c>
      <c r="N659" s="98">
        <f t="shared" si="87"/>
        <v>-297.70915640142607</v>
      </c>
      <c r="X659" s="110">
        <v>3.242147922998987E-2</v>
      </c>
      <c r="Y659" s="140">
        <v>46.815034871772198</v>
      </c>
      <c r="Z659" s="111">
        <v>135.70807009057881</v>
      </c>
      <c r="AA659" s="111">
        <v>-135.70807009057881</v>
      </c>
      <c r="AB659" s="112"/>
      <c r="AC659" s="145">
        <v>7.9752797846720513E-2</v>
      </c>
      <c r="AD659" s="93">
        <v>-13.49834681446881</v>
      </c>
      <c r="AE659" s="113">
        <v>297.70915640142607</v>
      </c>
      <c r="AF659" s="113">
        <v>-297.70915640142607</v>
      </c>
      <c r="AH659" s="110">
        <v>3.242147922998987E-2</v>
      </c>
      <c r="AI659" s="140">
        <v>-295.26348089751559</v>
      </c>
      <c r="AJ659" s="111">
        <v>128.99204616851588</v>
      </c>
      <c r="AK659" s="111">
        <v>-128.99204616851588</v>
      </c>
      <c r="AL659" s="112"/>
      <c r="AM659" s="145">
        <v>7.9752797846720513E-2</v>
      </c>
      <c r="AN659" s="93">
        <v>-665.57073437933661</v>
      </c>
      <c r="AO659" s="113">
        <v>309.46629910316159</v>
      </c>
      <c r="AP659" s="113">
        <v>-309.46629910316159</v>
      </c>
    </row>
    <row r="660" spans="1:42">
      <c r="A660" s="48">
        <v>3961</v>
      </c>
      <c r="B660" s="110">
        <v>2.2289766970618036E-2</v>
      </c>
      <c r="C660" s="90">
        <v>7.9752797846720513E-2</v>
      </c>
      <c r="D660" s="91">
        <v>11</v>
      </c>
      <c r="E660" s="54">
        <v>1.9329761478652094</v>
      </c>
      <c r="F660" s="92">
        <f t="shared" si="80"/>
        <v>9.0670238521347901</v>
      </c>
      <c r="G660" s="93">
        <f t="shared" si="81"/>
        <v>-4.4313229623340202</v>
      </c>
      <c r="H660" s="94">
        <v>657</v>
      </c>
      <c r="I660" s="95">
        <f t="shared" si="82"/>
        <v>82.210921535181214</v>
      </c>
      <c r="J660" s="95">
        <f t="shared" si="83"/>
        <v>29622.042527043326</v>
      </c>
      <c r="K660" s="96">
        <f t="shared" si="84"/>
        <v>172.11055321229819</v>
      </c>
      <c r="L660" s="97">
        <f t="shared" si="85"/>
        <v>148.99244740925778</v>
      </c>
      <c r="M660" s="98">
        <f t="shared" si="86"/>
        <v>297.98489481851556</v>
      </c>
      <c r="N660" s="98">
        <f t="shared" si="87"/>
        <v>-297.98489481851556</v>
      </c>
      <c r="X660" s="110">
        <v>3.242147922998987E-2</v>
      </c>
      <c r="Y660" s="140">
        <v>55.911014022208263</v>
      </c>
      <c r="Z660" s="111">
        <v>136.82296432593449</v>
      </c>
      <c r="AA660" s="111">
        <v>-136.82296432593449</v>
      </c>
      <c r="AB660" s="112"/>
      <c r="AC660" s="145">
        <v>7.9752797846720513E-2</v>
      </c>
      <c r="AD660" s="93">
        <v>-4.4313229623340202</v>
      </c>
      <c r="AE660" s="113">
        <v>297.98489481851556</v>
      </c>
      <c r="AF660" s="113">
        <v>-297.98489481851556</v>
      </c>
      <c r="AH660" s="110">
        <v>3.242147922998987E-2</v>
      </c>
      <c r="AI660" s="140">
        <v>-287.05410328329492</v>
      </c>
      <c r="AJ660" s="111">
        <v>129.9761245286866</v>
      </c>
      <c r="AK660" s="111">
        <v>-129.9761245286866</v>
      </c>
      <c r="AL660" s="112"/>
      <c r="AM660" s="145">
        <v>7.9752797846720513E-2</v>
      </c>
      <c r="AN660" s="93">
        <v>-657.77382094098209</v>
      </c>
      <c r="AO660" s="113">
        <v>309.71228690693403</v>
      </c>
      <c r="AP660" s="113">
        <v>-309.71228690693403</v>
      </c>
    </row>
    <row r="661" spans="1:42">
      <c r="A661" s="48">
        <v>3972</v>
      </c>
      <c r="B661" s="89">
        <v>2.7355623100303955E-2</v>
      </c>
      <c r="C661" s="90">
        <v>7.9752797846720513E-2</v>
      </c>
      <c r="D661" s="91">
        <v>1</v>
      </c>
      <c r="E661" s="54">
        <v>2.4067679751438873</v>
      </c>
      <c r="F661" s="92">
        <f t="shared" si="80"/>
        <v>-1.4067679751438873</v>
      </c>
      <c r="G661" s="93">
        <f t="shared" si="81"/>
        <v>-5.838090937477908</v>
      </c>
      <c r="H661" s="94">
        <v>658</v>
      </c>
      <c r="I661" s="95">
        <f t="shared" si="82"/>
        <v>1.9789961358904327</v>
      </c>
      <c r="J661" s="95">
        <f t="shared" si="83"/>
        <v>29624.021523179217</v>
      </c>
      <c r="K661" s="96">
        <f t="shared" si="84"/>
        <v>172.11630231671612</v>
      </c>
      <c r="L661" s="97">
        <f t="shared" si="85"/>
        <v>148.99575991919957</v>
      </c>
      <c r="M661" s="98">
        <f t="shared" si="86"/>
        <v>297.99151983839914</v>
      </c>
      <c r="N661" s="98">
        <f t="shared" si="87"/>
        <v>-297.99151983839914</v>
      </c>
      <c r="X661" s="89">
        <v>3.242147922998987E-2</v>
      </c>
      <c r="Y661" s="140">
        <v>55.025144871614152</v>
      </c>
      <c r="Z661" s="111">
        <v>136.83348757422465</v>
      </c>
      <c r="AA661" s="111">
        <v>-136.83348757422465</v>
      </c>
      <c r="AB661" s="112"/>
      <c r="AC661" s="145">
        <v>7.9752797846720513E-2</v>
      </c>
      <c r="AD661" s="93">
        <v>-5.838090937477908</v>
      </c>
      <c r="AE661" s="113">
        <v>297.99151983839914</v>
      </c>
      <c r="AF661" s="113">
        <v>-297.99151983839914</v>
      </c>
      <c r="AH661" s="89">
        <v>3.242147922998987E-2</v>
      </c>
      <c r="AI661" s="140">
        <v>-288.81867415392531</v>
      </c>
      <c r="AJ661" s="111">
        <v>130.02138918320298</v>
      </c>
      <c r="AK661" s="111">
        <v>-130.02138918320298</v>
      </c>
      <c r="AL661" s="112"/>
      <c r="AM661" s="145">
        <v>7.9752797846720513E-2</v>
      </c>
      <c r="AN661" s="93">
        <v>-660.57917057554869</v>
      </c>
      <c r="AO661" s="113">
        <v>309.74409556842517</v>
      </c>
      <c r="AP661" s="113">
        <v>-309.74409556842517</v>
      </c>
    </row>
    <row r="662" spans="1:42">
      <c r="A662" s="48">
        <v>3967</v>
      </c>
      <c r="B662" s="89">
        <v>3.1408308004052685E-2</v>
      </c>
      <c r="C662" s="90">
        <v>7.9752797846720513E-2</v>
      </c>
      <c r="D662" s="91">
        <v>2</v>
      </c>
      <c r="E662" s="54">
        <v>2.7903553335472306</v>
      </c>
      <c r="F662" s="92">
        <f t="shared" si="80"/>
        <v>-0.79035533354723064</v>
      </c>
      <c r="G662" s="93">
        <f t="shared" si="81"/>
        <v>-6.6284462710251386</v>
      </c>
      <c r="H662" s="94">
        <v>659</v>
      </c>
      <c r="I662" s="95">
        <f t="shared" si="82"/>
        <v>0.62466155326655415</v>
      </c>
      <c r="J662" s="95">
        <f t="shared" si="83"/>
        <v>29624.646184732483</v>
      </c>
      <c r="K662" s="96">
        <f t="shared" si="84"/>
        <v>172.11811695673552</v>
      </c>
      <c r="L662" s="97">
        <f t="shared" si="85"/>
        <v>148.9968054371418</v>
      </c>
      <c r="M662" s="98">
        <f t="shared" si="86"/>
        <v>297.9936108742836</v>
      </c>
      <c r="N662" s="98">
        <f t="shared" si="87"/>
        <v>-297.9936108742836</v>
      </c>
      <c r="X662" s="89">
        <v>3.2928064842958467E-2</v>
      </c>
      <c r="Y662" s="140">
        <v>56.003317252548733</v>
      </c>
      <c r="Z662" s="111">
        <v>136.84631671054211</v>
      </c>
      <c r="AA662" s="111">
        <v>-136.84631671054211</v>
      </c>
      <c r="AB662" s="112"/>
      <c r="AC662" s="145">
        <v>7.9752797846720513E-2</v>
      </c>
      <c r="AD662" s="93">
        <v>-6.6284462710251386</v>
      </c>
      <c r="AE662" s="113">
        <v>297.9936108742836</v>
      </c>
      <c r="AF662" s="113">
        <v>-297.9936108742836</v>
      </c>
      <c r="AH662" s="89">
        <v>3.2928064842958467E-2</v>
      </c>
      <c r="AI662" s="140">
        <v>-288.79978716790464</v>
      </c>
      <c r="AJ662" s="111">
        <v>130.02139436787908</v>
      </c>
      <c r="AK662" s="111">
        <v>-130.02139436787908</v>
      </c>
      <c r="AL662" s="112"/>
      <c r="AM662" s="145">
        <v>7.9752797846720513E-2</v>
      </c>
      <c r="AN662" s="93">
        <v>-662.85352627567045</v>
      </c>
      <c r="AO662" s="113">
        <v>309.76499785728987</v>
      </c>
      <c r="AP662" s="113">
        <v>-309.76499785728987</v>
      </c>
    </row>
    <row r="663" spans="1:42">
      <c r="A663" s="48">
        <v>3969</v>
      </c>
      <c r="B663" s="89">
        <v>3.7487335359675786E-2</v>
      </c>
      <c r="C663" s="90">
        <v>7.9752797846720513E-2</v>
      </c>
      <c r="D663" s="91">
        <v>1</v>
      </c>
      <c r="E663" s="54">
        <v>3.3722018828377434</v>
      </c>
      <c r="F663" s="92">
        <f t="shared" si="80"/>
        <v>-2.3722018828377434</v>
      </c>
      <c r="G663" s="93">
        <f t="shared" si="81"/>
        <v>-9.0006481538628815</v>
      </c>
      <c r="H663" s="94">
        <v>660</v>
      </c>
      <c r="I663" s="95">
        <f t="shared" si="82"/>
        <v>5.6273417729389346</v>
      </c>
      <c r="J663" s="95">
        <f t="shared" si="83"/>
        <v>29630.273526505422</v>
      </c>
      <c r="K663" s="96">
        <f t="shared" si="84"/>
        <v>172.13446350602027</v>
      </c>
      <c r="L663" s="97">
        <f t="shared" si="85"/>
        <v>149.00622278689474</v>
      </c>
      <c r="M663" s="98">
        <f t="shared" si="86"/>
        <v>298.01244557378948</v>
      </c>
      <c r="N663" s="98">
        <f t="shared" si="87"/>
        <v>-298.01244557378948</v>
      </c>
      <c r="X663" s="110">
        <v>3.3434650455927056E-2</v>
      </c>
      <c r="Y663" s="140">
        <v>57.714968856041821</v>
      </c>
      <c r="Z663" s="111">
        <v>136.88559016759496</v>
      </c>
      <c r="AA663" s="111">
        <v>-136.88559016759496</v>
      </c>
      <c r="AB663" s="112"/>
      <c r="AC663" s="145">
        <v>7.9752797846720513E-2</v>
      </c>
      <c r="AD663" s="93">
        <v>-9.0006481538628815</v>
      </c>
      <c r="AE663" s="113">
        <v>298.01244557378948</v>
      </c>
      <c r="AF663" s="113">
        <v>-298.01244557378948</v>
      </c>
      <c r="AH663" s="110">
        <v>3.3434650455927056E-2</v>
      </c>
      <c r="AI663" s="140">
        <v>-288.51729328278645</v>
      </c>
      <c r="AJ663" s="111">
        <v>130.02255424568011</v>
      </c>
      <c r="AK663" s="111">
        <v>-130.02255424568011</v>
      </c>
      <c r="AL663" s="112"/>
      <c r="AM663" s="145">
        <v>7.9752797846720513E-2</v>
      </c>
      <c r="AN663" s="93">
        <v>-666.81391792408203</v>
      </c>
      <c r="AO663" s="113">
        <v>309.82835600940581</v>
      </c>
      <c r="AP663" s="113">
        <v>-309.82835600940581</v>
      </c>
    </row>
    <row r="664" spans="1:42">
      <c r="A664" s="48">
        <v>3964</v>
      </c>
      <c r="B664" s="89">
        <v>4.3059777102330297E-2</v>
      </c>
      <c r="C664" s="90">
        <v>7.9752797846720513E-2</v>
      </c>
      <c r="D664" s="91">
        <v>5</v>
      </c>
      <c r="E664" s="54">
        <v>3.9114831728104127</v>
      </c>
      <c r="F664" s="92">
        <f t="shared" si="80"/>
        <v>1.0885168271895873</v>
      </c>
      <c r="G664" s="93">
        <f t="shared" si="81"/>
        <v>-7.9121313266732942</v>
      </c>
      <c r="H664" s="94">
        <v>661</v>
      </c>
      <c r="I664" s="95">
        <f t="shared" si="82"/>
        <v>1.1848688830748859</v>
      </c>
      <c r="J664" s="95">
        <f t="shared" si="83"/>
        <v>29631.458395388498</v>
      </c>
      <c r="K664" s="96">
        <f t="shared" si="84"/>
        <v>172.13790516730617</v>
      </c>
      <c r="L664" s="97">
        <f t="shared" si="85"/>
        <v>149.00820535857514</v>
      </c>
      <c r="M664" s="98">
        <f t="shared" si="86"/>
        <v>298.01641071715028</v>
      </c>
      <c r="N664" s="98">
        <f t="shared" si="87"/>
        <v>-298.01641071715028</v>
      </c>
      <c r="X664" s="89">
        <v>3.3434650455927056E-2</v>
      </c>
      <c r="Y664" s="140">
        <v>57.211590758493422</v>
      </c>
      <c r="Z664" s="111">
        <v>136.88898623715747</v>
      </c>
      <c r="AA664" s="111">
        <v>-136.88898623715747</v>
      </c>
      <c r="AB664" s="112"/>
      <c r="AC664" s="145">
        <v>7.9752797846720513E-2</v>
      </c>
      <c r="AD664" s="93">
        <v>-7.9121313266732942</v>
      </c>
      <c r="AE664" s="113">
        <v>298.01641071715028</v>
      </c>
      <c r="AF664" s="113">
        <v>-298.01641071715028</v>
      </c>
      <c r="AH664" s="89">
        <v>3.3434650455927056E-2</v>
      </c>
      <c r="AI664" s="140">
        <v>-290.57302501115845</v>
      </c>
      <c r="AJ664" s="111">
        <v>130.08396012945138</v>
      </c>
      <c r="AK664" s="111">
        <v>-130.08396012945138</v>
      </c>
      <c r="AL664" s="112"/>
      <c r="AM664" s="145">
        <v>7.9752797846720513E-2</v>
      </c>
      <c r="AN664" s="93">
        <v>-667.38771687618362</v>
      </c>
      <c r="AO664" s="113">
        <v>309.82968563668283</v>
      </c>
      <c r="AP664" s="113">
        <v>-309.82968563668283</v>
      </c>
    </row>
    <row r="665" spans="1:42">
      <c r="A665" s="48">
        <v>3965</v>
      </c>
      <c r="B665" s="110">
        <v>7.7001013171225943E-2</v>
      </c>
      <c r="C665" s="90">
        <v>7.9752797846720513E-2</v>
      </c>
      <c r="D665" s="91">
        <v>23</v>
      </c>
      <c r="E665" s="54">
        <v>7.2870468916556339</v>
      </c>
      <c r="F665" s="92">
        <f t="shared" si="80"/>
        <v>15.712953108344365</v>
      </c>
      <c r="G665" s="93">
        <f t="shared" si="81"/>
        <v>7.800821781671071</v>
      </c>
      <c r="H665" s="94">
        <v>662</v>
      </c>
      <c r="I665" s="95">
        <f t="shared" si="82"/>
        <v>246.89689538502884</v>
      </c>
      <c r="J665" s="95">
        <f t="shared" si="83"/>
        <v>29878.355290773525</v>
      </c>
      <c r="K665" s="96">
        <f t="shared" si="84"/>
        <v>172.8535660342983</v>
      </c>
      <c r="L665" s="97">
        <f t="shared" si="85"/>
        <v>149.41901567586962</v>
      </c>
      <c r="M665" s="98">
        <f t="shared" si="86"/>
        <v>298.83803135173923</v>
      </c>
      <c r="N665" s="98">
        <f t="shared" si="87"/>
        <v>-298.83803135173923</v>
      </c>
      <c r="X665" s="89">
        <v>3.3434650455927056E-2</v>
      </c>
      <c r="Y665" s="140">
        <v>55.577499154845718</v>
      </c>
      <c r="Z665" s="111">
        <v>136.9247684248399</v>
      </c>
      <c r="AA665" s="111">
        <v>-136.9247684248399</v>
      </c>
      <c r="AB665" s="112"/>
      <c r="AC665" s="145">
        <v>7.9752797846720513E-2</v>
      </c>
      <c r="AD665" s="93">
        <v>7.800821781671071</v>
      </c>
      <c r="AE665" s="113">
        <v>298.83803135173923</v>
      </c>
      <c r="AF665" s="113">
        <v>-298.83803135173923</v>
      </c>
      <c r="AH665" s="89">
        <v>3.3434650455927056E-2</v>
      </c>
      <c r="AI665" s="140">
        <v>-293.67457943501074</v>
      </c>
      <c r="AJ665" s="111">
        <v>130.22361625558901</v>
      </c>
      <c r="AK665" s="111">
        <v>-130.22361625558901</v>
      </c>
      <c r="AL665" s="112"/>
      <c r="AM665" s="145">
        <v>7.9752797846720513E-2</v>
      </c>
      <c r="AN665" s="93">
        <v>-653.47670379288684</v>
      </c>
      <c r="AO665" s="113">
        <v>310.6086675555955</v>
      </c>
      <c r="AP665" s="113">
        <v>-310.6086675555955</v>
      </c>
    </row>
    <row r="666" spans="1:42">
      <c r="A666" s="48">
        <v>3960</v>
      </c>
      <c r="B666" s="89">
        <v>0.18237082066869303</v>
      </c>
      <c r="C666" s="90">
        <v>7.9752797846720513E-2</v>
      </c>
      <c r="D666" s="91">
        <v>30</v>
      </c>
      <c r="E666" s="54">
        <v>18.339785408459306</v>
      </c>
      <c r="F666" s="92">
        <f t="shared" si="80"/>
        <v>11.660214591540694</v>
      </c>
      <c r="G666" s="93">
        <f t="shared" si="81"/>
        <v>19.461036373211765</v>
      </c>
      <c r="H666" s="94">
        <v>663</v>
      </c>
      <c r="I666" s="95">
        <f t="shared" si="82"/>
        <v>135.96060432077851</v>
      </c>
      <c r="J666" s="95">
        <f t="shared" si="83"/>
        <v>30014.315895094303</v>
      </c>
      <c r="K666" s="96">
        <f t="shared" si="84"/>
        <v>173.24640225728874</v>
      </c>
      <c r="L666" s="97">
        <f t="shared" si="85"/>
        <v>149.64328683607732</v>
      </c>
      <c r="M666" s="98">
        <f t="shared" si="86"/>
        <v>299.28657367215465</v>
      </c>
      <c r="N666" s="98">
        <f t="shared" si="87"/>
        <v>-299.28657367215465</v>
      </c>
      <c r="X666" s="110">
        <v>3.3434650455927056E-2</v>
      </c>
      <c r="Y666" s="140">
        <v>51.903554275660888</v>
      </c>
      <c r="Z666" s="111">
        <v>137.10547392295771</v>
      </c>
      <c r="AA666" s="111">
        <v>-137.10547392295771</v>
      </c>
      <c r="AB666" s="112"/>
      <c r="AC666" s="145">
        <v>7.9752797846720513E-2</v>
      </c>
      <c r="AD666" s="93">
        <v>19.461036373211765</v>
      </c>
      <c r="AE666" s="113">
        <v>299.28657367215465</v>
      </c>
      <c r="AF666" s="113">
        <v>-299.28657367215465</v>
      </c>
      <c r="AH666" s="110">
        <v>3.3434650455927056E-2</v>
      </c>
      <c r="AI666" s="140">
        <v>-297.72018459005432</v>
      </c>
      <c r="AJ666" s="111">
        <v>130.46084324141918</v>
      </c>
      <c r="AK666" s="111">
        <v>-130.46084324141918</v>
      </c>
      <c r="AL666" s="112"/>
      <c r="AM666" s="145">
        <v>7.9752797846720513E-2</v>
      </c>
      <c r="AN666" s="93">
        <v>-642.25026827039426</v>
      </c>
      <c r="AO666" s="113">
        <v>311.11331091281806</v>
      </c>
      <c r="AP666" s="113">
        <v>-311.11331091281806</v>
      </c>
    </row>
    <row r="667" spans="1:42">
      <c r="A667" s="48">
        <v>4362</v>
      </c>
      <c r="B667" s="89">
        <v>1.7223910840932121E-2</v>
      </c>
      <c r="C667" s="90">
        <v>8.0000708315625432E-2</v>
      </c>
      <c r="D667" s="91">
        <v>1</v>
      </c>
      <c r="E667" s="54">
        <v>1.469521893587123</v>
      </c>
      <c r="F667" s="92">
        <f t="shared" si="80"/>
        <v>-0.46952189358712304</v>
      </c>
      <c r="G667" s="93">
        <f t="shared" si="81"/>
        <v>18.991514479624641</v>
      </c>
      <c r="H667" s="94">
        <v>664</v>
      </c>
      <c r="I667" s="95">
        <f t="shared" si="82"/>
        <v>0.22045080855763768</v>
      </c>
      <c r="J667" s="95">
        <f t="shared" si="83"/>
        <v>30014.536345902859</v>
      </c>
      <c r="K667" s="96">
        <f t="shared" si="84"/>
        <v>173.24703849100237</v>
      </c>
      <c r="L667" s="97">
        <f t="shared" si="85"/>
        <v>149.64364935486108</v>
      </c>
      <c r="M667" s="98">
        <f t="shared" si="86"/>
        <v>299.28729870972217</v>
      </c>
      <c r="N667" s="98">
        <f t="shared" si="87"/>
        <v>-299.28729870972217</v>
      </c>
      <c r="X667" s="110">
        <v>3.3941236068895646E-2</v>
      </c>
      <c r="Y667" s="140">
        <v>48.861764417807336</v>
      </c>
      <c r="Z667" s="111">
        <v>137.22918004312436</v>
      </c>
      <c r="AA667" s="111">
        <v>-137.22918004312436</v>
      </c>
      <c r="AB667" s="112"/>
      <c r="AC667" s="145">
        <v>8.0000708315625432E-2</v>
      </c>
      <c r="AD667" s="93">
        <v>18.991514479624641</v>
      </c>
      <c r="AE667" s="113">
        <v>299.28729870972217</v>
      </c>
      <c r="AF667" s="113">
        <v>-299.28729870972217</v>
      </c>
      <c r="AH667" s="110">
        <v>3.3941236068895646E-2</v>
      </c>
      <c r="AI667" s="140">
        <v>-302.30880310471792</v>
      </c>
      <c r="AJ667" s="111">
        <v>130.76531736271326</v>
      </c>
      <c r="AK667" s="111">
        <v>-130.76531736271326</v>
      </c>
      <c r="AL667" s="112"/>
      <c r="AM667" s="145">
        <v>8.0000708315625432E-2</v>
      </c>
      <c r="AN667" s="93">
        <v>-643.84102859395966</v>
      </c>
      <c r="AO667" s="113">
        <v>311.12342162359562</v>
      </c>
      <c r="AP667" s="113">
        <v>-311.12342162359562</v>
      </c>
    </row>
    <row r="668" spans="1:42">
      <c r="A668" s="48">
        <v>4168</v>
      </c>
      <c r="B668" s="89">
        <v>1.82370820668693E-2</v>
      </c>
      <c r="C668" s="90">
        <v>8.0581527128488442E-2</v>
      </c>
      <c r="D668" s="91">
        <v>1</v>
      </c>
      <c r="E668" s="54">
        <v>1.5758534679418617</v>
      </c>
      <c r="F668" s="92">
        <f t="shared" si="80"/>
        <v>-0.57585346794186165</v>
      </c>
      <c r="G668" s="93">
        <f t="shared" si="81"/>
        <v>18.415661011682779</v>
      </c>
      <c r="H668" s="94">
        <v>665</v>
      </c>
      <c r="I668" s="95">
        <f t="shared" si="82"/>
        <v>0.33160721654066866</v>
      </c>
      <c r="J668" s="95">
        <f t="shared" si="83"/>
        <v>30014.867953119399</v>
      </c>
      <c r="K668" s="96">
        <f t="shared" si="84"/>
        <v>173.24799552410238</v>
      </c>
      <c r="L668" s="97">
        <f t="shared" si="85"/>
        <v>149.64419465719044</v>
      </c>
      <c r="M668" s="98">
        <f t="shared" si="86"/>
        <v>299.28838931438088</v>
      </c>
      <c r="N668" s="98">
        <f t="shared" si="87"/>
        <v>-299.28838931438088</v>
      </c>
      <c r="X668" s="110">
        <v>3.3941236068895646E-2</v>
      </c>
      <c r="Y668" s="140">
        <v>51.111715865684133</v>
      </c>
      <c r="Z668" s="111">
        <v>137.29680685495208</v>
      </c>
      <c r="AA668" s="111">
        <v>-137.29680685495208</v>
      </c>
      <c r="AB668" s="112"/>
      <c r="AC668" s="145">
        <v>8.0581527128488442E-2</v>
      </c>
      <c r="AD668" s="93">
        <v>18.415661011682779</v>
      </c>
      <c r="AE668" s="113">
        <v>299.28838931438088</v>
      </c>
      <c r="AF668" s="113">
        <v>-299.28838931438088</v>
      </c>
      <c r="AH668" s="110">
        <v>3.3941236068895646E-2</v>
      </c>
      <c r="AI668" s="140">
        <v>-301.52589229321893</v>
      </c>
      <c r="AJ668" s="111">
        <v>130.77416907478278</v>
      </c>
      <c r="AK668" s="111">
        <v>-130.77416907478278</v>
      </c>
      <c r="AL668" s="112"/>
      <c r="AM668" s="145">
        <v>8.0581527128488442E-2</v>
      </c>
      <c r="AN668" s="93">
        <v>-645.556906723569</v>
      </c>
      <c r="AO668" s="113">
        <v>311.13518428358117</v>
      </c>
      <c r="AP668" s="113">
        <v>-311.13518428358117</v>
      </c>
    </row>
    <row r="669" spans="1:42">
      <c r="A669" s="48">
        <v>4923</v>
      </c>
      <c r="B669" s="89">
        <v>2.532928064842959E-3</v>
      </c>
      <c r="C669" s="90">
        <v>8.1013599660008512E-2</v>
      </c>
      <c r="D669" s="91">
        <v>0</v>
      </c>
      <c r="E669" s="54">
        <v>0.19111241356279457</v>
      </c>
      <c r="F669" s="92">
        <f t="shared" si="80"/>
        <v>-0.19111241356279457</v>
      </c>
      <c r="G669" s="93">
        <f t="shared" si="81"/>
        <v>18.224548598119984</v>
      </c>
      <c r="H669" s="94">
        <v>666</v>
      </c>
      <c r="I669" s="95">
        <f t="shared" si="82"/>
        <v>3.6523954617796624E-2</v>
      </c>
      <c r="J669" s="95">
        <f t="shared" si="83"/>
        <v>30014.904477074018</v>
      </c>
      <c r="K669" s="96">
        <f t="shared" si="84"/>
        <v>173.24810093352832</v>
      </c>
      <c r="L669" s="97">
        <f t="shared" si="85"/>
        <v>149.64425471749738</v>
      </c>
      <c r="M669" s="98">
        <f t="shared" si="86"/>
        <v>299.28850943499475</v>
      </c>
      <c r="N669" s="98">
        <f t="shared" si="87"/>
        <v>-299.28850943499475</v>
      </c>
      <c r="X669" s="110">
        <v>3.3941236068895646E-2</v>
      </c>
      <c r="Y669" s="140">
        <v>52.570834268417229</v>
      </c>
      <c r="Z669" s="111">
        <v>137.32523659827808</v>
      </c>
      <c r="AA669" s="111">
        <v>-137.32523659827808</v>
      </c>
      <c r="AB669" s="112"/>
      <c r="AC669" s="145">
        <v>8.1013599660008512E-2</v>
      </c>
      <c r="AD669" s="93">
        <v>18.224548598119984</v>
      </c>
      <c r="AE669" s="113">
        <v>299.28850943499475</v>
      </c>
      <c r="AF669" s="113">
        <v>-299.28850943499475</v>
      </c>
      <c r="AH669" s="110">
        <v>3.3941236068895646E-2</v>
      </c>
      <c r="AI669" s="140">
        <v>-301.2763897151255</v>
      </c>
      <c r="AJ669" s="111">
        <v>130.77506802287047</v>
      </c>
      <c r="AK669" s="111">
        <v>-130.77506802287047</v>
      </c>
      <c r="AL669" s="112"/>
      <c r="AM669" s="145">
        <v>8.1013599660008512E-2</v>
      </c>
      <c r="AN669" s="93">
        <v>-646.07634748790974</v>
      </c>
      <c r="AO669" s="113">
        <v>311.13626219115184</v>
      </c>
      <c r="AP669" s="113">
        <v>-311.13626219115184</v>
      </c>
    </row>
    <row r="670" spans="1:42">
      <c r="A670" s="48">
        <v>4921</v>
      </c>
      <c r="B670" s="89">
        <v>1.5197568389057751E-2</v>
      </c>
      <c r="C670" s="90">
        <v>8.1013599660008512E-2</v>
      </c>
      <c r="D670" s="91">
        <v>4</v>
      </c>
      <c r="E670" s="54">
        <v>1.3009704529262625</v>
      </c>
      <c r="F670" s="92">
        <f t="shared" si="80"/>
        <v>2.6990295470737378</v>
      </c>
      <c r="G670" s="93">
        <f t="shared" si="81"/>
        <v>20.923578145193723</v>
      </c>
      <c r="H670" s="94">
        <v>667</v>
      </c>
      <c r="I670" s="95">
        <f t="shared" si="82"/>
        <v>7.284760495977066</v>
      </c>
      <c r="J670" s="95">
        <f t="shared" si="83"/>
        <v>30022.189237569997</v>
      </c>
      <c r="K670" s="96">
        <f t="shared" si="84"/>
        <v>173.26912372829153</v>
      </c>
      <c r="L670" s="97">
        <f t="shared" si="85"/>
        <v>149.65623185139054</v>
      </c>
      <c r="M670" s="98">
        <f t="shared" si="86"/>
        <v>299.31246370278109</v>
      </c>
      <c r="N670" s="98">
        <f t="shared" si="87"/>
        <v>-299.31246370278109</v>
      </c>
      <c r="X670" s="89">
        <v>3.3941236068895646E-2</v>
      </c>
      <c r="Y670" s="140">
        <v>53.340508222567443</v>
      </c>
      <c r="Z670" s="111">
        <v>137.33314588062251</v>
      </c>
      <c r="AA670" s="111">
        <v>-137.33314588062251</v>
      </c>
      <c r="AB670" s="112"/>
      <c r="AC670" s="145">
        <v>8.1013599660008512E-2</v>
      </c>
      <c r="AD670" s="93">
        <v>20.923578145193723</v>
      </c>
      <c r="AE670" s="113">
        <v>299.31246370278109</v>
      </c>
      <c r="AF670" s="113">
        <v>-299.31246370278109</v>
      </c>
      <c r="AH670" s="89">
        <v>3.3941236068895646E-2</v>
      </c>
      <c r="AI670" s="140">
        <v>-300.8278680761004</v>
      </c>
      <c r="AJ670" s="111">
        <v>130.77797301027991</v>
      </c>
      <c r="AK670" s="111">
        <v>-130.77797301027991</v>
      </c>
      <c r="AL670" s="112"/>
      <c r="AM670" s="145">
        <v>8.1013599660008512E-2</v>
      </c>
      <c r="AN670" s="93">
        <v>-644.42161587681676</v>
      </c>
      <c r="AO670" s="113">
        <v>311.14720031605464</v>
      </c>
      <c r="AP670" s="113">
        <v>-311.14720031605464</v>
      </c>
    </row>
    <row r="671" spans="1:42">
      <c r="A671" s="48">
        <v>4920</v>
      </c>
      <c r="B671" s="89">
        <v>3.7993920972644382E-2</v>
      </c>
      <c r="C671" s="90">
        <v>8.1013599660008512E-2</v>
      </c>
      <c r="D671" s="91">
        <v>2</v>
      </c>
      <c r="E671" s="54">
        <v>3.4693303454848103</v>
      </c>
      <c r="F671" s="92">
        <f t="shared" si="80"/>
        <v>-1.4693303454848103</v>
      </c>
      <c r="G671" s="93">
        <f t="shared" si="81"/>
        <v>19.454247799708913</v>
      </c>
      <c r="H671" s="94">
        <v>668</v>
      </c>
      <c r="I671" s="95">
        <f t="shared" si="82"/>
        <v>2.158931664162512</v>
      </c>
      <c r="J671" s="95">
        <f t="shared" si="83"/>
        <v>30024.348169234159</v>
      </c>
      <c r="K671" s="96">
        <f t="shared" si="84"/>
        <v>173.27535361162637</v>
      </c>
      <c r="L671" s="97">
        <f t="shared" si="85"/>
        <v>149.65978066736534</v>
      </c>
      <c r="M671" s="98">
        <f t="shared" si="86"/>
        <v>299.31956133473068</v>
      </c>
      <c r="N671" s="98">
        <f t="shared" si="87"/>
        <v>-299.31956133473068</v>
      </c>
      <c r="X671" s="89">
        <v>3.4447821681864242E-2</v>
      </c>
      <c r="Y671" s="140">
        <v>48.013926733179808</v>
      </c>
      <c r="Z671" s="111">
        <v>137.71132234328502</v>
      </c>
      <c r="AA671" s="111">
        <v>-137.71132234328502</v>
      </c>
      <c r="AB671" s="112"/>
      <c r="AC671" s="145">
        <v>8.1013599660008512E-2</v>
      </c>
      <c r="AD671" s="93">
        <v>19.454247799708913</v>
      </c>
      <c r="AE671" s="113">
        <v>299.31956133473068</v>
      </c>
      <c r="AF671" s="113">
        <v>-299.31956133473068</v>
      </c>
      <c r="AH671" s="89">
        <v>3.4447821681864242E-2</v>
      </c>
      <c r="AI671" s="140">
        <v>-306.2573446493696</v>
      </c>
      <c r="AJ671" s="111">
        <v>131.20288309373197</v>
      </c>
      <c r="AK671" s="111">
        <v>-131.20288309373197</v>
      </c>
      <c r="AL671" s="112"/>
      <c r="AM671" s="145">
        <v>8.1013599660008512E-2</v>
      </c>
      <c r="AN671" s="93">
        <v>-647.49127071610383</v>
      </c>
      <c r="AO671" s="113">
        <v>311.1848342016068</v>
      </c>
      <c r="AP671" s="113">
        <v>-311.1848342016068</v>
      </c>
    </row>
    <row r="672" spans="1:42">
      <c r="A672" s="48">
        <v>4922</v>
      </c>
      <c r="B672" s="110">
        <v>0.13272543059777103</v>
      </c>
      <c r="C672" s="90">
        <v>8.1013599660008512E-2</v>
      </c>
      <c r="D672" s="91">
        <v>13</v>
      </c>
      <c r="E672" s="54">
        <v>13.23614454977071</v>
      </c>
      <c r="F672" s="92">
        <f t="shared" si="80"/>
        <v>-0.2361445497707102</v>
      </c>
      <c r="G672" s="93">
        <f t="shared" si="81"/>
        <v>19.218103249938203</v>
      </c>
      <c r="H672" s="94">
        <v>669</v>
      </c>
      <c r="I672" s="95">
        <f t="shared" si="82"/>
        <v>5.5764248386411426E-2</v>
      </c>
      <c r="J672" s="95">
        <f t="shared" si="83"/>
        <v>30024.403933482547</v>
      </c>
      <c r="K672" s="96">
        <f t="shared" si="84"/>
        <v>173.27551452378535</v>
      </c>
      <c r="L672" s="97">
        <f t="shared" si="85"/>
        <v>149.65987232710418</v>
      </c>
      <c r="M672" s="98">
        <f t="shared" si="86"/>
        <v>299.31974465420836</v>
      </c>
      <c r="N672" s="98">
        <f t="shared" si="87"/>
        <v>-299.31974465420836</v>
      </c>
      <c r="X672" s="110">
        <v>3.4447821681864242E-2</v>
      </c>
      <c r="Y672" s="140">
        <v>47.064335725463785</v>
      </c>
      <c r="Z672" s="111">
        <v>137.72332113494625</v>
      </c>
      <c r="AA672" s="111">
        <v>-137.72332113494625</v>
      </c>
      <c r="AB672" s="112"/>
      <c r="AC672" s="145">
        <v>8.1013599660008512E-2</v>
      </c>
      <c r="AD672" s="93">
        <v>19.218103249938203</v>
      </c>
      <c r="AE672" s="113">
        <v>299.31974465420836</v>
      </c>
      <c r="AF672" s="113">
        <v>-299.31974465420836</v>
      </c>
      <c r="AH672" s="110">
        <v>3.4447821681864242E-2</v>
      </c>
      <c r="AI672" s="140">
        <v>-308.69485878692018</v>
      </c>
      <c r="AJ672" s="111">
        <v>131.28833600242399</v>
      </c>
      <c r="AK672" s="111">
        <v>-131.28833600242399</v>
      </c>
      <c r="AL672" s="112"/>
      <c r="AM672" s="145">
        <v>8.1013599660008512E-2</v>
      </c>
      <c r="AN672" s="93">
        <v>-649.01254549014891</v>
      </c>
      <c r="AO672" s="113">
        <v>311.19407544853459</v>
      </c>
      <c r="AP672" s="113">
        <v>-311.19407544853459</v>
      </c>
    </row>
    <row r="673" spans="1:42">
      <c r="A673" s="48">
        <v>4366</v>
      </c>
      <c r="B673" s="89">
        <v>6.0790273556231003E-3</v>
      </c>
      <c r="C673" s="90">
        <v>8.1821079473013175E-2</v>
      </c>
      <c r="D673" s="91">
        <v>0</v>
      </c>
      <c r="E673" s="54">
        <v>0.4918821729397479</v>
      </c>
      <c r="F673" s="92">
        <f t="shared" si="80"/>
        <v>-0.4918821729397479</v>
      </c>
      <c r="G673" s="93">
        <f t="shared" si="81"/>
        <v>18.726221076998456</v>
      </c>
      <c r="H673" s="94">
        <v>670</v>
      </c>
      <c r="I673" s="95">
        <f t="shared" si="82"/>
        <v>0.24194807205592805</v>
      </c>
      <c r="J673" s="95">
        <f t="shared" si="83"/>
        <v>30024.645881554603</v>
      </c>
      <c r="K673" s="96">
        <f t="shared" si="84"/>
        <v>173.27621268239506</v>
      </c>
      <c r="L673" s="97">
        <f t="shared" si="85"/>
        <v>149.66027001465423</v>
      </c>
      <c r="M673" s="98">
        <f t="shared" si="86"/>
        <v>299.32054002930846</v>
      </c>
      <c r="N673" s="98">
        <f t="shared" si="87"/>
        <v>-299.32054002930846</v>
      </c>
      <c r="X673" s="89">
        <v>3.4447821681864242E-2</v>
      </c>
      <c r="Y673" s="140">
        <v>46.900399007218645</v>
      </c>
      <c r="Z673" s="111">
        <v>137.72367873172135</v>
      </c>
      <c r="AA673" s="111">
        <v>-137.72367873172135</v>
      </c>
      <c r="AB673" s="112"/>
      <c r="AC673" s="145">
        <v>8.1821079473013175E-2</v>
      </c>
      <c r="AD673" s="93">
        <v>18.726221076998456</v>
      </c>
      <c r="AE673" s="113">
        <v>299.32054002930846</v>
      </c>
      <c r="AF673" s="113">
        <v>-299.32054002930846</v>
      </c>
      <c r="AH673" s="89">
        <v>3.4447821681864242E-2</v>
      </c>
      <c r="AI673" s="140">
        <v>-310.26607175337654</v>
      </c>
      <c r="AJ673" s="111">
        <v>131.32382372133026</v>
      </c>
      <c r="AK673" s="111">
        <v>-131.32382372133026</v>
      </c>
      <c r="AL673" s="112"/>
      <c r="AM673" s="145">
        <v>8.1821079473013175E-2</v>
      </c>
      <c r="AN673" s="93">
        <v>-650.10635656115767</v>
      </c>
      <c r="AO673" s="113">
        <v>311.19885266077193</v>
      </c>
      <c r="AP673" s="113">
        <v>-311.19885266077193</v>
      </c>
    </row>
    <row r="674" spans="1:42">
      <c r="A674" s="48">
        <v>4365</v>
      </c>
      <c r="B674" s="89">
        <v>6.6362715298885516E-2</v>
      </c>
      <c r="C674" s="90">
        <v>8.1821079473013175E-2</v>
      </c>
      <c r="D674" s="91">
        <v>2</v>
      </c>
      <c r="E674" s="54">
        <v>6.3546741752034697</v>
      </c>
      <c r="F674" s="92">
        <f t="shared" si="80"/>
        <v>-4.3546741752034697</v>
      </c>
      <c r="G674" s="93">
        <f t="shared" si="81"/>
        <v>14.371546901794986</v>
      </c>
      <c r="H674" s="94">
        <v>671</v>
      </c>
      <c r="I674" s="95">
        <f t="shared" si="82"/>
        <v>18.963187172184018</v>
      </c>
      <c r="J674" s="95">
        <f t="shared" si="83"/>
        <v>30043.609068726786</v>
      </c>
      <c r="K674" s="96">
        <f t="shared" si="84"/>
        <v>173.33092357893551</v>
      </c>
      <c r="L674" s="97">
        <f t="shared" si="85"/>
        <v>149.69142603196579</v>
      </c>
      <c r="M674" s="98">
        <f t="shared" si="86"/>
        <v>299.38285206393158</v>
      </c>
      <c r="N674" s="98">
        <f t="shared" si="87"/>
        <v>-299.38285206393158</v>
      </c>
      <c r="X674" s="89">
        <v>3.4447821681864242E-2</v>
      </c>
      <c r="Y674" s="140">
        <v>46.781213888688804</v>
      </c>
      <c r="Z674" s="111">
        <v>137.72386774145002</v>
      </c>
      <c r="AA674" s="111">
        <v>-137.72386774145002</v>
      </c>
      <c r="AB674" s="112"/>
      <c r="AC674" s="145">
        <v>8.1821079473013175E-2</v>
      </c>
      <c r="AD674" s="93">
        <v>14.371546901794986</v>
      </c>
      <c r="AE674" s="113">
        <v>299.38285206393158</v>
      </c>
      <c r="AF674" s="113">
        <v>-299.38285206393158</v>
      </c>
      <c r="AH674" s="89">
        <v>3.4447821681864242E-2</v>
      </c>
      <c r="AI674" s="140">
        <v>-311.78585222987113</v>
      </c>
      <c r="AJ674" s="111">
        <v>131.35701639154092</v>
      </c>
      <c r="AK674" s="111">
        <v>-131.35701639154092</v>
      </c>
      <c r="AL674" s="112"/>
      <c r="AM674" s="145">
        <v>8.1821079473013175E-2</v>
      </c>
      <c r="AN674" s="93">
        <v>-656.27753392397301</v>
      </c>
      <c r="AO674" s="113">
        <v>311.35081728036431</v>
      </c>
      <c r="AP674" s="113">
        <v>-311.35081728036431</v>
      </c>
    </row>
    <row r="675" spans="1:42">
      <c r="A675" s="48">
        <v>4367</v>
      </c>
      <c r="B675" s="89">
        <v>2.4822695035460994E-2</v>
      </c>
      <c r="C675" s="90">
        <v>8.1845870519903663E-2</v>
      </c>
      <c r="D675" s="91">
        <v>3</v>
      </c>
      <c r="E675" s="54">
        <v>2.218576301091375</v>
      </c>
      <c r="F675" s="92">
        <f t="shared" si="80"/>
        <v>0.78142369890862495</v>
      </c>
      <c r="G675" s="93">
        <f t="shared" si="81"/>
        <v>15.152970600703611</v>
      </c>
      <c r="H675" s="94">
        <v>672</v>
      </c>
      <c r="I675" s="95">
        <f t="shared" si="82"/>
        <v>0.6106229972160373</v>
      </c>
      <c r="J675" s="95">
        <f t="shared" si="83"/>
        <v>30044.219691724003</v>
      </c>
      <c r="K675" s="96">
        <f t="shared" si="84"/>
        <v>173.33268500696573</v>
      </c>
      <c r="L675" s="97">
        <f t="shared" si="85"/>
        <v>149.69242882396767</v>
      </c>
      <c r="M675" s="98">
        <f t="shared" si="86"/>
        <v>299.38485764793535</v>
      </c>
      <c r="N675" s="98">
        <f t="shared" si="87"/>
        <v>-299.38485764793535</v>
      </c>
      <c r="X675" s="110">
        <v>3.4447821681864242E-2</v>
      </c>
      <c r="Y675" s="140">
        <v>45.869720349968254</v>
      </c>
      <c r="Z675" s="111">
        <v>137.7349219121553</v>
      </c>
      <c r="AA675" s="111">
        <v>-137.7349219121553</v>
      </c>
      <c r="AB675" s="112"/>
      <c r="AC675" s="145">
        <v>8.1845870519903663E-2</v>
      </c>
      <c r="AD675" s="93">
        <v>15.152970600703611</v>
      </c>
      <c r="AE675" s="113">
        <v>299.38485764793535</v>
      </c>
      <c r="AF675" s="113">
        <v>-299.38485764793535</v>
      </c>
      <c r="AH675" s="110">
        <v>3.4447821681864242E-2</v>
      </c>
      <c r="AI675" s="140">
        <v>-314.01914813438333</v>
      </c>
      <c r="AJ675" s="111">
        <v>131.42866016020071</v>
      </c>
      <c r="AK675" s="111">
        <v>-131.42866016020071</v>
      </c>
      <c r="AL675" s="112"/>
      <c r="AM675" s="145">
        <v>8.1845870519903663E-2</v>
      </c>
      <c r="AN675" s="93">
        <v>-656.85027392637346</v>
      </c>
      <c r="AO675" s="113">
        <v>311.35212539021762</v>
      </c>
      <c r="AP675" s="113">
        <v>-311.35212539021762</v>
      </c>
    </row>
    <row r="676" spans="1:42">
      <c r="A676" s="48">
        <v>4699</v>
      </c>
      <c r="B676" s="89">
        <v>0.220871327254306</v>
      </c>
      <c r="C676" s="90">
        <v>8.1969825754356157E-2</v>
      </c>
      <c r="D676" s="91">
        <v>22</v>
      </c>
      <c r="E676" s="54">
        <v>23.245128131227236</v>
      </c>
      <c r="F676" s="92">
        <f t="shared" si="80"/>
        <v>-1.2451281312272364</v>
      </c>
      <c r="G676" s="93">
        <f t="shared" si="81"/>
        <v>13.907842469476375</v>
      </c>
      <c r="H676" s="94">
        <v>673</v>
      </c>
      <c r="I676" s="95">
        <f t="shared" si="82"/>
        <v>1.55034406317343</v>
      </c>
      <c r="J676" s="95">
        <f t="shared" si="83"/>
        <v>30045.770035787176</v>
      </c>
      <c r="K676" s="96">
        <f t="shared" si="84"/>
        <v>173.33715711233751</v>
      </c>
      <c r="L676" s="97">
        <f t="shared" si="85"/>
        <v>149.69497474247805</v>
      </c>
      <c r="M676" s="98">
        <f t="shared" si="86"/>
        <v>299.38994948495611</v>
      </c>
      <c r="N676" s="98">
        <f t="shared" si="87"/>
        <v>-299.38994948495611</v>
      </c>
      <c r="X676" s="89">
        <v>3.4954407294832825E-2</v>
      </c>
      <c r="Y676" s="140">
        <v>34.701663435294549</v>
      </c>
      <c r="Z676" s="111">
        <v>139.38256505675278</v>
      </c>
      <c r="AA676" s="111">
        <v>-139.38256505675278</v>
      </c>
      <c r="AB676" s="112"/>
      <c r="AC676" s="145">
        <v>8.1969825754356157E-2</v>
      </c>
      <c r="AD676" s="93">
        <v>13.907842469476375</v>
      </c>
      <c r="AE676" s="113">
        <v>299.38994948495611</v>
      </c>
      <c r="AF676" s="113">
        <v>-299.38994948495611</v>
      </c>
      <c r="AH676" s="89">
        <v>3.4954407294832825E-2</v>
      </c>
      <c r="AI676" s="140">
        <v>-322.5105461717867</v>
      </c>
      <c r="AJ676" s="111">
        <v>132.45952335197825</v>
      </c>
      <c r="AK676" s="111">
        <v>-132.45952335197825</v>
      </c>
      <c r="AL676" s="112"/>
      <c r="AM676" s="145">
        <v>8.1969825754356157E-2</v>
      </c>
      <c r="AN676" s="93">
        <v>-656.93583977907326</v>
      </c>
      <c r="AO676" s="113">
        <v>311.35215458651169</v>
      </c>
      <c r="AP676" s="113">
        <v>-311.35215458651169</v>
      </c>
    </row>
    <row r="677" spans="1:42">
      <c r="A677" s="48">
        <v>4238</v>
      </c>
      <c r="B677" s="110">
        <v>1.82370820668693E-2</v>
      </c>
      <c r="C677" s="90">
        <v>8.235231619209521E-2</v>
      </c>
      <c r="D677" s="91">
        <v>1</v>
      </c>
      <c r="E677" s="54">
        <v>1.6043766295181572</v>
      </c>
      <c r="F677" s="92">
        <f t="shared" si="80"/>
        <v>-0.60437662951815718</v>
      </c>
      <c r="G677" s="93">
        <f t="shared" si="81"/>
        <v>13.303465839958218</v>
      </c>
      <c r="H677" s="94">
        <v>674</v>
      </c>
      <c r="I677" s="95">
        <f t="shared" si="82"/>
        <v>0.3652711103077278</v>
      </c>
      <c r="J677" s="95">
        <f t="shared" si="83"/>
        <v>30046.135306897482</v>
      </c>
      <c r="K677" s="96">
        <f t="shared" si="84"/>
        <v>173.33821075255588</v>
      </c>
      <c r="L677" s="97">
        <f t="shared" si="85"/>
        <v>149.69557455130663</v>
      </c>
      <c r="M677" s="98">
        <f t="shared" si="86"/>
        <v>299.39114910261327</v>
      </c>
      <c r="N677" s="98">
        <f t="shared" si="87"/>
        <v>-299.39114910261327</v>
      </c>
      <c r="X677" s="110">
        <v>3.4954407294832825E-2</v>
      </c>
      <c r="Y677" s="140">
        <v>33.859341331481048</v>
      </c>
      <c r="Z677" s="111">
        <v>139.39187123655756</v>
      </c>
      <c r="AA677" s="111">
        <v>-139.39187123655756</v>
      </c>
      <c r="AB677" s="112"/>
      <c r="AC677" s="145">
        <v>8.235231619209521E-2</v>
      </c>
      <c r="AD677" s="93">
        <v>13.303465839958218</v>
      </c>
      <c r="AE677" s="113">
        <v>299.39114910261327</v>
      </c>
      <c r="AF677" s="113">
        <v>-299.39114910261327</v>
      </c>
      <c r="AH677" s="110">
        <v>3.4954407294832825E-2</v>
      </c>
      <c r="AI677" s="140">
        <v>-323.72660024542813</v>
      </c>
      <c r="AJ677" s="111">
        <v>132.48057110805448</v>
      </c>
      <c r="AK677" s="111">
        <v>-132.48057110805448</v>
      </c>
      <c r="AL677" s="112"/>
      <c r="AM677" s="145">
        <v>8.235231619209521E-2</v>
      </c>
      <c r="AN677" s="93">
        <v>-658.70107574672568</v>
      </c>
      <c r="AO677" s="113">
        <v>311.36457996878158</v>
      </c>
      <c r="AP677" s="113">
        <v>-311.36457996878158</v>
      </c>
    </row>
    <row r="678" spans="1:42">
      <c r="A678" s="48">
        <v>4359</v>
      </c>
      <c r="B678" s="89">
        <v>4.0526849037487338E-3</v>
      </c>
      <c r="C678" s="90">
        <v>8.3195211786372E-2</v>
      </c>
      <c r="D678" s="91">
        <v>0</v>
      </c>
      <c r="E678" s="54">
        <v>0.32351663184903023</v>
      </c>
      <c r="F678" s="92">
        <f t="shared" si="80"/>
        <v>-0.32351663184903023</v>
      </c>
      <c r="G678" s="93">
        <f t="shared" si="81"/>
        <v>12.979949208109188</v>
      </c>
      <c r="H678" s="94">
        <v>675</v>
      </c>
      <c r="I678" s="95">
        <f t="shared" si="82"/>
        <v>0.10466301108294096</v>
      </c>
      <c r="J678" s="95">
        <f t="shared" si="83"/>
        <v>30046.239969908565</v>
      </c>
      <c r="K678" s="96">
        <f t="shared" si="84"/>
        <v>173.33851265632967</v>
      </c>
      <c r="L678" s="97">
        <f t="shared" si="85"/>
        <v>149.69574641578436</v>
      </c>
      <c r="M678" s="98">
        <f t="shared" si="86"/>
        <v>299.39149283156871</v>
      </c>
      <c r="N678" s="98">
        <f t="shared" si="87"/>
        <v>-299.39149283156871</v>
      </c>
      <c r="X678" s="89">
        <v>3.5460992907801421E-2</v>
      </c>
      <c r="Y678" s="140">
        <v>29.896798954218902</v>
      </c>
      <c r="Z678" s="111">
        <v>139.59763173421024</v>
      </c>
      <c r="AA678" s="111">
        <v>-139.59763173421024</v>
      </c>
      <c r="AB678" s="112"/>
      <c r="AC678" s="145">
        <v>8.3195211786372E-2</v>
      </c>
      <c r="AD678" s="93">
        <v>12.979949208109188</v>
      </c>
      <c r="AE678" s="113">
        <v>299.39149283156871</v>
      </c>
      <c r="AF678" s="113">
        <v>-299.39149283156871</v>
      </c>
      <c r="AH678" s="89">
        <v>3.5460992907801421E-2</v>
      </c>
      <c r="AI678" s="140">
        <v>-329.15640251131265</v>
      </c>
      <c r="AJ678" s="111">
        <v>132.89941976643223</v>
      </c>
      <c r="AK678" s="111">
        <v>-132.89941976643223</v>
      </c>
      <c r="AL678" s="112"/>
      <c r="AM678" s="145">
        <v>8.3195211786372E-2</v>
      </c>
      <c r="AN678" s="93">
        <v>-659.48707983005863</v>
      </c>
      <c r="AO678" s="113">
        <v>311.36704332309165</v>
      </c>
      <c r="AP678" s="113">
        <v>-311.36704332309165</v>
      </c>
    </row>
    <row r="679" spans="1:42">
      <c r="A679" s="48">
        <v>4360</v>
      </c>
      <c r="B679" s="89">
        <v>4.0526849037487338E-3</v>
      </c>
      <c r="C679" s="90">
        <v>8.3195211786372E-2</v>
      </c>
      <c r="D679" s="91">
        <v>0</v>
      </c>
      <c r="E679" s="54">
        <v>0.32351663184903023</v>
      </c>
      <c r="F679" s="92">
        <f t="shared" si="80"/>
        <v>-0.32351663184903023</v>
      </c>
      <c r="G679" s="93">
        <f t="shared" si="81"/>
        <v>12.656432576260158</v>
      </c>
      <c r="H679" s="94">
        <v>676</v>
      </c>
      <c r="I679" s="95">
        <f t="shared" si="82"/>
        <v>0.10466301108294096</v>
      </c>
      <c r="J679" s="95">
        <f t="shared" si="83"/>
        <v>30046.344632919649</v>
      </c>
      <c r="K679" s="96">
        <f t="shared" si="84"/>
        <v>173.33881455957766</v>
      </c>
      <c r="L679" s="97">
        <f t="shared" si="85"/>
        <v>149.69591827944572</v>
      </c>
      <c r="M679" s="98">
        <f t="shared" si="86"/>
        <v>299.39183655889144</v>
      </c>
      <c r="N679" s="98">
        <f t="shared" si="87"/>
        <v>-299.39183655889144</v>
      </c>
      <c r="X679" s="110">
        <v>3.5460992907801421E-2</v>
      </c>
      <c r="Y679" s="140">
        <v>28.921742528944552</v>
      </c>
      <c r="Z679" s="111">
        <v>139.61007880527882</v>
      </c>
      <c r="AA679" s="111">
        <v>-139.61007880527882</v>
      </c>
      <c r="AB679" s="112"/>
      <c r="AC679" s="145">
        <v>8.3195211786372E-2</v>
      </c>
      <c r="AD679" s="93">
        <v>12.656432576260158</v>
      </c>
      <c r="AE679" s="113">
        <v>299.39183655889144</v>
      </c>
      <c r="AF679" s="113">
        <v>-299.39183655889144</v>
      </c>
      <c r="AH679" s="110">
        <v>3.5460992907801421E-2</v>
      </c>
      <c r="AI679" s="140">
        <v>-331.05914829510596</v>
      </c>
      <c r="AJ679" s="111">
        <v>132.95075140762214</v>
      </c>
      <c r="AK679" s="111">
        <v>-132.95075140762214</v>
      </c>
      <c r="AL679" s="112"/>
      <c r="AM679" s="145">
        <v>8.3195211786372E-2</v>
      </c>
      <c r="AN679" s="93">
        <v>-660.27308391339159</v>
      </c>
      <c r="AO679" s="113">
        <v>311.36950662682608</v>
      </c>
      <c r="AP679" s="113">
        <v>-311.36950662682608</v>
      </c>
    </row>
    <row r="680" spans="1:42">
      <c r="A680" s="48">
        <v>4361</v>
      </c>
      <c r="B680" s="89">
        <v>0.19047619047619049</v>
      </c>
      <c r="C680" s="90">
        <v>8.3195211786372E-2</v>
      </c>
      <c r="D680" s="91">
        <v>16</v>
      </c>
      <c r="E680" s="54">
        <v>19.943794754536171</v>
      </c>
      <c r="F680" s="92">
        <f t="shared" si="80"/>
        <v>-3.9437947545361709</v>
      </c>
      <c r="G680" s="93">
        <f t="shared" si="81"/>
        <v>8.7126378217239875</v>
      </c>
      <c r="H680" s="94">
        <v>677</v>
      </c>
      <c r="I680" s="95">
        <f t="shared" si="82"/>
        <v>15.553517065907016</v>
      </c>
      <c r="J680" s="95">
        <f t="shared" si="83"/>
        <v>30061.898149985554</v>
      </c>
      <c r="K680" s="96">
        <f t="shared" si="84"/>
        <v>173.38367325093085</v>
      </c>
      <c r="L680" s="97">
        <f t="shared" si="85"/>
        <v>149.72144912075063</v>
      </c>
      <c r="M680" s="98">
        <f t="shared" si="86"/>
        <v>299.44289824150127</v>
      </c>
      <c r="N680" s="98">
        <f t="shared" si="87"/>
        <v>-299.44289824150127</v>
      </c>
      <c r="X680" s="89">
        <v>3.5460992907801421E-2</v>
      </c>
      <c r="Y680" s="140">
        <v>27.716647943167771</v>
      </c>
      <c r="Z680" s="111">
        <v>139.62908920959819</v>
      </c>
      <c r="AA680" s="111">
        <v>-139.62908920959819</v>
      </c>
      <c r="AB680" s="112"/>
      <c r="AC680" s="145">
        <v>8.3195211786372E-2</v>
      </c>
      <c r="AD680" s="93">
        <v>8.7126378217239875</v>
      </c>
      <c r="AE680" s="113">
        <v>299.44289824150127</v>
      </c>
      <c r="AF680" s="113">
        <v>-299.44289824150127</v>
      </c>
      <c r="AH680" s="89">
        <v>3.5460992907801421E-2</v>
      </c>
      <c r="AI680" s="140">
        <v>-333.32255481458276</v>
      </c>
      <c r="AJ680" s="111">
        <v>133.02334876046754</v>
      </c>
      <c r="AK680" s="111">
        <v>-133.02334876046754</v>
      </c>
      <c r="AL680" s="112"/>
      <c r="AM680" s="145">
        <v>8.3195211786372E-2</v>
      </c>
      <c r="AN680" s="93">
        <v>-664.32501307977873</v>
      </c>
      <c r="AO680" s="113">
        <v>311.43495051898026</v>
      </c>
      <c r="AP680" s="113">
        <v>-311.43495051898026</v>
      </c>
    </row>
    <row r="681" spans="1:42">
      <c r="A681" s="48">
        <v>3983</v>
      </c>
      <c r="B681" s="89">
        <v>4.0526849037487338E-3</v>
      </c>
      <c r="C681" s="90">
        <v>8.3322708598951689E-2</v>
      </c>
      <c r="D681" s="91">
        <v>1</v>
      </c>
      <c r="E681" s="54">
        <v>0.32410411080319113</v>
      </c>
      <c r="F681" s="92">
        <f t="shared" si="80"/>
        <v>0.67589588919680887</v>
      </c>
      <c r="G681" s="93">
        <f t="shared" si="81"/>
        <v>9.3885337109207967</v>
      </c>
      <c r="H681" s="94">
        <v>678</v>
      </c>
      <c r="I681" s="95">
        <f t="shared" si="82"/>
        <v>0.45683525303314493</v>
      </c>
      <c r="J681" s="95">
        <f t="shared" si="83"/>
        <v>30062.354985238588</v>
      </c>
      <c r="K681" s="96">
        <f t="shared" si="84"/>
        <v>173.38499065731898</v>
      </c>
      <c r="L681" s="97">
        <f t="shared" si="85"/>
        <v>149.72219873581895</v>
      </c>
      <c r="M681" s="98">
        <f t="shared" si="86"/>
        <v>299.4443974716379</v>
      </c>
      <c r="N681" s="98">
        <f t="shared" si="87"/>
        <v>-299.4443974716379</v>
      </c>
      <c r="X681" s="89">
        <v>3.5460992907801421E-2</v>
      </c>
      <c r="Y681" s="140">
        <v>20.882432865584036</v>
      </c>
      <c r="Z681" s="111">
        <v>140.23884494369102</v>
      </c>
      <c r="AA681" s="111">
        <v>-140.23884494369102</v>
      </c>
      <c r="AB681" s="112"/>
      <c r="AC681" s="145">
        <v>8.3322708598951689E-2</v>
      </c>
      <c r="AD681" s="93">
        <v>9.3885337109207967</v>
      </c>
      <c r="AE681" s="113">
        <v>299.4443974716379</v>
      </c>
      <c r="AF681" s="113">
        <v>-299.4443974716379</v>
      </c>
      <c r="AH681" s="89">
        <v>3.5460992907801421E-2</v>
      </c>
      <c r="AI681" s="140">
        <v>-339.37382344464646</v>
      </c>
      <c r="AJ681" s="111">
        <v>133.54096021938469</v>
      </c>
      <c r="AK681" s="111">
        <v>-133.54096021938469</v>
      </c>
      <c r="AL681" s="112"/>
      <c r="AM681" s="145">
        <v>8.3322708598951689E-2</v>
      </c>
      <c r="AN681" s="93">
        <v>-664.11102856709874</v>
      </c>
      <c r="AO681" s="113">
        <v>311.43513298891037</v>
      </c>
      <c r="AP681" s="113">
        <v>-311.43513298891037</v>
      </c>
    </row>
    <row r="682" spans="1:42">
      <c r="A682" s="48">
        <v>4904</v>
      </c>
      <c r="B682" s="110">
        <v>5.0658561296859179E-3</v>
      </c>
      <c r="C682" s="90">
        <v>8.3928318458705201E-2</v>
      </c>
      <c r="D682" s="91">
        <v>0</v>
      </c>
      <c r="E682" s="54">
        <v>0.41477197978839142</v>
      </c>
      <c r="F682" s="92">
        <f t="shared" si="80"/>
        <v>-0.41477197978839142</v>
      </c>
      <c r="G682" s="93">
        <f t="shared" si="81"/>
        <v>8.9737617311324058</v>
      </c>
      <c r="H682" s="94">
        <v>679</v>
      </c>
      <c r="I682" s="95">
        <f t="shared" si="82"/>
        <v>0.17203579521758178</v>
      </c>
      <c r="J682" s="95">
        <f t="shared" si="83"/>
        <v>30062.527021033806</v>
      </c>
      <c r="K682" s="96">
        <f t="shared" si="84"/>
        <v>173.38548676585881</v>
      </c>
      <c r="L682" s="97">
        <f t="shared" si="85"/>
        <v>149.72248102310473</v>
      </c>
      <c r="M682" s="98">
        <f t="shared" si="86"/>
        <v>299.44496204620947</v>
      </c>
      <c r="N682" s="98">
        <f t="shared" si="87"/>
        <v>-299.44496204620947</v>
      </c>
      <c r="X682" s="89">
        <v>3.596757852077001E-2</v>
      </c>
      <c r="Y682" s="140">
        <v>13.946421584534651</v>
      </c>
      <c r="Z682" s="111">
        <v>140.86359337529441</v>
      </c>
      <c r="AA682" s="111">
        <v>-140.86359337529441</v>
      </c>
      <c r="AB682" s="112"/>
      <c r="AC682" s="145">
        <v>8.3928318458705201E-2</v>
      </c>
      <c r="AD682" s="93">
        <v>8.9737617311324058</v>
      </c>
      <c r="AE682" s="113">
        <v>299.44496204620947</v>
      </c>
      <c r="AF682" s="113">
        <v>-299.44496204620947</v>
      </c>
      <c r="AH682" s="89">
        <v>3.596757852077001E-2</v>
      </c>
      <c r="AI682" s="140">
        <v>-343.0071300301226</v>
      </c>
      <c r="AJ682" s="111">
        <v>133.72700802496897</v>
      </c>
      <c r="AK682" s="111">
        <v>-133.72700802496897</v>
      </c>
      <c r="AL682" s="112"/>
      <c r="AM682" s="145">
        <v>8.3928318458705201E-2</v>
      </c>
      <c r="AN682" s="93">
        <v>-665.06047517231809</v>
      </c>
      <c r="AO682" s="113">
        <v>311.43872519197134</v>
      </c>
      <c r="AP682" s="113">
        <v>-311.43872519197134</v>
      </c>
    </row>
    <row r="683" spans="1:42">
      <c r="A683" s="48">
        <v>4566</v>
      </c>
      <c r="B683" s="110">
        <v>0.50253292806484295</v>
      </c>
      <c r="C683" s="90">
        <v>8.3928318458705201E-2</v>
      </c>
      <c r="D683" s="91">
        <v>50</v>
      </c>
      <c r="E683" s="54">
        <v>56.918239921334141</v>
      </c>
      <c r="F683" s="92">
        <f t="shared" si="80"/>
        <v>-6.9182399213341412</v>
      </c>
      <c r="G683" s="93">
        <f t="shared" si="81"/>
        <v>2.0555218097982646</v>
      </c>
      <c r="H683" s="94">
        <v>680</v>
      </c>
      <c r="I683" s="95">
        <f t="shared" si="82"/>
        <v>47.862043609141423</v>
      </c>
      <c r="J683" s="95">
        <f t="shared" si="83"/>
        <v>30110.389064642946</v>
      </c>
      <c r="K683" s="96">
        <f t="shared" si="84"/>
        <v>173.52345393243803</v>
      </c>
      <c r="L683" s="97">
        <f t="shared" si="85"/>
        <v>149.80093053334872</v>
      </c>
      <c r="M683" s="98">
        <f t="shared" si="86"/>
        <v>299.60186106669744</v>
      </c>
      <c r="N683" s="98">
        <f t="shared" si="87"/>
        <v>-299.60186106669744</v>
      </c>
      <c r="X683" s="89">
        <v>3.596757852077001E-2</v>
      </c>
      <c r="Y683" s="140">
        <v>17.86560791012522</v>
      </c>
      <c r="Z683" s="111">
        <v>141.06236362067028</v>
      </c>
      <c r="AA683" s="111">
        <v>-141.06236362067028</v>
      </c>
      <c r="AB683" s="112"/>
      <c r="AC683" s="145">
        <v>8.3928318458705201E-2</v>
      </c>
      <c r="AD683" s="93">
        <v>2.0555218097982646</v>
      </c>
      <c r="AE683" s="113">
        <v>299.60186106669744</v>
      </c>
      <c r="AF683" s="113">
        <v>-299.60186106669744</v>
      </c>
      <c r="AH683" s="89">
        <v>3.596757852077001E-2</v>
      </c>
      <c r="AI683" s="140">
        <v>-340.66047694935685</v>
      </c>
      <c r="AJ683" s="111">
        <v>133.8045318974377</v>
      </c>
      <c r="AK683" s="111">
        <v>-133.8045318974377</v>
      </c>
      <c r="AL683" s="112"/>
      <c r="AM683" s="145">
        <v>8.3928318458705201E-2</v>
      </c>
      <c r="AN683" s="93">
        <v>-660.37928120093966</v>
      </c>
      <c r="AO683" s="113">
        <v>311.52601598681468</v>
      </c>
      <c r="AP683" s="113">
        <v>-311.52601598681468</v>
      </c>
    </row>
    <row r="684" spans="1:42">
      <c r="A684" s="48">
        <v>4274</v>
      </c>
      <c r="B684" s="89">
        <v>8.5612968591691999E-2</v>
      </c>
      <c r="C684" s="90">
        <v>8.4031024224394388E-2</v>
      </c>
      <c r="D684" s="91">
        <v>1</v>
      </c>
      <c r="E684" s="54">
        <v>8.5626490866825584</v>
      </c>
      <c r="F684" s="92">
        <f t="shared" si="80"/>
        <v>-7.5626490866825584</v>
      </c>
      <c r="G684" s="93">
        <f t="shared" si="81"/>
        <v>-5.5071272768842938</v>
      </c>
      <c r="H684" s="94">
        <v>681</v>
      </c>
      <c r="I684" s="95">
        <f t="shared" si="82"/>
        <v>57.193661208300533</v>
      </c>
      <c r="J684" s="95">
        <f t="shared" si="83"/>
        <v>30167.582725851247</v>
      </c>
      <c r="K684" s="96">
        <f t="shared" si="84"/>
        <v>173.68817670138415</v>
      </c>
      <c r="L684" s="97">
        <f t="shared" si="85"/>
        <v>149.89445186725106</v>
      </c>
      <c r="M684" s="98">
        <f t="shared" si="86"/>
        <v>299.78890373450213</v>
      </c>
      <c r="N684" s="98">
        <f t="shared" si="87"/>
        <v>-299.78890373450213</v>
      </c>
      <c r="X684" s="110">
        <v>3.596757852077001E-2</v>
      </c>
      <c r="Y684" s="140">
        <v>17.267894773555604</v>
      </c>
      <c r="Z684" s="111">
        <v>141.06698284055449</v>
      </c>
      <c r="AA684" s="111">
        <v>-141.06698284055449</v>
      </c>
      <c r="AB684" s="112"/>
      <c r="AC684" s="145">
        <v>8.4031024224394388E-2</v>
      </c>
      <c r="AD684" s="93">
        <v>-5.5071272768842938</v>
      </c>
      <c r="AE684" s="113">
        <v>299.78890373450213</v>
      </c>
      <c r="AF684" s="113">
        <v>-299.78890373450213</v>
      </c>
      <c r="AH684" s="110">
        <v>3.596757852077001E-2</v>
      </c>
      <c r="AI684" s="140">
        <v>-342.64593914114613</v>
      </c>
      <c r="AJ684" s="111">
        <v>133.85999669808442</v>
      </c>
      <c r="AK684" s="111">
        <v>-133.85999669808442</v>
      </c>
      <c r="AL684" s="112"/>
      <c r="AM684" s="145">
        <v>8.4031024224394388E-2</v>
      </c>
      <c r="AN684" s="93">
        <v>-669.64106317223138</v>
      </c>
      <c r="AO684" s="113">
        <v>311.86710481252004</v>
      </c>
      <c r="AP684" s="113">
        <v>-311.86710481252004</v>
      </c>
    </row>
    <row r="685" spans="1:42">
      <c r="A685" s="48">
        <v>4275</v>
      </c>
      <c r="B685" s="89">
        <v>9.6251266464032426E-2</v>
      </c>
      <c r="C685" s="90">
        <v>8.4031024224394388E-2</v>
      </c>
      <c r="D685" s="91">
        <v>1</v>
      </c>
      <c r="E685" s="54">
        <v>9.7064191681319194</v>
      </c>
      <c r="F685" s="92">
        <f t="shared" si="80"/>
        <v>-8.7064191681319194</v>
      </c>
      <c r="G685" s="93">
        <f t="shared" si="81"/>
        <v>-14.213546445016213</v>
      </c>
      <c r="H685" s="94">
        <v>682</v>
      </c>
      <c r="I685" s="95">
        <f t="shared" si="82"/>
        <v>75.801734731214907</v>
      </c>
      <c r="J685" s="95">
        <f t="shared" si="83"/>
        <v>30243.384460582463</v>
      </c>
      <c r="K685" s="96">
        <f t="shared" si="84"/>
        <v>173.9062519306953</v>
      </c>
      <c r="L685" s="97">
        <f t="shared" si="85"/>
        <v>150.0180264618933</v>
      </c>
      <c r="M685" s="98">
        <f t="shared" si="86"/>
        <v>300.0360529237866</v>
      </c>
      <c r="N685" s="98">
        <f t="shared" si="87"/>
        <v>-300.0360529237866</v>
      </c>
      <c r="X685" s="89">
        <v>3.596757852077001E-2</v>
      </c>
      <c r="Y685" s="140">
        <v>17.628549567493437</v>
      </c>
      <c r="Z685" s="111">
        <v>141.06866456481885</v>
      </c>
      <c r="AA685" s="111">
        <v>-141.06866456481885</v>
      </c>
      <c r="AB685" s="112"/>
      <c r="AC685" s="145">
        <v>8.4031024224394388E-2</v>
      </c>
      <c r="AD685" s="93">
        <v>-14.213546445016213</v>
      </c>
      <c r="AE685" s="113">
        <v>300.0360529237866</v>
      </c>
      <c r="AF685" s="113">
        <v>-300.0360529237866</v>
      </c>
      <c r="AH685" s="89">
        <v>3.596757852077001E-2</v>
      </c>
      <c r="AI685" s="140">
        <v>-343.78275052521252</v>
      </c>
      <c r="AJ685" s="111">
        <v>133.87817428635563</v>
      </c>
      <c r="AK685" s="111">
        <v>-133.87817428635563</v>
      </c>
      <c r="AL685" s="112"/>
      <c r="AM685" s="145">
        <v>8.4031024224394388E-2</v>
      </c>
      <c r="AN685" s="93">
        <v>-679.96550914132979</v>
      </c>
      <c r="AO685" s="113">
        <v>312.28960280219781</v>
      </c>
      <c r="AP685" s="113">
        <v>-312.28960280219781</v>
      </c>
    </row>
    <row r="686" spans="1:42">
      <c r="A686" s="48">
        <v>4876</v>
      </c>
      <c r="B686" s="89">
        <v>1.0638297872340425E-2</v>
      </c>
      <c r="C686" s="90">
        <v>8.4296642583935391E-2</v>
      </c>
      <c r="D686" s="91">
        <v>1</v>
      </c>
      <c r="E686" s="54">
        <v>0.92804704681876715</v>
      </c>
      <c r="F686" s="92">
        <f t="shared" si="80"/>
        <v>7.1952953181232848E-2</v>
      </c>
      <c r="G686" s="93">
        <f t="shared" si="81"/>
        <v>-14.14159349183498</v>
      </c>
      <c r="H686" s="94">
        <v>683</v>
      </c>
      <c r="I686" s="95">
        <f t="shared" si="82"/>
        <v>5.1772274715006861E-3</v>
      </c>
      <c r="J686" s="95">
        <f t="shared" si="83"/>
        <v>30243.389637809934</v>
      </c>
      <c r="K686" s="96">
        <f t="shared" si="84"/>
        <v>173.90626681580494</v>
      </c>
      <c r="L686" s="97">
        <f t="shared" si="85"/>
        <v>150.01803488744494</v>
      </c>
      <c r="M686" s="98">
        <f t="shared" si="86"/>
        <v>300.03606977488988</v>
      </c>
      <c r="N686" s="98">
        <f t="shared" si="87"/>
        <v>-300.03606977488988</v>
      </c>
      <c r="X686" s="89">
        <v>3.596757852077001E-2</v>
      </c>
      <c r="Y686" s="140">
        <v>17.631213756548526</v>
      </c>
      <c r="Z686" s="111">
        <v>141.06866465658834</v>
      </c>
      <c r="AA686" s="111">
        <v>-141.06866465658834</v>
      </c>
      <c r="AB686" s="112"/>
      <c r="AC686" s="145">
        <v>8.4296642583935391E-2</v>
      </c>
      <c r="AD686" s="93">
        <v>-14.14159349183498</v>
      </c>
      <c r="AE686" s="113">
        <v>300.03606977488988</v>
      </c>
      <c r="AF686" s="113">
        <v>-300.03606977488988</v>
      </c>
      <c r="AH686" s="89">
        <v>3.596757852077001E-2</v>
      </c>
      <c r="AI686" s="140">
        <v>-344.71973716748806</v>
      </c>
      <c r="AJ686" s="111">
        <v>133.89052154015098</v>
      </c>
      <c r="AK686" s="111">
        <v>-133.89052154015098</v>
      </c>
      <c r="AL686" s="112"/>
      <c r="AM686" s="145">
        <v>8.4296642583935391E-2</v>
      </c>
      <c r="AN686" s="93">
        <v>-680.71147639732249</v>
      </c>
      <c r="AO686" s="113">
        <v>312.29180450124937</v>
      </c>
      <c r="AP686" s="113">
        <v>-312.29180450124937</v>
      </c>
    </row>
    <row r="687" spans="1:42">
      <c r="A687" s="48">
        <v>4368</v>
      </c>
      <c r="B687" s="89">
        <v>8.9159067882472146E-2</v>
      </c>
      <c r="C687" s="90">
        <v>8.510058081881286E-2</v>
      </c>
      <c r="D687" s="114">
        <v>9</v>
      </c>
      <c r="E687" s="54">
        <v>9.0340707142722145</v>
      </c>
      <c r="F687" s="92">
        <f t="shared" si="80"/>
        <v>-3.4070714272214531E-2</v>
      </c>
      <c r="G687" s="93">
        <f t="shared" si="81"/>
        <v>-14.175664206107195</v>
      </c>
      <c r="H687" s="94">
        <v>684</v>
      </c>
      <c r="I687" s="95">
        <f t="shared" si="82"/>
        <v>1.1608135710188829E-3</v>
      </c>
      <c r="J687" s="95">
        <f t="shared" si="83"/>
        <v>30243.390798623506</v>
      </c>
      <c r="K687" s="96">
        <f t="shared" si="84"/>
        <v>173.90627015327397</v>
      </c>
      <c r="L687" s="97">
        <f t="shared" si="85"/>
        <v>150.01803677658216</v>
      </c>
      <c r="M687" s="98">
        <f t="shared" si="86"/>
        <v>300.03607355316433</v>
      </c>
      <c r="N687" s="98">
        <f t="shared" si="87"/>
        <v>-300.03607355316433</v>
      </c>
      <c r="X687" s="89">
        <v>3.596757852077001E-2</v>
      </c>
      <c r="Y687" s="140">
        <v>17.479270581574408</v>
      </c>
      <c r="Z687" s="111">
        <v>141.06896314680438</v>
      </c>
      <c r="AA687" s="111">
        <v>-141.06896314680438</v>
      </c>
      <c r="AB687" s="112"/>
      <c r="AC687" s="145">
        <v>8.510058081881286E-2</v>
      </c>
      <c r="AD687" s="93">
        <v>-14.175664206107195</v>
      </c>
      <c r="AE687" s="113">
        <v>300.03607355316433</v>
      </c>
      <c r="AF687" s="113">
        <v>-300.03607355316433</v>
      </c>
      <c r="AH687" s="89">
        <v>3.596757852077001E-2</v>
      </c>
      <c r="AI687" s="140">
        <v>-346.43461162082286</v>
      </c>
      <c r="AJ687" s="111">
        <v>133.93187101386798</v>
      </c>
      <c r="AK687" s="111">
        <v>-133.93187101386798</v>
      </c>
      <c r="AL687" s="112"/>
      <c r="AM687" s="145">
        <v>8.510058081881286E-2</v>
      </c>
      <c r="AN687" s="93">
        <v>-682.4503618319826</v>
      </c>
      <c r="AO687" s="113">
        <v>312.30376734855832</v>
      </c>
      <c r="AP687" s="113">
        <v>-312.30376734855832</v>
      </c>
    </row>
    <row r="688" spans="1:42">
      <c r="A688" s="48">
        <v>4369</v>
      </c>
      <c r="B688" s="89">
        <v>0.11651469098277609</v>
      </c>
      <c r="C688" s="90">
        <v>8.510058081881286E-2</v>
      </c>
      <c r="D688" s="91">
        <v>15</v>
      </c>
      <c r="E688" s="54">
        <v>12.030591699187536</v>
      </c>
      <c r="F688" s="92">
        <f t="shared" si="80"/>
        <v>2.9694083008124643</v>
      </c>
      <c r="G688" s="93">
        <f t="shared" si="81"/>
        <v>-11.20625590529473</v>
      </c>
      <c r="H688" s="94">
        <v>685</v>
      </c>
      <c r="I688" s="95">
        <f t="shared" si="82"/>
        <v>8.8173856569339666</v>
      </c>
      <c r="J688" s="95">
        <f t="shared" si="83"/>
        <v>30252.20818428044</v>
      </c>
      <c r="K688" s="96">
        <f t="shared" si="84"/>
        <v>173.93161927688834</v>
      </c>
      <c r="L688" s="97">
        <f t="shared" si="85"/>
        <v>150.03238353355661</v>
      </c>
      <c r="M688" s="98">
        <f t="shared" si="86"/>
        <v>300.06476706711322</v>
      </c>
      <c r="N688" s="98">
        <f t="shared" si="87"/>
        <v>-300.06476706711322</v>
      </c>
      <c r="X688" s="110">
        <v>3.596757852077001E-2</v>
      </c>
      <c r="Y688" s="140">
        <v>16.036992841580805</v>
      </c>
      <c r="Z688" s="111">
        <v>141.09585465636721</v>
      </c>
      <c r="AA688" s="111">
        <v>-141.09585465636721</v>
      </c>
      <c r="AB688" s="112"/>
      <c r="AC688" s="145">
        <v>8.510058081881286E-2</v>
      </c>
      <c r="AD688" s="93">
        <v>-11.20625590529473</v>
      </c>
      <c r="AE688" s="113">
        <v>300.06476706711322</v>
      </c>
      <c r="AF688" s="113">
        <v>-300.06476706711322</v>
      </c>
      <c r="AH688" s="110">
        <v>3.596757852077001E-2</v>
      </c>
      <c r="AI688" s="140">
        <v>-349.1841627991513</v>
      </c>
      <c r="AJ688" s="111">
        <v>134.03810389911732</v>
      </c>
      <c r="AK688" s="111">
        <v>-134.03810389911732</v>
      </c>
      <c r="AL688" s="112"/>
      <c r="AM688" s="145">
        <v>8.510058081881286E-2</v>
      </c>
      <c r="AN688" s="93">
        <v>-680.90062285990678</v>
      </c>
      <c r="AO688" s="113">
        <v>312.31326837710674</v>
      </c>
      <c r="AP688" s="113">
        <v>-312.31326837710674</v>
      </c>
    </row>
    <row r="689" spans="1:42">
      <c r="A689" s="48">
        <v>4240</v>
      </c>
      <c r="B689" s="89">
        <v>0.1524822695035461</v>
      </c>
      <c r="C689" s="90">
        <v>8.5893894319308689E-2</v>
      </c>
      <c r="D689" s="91">
        <v>5</v>
      </c>
      <c r="E689" s="54">
        <v>16.182297203506501</v>
      </c>
      <c r="F689" s="92">
        <f t="shared" si="80"/>
        <v>-11.182297203506501</v>
      </c>
      <c r="G689" s="93">
        <f t="shared" si="81"/>
        <v>-22.388553108801233</v>
      </c>
      <c r="H689" s="94">
        <v>686</v>
      </c>
      <c r="I689" s="95">
        <f t="shared" si="82"/>
        <v>125.0437707475493</v>
      </c>
      <c r="J689" s="95">
        <f t="shared" si="83"/>
        <v>30377.25195502799</v>
      </c>
      <c r="K689" s="96">
        <f t="shared" si="84"/>
        <v>174.29071104057149</v>
      </c>
      <c r="L689" s="97">
        <f t="shared" si="85"/>
        <v>150.2352233290602</v>
      </c>
      <c r="M689" s="98">
        <f t="shared" si="86"/>
        <v>300.47044665812041</v>
      </c>
      <c r="N689" s="98">
        <f t="shared" si="87"/>
        <v>-300.47044665812041</v>
      </c>
      <c r="X689" s="89">
        <v>3.596757852077001E-2</v>
      </c>
      <c r="Y689" s="140">
        <v>23.437274285665914</v>
      </c>
      <c r="Z689" s="111">
        <v>141.80161713826379</v>
      </c>
      <c r="AA689" s="111">
        <v>-141.80161713826379</v>
      </c>
      <c r="AB689" s="112"/>
      <c r="AC689" s="145">
        <v>8.5893894319308689E-2</v>
      </c>
      <c r="AD689" s="93">
        <v>-22.388553108801233</v>
      </c>
      <c r="AE689" s="113">
        <v>300.47044665812041</v>
      </c>
      <c r="AF689" s="113">
        <v>-300.47044665812041</v>
      </c>
      <c r="AH689" s="89">
        <v>3.596757852077001E-2</v>
      </c>
      <c r="AI689" s="140">
        <v>-343.14764943418913</v>
      </c>
      <c r="AJ689" s="111">
        <v>134.54882082028402</v>
      </c>
      <c r="AK689" s="111">
        <v>-134.54882082028402</v>
      </c>
      <c r="AL689" s="112"/>
      <c r="AM689" s="145">
        <v>8.5893894319308689E-2</v>
      </c>
      <c r="AN689" s="93">
        <v>-692.86397477969467</v>
      </c>
      <c r="AO689" s="113">
        <v>312.87808958881209</v>
      </c>
      <c r="AP689" s="113">
        <v>-312.87808958881209</v>
      </c>
    </row>
    <row r="690" spans="1:42">
      <c r="A690" s="48">
        <v>4239</v>
      </c>
      <c r="B690" s="89">
        <v>0.171225937183384</v>
      </c>
      <c r="C690" s="90">
        <v>8.5893894319308689E-2</v>
      </c>
      <c r="D690" s="91">
        <v>30</v>
      </c>
      <c r="E690" s="54">
        <v>18.320527423553642</v>
      </c>
      <c r="F690" s="92">
        <f t="shared" si="80"/>
        <v>11.679472576446358</v>
      </c>
      <c r="G690" s="93">
        <f t="shared" si="81"/>
        <v>-10.709080532354875</v>
      </c>
      <c r="H690" s="94">
        <v>687</v>
      </c>
      <c r="I690" s="95">
        <f t="shared" si="82"/>
        <v>136.41007966396253</v>
      </c>
      <c r="J690" s="95">
        <f t="shared" si="83"/>
        <v>30513.662034691952</v>
      </c>
      <c r="K690" s="96">
        <f t="shared" si="84"/>
        <v>174.68160187807973</v>
      </c>
      <c r="L690" s="97">
        <f t="shared" si="85"/>
        <v>150.455186413044</v>
      </c>
      <c r="M690" s="98">
        <f t="shared" si="86"/>
        <v>300.91037282608801</v>
      </c>
      <c r="N690" s="98">
        <f t="shared" si="87"/>
        <v>-300.91037282608801</v>
      </c>
      <c r="X690" s="89">
        <v>3.64741641337386E-2</v>
      </c>
      <c r="Y690" s="140">
        <v>28.556555831183395</v>
      </c>
      <c r="Z690" s="111">
        <v>142.13786295092373</v>
      </c>
      <c r="AA690" s="111">
        <v>-142.13786295092373</v>
      </c>
      <c r="AB690" s="112"/>
      <c r="AC690" s="145">
        <v>8.5893894319308689E-2</v>
      </c>
      <c r="AD690" s="93">
        <v>-10.709080532354875</v>
      </c>
      <c r="AE690" s="113">
        <v>300.91037282608801</v>
      </c>
      <c r="AF690" s="113">
        <v>-300.91037282608801</v>
      </c>
      <c r="AH690" s="89">
        <v>3.64741641337386E-2</v>
      </c>
      <c r="AI690" s="140">
        <v>-339.52057034534016</v>
      </c>
      <c r="AJ690" s="111">
        <v>134.73266725063533</v>
      </c>
      <c r="AK690" s="111">
        <v>-134.73266725063533</v>
      </c>
      <c r="AL690" s="112"/>
      <c r="AM690" s="145">
        <v>8.5893894319308689E-2</v>
      </c>
      <c r="AN690" s="93">
        <v>-681.5652474168304</v>
      </c>
      <c r="AO690" s="113">
        <v>313.37963897981786</v>
      </c>
      <c r="AP690" s="113">
        <v>-313.37963897981786</v>
      </c>
    </row>
    <row r="691" spans="1:42">
      <c r="A691" s="48">
        <v>4241</v>
      </c>
      <c r="B691" s="89">
        <v>2.9888551165146909E-2</v>
      </c>
      <c r="C691" s="90">
        <v>8.6070973225669381E-2</v>
      </c>
      <c r="D691" s="91">
        <v>0</v>
      </c>
      <c r="E691" s="54">
        <v>2.8331181167099051</v>
      </c>
      <c r="F691" s="92">
        <f t="shared" si="80"/>
        <v>-2.8331181167099051</v>
      </c>
      <c r="G691" s="93">
        <f t="shared" si="81"/>
        <v>-13.54219864906478</v>
      </c>
      <c r="H691" s="94">
        <v>688</v>
      </c>
      <c r="I691" s="95">
        <f t="shared" si="82"/>
        <v>8.0265582632298802</v>
      </c>
      <c r="J691" s="95">
        <f t="shared" si="83"/>
        <v>30521.688592955183</v>
      </c>
      <c r="K691" s="96">
        <f t="shared" si="84"/>
        <v>174.70457519182256</v>
      </c>
      <c r="L691" s="97">
        <f t="shared" si="85"/>
        <v>150.4680867378346</v>
      </c>
      <c r="M691" s="98">
        <f t="shared" si="86"/>
        <v>300.93617347566919</v>
      </c>
      <c r="N691" s="98">
        <f t="shared" si="87"/>
        <v>-300.93617347566919</v>
      </c>
      <c r="X691" s="89">
        <v>3.64741641337386E-2</v>
      </c>
      <c r="Y691" s="140">
        <v>28.553782260801846</v>
      </c>
      <c r="Z691" s="111">
        <v>142.13786304948303</v>
      </c>
      <c r="AA691" s="111">
        <v>-142.13786304948303</v>
      </c>
      <c r="AB691" s="112"/>
      <c r="AC691" s="145">
        <v>8.6070973225669381E-2</v>
      </c>
      <c r="AD691" s="93">
        <v>-13.54219864906478</v>
      </c>
      <c r="AE691" s="113">
        <v>300.93617347566919</v>
      </c>
      <c r="AF691" s="113">
        <v>-300.93617347566919</v>
      </c>
      <c r="AH691" s="89">
        <v>3.64741641337386E-2</v>
      </c>
      <c r="AI691" s="140">
        <v>-340.45404818108784</v>
      </c>
      <c r="AJ691" s="111">
        <v>134.74483449139103</v>
      </c>
      <c r="AK691" s="111">
        <v>-134.74483449139103</v>
      </c>
      <c r="AL691" s="112"/>
      <c r="AM691" s="145">
        <v>8.6070973225669381E-2</v>
      </c>
      <c r="AN691" s="93">
        <v>-685.87758139580001</v>
      </c>
      <c r="AO691" s="113">
        <v>313.45252194683138</v>
      </c>
      <c r="AP691" s="113">
        <v>-313.45252194683138</v>
      </c>
    </row>
    <row r="692" spans="1:42">
      <c r="A692" s="48">
        <v>4242</v>
      </c>
      <c r="B692" s="89">
        <v>7.0415400202634246E-2</v>
      </c>
      <c r="C692" s="90">
        <v>8.6070973225669381E-2</v>
      </c>
      <c r="D692" s="91">
        <v>6</v>
      </c>
      <c r="E692" s="54">
        <v>7.0900526687512384</v>
      </c>
      <c r="F692" s="92">
        <f t="shared" si="80"/>
        <v>-1.0900526687512384</v>
      </c>
      <c r="G692" s="93">
        <f t="shared" si="81"/>
        <v>-14.632251317816017</v>
      </c>
      <c r="H692" s="94">
        <v>689</v>
      </c>
      <c r="I692" s="95">
        <f t="shared" si="82"/>
        <v>1.1882148206516971</v>
      </c>
      <c r="J692" s="95">
        <f t="shared" si="83"/>
        <v>30522.876807775836</v>
      </c>
      <c r="K692" s="96">
        <f t="shared" si="84"/>
        <v>174.70797579897672</v>
      </c>
      <c r="L692" s="97">
        <f t="shared" si="85"/>
        <v>150.46999604088774</v>
      </c>
      <c r="M692" s="98">
        <f t="shared" si="86"/>
        <v>300.93999208177547</v>
      </c>
      <c r="N692" s="98">
        <f t="shared" si="87"/>
        <v>-300.93999208177547</v>
      </c>
      <c r="X692" s="89">
        <v>3.64741641337386E-2</v>
      </c>
      <c r="Y692" s="140">
        <v>28.957706439781109</v>
      </c>
      <c r="Z692" s="111">
        <v>142.13995338006805</v>
      </c>
      <c r="AA692" s="111">
        <v>-142.13995338006805</v>
      </c>
      <c r="AB692" s="112"/>
      <c r="AC692" s="145">
        <v>8.6070973225669381E-2</v>
      </c>
      <c r="AD692" s="93">
        <v>-14.632251317816017</v>
      </c>
      <c r="AE692" s="113">
        <v>300.93999208177547</v>
      </c>
      <c r="AF692" s="113">
        <v>-300.93999208177547</v>
      </c>
      <c r="AH692" s="89">
        <v>3.64741641337386E-2</v>
      </c>
      <c r="AI692" s="140">
        <v>-340.70426968789474</v>
      </c>
      <c r="AJ692" s="111">
        <v>134.74570868896967</v>
      </c>
      <c r="AK692" s="111">
        <v>-134.74570868896967</v>
      </c>
      <c r="AL692" s="112"/>
      <c r="AM692" s="145">
        <v>8.6070973225669381E-2</v>
      </c>
      <c r="AN692" s="93">
        <v>-688.74530045662823</v>
      </c>
      <c r="AO692" s="113">
        <v>313.48473867296599</v>
      </c>
      <c r="AP692" s="113">
        <v>-313.48473867296599</v>
      </c>
    </row>
    <row r="693" spans="1:42">
      <c r="A693" s="48">
        <v>4243</v>
      </c>
      <c r="B693" s="89">
        <v>0.15653495440729484</v>
      </c>
      <c r="C693" s="90">
        <v>8.6070973225669381E-2</v>
      </c>
      <c r="D693" s="91">
        <v>19</v>
      </c>
      <c r="E693" s="54">
        <v>16.673939991272313</v>
      </c>
      <c r="F693" s="92">
        <f t="shared" si="80"/>
        <v>2.326060008727687</v>
      </c>
      <c r="G693" s="93">
        <f t="shared" si="81"/>
        <v>-12.30619130908833</v>
      </c>
      <c r="H693" s="94">
        <v>690</v>
      </c>
      <c r="I693" s="95">
        <f t="shared" si="82"/>
        <v>5.4105551642022478</v>
      </c>
      <c r="J693" s="95">
        <f t="shared" si="83"/>
        <v>30528.287362940038</v>
      </c>
      <c r="K693" s="96">
        <f t="shared" si="84"/>
        <v>174.7234596811202</v>
      </c>
      <c r="L693" s="97">
        <f t="shared" si="85"/>
        <v>150.47868877291359</v>
      </c>
      <c r="M693" s="98">
        <f t="shared" si="86"/>
        <v>300.95737754582717</v>
      </c>
      <c r="N693" s="98">
        <f t="shared" si="87"/>
        <v>-300.95737754582717</v>
      </c>
      <c r="X693" s="89">
        <v>3.64741641337386E-2</v>
      </c>
      <c r="Y693" s="140">
        <v>24.929169628249948</v>
      </c>
      <c r="Z693" s="111">
        <v>142.34769492288419</v>
      </c>
      <c r="AA693" s="111">
        <v>-142.34769492288419</v>
      </c>
      <c r="AB693" s="112"/>
      <c r="AC693" s="145">
        <v>8.6070973225669381E-2</v>
      </c>
      <c r="AD693" s="93">
        <v>-12.30619130908833</v>
      </c>
      <c r="AE693" s="113">
        <v>300.95737754582717</v>
      </c>
      <c r="AF693" s="113">
        <v>-300.95737754582717</v>
      </c>
      <c r="AH693" s="89">
        <v>3.64741641337386E-2</v>
      </c>
      <c r="AI693" s="140">
        <v>-343.94575709547871</v>
      </c>
      <c r="AJ693" s="111">
        <v>134.89232437808087</v>
      </c>
      <c r="AK693" s="111">
        <v>-134.89232437808087</v>
      </c>
      <c r="AL693" s="112"/>
      <c r="AM693" s="145">
        <v>8.6070973225669381E-2</v>
      </c>
      <c r="AN693" s="93">
        <v>-687.11109646369334</v>
      </c>
      <c r="AO693" s="113">
        <v>313.49519892896194</v>
      </c>
      <c r="AP693" s="113">
        <v>-313.49519892896194</v>
      </c>
    </row>
    <row r="694" spans="1:42">
      <c r="A694" s="48">
        <v>3926</v>
      </c>
      <c r="B694" s="89">
        <v>1.469098277608916E-2</v>
      </c>
      <c r="C694" s="90">
        <v>8.7420314492137705E-2</v>
      </c>
      <c r="D694" s="91">
        <v>1</v>
      </c>
      <c r="E694" s="54">
        <v>1.3480084134523163</v>
      </c>
      <c r="F694" s="92">
        <f t="shared" si="80"/>
        <v>-0.34800841345231626</v>
      </c>
      <c r="G694" s="93">
        <f t="shared" si="81"/>
        <v>-12.654199722540646</v>
      </c>
      <c r="H694" s="94">
        <v>691</v>
      </c>
      <c r="I694" s="95">
        <f t="shared" si="82"/>
        <v>0.12110985583359829</v>
      </c>
      <c r="J694" s="95">
        <f t="shared" si="83"/>
        <v>30528.408472795873</v>
      </c>
      <c r="K694" s="96">
        <f t="shared" si="84"/>
        <v>174.72380625660566</v>
      </c>
      <c r="L694" s="97">
        <f t="shared" si="85"/>
        <v>150.47888332643171</v>
      </c>
      <c r="M694" s="98">
        <f t="shared" si="86"/>
        <v>300.95776665286343</v>
      </c>
      <c r="N694" s="98">
        <f t="shared" si="87"/>
        <v>-300.95776665286343</v>
      </c>
      <c r="X694" s="89">
        <v>3.64741641337386E-2</v>
      </c>
      <c r="Y694" s="140">
        <v>32.940113539735876</v>
      </c>
      <c r="Z694" s="111">
        <v>143.16561056900773</v>
      </c>
      <c r="AA694" s="111">
        <v>-143.16561056900773</v>
      </c>
      <c r="AB694" s="112"/>
      <c r="AC694" s="145">
        <v>8.7420314492137705E-2</v>
      </c>
      <c r="AD694" s="93">
        <v>-12.654199722540646</v>
      </c>
      <c r="AE694" s="113">
        <v>300.95776665286343</v>
      </c>
      <c r="AF694" s="113">
        <v>-300.95776665286343</v>
      </c>
      <c r="AH694" s="89">
        <v>3.64741641337386E-2</v>
      </c>
      <c r="AI694" s="140">
        <v>-337.30153211316195</v>
      </c>
      <c r="AJ694" s="111">
        <v>135.50636482703666</v>
      </c>
      <c r="AK694" s="111">
        <v>-135.50636482703666</v>
      </c>
      <c r="AL694" s="112"/>
      <c r="AM694" s="145">
        <v>8.7420314492137705E-2</v>
      </c>
      <c r="AN694" s="93">
        <v>-688.4924856146763</v>
      </c>
      <c r="AO694" s="113">
        <v>313.50267251264398</v>
      </c>
      <c r="AP694" s="113">
        <v>-313.50267251264398</v>
      </c>
    </row>
    <row r="695" spans="1:42">
      <c r="A695" s="48">
        <v>4269</v>
      </c>
      <c r="B695" s="89">
        <v>5.5724417426545096E-2</v>
      </c>
      <c r="C695" s="90">
        <v>8.7955092789346934E-2</v>
      </c>
      <c r="D695" s="91">
        <v>17</v>
      </c>
      <c r="E695" s="54">
        <v>5.6291434159610407</v>
      </c>
      <c r="F695" s="92">
        <f t="shared" si="80"/>
        <v>11.370856584038959</v>
      </c>
      <c r="G695" s="93">
        <f t="shared" si="81"/>
        <v>-1.2833431385016869</v>
      </c>
      <c r="H695" s="94">
        <v>692</v>
      </c>
      <c r="I695" s="95">
        <f t="shared" si="82"/>
        <v>129.29637945478214</v>
      </c>
      <c r="J695" s="95">
        <f t="shared" si="83"/>
        <v>30657.704852250656</v>
      </c>
      <c r="K695" s="96">
        <f t="shared" si="84"/>
        <v>175.09341750120322</v>
      </c>
      <c r="L695" s="97">
        <f t="shared" si="85"/>
        <v>150.68597484847314</v>
      </c>
      <c r="M695" s="98">
        <f t="shared" si="86"/>
        <v>301.37194969694627</v>
      </c>
      <c r="N695" s="98">
        <f t="shared" si="87"/>
        <v>-301.37194969694627</v>
      </c>
      <c r="X695" s="89">
        <v>3.64741641337386E-2</v>
      </c>
      <c r="Y695" s="140">
        <v>41.075975845516496</v>
      </c>
      <c r="Z695" s="111">
        <v>144.00335264497889</v>
      </c>
      <c r="AA695" s="111">
        <v>-144.00335264497889</v>
      </c>
      <c r="AB695" s="112"/>
      <c r="AC695" s="145">
        <v>8.7955092789346934E-2</v>
      </c>
      <c r="AD695" s="93">
        <v>-1.2833431385016869</v>
      </c>
      <c r="AE695" s="113">
        <v>301.37194969694627</v>
      </c>
      <c r="AF695" s="113">
        <v>-301.37194969694627</v>
      </c>
      <c r="AH695" s="89">
        <v>3.64741641337386E-2</v>
      </c>
      <c r="AI695" s="140">
        <v>-330.73774836067088</v>
      </c>
      <c r="AJ695" s="111">
        <v>136.10260578573403</v>
      </c>
      <c r="AK695" s="111">
        <v>-136.10260578573403</v>
      </c>
      <c r="AL695" s="112"/>
      <c r="AM695" s="145">
        <v>8.7955092789346934E-2</v>
      </c>
      <c r="AN695" s="93">
        <v>-678.87668554433435</v>
      </c>
      <c r="AO695" s="113">
        <v>313.86423939631436</v>
      </c>
      <c r="AP695" s="113">
        <v>-313.86423939631436</v>
      </c>
    </row>
    <row r="696" spans="1:42">
      <c r="A696" s="48">
        <v>4903</v>
      </c>
      <c r="B696" s="110">
        <v>7.4468085106382989E-2</v>
      </c>
      <c r="C696" s="90">
        <v>8.8146338008216446E-2</v>
      </c>
      <c r="D696" s="91">
        <v>9</v>
      </c>
      <c r="E696" s="54">
        <v>7.7043764995377426</v>
      </c>
      <c r="F696" s="92">
        <f t="shared" si="80"/>
        <v>1.2956235004622574</v>
      </c>
      <c r="G696" s="93">
        <f t="shared" si="81"/>
        <v>1.2280361960570474E-2</v>
      </c>
      <c r="H696" s="94">
        <v>693</v>
      </c>
      <c r="I696" s="95">
        <f t="shared" si="82"/>
        <v>1.678640254950073</v>
      </c>
      <c r="J696" s="95">
        <f t="shared" si="83"/>
        <v>30659.383492505607</v>
      </c>
      <c r="K696" s="96">
        <f t="shared" si="84"/>
        <v>175.09821099173345</v>
      </c>
      <c r="L696" s="97">
        <f t="shared" si="85"/>
        <v>150.68865545110398</v>
      </c>
      <c r="M696" s="98">
        <f t="shared" si="86"/>
        <v>301.37731090220797</v>
      </c>
      <c r="N696" s="98">
        <f t="shared" si="87"/>
        <v>-301.37731090220797</v>
      </c>
      <c r="X696" s="110">
        <v>3.64741641337386E-2</v>
      </c>
      <c r="Y696" s="140">
        <v>39.346189302316418</v>
      </c>
      <c r="Z696" s="111">
        <v>144.04108260478546</v>
      </c>
      <c r="AA696" s="111">
        <v>-144.04108260478546</v>
      </c>
      <c r="AB696" s="112"/>
      <c r="AC696" s="145">
        <v>8.8146338008216446E-2</v>
      </c>
      <c r="AD696" s="93">
        <v>1.2280361960570474E-2</v>
      </c>
      <c r="AE696" s="113">
        <v>301.37731090220797</v>
      </c>
      <c r="AF696" s="113">
        <v>-301.37731090220797</v>
      </c>
      <c r="AH696" s="110">
        <v>3.64741641337386E-2</v>
      </c>
      <c r="AI696" s="140">
        <v>-334.03239136320542</v>
      </c>
      <c r="AJ696" s="111">
        <v>136.25236058183918</v>
      </c>
      <c r="AK696" s="111">
        <v>-136.25236058183918</v>
      </c>
      <c r="AL696" s="112"/>
      <c r="AM696" s="145">
        <v>8.8146338008216446E-2</v>
      </c>
      <c r="AN696" s="93">
        <v>-679.28623021465398</v>
      </c>
      <c r="AO696" s="113">
        <v>313.86489426406729</v>
      </c>
      <c r="AP696" s="113">
        <v>-313.86489426406729</v>
      </c>
    </row>
    <row r="697" spans="1:42">
      <c r="A697" s="48">
        <v>4370</v>
      </c>
      <c r="B697" s="110">
        <v>1.0131712259371835E-3</v>
      </c>
      <c r="C697" s="90">
        <v>8.8288001133304997E-2</v>
      </c>
      <c r="D697" s="91">
        <v>0</v>
      </c>
      <c r="E697" s="54">
        <v>7.7439436807908074E-2</v>
      </c>
      <c r="F697" s="92">
        <f t="shared" si="80"/>
        <v>-7.7439436807908074E-2</v>
      </c>
      <c r="G697" s="93">
        <f t="shared" si="81"/>
        <v>-6.51590748473376E-2</v>
      </c>
      <c r="H697" s="94">
        <v>694</v>
      </c>
      <c r="I697" s="95">
        <f t="shared" si="82"/>
        <v>5.9968663731259876E-3</v>
      </c>
      <c r="J697" s="95">
        <f t="shared" si="83"/>
        <v>30659.389489371981</v>
      </c>
      <c r="K697" s="96">
        <f t="shared" si="84"/>
        <v>175.09822811602629</v>
      </c>
      <c r="L697" s="97">
        <f t="shared" si="85"/>
        <v>150.68866502706655</v>
      </c>
      <c r="M697" s="98">
        <f t="shared" si="86"/>
        <v>301.3773300541331</v>
      </c>
      <c r="N697" s="98">
        <f t="shared" si="87"/>
        <v>-301.3773300541331</v>
      </c>
      <c r="X697" s="89">
        <v>3.6980749746707196E-2</v>
      </c>
      <c r="Y697" s="140">
        <v>38.053171263226531</v>
      </c>
      <c r="Z697" s="111">
        <v>144.06215932127714</v>
      </c>
      <c r="AA697" s="111">
        <v>-144.06215932127714</v>
      </c>
      <c r="AB697" s="112"/>
      <c r="AC697" s="145">
        <v>8.8288001133304997E-2</v>
      </c>
      <c r="AD697" s="93">
        <v>-6.51590748473376E-2</v>
      </c>
      <c r="AE697" s="113">
        <v>301.3773300541331</v>
      </c>
      <c r="AF697" s="113">
        <v>-301.3773300541331</v>
      </c>
      <c r="AH697" s="89">
        <v>3.6980749746707196E-2</v>
      </c>
      <c r="AI697" s="140">
        <v>-336.46552003645496</v>
      </c>
      <c r="AJ697" s="111">
        <v>136.33395796672369</v>
      </c>
      <c r="AK697" s="111">
        <v>-136.33395796672369</v>
      </c>
      <c r="AL697" s="112"/>
      <c r="AM697" s="145">
        <v>8.8288001133304997E-2</v>
      </c>
      <c r="AN697" s="93">
        <v>-679.54046426734112</v>
      </c>
      <c r="AO697" s="113">
        <v>313.86514662191661</v>
      </c>
      <c r="AP697" s="113">
        <v>-313.86514662191661</v>
      </c>
    </row>
    <row r="698" spans="1:42">
      <c r="A698" s="48">
        <v>4520</v>
      </c>
      <c r="B698" s="110">
        <v>5.5724417426545096E-2</v>
      </c>
      <c r="C698" s="90">
        <v>8.8560702649100445E-2</v>
      </c>
      <c r="D698" s="91">
        <v>1</v>
      </c>
      <c r="E698" s="54">
        <v>5.6685965871449664</v>
      </c>
      <c r="F698" s="92">
        <f t="shared" si="80"/>
        <v>-4.6685965871449664</v>
      </c>
      <c r="G698" s="93">
        <f t="shared" si="81"/>
        <v>-4.733755661992304</v>
      </c>
      <c r="H698" s="94">
        <v>695</v>
      </c>
      <c r="I698" s="95">
        <f t="shared" si="82"/>
        <v>21.795794093501627</v>
      </c>
      <c r="J698" s="95">
        <f t="shared" si="83"/>
        <v>30681.185283465482</v>
      </c>
      <c r="K698" s="96">
        <f t="shared" si="84"/>
        <v>175.16045582112841</v>
      </c>
      <c r="L698" s="97">
        <f t="shared" si="85"/>
        <v>150.72345180031891</v>
      </c>
      <c r="M698" s="98">
        <f t="shared" si="86"/>
        <v>301.44690360063782</v>
      </c>
      <c r="N698" s="98">
        <f t="shared" si="87"/>
        <v>-301.44690360063782</v>
      </c>
      <c r="X698" s="89">
        <v>3.6980749746707196E-2</v>
      </c>
      <c r="Y698" s="140">
        <v>35.73913598179108</v>
      </c>
      <c r="Z698" s="111">
        <v>144.12963881778552</v>
      </c>
      <c r="AA698" s="111">
        <v>-144.12963881778552</v>
      </c>
      <c r="AB698" s="112"/>
      <c r="AC698" s="145">
        <v>8.8560702649100445E-2</v>
      </c>
      <c r="AD698" s="93">
        <v>-4.733755661992304</v>
      </c>
      <c r="AE698" s="113">
        <v>301.44690360063782</v>
      </c>
      <c r="AF698" s="113">
        <v>-301.44690360063782</v>
      </c>
      <c r="AH698" s="89">
        <v>3.6980749746707196E-2</v>
      </c>
      <c r="AI698" s="140">
        <v>-340.29354564945277</v>
      </c>
      <c r="AJ698" s="111">
        <v>136.53569436209645</v>
      </c>
      <c r="AK698" s="111">
        <v>-136.53569436209645</v>
      </c>
      <c r="AL698" s="112"/>
      <c r="AM698" s="145">
        <v>8.8560702649100445E-2</v>
      </c>
      <c r="AN698" s="93">
        <v>-685.95070243057546</v>
      </c>
      <c r="AO698" s="113">
        <v>314.02547176574012</v>
      </c>
      <c r="AP698" s="113">
        <v>-314.02547176574012</v>
      </c>
    </row>
    <row r="699" spans="1:42">
      <c r="A699" s="48">
        <v>5011</v>
      </c>
      <c r="B699" s="110">
        <v>3.0395136778115501E-3</v>
      </c>
      <c r="C699" s="90">
        <v>8.8723615242952261E-2</v>
      </c>
      <c r="D699" s="91">
        <v>0</v>
      </c>
      <c r="E699" s="54">
        <v>0.25248710489986775</v>
      </c>
      <c r="F699" s="92">
        <f t="shared" si="80"/>
        <v>-0.25248710489986775</v>
      </c>
      <c r="G699" s="93">
        <f t="shared" si="81"/>
        <v>-4.9862427668921718</v>
      </c>
      <c r="H699" s="94">
        <v>696</v>
      </c>
      <c r="I699" s="95">
        <f t="shared" si="82"/>
        <v>6.3749738140716827E-2</v>
      </c>
      <c r="J699" s="95">
        <f t="shared" si="83"/>
        <v>30681.249033203621</v>
      </c>
      <c r="K699" s="96">
        <f t="shared" si="84"/>
        <v>175.1606377962915</v>
      </c>
      <c r="L699" s="97">
        <f t="shared" si="85"/>
        <v>150.72355349602245</v>
      </c>
      <c r="M699" s="98">
        <f t="shared" si="86"/>
        <v>301.44710699204489</v>
      </c>
      <c r="N699" s="98">
        <f t="shared" si="87"/>
        <v>-301.44710699204489</v>
      </c>
      <c r="X699" s="110">
        <v>3.6980749746707196E-2</v>
      </c>
      <c r="Y699" s="140">
        <v>31.84205362450928</v>
      </c>
      <c r="Z699" s="111">
        <v>144.320816988308</v>
      </c>
      <c r="AA699" s="111">
        <v>-144.320816988308</v>
      </c>
      <c r="AB699" s="112"/>
      <c r="AC699" s="145">
        <v>8.8723615242952261E-2</v>
      </c>
      <c r="AD699" s="93">
        <v>-4.9862427668921718</v>
      </c>
      <c r="AE699" s="113">
        <v>301.44710699204489</v>
      </c>
      <c r="AF699" s="113">
        <v>-301.44710699204489</v>
      </c>
      <c r="AH699" s="110">
        <v>3.6980749746707196E-2</v>
      </c>
      <c r="AI699" s="140">
        <v>-345.26672657960768</v>
      </c>
      <c r="AJ699" s="111">
        <v>136.87541872094519</v>
      </c>
      <c r="AK699" s="111">
        <v>-136.87541872094519</v>
      </c>
      <c r="AL699" s="112"/>
      <c r="AM699" s="145">
        <v>8.8723615242952261E-2</v>
      </c>
      <c r="AN699" s="93">
        <v>-686.59149316055084</v>
      </c>
      <c r="AO699" s="113">
        <v>314.02707275028666</v>
      </c>
      <c r="AP699" s="113">
        <v>-314.02707275028666</v>
      </c>
    </row>
    <row r="700" spans="1:42">
      <c r="A700" s="48">
        <v>4933</v>
      </c>
      <c r="B700" s="89">
        <v>7.3961499493414393E-2</v>
      </c>
      <c r="C700" s="90">
        <v>8.8946734664966706E-2</v>
      </c>
      <c r="D700" s="91">
        <v>4</v>
      </c>
      <c r="E700" s="54">
        <v>7.7059405319097678</v>
      </c>
      <c r="F700" s="92">
        <f t="shared" si="80"/>
        <v>-3.7059405319097678</v>
      </c>
      <c r="G700" s="93">
        <f t="shared" si="81"/>
        <v>-8.6921832988019396</v>
      </c>
      <c r="H700" s="94">
        <v>697</v>
      </c>
      <c r="I700" s="95">
        <f t="shared" si="82"/>
        <v>13.733995226051652</v>
      </c>
      <c r="J700" s="95">
        <f t="shared" si="83"/>
        <v>30694.983028429673</v>
      </c>
      <c r="K700" s="96">
        <f t="shared" si="84"/>
        <v>175.19983740982659</v>
      </c>
      <c r="L700" s="97">
        <f t="shared" si="85"/>
        <v>150.74545550533824</v>
      </c>
      <c r="M700" s="98">
        <f t="shared" si="86"/>
        <v>301.49091101067648</v>
      </c>
      <c r="N700" s="98">
        <f t="shared" si="87"/>
        <v>-301.49091101067648</v>
      </c>
      <c r="X700" s="89">
        <v>3.6980749746707196E-2</v>
      </c>
      <c r="Y700" s="140">
        <v>30.441348808403138</v>
      </c>
      <c r="Z700" s="111">
        <v>144.34549204116772</v>
      </c>
      <c r="AA700" s="111">
        <v>-144.34549204116772</v>
      </c>
      <c r="AB700" s="112"/>
      <c r="AC700" s="145">
        <v>8.8946734664966706E-2</v>
      </c>
      <c r="AD700" s="93">
        <v>-8.6921832988019396</v>
      </c>
      <c r="AE700" s="113">
        <v>301.49091101067648</v>
      </c>
      <c r="AF700" s="113">
        <v>-301.49091101067648</v>
      </c>
      <c r="AH700" s="89">
        <v>3.6980749746707196E-2</v>
      </c>
      <c r="AI700" s="140">
        <v>-347.82227858517473</v>
      </c>
      <c r="AJ700" s="111">
        <v>136.96496645175597</v>
      </c>
      <c r="AK700" s="111">
        <v>-136.96496645175597</v>
      </c>
      <c r="AL700" s="112"/>
      <c r="AM700" s="145">
        <v>8.8946734664966706E-2</v>
      </c>
      <c r="AN700" s="93">
        <v>-692.01990290127173</v>
      </c>
      <c r="AO700" s="113">
        <v>314.14191059357199</v>
      </c>
      <c r="AP700" s="113">
        <v>-314.14191059357199</v>
      </c>
    </row>
    <row r="701" spans="1:42">
      <c r="A701" s="48">
        <v>4934</v>
      </c>
      <c r="B701" s="89">
        <v>0.17375886524822698</v>
      </c>
      <c r="C701" s="90">
        <v>8.8946734664966706E-2</v>
      </c>
      <c r="D701" s="91">
        <v>14</v>
      </c>
      <c r="E701" s="54">
        <v>19.226615546798413</v>
      </c>
      <c r="F701" s="92">
        <f t="shared" si="80"/>
        <v>-5.2266155467984134</v>
      </c>
      <c r="G701" s="93">
        <f t="shared" si="81"/>
        <v>-13.918798845600353</v>
      </c>
      <c r="H701" s="94">
        <v>698</v>
      </c>
      <c r="I701" s="95">
        <f t="shared" si="82"/>
        <v>27.317510074034878</v>
      </c>
      <c r="J701" s="95">
        <f t="shared" si="83"/>
        <v>30722.300538503707</v>
      </c>
      <c r="K701" s="96">
        <f t="shared" si="84"/>
        <v>175.27778107479483</v>
      </c>
      <c r="L701" s="97">
        <f t="shared" si="85"/>
        <v>150.78897863320188</v>
      </c>
      <c r="M701" s="98">
        <f t="shared" si="86"/>
        <v>301.57795726640376</v>
      </c>
      <c r="N701" s="98">
        <f t="shared" si="87"/>
        <v>-301.57795726640376</v>
      </c>
      <c r="X701" s="89">
        <v>3.6980749746707196E-2</v>
      </c>
      <c r="Y701" s="140">
        <v>22.009384563265449</v>
      </c>
      <c r="Z701" s="111">
        <v>145.23623306521205</v>
      </c>
      <c r="AA701" s="111">
        <v>-145.23623306521205</v>
      </c>
      <c r="AB701" s="112"/>
      <c r="AC701" s="145">
        <v>8.8946734664966706E-2</v>
      </c>
      <c r="AD701" s="93">
        <v>-13.918798845600353</v>
      </c>
      <c r="AE701" s="113">
        <v>301.57795726640376</v>
      </c>
      <c r="AF701" s="113">
        <v>-301.57795726640376</v>
      </c>
      <c r="AH701" s="89">
        <v>3.6980749746707196E-2</v>
      </c>
      <c r="AI701" s="140">
        <v>-354.28161279790226</v>
      </c>
      <c r="AJ701" s="111">
        <v>137.5354899145953</v>
      </c>
      <c r="AK701" s="111">
        <v>-137.5354899145953</v>
      </c>
      <c r="AL701" s="112"/>
      <c r="AM701" s="145">
        <v>8.8946734664966706E-2</v>
      </c>
      <c r="AN701" s="93">
        <v>-697.36230111142243</v>
      </c>
      <c r="AO701" s="113">
        <v>314.25303131176048</v>
      </c>
      <c r="AP701" s="113">
        <v>-314.25303131176048</v>
      </c>
    </row>
    <row r="702" spans="1:42">
      <c r="A702" s="48">
        <v>5190</v>
      </c>
      <c r="B702" s="89">
        <v>9.11854103343465E-3</v>
      </c>
      <c r="C702" s="90">
        <v>8.9060065165037561E-2</v>
      </c>
      <c r="D702" s="91">
        <v>0</v>
      </c>
      <c r="E702" s="54">
        <v>0.8202035450045505</v>
      </c>
      <c r="F702" s="92">
        <f t="shared" si="80"/>
        <v>-0.8202035450045505</v>
      </c>
      <c r="G702" s="93">
        <f t="shared" si="81"/>
        <v>-14.739002390604904</v>
      </c>
      <c r="H702" s="94">
        <v>699</v>
      </c>
      <c r="I702" s="95">
        <f t="shared" si="82"/>
        <v>0.67273385523803175</v>
      </c>
      <c r="J702" s="95">
        <f t="shared" si="83"/>
        <v>30722.973272358944</v>
      </c>
      <c r="K702" s="96">
        <f t="shared" si="84"/>
        <v>175.27970011487054</v>
      </c>
      <c r="L702" s="97">
        <f t="shared" si="85"/>
        <v>150.79004976751503</v>
      </c>
      <c r="M702" s="98">
        <f t="shared" si="86"/>
        <v>301.58009953503006</v>
      </c>
      <c r="N702" s="98">
        <f t="shared" si="87"/>
        <v>-301.58009953503006</v>
      </c>
      <c r="X702" s="89">
        <v>3.7487335359675786E-2</v>
      </c>
      <c r="Y702" s="140">
        <v>19.637182680427706</v>
      </c>
      <c r="Z702" s="111">
        <v>145.30645091518738</v>
      </c>
      <c r="AA702" s="111">
        <v>-145.30645091518738</v>
      </c>
      <c r="AB702" s="112"/>
      <c r="AC702" s="145">
        <v>8.9060065165037561E-2</v>
      </c>
      <c r="AD702" s="93">
        <v>-14.739002390604904</v>
      </c>
      <c r="AE702" s="113">
        <v>301.58009953503006</v>
      </c>
      <c r="AF702" s="113">
        <v>-301.58009953503006</v>
      </c>
      <c r="AH702" s="89">
        <v>3.7487335359675786E-2</v>
      </c>
      <c r="AI702" s="140">
        <v>-358.24200444631384</v>
      </c>
      <c r="AJ702" s="111">
        <v>137.74926972572621</v>
      </c>
      <c r="AK702" s="111">
        <v>-137.74926972572621</v>
      </c>
      <c r="AL702" s="112"/>
      <c r="AM702" s="145">
        <v>8.9060065165037561E-2</v>
      </c>
      <c r="AN702" s="93">
        <v>-698.98557244649055</v>
      </c>
      <c r="AO702" s="113">
        <v>314.26328500967645</v>
      </c>
      <c r="AP702" s="113">
        <v>-314.26328500967645</v>
      </c>
    </row>
    <row r="703" spans="1:42">
      <c r="A703" s="48">
        <v>5194</v>
      </c>
      <c r="B703" s="110">
        <v>4.9645390070921988E-2</v>
      </c>
      <c r="C703" s="90">
        <v>8.9060065165037561E-2</v>
      </c>
      <c r="D703" s="91">
        <v>1</v>
      </c>
      <c r="E703" s="54">
        <v>5.0318688999972245</v>
      </c>
      <c r="F703" s="92">
        <f t="shared" si="80"/>
        <v>-4.0318688999972245</v>
      </c>
      <c r="G703" s="93">
        <f t="shared" si="81"/>
        <v>-18.77087129060213</v>
      </c>
      <c r="H703" s="94">
        <v>700</v>
      </c>
      <c r="I703" s="95">
        <f t="shared" si="82"/>
        <v>16.25596682676483</v>
      </c>
      <c r="J703" s="95">
        <f t="shared" si="83"/>
        <v>30739.229239185708</v>
      </c>
      <c r="K703" s="96">
        <f t="shared" si="84"/>
        <v>175.32606548709666</v>
      </c>
      <c r="L703" s="97">
        <f t="shared" si="85"/>
        <v>150.81592266708</v>
      </c>
      <c r="M703" s="98">
        <f t="shared" si="86"/>
        <v>301.63184533416</v>
      </c>
      <c r="N703" s="98">
        <f t="shared" si="87"/>
        <v>-301.63184533416</v>
      </c>
      <c r="X703" s="89">
        <v>3.7487335359675786E-2</v>
      </c>
      <c r="Y703" s="140">
        <v>15.510747649781351</v>
      </c>
      <c r="Z703" s="111">
        <v>145.51866804742386</v>
      </c>
      <c r="AA703" s="111">
        <v>-145.51866804742386</v>
      </c>
      <c r="AB703" s="112"/>
      <c r="AC703" s="145">
        <v>8.9060065165037561E-2</v>
      </c>
      <c r="AD703" s="93">
        <v>-18.77087129060213</v>
      </c>
      <c r="AE703" s="113">
        <v>301.63184533416</v>
      </c>
      <c r="AF703" s="113">
        <v>-301.63184533416</v>
      </c>
      <c r="AH703" s="89">
        <v>3.7487335359675786E-2</v>
      </c>
      <c r="AI703" s="140">
        <v>-363.66544729260272</v>
      </c>
      <c r="AJ703" s="111">
        <v>138.14916022791263</v>
      </c>
      <c r="AK703" s="111">
        <v>-138.14916022791263</v>
      </c>
      <c r="AL703" s="112"/>
      <c r="AM703" s="145">
        <v>8.9060065165037561E-2</v>
      </c>
      <c r="AN703" s="93">
        <v>-704.73935148550117</v>
      </c>
      <c r="AO703" s="113">
        <v>314.3920351227693</v>
      </c>
      <c r="AP703" s="113">
        <v>-314.3920351227693</v>
      </c>
    </row>
    <row r="704" spans="1:42">
      <c r="A704" s="48">
        <v>5191</v>
      </c>
      <c r="B704" s="110">
        <v>6.0790273556231005E-2</v>
      </c>
      <c r="C704" s="90">
        <v>8.9060065165037561E-2</v>
      </c>
      <c r="D704" s="91">
        <v>1</v>
      </c>
      <c r="E704" s="54">
        <v>6.250023750520338</v>
      </c>
      <c r="F704" s="92">
        <f t="shared" si="80"/>
        <v>-5.250023750520338</v>
      </c>
      <c r="G704" s="93">
        <f t="shared" si="81"/>
        <v>-24.020895041122468</v>
      </c>
      <c r="H704" s="94">
        <v>701</v>
      </c>
      <c r="I704" s="95">
        <f t="shared" si="82"/>
        <v>27.562749381027636</v>
      </c>
      <c r="J704" s="95">
        <f t="shared" si="83"/>
        <v>30766.791988566736</v>
      </c>
      <c r="K704" s="96">
        <f t="shared" si="84"/>
        <v>175.40465212920304</v>
      </c>
      <c r="L704" s="97">
        <f t="shared" si="85"/>
        <v>150.85974736944601</v>
      </c>
      <c r="M704" s="98">
        <f t="shared" si="86"/>
        <v>301.71949473889202</v>
      </c>
      <c r="N704" s="98">
        <f t="shared" si="87"/>
        <v>-301.71949473889202</v>
      </c>
      <c r="X704" s="89">
        <v>3.7487335359675786E-2</v>
      </c>
      <c r="Y704" s="140">
        <v>12.448495459872412</v>
      </c>
      <c r="Z704" s="111">
        <v>145.63537973092812</v>
      </c>
      <c r="AA704" s="111">
        <v>-145.63537973092812</v>
      </c>
      <c r="AB704" s="112"/>
      <c r="AC704" s="145">
        <v>8.9060065165037561E-2</v>
      </c>
      <c r="AD704" s="93">
        <v>-24.020895041122468</v>
      </c>
      <c r="AE704" s="113">
        <v>301.71949473889202</v>
      </c>
      <c r="AF704" s="113">
        <v>-301.71949473889202</v>
      </c>
      <c r="AH704" s="89">
        <v>3.7487335359675786E-2</v>
      </c>
      <c r="AI704" s="140">
        <v>-368.28485424400361</v>
      </c>
      <c r="AJ704" s="111">
        <v>138.43844852108123</v>
      </c>
      <c r="AK704" s="111">
        <v>-138.43844852108123</v>
      </c>
      <c r="AL704" s="112"/>
      <c r="AM704" s="145">
        <v>8.9060065165037561E-2</v>
      </c>
      <c r="AN704" s="93">
        <v>-711.74770603893512</v>
      </c>
      <c r="AO704" s="113">
        <v>314.58279285556341</v>
      </c>
      <c r="AP704" s="113">
        <v>-314.58279285556341</v>
      </c>
    </row>
    <row r="705" spans="1:42">
      <c r="A705" s="48">
        <v>5193</v>
      </c>
      <c r="B705" s="89">
        <v>6.8389057750759888E-2</v>
      </c>
      <c r="C705" s="90">
        <v>8.9060065165037561E-2</v>
      </c>
      <c r="D705" s="91">
        <v>6</v>
      </c>
      <c r="E705" s="54">
        <v>7.0898706951023298</v>
      </c>
      <c r="F705" s="92">
        <f t="shared" si="80"/>
        <v>-1.0898706951023298</v>
      </c>
      <c r="G705" s="93">
        <f t="shared" si="81"/>
        <v>-25.110765736224799</v>
      </c>
      <c r="H705" s="94">
        <v>702</v>
      </c>
      <c r="I705" s="95">
        <f t="shared" si="82"/>
        <v>1.1878181320428356</v>
      </c>
      <c r="J705" s="95">
        <f t="shared" si="83"/>
        <v>30767.979806698779</v>
      </c>
      <c r="K705" s="96">
        <f t="shared" si="84"/>
        <v>175.40803803332039</v>
      </c>
      <c r="L705" s="97">
        <f t="shared" si="85"/>
        <v>150.86163475362079</v>
      </c>
      <c r="M705" s="98">
        <f t="shared" si="86"/>
        <v>301.72326950724158</v>
      </c>
      <c r="N705" s="98">
        <f t="shared" si="87"/>
        <v>-301.72326950724158</v>
      </c>
      <c r="X705" s="110">
        <v>3.7487335359675786E-2</v>
      </c>
      <c r="Y705" s="140">
        <v>13.382423370775532</v>
      </c>
      <c r="Z705" s="111">
        <v>145.64622967080453</v>
      </c>
      <c r="AA705" s="111">
        <v>-145.64622967080453</v>
      </c>
      <c r="AB705" s="112"/>
      <c r="AC705" s="145">
        <v>8.9060065165037561E-2</v>
      </c>
      <c r="AD705" s="93">
        <v>-25.110765736224799</v>
      </c>
      <c r="AE705" s="113">
        <v>301.72326950724158</v>
      </c>
      <c r="AF705" s="113">
        <v>-301.72326950724158</v>
      </c>
      <c r="AH705" s="110">
        <v>3.7487335359675786E-2</v>
      </c>
      <c r="AI705" s="140">
        <v>-368.74267696284159</v>
      </c>
      <c r="AJ705" s="111">
        <v>138.44128664491998</v>
      </c>
      <c r="AK705" s="111">
        <v>-138.44128664491998</v>
      </c>
      <c r="AL705" s="112"/>
      <c r="AM705" s="145">
        <v>8.9060065165037561E-2</v>
      </c>
      <c r="AN705" s="93">
        <v>-714.5902610389611</v>
      </c>
      <c r="AO705" s="113">
        <v>314.61414422206093</v>
      </c>
      <c r="AP705" s="113">
        <v>-314.61414422206093</v>
      </c>
    </row>
    <row r="706" spans="1:42">
      <c r="A706" s="48">
        <v>5192</v>
      </c>
      <c r="B706" s="89">
        <v>0.3546099290780142</v>
      </c>
      <c r="C706" s="90">
        <v>8.9060065165037561E-2</v>
      </c>
      <c r="D706" s="91">
        <v>24</v>
      </c>
      <c r="E706" s="54">
        <v>41.282284936286167</v>
      </c>
      <c r="F706" s="92">
        <f t="shared" si="80"/>
        <v>-17.282284936286167</v>
      </c>
      <c r="G706" s="93">
        <f t="shared" si="81"/>
        <v>-42.393050672510967</v>
      </c>
      <c r="H706" s="94">
        <v>703</v>
      </c>
      <c r="I706" s="95">
        <f t="shared" si="82"/>
        <v>298.67737261898378</v>
      </c>
      <c r="J706" s="95">
        <f t="shared" si="83"/>
        <v>31066.657179317761</v>
      </c>
      <c r="K706" s="96">
        <f t="shared" si="84"/>
        <v>176.25736063869152</v>
      </c>
      <c r="L706" s="97">
        <f t="shared" si="85"/>
        <v>151.33296782042387</v>
      </c>
      <c r="M706" s="98">
        <f t="shared" si="86"/>
        <v>302.66593564084775</v>
      </c>
      <c r="N706" s="98">
        <f t="shared" si="87"/>
        <v>-302.66593564084775</v>
      </c>
      <c r="X706" s="89">
        <v>3.7487335359675786E-2</v>
      </c>
      <c r="Y706" s="140">
        <v>12.558151939285018</v>
      </c>
      <c r="Z706" s="111">
        <v>145.65468063084353</v>
      </c>
      <c r="AA706" s="111">
        <v>-145.65468063084353</v>
      </c>
      <c r="AB706" s="112"/>
      <c r="AC706" s="145">
        <v>8.9060065165037561E-2</v>
      </c>
      <c r="AD706" s="93">
        <v>-42.393050672510967</v>
      </c>
      <c r="AE706" s="113">
        <v>302.66593564084775</v>
      </c>
      <c r="AF706" s="113">
        <v>-302.66593564084775</v>
      </c>
      <c r="AH706" s="89">
        <v>3.7487335359675786E-2</v>
      </c>
      <c r="AI706" s="140">
        <v>-370.38714714853387</v>
      </c>
      <c r="AJ706" s="111">
        <v>138.47789820501632</v>
      </c>
      <c r="AK706" s="111">
        <v>-138.47789820501632</v>
      </c>
      <c r="AL706" s="112"/>
      <c r="AM706" s="145">
        <v>8.9060065165037561E-2</v>
      </c>
      <c r="AN706" s="93">
        <v>-725.90101563553105</v>
      </c>
      <c r="AO706" s="113">
        <v>315.1094170322699</v>
      </c>
      <c r="AP706" s="113">
        <v>-315.1094170322699</v>
      </c>
    </row>
    <row r="707" spans="1:42">
      <c r="A707" s="48">
        <v>4459</v>
      </c>
      <c r="B707" s="89">
        <v>4.8125633232016213E-2</v>
      </c>
      <c r="C707" s="90">
        <v>9.0313783822071128E-2</v>
      </c>
      <c r="D707" s="91">
        <v>15</v>
      </c>
      <c r="E707" s="54">
        <v>4.931069460712588</v>
      </c>
      <c r="F707" s="92">
        <f t="shared" si="80"/>
        <v>10.068930539287411</v>
      </c>
      <c r="G707" s="93">
        <f t="shared" si="81"/>
        <v>-32.324120133223559</v>
      </c>
      <c r="H707" s="94">
        <v>704</v>
      </c>
      <c r="I707" s="95">
        <f t="shared" si="82"/>
        <v>101.38336220499468</v>
      </c>
      <c r="J707" s="95">
        <f t="shared" si="83"/>
        <v>31168.040541522754</v>
      </c>
      <c r="K707" s="96">
        <f t="shared" si="84"/>
        <v>176.5447267451587</v>
      </c>
      <c r="L707" s="97">
        <f t="shared" si="85"/>
        <v>151.49149174404803</v>
      </c>
      <c r="M707" s="98">
        <f t="shared" si="86"/>
        <v>302.98298348809607</v>
      </c>
      <c r="N707" s="98">
        <f t="shared" si="87"/>
        <v>-302.98298348809607</v>
      </c>
      <c r="X707" s="110">
        <v>3.7487335359675786E-2</v>
      </c>
      <c r="Y707" s="140">
        <v>12.244756991840402</v>
      </c>
      <c r="Z707" s="111">
        <v>145.65590223909871</v>
      </c>
      <c r="AA707" s="111">
        <v>-145.65590223909871</v>
      </c>
      <c r="AB707" s="112"/>
      <c r="AC707" s="145">
        <v>9.0313783822071128E-2</v>
      </c>
      <c r="AD707" s="93">
        <v>-32.324120133223559</v>
      </c>
      <c r="AE707" s="113">
        <v>302.98298348809607</v>
      </c>
      <c r="AF707" s="113">
        <v>-302.98298348809607</v>
      </c>
      <c r="AH707" s="110">
        <v>3.7487335359675786E-2</v>
      </c>
      <c r="AI707" s="140">
        <v>-371.80545289530812</v>
      </c>
      <c r="AJ707" s="111">
        <v>138.50512471604247</v>
      </c>
      <c r="AK707" s="111">
        <v>-138.50512471604247</v>
      </c>
      <c r="AL707" s="112"/>
      <c r="AM707" s="145">
        <v>9.0313783822071128E-2</v>
      </c>
      <c r="AN707" s="93">
        <v>-717.53685395083414</v>
      </c>
      <c r="AO707" s="113">
        <v>315.37936730794274</v>
      </c>
      <c r="AP707" s="113">
        <v>-315.37936730794274</v>
      </c>
    </row>
    <row r="708" spans="1:42">
      <c r="A708" s="48">
        <v>4457</v>
      </c>
      <c r="B708" s="89">
        <v>9.8277608915906797E-2</v>
      </c>
      <c r="C708" s="90">
        <v>9.0313783822071128E-2</v>
      </c>
      <c r="D708" s="91">
        <v>0</v>
      </c>
      <c r="E708" s="54">
        <v>10.58929021085425</v>
      </c>
      <c r="F708" s="92">
        <f t="shared" si="80"/>
        <v>-10.58929021085425</v>
      </c>
      <c r="G708" s="93">
        <f t="shared" si="81"/>
        <v>-42.913410344077811</v>
      </c>
      <c r="H708" s="94">
        <v>705</v>
      </c>
      <c r="I708" s="95">
        <f t="shared" si="82"/>
        <v>112.13306716969365</v>
      </c>
      <c r="J708" s="95">
        <f t="shared" si="83"/>
        <v>31280.173608692447</v>
      </c>
      <c r="K708" s="96">
        <f t="shared" si="84"/>
        <v>176.86201855879753</v>
      </c>
      <c r="L708" s="97">
        <f t="shared" si="85"/>
        <v>151.66596327877531</v>
      </c>
      <c r="M708" s="98">
        <f t="shared" si="86"/>
        <v>303.33192655755062</v>
      </c>
      <c r="N708" s="98">
        <f t="shared" si="87"/>
        <v>-303.33192655755062</v>
      </c>
      <c r="X708" s="110">
        <v>3.7993920972644382E-2</v>
      </c>
      <c r="Y708" s="140">
        <v>10.150711073990887</v>
      </c>
      <c r="Z708" s="111">
        <v>145.71043017887669</v>
      </c>
      <c r="AA708" s="111">
        <v>-145.71043017887669</v>
      </c>
      <c r="AB708" s="112"/>
      <c r="AC708" s="145">
        <v>9.0313783822071128E-2</v>
      </c>
      <c r="AD708" s="93">
        <v>-42.913410344077811</v>
      </c>
      <c r="AE708" s="113">
        <v>303.33192655755062</v>
      </c>
      <c r="AF708" s="113">
        <v>-303.33192655755062</v>
      </c>
      <c r="AH708" s="110">
        <v>3.7993920972644382E-2</v>
      </c>
      <c r="AI708" s="140">
        <v>-373.04876368654169</v>
      </c>
      <c r="AJ708" s="111">
        <v>138.52604298484331</v>
      </c>
      <c r="AK708" s="111">
        <v>-138.52604298484331</v>
      </c>
      <c r="AL708" s="112"/>
      <c r="AM708" s="145">
        <v>9.0313783822071128E-2</v>
      </c>
      <c r="AN708" s="93">
        <v>-729.63624950201677</v>
      </c>
      <c r="AO708" s="113">
        <v>315.94224290141898</v>
      </c>
      <c r="AP708" s="113">
        <v>-315.94224290141898</v>
      </c>
    </row>
    <row r="709" spans="1:42">
      <c r="A709" s="48">
        <v>4458</v>
      </c>
      <c r="B709" s="89">
        <v>0.44326241134751776</v>
      </c>
      <c r="C709" s="90">
        <v>9.0313783822071128E-2</v>
      </c>
      <c r="D709" s="91">
        <v>20</v>
      </c>
      <c r="E709" s="54">
        <v>53.10892358255893</v>
      </c>
      <c r="F709" s="92">
        <f t="shared" ref="F709:F772" si="88">D709-E709</f>
        <v>-33.10892358255893</v>
      </c>
      <c r="G709" s="93">
        <f t="shared" ref="G709:G772" si="89">G708+F709</f>
        <v>-76.022333926636747</v>
      </c>
      <c r="H709" s="94">
        <v>706</v>
      </c>
      <c r="I709" s="95">
        <f t="shared" ref="I709:I772" si="90">F709^2</f>
        <v>1096.2008207957269</v>
      </c>
      <c r="J709" s="95">
        <f t="shared" ref="J709:J772" si="91">J708+I709</f>
        <v>32376.374429488173</v>
      </c>
      <c r="K709" s="96">
        <f t="shared" ref="K709:K772" si="92">SQRT(J709)</f>
        <v>179.93436144741275</v>
      </c>
      <c r="L709" s="97">
        <f t="shared" ref="L709:L772" si="93">K709*SQRT(1-J709/$J$1432)</f>
        <v>153.32458541907639</v>
      </c>
      <c r="M709" s="98">
        <f t="shared" ref="M709:M772" si="94">2*L709</f>
        <v>306.64917083815277</v>
      </c>
      <c r="N709" s="98">
        <f t="shared" ref="N709:N772" si="95">-2*L709</f>
        <v>-306.64917083815277</v>
      </c>
      <c r="X709" s="89">
        <v>3.7993920972644382E-2</v>
      </c>
      <c r="Y709" s="140">
        <v>15.549019804543763</v>
      </c>
      <c r="Z709" s="111">
        <v>146.07217812616508</v>
      </c>
      <c r="AA709" s="111">
        <v>-146.07217812616508</v>
      </c>
      <c r="AB709" s="112"/>
      <c r="AC709" s="145">
        <v>9.0313783822071128E-2</v>
      </c>
      <c r="AD709" s="93">
        <v>-76.022333926636747</v>
      </c>
      <c r="AE709" s="113">
        <v>306.64917083815277</v>
      </c>
      <c r="AF709" s="113">
        <v>-306.64917083815277</v>
      </c>
      <c r="AH709" s="89">
        <v>3.7993920972644382E-2</v>
      </c>
      <c r="AI709" s="140">
        <v>-368.86096353864946</v>
      </c>
      <c r="AJ709" s="111">
        <v>138.76311369701332</v>
      </c>
      <c r="AK709" s="111">
        <v>-138.76311369701332</v>
      </c>
      <c r="AL709" s="112"/>
      <c r="AM709" s="145">
        <v>9.0313783822071128E-2</v>
      </c>
      <c r="AN709" s="93">
        <v>-752.60430171488656</v>
      </c>
      <c r="AO709" s="113">
        <v>317.94810573003969</v>
      </c>
      <c r="AP709" s="113">
        <v>-317.94810573003969</v>
      </c>
    </row>
    <row r="710" spans="1:42">
      <c r="A710" s="48">
        <v>4371</v>
      </c>
      <c r="B710" s="110">
        <v>2.0263424518743669E-3</v>
      </c>
      <c r="C710" s="90">
        <v>9.0497945884686237E-2</v>
      </c>
      <c r="D710" s="91">
        <v>0</v>
      </c>
      <c r="E710" s="54">
        <v>0.16640019229985417</v>
      </c>
      <c r="F710" s="92">
        <f t="shared" si="88"/>
        <v>-0.16640019229985417</v>
      </c>
      <c r="G710" s="93">
        <f t="shared" si="89"/>
        <v>-76.188734118936608</v>
      </c>
      <c r="H710" s="94">
        <v>707</v>
      </c>
      <c r="I710" s="95">
        <f t="shared" si="90"/>
        <v>2.7689023997428449E-2</v>
      </c>
      <c r="J710" s="95">
        <f t="shared" si="91"/>
        <v>32376.402118512171</v>
      </c>
      <c r="K710" s="96">
        <f t="shared" si="92"/>
        <v>179.93443838940942</v>
      </c>
      <c r="L710" s="97">
        <f t="shared" si="93"/>
        <v>153.32462625033315</v>
      </c>
      <c r="M710" s="98">
        <f t="shared" si="94"/>
        <v>306.64925250066631</v>
      </c>
      <c r="N710" s="98">
        <f t="shared" si="95"/>
        <v>-306.64925250066631</v>
      </c>
      <c r="X710" s="89">
        <v>3.7993920972644382E-2</v>
      </c>
      <c r="Y710" s="140">
        <v>15.970416925145983</v>
      </c>
      <c r="Z710" s="111">
        <v>146.07437909258039</v>
      </c>
      <c r="AA710" s="111">
        <v>-146.07437909258039</v>
      </c>
      <c r="AB710" s="112"/>
      <c r="AC710" s="145">
        <v>9.0497945884686237E-2</v>
      </c>
      <c r="AD710" s="93">
        <v>-76.188734118936608</v>
      </c>
      <c r="AE710" s="113">
        <v>306.64925250066631</v>
      </c>
      <c r="AF710" s="113">
        <v>-306.64925250066631</v>
      </c>
      <c r="AH710" s="89">
        <v>3.7993920972644382E-2</v>
      </c>
      <c r="AI710" s="140">
        <v>-370.01693704527946</v>
      </c>
      <c r="AJ710" s="111">
        <v>138.78115828318334</v>
      </c>
      <c r="AK710" s="111">
        <v>-138.78115828318334</v>
      </c>
      <c r="AL710" s="112"/>
      <c r="AM710" s="145">
        <v>9.0497945884686237E-2</v>
      </c>
      <c r="AN710" s="93">
        <v>-753.06691110028078</v>
      </c>
      <c r="AO710" s="113">
        <v>317.94891239062554</v>
      </c>
      <c r="AP710" s="113">
        <v>-317.94891239062554</v>
      </c>
    </row>
    <row r="711" spans="1:42">
      <c r="A711" s="48">
        <v>4776</v>
      </c>
      <c r="B711" s="110">
        <v>1.469098277608916E-2</v>
      </c>
      <c r="C711" s="90">
        <v>9.0579402181612118E-2</v>
      </c>
      <c r="D711" s="91">
        <v>4</v>
      </c>
      <c r="E711" s="54">
        <v>1.3882968134912401</v>
      </c>
      <c r="F711" s="92">
        <f t="shared" si="88"/>
        <v>2.6117031865087599</v>
      </c>
      <c r="G711" s="93">
        <f t="shared" si="89"/>
        <v>-73.577030932427846</v>
      </c>
      <c r="H711" s="94">
        <v>708</v>
      </c>
      <c r="I711" s="95">
        <f t="shared" si="90"/>
        <v>6.8209935344200101</v>
      </c>
      <c r="J711" s="95">
        <f t="shared" si="91"/>
        <v>32383.223112046591</v>
      </c>
      <c r="K711" s="96">
        <f t="shared" si="92"/>
        <v>179.95339149915065</v>
      </c>
      <c r="L711" s="97">
        <f t="shared" si="93"/>
        <v>153.33468311921561</v>
      </c>
      <c r="M711" s="98">
        <f t="shared" si="94"/>
        <v>306.66936623843122</v>
      </c>
      <c r="N711" s="98">
        <f t="shared" si="95"/>
        <v>-306.66936623843122</v>
      </c>
      <c r="X711" s="89">
        <v>3.7993920972644382E-2</v>
      </c>
      <c r="Y711" s="140">
        <v>15.210823294203022</v>
      </c>
      <c r="Z711" s="111">
        <v>146.08153024364793</v>
      </c>
      <c r="AA711" s="111">
        <v>-146.08153024364793</v>
      </c>
      <c r="AB711" s="112"/>
      <c r="AC711" s="145">
        <v>9.0579402181612118E-2</v>
      </c>
      <c r="AD711" s="93">
        <v>-73.577030932427846</v>
      </c>
      <c r="AE711" s="113">
        <v>306.66936623843122</v>
      </c>
      <c r="AF711" s="113">
        <v>-306.66936623843122</v>
      </c>
      <c r="AH711" s="89">
        <v>3.7993920972644382E-2</v>
      </c>
      <c r="AI711" s="140">
        <v>-372.05673579469976</v>
      </c>
      <c r="AJ711" s="111">
        <v>138.83732687569255</v>
      </c>
      <c r="AK711" s="111">
        <v>-138.83732687569255</v>
      </c>
      <c r="AL711" s="112"/>
      <c r="AM711" s="145">
        <v>9.0579402181612118E-2</v>
      </c>
      <c r="AN711" s="93">
        <v>-751.51631646315252</v>
      </c>
      <c r="AO711" s="113">
        <v>317.95797471789524</v>
      </c>
      <c r="AP711" s="113">
        <v>-317.95797471789524</v>
      </c>
    </row>
    <row r="712" spans="1:42">
      <c r="A712" s="48">
        <v>4779</v>
      </c>
      <c r="B712" s="110">
        <v>2.3302938196555222E-2</v>
      </c>
      <c r="C712" s="90">
        <v>9.0579402181612118E-2</v>
      </c>
      <c r="D712" s="91">
        <v>2</v>
      </c>
      <c r="E712" s="54">
        <v>2.2748836651486868</v>
      </c>
      <c r="F712" s="92">
        <f t="shared" si="88"/>
        <v>-0.27488366514868678</v>
      </c>
      <c r="G712" s="93">
        <f t="shared" si="89"/>
        <v>-73.851914597576538</v>
      </c>
      <c r="H712" s="94">
        <v>709</v>
      </c>
      <c r="I712" s="95">
        <f t="shared" si="90"/>
        <v>7.5561029365575363E-2</v>
      </c>
      <c r="J712" s="95">
        <f t="shared" si="91"/>
        <v>32383.298673075959</v>
      </c>
      <c r="K712" s="96">
        <f t="shared" si="92"/>
        <v>179.95360144513907</v>
      </c>
      <c r="L712" s="97">
        <f t="shared" si="93"/>
        <v>153.33479450828364</v>
      </c>
      <c r="M712" s="98">
        <f t="shared" si="94"/>
        <v>306.66958901656727</v>
      </c>
      <c r="N712" s="98">
        <f t="shared" si="95"/>
        <v>-306.66958901656727</v>
      </c>
      <c r="X712" s="89">
        <v>3.7993920972644382E-2</v>
      </c>
      <c r="Y712" s="140">
        <v>13.741492948718212</v>
      </c>
      <c r="Z712" s="111">
        <v>146.10828436651832</v>
      </c>
      <c r="AA712" s="111">
        <v>-146.10828436651832</v>
      </c>
      <c r="AB712" s="112"/>
      <c r="AC712" s="145">
        <v>9.0579402181612118E-2</v>
      </c>
      <c r="AD712" s="93">
        <v>-73.851914597576538</v>
      </c>
      <c r="AE712" s="113">
        <v>306.66958901656727</v>
      </c>
      <c r="AF712" s="113">
        <v>-306.66958901656727</v>
      </c>
      <c r="AH712" s="89">
        <v>3.7993920972644382E-2</v>
      </c>
      <c r="AI712" s="140">
        <v>-375.12639063398677</v>
      </c>
      <c r="AJ712" s="111">
        <v>138.96443445629271</v>
      </c>
      <c r="AK712" s="111">
        <v>-138.96443445629271</v>
      </c>
      <c r="AL712" s="112"/>
      <c r="AM712" s="145">
        <v>9.0579402181612118E-2</v>
      </c>
      <c r="AN712" s="93">
        <v>-753.12727785611321</v>
      </c>
      <c r="AO712" s="113">
        <v>317.96775559064002</v>
      </c>
      <c r="AP712" s="113">
        <v>-317.96775559064002</v>
      </c>
    </row>
    <row r="713" spans="1:42">
      <c r="A713" s="48">
        <v>4777</v>
      </c>
      <c r="B713" s="110">
        <v>2.7355623100303955E-2</v>
      </c>
      <c r="C713" s="90">
        <v>9.0579402181612118E-2</v>
      </c>
      <c r="D713" s="91">
        <v>1</v>
      </c>
      <c r="E713" s="54">
        <v>2.7008567843375957</v>
      </c>
      <c r="F713" s="92">
        <f t="shared" si="88"/>
        <v>-1.7008567843375957</v>
      </c>
      <c r="G713" s="93">
        <f t="shared" si="89"/>
        <v>-75.552771381914141</v>
      </c>
      <c r="H713" s="94">
        <v>710</v>
      </c>
      <c r="I713" s="95">
        <f t="shared" si="90"/>
        <v>2.8929138008272264</v>
      </c>
      <c r="J713" s="95">
        <f t="shared" si="91"/>
        <v>32386.191586876786</v>
      </c>
      <c r="K713" s="96">
        <f t="shared" si="92"/>
        <v>179.96163920924033</v>
      </c>
      <c r="L713" s="97">
        <f t="shared" si="93"/>
        <v>153.33905882914974</v>
      </c>
      <c r="M713" s="98">
        <f t="shared" si="94"/>
        <v>306.67811765829947</v>
      </c>
      <c r="N713" s="98">
        <f t="shared" si="95"/>
        <v>-306.67811765829947</v>
      </c>
      <c r="X713" s="110">
        <v>3.7993920972644382E-2</v>
      </c>
      <c r="Y713" s="140">
        <v>12.46164361416699</v>
      </c>
      <c r="Z713" s="111">
        <v>146.12857913862103</v>
      </c>
      <c r="AA713" s="111">
        <v>-146.12857913862103</v>
      </c>
      <c r="AB713" s="112"/>
      <c r="AC713" s="145">
        <v>9.0579402181612118E-2</v>
      </c>
      <c r="AD713" s="93">
        <v>-75.552771381914141</v>
      </c>
      <c r="AE713" s="113">
        <v>306.67811765829947</v>
      </c>
      <c r="AF713" s="113">
        <v>-306.67811765829947</v>
      </c>
      <c r="AH713" s="110">
        <v>3.7993920972644382E-2</v>
      </c>
      <c r="AI713" s="140">
        <v>-377.49540996999531</v>
      </c>
      <c r="AJ713" s="111">
        <v>139.04007741929905</v>
      </c>
      <c r="AK713" s="111">
        <v>-139.04007741929905</v>
      </c>
      <c r="AL713" s="112"/>
      <c r="AM713" s="145">
        <v>9.0579402181612118E-2</v>
      </c>
      <c r="AN713" s="93">
        <v>-756.25972551194513</v>
      </c>
      <c r="AO713" s="113">
        <v>318.00472870535418</v>
      </c>
      <c r="AP713" s="113">
        <v>-318.00472870535418</v>
      </c>
    </row>
    <row r="714" spans="1:42">
      <c r="A714" s="48">
        <v>4780</v>
      </c>
      <c r="B714" s="110">
        <v>5.1165146909827763E-2</v>
      </c>
      <c r="C714" s="90">
        <v>9.0579402181612118E-2</v>
      </c>
      <c r="D714" s="91">
        <v>4</v>
      </c>
      <c r="E714" s="54">
        <v>5.279450863127197</v>
      </c>
      <c r="F714" s="92">
        <f t="shared" si="88"/>
        <v>-1.279450863127197</v>
      </c>
      <c r="G714" s="93">
        <f t="shared" si="89"/>
        <v>-76.832222245041336</v>
      </c>
      <c r="H714" s="94">
        <v>711</v>
      </c>
      <c r="I714" s="95">
        <f t="shared" si="90"/>
        <v>1.6369945111569295</v>
      </c>
      <c r="J714" s="95">
        <f t="shared" si="91"/>
        <v>32387.828581387945</v>
      </c>
      <c r="K714" s="96">
        <f t="shared" si="92"/>
        <v>179.966187328031</v>
      </c>
      <c r="L714" s="97">
        <f t="shared" si="93"/>
        <v>153.34147159585444</v>
      </c>
      <c r="M714" s="98">
        <f t="shared" si="94"/>
        <v>306.68294319170889</v>
      </c>
      <c r="N714" s="98">
        <f t="shared" si="95"/>
        <v>-306.68294319170889</v>
      </c>
      <c r="X714" s="89">
        <v>3.8500506585612972E-2</v>
      </c>
      <c r="Y714" s="140">
        <v>12.461644821973044</v>
      </c>
      <c r="Z714" s="111">
        <v>146.12857913862106</v>
      </c>
      <c r="AA714" s="111">
        <v>-146.12857913862106</v>
      </c>
      <c r="AB714" s="112"/>
      <c r="AC714" s="145">
        <v>9.0579402181612118E-2</v>
      </c>
      <c r="AD714" s="93">
        <v>-76.832222245041336</v>
      </c>
      <c r="AE714" s="113">
        <v>306.68294319170889</v>
      </c>
      <c r="AF714" s="113">
        <v>-306.68294319170889</v>
      </c>
      <c r="AH714" s="89">
        <v>3.8500506585612972E-2</v>
      </c>
      <c r="AI714" s="140">
        <v>-368.2268173543419</v>
      </c>
      <c r="AJ714" s="111">
        <v>140.19214016608939</v>
      </c>
      <c r="AK714" s="111">
        <v>-140.19214016608939</v>
      </c>
      <c r="AL714" s="112"/>
      <c r="AM714" s="145">
        <v>9.0579402181612118E-2</v>
      </c>
      <c r="AN714" s="93">
        <v>-759.25781223175045</v>
      </c>
      <c r="AO714" s="113">
        <v>318.03858753866876</v>
      </c>
      <c r="AP714" s="113">
        <v>-318.03858753866876</v>
      </c>
    </row>
    <row r="715" spans="1:42">
      <c r="A715" s="48">
        <v>4778</v>
      </c>
      <c r="B715" s="110">
        <v>0.18085106382978725</v>
      </c>
      <c r="C715" s="90">
        <v>9.0579402181612118E-2</v>
      </c>
      <c r="D715" s="91">
        <v>14</v>
      </c>
      <c r="E715" s="54">
        <v>20.39723178559062</v>
      </c>
      <c r="F715" s="92">
        <f t="shared" si="88"/>
        <v>-6.3972317855906198</v>
      </c>
      <c r="G715" s="93">
        <f t="shared" si="89"/>
        <v>-83.229454030631956</v>
      </c>
      <c r="H715" s="94">
        <v>712</v>
      </c>
      <c r="I715" s="95">
        <f t="shared" si="90"/>
        <v>40.92457451857095</v>
      </c>
      <c r="J715" s="95">
        <f t="shared" si="91"/>
        <v>32428.753155906517</v>
      </c>
      <c r="K715" s="96">
        <f t="shared" si="92"/>
        <v>180.0798521653839</v>
      </c>
      <c r="L715" s="97">
        <f t="shared" si="93"/>
        <v>153.40172997584961</v>
      </c>
      <c r="M715" s="98">
        <f t="shared" si="94"/>
        <v>306.80345995169921</v>
      </c>
      <c r="N715" s="98">
        <f t="shared" si="95"/>
        <v>-306.80345995169921</v>
      </c>
      <c r="X715" s="110">
        <v>3.8500506585612972E-2</v>
      </c>
      <c r="Y715" s="140">
        <v>19.313919829232894</v>
      </c>
      <c r="Z715" s="111">
        <v>146.70887190899401</v>
      </c>
      <c r="AA715" s="111">
        <v>-146.70887190899401</v>
      </c>
      <c r="AB715" s="112"/>
      <c r="AC715" s="145">
        <v>9.0579402181612118E-2</v>
      </c>
      <c r="AD715" s="93">
        <v>-83.229454030631956</v>
      </c>
      <c r="AE715" s="113">
        <v>306.80345995169921</v>
      </c>
      <c r="AF715" s="113">
        <v>-306.80345995169921</v>
      </c>
      <c r="AH715" s="110">
        <v>3.8500506585612972E-2</v>
      </c>
      <c r="AI715" s="140">
        <v>-362.98646163282388</v>
      </c>
      <c r="AJ715" s="111">
        <v>140.55814080120194</v>
      </c>
      <c r="AK715" s="111">
        <v>-140.55814080120194</v>
      </c>
      <c r="AL715" s="112"/>
      <c r="AM715" s="145">
        <v>9.0579402181612118E-2</v>
      </c>
      <c r="AN715" s="93">
        <v>-765.50207753962252</v>
      </c>
      <c r="AO715" s="113">
        <v>318.18534573903787</v>
      </c>
      <c r="AP715" s="113">
        <v>-318.18534573903787</v>
      </c>
    </row>
    <row r="716" spans="1:42">
      <c r="A716" s="48">
        <v>4462</v>
      </c>
      <c r="B716" s="110">
        <v>1.0638297872340425E-2</v>
      </c>
      <c r="C716" s="90">
        <v>9.0841478963025926E-2</v>
      </c>
      <c r="D716" s="91">
        <v>3</v>
      </c>
      <c r="E716" s="54">
        <v>0.98483747749331141</v>
      </c>
      <c r="F716" s="92">
        <f t="shared" si="88"/>
        <v>2.0151625225066887</v>
      </c>
      <c r="G716" s="93">
        <f t="shared" si="89"/>
        <v>-81.214291508125271</v>
      </c>
      <c r="H716" s="94">
        <v>713</v>
      </c>
      <c r="I716" s="95">
        <f t="shared" si="90"/>
        <v>4.0608799921155203</v>
      </c>
      <c r="J716" s="95">
        <f t="shared" si="91"/>
        <v>32432.814035898631</v>
      </c>
      <c r="K716" s="96">
        <f t="shared" si="92"/>
        <v>180.09112703267374</v>
      </c>
      <c r="L716" s="97">
        <f t="shared" si="93"/>
        <v>153.40770299041702</v>
      </c>
      <c r="M716" s="98">
        <f t="shared" si="94"/>
        <v>306.81540598083404</v>
      </c>
      <c r="N716" s="98">
        <f t="shared" si="95"/>
        <v>-306.81540598083404</v>
      </c>
      <c r="X716" s="89">
        <v>3.8500506585612972E-2</v>
      </c>
      <c r="Y716" s="140">
        <v>17.454496234368701</v>
      </c>
      <c r="Z716" s="111">
        <v>146.75149124486546</v>
      </c>
      <c r="AA716" s="111">
        <v>-146.75149124486546</v>
      </c>
      <c r="AB716" s="112"/>
      <c r="AC716" s="145">
        <v>9.0841478963025926E-2</v>
      </c>
      <c r="AD716" s="93">
        <v>-81.214291508125271</v>
      </c>
      <c r="AE716" s="113">
        <v>306.81540598083404</v>
      </c>
      <c r="AF716" s="113">
        <v>-306.81540598083404</v>
      </c>
      <c r="AH716" s="89">
        <v>3.8500506585612972E-2</v>
      </c>
      <c r="AI716" s="140">
        <v>-365.95832362813138</v>
      </c>
      <c r="AJ716" s="111">
        <v>140.67562067753769</v>
      </c>
      <c r="AK716" s="111">
        <v>-140.67562067753769</v>
      </c>
      <c r="AL716" s="112"/>
      <c r="AM716" s="145">
        <v>9.0841478963025926E-2</v>
      </c>
      <c r="AN716" s="93">
        <v>-764.37489842138666</v>
      </c>
      <c r="AO716" s="113">
        <v>318.19012473770539</v>
      </c>
      <c r="AP716" s="113">
        <v>-318.19012473770539</v>
      </c>
    </row>
    <row r="717" spans="1:42">
      <c r="A717" s="48">
        <v>4463</v>
      </c>
      <c r="B717" s="89">
        <v>2.7355623100303955E-2</v>
      </c>
      <c r="C717" s="90">
        <v>9.0841478963025926E-2</v>
      </c>
      <c r="D717" s="91">
        <v>2</v>
      </c>
      <c r="E717" s="54">
        <v>2.7066946546950437</v>
      </c>
      <c r="F717" s="92">
        <f t="shared" si="88"/>
        <v>-0.70669465469504367</v>
      </c>
      <c r="G717" s="93">
        <f t="shared" si="89"/>
        <v>-81.920986162820313</v>
      </c>
      <c r="H717" s="94">
        <v>714</v>
      </c>
      <c r="I717" s="95">
        <f t="shared" si="90"/>
        <v>0.49941733497454699</v>
      </c>
      <c r="J717" s="95">
        <f t="shared" si="91"/>
        <v>32433.313453233604</v>
      </c>
      <c r="K717" s="96">
        <f t="shared" si="92"/>
        <v>180.09251359574503</v>
      </c>
      <c r="L717" s="97">
        <f t="shared" si="93"/>
        <v>153.40843748806142</v>
      </c>
      <c r="M717" s="98">
        <f t="shared" si="94"/>
        <v>306.81687497612285</v>
      </c>
      <c r="N717" s="98">
        <f t="shared" si="95"/>
        <v>-306.81687497612285</v>
      </c>
      <c r="X717" s="89">
        <v>3.8500506585612972E-2</v>
      </c>
      <c r="Y717" s="140">
        <v>18.733440878970224</v>
      </c>
      <c r="Z717" s="111">
        <v>146.77164889539534</v>
      </c>
      <c r="AA717" s="111">
        <v>-146.77164889539534</v>
      </c>
      <c r="AB717" s="112"/>
      <c r="AC717" s="145">
        <v>9.0841478963025926E-2</v>
      </c>
      <c r="AD717" s="93">
        <v>-81.920986162820313</v>
      </c>
      <c r="AE717" s="113">
        <v>306.81687497612285</v>
      </c>
      <c r="AF717" s="113">
        <v>-306.81687497612285</v>
      </c>
      <c r="AH717" s="89">
        <v>3.8500506585612972E-2</v>
      </c>
      <c r="AI717" s="140">
        <v>-366.24044061257069</v>
      </c>
      <c r="AJ717" s="111">
        <v>140.67667884747394</v>
      </c>
      <c r="AK717" s="111">
        <v>-140.67667884747394</v>
      </c>
      <c r="AL717" s="112"/>
      <c r="AM717" s="145">
        <v>9.0841478963025926E-2</v>
      </c>
      <c r="AN717" s="93">
        <v>-766.52037914381822</v>
      </c>
      <c r="AO717" s="113">
        <v>318.20743717329435</v>
      </c>
      <c r="AP717" s="113">
        <v>-318.20743717329435</v>
      </c>
    </row>
    <row r="718" spans="1:42">
      <c r="A718" s="48">
        <v>4461</v>
      </c>
      <c r="B718" s="110">
        <v>8.054711246200609E-2</v>
      </c>
      <c r="C718" s="90">
        <v>9.0841478963025926E-2</v>
      </c>
      <c r="D718" s="91">
        <v>6</v>
      </c>
      <c r="E718" s="54">
        <v>8.5997901238719283</v>
      </c>
      <c r="F718" s="92">
        <f t="shared" si="88"/>
        <v>-2.5997901238719283</v>
      </c>
      <c r="G718" s="93">
        <f t="shared" si="89"/>
        <v>-84.520776286692239</v>
      </c>
      <c r="H718" s="94">
        <v>715</v>
      </c>
      <c r="I718" s="95">
        <f t="shared" si="90"/>
        <v>6.7589086881820162</v>
      </c>
      <c r="J718" s="95">
        <f t="shared" si="91"/>
        <v>32440.072361921786</v>
      </c>
      <c r="K718" s="96">
        <f t="shared" si="92"/>
        <v>180.11127771997451</v>
      </c>
      <c r="L718" s="97">
        <f t="shared" si="93"/>
        <v>153.41837617847906</v>
      </c>
      <c r="M718" s="98">
        <f t="shared" si="94"/>
        <v>306.83675235695813</v>
      </c>
      <c r="N718" s="98">
        <f t="shared" si="95"/>
        <v>-306.83675235695813</v>
      </c>
      <c r="X718" s="89">
        <v>3.9007092198581561E-2</v>
      </c>
      <c r="Y718" s="140">
        <v>23.690860215773526</v>
      </c>
      <c r="Z718" s="111">
        <v>147.07410624699207</v>
      </c>
      <c r="AA718" s="111">
        <v>-147.07410624699207</v>
      </c>
      <c r="AB718" s="112"/>
      <c r="AC718" s="145">
        <v>9.0841478963025926E-2</v>
      </c>
      <c r="AD718" s="93">
        <v>-84.520776286692239</v>
      </c>
      <c r="AE718" s="113">
        <v>306.83675235695813</v>
      </c>
      <c r="AF718" s="113">
        <v>-306.83675235695813</v>
      </c>
      <c r="AH718" s="89">
        <v>3.9007092198581561E-2</v>
      </c>
      <c r="AI718" s="140">
        <v>-362.85373522175604</v>
      </c>
      <c r="AJ718" s="111">
        <v>140.82907744585299</v>
      </c>
      <c r="AK718" s="111">
        <v>-140.82907744585299</v>
      </c>
      <c r="AL718" s="112"/>
      <c r="AM718" s="145">
        <v>9.0841478963025926E-2</v>
      </c>
      <c r="AN718" s="93">
        <v>-770.80400219522005</v>
      </c>
      <c r="AO718" s="113">
        <v>318.27642411812087</v>
      </c>
      <c r="AP718" s="113">
        <v>-318.27642411812087</v>
      </c>
    </row>
    <row r="719" spans="1:42">
      <c r="A719" s="48">
        <v>4919</v>
      </c>
      <c r="B719" s="89">
        <v>0.10942249240121582</v>
      </c>
      <c r="C719" s="90">
        <v>9.1004391556877742E-2</v>
      </c>
      <c r="D719" s="91">
        <v>17</v>
      </c>
      <c r="E719" s="54">
        <v>11.960240656432264</v>
      </c>
      <c r="F719" s="92">
        <f t="shared" si="88"/>
        <v>5.0397593435677361</v>
      </c>
      <c r="G719" s="93">
        <f t="shared" si="89"/>
        <v>-79.481016943124501</v>
      </c>
      <c r="H719" s="94">
        <v>716</v>
      </c>
      <c r="I719" s="95">
        <f t="shared" si="90"/>
        <v>25.399174241078299</v>
      </c>
      <c r="J719" s="95">
        <f t="shared" si="91"/>
        <v>32465.471536162866</v>
      </c>
      <c r="K719" s="96">
        <f t="shared" si="92"/>
        <v>180.1817735958964</v>
      </c>
      <c r="L719" s="97">
        <f t="shared" si="93"/>
        <v>153.45569632494897</v>
      </c>
      <c r="M719" s="98">
        <f t="shared" si="94"/>
        <v>306.91139264989795</v>
      </c>
      <c r="N719" s="98">
        <f t="shared" si="95"/>
        <v>-306.91139264989795</v>
      </c>
      <c r="X719" s="110">
        <v>3.9007092198581561E-2</v>
      </c>
      <c r="Y719" s="140">
        <v>27.396756642113111</v>
      </c>
      <c r="Z719" s="111">
        <v>147.24279568516627</v>
      </c>
      <c r="AA719" s="111">
        <v>-147.24279568516627</v>
      </c>
      <c r="AB719" s="112"/>
      <c r="AC719" s="145">
        <v>9.1004391556877742E-2</v>
      </c>
      <c r="AD719" s="93">
        <v>-79.481016943124501</v>
      </c>
      <c r="AE719" s="113">
        <v>306.91139264989795</v>
      </c>
      <c r="AF719" s="113">
        <v>-306.91139264989795</v>
      </c>
      <c r="AH719" s="110">
        <v>3.9007092198581561E-2</v>
      </c>
      <c r="AI719" s="140">
        <v>-360.75393263862014</v>
      </c>
      <c r="AJ719" s="111">
        <v>140.88761182414265</v>
      </c>
      <c r="AK719" s="111">
        <v>-140.88761182414265</v>
      </c>
      <c r="AL719" s="112"/>
      <c r="AM719" s="145">
        <v>9.1004391556877742E-2</v>
      </c>
      <c r="AN719" s="93">
        <v>-767.12102168394642</v>
      </c>
      <c r="AO719" s="113">
        <v>318.32739410281067</v>
      </c>
      <c r="AP719" s="113">
        <v>-318.32739410281067</v>
      </c>
    </row>
    <row r="720" spans="1:42">
      <c r="A720" s="48">
        <v>4349</v>
      </c>
      <c r="B720" s="89">
        <v>1.9250253292806486E-2</v>
      </c>
      <c r="C720" s="90">
        <v>9.1670208244793897E-2</v>
      </c>
      <c r="D720" s="91">
        <v>13</v>
      </c>
      <c r="E720" s="54">
        <v>1.8753039205652529</v>
      </c>
      <c r="F720" s="92">
        <f t="shared" si="88"/>
        <v>11.124696079434747</v>
      </c>
      <c r="G720" s="93">
        <f t="shared" si="89"/>
        <v>-68.35632086368976</v>
      </c>
      <c r="H720" s="94">
        <v>717</v>
      </c>
      <c r="I720" s="95">
        <f t="shared" si="90"/>
        <v>123.75886285979082</v>
      </c>
      <c r="J720" s="95">
        <f t="shared" si="91"/>
        <v>32589.230399022657</v>
      </c>
      <c r="K720" s="96">
        <f t="shared" si="92"/>
        <v>180.52487473759027</v>
      </c>
      <c r="L720" s="97">
        <f t="shared" si="93"/>
        <v>153.63690284114972</v>
      </c>
      <c r="M720" s="98">
        <f t="shared" si="94"/>
        <v>307.27380568229944</v>
      </c>
      <c r="N720" s="98">
        <f t="shared" si="95"/>
        <v>-307.27380568229944</v>
      </c>
      <c r="X720" s="110">
        <v>3.9007092198581561E-2</v>
      </c>
      <c r="Y720" s="140">
        <v>30.26394484296592</v>
      </c>
      <c r="Z720" s="111">
        <v>147.34365753046947</v>
      </c>
      <c r="AA720" s="111">
        <v>-147.34365753046947</v>
      </c>
      <c r="AB720" s="112"/>
      <c r="AC720" s="145">
        <v>9.1670208244793897E-2</v>
      </c>
      <c r="AD720" s="93">
        <v>-68.35632086368976</v>
      </c>
      <c r="AE720" s="113">
        <v>307.27380568229944</v>
      </c>
      <c r="AF720" s="113">
        <v>-307.27380568229944</v>
      </c>
      <c r="AH720" s="110">
        <v>3.9007092198581561E-2</v>
      </c>
      <c r="AI720" s="140">
        <v>-359.29699716628772</v>
      </c>
      <c r="AJ720" s="111">
        <v>140.91578149902156</v>
      </c>
      <c r="AK720" s="111">
        <v>-140.91578149902156</v>
      </c>
      <c r="AL720" s="112"/>
      <c r="AM720" s="145">
        <v>9.1670208244793897E-2</v>
      </c>
      <c r="AN720" s="93">
        <v>-757.21837996413296</v>
      </c>
      <c r="AO720" s="113">
        <v>318.69519936484613</v>
      </c>
      <c r="AP720" s="113">
        <v>-318.69519936484613</v>
      </c>
    </row>
    <row r="721" spans="1:42">
      <c r="A721" s="48">
        <v>4348</v>
      </c>
      <c r="B721" s="89">
        <v>2.0263424518743672E-2</v>
      </c>
      <c r="C721" s="90">
        <v>9.1670208244793897E-2</v>
      </c>
      <c r="D721" s="91">
        <v>3</v>
      </c>
      <c r="E721" s="54">
        <v>1.9811511698353106</v>
      </c>
      <c r="F721" s="92">
        <f t="shared" si="88"/>
        <v>1.0188488301646894</v>
      </c>
      <c r="G721" s="93">
        <f t="shared" si="89"/>
        <v>-67.337472033525074</v>
      </c>
      <c r="H721" s="94">
        <v>718</v>
      </c>
      <c r="I721" s="95">
        <f t="shared" si="90"/>
        <v>1.0380529387279562</v>
      </c>
      <c r="J721" s="95">
        <f t="shared" si="91"/>
        <v>32590.268451961387</v>
      </c>
      <c r="K721" s="96">
        <f t="shared" si="92"/>
        <v>180.52774981138325</v>
      </c>
      <c r="L721" s="97">
        <f t="shared" si="93"/>
        <v>153.63841827762602</v>
      </c>
      <c r="M721" s="98">
        <f t="shared" si="94"/>
        <v>307.27683655525203</v>
      </c>
      <c r="N721" s="98">
        <f t="shared" si="95"/>
        <v>-307.27683655525203</v>
      </c>
      <c r="X721" s="89">
        <v>3.9007092198581561E-2</v>
      </c>
      <c r="Y721" s="140">
        <v>30.360281977157776</v>
      </c>
      <c r="Z721" s="111">
        <v>147.34377135074951</v>
      </c>
      <c r="AA721" s="111">
        <v>-147.34377135074951</v>
      </c>
      <c r="AB721" s="112"/>
      <c r="AC721" s="145">
        <v>9.1670208244793897E-2</v>
      </c>
      <c r="AD721" s="93">
        <v>-67.337472033525074</v>
      </c>
      <c r="AE721" s="113">
        <v>307.27683655525203</v>
      </c>
      <c r="AF721" s="113">
        <v>-307.27683655525203</v>
      </c>
      <c r="AH721" s="89">
        <v>3.9007092198581561E-2</v>
      </c>
      <c r="AI721" s="140">
        <v>-360.0725519134877</v>
      </c>
      <c r="AJ721" s="111">
        <v>140.92376259234149</v>
      </c>
      <c r="AK721" s="111">
        <v>-140.92376259234149</v>
      </c>
      <c r="AL721" s="112"/>
      <c r="AM721" s="145">
        <v>9.1670208244793897E-2</v>
      </c>
      <c r="AN721" s="93">
        <v>-757.45232410626784</v>
      </c>
      <c r="AO721" s="113">
        <v>318.69540430960194</v>
      </c>
      <c r="AP721" s="113">
        <v>-318.69540430960194</v>
      </c>
    </row>
    <row r="722" spans="1:42">
      <c r="A722" s="48">
        <v>4345</v>
      </c>
      <c r="B722" s="89">
        <v>4.0526849037487343E-2</v>
      </c>
      <c r="C722" s="90">
        <v>9.1670208244793897E-2</v>
      </c>
      <c r="D722" s="91">
        <v>1</v>
      </c>
      <c r="E722" s="54">
        <v>4.1606166261402935</v>
      </c>
      <c r="F722" s="92">
        <f t="shared" si="88"/>
        <v>-3.1606166261402935</v>
      </c>
      <c r="G722" s="93">
        <f t="shared" si="89"/>
        <v>-70.49808865966537</v>
      </c>
      <c r="H722" s="94">
        <v>719</v>
      </c>
      <c r="I722" s="95">
        <f t="shared" si="90"/>
        <v>9.9894974574344513</v>
      </c>
      <c r="J722" s="95">
        <f t="shared" si="91"/>
        <v>32600.257949418821</v>
      </c>
      <c r="K722" s="96">
        <f t="shared" si="92"/>
        <v>180.5554151761138</v>
      </c>
      <c r="L722" s="97">
        <f t="shared" si="93"/>
        <v>153.65299798466947</v>
      </c>
      <c r="M722" s="98">
        <f t="shared" si="94"/>
        <v>307.30599596933894</v>
      </c>
      <c r="N722" s="98">
        <f t="shared" si="95"/>
        <v>-307.30599596933894</v>
      </c>
      <c r="X722" s="89">
        <v>3.9007092198581561E-2</v>
      </c>
      <c r="Y722" s="140">
        <v>32.761062449450122</v>
      </c>
      <c r="Z722" s="111">
        <v>147.41443715869011</v>
      </c>
      <c r="AA722" s="111">
        <v>-147.41443715869011</v>
      </c>
      <c r="AB722" s="112"/>
      <c r="AC722" s="145">
        <v>9.1670208244793897E-2</v>
      </c>
      <c r="AD722" s="93">
        <v>-70.49808865966537</v>
      </c>
      <c r="AE722" s="113">
        <v>307.30599596933894</v>
      </c>
      <c r="AF722" s="113">
        <v>-307.30599596933894</v>
      </c>
      <c r="AH722" s="89">
        <v>3.9007092198581561E-2</v>
      </c>
      <c r="AI722" s="140">
        <v>-358.32322209086675</v>
      </c>
      <c r="AJ722" s="111">
        <v>140.96435971321984</v>
      </c>
      <c r="AK722" s="111">
        <v>-140.96435971321984</v>
      </c>
      <c r="AL722" s="112"/>
      <c r="AM722" s="145">
        <v>9.1670208244793897E-2</v>
      </c>
      <c r="AN722" s="93">
        <v>-762.24645400259283</v>
      </c>
      <c r="AO722" s="113">
        <v>318.78143768741853</v>
      </c>
      <c r="AP722" s="113">
        <v>-318.78143768741853</v>
      </c>
    </row>
    <row r="723" spans="1:42">
      <c r="A723" s="48">
        <v>4350</v>
      </c>
      <c r="B723" s="89">
        <v>7.5481256332320168E-2</v>
      </c>
      <c r="C723" s="90">
        <v>9.1670208244793897E-2</v>
      </c>
      <c r="D723" s="91">
        <v>27</v>
      </c>
      <c r="E723" s="54">
        <v>8.0962615795799042</v>
      </c>
      <c r="F723" s="92">
        <f t="shared" si="88"/>
        <v>18.903738420420098</v>
      </c>
      <c r="G723" s="93">
        <f t="shared" si="89"/>
        <v>-51.594350239245273</v>
      </c>
      <c r="H723" s="94">
        <v>720</v>
      </c>
      <c r="I723" s="95">
        <f t="shared" si="90"/>
        <v>357.35132626766693</v>
      </c>
      <c r="J723" s="95">
        <f t="shared" si="91"/>
        <v>32957.609275686489</v>
      </c>
      <c r="K723" s="96">
        <f t="shared" si="92"/>
        <v>181.5423071233989</v>
      </c>
      <c r="L723" s="97">
        <f t="shared" si="93"/>
        <v>154.17004506410115</v>
      </c>
      <c r="M723" s="98">
        <f t="shared" si="94"/>
        <v>308.34009012820229</v>
      </c>
      <c r="N723" s="98">
        <f t="shared" si="95"/>
        <v>-308.34009012820229</v>
      </c>
      <c r="X723" s="110">
        <v>3.9007092198581561E-2</v>
      </c>
      <c r="Y723" s="140">
        <v>31.576266337335611</v>
      </c>
      <c r="Z723" s="111">
        <v>147.43164130285476</v>
      </c>
      <c r="AA723" s="111">
        <v>-147.43164130285476</v>
      </c>
      <c r="AB723" s="112"/>
      <c r="AC723" s="145">
        <v>9.1670208244793897E-2</v>
      </c>
      <c r="AD723" s="93">
        <v>-51.594350239245273</v>
      </c>
      <c r="AE723" s="113">
        <v>308.34009012820229</v>
      </c>
      <c r="AF723" s="113">
        <v>-308.34009012820229</v>
      </c>
      <c r="AH723" s="110">
        <v>3.9007092198581561E-2</v>
      </c>
      <c r="AI723" s="140">
        <v>-360.32729704383166</v>
      </c>
      <c r="AJ723" s="111">
        <v>141.0176213284023</v>
      </c>
      <c r="AK723" s="111">
        <v>-141.0176213284023</v>
      </c>
      <c r="AL723" s="112"/>
      <c r="AM723" s="145">
        <v>9.1670208244793897E-2</v>
      </c>
      <c r="AN723" s="93">
        <v>-745.02376638259125</v>
      </c>
      <c r="AO723" s="113">
        <v>319.88592627260886</v>
      </c>
      <c r="AP723" s="113">
        <v>-319.88592627260886</v>
      </c>
    </row>
    <row r="724" spans="1:42">
      <c r="A724" s="48">
        <v>4346</v>
      </c>
      <c r="B724" s="110">
        <v>0.10030395136778117</v>
      </c>
      <c r="C724" s="90">
        <v>9.1670208244793897E-2</v>
      </c>
      <c r="D724" s="91">
        <v>12</v>
      </c>
      <c r="E724" s="54">
        <v>10.976492355878792</v>
      </c>
      <c r="F724" s="92">
        <f t="shared" si="88"/>
        <v>1.0235076441212083</v>
      </c>
      <c r="G724" s="93">
        <f t="shared" si="89"/>
        <v>-50.570842595124063</v>
      </c>
      <c r="H724" s="94">
        <v>721</v>
      </c>
      <c r="I724" s="95">
        <f t="shared" si="90"/>
        <v>1.0475678975745459</v>
      </c>
      <c r="J724" s="95">
        <f t="shared" si="91"/>
        <v>32958.656843584067</v>
      </c>
      <c r="K724" s="96">
        <f t="shared" si="92"/>
        <v>181.5451922899201</v>
      </c>
      <c r="L724" s="97">
        <f t="shared" si="93"/>
        <v>154.17154792661449</v>
      </c>
      <c r="M724" s="98">
        <f t="shared" si="94"/>
        <v>308.34309585322899</v>
      </c>
      <c r="N724" s="98">
        <f t="shared" si="95"/>
        <v>-308.34309585322899</v>
      </c>
      <c r="X724" s="89">
        <v>3.9513677811550157E-2</v>
      </c>
      <c r="Y724" s="140">
        <v>29.940924943134824</v>
      </c>
      <c r="Z724" s="111">
        <v>147.46441100571852</v>
      </c>
      <c r="AA724" s="111">
        <v>-147.46441100571852</v>
      </c>
      <c r="AB724" s="112"/>
      <c r="AC724" s="145">
        <v>9.1670208244793897E-2</v>
      </c>
      <c r="AD724" s="93">
        <v>-50.570842595124063</v>
      </c>
      <c r="AE724" s="113">
        <v>308.34309585322899</v>
      </c>
      <c r="AF724" s="113">
        <v>-308.34309585322899</v>
      </c>
      <c r="AH724" s="89">
        <v>3.9513677811550157E-2</v>
      </c>
      <c r="AI724" s="140">
        <v>-362.64208137036167</v>
      </c>
      <c r="AJ724" s="111">
        <v>141.08864260820854</v>
      </c>
      <c r="AK724" s="111">
        <v>-141.08864260820854</v>
      </c>
      <c r="AL724" s="112"/>
      <c r="AM724" s="145">
        <v>9.1670208244793897E-2</v>
      </c>
      <c r="AN724" s="93">
        <v>-745.44320514722745</v>
      </c>
      <c r="AO724" s="113">
        <v>319.8865781544971</v>
      </c>
      <c r="AP724" s="113">
        <v>-319.8865781544971</v>
      </c>
    </row>
    <row r="725" spans="1:42">
      <c r="A725" s="48">
        <v>4347</v>
      </c>
      <c r="B725" s="89">
        <v>0.11499493414387033</v>
      </c>
      <c r="C725" s="90">
        <v>9.1670208244793897E-2</v>
      </c>
      <c r="D725" s="91">
        <v>16</v>
      </c>
      <c r="E725" s="54">
        <v>12.705937166792182</v>
      </c>
      <c r="F725" s="92">
        <f t="shared" si="88"/>
        <v>3.2940628332078177</v>
      </c>
      <c r="G725" s="93">
        <f t="shared" si="89"/>
        <v>-47.276779761916245</v>
      </c>
      <c r="H725" s="94">
        <v>722</v>
      </c>
      <c r="I725" s="95">
        <f t="shared" si="90"/>
        <v>10.850849949121114</v>
      </c>
      <c r="J725" s="95">
        <f t="shared" si="91"/>
        <v>32969.507693533189</v>
      </c>
      <c r="K725" s="96">
        <f t="shared" si="92"/>
        <v>181.57507453814577</v>
      </c>
      <c r="L725" s="97">
        <f t="shared" si="93"/>
        <v>154.18711037613619</v>
      </c>
      <c r="M725" s="98">
        <f t="shared" si="94"/>
        <v>308.37422075227238</v>
      </c>
      <c r="N725" s="98">
        <f t="shared" si="95"/>
        <v>-308.37422075227238</v>
      </c>
      <c r="X725" s="110">
        <v>3.9513677811550157E-2</v>
      </c>
      <c r="Y725" s="140">
        <v>28.823684927935545</v>
      </c>
      <c r="Z725" s="111">
        <v>147.47970292085742</v>
      </c>
      <c r="AA725" s="111">
        <v>-147.47970292085742</v>
      </c>
      <c r="AB725" s="112"/>
      <c r="AC725" s="145">
        <v>9.1670208244793897E-2</v>
      </c>
      <c r="AD725" s="93">
        <v>-47.276779761916245</v>
      </c>
      <c r="AE725" s="113">
        <v>308.37422075227238</v>
      </c>
      <c r="AF725" s="113">
        <v>-308.37422075227238</v>
      </c>
      <c r="AH725" s="110">
        <v>3.9513677811550157E-2</v>
      </c>
      <c r="AI725" s="140">
        <v>-364.75695173722744</v>
      </c>
      <c r="AJ725" s="111">
        <v>141.14789494293865</v>
      </c>
      <c r="AK725" s="111">
        <v>-141.14789494293865</v>
      </c>
      <c r="AL725" s="112"/>
      <c r="AM725" s="145">
        <v>9.1670208244793897E-2</v>
      </c>
      <c r="AN725" s="93">
        <v>-743.37611853543353</v>
      </c>
      <c r="AO725" s="113">
        <v>319.90240947980504</v>
      </c>
      <c r="AP725" s="113">
        <v>-319.90240947980504</v>
      </c>
    </row>
    <row r="726" spans="1:42">
      <c r="A726" s="48">
        <v>4460</v>
      </c>
      <c r="B726" s="89">
        <v>5.5724417426545096E-2</v>
      </c>
      <c r="C726" s="90">
        <v>9.1744581385465374E-2</v>
      </c>
      <c r="D726" s="91">
        <v>3</v>
      </c>
      <c r="E726" s="54">
        <v>5.8505539539282054</v>
      </c>
      <c r="F726" s="92">
        <f t="shared" si="88"/>
        <v>-2.8505539539282054</v>
      </c>
      <c r="G726" s="93">
        <f t="shared" si="89"/>
        <v>-50.127333715844451</v>
      </c>
      <c r="H726" s="94">
        <v>723</v>
      </c>
      <c r="I726" s="95">
        <f t="shared" si="90"/>
        <v>8.1256578442557252</v>
      </c>
      <c r="J726" s="95">
        <f t="shared" si="91"/>
        <v>32977.633351377444</v>
      </c>
      <c r="K726" s="96">
        <f t="shared" si="92"/>
        <v>181.59744863675107</v>
      </c>
      <c r="L726" s="97">
        <f t="shared" si="93"/>
        <v>154.19875905644921</v>
      </c>
      <c r="M726" s="98">
        <f t="shared" si="94"/>
        <v>308.39751811289841</v>
      </c>
      <c r="N726" s="98">
        <f t="shared" si="95"/>
        <v>-308.39751811289841</v>
      </c>
      <c r="X726" s="89">
        <v>3.9513677811550157E-2</v>
      </c>
      <c r="Y726" s="140">
        <v>42.961709595131609</v>
      </c>
      <c r="Z726" s="111">
        <v>149.90380226870116</v>
      </c>
      <c r="AA726" s="111">
        <v>-149.90380226870116</v>
      </c>
      <c r="AB726" s="112"/>
      <c r="AC726" s="145">
        <v>9.1744581385465374E-2</v>
      </c>
      <c r="AD726" s="93">
        <v>-50.127333715844451</v>
      </c>
      <c r="AE726" s="113">
        <v>308.39751811289841</v>
      </c>
      <c r="AF726" s="113">
        <v>-308.39751811289841</v>
      </c>
      <c r="AH726" s="89">
        <v>3.9513677811550157E-2</v>
      </c>
      <c r="AI726" s="140">
        <v>-351.76677152890733</v>
      </c>
      <c r="AJ726" s="111">
        <v>143.36288750118953</v>
      </c>
      <c r="AK726" s="111">
        <v>-143.36288750118953</v>
      </c>
      <c r="AL726" s="112"/>
      <c r="AM726" s="145">
        <v>9.1744581385465374E-2</v>
      </c>
      <c r="AN726" s="93">
        <v>-747.96576485043443</v>
      </c>
      <c r="AO726" s="113">
        <v>319.98042426601609</v>
      </c>
      <c r="AP726" s="113">
        <v>-319.98042426601609</v>
      </c>
    </row>
    <row r="727" spans="1:42">
      <c r="A727" s="48">
        <v>5313</v>
      </c>
      <c r="B727" s="110">
        <v>3.64741641337386E-2</v>
      </c>
      <c r="C727" s="90">
        <v>9.1861453463663395E-2</v>
      </c>
      <c r="D727" s="91">
        <v>2</v>
      </c>
      <c r="E727" s="54">
        <v>3.7297865432000754</v>
      </c>
      <c r="F727" s="92">
        <f t="shared" si="88"/>
        <v>-1.7297865432000754</v>
      </c>
      <c r="G727" s="93">
        <f t="shared" si="89"/>
        <v>-51.857120259044528</v>
      </c>
      <c r="H727" s="94">
        <v>724</v>
      </c>
      <c r="I727" s="95">
        <f t="shared" si="90"/>
        <v>2.9921614850360663</v>
      </c>
      <c r="J727" s="95">
        <f t="shared" si="91"/>
        <v>32980.625512862483</v>
      </c>
      <c r="K727" s="96">
        <f t="shared" si="92"/>
        <v>181.60568689570954</v>
      </c>
      <c r="L727" s="97">
        <f t="shared" si="93"/>
        <v>154.20304738818373</v>
      </c>
      <c r="M727" s="98">
        <f t="shared" si="94"/>
        <v>308.40609477636747</v>
      </c>
      <c r="N727" s="98">
        <f t="shared" si="95"/>
        <v>-308.40609477636747</v>
      </c>
      <c r="X727" s="110">
        <v>3.9513677811550157E-2</v>
      </c>
      <c r="Y727" s="140">
        <v>33.589312653356593</v>
      </c>
      <c r="Z727" s="111">
        <v>150.95396328540571</v>
      </c>
      <c r="AA727" s="111">
        <v>-150.95396328540571</v>
      </c>
      <c r="AB727" s="112"/>
      <c r="AC727" s="145">
        <v>9.1861453463663395E-2</v>
      </c>
      <c r="AD727" s="93">
        <v>-51.857120259044528</v>
      </c>
      <c r="AE727" s="113">
        <v>308.40609477636747</v>
      </c>
      <c r="AF727" s="113">
        <v>-308.40609477636747</v>
      </c>
      <c r="AH727" s="110">
        <v>3.9513677811550157E-2</v>
      </c>
      <c r="AI727" s="140">
        <v>-361.17733663993636</v>
      </c>
      <c r="AJ727" s="111">
        <v>144.50975215667839</v>
      </c>
      <c r="AK727" s="111">
        <v>-144.50975215667839</v>
      </c>
      <c r="AL727" s="112"/>
      <c r="AM727" s="145">
        <v>9.1861453463663395E-2</v>
      </c>
      <c r="AN727" s="93">
        <v>-751.26040785296902</v>
      </c>
      <c r="AO727" s="113">
        <v>320.02060395994545</v>
      </c>
      <c r="AP727" s="113">
        <v>-320.02060395994545</v>
      </c>
    </row>
    <row r="728" spans="1:42">
      <c r="A728" s="48">
        <v>5317</v>
      </c>
      <c r="B728" s="89">
        <v>0.12715298885511653</v>
      </c>
      <c r="C728" s="90">
        <v>9.1861453463663395E-2</v>
      </c>
      <c r="D728" s="91">
        <v>9</v>
      </c>
      <c r="E728" s="54">
        <v>14.198343969419522</v>
      </c>
      <c r="F728" s="92">
        <f t="shared" si="88"/>
        <v>-5.1983439694195219</v>
      </c>
      <c r="G728" s="93">
        <f t="shared" si="89"/>
        <v>-57.055464228464047</v>
      </c>
      <c r="H728" s="94">
        <v>725</v>
      </c>
      <c r="I728" s="95">
        <f t="shared" si="90"/>
        <v>27.022780024400312</v>
      </c>
      <c r="J728" s="95">
        <f t="shared" si="91"/>
        <v>33007.648292886886</v>
      </c>
      <c r="K728" s="96">
        <f t="shared" si="92"/>
        <v>181.68007125958226</v>
      </c>
      <c r="L728" s="97">
        <f t="shared" si="93"/>
        <v>154.24174848444463</v>
      </c>
      <c r="M728" s="98">
        <f t="shared" si="94"/>
        <v>308.48349696888926</v>
      </c>
      <c r="N728" s="98">
        <f t="shared" si="95"/>
        <v>-308.48349696888926</v>
      </c>
      <c r="X728" s="89">
        <v>3.9513677811550157E-2</v>
      </c>
      <c r="Y728" s="140">
        <v>25.755903132757886</v>
      </c>
      <c r="Z728" s="111">
        <v>151.68222336830709</v>
      </c>
      <c r="AA728" s="111">
        <v>-151.68222336830709</v>
      </c>
      <c r="AB728" s="112"/>
      <c r="AC728" s="145">
        <v>9.1861453463663395E-2</v>
      </c>
      <c r="AD728" s="93">
        <v>-57.055464228464047</v>
      </c>
      <c r="AE728" s="113">
        <v>308.48349696888926</v>
      </c>
      <c r="AF728" s="113">
        <v>-308.48349696888926</v>
      </c>
      <c r="AH728" s="89">
        <v>3.9513677811550157E-2</v>
      </c>
      <c r="AI728" s="140">
        <v>-353.18402470864885</v>
      </c>
      <c r="AJ728" s="111">
        <v>145.33071786951544</v>
      </c>
      <c r="AK728" s="111">
        <v>-145.33071786951544</v>
      </c>
      <c r="AL728" s="112"/>
      <c r="AM728" s="145">
        <v>9.1861453463663395E-2</v>
      </c>
      <c r="AN728" s="93">
        <v>-757.39974544891936</v>
      </c>
      <c r="AO728" s="113">
        <v>320.16001119898255</v>
      </c>
      <c r="AP728" s="113">
        <v>-320.16001119898255</v>
      </c>
    </row>
    <row r="729" spans="1:42">
      <c r="A729" s="48">
        <v>5314</v>
      </c>
      <c r="B729" s="110">
        <v>0.12765957446808512</v>
      </c>
      <c r="C729" s="90">
        <v>9.1861453463663395E-2</v>
      </c>
      <c r="D729" s="91">
        <v>11</v>
      </c>
      <c r="E729" s="54">
        <v>14.258905192706571</v>
      </c>
      <c r="F729" s="92">
        <f t="shared" si="88"/>
        <v>-3.2589051927065711</v>
      </c>
      <c r="G729" s="93">
        <f t="shared" si="89"/>
        <v>-60.314369421170618</v>
      </c>
      <c r="H729" s="94">
        <v>726</v>
      </c>
      <c r="I729" s="95">
        <f t="shared" si="90"/>
        <v>10.620463055049854</v>
      </c>
      <c r="J729" s="95">
        <f t="shared" si="91"/>
        <v>33018.268755941936</v>
      </c>
      <c r="K729" s="96">
        <f t="shared" si="92"/>
        <v>181.70929738442646</v>
      </c>
      <c r="L729" s="97">
        <f t="shared" si="93"/>
        <v>154.25694512565983</v>
      </c>
      <c r="M729" s="98">
        <f t="shared" si="94"/>
        <v>308.51389025131965</v>
      </c>
      <c r="N729" s="98">
        <f t="shared" si="95"/>
        <v>-308.51389025131965</v>
      </c>
      <c r="X729" s="89">
        <v>4.0020263424518747E-2</v>
      </c>
      <c r="Y729" s="140">
        <v>25.477148804248092</v>
      </c>
      <c r="Z729" s="111">
        <v>151.68314282541266</v>
      </c>
      <c r="AA729" s="111">
        <v>-151.68314282541266</v>
      </c>
      <c r="AB729" s="112"/>
      <c r="AC729" s="145">
        <v>9.1861453463663395E-2</v>
      </c>
      <c r="AD729" s="93">
        <v>-60.314369421170618</v>
      </c>
      <c r="AE729" s="113">
        <v>308.51389025131965</v>
      </c>
      <c r="AF729" s="113">
        <v>-308.51389025131965</v>
      </c>
      <c r="AH729" s="89">
        <v>4.0020263424518747E-2</v>
      </c>
      <c r="AI729" s="140">
        <v>-354.79561648852831</v>
      </c>
      <c r="AJ729" s="111">
        <v>145.36397668825683</v>
      </c>
      <c r="AK729" s="111">
        <v>-145.36397668825683</v>
      </c>
      <c r="AL729" s="112"/>
      <c r="AM729" s="145">
        <v>9.1861453463663395E-2</v>
      </c>
      <c r="AN729" s="93">
        <v>-761.58981078572117</v>
      </c>
      <c r="AO729" s="113">
        <v>320.22488782522458</v>
      </c>
      <c r="AP729" s="113">
        <v>-320.22488782522458</v>
      </c>
    </row>
    <row r="730" spans="1:42">
      <c r="A730" s="48">
        <v>5312</v>
      </c>
      <c r="B730" s="110">
        <v>0.13475177304964542</v>
      </c>
      <c r="C730" s="90">
        <v>9.1861453463663395E-2</v>
      </c>
      <c r="D730" s="91">
        <v>9</v>
      </c>
      <c r="E730" s="54">
        <v>15.108512822630566</v>
      </c>
      <c r="F730" s="92">
        <f t="shared" si="88"/>
        <v>-6.1085128226305656</v>
      </c>
      <c r="G730" s="93">
        <f t="shared" si="89"/>
        <v>-66.422882243801183</v>
      </c>
      <c r="H730" s="94">
        <v>727</v>
      </c>
      <c r="I730" s="95">
        <f t="shared" si="90"/>
        <v>37.31392890424204</v>
      </c>
      <c r="J730" s="95">
        <f t="shared" si="91"/>
        <v>33055.58268484618</v>
      </c>
      <c r="K730" s="96">
        <f t="shared" si="92"/>
        <v>181.81194318538641</v>
      </c>
      <c r="L730" s="97">
        <f t="shared" si="93"/>
        <v>154.31027610063191</v>
      </c>
      <c r="M730" s="98">
        <f t="shared" si="94"/>
        <v>308.62055220126382</v>
      </c>
      <c r="N730" s="98">
        <f t="shared" si="95"/>
        <v>-308.62055220126382</v>
      </c>
      <c r="X730" s="110">
        <v>4.0020263424518747E-2</v>
      </c>
      <c r="Y730" s="140">
        <v>27.154498772150511</v>
      </c>
      <c r="Z730" s="111">
        <v>151.71642983639055</v>
      </c>
      <c r="AA730" s="111">
        <v>-151.71642983639055</v>
      </c>
      <c r="AB730" s="112"/>
      <c r="AC730" s="145">
        <v>9.1861453463663395E-2</v>
      </c>
      <c r="AD730" s="93">
        <v>-66.422882243801183</v>
      </c>
      <c r="AE730" s="113">
        <v>308.62055220126382</v>
      </c>
      <c r="AF730" s="113">
        <v>-308.62055220126382</v>
      </c>
      <c r="AH730" s="110">
        <v>4.0020263424518747E-2</v>
      </c>
      <c r="AI730" s="140">
        <v>-354.22885327634822</v>
      </c>
      <c r="AJ730" s="111">
        <v>145.36808946916679</v>
      </c>
      <c r="AK730" s="111">
        <v>-145.36808946916679</v>
      </c>
      <c r="AL730" s="112"/>
      <c r="AM730" s="145">
        <v>9.1861453463663395E-2</v>
      </c>
      <c r="AN730" s="93">
        <v>-768.48677599138648</v>
      </c>
      <c r="AO730" s="113">
        <v>320.40047648887997</v>
      </c>
      <c r="AP730" s="113">
        <v>-320.40047648887997</v>
      </c>
    </row>
    <row r="731" spans="1:42">
      <c r="A731" s="48">
        <v>5316</v>
      </c>
      <c r="B731" s="89">
        <v>0.20972644376899696</v>
      </c>
      <c r="C731" s="90">
        <v>9.1861453463663395E-2</v>
      </c>
      <c r="D731" s="91">
        <v>17</v>
      </c>
      <c r="E731" s="54">
        <v>24.259217983826922</v>
      </c>
      <c r="F731" s="92">
        <f t="shared" si="88"/>
        <v>-7.2592179838269217</v>
      </c>
      <c r="G731" s="93">
        <f t="shared" si="89"/>
        <v>-73.682100227628098</v>
      </c>
      <c r="H731" s="94">
        <v>728</v>
      </c>
      <c r="I731" s="95">
        <f t="shared" si="90"/>
        <v>52.6962457367162</v>
      </c>
      <c r="J731" s="95">
        <f t="shared" si="91"/>
        <v>33108.278930582899</v>
      </c>
      <c r="K731" s="96">
        <f t="shared" si="92"/>
        <v>181.9568051230371</v>
      </c>
      <c r="L731" s="97">
        <f t="shared" si="93"/>
        <v>154.38543093186533</v>
      </c>
      <c r="M731" s="98">
        <f t="shared" si="94"/>
        <v>308.77086186373066</v>
      </c>
      <c r="N731" s="98">
        <f t="shared" si="95"/>
        <v>-308.77086186373066</v>
      </c>
      <c r="X731" s="89">
        <v>4.0020263424518747E-2</v>
      </c>
      <c r="Y731" s="140">
        <v>28.496181586254355</v>
      </c>
      <c r="Z731" s="111">
        <v>151.73772250692457</v>
      </c>
      <c r="AA731" s="111">
        <v>-151.73772250692457</v>
      </c>
      <c r="AB731" s="112"/>
      <c r="AC731" s="145">
        <v>9.1861453463663395E-2</v>
      </c>
      <c r="AD731" s="93">
        <v>-73.682100227628098</v>
      </c>
      <c r="AE731" s="113">
        <v>308.77086186373066</v>
      </c>
      <c r="AF731" s="113">
        <v>-308.77086186373066</v>
      </c>
      <c r="AH731" s="89">
        <v>4.0020263424518747E-2</v>
      </c>
      <c r="AI731" s="140">
        <v>-353.58057314704888</v>
      </c>
      <c r="AJ731" s="111">
        <v>145.37347020057825</v>
      </c>
      <c r="AK731" s="111">
        <v>-145.37347020057825</v>
      </c>
      <c r="AL731" s="112"/>
      <c r="AM731" s="145">
        <v>9.1861453463663395E-2</v>
      </c>
      <c r="AN731" s="93">
        <v>-774.5512292890927</v>
      </c>
      <c r="AO731" s="113">
        <v>320.5360453049866</v>
      </c>
      <c r="AP731" s="113">
        <v>-320.5360453049866</v>
      </c>
    </row>
    <row r="732" spans="1:42">
      <c r="A732" s="48">
        <v>5315</v>
      </c>
      <c r="B732" s="89">
        <v>0.22391084093211755</v>
      </c>
      <c r="C732" s="90">
        <v>9.1861453463663395E-2</v>
      </c>
      <c r="D732" s="91">
        <v>24</v>
      </c>
      <c r="E732" s="54">
        <v>26.019640298998763</v>
      </c>
      <c r="F732" s="92">
        <f t="shared" si="88"/>
        <v>-2.0196402989987625</v>
      </c>
      <c r="G732" s="93">
        <f t="shared" si="89"/>
        <v>-75.701740526626864</v>
      </c>
      <c r="H732" s="94">
        <v>729</v>
      </c>
      <c r="I732" s="95">
        <f t="shared" si="90"/>
        <v>4.0789469373398113</v>
      </c>
      <c r="J732" s="95">
        <f t="shared" si="91"/>
        <v>33112.35787752024</v>
      </c>
      <c r="K732" s="96">
        <f t="shared" si="92"/>
        <v>181.96801333619115</v>
      </c>
      <c r="L732" s="97">
        <f t="shared" si="93"/>
        <v>154.39124041274525</v>
      </c>
      <c r="M732" s="98">
        <f t="shared" si="94"/>
        <v>308.7824808254905</v>
      </c>
      <c r="N732" s="98">
        <f t="shared" si="95"/>
        <v>-308.7824808254905</v>
      </c>
      <c r="X732" s="110">
        <v>4.0020263424518747E-2</v>
      </c>
      <c r="Y732" s="140">
        <v>27.873469372081495</v>
      </c>
      <c r="Z732" s="111">
        <v>151.74230877245466</v>
      </c>
      <c r="AA732" s="111">
        <v>-151.74230877245466</v>
      </c>
      <c r="AB732" s="112"/>
      <c r="AC732" s="145">
        <v>9.1861453463663395E-2</v>
      </c>
      <c r="AD732" s="93">
        <v>-75.701740526626864</v>
      </c>
      <c r="AE732" s="113">
        <v>308.7824808254905</v>
      </c>
      <c r="AF732" s="113">
        <v>-308.7824808254905</v>
      </c>
      <c r="AH732" s="110">
        <v>4.0020263424518747E-2</v>
      </c>
      <c r="AI732" s="140">
        <v>-354.87304462025759</v>
      </c>
      <c r="AJ732" s="111">
        <v>145.39485531906126</v>
      </c>
      <c r="AK732" s="111">
        <v>-145.39485531906126</v>
      </c>
      <c r="AL732" s="112"/>
      <c r="AM732" s="145">
        <v>9.1861453463663395E-2</v>
      </c>
      <c r="AN732" s="93">
        <v>-774.92116903743715</v>
      </c>
      <c r="AO732" s="113">
        <v>320.53654947170378</v>
      </c>
      <c r="AP732" s="113">
        <v>-320.53654947170378</v>
      </c>
    </row>
    <row r="733" spans="1:42">
      <c r="A733" s="48">
        <v>4015</v>
      </c>
      <c r="B733" s="110">
        <v>1.4184397163120571E-2</v>
      </c>
      <c r="C733" s="90">
        <v>9.2665391698540864E-2</v>
      </c>
      <c r="D733" s="91">
        <v>1</v>
      </c>
      <c r="E733" s="54">
        <v>1.3807203487849744</v>
      </c>
      <c r="F733" s="92">
        <f t="shared" si="88"/>
        <v>-0.38072034878497441</v>
      </c>
      <c r="G733" s="93">
        <f t="shared" si="89"/>
        <v>-76.08246087541184</v>
      </c>
      <c r="H733" s="94">
        <v>730</v>
      </c>
      <c r="I733" s="95">
        <f t="shared" si="90"/>
        <v>0.14494798397895256</v>
      </c>
      <c r="J733" s="95">
        <f t="shared" si="91"/>
        <v>33112.50282550422</v>
      </c>
      <c r="K733" s="96">
        <f t="shared" si="92"/>
        <v>181.96841161450033</v>
      </c>
      <c r="L733" s="97">
        <f t="shared" si="93"/>
        <v>154.39144683556171</v>
      </c>
      <c r="M733" s="98">
        <f t="shared" si="94"/>
        <v>308.78289367112342</v>
      </c>
      <c r="N733" s="98">
        <f t="shared" si="95"/>
        <v>-308.78289367112342</v>
      </c>
      <c r="X733" s="89">
        <v>4.0020263424518747E-2</v>
      </c>
      <c r="Y733" s="140">
        <v>30.794674990740415</v>
      </c>
      <c r="Z733" s="111">
        <v>151.8431925291209</v>
      </c>
      <c r="AA733" s="111">
        <v>-151.8431925291209</v>
      </c>
      <c r="AB733" s="112"/>
      <c r="AC733" s="145">
        <v>9.2665391698540864E-2</v>
      </c>
      <c r="AD733" s="93">
        <v>-76.08246087541184</v>
      </c>
      <c r="AE733" s="113">
        <v>308.78289367112342</v>
      </c>
      <c r="AF733" s="113">
        <v>-308.78289367112342</v>
      </c>
      <c r="AH733" s="89">
        <v>4.0020263424518747E-2</v>
      </c>
      <c r="AI733" s="140">
        <v>-352.92138976901066</v>
      </c>
      <c r="AJ733" s="111">
        <v>145.44360309510333</v>
      </c>
      <c r="AK733" s="111">
        <v>-145.44360309510333</v>
      </c>
      <c r="AL733" s="112"/>
      <c r="AM733" s="145">
        <v>9.2665391698540864E-2</v>
      </c>
      <c r="AN733" s="93">
        <v>-776.28482643027814</v>
      </c>
      <c r="AO733" s="113">
        <v>320.54339975335881</v>
      </c>
      <c r="AP733" s="113">
        <v>-320.54339975335881</v>
      </c>
    </row>
    <row r="734" spans="1:42">
      <c r="A734" s="48">
        <v>4019</v>
      </c>
      <c r="B734" s="110">
        <v>2.8875379939209727E-2</v>
      </c>
      <c r="C734" s="90">
        <v>9.2665391698540864E-2</v>
      </c>
      <c r="D734" s="91">
        <v>11</v>
      </c>
      <c r="E734" s="54">
        <v>2.9551140087230614</v>
      </c>
      <c r="F734" s="92">
        <f t="shared" si="88"/>
        <v>8.0448859912769386</v>
      </c>
      <c r="G734" s="93">
        <f t="shared" si="89"/>
        <v>-68.037574884134898</v>
      </c>
      <c r="H734" s="94">
        <v>731</v>
      </c>
      <c r="I734" s="95">
        <f t="shared" si="90"/>
        <v>64.720190612643933</v>
      </c>
      <c r="J734" s="95">
        <f t="shared" si="91"/>
        <v>33177.223016116863</v>
      </c>
      <c r="K734" s="96">
        <f t="shared" si="92"/>
        <v>182.1461583896758</v>
      </c>
      <c r="L734" s="97">
        <f t="shared" si="93"/>
        <v>154.48347342131783</v>
      </c>
      <c r="M734" s="98">
        <f t="shared" si="94"/>
        <v>308.96694684263565</v>
      </c>
      <c r="N734" s="98">
        <f t="shared" si="95"/>
        <v>-308.96694684263565</v>
      </c>
      <c r="X734" s="89">
        <v>4.0526849037487343E-2</v>
      </c>
      <c r="Y734" s="140">
        <v>29.392769213819268</v>
      </c>
      <c r="Z734" s="111">
        <v>151.86641530576219</v>
      </c>
      <c r="AA734" s="111">
        <v>-151.86641530576219</v>
      </c>
      <c r="AB734" s="112"/>
      <c r="AC734" s="145">
        <v>9.2665391698540864E-2</v>
      </c>
      <c r="AD734" s="93">
        <v>-68.037574884134898</v>
      </c>
      <c r="AE734" s="113">
        <v>308.96694684263565</v>
      </c>
      <c r="AF734" s="113">
        <v>-308.96694684263565</v>
      </c>
      <c r="AH734" s="89">
        <v>4.0526849037487343E-2</v>
      </c>
      <c r="AI734" s="140">
        <v>-350.99376670101555</v>
      </c>
      <c r="AJ734" s="111">
        <v>145.49113957157002</v>
      </c>
      <c r="AK734" s="111">
        <v>-145.49113957157002</v>
      </c>
      <c r="AL734" s="112"/>
      <c r="AM734" s="145">
        <v>9.2665391698540864E-2</v>
      </c>
      <c r="AN734" s="93">
        <v>-769.58322959754128</v>
      </c>
      <c r="AO734" s="113">
        <v>320.70871757745653</v>
      </c>
      <c r="AP734" s="113">
        <v>-320.70871757745653</v>
      </c>
    </row>
    <row r="735" spans="1:42">
      <c r="A735" s="48">
        <v>4016</v>
      </c>
      <c r="B735" s="110">
        <v>4.5086119554204662E-2</v>
      </c>
      <c r="C735" s="90">
        <v>9.2665391698540864E-2</v>
      </c>
      <c r="D735" s="91">
        <v>7</v>
      </c>
      <c r="E735" s="54">
        <v>4.7612847784087471</v>
      </c>
      <c r="F735" s="92">
        <f t="shared" si="88"/>
        <v>2.2387152215912529</v>
      </c>
      <c r="G735" s="93">
        <f t="shared" si="89"/>
        <v>-65.798859662543649</v>
      </c>
      <c r="H735" s="94">
        <v>732</v>
      </c>
      <c r="I735" s="95">
        <f t="shared" si="90"/>
        <v>5.0118458433843722</v>
      </c>
      <c r="J735" s="95">
        <f t="shared" si="91"/>
        <v>33182.234861960249</v>
      </c>
      <c r="K735" s="96">
        <f t="shared" si="92"/>
        <v>182.15991562898861</v>
      </c>
      <c r="L735" s="97">
        <f t="shared" si="93"/>
        <v>154.49058798238931</v>
      </c>
      <c r="M735" s="98">
        <f t="shared" si="94"/>
        <v>308.98117596477863</v>
      </c>
      <c r="N735" s="98">
        <f t="shared" si="95"/>
        <v>-308.98117596477863</v>
      </c>
      <c r="X735" s="89">
        <v>4.0526849037487343E-2</v>
      </c>
      <c r="Y735" s="140">
        <v>26.232152587678975</v>
      </c>
      <c r="Z735" s="111">
        <v>151.9843846924725</v>
      </c>
      <c r="AA735" s="111">
        <v>-151.9843846924725</v>
      </c>
      <c r="AB735" s="112"/>
      <c r="AC735" s="145">
        <v>9.2665391698540864E-2</v>
      </c>
      <c r="AD735" s="93">
        <v>-65.798859662543649</v>
      </c>
      <c r="AE735" s="113">
        <v>308.98117596477863</v>
      </c>
      <c r="AF735" s="113">
        <v>-308.98117596477863</v>
      </c>
      <c r="AH735" s="89">
        <v>4.0526849037487343E-2</v>
      </c>
      <c r="AI735" s="140">
        <v>-355.78789659734053</v>
      </c>
      <c r="AJ735" s="111">
        <v>145.78477898218375</v>
      </c>
      <c r="AK735" s="111">
        <v>-145.78477898218375</v>
      </c>
      <c r="AL735" s="112"/>
      <c r="AM735" s="145">
        <v>9.2665391698540864E-2</v>
      </c>
      <c r="AN735" s="93">
        <v>-768.83655337090443</v>
      </c>
      <c r="AO735" s="113">
        <v>320.71076827770707</v>
      </c>
      <c r="AP735" s="113">
        <v>-320.71076827770707</v>
      </c>
    </row>
    <row r="736" spans="1:42">
      <c r="A736" s="48">
        <v>4018</v>
      </c>
      <c r="B736" s="89">
        <v>0.12765957446808512</v>
      </c>
      <c r="C736" s="90">
        <v>9.2665391698540864E-2</v>
      </c>
      <c r="D736" s="91">
        <v>38</v>
      </c>
      <c r="E736" s="54">
        <v>14.507167562385671</v>
      </c>
      <c r="F736" s="92">
        <f t="shared" si="88"/>
        <v>23.492832437614329</v>
      </c>
      <c r="G736" s="93">
        <f t="shared" si="89"/>
        <v>-42.306027224929323</v>
      </c>
      <c r="H736" s="94">
        <v>733</v>
      </c>
      <c r="I736" s="95">
        <f t="shared" si="90"/>
        <v>551.91317594182397</v>
      </c>
      <c r="J736" s="95">
        <f t="shared" si="91"/>
        <v>33734.148037902072</v>
      </c>
      <c r="K736" s="96">
        <f t="shared" si="92"/>
        <v>183.66858206536597</v>
      </c>
      <c r="L736" s="97">
        <f t="shared" si="93"/>
        <v>155.26368747838052</v>
      </c>
      <c r="M736" s="98">
        <f t="shared" si="94"/>
        <v>310.52737495676104</v>
      </c>
      <c r="N736" s="98">
        <f t="shared" si="95"/>
        <v>-310.52737495676104</v>
      </c>
      <c r="X736" s="89">
        <v>4.0526849037487343E-2</v>
      </c>
      <c r="Y736" s="140">
        <v>24.980359414545664</v>
      </c>
      <c r="Z736" s="111">
        <v>152.00287944394074</v>
      </c>
      <c r="AA736" s="111">
        <v>-152.00287944394074</v>
      </c>
      <c r="AB736" s="112"/>
      <c r="AC736" s="145">
        <v>9.2665391698540864E-2</v>
      </c>
      <c r="AD736" s="93">
        <v>-42.306027224929323</v>
      </c>
      <c r="AE736" s="113">
        <v>310.52737495676104</v>
      </c>
      <c r="AF736" s="113">
        <v>-310.52737495676104</v>
      </c>
      <c r="AH736" s="89">
        <v>4.0526849037487343E-2</v>
      </c>
      <c r="AI736" s="140">
        <v>-358.182907688988</v>
      </c>
      <c r="AJ736" s="111">
        <v>145.85795659127015</v>
      </c>
      <c r="AK736" s="111">
        <v>-145.85795659127015</v>
      </c>
      <c r="AL736" s="112"/>
      <c r="AM736" s="145">
        <v>9.2665391698540864E-2</v>
      </c>
      <c r="AN736" s="93">
        <v>-745.84674175383486</v>
      </c>
      <c r="AO736" s="113">
        <v>322.63796939919786</v>
      </c>
      <c r="AP736" s="113">
        <v>-322.63796939919786</v>
      </c>
    </row>
    <row r="737" spans="1:42">
      <c r="A737" s="48">
        <v>4017</v>
      </c>
      <c r="B737" s="89">
        <v>0.13221884498480244</v>
      </c>
      <c r="C737" s="90">
        <v>9.2665391698540864E-2</v>
      </c>
      <c r="D737" s="91">
        <v>23</v>
      </c>
      <c r="E737" s="54">
        <v>15.062476328618798</v>
      </c>
      <c r="F737" s="92">
        <f t="shared" si="88"/>
        <v>7.9375236713812019</v>
      </c>
      <c r="G737" s="93">
        <f t="shared" si="89"/>
        <v>-34.368503553548123</v>
      </c>
      <c r="H737" s="94">
        <v>734</v>
      </c>
      <c r="I737" s="95">
        <f t="shared" si="90"/>
        <v>63.004282033736914</v>
      </c>
      <c r="J737" s="95">
        <f t="shared" si="91"/>
        <v>33797.152319935813</v>
      </c>
      <c r="K737" s="96">
        <f t="shared" si="92"/>
        <v>183.84001827658693</v>
      </c>
      <c r="L737" s="97">
        <f t="shared" si="93"/>
        <v>155.35064198041096</v>
      </c>
      <c r="M737" s="98">
        <f t="shared" si="94"/>
        <v>310.70128396082191</v>
      </c>
      <c r="N737" s="98">
        <f t="shared" si="95"/>
        <v>-310.70128396082191</v>
      </c>
      <c r="X737" s="89">
        <v>4.0526849037487343E-2</v>
      </c>
      <c r="Y737" s="140">
        <v>23.992834865785731</v>
      </c>
      <c r="Z737" s="111">
        <v>152.01438813328883</v>
      </c>
      <c r="AA737" s="111">
        <v>-152.01438813328883</v>
      </c>
      <c r="AB737" s="112"/>
      <c r="AC737" s="145">
        <v>9.2665391698540864E-2</v>
      </c>
      <c r="AD737" s="93">
        <v>-34.368503553548123</v>
      </c>
      <c r="AE737" s="113">
        <v>310.70128396082191</v>
      </c>
      <c r="AF737" s="113">
        <v>-310.70128396082191</v>
      </c>
      <c r="AH737" s="89">
        <v>4.0526849037487343E-2</v>
      </c>
      <c r="AI737" s="140">
        <v>-360.74205054049241</v>
      </c>
      <c r="AJ737" s="111">
        <v>145.94145584550819</v>
      </c>
      <c r="AK737" s="111">
        <v>-145.94145584550819</v>
      </c>
      <c r="AL737" s="112"/>
      <c r="AM737" s="145">
        <v>9.2665391698540864E-2</v>
      </c>
      <c r="AN737" s="93">
        <v>-738.30667039662399</v>
      </c>
      <c r="AO737" s="113">
        <v>322.84328067953697</v>
      </c>
      <c r="AP737" s="113">
        <v>-322.84328067953697</v>
      </c>
    </row>
    <row r="738" spans="1:42">
      <c r="A738" s="48">
        <v>4116</v>
      </c>
      <c r="B738" s="89">
        <v>1.5197568389057751E-2</v>
      </c>
      <c r="C738" s="90">
        <v>9.3079756339424863E-2</v>
      </c>
      <c r="D738" s="91">
        <v>3</v>
      </c>
      <c r="E738" s="54">
        <v>1.4769953974384342</v>
      </c>
      <c r="F738" s="92">
        <f t="shared" si="88"/>
        <v>1.5230046025615658</v>
      </c>
      <c r="G738" s="93">
        <f t="shared" si="89"/>
        <v>-32.84549895098656</v>
      </c>
      <c r="H738" s="94">
        <v>735</v>
      </c>
      <c r="I738" s="95">
        <f t="shared" si="90"/>
        <v>2.3195430194237128</v>
      </c>
      <c r="J738" s="95">
        <f t="shared" si="91"/>
        <v>33799.471862955237</v>
      </c>
      <c r="K738" s="96">
        <f t="shared" si="92"/>
        <v>183.84632675948475</v>
      </c>
      <c r="L738" s="97">
        <f t="shared" si="93"/>
        <v>155.35383821161966</v>
      </c>
      <c r="M738" s="98">
        <f t="shared" si="94"/>
        <v>310.70767642323932</v>
      </c>
      <c r="N738" s="98">
        <f t="shared" si="95"/>
        <v>-310.70767642323932</v>
      </c>
      <c r="X738" s="89">
        <v>4.0526849037487343E-2</v>
      </c>
      <c r="Y738" s="140">
        <v>24.806539263367274</v>
      </c>
      <c r="Z738" s="111">
        <v>152.02220133587056</v>
      </c>
      <c r="AA738" s="111">
        <v>-152.02220133587056</v>
      </c>
      <c r="AB738" s="112"/>
      <c r="AC738" s="145">
        <v>9.3079756339424863E-2</v>
      </c>
      <c r="AD738" s="93">
        <v>-32.84549895098656</v>
      </c>
      <c r="AE738" s="113">
        <v>310.70767642323932</v>
      </c>
      <c r="AF738" s="113">
        <v>-310.70767642323932</v>
      </c>
      <c r="AH738" s="89">
        <v>4.0526849037487343E-2</v>
      </c>
      <c r="AI738" s="140">
        <v>-361.37090755859509</v>
      </c>
      <c r="AJ738" s="111">
        <v>145.94649601390284</v>
      </c>
      <c r="AK738" s="111">
        <v>-145.94649601390284</v>
      </c>
      <c r="AL738" s="112"/>
      <c r="AM738" s="145">
        <v>9.3079756339424863E-2</v>
      </c>
      <c r="AN738" s="93">
        <v>-737.87002129707184</v>
      </c>
      <c r="AO738" s="113">
        <v>322.84396856930266</v>
      </c>
      <c r="AP738" s="113">
        <v>-322.84396856930266</v>
      </c>
    </row>
    <row r="739" spans="1:42">
      <c r="A739" s="48">
        <v>3903</v>
      </c>
      <c r="B739" s="89">
        <v>1.5197568389057751E-2</v>
      </c>
      <c r="C739" s="90">
        <v>9.3186003683241259E-2</v>
      </c>
      <c r="D739" s="91">
        <v>1</v>
      </c>
      <c r="E739" s="54">
        <v>1.4835051234034218</v>
      </c>
      <c r="F739" s="92">
        <f t="shared" si="88"/>
        <v>-0.48350512340342178</v>
      </c>
      <c r="G739" s="93">
        <f t="shared" si="89"/>
        <v>-33.329004074389985</v>
      </c>
      <c r="H739" s="94">
        <v>736</v>
      </c>
      <c r="I739" s="95">
        <f t="shared" si="90"/>
        <v>0.23377720435735813</v>
      </c>
      <c r="J739" s="95">
        <f t="shared" si="91"/>
        <v>33799.705640159591</v>
      </c>
      <c r="K739" s="96">
        <f t="shared" si="92"/>
        <v>183.84696255353143</v>
      </c>
      <c r="L739" s="97">
        <f t="shared" si="93"/>
        <v>155.35416032672188</v>
      </c>
      <c r="M739" s="98">
        <f t="shared" si="94"/>
        <v>310.70832065344376</v>
      </c>
      <c r="N739" s="98">
        <f t="shared" si="95"/>
        <v>-310.70832065344376</v>
      </c>
      <c r="X739" s="89">
        <v>4.0526849037487343E-2</v>
      </c>
      <c r="Y739" s="140">
        <v>25.681655327521163</v>
      </c>
      <c r="Z739" s="111">
        <v>152.03123777138498</v>
      </c>
      <c r="AA739" s="111">
        <v>-152.03123777138498</v>
      </c>
      <c r="AB739" s="112"/>
      <c r="AC739" s="145">
        <v>9.3186003683241259E-2</v>
      </c>
      <c r="AD739" s="93">
        <v>-33.329004074389985</v>
      </c>
      <c r="AE739" s="113">
        <v>310.70832065344376</v>
      </c>
      <c r="AF739" s="113">
        <v>-310.70832065344376</v>
      </c>
      <c r="AH739" s="89">
        <v>4.0526849037487343E-2</v>
      </c>
      <c r="AI739" s="140">
        <v>-361.49987605430846</v>
      </c>
      <c r="AJ739" s="111">
        <v>145.94670799613286</v>
      </c>
      <c r="AK739" s="111">
        <v>-145.94670799613286</v>
      </c>
      <c r="AL739" s="112"/>
      <c r="AM739" s="145">
        <v>9.3186003683241259E-2</v>
      </c>
      <c r="AN739" s="93">
        <v>-739.41464845786493</v>
      </c>
      <c r="AO739" s="113">
        <v>322.85257617988663</v>
      </c>
      <c r="AP739" s="113">
        <v>-322.85257617988663</v>
      </c>
    </row>
    <row r="740" spans="1:42">
      <c r="A740" s="48">
        <v>5310</v>
      </c>
      <c r="B740" s="89">
        <v>2.6342451874366769E-2</v>
      </c>
      <c r="C740" s="90">
        <v>9.3299334183312099E-2</v>
      </c>
      <c r="D740" s="91">
        <v>2</v>
      </c>
      <c r="E740" s="54">
        <v>2.6707021338113828</v>
      </c>
      <c r="F740" s="92">
        <f t="shared" si="88"/>
        <v>-0.67070213381138277</v>
      </c>
      <c r="G740" s="93">
        <f t="shared" si="89"/>
        <v>-33.999706208201367</v>
      </c>
      <c r="H740" s="94">
        <v>737</v>
      </c>
      <c r="I740" s="95">
        <f t="shared" si="90"/>
        <v>0.44984135229914202</v>
      </c>
      <c r="J740" s="95">
        <f t="shared" si="91"/>
        <v>33800.155481511887</v>
      </c>
      <c r="K740" s="96">
        <f t="shared" si="92"/>
        <v>183.84818596198301</v>
      </c>
      <c r="L740" s="97">
        <f t="shared" si="93"/>
        <v>155.35478014034692</v>
      </c>
      <c r="M740" s="98">
        <f t="shared" si="94"/>
        <v>310.70956028069384</v>
      </c>
      <c r="N740" s="98">
        <f t="shared" si="95"/>
        <v>-310.70956028069384</v>
      </c>
      <c r="X740" s="89">
        <v>4.1033434650455933E-2</v>
      </c>
      <c r="Y740" s="140">
        <v>28.664830410106823</v>
      </c>
      <c r="Z740" s="111">
        <v>152.13619707451394</v>
      </c>
      <c r="AA740" s="111">
        <v>-152.13619707451394</v>
      </c>
      <c r="AB740" s="112"/>
      <c r="AC740" s="145">
        <v>9.3299334183312099E-2</v>
      </c>
      <c r="AD740" s="93">
        <v>-33.999706208201367</v>
      </c>
      <c r="AE740" s="113">
        <v>310.70956028069384</v>
      </c>
      <c r="AF740" s="113">
        <v>-310.70956028069384</v>
      </c>
      <c r="AH740" s="89">
        <v>4.1033434650455933E-2</v>
      </c>
      <c r="AI740" s="140">
        <v>-357.96303923918657</v>
      </c>
      <c r="AJ740" s="111">
        <v>146.10603443229559</v>
      </c>
      <c r="AK740" s="111">
        <v>-146.10603443229559</v>
      </c>
      <c r="AL740" s="112"/>
      <c r="AM740" s="145">
        <v>9.3299334183312099E-2</v>
      </c>
      <c r="AN740" s="93">
        <v>-741.48255586155517</v>
      </c>
      <c r="AO740" s="113">
        <v>322.86800205419615</v>
      </c>
      <c r="AP740" s="113">
        <v>-322.86800205419615</v>
      </c>
    </row>
    <row r="741" spans="1:42">
      <c r="A741" s="48">
        <v>5311</v>
      </c>
      <c r="B741" s="89">
        <v>6.3829787234042562E-2</v>
      </c>
      <c r="C741" s="90">
        <v>9.3299334183312099E-2</v>
      </c>
      <c r="D741" s="91">
        <v>3</v>
      </c>
      <c r="E741" s="54">
        <v>6.887705184947202</v>
      </c>
      <c r="F741" s="92">
        <f t="shared" si="88"/>
        <v>-3.887705184947202</v>
      </c>
      <c r="G741" s="93">
        <f t="shared" si="89"/>
        <v>-37.887411393148568</v>
      </c>
      <c r="H741" s="94">
        <v>738</v>
      </c>
      <c r="I741" s="95">
        <f t="shared" si="90"/>
        <v>15.114251605065357</v>
      </c>
      <c r="J741" s="95">
        <f t="shared" si="91"/>
        <v>33815.269733116955</v>
      </c>
      <c r="K741" s="96">
        <f t="shared" si="92"/>
        <v>183.88928661865256</v>
      </c>
      <c r="L741" s="97">
        <f t="shared" si="93"/>
        <v>155.37559746109991</v>
      </c>
      <c r="M741" s="98">
        <f t="shared" si="94"/>
        <v>310.75119492219983</v>
      </c>
      <c r="N741" s="98">
        <f t="shared" si="95"/>
        <v>-310.75119492219983</v>
      </c>
      <c r="X741" s="89">
        <v>4.1033434650455933E-2</v>
      </c>
      <c r="Y741" s="140">
        <v>27.014915338178721</v>
      </c>
      <c r="Z741" s="111">
        <v>152.16828512895179</v>
      </c>
      <c r="AA741" s="111">
        <v>-152.16828512895179</v>
      </c>
      <c r="AB741" s="112"/>
      <c r="AC741" s="145">
        <v>9.3299334183312099E-2</v>
      </c>
      <c r="AD741" s="93">
        <v>-37.887411393148568</v>
      </c>
      <c r="AE741" s="113">
        <v>310.75119492219983</v>
      </c>
      <c r="AF741" s="113">
        <v>-310.75119492219983</v>
      </c>
      <c r="AH741" s="89">
        <v>4.1033434650455933E-2</v>
      </c>
      <c r="AI741" s="140">
        <v>-361.14591619909061</v>
      </c>
      <c r="AJ741" s="111">
        <v>146.23491934666771</v>
      </c>
      <c r="AK741" s="111">
        <v>-146.23491934666771</v>
      </c>
      <c r="AL741" s="112"/>
      <c r="AM741" s="145">
        <v>9.3299334183312099E-2</v>
      </c>
      <c r="AN741" s="93">
        <v>-747.04776822398651</v>
      </c>
      <c r="AO741" s="113">
        <v>322.97966239060531</v>
      </c>
      <c r="AP741" s="113">
        <v>-322.97966239060531</v>
      </c>
    </row>
    <row r="742" spans="1:42">
      <c r="A742" s="48">
        <v>3948</v>
      </c>
      <c r="B742" s="89">
        <v>8.8145896656534967E-2</v>
      </c>
      <c r="C742" s="90">
        <v>9.3302875761439294E-2</v>
      </c>
      <c r="D742" s="91">
        <v>2</v>
      </c>
      <c r="E742" s="54">
        <v>9.7097246420760417</v>
      </c>
      <c r="F742" s="92">
        <f t="shared" si="88"/>
        <v>-7.7097246420760417</v>
      </c>
      <c r="G742" s="93">
        <f t="shared" si="89"/>
        <v>-45.597136035224608</v>
      </c>
      <c r="H742" s="94">
        <v>739</v>
      </c>
      <c r="I742" s="95">
        <f t="shared" si="90"/>
        <v>59.439854056634552</v>
      </c>
      <c r="J742" s="95">
        <f t="shared" si="91"/>
        <v>33874.709587173587</v>
      </c>
      <c r="K742" s="96">
        <f t="shared" si="92"/>
        <v>184.05083424742628</v>
      </c>
      <c r="L742" s="97">
        <f t="shared" si="93"/>
        <v>155.45731817066957</v>
      </c>
      <c r="M742" s="98">
        <f t="shared" si="94"/>
        <v>310.91463634133913</v>
      </c>
      <c r="N742" s="98">
        <f t="shared" si="95"/>
        <v>-310.91463634133913</v>
      </c>
      <c r="X742" s="89">
        <v>4.1540020263424522E-2</v>
      </c>
      <c r="Y742" s="140">
        <v>27.975519389574686</v>
      </c>
      <c r="Z742" s="111">
        <v>152.17916021716266</v>
      </c>
      <c r="AA742" s="111">
        <v>-152.17916021716266</v>
      </c>
      <c r="AB742" s="112"/>
      <c r="AC742" s="145">
        <v>9.3302875761439294E-2</v>
      </c>
      <c r="AD742" s="93">
        <v>-45.597136035224608</v>
      </c>
      <c r="AE742" s="113">
        <v>310.91463634133913</v>
      </c>
      <c r="AF742" s="113">
        <v>-310.91463634133913</v>
      </c>
      <c r="AH742" s="89">
        <v>4.1540020263424522E-2</v>
      </c>
      <c r="AI742" s="140">
        <v>-361.77615236134807</v>
      </c>
      <c r="AJ742" s="111">
        <v>146.23996989952425</v>
      </c>
      <c r="AK742" s="111">
        <v>-146.23996989952425</v>
      </c>
      <c r="AL742" s="112"/>
      <c r="AM742" s="145">
        <v>9.3302875761439294E-2</v>
      </c>
      <c r="AN742" s="93">
        <v>-756.32790258634418</v>
      </c>
      <c r="AO742" s="113">
        <v>323.28955154898927</v>
      </c>
      <c r="AP742" s="113">
        <v>-323.28955154898927</v>
      </c>
    </row>
    <row r="743" spans="1:42">
      <c r="A743" s="48">
        <v>4465</v>
      </c>
      <c r="B743" s="89">
        <v>1.0131712259371835E-3</v>
      </c>
      <c r="C743" s="90">
        <v>9.3919110355574459E-2</v>
      </c>
      <c r="D743" s="91">
        <v>0</v>
      </c>
      <c r="E743" s="54">
        <v>8.1969008018664302E-2</v>
      </c>
      <c r="F743" s="92">
        <f t="shared" si="88"/>
        <v>-8.1969008018664302E-2</v>
      </c>
      <c r="G743" s="93">
        <f t="shared" si="89"/>
        <v>-45.679105043243275</v>
      </c>
      <c r="H743" s="94">
        <v>740</v>
      </c>
      <c r="I743" s="95">
        <f t="shared" si="90"/>
        <v>6.7189182755638529E-3</v>
      </c>
      <c r="J743" s="95">
        <f t="shared" si="91"/>
        <v>33874.716306091861</v>
      </c>
      <c r="K743" s="96">
        <f t="shared" si="92"/>
        <v>184.05085250031269</v>
      </c>
      <c r="L743" s="97">
        <f t="shared" si="93"/>
        <v>155.45732739485842</v>
      </c>
      <c r="M743" s="98">
        <f t="shared" si="94"/>
        <v>310.91465478971685</v>
      </c>
      <c r="N743" s="98">
        <f t="shared" si="95"/>
        <v>-310.91465478971685</v>
      </c>
      <c r="X743" s="89">
        <v>4.1540020263424522E-2</v>
      </c>
      <c r="Y743" s="140">
        <v>26.720487442226226</v>
      </c>
      <c r="Z743" s="111">
        <v>152.1977212135248</v>
      </c>
      <c r="AA743" s="111">
        <v>-152.1977212135248</v>
      </c>
      <c r="AB743" s="112"/>
      <c r="AC743" s="145">
        <v>9.3919110355574459E-2</v>
      </c>
      <c r="AD743" s="93">
        <v>-45.679105043243275</v>
      </c>
      <c r="AE743" s="113">
        <v>310.91465478971685</v>
      </c>
      <c r="AF743" s="113">
        <v>-310.91465478971685</v>
      </c>
      <c r="AH743" s="89">
        <v>4.1540020263424522E-2</v>
      </c>
      <c r="AI743" s="140">
        <v>-364.41372363356402</v>
      </c>
      <c r="AJ743" s="111">
        <v>146.32839593010158</v>
      </c>
      <c r="AK743" s="111">
        <v>-146.32839593010158</v>
      </c>
      <c r="AL743" s="112"/>
      <c r="AM743" s="145">
        <v>9.3919110355574459E-2</v>
      </c>
      <c r="AN743" s="93">
        <v>-756.59244606284801</v>
      </c>
      <c r="AO743" s="113">
        <v>323.28980301262584</v>
      </c>
      <c r="AP743" s="113">
        <v>-323.28980301262584</v>
      </c>
    </row>
    <row r="744" spans="1:42">
      <c r="A744" s="48">
        <v>4464</v>
      </c>
      <c r="B744" s="89">
        <v>3.242147922998987E-2</v>
      </c>
      <c r="C744" s="90">
        <v>9.3919110355574459E-2</v>
      </c>
      <c r="D744" s="91">
        <v>6</v>
      </c>
      <c r="E744" s="54">
        <v>3.3484984656505752</v>
      </c>
      <c r="F744" s="92">
        <f t="shared" si="88"/>
        <v>2.6515015343494248</v>
      </c>
      <c r="G744" s="93">
        <f t="shared" si="89"/>
        <v>-43.027603508893847</v>
      </c>
      <c r="H744" s="94">
        <v>741</v>
      </c>
      <c r="I744" s="95">
        <f t="shared" si="90"/>
        <v>7.0304603866573538</v>
      </c>
      <c r="J744" s="95">
        <f t="shared" si="91"/>
        <v>33881.746766478522</v>
      </c>
      <c r="K744" s="96">
        <f t="shared" si="92"/>
        <v>184.06995074285896</v>
      </c>
      <c r="L744" s="97">
        <f t="shared" si="93"/>
        <v>155.46697764393593</v>
      </c>
      <c r="M744" s="98">
        <f t="shared" si="94"/>
        <v>310.93395528787187</v>
      </c>
      <c r="N744" s="98">
        <f t="shared" si="95"/>
        <v>-310.93395528787187</v>
      </c>
      <c r="X744" s="89">
        <v>4.2046605876393112E-2</v>
      </c>
      <c r="Y744" s="140">
        <v>44.461249512663784</v>
      </c>
      <c r="Z744" s="111">
        <v>155.85139674637446</v>
      </c>
      <c r="AA744" s="111">
        <v>-155.85139674637446</v>
      </c>
      <c r="AB744" s="112"/>
      <c r="AC744" s="145">
        <v>9.3919110355574459E-2</v>
      </c>
      <c r="AD744" s="93">
        <v>-43.027603508893847</v>
      </c>
      <c r="AE744" s="113">
        <v>310.93395528787187</v>
      </c>
      <c r="AF744" s="113">
        <v>-310.93395528787187</v>
      </c>
      <c r="AH744" s="89">
        <v>4.2046605876393112E-2</v>
      </c>
      <c r="AI744" s="140">
        <v>-348.07175960522466</v>
      </c>
      <c r="AJ744" s="111">
        <v>149.67724277747416</v>
      </c>
      <c r="AK744" s="111">
        <v>-149.67724277747416</v>
      </c>
      <c r="AL744" s="112"/>
      <c r="AM744" s="145">
        <v>9.3919110355574459E-2</v>
      </c>
      <c r="AN744" s="93">
        <v>-755.47644567854059</v>
      </c>
      <c r="AO744" s="113">
        <v>323.29427808801819</v>
      </c>
      <c r="AP744" s="113">
        <v>-323.29427808801819</v>
      </c>
    </row>
    <row r="745" spans="1:42">
      <c r="A745" s="48">
        <v>4268</v>
      </c>
      <c r="B745" s="89">
        <v>1.5704154002026342E-2</v>
      </c>
      <c r="C745" s="90">
        <v>9.3965150871228226E-2</v>
      </c>
      <c r="D745" s="91">
        <v>1</v>
      </c>
      <c r="E745" s="54">
        <v>1.5478544329372343</v>
      </c>
      <c r="F745" s="92">
        <f t="shared" si="88"/>
        <v>-0.54785443293723435</v>
      </c>
      <c r="G745" s="93">
        <f t="shared" si="89"/>
        <v>-43.575457941831083</v>
      </c>
      <c r="H745" s="94">
        <v>742</v>
      </c>
      <c r="I745" s="95">
        <f t="shared" si="90"/>
        <v>0.30014447968897862</v>
      </c>
      <c r="J745" s="95">
        <f t="shared" si="91"/>
        <v>33882.046910958212</v>
      </c>
      <c r="K745" s="96">
        <f t="shared" si="92"/>
        <v>184.07076604110227</v>
      </c>
      <c r="L745" s="97">
        <f t="shared" si="93"/>
        <v>155.46738955926187</v>
      </c>
      <c r="M745" s="98">
        <f t="shared" si="94"/>
        <v>310.93477911852375</v>
      </c>
      <c r="N745" s="98">
        <f t="shared" si="95"/>
        <v>-310.93477911852375</v>
      </c>
      <c r="X745" s="89">
        <v>4.2046605876393112E-2</v>
      </c>
      <c r="Y745" s="140">
        <v>38.121071010661687</v>
      </c>
      <c r="Z745" s="111">
        <v>156.31034908538084</v>
      </c>
      <c r="AA745" s="111">
        <v>-156.31034908538084</v>
      </c>
      <c r="AB745" s="112"/>
      <c r="AC745" s="145">
        <v>9.3965150871228226E-2</v>
      </c>
      <c r="AD745" s="93">
        <v>-43.575457941831083</v>
      </c>
      <c r="AE745" s="113">
        <v>310.93477911852375</v>
      </c>
      <c r="AF745" s="113">
        <v>-310.93477911852375</v>
      </c>
      <c r="AH745" s="89">
        <v>4.2046605876393112E-2</v>
      </c>
      <c r="AI745" s="140">
        <v>-354.51186647151081</v>
      </c>
      <c r="AJ745" s="111">
        <v>150.18954716914044</v>
      </c>
      <c r="AK745" s="111">
        <v>-150.18954716914044</v>
      </c>
      <c r="AL745" s="112"/>
      <c r="AM745" s="145">
        <v>9.3965150871228226E-2</v>
      </c>
      <c r="AN745" s="93">
        <v>-757.11529699812877</v>
      </c>
      <c r="AO745" s="113">
        <v>323.30392798447588</v>
      </c>
      <c r="AP745" s="113">
        <v>-323.30392798447588</v>
      </c>
    </row>
    <row r="746" spans="1:42">
      <c r="A746" s="48">
        <v>4845</v>
      </c>
      <c r="B746" s="110">
        <v>2.4822695035460994E-2</v>
      </c>
      <c r="C746" s="90">
        <v>9.4259101855786939E-2</v>
      </c>
      <c r="D746" s="91">
        <v>0</v>
      </c>
      <c r="E746" s="54">
        <v>2.5356704244872237</v>
      </c>
      <c r="F746" s="92">
        <f t="shared" si="88"/>
        <v>-2.5356704244872237</v>
      </c>
      <c r="G746" s="93">
        <f t="shared" si="89"/>
        <v>-46.111128366318304</v>
      </c>
      <c r="H746" s="94">
        <v>743</v>
      </c>
      <c r="I746" s="95">
        <f t="shared" si="90"/>
        <v>6.4296245016192168</v>
      </c>
      <c r="J746" s="95">
        <f t="shared" si="91"/>
        <v>33888.476535459828</v>
      </c>
      <c r="K746" s="96">
        <f t="shared" si="92"/>
        <v>184.08823030128741</v>
      </c>
      <c r="L746" s="97">
        <f t="shared" si="93"/>
        <v>155.4762120732527</v>
      </c>
      <c r="M746" s="98">
        <f t="shared" si="94"/>
        <v>310.95242414650539</v>
      </c>
      <c r="N746" s="98">
        <f t="shared" si="95"/>
        <v>-310.95242414650539</v>
      </c>
      <c r="X746" s="89">
        <v>4.2046605876393112E-2</v>
      </c>
      <c r="Y746" s="140">
        <v>37.017770285409753</v>
      </c>
      <c r="Z746" s="111">
        <v>156.32422061321273</v>
      </c>
      <c r="AA746" s="111">
        <v>-156.32422061321273</v>
      </c>
      <c r="AB746" s="112"/>
      <c r="AC746" s="145">
        <v>9.4259101855786939E-2</v>
      </c>
      <c r="AD746" s="93">
        <v>-46.111128366318304</v>
      </c>
      <c r="AE746" s="113">
        <v>310.95242414650539</v>
      </c>
      <c r="AF746" s="113">
        <v>-310.95242414650539</v>
      </c>
      <c r="AH746" s="89">
        <v>4.2046605876393112E-2</v>
      </c>
      <c r="AI746" s="140">
        <v>-357.21577345843804</v>
      </c>
      <c r="AJ746" s="111">
        <v>150.27964384309007</v>
      </c>
      <c r="AK746" s="111">
        <v>-150.27964384309007</v>
      </c>
      <c r="AL746" s="112"/>
      <c r="AM746" s="145">
        <v>9.4259101855786939E-2</v>
      </c>
      <c r="AN746" s="93">
        <v>-760.98934330422321</v>
      </c>
      <c r="AO746" s="113">
        <v>323.35783515992483</v>
      </c>
      <c r="AP746" s="113">
        <v>-323.35783515992483</v>
      </c>
    </row>
    <row r="747" spans="1:42">
      <c r="A747" s="48">
        <v>4846</v>
      </c>
      <c r="B747" s="89">
        <v>5.3191489361702135E-2</v>
      </c>
      <c r="C747" s="90">
        <v>9.4259101855786939E-2</v>
      </c>
      <c r="D747" s="91">
        <v>25</v>
      </c>
      <c r="E747" s="54">
        <v>5.7333344139811606</v>
      </c>
      <c r="F747" s="92">
        <f t="shared" si="88"/>
        <v>19.266665586018838</v>
      </c>
      <c r="G747" s="93">
        <f t="shared" si="89"/>
        <v>-26.844462780299466</v>
      </c>
      <c r="H747" s="94">
        <v>744</v>
      </c>
      <c r="I747" s="95">
        <f t="shared" si="90"/>
        <v>371.20440280348265</v>
      </c>
      <c r="J747" s="95">
        <f t="shared" si="91"/>
        <v>34259.680938263307</v>
      </c>
      <c r="K747" s="96">
        <f t="shared" si="92"/>
        <v>185.09370853236288</v>
      </c>
      <c r="L747" s="97">
        <f t="shared" si="93"/>
        <v>155.98091880898974</v>
      </c>
      <c r="M747" s="98">
        <f t="shared" si="94"/>
        <v>311.96183761797948</v>
      </c>
      <c r="N747" s="98">
        <f t="shared" si="95"/>
        <v>-311.96183761797948</v>
      </c>
      <c r="X747" s="89">
        <v>4.2046605876393112E-2</v>
      </c>
      <c r="Y747" s="140">
        <v>36.189579747533621</v>
      </c>
      <c r="Z747" s="111">
        <v>156.33203615415758</v>
      </c>
      <c r="AA747" s="111">
        <v>-156.33203615415758</v>
      </c>
      <c r="AB747" s="112"/>
      <c r="AC747" s="145">
        <v>9.4259101855786939E-2</v>
      </c>
      <c r="AD747" s="93">
        <v>-26.844462780299466</v>
      </c>
      <c r="AE747" s="113">
        <v>311.96183761797948</v>
      </c>
      <c r="AF747" s="113">
        <v>-311.96183761797948</v>
      </c>
      <c r="AH747" s="89">
        <v>4.2046605876393112E-2</v>
      </c>
      <c r="AI747" s="140">
        <v>-359.33951550057162</v>
      </c>
      <c r="AJ747" s="111">
        <v>150.33519372788157</v>
      </c>
      <c r="AK747" s="111">
        <v>-150.33519372788157</v>
      </c>
      <c r="AL747" s="112"/>
      <c r="AM747" s="145">
        <v>9.4259101855786939E-2</v>
      </c>
      <c r="AN747" s="93">
        <v>-743.34511935252681</v>
      </c>
      <c r="AO747" s="113">
        <v>324.47005201012081</v>
      </c>
      <c r="AP747" s="113">
        <v>-324.47005201012081</v>
      </c>
    </row>
    <row r="748" spans="1:42">
      <c r="A748" s="48">
        <v>5155</v>
      </c>
      <c r="B748" s="110">
        <v>8.763931104356637E-2</v>
      </c>
      <c r="C748" s="90">
        <v>9.4262643433914148E-2</v>
      </c>
      <c r="D748" s="91">
        <v>5</v>
      </c>
      <c r="E748" s="54">
        <v>9.7553564173624601</v>
      </c>
      <c r="F748" s="92">
        <f t="shared" si="88"/>
        <v>-4.7553564173624601</v>
      </c>
      <c r="G748" s="93">
        <f t="shared" si="89"/>
        <v>-31.599819197661926</v>
      </c>
      <c r="H748" s="94">
        <v>745</v>
      </c>
      <c r="I748" s="95">
        <f t="shared" si="90"/>
        <v>22.613414656150333</v>
      </c>
      <c r="J748" s="95">
        <f t="shared" si="91"/>
        <v>34282.29435291946</v>
      </c>
      <c r="K748" s="96">
        <f t="shared" si="92"/>
        <v>185.15478485018815</v>
      </c>
      <c r="L748" s="97">
        <f t="shared" si="93"/>
        <v>156.01137083657457</v>
      </c>
      <c r="M748" s="98">
        <f t="shared" si="94"/>
        <v>312.02274167314914</v>
      </c>
      <c r="N748" s="98">
        <f t="shared" si="95"/>
        <v>-312.02274167314914</v>
      </c>
      <c r="X748" s="110">
        <v>4.2046605876393112E-2</v>
      </c>
      <c r="Y748" s="140">
        <v>26.198009251912559</v>
      </c>
      <c r="Z748" s="111">
        <v>157.46435920579884</v>
      </c>
      <c r="AA748" s="111">
        <v>-157.46435920579884</v>
      </c>
      <c r="AB748" s="112"/>
      <c r="AC748" s="145">
        <v>9.4262643433914148E-2</v>
      </c>
      <c r="AD748" s="93">
        <v>-31.599819197661926</v>
      </c>
      <c r="AE748" s="113">
        <v>312.02274167314914</v>
      </c>
      <c r="AF748" s="113">
        <v>-312.02274167314914</v>
      </c>
      <c r="AH748" s="110">
        <v>4.2046605876393112E-2</v>
      </c>
      <c r="AI748" s="140">
        <v>-369.25566476641541</v>
      </c>
      <c r="AJ748" s="111">
        <v>151.54034676083725</v>
      </c>
      <c r="AK748" s="111">
        <v>-151.54034676083725</v>
      </c>
      <c r="AL748" s="112"/>
      <c r="AM748" s="145">
        <v>9.4262643433914148E-2</v>
      </c>
      <c r="AN748" s="93">
        <v>-749.61509585317731</v>
      </c>
      <c r="AO748" s="113">
        <v>324.60969076155175</v>
      </c>
      <c r="AP748" s="113">
        <v>-324.60969076155175</v>
      </c>
    </row>
    <row r="749" spans="1:42">
      <c r="A749" s="48">
        <v>5156</v>
      </c>
      <c r="B749" s="110">
        <v>0.16767983789260388</v>
      </c>
      <c r="C749" s="90">
        <v>9.4262643433914148E-2</v>
      </c>
      <c r="D749" s="91">
        <v>7</v>
      </c>
      <c r="E749" s="54">
        <v>19.537947156981886</v>
      </c>
      <c r="F749" s="92">
        <f t="shared" si="88"/>
        <v>-12.537947156981886</v>
      </c>
      <c r="G749" s="93">
        <f t="shared" si="89"/>
        <v>-44.137766354643816</v>
      </c>
      <c r="H749" s="94">
        <v>746</v>
      </c>
      <c r="I749" s="95">
        <f t="shared" si="90"/>
        <v>157.20011891127015</v>
      </c>
      <c r="J749" s="95">
        <f t="shared" si="91"/>
        <v>34439.494471830731</v>
      </c>
      <c r="K749" s="96">
        <f t="shared" si="92"/>
        <v>185.57880932862656</v>
      </c>
      <c r="L749" s="97">
        <f t="shared" si="93"/>
        <v>156.22213267819214</v>
      </c>
      <c r="M749" s="98">
        <f t="shared" si="94"/>
        <v>312.44426535638428</v>
      </c>
      <c r="N749" s="98">
        <f t="shared" si="95"/>
        <v>-312.44426535638428</v>
      </c>
      <c r="X749" s="89">
        <v>4.2553191489361701E-2</v>
      </c>
      <c r="Y749" s="140">
        <v>4.3838966523909164</v>
      </c>
      <c r="Z749" s="111">
        <v>162.72496089607421</v>
      </c>
      <c r="AA749" s="111">
        <v>-162.72496089607421</v>
      </c>
      <c r="AB749" s="112"/>
      <c r="AC749" s="145">
        <v>9.4262643433914148E-2</v>
      </c>
      <c r="AD749" s="93">
        <v>-44.137766354643816</v>
      </c>
      <c r="AE749" s="113">
        <v>312.44426535638428</v>
      </c>
      <c r="AF749" s="113">
        <v>-312.44426535638428</v>
      </c>
      <c r="AH749" s="89">
        <v>4.2553191489361701E-2</v>
      </c>
      <c r="AI749" s="140">
        <v>-381.94165463548882</v>
      </c>
      <c r="AJ749" s="111">
        <v>153.48892895532413</v>
      </c>
      <c r="AK749" s="111">
        <v>-153.48892895532413</v>
      </c>
      <c r="AL749" s="112"/>
      <c r="AM749" s="145">
        <v>9.4262643433914148E-2</v>
      </c>
      <c r="AN749" s="93">
        <v>-762.06804024127268</v>
      </c>
      <c r="AO749" s="113">
        <v>325.15876117523453</v>
      </c>
      <c r="AP749" s="113">
        <v>-325.15876117523453</v>
      </c>
    </row>
    <row r="750" spans="1:42">
      <c r="A750" s="48">
        <v>5195</v>
      </c>
      <c r="B750" s="110">
        <v>4.0526849037487338E-3</v>
      </c>
      <c r="C750" s="90">
        <v>9.4429097605893186E-2</v>
      </c>
      <c r="D750" s="91">
        <v>3</v>
      </c>
      <c r="E750" s="54">
        <v>0.36350966264169055</v>
      </c>
      <c r="F750" s="92">
        <f t="shared" si="88"/>
        <v>2.6364903373583095</v>
      </c>
      <c r="G750" s="93">
        <f t="shared" si="89"/>
        <v>-41.501276017285505</v>
      </c>
      <c r="H750" s="94">
        <v>747</v>
      </c>
      <c r="I750" s="95">
        <f t="shared" si="90"/>
        <v>6.9510812989837323</v>
      </c>
      <c r="J750" s="95">
        <f t="shared" si="91"/>
        <v>34446.445553129714</v>
      </c>
      <c r="K750" s="96">
        <f t="shared" si="92"/>
        <v>185.59753649531481</v>
      </c>
      <c r="L750" s="97">
        <f t="shared" si="93"/>
        <v>156.23141469650128</v>
      </c>
      <c r="M750" s="98">
        <f t="shared" si="94"/>
        <v>312.46282939300255</v>
      </c>
      <c r="N750" s="98">
        <f t="shared" si="95"/>
        <v>-312.46282939300255</v>
      </c>
      <c r="X750" s="110">
        <v>4.2553191489361701E-2</v>
      </c>
      <c r="Y750" s="140">
        <v>8.214750370683543</v>
      </c>
      <c r="Z750" s="111">
        <v>162.88375006378698</v>
      </c>
      <c r="AA750" s="111">
        <v>-162.88375006378698</v>
      </c>
      <c r="AB750" s="112"/>
      <c r="AC750" s="145">
        <v>9.4429097605893186E-2</v>
      </c>
      <c r="AD750" s="93">
        <v>-41.501276017285505</v>
      </c>
      <c r="AE750" s="113">
        <v>312.46282939300255</v>
      </c>
      <c r="AF750" s="113">
        <v>-312.46282939300255</v>
      </c>
      <c r="AH750" s="110">
        <v>4.2553191489361701E-2</v>
      </c>
      <c r="AI750" s="140">
        <v>-379.71344850812358</v>
      </c>
      <c r="AJ750" s="111">
        <v>153.54858243805219</v>
      </c>
      <c r="AK750" s="111">
        <v>-153.54858243805219</v>
      </c>
      <c r="AL750" s="112"/>
      <c r="AM750" s="145">
        <v>9.4429097605893186E-2</v>
      </c>
      <c r="AN750" s="93">
        <v>-759.91939416360253</v>
      </c>
      <c r="AO750" s="113">
        <v>325.17506429833253</v>
      </c>
      <c r="AP750" s="113">
        <v>-325.17506429833253</v>
      </c>
    </row>
    <row r="751" spans="1:42">
      <c r="A751" s="48">
        <v>5309</v>
      </c>
      <c r="B751" s="89">
        <v>7.5987841945288756E-3</v>
      </c>
      <c r="C751" s="90">
        <v>9.4542428105964013E-2</v>
      </c>
      <c r="D751" s="91">
        <v>0</v>
      </c>
      <c r="E751" s="54">
        <v>0.7139936005857549</v>
      </c>
      <c r="F751" s="92">
        <f t="shared" si="88"/>
        <v>-0.7139936005857549</v>
      </c>
      <c r="G751" s="93">
        <f t="shared" si="89"/>
        <v>-42.215269617871257</v>
      </c>
      <c r="H751" s="94">
        <v>748</v>
      </c>
      <c r="I751" s="95">
        <f t="shared" si="90"/>
        <v>0.5097868616774105</v>
      </c>
      <c r="J751" s="95">
        <f t="shared" si="91"/>
        <v>34446.955339991393</v>
      </c>
      <c r="K751" s="96">
        <f t="shared" si="92"/>
        <v>185.59890985668906</v>
      </c>
      <c r="L751" s="97">
        <f t="shared" si="93"/>
        <v>156.23209530777592</v>
      </c>
      <c r="M751" s="98">
        <f t="shared" si="94"/>
        <v>312.46419061555184</v>
      </c>
      <c r="N751" s="98">
        <f t="shared" si="95"/>
        <v>-312.46419061555184</v>
      </c>
      <c r="X751" s="89">
        <v>4.2553191489361701E-2</v>
      </c>
      <c r="Y751" s="140">
        <v>8.1913883872798579</v>
      </c>
      <c r="Z751" s="111">
        <v>162.88375596547414</v>
      </c>
      <c r="AA751" s="111">
        <v>-162.88375596547414</v>
      </c>
      <c r="AB751" s="112"/>
      <c r="AC751" s="145">
        <v>9.4542428105964013E-2</v>
      </c>
      <c r="AD751" s="93">
        <v>-42.215269617871257</v>
      </c>
      <c r="AE751" s="113">
        <v>312.46419061555184</v>
      </c>
      <c r="AF751" s="113">
        <v>-312.46419061555184</v>
      </c>
      <c r="AH751" s="89">
        <v>4.2553191489361701E-2</v>
      </c>
      <c r="AI751" s="140">
        <v>-381.22187088674627</v>
      </c>
      <c r="AJ751" s="111">
        <v>153.57591160389194</v>
      </c>
      <c r="AK751" s="111">
        <v>-153.57591160389194</v>
      </c>
      <c r="AL751" s="112"/>
      <c r="AM751" s="145">
        <v>9.4542428105964013E-2</v>
      </c>
      <c r="AN751" s="93">
        <v>-761.3625509195374</v>
      </c>
      <c r="AO751" s="113">
        <v>325.18241823902616</v>
      </c>
      <c r="AP751" s="113">
        <v>-325.18241823902616</v>
      </c>
    </row>
    <row r="752" spans="1:42">
      <c r="A752" s="48">
        <v>5307</v>
      </c>
      <c r="B752" s="89">
        <v>2.583586626139818E-2</v>
      </c>
      <c r="C752" s="90">
        <v>9.4542428105964013E-2</v>
      </c>
      <c r="D752" s="91">
        <v>2</v>
      </c>
      <c r="E752" s="54">
        <v>2.6461861132216669</v>
      </c>
      <c r="F752" s="92">
        <f t="shared" si="88"/>
        <v>-0.64618611322166686</v>
      </c>
      <c r="G752" s="93">
        <f t="shared" si="89"/>
        <v>-42.861455731092924</v>
      </c>
      <c r="H752" s="94">
        <v>749</v>
      </c>
      <c r="I752" s="95">
        <f t="shared" si="90"/>
        <v>0.41755649292052488</v>
      </c>
      <c r="J752" s="95">
        <f t="shared" si="91"/>
        <v>34447.37289648431</v>
      </c>
      <c r="K752" s="96">
        <f t="shared" si="92"/>
        <v>185.60003474268078</v>
      </c>
      <c r="L752" s="97">
        <f t="shared" si="93"/>
        <v>156.23265277052681</v>
      </c>
      <c r="M752" s="98">
        <f t="shared" si="94"/>
        <v>312.46530554105362</v>
      </c>
      <c r="N752" s="98">
        <f t="shared" si="95"/>
        <v>-312.46530554105362</v>
      </c>
      <c r="X752" s="89">
        <v>4.2553191489361701E-2</v>
      </c>
      <c r="Y752" s="140">
        <v>8.7464654264767425</v>
      </c>
      <c r="Z752" s="111">
        <v>162.88708760151684</v>
      </c>
      <c r="AA752" s="111">
        <v>-162.88708760151684</v>
      </c>
      <c r="AB752" s="112"/>
      <c r="AC752" s="145">
        <v>9.4542428105964013E-2</v>
      </c>
      <c r="AD752" s="93">
        <v>-42.861455731092924</v>
      </c>
      <c r="AE752" s="113">
        <v>312.46530554105362</v>
      </c>
      <c r="AF752" s="113">
        <v>-312.46530554105362</v>
      </c>
      <c r="AH752" s="89">
        <v>4.2553191489361701E-2</v>
      </c>
      <c r="AI752" s="140">
        <v>-381.82787797993115</v>
      </c>
      <c r="AJ752" s="111">
        <v>153.58032205576762</v>
      </c>
      <c r="AK752" s="111">
        <v>-153.58032205576762</v>
      </c>
      <c r="AL752" s="112"/>
      <c r="AM752" s="145">
        <v>9.4542428105964013E-2</v>
      </c>
      <c r="AN752" s="93">
        <v>-763.40314541313319</v>
      </c>
      <c r="AO752" s="113">
        <v>325.1971197455477</v>
      </c>
      <c r="AP752" s="113">
        <v>-325.1971197455477</v>
      </c>
    </row>
    <row r="753" spans="1:42">
      <c r="A753" s="48">
        <v>5306</v>
      </c>
      <c r="B753" s="89">
        <v>3.1408308004052685E-2</v>
      </c>
      <c r="C753" s="90">
        <v>9.4542428105964013E-2</v>
      </c>
      <c r="D753" s="91">
        <v>1</v>
      </c>
      <c r="E753" s="54">
        <v>3.2615067885537656</v>
      </c>
      <c r="F753" s="92">
        <f t="shared" si="88"/>
        <v>-2.2615067885537656</v>
      </c>
      <c r="G753" s="93">
        <f t="shared" si="89"/>
        <v>-45.122962519646691</v>
      </c>
      <c r="H753" s="94">
        <v>750</v>
      </c>
      <c r="I753" s="95">
        <f t="shared" si="90"/>
        <v>5.1144129546747665</v>
      </c>
      <c r="J753" s="95">
        <f t="shared" si="91"/>
        <v>34452.487309438984</v>
      </c>
      <c r="K753" s="96">
        <f t="shared" si="92"/>
        <v>185.61381228087254</v>
      </c>
      <c r="L753" s="97">
        <f t="shared" si="93"/>
        <v>156.23947988861562</v>
      </c>
      <c r="M753" s="98">
        <f t="shared" si="94"/>
        <v>312.47895977723124</v>
      </c>
      <c r="N753" s="98">
        <f t="shared" si="95"/>
        <v>-312.47895977723124</v>
      </c>
      <c r="X753" s="89">
        <v>4.2553191489361701E-2</v>
      </c>
      <c r="Y753" s="140">
        <v>7.5286206878067645</v>
      </c>
      <c r="Z753" s="111">
        <v>162.903123805864</v>
      </c>
      <c r="AA753" s="111">
        <v>-162.903123805864</v>
      </c>
      <c r="AB753" s="112"/>
      <c r="AC753" s="145">
        <v>9.4542428105964013E-2</v>
      </c>
      <c r="AD753" s="93">
        <v>-45.122962519646691</v>
      </c>
      <c r="AE753" s="113">
        <v>312.47895977723124</v>
      </c>
      <c r="AF753" s="113">
        <v>-312.47895977723124</v>
      </c>
      <c r="AH753" s="89">
        <v>4.2553191489361701E-2</v>
      </c>
      <c r="AI753" s="140">
        <v>-381.92545297082097</v>
      </c>
      <c r="AJ753" s="111">
        <v>153.58043639550459</v>
      </c>
      <c r="AK753" s="111">
        <v>-153.58043639550459</v>
      </c>
      <c r="AL753" s="112"/>
      <c r="AM753" s="145">
        <v>9.4542428105964013E-2</v>
      </c>
      <c r="AN753" s="93">
        <v>-767.1653206802921</v>
      </c>
      <c r="AO753" s="113">
        <v>325.24707663882907</v>
      </c>
      <c r="AP753" s="113">
        <v>-325.24707663882907</v>
      </c>
    </row>
    <row r="754" spans="1:42">
      <c r="A754" s="48">
        <v>5305</v>
      </c>
      <c r="B754" s="89">
        <v>5.9777102330293819E-2</v>
      </c>
      <c r="C754" s="90">
        <v>9.4542428105964013E-2</v>
      </c>
      <c r="D754" s="91">
        <v>1</v>
      </c>
      <c r="E754" s="54">
        <v>6.4953273417544946</v>
      </c>
      <c r="F754" s="92">
        <f t="shared" si="88"/>
        <v>-5.4953273417544946</v>
      </c>
      <c r="G754" s="93">
        <f t="shared" si="89"/>
        <v>-50.618289861401188</v>
      </c>
      <c r="H754" s="94">
        <v>751</v>
      </c>
      <c r="I754" s="95">
        <f t="shared" si="90"/>
        <v>30.198622593034518</v>
      </c>
      <c r="J754" s="95">
        <f t="shared" si="91"/>
        <v>34482.685932032022</v>
      </c>
      <c r="K754" s="96">
        <f t="shared" si="92"/>
        <v>185.69514245674824</v>
      </c>
      <c r="L754" s="97">
        <f t="shared" si="93"/>
        <v>156.27975642645504</v>
      </c>
      <c r="M754" s="98">
        <f t="shared" si="94"/>
        <v>312.55951285291007</v>
      </c>
      <c r="N754" s="98">
        <f t="shared" si="95"/>
        <v>-312.55951285291007</v>
      </c>
      <c r="X754" s="89">
        <v>4.3059777102330297E-2</v>
      </c>
      <c r="Y754" s="140">
        <v>8.6171375149963509</v>
      </c>
      <c r="Z754" s="111">
        <v>162.91593349070533</v>
      </c>
      <c r="AA754" s="111">
        <v>-162.91593349070533</v>
      </c>
      <c r="AB754" s="112"/>
      <c r="AC754" s="145">
        <v>9.4542428105964013E-2</v>
      </c>
      <c r="AD754" s="93">
        <v>-50.618289861401188</v>
      </c>
      <c r="AE754" s="113">
        <v>312.55951285291007</v>
      </c>
      <c r="AF754" s="113">
        <v>-312.55951285291007</v>
      </c>
      <c r="AH754" s="89">
        <v>4.3059777102330297E-2</v>
      </c>
      <c r="AI754" s="140">
        <v>-382.49925192292255</v>
      </c>
      <c r="AJ754" s="111">
        <v>153.58439036111747</v>
      </c>
      <c r="AK754" s="111">
        <v>-153.58439036111747</v>
      </c>
      <c r="AL754" s="112"/>
      <c r="AM754" s="145">
        <v>9.4542428105964013E-2</v>
      </c>
      <c r="AN754" s="93">
        <v>-774.34883442024386</v>
      </c>
      <c r="AO754" s="113">
        <v>325.42901355950193</v>
      </c>
      <c r="AP754" s="113">
        <v>-325.42901355950193</v>
      </c>
    </row>
    <row r="755" spans="1:42">
      <c r="A755" s="48">
        <v>5303</v>
      </c>
      <c r="B755" s="89">
        <v>6.0283687943262415E-2</v>
      </c>
      <c r="C755" s="90">
        <v>9.4542428105964013E-2</v>
      </c>
      <c r="D755" s="91">
        <v>7</v>
      </c>
      <c r="E755" s="54">
        <v>6.5542684270056686</v>
      </c>
      <c r="F755" s="92">
        <f t="shared" si="88"/>
        <v>0.44573157299433142</v>
      </c>
      <c r="G755" s="93">
        <f t="shared" si="89"/>
        <v>-50.172558288406854</v>
      </c>
      <c r="H755" s="94">
        <v>752</v>
      </c>
      <c r="I755" s="95">
        <f t="shared" si="90"/>
        <v>0.198676635164001</v>
      </c>
      <c r="J755" s="95">
        <f t="shared" si="91"/>
        <v>34482.884608667184</v>
      </c>
      <c r="K755" s="96">
        <f t="shared" si="92"/>
        <v>185.69567740975336</v>
      </c>
      <c r="L755" s="97">
        <f t="shared" si="93"/>
        <v>156.28002120782904</v>
      </c>
      <c r="M755" s="98">
        <f t="shared" si="94"/>
        <v>312.56004241565807</v>
      </c>
      <c r="N755" s="98">
        <f t="shared" si="95"/>
        <v>-312.56004241565807</v>
      </c>
      <c r="X755" s="110">
        <v>4.3059777102330297E-2</v>
      </c>
      <c r="Y755" s="140">
        <v>5.2767325275396519</v>
      </c>
      <c r="Z755" s="111">
        <v>163.03650290392753</v>
      </c>
      <c r="AA755" s="111">
        <v>-163.03650290392753</v>
      </c>
      <c r="AB755" s="112"/>
      <c r="AC755" s="145">
        <v>9.4542428105964013E-2</v>
      </c>
      <c r="AD755" s="93">
        <v>-50.172558288406854</v>
      </c>
      <c r="AE755" s="113">
        <v>312.56004241565807</v>
      </c>
      <c r="AF755" s="113">
        <v>-312.56004241565807</v>
      </c>
      <c r="AH755" s="110">
        <v>4.3059777102330297E-2</v>
      </c>
      <c r="AI755" s="140">
        <v>-386.43893496767515</v>
      </c>
      <c r="AJ755" s="111">
        <v>153.77065043387353</v>
      </c>
      <c r="AK755" s="111">
        <v>-153.77065043387353</v>
      </c>
      <c r="AL755" s="112"/>
      <c r="AM755" s="145">
        <v>9.4542428105964013E-2</v>
      </c>
      <c r="AN755" s="93">
        <v>-775.59065454190954</v>
      </c>
      <c r="AO755" s="113">
        <v>325.43444586401131</v>
      </c>
      <c r="AP755" s="113">
        <v>-325.43444586401131</v>
      </c>
    </row>
    <row r="756" spans="1:42">
      <c r="A756" s="48">
        <v>5304</v>
      </c>
      <c r="B756" s="89">
        <v>8.3080040526849044E-2</v>
      </c>
      <c r="C756" s="90">
        <v>9.4542428105964013E-2</v>
      </c>
      <c r="D756" s="91">
        <v>6</v>
      </c>
      <c r="E756" s="54">
        <v>9.2392292868949948</v>
      </c>
      <c r="F756" s="92">
        <f t="shared" si="88"/>
        <v>-3.2392292868949948</v>
      </c>
      <c r="G756" s="93">
        <f t="shared" si="89"/>
        <v>-53.411787575301851</v>
      </c>
      <c r="H756" s="94">
        <v>753</v>
      </c>
      <c r="I756" s="95">
        <f t="shared" si="90"/>
        <v>10.492606373078257</v>
      </c>
      <c r="J756" s="95">
        <f t="shared" si="91"/>
        <v>34493.377215040266</v>
      </c>
      <c r="K756" s="96">
        <f t="shared" si="92"/>
        <v>185.72392741658319</v>
      </c>
      <c r="L756" s="97">
        <f t="shared" si="93"/>
        <v>156.29400129613035</v>
      </c>
      <c r="M756" s="98">
        <f t="shared" si="94"/>
        <v>312.58800259226069</v>
      </c>
      <c r="N756" s="98">
        <f t="shared" si="95"/>
        <v>-312.58800259226069</v>
      </c>
      <c r="X756" s="89">
        <v>4.3059777102330297E-2</v>
      </c>
      <c r="Y756" s="140">
        <v>0.69453550600200131</v>
      </c>
      <c r="Z756" s="111">
        <v>163.26306640931912</v>
      </c>
      <c r="AA756" s="111">
        <v>-163.26306640931912</v>
      </c>
      <c r="AB756" s="112"/>
      <c r="AC756" s="145">
        <v>9.4542428105964013E-2</v>
      </c>
      <c r="AD756" s="93">
        <v>-53.411787575301851</v>
      </c>
      <c r="AE756" s="113">
        <v>312.58800259226069</v>
      </c>
      <c r="AF756" s="113">
        <v>-312.58800259226069</v>
      </c>
      <c r="AH756" s="89">
        <v>4.3059777102330297E-2</v>
      </c>
      <c r="AI756" s="140">
        <v>-392.37348268537613</v>
      </c>
      <c r="AJ756" s="111">
        <v>154.19231078494366</v>
      </c>
      <c r="AK756" s="111">
        <v>-154.19231078494366</v>
      </c>
      <c r="AL756" s="112"/>
      <c r="AM756" s="145">
        <v>9.4542428105964013E-2</v>
      </c>
      <c r="AN756" s="93">
        <v>-780.38542027989536</v>
      </c>
      <c r="AO756" s="113">
        <v>325.51539757058799</v>
      </c>
      <c r="AP756" s="113">
        <v>-325.51539757058799</v>
      </c>
    </row>
    <row r="757" spans="1:42">
      <c r="A757" s="48">
        <v>5308</v>
      </c>
      <c r="B757" s="89">
        <v>0.21833839918946302</v>
      </c>
      <c r="C757" s="90">
        <v>9.4542428105964013E-2</v>
      </c>
      <c r="D757" s="91">
        <v>24</v>
      </c>
      <c r="E757" s="54">
        <v>25.991770466210419</v>
      </c>
      <c r="F757" s="92">
        <f t="shared" si="88"/>
        <v>-1.9917704662104185</v>
      </c>
      <c r="G757" s="93">
        <f t="shared" si="89"/>
        <v>-55.403558041512269</v>
      </c>
      <c r="H757" s="94">
        <v>754</v>
      </c>
      <c r="I757" s="95">
        <f t="shared" si="90"/>
        <v>3.9671495900680678</v>
      </c>
      <c r="J757" s="95">
        <f t="shared" si="91"/>
        <v>34497.344364630335</v>
      </c>
      <c r="K757" s="96">
        <f t="shared" si="92"/>
        <v>185.73460734238608</v>
      </c>
      <c r="L757" s="97">
        <f t="shared" si="93"/>
        <v>156.29928514955671</v>
      </c>
      <c r="M757" s="98">
        <f t="shared" si="94"/>
        <v>312.59857029911342</v>
      </c>
      <c r="N757" s="98">
        <f t="shared" si="95"/>
        <v>-312.59857029911342</v>
      </c>
      <c r="X757" s="110">
        <v>4.3059777102330297E-2</v>
      </c>
      <c r="Y757" s="140">
        <v>0.39479679009546498</v>
      </c>
      <c r="Z757" s="111">
        <v>163.26403499348953</v>
      </c>
      <c r="AA757" s="111">
        <v>-163.26403499348953</v>
      </c>
      <c r="AB757" s="112"/>
      <c r="AC757" s="145">
        <v>9.4542428105964013E-2</v>
      </c>
      <c r="AD757" s="93">
        <v>-55.403558041512269</v>
      </c>
      <c r="AE757" s="113">
        <v>312.59857029911342</v>
      </c>
      <c r="AF757" s="113">
        <v>-312.59857029911342</v>
      </c>
      <c r="AH757" s="110">
        <v>4.3059777102330297E-2</v>
      </c>
      <c r="AI757" s="140">
        <v>-394.28838562764281</v>
      </c>
      <c r="AJ757" s="111">
        <v>154.23613447425657</v>
      </c>
      <c r="AK757" s="111">
        <v>-154.23613447425657</v>
      </c>
      <c r="AL757" s="112"/>
      <c r="AM757" s="145">
        <v>9.4542428105964013E-2</v>
      </c>
      <c r="AN757" s="93">
        <v>-780.72144699745661</v>
      </c>
      <c r="AO757" s="113">
        <v>325.51579501239235</v>
      </c>
      <c r="AP757" s="113">
        <v>-325.51579501239235</v>
      </c>
    </row>
    <row r="758" spans="1:42">
      <c r="A758" s="48">
        <v>5158</v>
      </c>
      <c r="B758" s="89">
        <v>0.15805471124620063</v>
      </c>
      <c r="C758" s="90">
        <v>9.480804646550503E-2</v>
      </c>
      <c r="D758" s="91">
        <v>18</v>
      </c>
      <c r="E758" s="54">
        <v>18.439610505208247</v>
      </c>
      <c r="F758" s="92">
        <f t="shared" si="88"/>
        <v>-0.43961050520824685</v>
      </c>
      <c r="G758" s="93">
        <f t="shared" si="89"/>
        <v>-55.84316854672052</v>
      </c>
      <c r="H758" s="94">
        <v>755</v>
      </c>
      <c r="I758" s="95">
        <f t="shared" si="90"/>
        <v>0.19325739628945002</v>
      </c>
      <c r="J758" s="95">
        <f t="shared" si="91"/>
        <v>34497.537622026626</v>
      </c>
      <c r="K758" s="96">
        <f t="shared" si="92"/>
        <v>185.73512759310401</v>
      </c>
      <c r="L758" s="97">
        <f t="shared" si="93"/>
        <v>156.29954252309597</v>
      </c>
      <c r="M758" s="98">
        <f t="shared" si="94"/>
        <v>312.59908504619193</v>
      </c>
      <c r="N758" s="98">
        <f t="shared" si="95"/>
        <v>-312.59908504619193</v>
      </c>
      <c r="X758" s="89">
        <v>4.3059777102330297E-2</v>
      </c>
      <c r="Y758" s="140">
        <v>10.075054553106224</v>
      </c>
      <c r="Z758" s="111">
        <v>164.27026255742274</v>
      </c>
      <c r="AA758" s="111">
        <v>-164.27026255742274</v>
      </c>
      <c r="AB758" s="112"/>
      <c r="AC758" s="145">
        <v>9.480804646550503E-2</v>
      </c>
      <c r="AD758" s="93">
        <v>-55.84316854672052</v>
      </c>
      <c r="AE758" s="113">
        <v>312.59908504619193</v>
      </c>
      <c r="AF758" s="113">
        <v>-312.59908504619193</v>
      </c>
      <c r="AH758" s="89">
        <v>4.3059777102330297E-2</v>
      </c>
      <c r="AI758" s="140">
        <v>-386.14984054353488</v>
      </c>
      <c r="AJ758" s="111">
        <v>155.0252285695083</v>
      </c>
      <c r="AK758" s="111">
        <v>-155.0252285695083</v>
      </c>
      <c r="AL758" s="112"/>
      <c r="AM758" s="145">
        <v>9.480804646550503E-2</v>
      </c>
      <c r="AN758" s="93">
        <v>-781.30241176922175</v>
      </c>
      <c r="AO758" s="113">
        <v>325.51698302842402</v>
      </c>
      <c r="AP758" s="113">
        <v>-325.51698302842402</v>
      </c>
    </row>
    <row r="759" spans="1:42">
      <c r="A759" s="48">
        <v>4935</v>
      </c>
      <c r="B759" s="89">
        <v>8.6119554204660605E-3</v>
      </c>
      <c r="C759" s="90">
        <v>9.4967417481229624E-2</v>
      </c>
      <c r="D759" s="91">
        <v>0</v>
      </c>
      <c r="E759" s="54">
        <v>0.81924250882547134</v>
      </c>
      <c r="F759" s="92">
        <f t="shared" si="88"/>
        <v>-0.81924250882547134</v>
      </c>
      <c r="G759" s="93">
        <f t="shared" si="89"/>
        <v>-56.662411055545988</v>
      </c>
      <c r="H759" s="94">
        <v>756</v>
      </c>
      <c r="I759" s="95">
        <f t="shared" si="90"/>
        <v>0.67115828826665247</v>
      </c>
      <c r="J759" s="95">
        <f t="shared" si="91"/>
        <v>34498.20878031489</v>
      </c>
      <c r="K759" s="96">
        <f t="shared" si="92"/>
        <v>185.73693434617383</v>
      </c>
      <c r="L759" s="97">
        <f t="shared" si="93"/>
        <v>156.30043632957856</v>
      </c>
      <c r="M759" s="98">
        <f t="shared" si="94"/>
        <v>312.60087265915712</v>
      </c>
      <c r="N759" s="98">
        <f t="shared" si="95"/>
        <v>-312.60087265915712</v>
      </c>
      <c r="X759" s="89">
        <v>4.3566362715298887E-2</v>
      </c>
      <c r="Y759" s="140">
        <v>9.7313044489939191</v>
      </c>
      <c r="Z759" s="111">
        <v>164.27152636795938</v>
      </c>
      <c r="AA759" s="111">
        <v>-164.27152636795938</v>
      </c>
      <c r="AB759" s="112"/>
      <c r="AC759" s="145">
        <v>9.4967417481229624E-2</v>
      </c>
      <c r="AD759" s="93">
        <v>-56.662411055545988</v>
      </c>
      <c r="AE759" s="113">
        <v>312.60087265915712</v>
      </c>
      <c r="AF759" s="113">
        <v>-312.60087265915712</v>
      </c>
      <c r="AH759" s="89">
        <v>4.3566362715298887E-2</v>
      </c>
      <c r="AI759" s="140">
        <v>-387.59721711883395</v>
      </c>
      <c r="AJ759" s="111">
        <v>155.05010868841407</v>
      </c>
      <c r="AK759" s="111">
        <v>-155.05010868841407</v>
      </c>
      <c r="AL759" s="112"/>
      <c r="AM759" s="145">
        <v>9.4967417481229624E-2</v>
      </c>
      <c r="AN759" s="93">
        <v>-782.91256228057091</v>
      </c>
      <c r="AO759" s="113">
        <v>325.52610806658822</v>
      </c>
      <c r="AP759" s="113">
        <v>-325.52610806658822</v>
      </c>
    </row>
    <row r="760" spans="1:42">
      <c r="A760" s="48">
        <v>4354</v>
      </c>
      <c r="B760" s="89">
        <v>3.1408308004052685E-2</v>
      </c>
      <c r="C760" s="90">
        <v>9.5176370590735235E-2</v>
      </c>
      <c r="D760" s="91">
        <v>0</v>
      </c>
      <c r="E760" s="54">
        <v>3.2765866759421538</v>
      </c>
      <c r="F760" s="92">
        <f t="shared" si="88"/>
        <v>-3.2765866759421538</v>
      </c>
      <c r="G760" s="93">
        <f t="shared" si="89"/>
        <v>-59.938997731488143</v>
      </c>
      <c r="H760" s="94">
        <v>757</v>
      </c>
      <c r="I760" s="95">
        <f t="shared" si="90"/>
        <v>10.736020244961653</v>
      </c>
      <c r="J760" s="95">
        <f t="shared" si="91"/>
        <v>34508.944800559853</v>
      </c>
      <c r="K760" s="96">
        <f t="shared" si="92"/>
        <v>185.76583324325239</v>
      </c>
      <c r="L760" s="97">
        <f t="shared" si="93"/>
        <v>156.31472987869262</v>
      </c>
      <c r="M760" s="98">
        <f t="shared" si="94"/>
        <v>312.62945975738523</v>
      </c>
      <c r="N760" s="98">
        <f t="shared" si="95"/>
        <v>-312.62945975738523</v>
      </c>
      <c r="X760" s="89">
        <v>4.3566362715298887E-2</v>
      </c>
      <c r="Y760" s="140">
        <v>10.62850520744035</v>
      </c>
      <c r="Z760" s="111">
        <v>164.28013548570382</v>
      </c>
      <c r="AA760" s="111">
        <v>-164.28013548570382</v>
      </c>
      <c r="AB760" s="112"/>
      <c r="AC760" s="145">
        <v>9.5176370590735235E-2</v>
      </c>
      <c r="AD760" s="93">
        <v>-59.938997731488143</v>
      </c>
      <c r="AE760" s="113">
        <v>312.62945975738523</v>
      </c>
      <c r="AF760" s="113">
        <v>-312.62945975738523</v>
      </c>
      <c r="AH760" s="89">
        <v>4.3566362715298887E-2</v>
      </c>
      <c r="AI760" s="140">
        <v>-388.10091565629034</v>
      </c>
      <c r="AJ760" s="111">
        <v>155.05312158803173</v>
      </c>
      <c r="AK760" s="111">
        <v>-155.05312158803173</v>
      </c>
      <c r="AL760" s="112"/>
      <c r="AM760" s="145">
        <v>9.5176370590735235E-2</v>
      </c>
      <c r="AN760" s="93">
        <v>-787.70924409338511</v>
      </c>
      <c r="AO760" s="113">
        <v>325.60705500241011</v>
      </c>
      <c r="AP760" s="113">
        <v>-325.60705500241011</v>
      </c>
    </row>
    <row r="761" spans="1:42">
      <c r="A761" s="48">
        <v>4357</v>
      </c>
      <c r="B761" s="89">
        <v>3.3434650455927056E-2</v>
      </c>
      <c r="C761" s="90">
        <v>9.5176370590735235E-2</v>
      </c>
      <c r="D761" s="91">
        <v>3</v>
      </c>
      <c r="E761" s="54">
        <v>3.5033780975483992</v>
      </c>
      <c r="F761" s="92">
        <f t="shared" si="88"/>
        <v>-0.50337809754839924</v>
      </c>
      <c r="G761" s="93">
        <f t="shared" si="89"/>
        <v>-60.442375829036543</v>
      </c>
      <c r="H761" s="94">
        <v>758</v>
      </c>
      <c r="I761" s="95">
        <f t="shared" si="90"/>
        <v>0.25338950909144575</v>
      </c>
      <c r="J761" s="95">
        <f t="shared" si="91"/>
        <v>34509.198190068942</v>
      </c>
      <c r="K761" s="96">
        <f t="shared" si="92"/>
        <v>185.76651525522286</v>
      </c>
      <c r="L761" s="97">
        <f t="shared" si="93"/>
        <v>156.31506714118123</v>
      </c>
      <c r="M761" s="98">
        <f t="shared" si="94"/>
        <v>312.63013428236246</v>
      </c>
      <c r="N761" s="98">
        <f t="shared" si="95"/>
        <v>-312.63013428236246</v>
      </c>
      <c r="X761" s="110">
        <v>4.3566362715298887E-2</v>
      </c>
      <c r="Y761" s="140">
        <v>11.710365731394337</v>
      </c>
      <c r="Z761" s="111">
        <v>164.29265206761087</v>
      </c>
      <c r="AA761" s="111">
        <v>-164.29265206761087</v>
      </c>
      <c r="AB761" s="112"/>
      <c r="AC761" s="145">
        <v>9.5176370590735235E-2</v>
      </c>
      <c r="AD761" s="93">
        <v>-60.442375829036543</v>
      </c>
      <c r="AE761" s="113">
        <v>312.63013428236246</v>
      </c>
      <c r="AF761" s="113">
        <v>-312.63013428236246</v>
      </c>
      <c r="AH761" s="110">
        <v>4.3566362715298887E-2</v>
      </c>
      <c r="AI761" s="140">
        <v>-388.65186363511748</v>
      </c>
      <c r="AJ761" s="111">
        <v>155.05672615863679</v>
      </c>
      <c r="AK761" s="111">
        <v>-155.05672615863679</v>
      </c>
      <c r="AL761" s="112"/>
      <c r="AM761" s="145">
        <v>9.5176370590735235E-2</v>
      </c>
      <c r="AN761" s="93">
        <v>-789.76497582175705</v>
      </c>
      <c r="AO761" s="113">
        <v>325.62191629600181</v>
      </c>
      <c r="AP761" s="113">
        <v>-325.62191629600181</v>
      </c>
    </row>
    <row r="762" spans="1:42">
      <c r="A762" s="48">
        <v>4356</v>
      </c>
      <c r="B762" s="110">
        <v>5.0151975683890584E-2</v>
      </c>
      <c r="C762" s="90">
        <v>9.5176370590735235E-2</v>
      </c>
      <c r="D762" s="91">
        <v>4</v>
      </c>
      <c r="E762" s="54">
        <v>5.4073611500801873</v>
      </c>
      <c r="F762" s="92">
        <f t="shared" si="88"/>
        <v>-1.4073611500801873</v>
      </c>
      <c r="G762" s="93">
        <f t="shared" si="89"/>
        <v>-61.849736979116727</v>
      </c>
      <c r="H762" s="94">
        <v>759</v>
      </c>
      <c r="I762" s="95">
        <f t="shared" si="90"/>
        <v>1.9806654067550273</v>
      </c>
      <c r="J762" s="95">
        <f t="shared" si="91"/>
        <v>34511.1788554757</v>
      </c>
      <c r="K762" s="96">
        <f t="shared" si="92"/>
        <v>185.77184624015476</v>
      </c>
      <c r="L762" s="97">
        <f t="shared" si="93"/>
        <v>156.31770327024822</v>
      </c>
      <c r="M762" s="98">
        <f t="shared" si="94"/>
        <v>312.63540654049643</v>
      </c>
      <c r="N762" s="98">
        <f t="shared" si="95"/>
        <v>-312.63540654049643</v>
      </c>
      <c r="X762" s="89">
        <v>4.3566362715298887E-2</v>
      </c>
      <c r="Y762" s="140">
        <v>11.331134689332631</v>
      </c>
      <c r="Z762" s="111">
        <v>164.29418996331299</v>
      </c>
      <c r="AA762" s="111">
        <v>-164.29418996331299</v>
      </c>
      <c r="AB762" s="112"/>
      <c r="AC762" s="145">
        <v>9.5176370590735235E-2</v>
      </c>
      <c r="AD762" s="93">
        <v>-61.849736979116727</v>
      </c>
      <c r="AE762" s="113">
        <v>312.63540654049643</v>
      </c>
      <c r="AF762" s="113">
        <v>-312.63540654049643</v>
      </c>
      <c r="AH762" s="89">
        <v>4.3566362715298887E-2</v>
      </c>
      <c r="AI762" s="140">
        <v>-390.52619683659111</v>
      </c>
      <c r="AJ762" s="111">
        <v>155.09843720376753</v>
      </c>
      <c r="AK762" s="111">
        <v>-155.09843720376753</v>
      </c>
      <c r="AL762" s="112"/>
      <c r="AM762" s="145">
        <v>9.5176370590735235E-2</v>
      </c>
      <c r="AN762" s="93">
        <v>-792.87595023762231</v>
      </c>
      <c r="AO762" s="113">
        <v>325.65594278499884</v>
      </c>
      <c r="AP762" s="113">
        <v>-325.65594278499884</v>
      </c>
    </row>
    <row r="763" spans="1:42">
      <c r="A763" s="48">
        <v>4355</v>
      </c>
      <c r="B763" s="89">
        <v>0.13525835866261399</v>
      </c>
      <c r="C763" s="90">
        <v>9.5176370590735235E-2</v>
      </c>
      <c r="D763" s="91">
        <v>14</v>
      </c>
      <c r="E763" s="54">
        <v>15.639406856293036</v>
      </c>
      <c r="F763" s="92">
        <f t="shared" si="88"/>
        <v>-1.6394068562930357</v>
      </c>
      <c r="G763" s="93">
        <f t="shared" si="89"/>
        <v>-63.489143835409763</v>
      </c>
      <c r="H763" s="94">
        <v>760</v>
      </c>
      <c r="I763" s="95">
        <f t="shared" si="90"/>
        <v>2.6876548404606142</v>
      </c>
      <c r="J763" s="95">
        <f t="shared" si="91"/>
        <v>34513.866510316162</v>
      </c>
      <c r="K763" s="96">
        <f t="shared" si="92"/>
        <v>185.77907985108592</v>
      </c>
      <c r="L763" s="97">
        <f t="shared" si="93"/>
        <v>156.32127994289834</v>
      </c>
      <c r="M763" s="98">
        <f t="shared" si="94"/>
        <v>312.64255988579669</v>
      </c>
      <c r="N763" s="98">
        <f t="shared" si="95"/>
        <v>-312.64255988579669</v>
      </c>
      <c r="X763" s="110">
        <v>4.4072948328267483E-2</v>
      </c>
      <c r="Y763" s="140">
        <v>9.5958172019043069</v>
      </c>
      <c r="Z763" s="111">
        <v>164.32638724659779</v>
      </c>
      <c r="AA763" s="111">
        <v>-164.32638724659779</v>
      </c>
      <c r="AB763" s="112"/>
      <c r="AC763" s="145">
        <v>9.5176370590735235E-2</v>
      </c>
      <c r="AD763" s="93">
        <v>-63.489143835409763</v>
      </c>
      <c r="AE763" s="113">
        <v>312.64255988579669</v>
      </c>
      <c r="AF763" s="113">
        <v>-312.64255988579669</v>
      </c>
      <c r="AH763" s="110">
        <v>4.4072948328267483E-2</v>
      </c>
      <c r="AI763" s="140">
        <v>-393.86842377769142</v>
      </c>
      <c r="AJ763" s="111">
        <v>155.23097553644064</v>
      </c>
      <c r="AK763" s="111">
        <v>-155.23097553644064</v>
      </c>
      <c r="AL763" s="112"/>
      <c r="AM763" s="145">
        <v>9.5176370590735235E-2</v>
      </c>
      <c r="AN763" s="93">
        <v>-795.26010244610779</v>
      </c>
      <c r="AO763" s="113">
        <v>325.6759221786711</v>
      </c>
      <c r="AP763" s="113">
        <v>-325.6759221786711</v>
      </c>
    </row>
    <row r="764" spans="1:42">
      <c r="A764" s="48">
        <v>4123</v>
      </c>
      <c r="B764" s="110">
        <v>7.0921985815602853E-3</v>
      </c>
      <c r="C764" s="90">
        <v>9.5247202153279503E-2</v>
      </c>
      <c r="D764" s="91">
        <v>2</v>
      </c>
      <c r="E764" s="54">
        <v>0.67009064425241693</v>
      </c>
      <c r="F764" s="92">
        <f t="shared" si="88"/>
        <v>1.3299093557475832</v>
      </c>
      <c r="G764" s="93">
        <f t="shared" si="89"/>
        <v>-62.159234479662182</v>
      </c>
      <c r="H764" s="94">
        <v>761</v>
      </c>
      <c r="I764" s="95">
        <f t="shared" si="90"/>
        <v>1.7686588945049517</v>
      </c>
      <c r="J764" s="95">
        <f t="shared" si="91"/>
        <v>34515.635169210669</v>
      </c>
      <c r="K764" s="96">
        <f t="shared" si="92"/>
        <v>185.78383990328834</v>
      </c>
      <c r="L764" s="97">
        <f t="shared" si="93"/>
        <v>156.32363337780001</v>
      </c>
      <c r="M764" s="98">
        <f t="shared" si="94"/>
        <v>312.64726675560001</v>
      </c>
      <c r="N764" s="98">
        <f t="shared" si="95"/>
        <v>-312.64726675560001</v>
      </c>
      <c r="X764" s="89">
        <v>4.4072948328267483E-2</v>
      </c>
      <c r="Y764" s="140">
        <v>4.7783185166844699</v>
      </c>
      <c r="Z764" s="111">
        <v>164.57425777830136</v>
      </c>
      <c r="AA764" s="111">
        <v>-164.57425777830136</v>
      </c>
      <c r="AB764" s="112"/>
      <c r="AC764" s="145">
        <v>9.5247202153279503E-2</v>
      </c>
      <c r="AD764" s="93">
        <v>-62.159234479662182</v>
      </c>
      <c r="AE764" s="113">
        <v>312.64726675560001</v>
      </c>
      <c r="AF764" s="113">
        <v>-312.64726675560001</v>
      </c>
      <c r="AH764" s="89">
        <v>4.4072948328267483E-2</v>
      </c>
      <c r="AI764" s="140">
        <v>-400.04038628560244</v>
      </c>
      <c r="AJ764" s="111">
        <v>155.6819510555556</v>
      </c>
      <c r="AK764" s="111">
        <v>-155.6819510555556</v>
      </c>
      <c r="AL764" s="112"/>
      <c r="AM764" s="145">
        <v>9.5247202153279503E-2</v>
      </c>
      <c r="AN764" s="93">
        <v>-794.61864084219667</v>
      </c>
      <c r="AO764" s="113">
        <v>325.67736832442705</v>
      </c>
      <c r="AP764" s="113">
        <v>-325.67736832442705</v>
      </c>
    </row>
    <row r="765" spans="1:42">
      <c r="A765" s="48">
        <v>4126</v>
      </c>
      <c r="B765" s="110">
        <v>2.1783181357649443E-2</v>
      </c>
      <c r="C765" s="90">
        <v>9.5247202153279503E-2</v>
      </c>
      <c r="D765" s="91">
        <v>5</v>
      </c>
      <c r="E765" s="54">
        <v>2.2274665783379741</v>
      </c>
      <c r="F765" s="92">
        <f t="shared" si="88"/>
        <v>2.7725334216620259</v>
      </c>
      <c r="G765" s="93">
        <f t="shared" si="89"/>
        <v>-59.386701058000156</v>
      </c>
      <c r="H765" s="94">
        <v>762</v>
      </c>
      <c r="I765" s="95">
        <f t="shared" si="90"/>
        <v>7.6869415742329412</v>
      </c>
      <c r="J765" s="95">
        <f t="shared" si="91"/>
        <v>34523.322110784902</v>
      </c>
      <c r="K765" s="96">
        <f t="shared" si="92"/>
        <v>185.80452661543234</v>
      </c>
      <c r="L765" s="97">
        <f t="shared" si="93"/>
        <v>156.33385949338208</v>
      </c>
      <c r="M765" s="98">
        <f t="shared" si="94"/>
        <v>312.66771898676416</v>
      </c>
      <c r="N765" s="98">
        <f t="shared" si="95"/>
        <v>-312.66771898676416</v>
      </c>
      <c r="X765" s="110">
        <v>4.4072948328267483E-2</v>
      </c>
      <c r="Y765" s="140">
        <v>1.0399833110137688</v>
      </c>
      <c r="Z765" s="111">
        <v>164.72328266997062</v>
      </c>
      <c r="AA765" s="111">
        <v>-164.72328266997062</v>
      </c>
      <c r="AB765" s="112"/>
      <c r="AC765" s="145">
        <v>9.5247202153279503E-2</v>
      </c>
      <c r="AD765" s="93">
        <v>-59.386701058000156</v>
      </c>
      <c r="AE765" s="113">
        <v>312.66771898676416</v>
      </c>
      <c r="AF765" s="113">
        <v>-312.66771898676416</v>
      </c>
      <c r="AH765" s="110">
        <v>4.4072948328267483E-2</v>
      </c>
      <c r="AI765" s="140">
        <v>-405.13860844147143</v>
      </c>
      <c r="AJ765" s="111">
        <v>155.98877897902196</v>
      </c>
      <c r="AK765" s="111">
        <v>-155.98877897902196</v>
      </c>
      <c r="AL765" s="112"/>
      <c r="AM765" s="145">
        <v>9.5247202153279503E-2</v>
      </c>
      <c r="AN765" s="93">
        <v>-793.11060744220129</v>
      </c>
      <c r="AO765" s="113">
        <v>325.68536065506424</v>
      </c>
      <c r="AP765" s="113">
        <v>-325.68536065506424</v>
      </c>
    </row>
    <row r="766" spans="1:42">
      <c r="A766" s="48">
        <v>4125</v>
      </c>
      <c r="B766" s="110">
        <v>0.21529888551165149</v>
      </c>
      <c r="C766" s="90">
        <v>9.5247202153279503E-2</v>
      </c>
      <c r="D766" s="91">
        <v>21</v>
      </c>
      <c r="E766" s="54">
        <v>25.872128962134809</v>
      </c>
      <c r="F766" s="92">
        <f t="shared" si="88"/>
        <v>-4.8721289621348092</v>
      </c>
      <c r="G766" s="93">
        <f t="shared" si="89"/>
        <v>-64.258830020134965</v>
      </c>
      <c r="H766" s="94">
        <v>763</v>
      </c>
      <c r="I766" s="95">
        <f t="shared" si="90"/>
        <v>23.737640623672814</v>
      </c>
      <c r="J766" s="95">
        <f t="shared" si="91"/>
        <v>34547.059751408575</v>
      </c>
      <c r="K766" s="96">
        <f t="shared" si="92"/>
        <v>185.86839363218419</v>
      </c>
      <c r="L766" s="97">
        <f t="shared" si="93"/>
        <v>156.3654138234281</v>
      </c>
      <c r="M766" s="98">
        <f t="shared" si="94"/>
        <v>312.7308276468562</v>
      </c>
      <c r="N766" s="98">
        <f t="shared" si="95"/>
        <v>-312.7308276468562</v>
      </c>
      <c r="X766" s="110">
        <v>4.4072948328267483E-2</v>
      </c>
      <c r="Y766" s="140">
        <v>-4.5195728995422648</v>
      </c>
      <c r="Z766" s="111">
        <v>165.05225906630704</v>
      </c>
      <c r="AA766" s="111">
        <v>-165.05225906630704</v>
      </c>
      <c r="AB766" s="112"/>
      <c r="AC766" s="145">
        <v>9.5247202153279503E-2</v>
      </c>
      <c r="AD766" s="93">
        <v>-64.258830020134965</v>
      </c>
      <c r="AE766" s="113">
        <v>312.7308276468562</v>
      </c>
      <c r="AF766" s="113">
        <v>-312.7308276468562</v>
      </c>
      <c r="AH766" s="110">
        <v>4.4072948328267483E-2</v>
      </c>
      <c r="AI766" s="140">
        <v>-410.49568511485381</v>
      </c>
      <c r="AJ766" s="111">
        <v>156.32672848304216</v>
      </c>
      <c r="AK766" s="111">
        <v>-156.32672848304216</v>
      </c>
      <c r="AL766" s="112"/>
      <c r="AM766" s="145">
        <v>9.5247202153279503E-2</v>
      </c>
      <c r="AN766" s="93">
        <v>-796.1041269839227</v>
      </c>
      <c r="AO766" s="113">
        <v>325.71684794866155</v>
      </c>
      <c r="AP766" s="113">
        <v>-325.71684794866155</v>
      </c>
    </row>
    <row r="767" spans="1:42">
      <c r="A767" s="48">
        <v>4124</v>
      </c>
      <c r="B767" s="110">
        <v>0.39463019250253295</v>
      </c>
      <c r="C767" s="90">
        <v>9.5247202153279503E-2</v>
      </c>
      <c r="D767" s="91">
        <v>42</v>
      </c>
      <c r="E767" s="54">
        <v>49.490485812315981</v>
      </c>
      <c r="F767" s="92">
        <f t="shared" si="88"/>
        <v>-7.4904858123159812</v>
      </c>
      <c r="G767" s="93">
        <f t="shared" si="89"/>
        <v>-71.749315832450947</v>
      </c>
      <c r="H767" s="94">
        <v>764</v>
      </c>
      <c r="I767" s="95">
        <f t="shared" si="90"/>
        <v>56.107377704507002</v>
      </c>
      <c r="J767" s="95">
        <f t="shared" si="91"/>
        <v>34603.167129113084</v>
      </c>
      <c r="K767" s="96">
        <f t="shared" si="92"/>
        <v>186.01926547837212</v>
      </c>
      <c r="L767" s="97">
        <f t="shared" si="93"/>
        <v>156.4398506551403</v>
      </c>
      <c r="M767" s="98">
        <f t="shared" si="94"/>
        <v>312.87970131028061</v>
      </c>
      <c r="N767" s="98">
        <f t="shared" si="95"/>
        <v>-312.87970131028061</v>
      </c>
      <c r="X767" s="110">
        <v>4.4579533941236073E-2</v>
      </c>
      <c r="Y767" s="140">
        <v>-6.8678018978522015</v>
      </c>
      <c r="Z767" s="111">
        <v>165.11085975696929</v>
      </c>
      <c r="AA767" s="111">
        <v>-165.11085975696929</v>
      </c>
      <c r="AB767" s="112"/>
      <c r="AC767" s="145">
        <v>9.5247202153279503E-2</v>
      </c>
      <c r="AD767" s="93">
        <v>-71.749315832450947</v>
      </c>
      <c r="AE767" s="113">
        <v>312.87970131028061</v>
      </c>
      <c r="AF767" s="113">
        <v>-312.87970131028061</v>
      </c>
      <c r="AH767" s="110">
        <v>4.4579533941236073E-2</v>
      </c>
      <c r="AI767" s="140">
        <v>-414.42123222032126</v>
      </c>
      <c r="AJ767" s="111">
        <v>156.50783879476339</v>
      </c>
      <c r="AK767" s="111">
        <v>-156.50783879476339</v>
      </c>
      <c r="AL767" s="112"/>
      <c r="AM767" s="145">
        <v>9.5247202153279503E-2</v>
      </c>
      <c r="AN767" s="93">
        <v>-794.05075223929509</v>
      </c>
      <c r="AO767" s="113">
        <v>325.73165993454921</v>
      </c>
      <c r="AP767" s="113">
        <v>-325.73165993454921</v>
      </c>
    </row>
    <row r="768" spans="1:42">
      <c r="A768" s="48">
        <v>4011</v>
      </c>
      <c r="B768" s="110">
        <v>4.4072948328267483E-2</v>
      </c>
      <c r="C768" s="90">
        <v>9.5325116872078189E-2</v>
      </c>
      <c r="D768" s="91">
        <v>3</v>
      </c>
      <c r="E768" s="54">
        <v>4.7353174874283246</v>
      </c>
      <c r="F768" s="92">
        <f t="shared" si="88"/>
        <v>-1.7353174874283246</v>
      </c>
      <c r="G768" s="93">
        <f t="shared" si="89"/>
        <v>-73.484633319879265</v>
      </c>
      <c r="H768" s="94">
        <v>765</v>
      </c>
      <c r="I768" s="95">
        <f t="shared" si="90"/>
        <v>3.0113267821745535</v>
      </c>
      <c r="J768" s="95">
        <f t="shared" si="91"/>
        <v>34606.178455895257</v>
      </c>
      <c r="K768" s="96">
        <f t="shared" si="92"/>
        <v>186.02735942837887</v>
      </c>
      <c r="L768" s="97">
        <f t="shared" si="93"/>
        <v>156.44383992308317</v>
      </c>
      <c r="M768" s="98">
        <f t="shared" si="94"/>
        <v>312.88767984616635</v>
      </c>
      <c r="N768" s="98">
        <f t="shared" si="95"/>
        <v>-312.88767984616635</v>
      </c>
      <c r="X768" s="89">
        <v>4.4579533941236073E-2</v>
      </c>
      <c r="Y768" s="140">
        <v>-8.3008769779043554</v>
      </c>
      <c r="Z768" s="111">
        <v>165.13267812483198</v>
      </c>
      <c r="AA768" s="111">
        <v>-165.13267812483198</v>
      </c>
      <c r="AB768" s="112"/>
      <c r="AC768" s="145">
        <v>9.5325116872078189E-2</v>
      </c>
      <c r="AD768" s="93">
        <v>-73.484633319879265</v>
      </c>
      <c r="AE768" s="113">
        <v>312.88767984616635</v>
      </c>
      <c r="AF768" s="113">
        <v>-312.88767984616635</v>
      </c>
      <c r="AH768" s="89">
        <v>4.4579533941236073E-2</v>
      </c>
      <c r="AI768" s="140">
        <v>-417.46330945000824</v>
      </c>
      <c r="AJ768" s="111">
        <v>156.61648318444699</v>
      </c>
      <c r="AK768" s="111">
        <v>-156.61648318444699</v>
      </c>
      <c r="AL768" s="112"/>
      <c r="AM768" s="145">
        <v>9.5325116872078189E-2</v>
      </c>
      <c r="AN768" s="93">
        <v>-797.3929791803954</v>
      </c>
      <c r="AO768" s="113">
        <v>325.77089177148491</v>
      </c>
      <c r="AP768" s="113">
        <v>-325.77089177148491</v>
      </c>
    </row>
    <row r="769" spans="1:42">
      <c r="A769" s="48">
        <v>5157</v>
      </c>
      <c r="B769" s="89">
        <v>3.64741641337386E-2</v>
      </c>
      <c r="C769" s="90">
        <v>9.5505737356566103E-2</v>
      </c>
      <c r="D769" s="91">
        <v>12</v>
      </c>
      <c r="E769" s="54">
        <v>3.8641376942193761</v>
      </c>
      <c r="F769" s="92">
        <f t="shared" si="88"/>
        <v>8.1358623057806234</v>
      </c>
      <c r="G769" s="93">
        <f t="shared" si="89"/>
        <v>-65.348771014098645</v>
      </c>
      <c r="H769" s="94">
        <v>766</v>
      </c>
      <c r="I769" s="95">
        <f t="shared" si="90"/>
        <v>66.192255458622</v>
      </c>
      <c r="J769" s="95">
        <f t="shared" si="91"/>
        <v>34672.370711353877</v>
      </c>
      <c r="K769" s="96">
        <f t="shared" si="92"/>
        <v>186.20518443736705</v>
      </c>
      <c r="L769" s="97">
        <f t="shared" si="93"/>
        <v>156.53137893001835</v>
      </c>
      <c r="M769" s="98">
        <f t="shared" si="94"/>
        <v>313.0627578600367</v>
      </c>
      <c r="N769" s="98">
        <f t="shared" si="95"/>
        <v>-313.0627578600367</v>
      </c>
      <c r="X769" s="89">
        <v>4.4579533941236073E-2</v>
      </c>
      <c r="Y769" s="140">
        <v>-7.8012213199104874</v>
      </c>
      <c r="Z769" s="111">
        <v>165.13533018982682</v>
      </c>
      <c r="AA769" s="111">
        <v>-165.13533018982682</v>
      </c>
      <c r="AB769" s="112"/>
      <c r="AC769" s="145">
        <v>9.5505737356566103E-2</v>
      </c>
      <c r="AD769" s="93">
        <v>-65.348771014098645</v>
      </c>
      <c r="AE769" s="113">
        <v>313.0627578600367</v>
      </c>
      <c r="AF769" s="113">
        <v>-313.0627578600367</v>
      </c>
      <c r="AH769" s="89">
        <v>4.4579533941236073E-2</v>
      </c>
      <c r="AI769" s="140">
        <v>-418.14770243717095</v>
      </c>
      <c r="AJ769" s="111">
        <v>156.62197973875004</v>
      </c>
      <c r="AK769" s="111">
        <v>-156.62197973875004</v>
      </c>
      <c r="AL769" s="112"/>
      <c r="AM769" s="145">
        <v>9.5505737356566103E-2</v>
      </c>
      <c r="AN769" s="93">
        <v>-790.82919542790432</v>
      </c>
      <c r="AO769" s="113">
        <v>325.92206927318085</v>
      </c>
      <c r="AP769" s="113">
        <v>-325.92206927318085</v>
      </c>
    </row>
    <row r="770" spans="1:42">
      <c r="A770" s="48">
        <v>4115</v>
      </c>
      <c r="B770" s="89">
        <v>7.0921985815602853E-3</v>
      </c>
      <c r="C770" s="90">
        <v>9.6015724606884831E-2</v>
      </c>
      <c r="D770" s="91">
        <v>1</v>
      </c>
      <c r="E770" s="54">
        <v>0.67316587359445279</v>
      </c>
      <c r="F770" s="92">
        <f t="shared" si="88"/>
        <v>0.32683412640554721</v>
      </c>
      <c r="G770" s="93">
        <f t="shared" si="89"/>
        <v>-65.021936887693101</v>
      </c>
      <c r="H770" s="94">
        <v>767</v>
      </c>
      <c r="I770" s="95">
        <f t="shared" si="90"/>
        <v>0.10682054618327722</v>
      </c>
      <c r="J770" s="95">
        <f t="shared" si="91"/>
        <v>34672.477531900062</v>
      </c>
      <c r="K770" s="96">
        <f t="shared" si="92"/>
        <v>186.20547127273156</v>
      </c>
      <c r="L770" s="97">
        <f t="shared" si="93"/>
        <v>156.53151996883975</v>
      </c>
      <c r="M770" s="98">
        <f t="shared" si="94"/>
        <v>313.06303993767949</v>
      </c>
      <c r="N770" s="98">
        <f t="shared" si="95"/>
        <v>-313.06303993767949</v>
      </c>
      <c r="X770" s="110">
        <v>4.4579533941236073E-2</v>
      </c>
      <c r="Y770" s="140">
        <v>-1.1136677880880939</v>
      </c>
      <c r="Z770" s="111">
        <v>165.60953074725634</v>
      </c>
      <c r="AA770" s="111">
        <v>-165.60953074725634</v>
      </c>
      <c r="AB770" s="112"/>
      <c r="AC770" s="145">
        <v>9.6015724606884831E-2</v>
      </c>
      <c r="AD770" s="93">
        <v>-65.021936887693101</v>
      </c>
      <c r="AE770" s="113">
        <v>313.06303993767949</v>
      </c>
      <c r="AF770" s="113">
        <v>-313.06303993767949</v>
      </c>
      <c r="AH770" s="110">
        <v>4.4579533941236073E-2</v>
      </c>
      <c r="AI770" s="140">
        <v>-412.91663458497999</v>
      </c>
      <c r="AJ770" s="111">
        <v>156.94269872736123</v>
      </c>
      <c r="AK770" s="111">
        <v>-156.94269872736123</v>
      </c>
      <c r="AL770" s="112"/>
      <c r="AM770" s="145">
        <v>9.6015724606884831E-2</v>
      </c>
      <c r="AN770" s="93">
        <v>-791.20346497482603</v>
      </c>
      <c r="AO770" s="113">
        <v>325.92256045052483</v>
      </c>
      <c r="AP770" s="113">
        <v>-325.92256045052483</v>
      </c>
    </row>
    <row r="771" spans="1:42">
      <c r="A771" s="48">
        <v>4114</v>
      </c>
      <c r="B771" s="110">
        <v>3.1408308004052685E-2</v>
      </c>
      <c r="C771" s="90">
        <v>9.6015724606884831E-2</v>
      </c>
      <c r="D771" s="91">
        <v>2</v>
      </c>
      <c r="E771" s="54">
        <v>3.3107046786974648</v>
      </c>
      <c r="F771" s="92">
        <f t="shared" si="88"/>
        <v>-1.3107046786974648</v>
      </c>
      <c r="G771" s="93">
        <f t="shared" si="89"/>
        <v>-66.332641566390564</v>
      </c>
      <c r="H771" s="94">
        <v>768</v>
      </c>
      <c r="I771" s="95">
        <f t="shared" si="90"/>
        <v>1.7179467547594243</v>
      </c>
      <c r="J771" s="95">
        <f t="shared" si="91"/>
        <v>34674.195478654823</v>
      </c>
      <c r="K771" s="96">
        <f t="shared" si="92"/>
        <v>186.21008425607573</v>
      </c>
      <c r="L771" s="97">
        <f t="shared" si="93"/>
        <v>156.53378813054243</v>
      </c>
      <c r="M771" s="98">
        <f t="shared" si="94"/>
        <v>313.06757626108487</v>
      </c>
      <c r="N771" s="98">
        <f t="shared" si="95"/>
        <v>-313.06757626108487</v>
      </c>
      <c r="X771" s="89">
        <v>4.4579533941236073E-2</v>
      </c>
      <c r="Y771" s="140">
        <v>4.617410619577802</v>
      </c>
      <c r="Z771" s="111">
        <v>165.95666533202828</v>
      </c>
      <c r="AA771" s="111">
        <v>-165.95666533202828</v>
      </c>
      <c r="AB771" s="112"/>
      <c r="AC771" s="145">
        <v>9.6015724606884831E-2</v>
      </c>
      <c r="AD771" s="93">
        <v>-66.332641566390564</v>
      </c>
      <c r="AE771" s="113">
        <v>313.06757626108487</v>
      </c>
      <c r="AF771" s="113">
        <v>-313.06757626108487</v>
      </c>
      <c r="AH771" s="89">
        <v>4.4579533941236073E-2</v>
      </c>
      <c r="AI771" s="140">
        <v>-408.64972893954143</v>
      </c>
      <c r="AJ771" s="111">
        <v>157.15565720166063</v>
      </c>
      <c r="AK771" s="111">
        <v>-157.15565720166063</v>
      </c>
      <c r="AL771" s="112"/>
      <c r="AM771" s="145">
        <v>9.6015724606884831E-2</v>
      </c>
      <c r="AN771" s="93">
        <v>-794.00933221198432</v>
      </c>
      <c r="AO771" s="113">
        <v>325.95016281261945</v>
      </c>
      <c r="AP771" s="113">
        <v>-325.95016281261945</v>
      </c>
    </row>
    <row r="772" spans="1:42">
      <c r="A772" s="48">
        <v>4839</v>
      </c>
      <c r="B772" s="89">
        <v>5.0658561296859173E-4</v>
      </c>
      <c r="C772" s="90">
        <v>9.6061765122538612E-2</v>
      </c>
      <c r="D772" s="91">
        <v>0</v>
      </c>
      <c r="E772" s="54">
        <v>4.0103918506611505E-2</v>
      </c>
      <c r="F772" s="92">
        <f t="shared" si="88"/>
        <v>-4.0103918506611505E-2</v>
      </c>
      <c r="G772" s="93">
        <f t="shared" si="89"/>
        <v>-66.37274548489718</v>
      </c>
      <c r="H772" s="94">
        <v>769</v>
      </c>
      <c r="I772" s="95">
        <f t="shared" si="90"/>
        <v>1.6083242795849368E-3</v>
      </c>
      <c r="J772" s="95">
        <f t="shared" si="91"/>
        <v>34674.197086979104</v>
      </c>
      <c r="K772" s="96">
        <f t="shared" si="92"/>
        <v>186.21008857465029</v>
      </c>
      <c r="L772" s="97">
        <f t="shared" si="93"/>
        <v>156.53379025388222</v>
      </c>
      <c r="M772" s="98">
        <f t="shared" si="94"/>
        <v>313.06758050776443</v>
      </c>
      <c r="N772" s="98">
        <f t="shared" si="95"/>
        <v>-313.06758050776443</v>
      </c>
      <c r="X772" s="89">
        <v>4.4579533941236073E-2</v>
      </c>
      <c r="Y772" s="140">
        <v>0.65779722210411995</v>
      </c>
      <c r="Z772" s="111">
        <v>166.12203521897914</v>
      </c>
      <c r="AA772" s="111">
        <v>-166.12203521897914</v>
      </c>
      <c r="AB772" s="112"/>
      <c r="AC772" s="145">
        <v>9.6061765122538612E-2</v>
      </c>
      <c r="AD772" s="93">
        <v>-66.37274548489718</v>
      </c>
      <c r="AE772" s="113">
        <v>313.06758050776443</v>
      </c>
      <c r="AF772" s="113">
        <v>-313.06758050776443</v>
      </c>
      <c r="AH772" s="89">
        <v>4.4579533941236073E-2</v>
      </c>
      <c r="AI772" s="140">
        <v>-414.28056295018769</v>
      </c>
      <c r="AJ772" s="111">
        <v>157.52570624191995</v>
      </c>
      <c r="AK772" s="111">
        <v>-157.52570624191995</v>
      </c>
      <c r="AL772" s="112"/>
      <c r="AM772" s="145">
        <v>9.6061765122538612E-2</v>
      </c>
      <c r="AN772" s="93">
        <v>-794.15753346042254</v>
      </c>
      <c r="AO772" s="113">
        <v>325.95023980703888</v>
      </c>
      <c r="AP772" s="113">
        <v>-325.95023980703888</v>
      </c>
    </row>
    <row r="773" spans="1:42">
      <c r="A773" s="48">
        <v>4840</v>
      </c>
      <c r="B773" s="110">
        <v>1.0131712259371835E-3</v>
      </c>
      <c r="C773" s="90">
        <v>9.6061765122538612E-2</v>
      </c>
      <c r="D773" s="91">
        <v>0</v>
      </c>
      <c r="E773" s="54">
        <v>8.4222260599050414E-2</v>
      </c>
      <c r="F773" s="92">
        <f t="shared" ref="F773:F836" si="96">D773-E773</f>
        <v>-8.4222260599050414E-2</v>
      </c>
      <c r="G773" s="93">
        <f t="shared" ref="G773:G836" si="97">G772+F773</f>
        <v>-66.456967745496229</v>
      </c>
      <c r="H773" s="94">
        <v>770</v>
      </c>
      <c r="I773" s="95">
        <f t="shared" ref="I773:I836" si="98">F773^2</f>
        <v>7.09338918041436E-3</v>
      </c>
      <c r="J773" s="95">
        <f t="shared" ref="J773:J836" si="99">J772+I773</f>
        <v>34674.204180368288</v>
      </c>
      <c r="K773" s="96">
        <f t="shared" ref="K773:K836" si="100">SQRT(J773)</f>
        <v>186.21010762138636</v>
      </c>
      <c r="L773" s="97">
        <f t="shared" ref="L773:L836" si="101">K773*SQRT(1-J773/$J$1432)</f>
        <v>156.53379961870525</v>
      </c>
      <c r="M773" s="98">
        <f t="shared" ref="M773:M836" si="102">2*L773</f>
        <v>313.06759923741049</v>
      </c>
      <c r="N773" s="98">
        <f t="shared" ref="N773:N836" si="103">-2*L773</f>
        <v>-313.06759923741049</v>
      </c>
      <c r="X773" s="110">
        <v>4.5086119554204662E-2</v>
      </c>
      <c r="Y773" s="140">
        <v>3.9561631380702429</v>
      </c>
      <c r="Z773" s="111">
        <v>166.23665803112107</v>
      </c>
      <c r="AA773" s="111">
        <v>-166.23665803112107</v>
      </c>
      <c r="AB773" s="112"/>
      <c r="AC773" s="145">
        <v>9.6061765122538612E-2</v>
      </c>
      <c r="AD773" s="93">
        <v>-66.456967745496229</v>
      </c>
      <c r="AE773" s="113">
        <v>313.06759923741049</v>
      </c>
      <c r="AF773" s="113">
        <v>-313.06759923741049</v>
      </c>
      <c r="AH773" s="110">
        <v>4.5086119554204662E-2</v>
      </c>
      <c r="AI773" s="140">
        <v>-412.53276105663281</v>
      </c>
      <c r="AJ773" s="111">
        <v>157.56130497228284</v>
      </c>
      <c r="AK773" s="111">
        <v>-157.56130497228284</v>
      </c>
      <c r="AL773" s="112"/>
      <c r="AM773" s="145">
        <v>9.6061765122538612E-2</v>
      </c>
      <c r="AN773" s="93">
        <v>-794.4230597795264</v>
      </c>
      <c r="AO773" s="113">
        <v>325.95048696238734</v>
      </c>
      <c r="AP773" s="113">
        <v>-325.95048696238734</v>
      </c>
    </row>
    <row r="774" spans="1:42">
      <c r="A774" s="48">
        <v>4837</v>
      </c>
      <c r="B774" s="110">
        <v>6.0790273556231003E-3</v>
      </c>
      <c r="C774" s="90">
        <v>9.6061765122538612E-2</v>
      </c>
      <c r="D774" s="91">
        <v>3</v>
      </c>
      <c r="E774" s="54">
        <v>0.57333100699928297</v>
      </c>
      <c r="F774" s="92">
        <f t="shared" si="96"/>
        <v>2.426668993000717</v>
      </c>
      <c r="G774" s="93">
        <f t="shared" si="97"/>
        <v>-64.030298752495511</v>
      </c>
      <c r="H774" s="94">
        <v>771</v>
      </c>
      <c r="I774" s="95">
        <f t="shared" si="98"/>
        <v>5.8887224015911137</v>
      </c>
      <c r="J774" s="95">
        <f t="shared" si="99"/>
        <v>34680.09290276988</v>
      </c>
      <c r="K774" s="96">
        <f t="shared" si="100"/>
        <v>186.22591898758316</v>
      </c>
      <c r="L774" s="97">
        <f t="shared" si="101"/>
        <v>156.54157288701987</v>
      </c>
      <c r="M774" s="98">
        <f t="shared" si="102"/>
        <v>313.08314577403974</v>
      </c>
      <c r="N774" s="98">
        <f t="shared" si="103"/>
        <v>-313.08314577403974</v>
      </c>
      <c r="X774" s="110">
        <v>4.5086119554204662E-2</v>
      </c>
      <c r="Y774" s="140">
        <v>6.1948783596614962</v>
      </c>
      <c r="Z774" s="111">
        <v>166.28942786406353</v>
      </c>
      <c r="AA774" s="111">
        <v>-166.28942786406353</v>
      </c>
      <c r="AB774" s="112"/>
      <c r="AC774" s="145">
        <v>9.6061765122538612E-2</v>
      </c>
      <c r="AD774" s="93">
        <v>-64.030298752495511</v>
      </c>
      <c r="AE774" s="113">
        <v>313.08314577403974</v>
      </c>
      <c r="AF774" s="113">
        <v>-313.08314577403974</v>
      </c>
      <c r="AH774" s="110">
        <v>4.5086119554204662E-2</v>
      </c>
      <c r="AI774" s="140">
        <v>-411.78608482999596</v>
      </c>
      <c r="AJ774" s="111">
        <v>157.56780097045251</v>
      </c>
      <c r="AK774" s="111">
        <v>-157.56780097045251</v>
      </c>
      <c r="AL774" s="112"/>
      <c r="AM774" s="145">
        <v>9.6061765122538612E-2</v>
      </c>
      <c r="AN774" s="93">
        <v>-792.62190770477071</v>
      </c>
      <c r="AO774" s="113">
        <v>325.96185883306964</v>
      </c>
      <c r="AP774" s="113">
        <v>-325.96185883306964</v>
      </c>
    </row>
    <row r="775" spans="1:42">
      <c r="A775" s="48">
        <v>4838</v>
      </c>
      <c r="B775" s="89">
        <v>8.6119554204660605E-3</v>
      </c>
      <c r="C775" s="90">
        <v>9.6061765122538612E-2</v>
      </c>
      <c r="D775" s="91">
        <v>0</v>
      </c>
      <c r="E775" s="54">
        <v>0.83239829590412062</v>
      </c>
      <c r="F775" s="92">
        <f t="shared" si="96"/>
        <v>-0.83239829590412062</v>
      </c>
      <c r="G775" s="93">
        <f t="shared" si="97"/>
        <v>-64.862697048399639</v>
      </c>
      <c r="H775" s="94">
        <v>772</v>
      </c>
      <c r="I775" s="95">
        <f t="shared" si="98"/>
        <v>0.69288692302408394</v>
      </c>
      <c r="J775" s="95">
        <f t="shared" si="99"/>
        <v>34680.785789692905</v>
      </c>
      <c r="K775" s="96">
        <f t="shared" si="100"/>
        <v>186.22777931794414</v>
      </c>
      <c r="L775" s="97">
        <f t="shared" si="101"/>
        <v>156.54248736736068</v>
      </c>
      <c r="M775" s="98">
        <f t="shared" si="102"/>
        <v>313.08497473472136</v>
      </c>
      <c r="N775" s="98">
        <f t="shared" si="103"/>
        <v>-313.08497473472136</v>
      </c>
      <c r="X775" s="110">
        <v>4.5086119554204662E-2</v>
      </c>
      <c r="Y775" s="140">
        <v>-5.7069243543422683</v>
      </c>
      <c r="Z775" s="111">
        <v>167.77193539829511</v>
      </c>
      <c r="AA775" s="111">
        <v>-167.77193539829511</v>
      </c>
      <c r="AB775" s="112"/>
      <c r="AC775" s="145">
        <v>9.6061765122538612E-2</v>
      </c>
      <c r="AD775" s="93">
        <v>-64.862697048399639</v>
      </c>
      <c r="AE775" s="113">
        <v>313.08497473472136</v>
      </c>
      <c r="AF775" s="113">
        <v>-313.08497473472136</v>
      </c>
      <c r="AH775" s="110">
        <v>4.5086119554204662E-2</v>
      </c>
      <c r="AI775" s="140">
        <v>-422.41313650970085</v>
      </c>
      <c r="AJ775" s="111">
        <v>158.87715353181125</v>
      </c>
      <c r="AK775" s="111">
        <v>-158.87715353181125</v>
      </c>
      <c r="AL775" s="112"/>
      <c r="AM775" s="145">
        <v>9.6061765122538612E-2</v>
      </c>
      <c r="AN775" s="93">
        <v>-794.22894212205131</v>
      </c>
      <c r="AO775" s="113">
        <v>325.97091073443835</v>
      </c>
      <c r="AP775" s="113">
        <v>-325.97091073443835</v>
      </c>
    </row>
    <row r="776" spans="1:42">
      <c r="A776" s="48">
        <v>4843</v>
      </c>
      <c r="B776" s="110">
        <v>9.6251266464032429E-3</v>
      </c>
      <c r="C776" s="90">
        <v>9.6061765122538612E-2</v>
      </c>
      <c r="D776" s="91">
        <v>2</v>
      </c>
      <c r="E776" s="54">
        <v>0.93764692144769002</v>
      </c>
      <c r="F776" s="92">
        <f t="shared" si="96"/>
        <v>1.0623530785523099</v>
      </c>
      <c r="G776" s="93">
        <f t="shared" si="97"/>
        <v>-63.800343969847326</v>
      </c>
      <c r="H776" s="94">
        <v>773</v>
      </c>
      <c r="I776" s="95">
        <f t="shared" si="98"/>
        <v>1.1285940635095704</v>
      </c>
      <c r="J776" s="95">
        <f t="shared" si="99"/>
        <v>34681.914383756412</v>
      </c>
      <c r="K776" s="96">
        <f t="shared" si="100"/>
        <v>186.23080943752677</v>
      </c>
      <c r="L776" s="97">
        <f t="shared" si="101"/>
        <v>156.54397683214472</v>
      </c>
      <c r="M776" s="98">
        <f t="shared" si="102"/>
        <v>313.08795366428944</v>
      </c>
      <c r="N776" s="98">
        <f t="shared" si="103"/>
        <v>-313.08795366428944</v>
      </c>
      <c r="X776" s="89">
        <v>4.5086119554204662E-2</v>
      </c>
      <c r="Y776" s="140">
        <v>-8.6796197748129273</v>
      </c>
      <c r="Z776" s="111">
        <v>167.86385268193536</v>
      </c>
      <c r="AA776" s="111">
        <v>-167.86385268193536</v>
      </c>
      <c r="AB776" s="112"/>
      <c r="AC776" s="145">
        <v>9.6061765122538612E-2</v>
      </c>
      <c r="AD776" s="93">
        <v>-63.800343969847326</v>
      </c>
      <c r="AE776" s="113">
        <v>313.08795366428944</v>
      </c>
      <c r="AF776" s="113">
        <v>-313.08795366428944</v>
      </c>
      <c r="AH776" s="89">
        <v>4.5086119554204662E-2</v>
      </c>
      <c r="AI776" s="140">
        <v>-426.38694636174063</v>
      </c>
      <c r="AJ776" s="111">
        <v>159.05921437112309</v>
      </c>
      <c r="AK776" s="111">
        <v>-159.05921437112309</v>
      </c>
      <c r="AL776" s="112"/>
      <c r="AM776" s="145">
        <v>9.6061765122538612E-2</v>
      </c>
      <c r="AN776" s="93">
        <v>-793.99361322056052</v>
      </c>
      <c r="AO776" s="113">
        <v>325.97110483246399</v>
      </c>
      <c r="AP776" s="113">
        <v>-325.97110483246399</v>
      </c>
    </row>
    <row r="777" spans="1:42">
      <c r="A777" s="48">
        <v>4842</v>
      </c>
      <c r="B777" s="110">
        <v>1.1651469098277611E-2</v>
      </c>
      <c r="C777" s="90">
        <v>9.6061765122538612E-2</v>
      </c>
      <c r="D777" s="91">
        <v>3</v>
      </c>
      <c r="E777" s="54">
        <v>1.1504289401324272</v>
      </c>
      <c r="F777" s="92">
        <f t="shared" si="96"/>
        <v>1.8495710598675728</v>
      </c>
      <c r="G777" s="93">
        <f t="shared" si="97"/>
        <v>-61.950772909979754</v>
      </c>
      <c r="H777" s="94">
        <v>774</v>
      </c>
      <c r="I777" s="95">
        <f t="shared" si="98"/>
        <v>3.4209131054996562</v>
      </c>
      <c r="J777" s="95">
        <f t="shared" si="99"/>
        <v>34685.335296861915</v>
      </c>
      <c r="K777" s="96">
        <f t="shared" si="100"/>
        <v>186.23999381674687</v>
      </c>
      <c r="L777" s="97">
        <f t="shared" si="101"/>
        <v>156.54849108350189</v>
      </c>
      <c r="M777" s="98">
        <f t="shared" si="102"/>
        <v>313.09698216700377</v>
      </c>
      <c r="N777" s="98">
        <f t="shared" si="103"/>
        <v>-313.09698216700377</v>
      </c>
      <c r="X777" s="89">
        <v>4.5086119554204662E-2</v>
      </c>
      <c r="Y777" s="140">
        <v>-13.549448697348575</v>
      </c>
      <c r="Z777" s="111">
        <v>168.11020078994702</v>
      </c>
      <c r="AA777" s="111">
        <v>-168.11020078994702</v>
      </c>
      <c r="AB777" s="112"/>
      <c r="AC777" s="145">
        <v>9.6061765122538612E-2</v>
      </c>
      <c r="AD777" s="93">
        <v>-61.950772909979754</v>
      </c>
      <c r="AE777" s="113">
        <v>313.09698216700377</v>
      </c>
      <c r="AF777" s="113">
        <v>-313.09698216700377</v>
      </c>
      <c r="AH777" s="89">
        <v>4.5086119554204662E-2</v>
      </c>
      <c r="AI777" s="140">
        <v>-432.61543041848142</v>
      </c>
      <c r="AJ777" s="111">
        <v>159.50543092813888</v>
      </c>
      <c r="AK777" s="111">
        <v>-159.50543092813888</v>
      </c>
      <c r="AL777" s="112"/>
      <c r="AM777" s="145">
        <v>9.6061765122538612E-2</v>
      </c>
      <c r="AN777" s="93">
        <v>-793.06599502355414</v>
      </c>
      <c r="AO777" s="113">
        <v>325.97412063254797</v>
      </c>
      <c r="AP777" s="113">
        <v>-325.97412063254797</v>
      </c>
    </row>
    <row r="778" spans="1:42">
      <c r="A778" s="48">
        <v>4844</v>
      </c>
      <c r="B778" s="89">
        <v>1.469098277608916E-2</v>
      </c>
      <c r="C778" s="90">
        <v>9.6061765122538612E-2</v>
      </c>
      <c r="D778" s="91">
        <v>6</v>
      </c>
      <c r="E778" s="54">
        <v>1.4744261263583662</v>
      </c>
      <c r="F778" s="92">
        <f t="shared" si="96"/>
        <v>4.5255738736416333</v>
      </c>
      <c r="G778" s="93">
        <f t="shared" si="97"/>
        <v>-57.425199036338121</v>
      </c>
      <c r="H778" s="94">
        <v>775</v>
      </c>
      <c r="I778" s="95">
        <f t="shared" si="98"/>
        <v>20.480818885787738</v>
      </c>
      <c r="J778" s="95">
        <f t="shared" si="99"/>
        <v>34705.816115747701</v>
      </c>
      <c r="K778" s="96">
        <f t="shared" si="100"/>
        <v>186.29497072048858</v>
      </c>
      <c r="L778" s="97">
        <f t="shared" si="101"/>
        <v>156.57550171150456</v>
      </c>
      <c r="M778" s="98">
        <f t="shared" si="102"/>
        <v>313.15100342300912</v>
      </c>
      <c r="N778" s="98">
        <f t="shared" si="103"/>
        <v>-313.15100342300912</v>
      </c>
      <c r="X778" s="110">
        <v>4.5086119554204662E-2</v>
      </c>
      <c r="Y778" s="140">
        <v>-12.983779347830154</v>
      </c>
      <c r="Z778" s="111">
        <v>168.11352144130262</v>
      </c>
      <c r="AA778" s="111">
        <v>-168.11352144130262</v>
      </c>
      <c r="AB778" s="112"/>
      <c r="AC778" s="145">
        <v>9.6061765122538612E-2</v>
      </c>
      <c r="AD778" s="93">
        <v>-57.425199036338121</v>
      </c>
      <c r="AE778" s="113">
        <v>313.15100342300912</v>
      </c>
      <c r="AF778" s="113">
        <v>-313.15100342300912</v>
      </c>
      <c r="AH778" s="110">
        <v>4.5086119554204662E-2</v>
      </c>
      <c r="AI778" s="140">
        <v>-432.54964521184428</v>
      </c>
      <c r="AJ778" s="111">
        <v>159.50548062315704</v>
      </c>
      <c r="AK778" s="111">
        <v>-159.50548062315704</v>
      </c>
      <c r="AL778" s="112"/>
      <c r="AM778" s="145">
        <v>9.6061765122538612E-2</v>
      </c>
      <c r="AN778" s="93">
        <v>-789.58461882013216</v>
      </c>
      <c r="AO778" s="113">
        <v>326.01658973383002</v>
      </c>
      <c r="AP778" s="113">
        <v>-326.01658973383002</v>
      </c>
    </row>
    <row r="779" spans="1:42">
      <c r="A779" s="48">
        <v>4841</v>
      </c>
      <c r="B779" s="89">
        <v>9.9797365754812573E-2</v>
      </c>
      <c r="C779" s="90">
        <v>9.6061765122538612E-2</v>
      </c>
      <c r="D779" s="91">
        <v>18</v>
      </c>
      <c r="E779" s="54">
        <v>11.463505275775265</v>
      </c>
      <c r="F779" s="92">
        <f t="shared" si="96"/>
        <v>6.5364947242247347</v>
      </c>
      <c r="G779" s="93">
        <f t="shared" si="97"/>
        <v>-50.88870431211339</v>
      </c>
      <c r="H779" s="94">
        <v>776</v>
      </c>
      <c r="I779" s="95">
        <f t="shared" si="98"/>
        <v>42.725763279817791</v>
      </c>
      <c r="J779" s="95">
        <f t="shared" si="99"/>
        <v>34748.541879027522</v>
      </c>
      <c r="K779" s="96">
        <f t="shared" si="100"/>
        <v>186.40960779698969</v>
      </c>
      <c r="L779" s="97">
        <f t="shared" si="101"/>
        <v>156.63176161695677</v>
      </c>
      <c r="M779" s="98">
        <f t="shared" si="102"/>
        <v>313.26352323391353</v>
      </c>
      <c r="N779" s="98">
        <f t="shared" si="103"/>
        <v>-313.26352323391353</v>
      </c>
      <c r="X779" s="110">
        <v>4.5592705167173259E-2</v>
      </c>
      <c r="Y779" s="140">
        <v>-6.0721047641617414</v>
      </c>
      <c r="Z779" s="111">
        <v>168.60830928660678</v>
      </c>
      <c r="AA779" s="111">
        <v>-168.60830928660678</v>
      </c>
      <c r="AB779" s="112"/>
      <c r="AC779" s="145">
        <v>9.6061765122538612E-2</v>
      </c>
      <c r="AD779" s="93">
        <v>-50.88870431211339</v>
      </c>
      <c r="AE779" s="113">
        <v>313.26352323391353</v>
      </c>
      <c r="AF779" s="113">
        <v>-313.26352323391353</v>
      </c>
      <c r="AH779" s="110">
        <v>4.5592705167173259E-2</v>
      </c>
      <c r="AI779" s="140">
        <v>-427.021321030244</v>
      </c>
      <c r="AJ779" s="111">
        <v>159.8559697145385</v>
      </c>
      <c r="AK779" s="111">
        <v>-159.8559697145385</v>
      </c>
      <c r="AL779" s="112"/>
      <c r="AM779" s="145">
        <v>9.6061765122538612E-2</v>
      </c>
      <c r="AN779" s="93">
        <v>-784.20812594551853</v>
      </c>
      <c r="AO779" s="113">
        <v>326.11781193398332</v>
      </c>
      <c r="AP779" s="113">
        <v>-326.11781193398332</v>
      </c>
    </row>
    <row r="780" spans="1:42">
      <c r="A780" s="48">
        <v>4117</v>
      </c>
      <c r="B780" s="89">
        <v>3.5460992907801426E-3</v>
      </c>
      <c r="C780" s="90">
        <v>9.6203428247627149E-2</v>
      </c>
      <c r="D780" s="91">
        <v>0</v>
      </c>
      <c r="E780" s="54">
        <v>0.32201914295588596</v>
      </c>
      <c r="F780" s="92">
        <f t="shared" si="96"/>
        <v>-0.32201914295588596</v>
      </c>
      <c r="G780" s="93">
        <f t="shared" si="97"/>
        <v>-51.210723455069278</v>
      </c>
      <c r="H780" s="94">
        <v>777</v>
      </c>
      <c r="I780" s="95">
        <f t="shared" si="98"/>
        <v>0.10369632843004332</v>
      </c>
      <c r="J780" s="95">
        <f t="shared" si="99"/>
        <v>34748.645575355949</v>
      </c>
      <c r="K780" s="96">
        <f t="shared" si="100"/>
        <v>186.40988593783311</v>
      </c>
      <c r="L780" s="97">
        <f t="shared" si="101"/>
        <v>156.63189801641229</v>
      </c>
      <c r="M780" s="98">
        <f t="shared" si="102"/>
        <v>313.26379603282459</v>
      </c>
      <c r="N780" s="98">
        <f t="shared" si="103"/>
        <v>-313.26379603282459</v>
      </c>
      <c r="X780" s="89">
        <v>4.6099290780141848E-2</v>
      </c>
      <c r="Y780" s="140">
        <v>-9.0395976193234695</v>
      </c>
      <c r="Z780" s="111">
        <v>168.69930867381888</v>
      </c>
      <c r="AA780" s="111">
        <v>-168.69930867381888</v>
      </c>
      <c r="AB780" s="112"/>
      <c r="AC780" s="145">
        <v>9.6203428247627149E-2</v>
      </c>
      <c r="AD780" s="93">
        <v>-51.210723455069278</v>
      </c>
      <c r="AE780" s="113">
        <v>313.26379603282459</v>
      </c>
      <c r="AF780" s="113">
        <v>-313.26379603282459</v>
      </c>
      <c r="AH780" s="89">
        <v>4.6099290780141848E-2</v>
      </c>
      <c r="AI780" s="140">
        <v>-430.96877330312492</v>
      </c>
      <c r="AJ780" s="111">
        <v>160.03431594115537</v>
      </c>
      <c r="AK780" s="111">
        <v>-160.03431594115537</v>
      </c>
      <c r="AL780" s="112"/>
      <c r="AM780" s="145">
        <v>9.6203428247627149E-2</v>
      </c>
      <c r="AN780" s="93">
        <v>-784.97309215855228</v>
      </c>
      <c r="AO780" s="113">
        <v>326.11986003369742</v>
      </c>
      <c r="AP780" s="113">
        <v>-326.11986003369742</v>
      </c>
    </row>
    <row r="781" spans="1:42">
      <c r="A781" s="48">
        <v>4299</v>
      </c>
      <c r="B781" s="110">
        <v>8.1053698074974676E-3</v>
      </c>
      <c r="C781" s="90">
        <v>9.6773622326108505E-2</v>
      </c>
      <c r="D781" s="91">
        <v>0</v>
      </c>
      <c r="E781" s="54">
        <v>0.78108334202699692</v>
      </c>
      <c r="F781" s="92">
        <f t="shared" si="96"/>
        <v>-0.78108334202699692</v>
      </c>
      <c r="G781" s="93">
        <f t="shared" si="97"/>
        <v>-51.991806797096274</v>
      </c>
      <c r="H781" s="94">
        <v>778</v>
      </c>
      <c r="I781" s="95">
        <f t="shared" si="98"/>
        <v>0.61009118719206268</v>
      </c>
      <c r="J781" s="95">
        <f t="shared" si="99"/>
        <v>34749.25566654314</v>
      </c>
      <c r="K781" s="96">
        <f t="shared" si="100"/>
        <v>186.41152235455601</v>
      </c>
      <c r="L781" s="97">
        <f t="shared" si="101"/>
        <v>156.63270050033913</v>
      </c>
      <c r="M781" s="98">
        <f t="shared" si="102"/>
        <v>313.26540100067825</v>
      </c>
      <c r="N781" s="98">
        <f t="shared" si="103"/>
        <v>-313.26540100067825</v>
      </c>
      <c r="X781" s="110">
        <v>4.6099290780141848E-2</v>
      </c>
      <c r="Y781" s="140">
        <v>-8.4255748735721117</v>
      </c>
      <c r="Z781" s="111">
        <v>168.70320331221384</v>
      </c>
      <c r="AA781" s="111">
        <v>-168.70320331221384</v>
      </c>
      <c r="AB781" s="112"/>
      <c r="AC781" s="145">
        <v>9.6773622326108505E-2</v>
      </c>
      <c r="AD781" s="93">
        <v>-51.991806797096274</v>
      </c>
      <c r="AE781" s="113">
        <v>313.26540100067825</v>
      </c>
      <c r="AF781" s="113">
        <v>-313.26540100067825</v>
      </c>
      <c r="AH781" s="110">
        <v>4.6099290780141848E-2</v>
      </c>
      <c r="AI781" s="140">
        <v>-431.47037377446941</v>
      </c>
      <c r="AJ781" s="111">
        <v>160.03719368689727</v>
      </c>
      <c r="AK781" s="111">
        <v>-160.03719368689727</v>
      </c>
      <c r="AL781" s="112"/>
      <c r="AM781" s="145">
        <v>9.6773622326108505E-2</v>
      </c>
      <c r="AN781" s="93">
        <v>-786.52255461614584</v>
      </c>
      <c r="AO781" s="113">
        <v>326.12826251085227</v>
      </c>
      <c r="AP781" s="113">
        <v>-326.12826251085227</v>
      </c>
    </row>
    <row r="782" spans="1:42">
      <c r="A782" s="48">
        <v>4185</v>
      </c>
      <c r="B782" s="89">
        <v>0.1231003039513678</v>
      </c>
      <c r="C782" s="90">
        <v>9.6773622326108505E-2</v>
      </c>
      <c r="D782" s="91">
        <v>22</v>
      </c>
      <c r="E782" s="54">
        <v>14.37211537756621</v>
      </c>
      <c r="F782" s="92">
        <f t="shared" si="96"/>
        <v>7.6278846224337897</v>
      </c>
      <c r="G782" s="93">
        <f t="shared" si="97"/>
        <v>-44.363922174662484</v>
      </c>
      <c r="H782" s="94">
        <v>779</v>
      </c>
      <c r="I782" s="95">
        <f t="shared" si="98"/>
        <v>58.184623813161878</v>
      </c>
      <c r="J782" s="95">
        <f t="shared" si="99"/>
        <v>34807.440290356302</v>
      </c>
      <c r="K782" s="96">
        <f t="shared" si="100"/>
        <v>186.56752206736385</v>
      </c>
      <c r="L782" s="97">
        <f t="shared" si="101"/>
        <v>156.70912246716648</v>
      </c>
      <c r="M782" s="98">
        <f t="shared" si="102"/>
        <v>313.41824493433296</v>
      </c>
      <c r="N782" s="98">
        <f t="shared" si="103"/>
        <v>-313.41824493433296</v>
      </c>
      <c r="X782" s="89">
        <v>4.6099290780141848E-2</v>
      </c>
      <c r="Y782" s="140">
        <v>-12.14826469925686</v>
      </c>
      <c r="Z782" s="111">
        <v>168.84627798587113</v>
      </c>
      <c r="AA782" s="111">
        <v>-168.84627798587113</v>
      </c>
      <c r="AB782" s="112"/>
      <c r="AC782" s="145">
        <v>9.6773622326108505E-2</v>
      </c>
      <c r="AD782" s="93">
        <v>-44.363922174662484</v>
      </c>
      <c r="AE782" s="113">
        <v>313.41824493433296</v>
      </c>
      <c r="AF782" s="113">
        <v>-313.41824493433296</v>
      </c>
      <c r="AH782" s="89">
        <v>4.6099290780141848E-2</v>
      </c>
      <c r="AI782" s="140">
        <v>-436.73707851409932</v>
      </c>
      <c r="AJ782" s="111">
        <v>160.35407499384664</v>
      </c>
      <c r="AK782" s="111">
        <v>-160.35407499384664</v>
      </c>
      <c r="AL782" s="112"/>
      <c r="AM782" s="145">
        <v>9.6773622326108505E-2</v>
      </c>
      <c r="AN782" s="93">
        <v>-779.79484523446445</v>
      </c>
      <c r="AO782" s="113">
        <v>326.28654711316631</v>
      </c>
      <c r="AP782" s="113">
        <v>-326.28654711316631</v>
      </c>
    </row>
    <row r="783" spans="1:42">
      <c r="A783" s="48">
        <v>4468</v>
      </c>
      <c r="B783" s="110">
        <v>1.5197568389057751E-3</v>
      </c>
      <c r="C783" s="90">
        <v>9.6993200169995741E-2</v>
      </c>
      <c r="D783" s="91">
        <v>0</v>
      </c>
      <c r="E783" s="54">
        <v>0.13038142146918372</v>
      </c>
      <c r="F783" s="92">
        <f t="shared" si="96"/>
        <v>-0.13038142146918372</v>
      </c>
      <c r="G783" s="93">
        <f t="shared" si="97"/>
        <v>-44.494303596131665</v>
      </c>
      <c r="H783" s="94">
        <v>780</v>
      </c>
      <c r="I783" s="95">
        <f t="shared" si="98"/>
        <v>1.6999315064324921E-2</v>
      </c>
      <c r="J783" s="95">
        <f t="shared" si="99"/>
        <v>34807.457289671365</v>
      </c>
      <c r="K783" s="96">
        <f t="shared" si="100"/>
        <v>186.56756762543529</v>
      </c>
      <c r="L783" s="97">
        <f t="shared" si="101"/>
        <v>156.70914476258179</v>
      </c>
      <c r="M783" s="98">
        <f t="shared" si="102"/>
        <v>313.41828952516357</v>
      </c>
      <c r="N783" s="98">
        <f t="shared" si="103"/>
        <v>-313.41828952516357</v>
      </c>
      <c r="X783" s="110">
        <v>4.6605876393110444E-2</v>
      </c>
      <c r="Y783" s="140">
        <v>-2.3373785563353238</v>
      </c>
      <c r="Z783" s="111">
        <v>169.83561983100051</v>
      </c>
      <c r="AA783" s="111">
        <v>-169.83561983100051</v>
      </c>
      <c r="AB783" s="112"/>
      <c r="AC783" s="145">
        <v>9.6993200169995741E-2</v>
      </c>
      <c r="AD783" s="93">
        <v>-44.494303596131665</v>
      </c>
      <c r="AE783" s="113">
        <v>313.41828952516357</v>
      </c>
      <c r="AF783" s="113">
        <v>-313.41828952516357</v>
      </c>
      <c r="AH783" s="110">
        <v>4.6605876393110444E-2</v>
      </c>
      <c r="AI783" s="140">
        <v>-427.92464385942861</v>
      </c>
      <c r="AJ783" s="111">
        <v>161.23729624489772</v>
      </c>
      <c r="AK783" s="111">
        <v>-161.23729624489772</v>
      </c>
      <c r="AL783" s="112"/>
      <c r="AM783" s="145">
        <v>9.6993200169995741E-2</v>
      </c>
      <c r="AN783" s="93">
        <v>-780.17457368153111</v>
      </c>
      <c r="AO783" s="113">
        <v>326.28705099134606</v>
      </c>
      <c r="AP783" s="113">
        <v>-326.28705099134606</v>
      </c>
    </row>
    <row r="784" spans="1:42">
      <c r="A784" s="48">
        <v>4466</v>
      </c>
      <c r="B784" s="89">
        <v>5.0658561296859179E-3</v>
      </c>
      <c r="C784" s="90">
        <v>9.6993200169995741E-2</v>
      </c>
      <c r="D784" s="91">
        <v>2</v>
      </c>
      <c r="E784" s="54">
        <v>0.47308115916068838</v>
      </c>
      <c r="F784" s="92">
        <f t="shared" si="96"/>
        <v>1.5269188408393117</v>
      </c>
      <c r="G784" s="93">
        <f t="shared" si="97"/>
        <v>-42.96738475529235</v>
      </c>
      <c r="H784" s="94">
        <v>781</v>
      </c>
      <c r="I784" s="95">
        <f t="shared" si="98"/>
        <v>2.3314811465100673</v>
      </c>
      <c r="J784" s="95">
        <f t="shared" si="99"/>
        <v>34809.788770817875</v>
      </c>
      <c r="K784" s="96">
        <f t="shared" si="100"/>
        <v>186.57381587676733</v>
      </c>
      <c r="L784" s="97">
        <f t="shared" si="101"/>
        <v>156.71220243384624</v>
      </c>
      <c r="M784" s="98">
        <f t="shared" si="102"/>
        <v>313.42440486769249</v>
      </c>
      <c r="N784" s="98">
        <f t="shared" si="103"/>
        <v>-313.42440486769249</v>
      </c>
      <c r="X784" s="110">
        <v>4.6605876393110444E-2</v>
      </c>
      <c r="Y784" s="140">
        <v>-3.0187893240026762</v>
      </c>
      <c r="Z784" s="111">
        <v>169.84037391131028</v>
      </c>
      <c r="AA784" s="111">
        <v>-169.84037391131028</v>
      </c>
      <c r="AB784" s="112"/>
      <c r="AC784" s="145">
        <v>9.6993200169995741E-2</v>
      </c>
      <c r="AD784" s="93">
        <v>-42.96738475529235</v>
      </c>
      <c r="AE784" s="113">
        <v>313.42440486769249</v>
      </c>
      <c r="AF784" s="113">
        <v>-313.42440486769249</v>
      </c>
      <c r="AH784" s="110">
        <v>4.6605876393110444E-2</v>
      </c>
      <c r="AI784" s="140">
        <v>-430.27032548228948</v>
      </c>
      <c r="AJ784" s="111">
        <v>161.29965396591808</v>
      </c>
      <c r="AK784" s="111">
        <v>-161.29965396591808</v>
      </c>
      <c r="AL784" s="112"/>
      <c r="AM784" s="145">
        <v>9.6993200169995741E-2</v>
      </c>
      <c r="AN784" s="93">
        <v>-779.22018335640064</v>
      </c>
      <c r="AO784" s="113">
        <v>326.29023389719538</v>
      </c>
      <c r="AP784" s="113">
        <v>-326.29023389719538</v>
      </c>
    </row>
    <row r="785" spans="1:42">
      <c r="A785" s="48">
        <v>4470</v>
      </c>
      <c r="B785" s="110">
        <v>2.6342451874366769E-2</v>
      </c>
      <c r="C785" s="90">
        <v>9.6993200169995741E-2</v>
      </c>
      <c r="D785" s="91">
        <v>8</v>
      </c>
      <c r="E785" s="54">
        <v>2.7630417033227892</v>
      </c>
      <c r="F785" s="92">
        <f t="shared" si="96"/>
        <v>5.2369582966772104</v>
      </c>
      <c r="G785" s="93">
        <f t="shared" si="97"/>
        <v>-37.730426458615142</v>
      </c>
      <c r="H785" s="94">
        <v>782</v>
      </c>
      <c r="I785" s="95">
        <f t="shared" si="98"/>
        <v>27.425732201136267</v>
      </c>
      <c r="J785" s="95">
        <f t="shared" si="99"/>
        <v>34837.214503019008</v>
      </c>
      <c r="K785" s="96">
        <f t="shared" si="100"/>
        <v>186.6472997474622</v>
      </c>
      <c r="L785" s="97">
        <f t="shared" si="101"/>
        <v>156.74814400128969</v>
      </c>
      <c r="M785" s="98">
        <f t="shared" si="102"/>
        <v>313.49628800257938</v>
      </c>
      <c r="N785" s="98">
        <f t="shared" si="103"/>
        <v>-313.49628800257938</v>
      </c>
      <c r="X785" s="89">
        <v>4.7112462006079034E-2</v>
      </c>
      <c r="Y785" s="140">
        <v>-4.4377644120378621</v>
      </c>
      <c r="Z785" s="111">
        <v>169.86098757414501</v>
      </c>
      <c r="AA785" s="111">
        <v>-169.86098757414501</v>
      </c>
      <c r="AB785" s="112"/>
      <c r="AC785" s="145">
        <v>9.6993200169995741E-2</v>
      </c>
      <c r="AD785" s="93">
        <v>-37.730426458615142</v>
      </c>
      <c r="AE785" s="113">
        <v>313.49628800257938</v>
      </c>
      <c r="AF785" s="113">
        <v>-313.49628800257938</v>
      </c>
      <c r="AH785" s="89">
        <v>4.7112462006079034E-2</v>
      </c>
      <c r="AI785" s="140">
        <v>-433.1743649569558</v>
      </c>
      <c r="AJ785" s="111">
        <v>161.39517579094183</v>
      </c>
      <c r="AK785" s="111">
        <v>-161.39517579094183</v>
      </c>
      <c r="AL785" s="112"/>
      <c r="AM785" s="145">
        <v>9.6993200169995741E-2</v>
      </c>
      <c r="AN785" s="93">
        <v>-775.40562460299338</v>
      </c>
      <c r="AO785" s="113">
        <v>326.34106736305017</v>
      </c>
      <c r="AP785" s="113">
        <v>-326.34106736305017</v>
      </c>
    </row>
    <row r="786" spans="1:42">
      <c r="A786" s="48">
        <v>4469</v>
      </c>
      <c r="B786" s="110">
        <v>3.8500506585612972E-2</v>
      </c>
      <c r="C786" s="90">
        <v>9.6993200169995741E-2</v>
      </c>
      <c r="D786" s="91">
        <v>11</v>
      </c>
      <c r="E786" s="54">
        <v>4.1477249927401516</v>
      </c>
      <c r="F786" s="92">
        <f t="shared" si="96"/>
        <v>6.8522750072598484</v>
      </c>
      <c r="G786" s="93">
        <f t="shared" si="97"/>
        <v>-30.878151451355293</v>
      </c>
      <c r="H786" s="94">
        <v>783</v>
      </c>
      <c r="I786" s="95">
        <f t="shared" si="98"/>
        <v>46.953672775117958</v>
      </c>
      <c r="J786" s="95">
        <f t="shared" si="99"/>
        <v>34884.168175794126</v>
      </c>
      <c r="K786" s="96">
        <f t="shared" si="100"/>
        <v>186.77303921014436</v>
      </c>
      <c r="L786" s="97">
        <f t="shared" si="101"/>
        <v>156.80956370591818</v>
      </c>
      <c r="M786" s="98">
        <f t="shared" si="102"/>
        <v>313.61912741183636</v>
      </c>
      <c r="N786" s="98">
        <f t="shared" si="103"/>
        <v>-313.61912741183636</v>
      </c>
      <c r="X786" s="89">
        <v>4.7112462006079034E-2</v>
      </c>
      <c r="Y786" s="140">
        <v>-7.779129370162523</v>
      </c>
      <c r="Z786" s="111">
        <v>169.97522946661613</v>
      </c>
      <c r="AA786" s="111">
        <v>-169.97522946661613</v>
      </c>
      <c r="AB786" s="112"/>
      <c r="AC786" s="145">
        <v>9.6993200169995741E-2</v>
      </c>
      <c r="AD786" s="93">
        <v>-30.878151451355293</v>
      </c>
      <c r="AE786" s="113">
        <v>313.61912741183636</v>
      </c>
      <c r="AF786" s="113">
        <v>-313.61912741183636</v>
      </c>
      <c r="AH786" s="89">
        <v>4.7112462006079034E-2</v>
      </c>
      <c r="AI786" s="140">
        <v>-437.95735355335364</v>
      </c>
      <c r="AJ786" s="111">
        <v>161.6539525948865</v>
      </c>
      <c r="AK786" s="111">
        <v>-161.6539525948865</v>
      </c>
      <c r="AL786" s="112"/>
      <c r="AM786" s="145">
        <v>9.6993200169995741E-2</v>
      </c>
      <c r="AN786" s="93">
        <v>-770.16526888147541</v>
      </c>
      <c r="AO786" s="113">
        <v>326.43693720930344</v>
      </c>
      <c r="AP786" s="113">
        <v>-326.43693720930344</v>
      </c>
    </row>
    <row r="787" spans="1:42">
      <c r="A787" s="48">
        <v>4467</v>
      </c>
      <c r="B787" s="110">
        <v>0.13424518743667679</v>
      </c>
      <c r="C787" s="90">
        <v>9.6993200169995741E-2</v>
      </c>
      <c r="D787" s="91">
        <v>24</v>
      </c>
      <c r="E787" s="54">
        <v>15.792872941800422</v>
      </c>
      <c r="F787" s="92">
        <f t="shared" si="96"/>
        <v>8.2071270581995783</v>
      </c>
      <c r="G787" s="93">
        <f t="shared" si="97"/>
        <v>-22.671024393155715</v>
      </c>
      <c r="H787" s="94">
        <v>784</v>
      </c>
      <c r="I787" s="95">
        <f t="shared" si="98"/>
        <v>67.356934549431671</v>
      </c>
      <c r="J787" s="95">
        <f t="shared" si="99"/>
        <v>34951.525110343558</v>
      </c>
      <c r="K787" s="96">
        <f t="shared" si="100"/>
        <v>186.95326985731904</v>
      </c>
      <c r="L787" s="97">
        <f t="shared" si="101"/>
        <v>156.89742317846571</v>
      </c>
      <c r="M787" s="98">
        <f t="shared" si="102"/>
        <v>313.79484635693143</v>
      </c>
      <c r="N787" s="98">
        <f t="shared" si="103"/>
        <v>-313.79484635693143</v>
      </c>
      <c r="X787" s="89">
        <v>4.7619047619047623E-2</v>
      </c>
      <c r="Y787" s="140">
        <v>-8.5530575476249044</v>
      </c>
      <c r="Z787" s="111">
        <v>169.98135544361574</v>
      </c>
      <c r="AA787" s="111">
        <v>-169.98135544361574</v>
      </c>
      <c r="AB787" s="112"/>
      <c r="AC787" s="145">
        <v>9.6993200169995741E-2</v>
      </c>
      <c r="AD787" s="93">
        <v>-22.671024393155715</v>
      </c>
      <c r="AE787" s="113">
        <v>313.79484635693143</v>
      </c>
      <c r="AF787" s="113">
        <v>-313.79484635693143</v>
      </c>
      <c r="AH787" s="89">
        <v>4.7619047619047623E-2</v>
      </c>
      <c r="AI787" s="140">
        <v>-440.02798329893363</v>
      </c>
      <c r="AJ787" s="111">
        <v>161.70239624403092</v>
      </c>
      <c r="AK787" s="111">
        <v>-161.70239624403092</v>
      </c>
      <c r="AL787" s="112"/>
      <c r="AM787" s="145">
        <v>9.6993200169995741E-2</v>
      </c>
      <c r="AN787" s="93">
        <v>-762.63712190117462</v>
      </c>
      <c r="AO787" s="113">
        <v>326.63451343098393</v>
      </c>
      <c r="AP787" s="113">
        <v>-326.63451343098393</v>
      </c>
    </row>
    <row r="788" spans="1:42">
      <c r="A788" s="48">
        <v>4453</v>
      </c>
      <c r="B788" s="89">
        <v>1.0638297872340425E-2</v>
      </c>
      <c r="C788" s="90">
        <v>9.7280067998300038E-2</v>
      </c>
      <c r="D788" s="91">
        <v>1</v>
      </c>
      <c r="E788" s="54">
        <v>1.0496740698374507</v>
      </c>
      <c r="F788" s="92">
        <f t="shared" si="96"/>
        <v>-4.9674069837450707E-2</v>
      </c>
      <c r="G788" s="93">
        <f t="shared" si="97"/>
        <v>-22.720698462993166</v>
      </c>
      <c r="H788" s="94">
        <v>785</v>
      </c>
      <c r="I788" s="95">
        <f t="shared" si="98"/>
        <v>2.4675132142159303E-3</v>
      </c>
      <c r="J788" s="95">
        <f t="shared" si="99"/>
        <v>34951.527577856774</v>
      </c>
      <c r="K788" s="96">
        <f t="shared" si="100"/>
        <v>186.95327645659697</v>
      </c>
      <c r="L788" s="97">
        <f t="shared" si="101"/>
        <v>156.89742639167429</v>
      </c>
      <c r="M788" s="98">
        <f t="shared" si="102"/>
        <v>313.79485278334857</v>
      </c>
      <c r="N788" s="98">
        <f t="shared" si="103"/>
        <v>-313.79485278334857</v>
      </c>
      <c r="X788" s="110">
        <v>4.7619047619047623E-2</v>
      </c>
      <c r="Y788" s="140">
        <v>-15.602124207319674</v>
      </c>
      <c r="Z788" s="111">
        <v>170.48854394973529</v>
      </c>
      <c r="AA788" s="111">
        <v>-170.48854394973529</v>
      </c>
      <c r="AB788" s="112"/>
      <c r="AC788" s="145">
        <v>9.7280067998300038E-2</v>
      </c>
      <c r="AD788" s="93">
        <v>-22.720698462993166</v>
      </c>
      <c r="AE788" s="113">
        <v>313.79485278334857</v>
      </c>
      <c r="AF788" s="113">
        <v>-313.79485278334857</v>
      </c>
      <c r="AH788" s="110">
        <v>4.7619047619047623E-2</v>
      </c>
      <c r="AI788" s="140">
        <v>-447.80173480941431</v>
      </c>
      <c r="AJ788" s="111">
        <v>162.38335306515114</v>
      </c>
      <c r="AK788" s="111">
        <v>-162.38335306515114</v>
      </c>
      <c r="AL788" s="112"/>
      <c r="AM788" s="145">
        <v>9.7280067998300038E-2</v>
      </c>
      <c r="AN788" s="93">
        <v>-763.59263199157533</v>
      </c>
      <c r="AO788" s="113">
        <v>326.637693356196</v>
      </c>
      <c r="AP788" s="113">
        <v>-326.637693356196</v>
      </c>
    </row>
    <row r="789" spans="1:42">
      <c r="A789" s="48">
        <v>4455</v>
      </c>
      <c r="B789" s="89">
        <v>2.0770010131712261E-2</v>
      </c>
      <c r="C789" s="90">
        <v>9.7280067998300038E-2</v>
      </c>
      <c r="D789" s="91">
        <v>1</v>
      </c>
      <c r="E789" s="54">
        <v>2.1482842409010372</v>
      </c>
      <c r="F789" s="92">
        <f t="shared" si="96"/>
        <v>-1.1482842409010372</v>
      </c>
      <c r="G789" s="93">
        <f t="shared" si="97"/>
        <v>-23.868982703894204</v>
      </c>
      <c r="H789" s="94">
        <v>786</v>
      </c>
      <c r="I789" s="95">
        <f t="shared" si="98"/>
        <v>1.3185566979016712</v>
      </c>
      <c r="J789" s="95">
        <f t="shared" si="99"/>
        <v>34952.846134554675</v>
      </c>
      <c r="K789" s="96">
        <f t="shared" si="100"/>
        <v>186.95680285711637</v>
      </c>
      <c r="L789" s="97">
        <f t="shared" si="101"/>
        <v>156.89914336669702</v>
      </c>
      <c r="M789" s="98">
        <f t="shared" si="102"/>
        <v>313.79828673339404</v>
      </c>
      <c r="N789" s="98">
        <f t="shared" si="103"/>
        <v>-313.79828673339404</v>
      </c>
      <c r="X789" s="89">
        <v>4.7619047619047623E-2</v>
      </c>
      <c r="Y789" s="140">
        <v>-15.212230026793115</v>
      </c>
      <c r="Z789" s="111">
        <v>170.49009255382597</v>
      </c>
      <c r="AA789" s="111">
        <v>-170.49009255382597</v>
      </c>
      <c r="AB789" s="112"/>
      <c r="AC789" s="145">
        <v>9.7280067998300038E-2</v>
      </c>
      <c r="AD789" s="93">
        <v>-23.868982703894204</v>
      </c>
      <c r="AE789" s="113">
        <v>313.79828673339404</v>
      </c>
      <c r="AF789" s="113">
        <v>-313.79828673339404</v>
      </c>
      <c r="AH789" s="89">
        <v>4.7619047619047623E-2</v>
      </c>
      <c r="AI789" s="140">
        <v>-448.63929582242139</v>
      </c>
      <c r="AJ789" s="111">
        <v>162.39123775566333</v>
      </c>
      <c r="AK789" s="111">
        <v>-162.39123775566333</v>
      </c>
      <c r="AL789" s="112"/>
      <c r="AM789" s="145">
        <v>9.7280067998300038E-2</v>
      </c>
      <c r="AN789" s="93">
        <v>-766.02592787981951</v>
      </c>
      <c r="AO789" s="113">
        <v>326.65831329118174</v>
      </c>
      <c r="AP789" s="113">
        <v>-326.65831329118174</v>
      </c>
    </row>
    <row r="790" spans="1:42">
      <c r="A790" s="48">
        <v>4454</v>
      </c>
      <c r="B790" s="110">
        <v>0.23606889564336375</v>
      </c>
      <c r="C790" s="90">
        <v>9.7280067998300038E-2</v>
      </c>
      <c r="D790" s="91">
        <v>12</v>
      </c>
      <c r="E790" s="54">
        <v>28.978094604551966</v>
      </c>
      <c r="F790" s="92">
        <f t="shared" si="96"/>
        <v>-16.978094604551966</v>
      </c>
      <c r="G790" s="93">
        <f t="shared" si="97"/>
        <v>-40.847077308446174</v>
      </c>
      <c r="H790" s="94">
        <v>787</v>
      </c>
      <c r="I790" s="95">
        <f t="shared" si="98"/>
        <v>288.25569640111661</v>
      </c>
      <c r="J790" s="95">
        <f t="shared" si="99"/>
        <v>35241.101830955791</v>
      </c>
      <c r="K790" s="96">
        <f t="shared" si="100"/>
        <v>187.7261351835588</v>
      </c>
      <c r="L790" s="97">
        <f t="shared" si="101"/>
        <v>157.2718041228668</v>
      </c>
      <c r="M790" s="98">
        <f t="shared" si="102"/>
        <v>314.54360824573359</v>
      </c>
      <c r="N790" s="98">
        <f t="shared" si="103"/>
        <v>-314.54360824573359</v>
      </c>
      <c r="X790" s="110">
        <v>4.7619047619047623E-2</v>
      </c>
      <c r="Y790" s="140">
        <v>2.807912613293869</v>
      </c>
      <c r="Z790" s="111">
        <v>173.75630473002539</v>
      </c>
      <c r="AA790" s="111">
        <v>-173.75630473002539</v>
      </c>
      <c r="AB790" s="112"/>
      <c r="AC790" s="145">
        <v>9.7280067998300038E-2</v>
      </c>
      <c r="AD790" s="93">
        <v>-40.847077308446174</v>
      </c>
      <c r="AE790" s="113">
        <v>314.54360824573359</v>
      </c>
      <c r="AF790" s="113">
        <v>-314.54360824573359</v>
      </c>
      <c r="AH790" s="110">
        <v>4.7619047619047623E-2</v>
      </c>
      <c r="AI790" s="140">
        <v>-431.42215766265252</v>
      </c>
      <c r="AJ790" s="111">
        <v>165.68268250242556</v>
      </c>
      <c r="AK790" s="111">
        <v>-165.68268250242556</v>
      </c>
      <c r="AL790" s="112"/>
      <c r="AM790" s="145">
        <v>9.7280067998300038E-2</v>
      </c>
      <c r="AN790" s="93">
        <v>-780.55892821171847</v>
      </c>
      <c r="AO790" s="113">
        <v>327.39123059536922</v>
      </c>
      <c r="AP790" s="113">
        <v>-327.39123059536922</v>
      </c>
    </row>
    <row r="791" spans="1:42">
      <c r="A791" s="48">
        <v>4014</v>
      </c>
      <c r="B791" s="110">
        <v>9.11854103343465E-3</v>
      </c>
      <c r="C791" s="90">
        <v>9.7627142654766963E-2</v>
      </c>
      <c r="D791" s="91">
        <v>0</v>
      </c>
      <c r="E791" s="54">
        <v>0.90047297293164985</v>
      </c>
      <c r="F791" s="92">
        <f t="shared" si="96"/>
        <v>-0.90047297293164985</v>
      </c>
      <c r="G791" s="93">
        <f t="shared" si="97"/>
        <v>-41.747550281377826</v>
      </c>
      <c r="H791" s="94">
        <v>788</v>
      </c>
      <c r="I791" s="95">
        <f t="shared" si="98"/>
        <v>0.81085157498036375</v>
      </c>
      <c r="J791" s="95">
        <f t="shared" si="99"/>
        <v>35241.912682530769</v>
      </c>
      <c r="K791" s="96">
        <f t="shared" si="100"/>
        <v>187.72829483732804</v>
      </c>
      <c r="L791" s="97">
        <f t="shared" si="101"/>
        <v>157.27284485291233</v>
      </c>
      <c r="M791" s="98">
        <f t="shared" si="102"/>
        <v>314.54568970582466</v>
      </c>
      <c r="N791" s="98">
        <f t="shared" si="103"/>
        <v>-314.54568970582466</v>
      </c>
      <c r="X791" s="89">
        <v>4.7619047619047623E-2</v>
      </c>
      <c r="Y791" s="140">
        <v>0.17456946286380504</v>
      </c>
      <c r="Z791" s="111">
        <v>173.82516134580771</v>
      </c>
      <c r="AA791" s="111">
        <v>-173.82516134580771</v>
      </c>
      <c r="AB791" s="112"/>
      <c r="AC791" s="145">
        <v>9.7627142654766963E-2</v>
      </c>
      <c r="AD791" s="93">
        <v>-41.747550281377826</v>
      </c>
      <c r="AE791" s="113">
        <v>314.54568970582466</v>
      </c>
      <c r="AF791" s="113">
        <v>-314.54568970582466</v>
      </c>
      <c r="AH791" s="89">
        <v>4.7619047619047623E-2</v>
      </c>
      <c r="AI791" s="140">
        <v>-435.21864555458558</v>
      </c>
      <c r="AJ791" s="111">
        <v>165.84071461968622</v>
      </c>
      <c r="AK791" s="111">
        <v>-165.84071461968622</v>
      </c>
      <c r="AL791" s="112"/>
      <c r="AM791" s="145">
        <v>9.7627142654766963E-2</v>
      </c>
      <c r="AN791" s="93">
        <v>-782.25789817207419</v>
      </c>
      <c r="AO791" s="113">
        <v>327.40121179190936</v>
      </c>
      <c r="AP791" s="113">
        <v>-327.40121179190936</v>
      </c>
    </row>
    <row r="792" spans="1:42">
      <c r="A792" s="48">
        <v>4012</v>
      </c>
      <c r="B792" s="110">
        <v>4.559270516717325E-3</v>
      </c>
      <c r="C792" s="90">
        <v>9.7892761014307966E-2</v>
      </c>
      <c r="D792" s="91">
        <v>0</v>
      </c>
      <c r="E792" s="54">
        <v>0.42851832612617424</v>
      </c>
      <c r="F792" s="92">
        <f t="shared" si="96"/>
        <v>-0.42851832612617424</v>
      </c>
      <c r="G792" s="93">
        <f t="shared" si="97"/>
        <v>-42.176068607504</v>
      </c>
      <c r="H792" s="94">
        <v>789</v>
      </c>
      <c r="I792" s="95">
        <f t="shared" si="98"/>
        <v>0.18362795582597824</v>
      </c>
      <c r="J792" s="95">
        <f t="shared" si="99"/>
        <v>35242.096310486595</v>
      </c>
      <c r="K792" s="96">
        <f t="shared" si="100"/>
        <v>187.72878391575063</v>
      </c>
      <c r="L792" s="97">
        <f t="shared" si="101"/>
        <v>157.27308053398971</v>
      </c>
      <c r="M792" s="98">
        <f t="shared" si="102"/>
        <v>314.54616106797943</v>
      </c>
      <c r="N792" s="98">
        <f t="shared" si="103"/>
        <v>-314.54616106797943</v>
      </c>
      <c r="X792" s="89">
        <v>4.8125633232016213E-2</v>
      </c>
      <c r="Y792" s="140">
        <v>1.3647613442469329</v>
      </c>
      <c r="Z792" s="111">
        <v>173.83922264911948</v>
      </c>
      <c r="AA792" s="111">
        <v>-173.83922264911948</v>
      </c>
      <c r="AB792" s="112"/>
      <c r="AC792" s="145">
        <v>9.7892761014307966E-2</v>
      </c>
      <c r="AD792" s="93">
        <v>-42.176068607504</v>
      </c>
      <c r="AE792" s="113">
        <v>314.54616106797943</v>
      </c>
      <c r="AF792" s="113">
        <v>-314.54616106797943</v>
      </c>
      <c r="AH792" s="89">
        <v>4.8125633232016213E-2</v>
      </c>
      <c r="AI792" s="140">
        <v>-435.72374492576176</v>
      </c>
      <c r="AJ792" s="111">
        <v>165.84351025099329</v>
      </c>
      <c r="AK792" s="111">
        <v>-165.84351025099329</v>
      </c>
      <c r="AL792" s="112"/>
      <c r="AM792" s="145">
        <v>9.7892761014307966E-2</v>
      </c>
      <c r="AN792" s="93">
        <v>-783.21288674601692</v>
      </c>
      <c r="AO792" s="113">
        <v>327.40436520138843</v>
      </c>
      <c r="AP792" s="113">
        <v>-327.40436520138843</v>
      </c>
    </row>
    <row r="793" spans="1:42">
      <c r="A793" s="48">
        <v>4013</v>
      </c>
      <c r="B793" s="110">
        <v>4.559270516717325E-3</v>
      </c>
      <c r="C793" s="90">
        <v>9.7892761014307966E-2</v>
      </c>
      <c r="D793" s="91">
        <v>0</v>
      </c>
      <c r="E793" s="54">
        <v>0.42851832612617424</v>
      </c>
      <c r="F793" s="92">
        <f t="shared" si="96"/>
        <v>-0.42851832612617424</v>
      </c>
      <c r="G793" s="93">
        <f t="shared" si="97"/>
        <v>-42.604586933630173</v>
      </c>
      <c r="H793" s="94">
        <v>790</v>
      </c>
      <c r="I793" s="95">
        <f t="shared" si="98"/>
        <v>0.18362795582597824</v>
      </c>
      <c r="J793" s="95">
        <f t="shared" si="99"/>
        <v>35242.279938442422</v>
      </c>
      <c r="K793" s="96">
        <f t="shared" si="100"/>
        <v>187.72927299289907</v>
      </c>
      <c r="L793" s="97">
        <f t="shared" si="101"/>
        <v>157.27331621290011</v>
      </c>
      <c r="M793" s="98">
        <f t="shared" si="102"/>
        <v>314.54663242580023</v>
      </c>
      <c r="N793" s="98">
        <f t="shared" si="103"/>
        <v>-314.54663242580023</v>
      </c>
      <c r="X793" s="89">
        <v>4.8125633232016213E-2</v>
      </c>
      <c r="Y793" s="140">
        <v>-3.1430812827050891</v>
      </c>
      <c r="Z793" s="111">
        <v>174.04076544493631</v>
      </c>
      <c r="AA793" s="111">
        <v>-174.04076544493631</v>
      </c>
      <c r="AB793" s="112"/>
      <c r="AC793" s="145">
        <v>9.7892761014307966E-2</v>
      </c>
      <c r="AD793" s="93">
        <v>-42.604586933630173</v>
      </c>
      <c r="AE793" s="113">
        <v>314.54663242580023</v>
      </c>
      <c r="AF793" s="113">
        <v>-314.54663242580023</v>
      </c>
      <c r="AH793" s="89">
        <v>4.8125633232016213E-2</v>
      </c>
      <c r="AI793" s="140">
        <v>-441.5014791841038</v>
      </c>
      <c r="AJ793" s="111">
        <v>166.20881701136756</v>
      </c>
      <c r="AK793" s="111">
        <v>-166.20881701136756</v>
      </c>
      <c r="AL793" s="112"/>
      <c r="AM793" s="145">
        <v>9.7892761014307966E-2</v>
      </c>
      <c r="AN793" s="93">
        <v>-784.16787531995965</v>
      </c>
      <c r="AO793" s="113">
        <v>327.40751851606944</v>
      </c>
      <c r="AP793" s="113">
        <v>-327.40751851606944</v>
      </c>
    </row>
    <row r="794" spans="1:42">
      <c r="A794" s="48">
        <v>4066</v>
      </c>
      <c r="B794" s="89">
        <v>6.6362715298885516E-2</v>
      </c>
      <c r="C794" s="90">
        <v>9.875690607734805E-2</v>
      </c>
      <c r="D794" s="91">
        <v>5</v>
      </c>
      <c r="E794" s="54">
        <v>7.5712492171547945</v>
      </c>
      <c r="F794" s="92">
        <f t="shared" si="96"/>
        <v>-2.5712492171547945</v>
      </c>
      <c r="G794" s="93">
        <f t="shared" si="97"/>
        <v>-45.175836150784967</v>
      </c>
      <c r="H794" s="94">
        <v>791</v>
      </c>
      <c r="I794" s="95">
        <f t="shared" si="98"/>
        <v>6.6113225367191433</v>
      </c>
      <c r="J794" s="95">
        <f t="shared" si="99"/>
        <v>35248.891260979144</v>
      </c>
      <c r="K794" s="96">
        <f t="shared" si="100"/>
        <v>187.74688082889458</v>
      </c>
      <c r="L794" s="97">
        <f t="shared" si="101"/>
        <v>157.28180012936124</v>
      </c>
      <c r="M794" s="98">
        <f t="shared" si="102"/>
        <v>314.56360025872249</v>
      </c>
      <c r="N794" s="98">
        <f t="shared" si="103"/>
        <v>-314.56360025872249</v>
      </c>
      <c r="X794" s="89">
        <v>4.8125633232016213E-2</v>
      </c>
      <c r="Y794" s="140">
        <v>6.925849256582322</v>
      </c>
      <c r="Z794" s="111">
        <v>175.04163911566806</v>
      </c>
      <c r="AA794" s="111">
        <v>-175.04163911566806</v>
      </c>
      <c r="AB794" s="112"/>
      <c r="AC794" s="145">
        <v>9.875690607734805E-2</v>
      </c>
      <c r="AD794" s="93">
        <v>-45.175836150784967</v>
      </c>
      <c r="AE794" s="113">
        <v>314.56360025872249</v>
      </c>
      <c r="AF794" s="113">
        <v>-314.56360025872249</v>
      </c>
      <c r="AH794" s="89">
        <v>4.8125633232016213E-2</v>
      </c>
      <c r="AI794" s="140">
        <v>-433.13731749940695</v>
      </c>
      <c r="AJ794" s="111">
        <v>166.97124985029711</v>
      </c>
      <c r="AK794" s="111">
        <v>-166.97124985029711</v>
      </c>
      <c r="AL794" s="112"/>
      <c r="AM794" s="145">
        <v>9.875690607734805E-2</v>
      </c>
      <c r="AN794" s="93">
        <v>-788.35384883006361</v>
      </c>
      <c r="AO794" s="113">
        <v>327.46808494493212</v>
      </c>
      <c r="AP794" s="113">
        <v>-327.46808494493212</v>
      </c>
    </row>
    <row r="795" spans="1:42">
      <c r="A795" s="48">
        <v>4969</v>
      </c>
      <c r="B795" s="89">
        <v>2.1783181357649443E-2</v>
      </c>
      <c r="C795" s="90">
        <v>9.8870236577418905E-2</v>
      </c>
      <c r="D795" s="91">
        <v>7</v>
      </c>
      <c r="E795" s="54">
        <v>2.2998210498324934</v>
      </c>
      <c r="F795" s="92">
        <f t="shared" si="96"/>
        <v>4.7001789501675066</v>
      </c>
      <c r="G795" s="93">
        <f t="shared" si="97"/>
        <v>-40.475657200617462</v>
      </c>
      <c r="H795" s="94">
        <v>792</v>
      </c>
      <c r="I795" s="95">
        <f t="shared" si="98"/>
        <v>22.091682163597724</v>
      </c>
      <c r="J795" s="95">
        <f t="shared" si="99"/>
        <v>35270.982943142742</v>
      </c>
      <c r="K795" s="96">
        <f t="shared" si="100"/>
        <v>187.80570529976649</v>
      </c>
      <c r="L795" s="97">
        <f t="shared" si="101"/>
        <v>157.31012870007669</v>
      </c>
      <c r="M795" s="98">
        <f t="shared" si="102"/>
        <v>314.62025740015338</v>
      </c>
      <c r="N795" s="98">
        <f t="shared" si="103"/>
        <v>-314.62025740015338</v>
      </c>
      <c r="X795" s="89">
        <v>4.8125633232016213E-2</v>
      </c>
      <c r="Y795" s="140">
        <v>8.2657628126548914</v>
      </c>
      <c r="Z795" s="111">
        <v>175.0592938260119</v>
      </c>
      <c r="AA795" s="111">
        <v>-175.0592938260119</v>
      </c>
      <c r="AB795" s="112"/>
      <c r="AC795" s="145">
        <v>9.8870236577418905E-2</v>
      </c>
      <c r="AD795" s="93">
        <v>-40.475657200617462</v>
      </c>
      <c r="AE795" s="113">
        <v>314.62025740015338</v>
      </c>
      <c r="AF795" s="113">
        <v>-314.62025740015338</v>
      </c>
      <c r="AH795" s="89">
        <v>4.8125633232016213E-2</v>
      </c>
      <c r="AI795" s="140">
        <v>-433.51007057705203</v>
      </c>
      <c r="AJ795" s="111">
        <v>166.97275990231375</v>
      </c>
      <c r="AK795" s="111">
        <v>-166.97275990231375</v>
      </c>
      <c r="AL795" s="112"/>
      <c r="AM795" s="145">
        <v>9.8870236577418905E-2</v>
      </c>
      <c r="AN795" s="93">
        <v>-784.95231709316113</v>
      </c>
      <c r="AO795" s="113">
        <v>327.50805914858319</v>
      </c>
      <c r="AP795" s="113">
        <v>-327.50805914858319</v>
      </c>
    </row>
    <row r="796" spans="1:42">
      <c r="A796" s="48">
        <v>4968</v>
      </c>
      <c r="B796" s="89">
        <v>0.24468085106382981</v>
      </c>
      <c r="C796" s="90">
        <v>9.8870236577418905E-2</v>
      </c>
      <c r="D796" s="91">
        <v>38</v>
      </c>
      <c r="E796" s="54">
        <v>30.632874928761748</v>
      </c>
      <c r="F796" s="92">
        <f t="shared" si="96"/>
        <v>7.3671250712382523</v>
      </c>
      <c r="G796" s="93">
        <f t="shared" si="97"/>
        <v>-33.108532129379213</v>
      </c>
      <c r="H796" s="94">
        <v>793</v>
      </c>
      <c r="I796" s="95">
        <f t="shared" si="98"/>
        <v>54.274531815267224</v>
      </c>
      <c r="J796" s="95">
        <f t="shared" si="99"/>
        <v>35325.257474958009</v>
      </c>
      <c r="K796" s="96">
        <f t="shared" si="100"/>
        <v>187.95014624883379</v>
      </c>
      <c r="L796" s="97">
        <f t="shared" si="101"/>
        <v>157.37959287867656</v>
      </c>
      <c r="M796" s="98">
        <f t="shared" si="102"/>
        <v>314.75918575735312</v>
      </c>
      <c r="N796" s="98">
        <f t="shared" si="103"/>
        <v>-314.75918575735312</v>
      </c>
      <c r="X796" s="89">
        <v>4.8125633232016213E-2</v>
      </c>
      <c r="Y796" s="140">
        <v>10.11366008906178</v>
      </c>
      <c r="Z796" s="111">
        <v>175.09286580190172</v>
      </c>
      <c r="AA796" s="111">
        <v>-175.09286580190172</v>
      </c>
      <c r="AB796" s="112"/>
      <c r="AC796" s="145">
        <v>9.8870236577418905E-2</v>
      </c>
      <c r="AD796" s="93">
        <v>-33.108532129379213</v>
      </c>
      <c r="AE796" s="113">
        <v>314.75918575735312</v>
      </c>
      <c r="AF796" s="113">
        <v>-314.75918575735312</v>
      </c>
      <c r="AH796" s="89">
        <v>4.8125633232016213E-2</v>
      </c>
      <c r="AI796" s="140">
        <v>-432.66215354913061</v>
      </c>
      <c r="AJ796" s="111">
        <v>166.9805733267612</v>
      </c>
      <c r="AK796" s="111">
        <v>-166.9805733267612</v>
      </c>
      <c r="AL796" s="112"/>
      <c r="AM796" s="145">
        <v>9.8870236577418905E-2</v>
      </c>
      <c r="AN796" s="93">
        <v>-774.48715449126075</v>
      </c>
      <c r="AO796" s="113">
        <v>327.88568015193169</v>
      </c>
      <c r="AP796" s="113">
        <v>-327.88568015193169</v>
      </c>
    </row>
    <row r="797" spans="1:42">
      <c r="A797" s="48">
        <v>4065</v>
      </c>
      <c r="B797" s="89">
        <v>0.37993920972644379</v>
      </c>
      <c r="C797" s="90">
        <v>9.8923360249327102E-2</v>
      </c>
      <c r="D797" s="91">
        <v>45</v>
      </c>
      <c r="E797" s="54">
        <v>49.069720473500155</v>
      </c>
      <c r="F797" s="92">
        <f t="shared" si="96"/>
        <v>-4.0697204735001549</v>
      </c>
      <c r="G797" s="93">
        <f t="shared" si="97"/>
        <v>-37.178252602879368</v>
      </c>
      <c r="H797" s="94">
        <v>794</v>
      </c>
      <c r="I797" s="95">
        <f t="shared" si="98"/>
        <v>16.562624732426325</v>
      </c>
      <c r="J797" s="95">
        <f t="shared" si="99"/>
        <v>35341.820099690434</v>
      </c>
      <c r="K797" s="96">
        <f t="shared" si="100"/>
        <v>187.99420230339666</v>
      </c>
      <c r="L797" s="97">
        <f t="shared" si="101"/>
        <v>157.40075319972522</v>
      </c>
      <c r="M797" s="98">
        <f t="shared" si="102"/>
        <v>314.80150639945043</v>
      </c>
      <c r="N797" s="98">
        <f t="shared" si="103"/>
        <v>-314.80150639945043</v>
      </c>
      <c r="X797" s="110">
        <v>4.8632218844984802E-2</v>
      </c>
      <c r="Y797" s="140">
        <v>3.7223268678576229</v>
      </c>
      <c r="Z797" s="111">
        <v>175.49380320944977</v>
      </c>
      <c r="AA797" s="111">
        <v>-175.49380320944977</v>
      </c>
      <c r="AB797" s="112"/>
      <c r="AC797" s="145">
        <v>9.8923360249327102E-2</v>
      </c>
      <c r="AD797" s="93">
        <v>-37.178252602879368</v>
      </c>
      <c r="AE797" s="113">
        <v>314.80150639945043</v>
      </c>
      <c r="AF797" s="113">
        <v>-314.80150639945043</v>
      </c>
      <c r="AH797" s="110">
        <v>4.8632218844984802E-2</v>
      </c>
      <c r="AI797" s="140">
        <v>-433.23418544344639</v>
      </c>
      <c r="AJ797" s="111">
        <v>166.98412928974352</v>
      </c>
      <c r="AK797" s="111">
        <v>-166.98412928974352</v>
      </c>
      <c r="AL797" s="112"/>
      <c r="AM797" s="145">
        <v>9.8923360249327102E-2</v>
      </c>
      <c r="AN797" s="93">
        <v>-769.42360193172976</v>
      </c>
      <c r="AO797" s="113">
        <v>327.97388795466361</v>
      </c>
      <c r="AP797" s="113">
        <v>-327.97388795466361</v>
      </c>
    </row>
    <row r="798" spans="1:42">
      <c r="A798" s="48">
        <v>4646</v>
      </c>
      <c r="B798" s="89">
        <v>8.6119554204660605E-3</v>
      </c>
      <c r="C798" s="90">
        <v>9.9114605468196629E-2</v>
      </c>
      <c r="D798" s="91">
        <v>2</v>
      </c>
      <c r="E798" s="54">
        <v>0.85232859955738738</v>
      </c>
      <c r="F798" s="92">
        <f t="shared" si="96"/>
        <v>1.1476714004426127</v>
      </c>
      <c r="G798" s="93">
        <f t="shared" si="97"/>
        <v>-36.030581202436757</v>
      </c>
      <c r="H798" s="94">
        <v>795</v>
      </c>
      <c r="I798" s="95">
        <f t="shared" si="98"/>
        <v>1.3171496433939081</v>
      </c>
      <c r="J798" s="95">
        <f t="shared" si="99"/>
        <v>35343.137249333828</v>
      </c>
      <c r="K798" s="96">
        <f t="shared" si="100"/>
        <v>187.99770543635321</v>
      </c>
      <c r="L798" s="97">
        <f t="shared" si="101"/>
        <v>157.40243522809803</v>
      </c>
      <c r="M798" s="98">
        <f t="shared" si="102"/>
        <v>314.80487045619606</v>
      </c>
      <c r="N798" s="98">
        <f t="shared" si="103"/>
        <v>-314.80487045619606</v>
      </c>
      <c r="X798" s="89">
        <v>4.8632218844984802E-2</v>
      </c>
      <c r="Y798" s="140">
        <v>3.7601526171631017</v>
      </c>
      <c r="Z798" s="111">
        <v>175.4938172310581</v>
      </c>
      <c r="AA798" s="111">
        <v>-175.4938172310581</v>
      </c>
      <c r="AB798" s="112"/>
      <c r="AC798" s="145">
        <v>9.9114605468196629E-2</v>
      </c>
      <c r="AD798" s="93">
        <v>-36.030581202436757</v>
      </c>
      <c r="AE798" s="113">
        <v>314.80487045619606</v>
      </c>
      <c r="AF798" s="113">
        <v>-314.80487045619606</v>
      </c>
      <c r="AH798" s="89">
        <v>4.8632218844984802E-2</v>
      </c>
      <c r="AI798" s="140">
        <v>-434.82604808207878</v>
      </c>
      <c r="AJ798" s="111">
        <v>167.01166389220967</v>
      </c>
      <c r="AK798" s="111">
        <v>-167.01166389220967</v>
      </c>
      <c r="AL798" s="112"/>
      <c r="AM798" s="145">
        <v>9.9114605468196629E-2</v>
      </c>
      <c r="AN798" s="93">
        <v>-769.07914455287471</v>
      </c>
      <c r="AO798" s="113">
        <v>327.97429597604071</v>
      </c>
      <c r="AP798" s="113">
        <v>-327.97429597604071</v>
      </c>
    </row>
    <row r="799" spans="1:42">
      <c r="A799" s="48">
        <v>4647</v>
      </c>
      <c r="B799" s="89">
        <v>1.0131712259371836E-2</v>
      </c>
      <c r="C799" s="90">
        <v>9.9114605468196629E-2</v>
      </c>
      <c r="D799" s="91">
        <v>0</v>
      </c>
      <c r="E799" s="54">
        <v>1.014287713049038</v>
      </c>
      <c r="F799" s="92">
        <f t="shared" si="96"/>
        <v>-1.014287713049038</v>
      </c>
      <c r="G799" s="93">
        <f t="shared" si="97"/>
        <v>-37.044868915485793</v>
      </c>
      <c r="H799" s="94">
        <v>796</v>
      </c>
      <c r="I799" s="95">
        <f t="shared" si="98"/>
        <v>1.0287795648422475</v>
      </c>
      <c r="J799" s="95">
        <f t="shared" si="99"/>
        <v>35344.166028898668</v>
      </c>
      <c r="K799" s="96">
        <f t="shared" si="100"/>
        <v>188.00044156570129</v>
      </c>
      <c r="L799" s="97">
        <f t="shared" si="101"/>
        <v>157.40374892432988</v>
      </c>
      <c r="M799" s="98">
        <f t="shared" si="102"/>
        <v>314.80749784865975</v>
      </c>
      <c r="N799" s="98">
        <f t="shared" si="103"/>
        <v>-314.80749784865975</v>
      </c>
      <c r="X799" s="89">
        <v>4.9138804457953399E-2</v>
      </c>
      <c r="Y799" s="140">
        <v>1.5068376025369092</v>
      </c>
      <c r="Z799" s="111">
        <v>175.5435661103478</v>
      </c>
      <c r="AA799" s="111">
        <v>-175.5435661103478</v>
      </c>
      <c r="AB799" s="112"/>
      <c r="AC799" s="145">
        <v>9.9114605468196629E-2</v>
      </c>
      <c r="AD799" s="93">
        <v>-37.044868915485793</v>
      </c>
      <c r="AE799" s="113">
        <v>314.80749784865975</v>
      </c>
      <c r="AF799" s="113">
        <v>-314.80749784865975</v>
      </c>
      <c r="AH799" s="89">
        <v>4.9138804457953399E-2</v>
      </c>
      <c r="AI799" s="140">
        <v>-438.77436529278117</v>
      </c>
      <c r="AJ799" s="111">
        <v>167.18093423376732</v>
      </c>
      <c r="AK799" s="111">
        <v>-167.18093423376732</v>
      </c>
      <c r="AL799" s="112"/>
      <c r="AM799" s="145">
        <v>9.9114605468196629E-2</v>
      </c>
      <c r="AN799" s="93">
        <v>-770.97724866869169</v>
      </c>
      <c r="AO799" s="113">
        <v>327.9866846650346</v>
      </c>
      <c r="AP799" s="113">
        <v>-327.9866846650346</v>
      </c>
    </row>
    <row r="800" spans="1:42">
      <c r="A800" s="48">
        <v>4645</v>
      </c>
      <c r="B800" s="89">
        <v>3.1408308004052685E-2</v>
      </c>
      <c r="C800" s="90">
        <v>9.9114605468196629E-2</v>
      </c>
      <c r="D800" s="91">
        <v>4</v>
      </c>
      <c r="E800" s="54">
        <v>3.4052061808487992</v>
      </c>
      <c r="F800" s="92">
        <f t="shared" si="96"/>
        <v>0.59479381915120078</v>
      </c>
      <c r="G800" s="93">
        <f t="shared" si="97"/>
        <v>-36.450075096334594</v>
      </c>
      <c r="H800" s="94">
        <v>797</v>
      </c>
      <c r="I800" s="95">
        <f t="shared" si="98"/>
        <v>0.35377968730047132</v>
      </c>
      <c r="J800" s="95">
        <f t="shared" si="99"/>
        <v>35344.519808585967</v>
      </c>
      <c r="K800" s="96">
        <f t="shared" si="100"/>
        <v>188.00138246456052</v>
      </c>
      <c r="L800" s="97">
        <f t="shared" si="101"/>
        <v>157.40420066630554</v>
      </c>
      <c r="M800" s="98">
        <f t="shared" si="102"/>
        <v>314.80840133261108</v>
      </c>
      <c r="N800" s="98">
        <f t="shared" si="103"/>
        <v>-314.80840133261108</v>
      </c>
      <c r="X800" s="89">
        <v>4.9138804457953399E-2</v>
      </c>
      <c r="Y800" s="140">
        <v>-1.8604057053089331</v>
      </c>
      <c r="Z800" s="111">
        <v>175.65459077505815</v>
      </c>
      <c r="AA800" s="111">
        <v>-175.65459077505815</v>
      </c>
      <c r="AB800" s="112"/>
      <c r="AC800" s="145">
        <v>9.9114605468196629E-2</v>
      </c>
      <c r="AD800" s="93">
        <v>-36.450075096334594</v>
      </c>
      <c r="AE800" s="113">
        <v>314.80840133261108</v>
      </c>
      <c r="AF800" s="113">
        <v>-314.80840133261108</v>
      </c>
      <c r="AH800" s="89">
        <v>4.9138804457953399E-2</v>
      </c>
      <c r="AI800" s="140">
        <v>-443.63559580210102</v>
      </c>
      <c r="AJ800" s="111">
        <v>167.43713333788131</v>
      </c>
      <c r="AK800" s="111">
        <v>-167.43713333788131</v>
      </c>
      <c r="AL800" s="112"/>
      <c r="AM800" s="145">
        <v>9.9114605468196629E-2</v>
      </c>
      <c r="AN800" s="93">
        <v>-771.89426081912666</v>
      </c>
      <c r="AO800" s="113">
        <v>327.98957603492278</v>
      </c>
      <c r="AP800" s="113">
        <v>-327.98957603492278</v>
      </c>
    </row>
    <row r="801" spans="1:42">
      <c r="A801" s="48">
        <v>4648</v>
      </c>
      <c r="B801" s="110">
        <v>3.9007092198581561E-2</v>
      </c>
      <c r="C801" s="90">
        <v>9.9114605468196629E-2</v>
      </c>
      <c r="D801" s="91">
        <v>8</v>
      </c>
      <c r="E801" s="54">
        <v>4.2941035736604158</v>
      </c>
      <c r="F801" s="92">
        <f t="shared" si="96"/>
        <v>3.7058964263395842</v>
      </c>
      <c r="G801" s="93">
        <f t="shared" si="97"/>
        <v>-32.744178669995009</v>
      </c>
      <c r="H801" s="94">
        <v>798</v>
      </c>
      <c r="I801" s="95">
        <f t="shared" si="98"/>
        <v>13.7336683227565</v>
      </c>
      <c r="J801" s="95">
        <f t="shared" si="99"/>
        <v>35358.253476908721</v>
      </c>
      <c r="K801" s="96">
        <f t="shared" si="100"/>
        <v>188.03790436214908</v>
      </c>
      <c r="L801" s="97">
        <f t="shared" si="101"/>
        <v>157.42173101370068</v>
      </c>
      <c r="M801" s="98">
        <f t="shared" si="102"/>
        <v>314.84346202740136</v>
      </c>
      <c r="N801" s="98">
        <f t="shared" si="103"/>
        <v>-314.84346202740136</v>
      </c>
      <c r="X801" s="89">
        <v>4.9138804457953399E-2</v>
      </c>
      <c r="Y801" s="140">
        <v>1.3995530324355765</v>
      </c>
      <c r="Z801" s="111">
        <v>175.7585672303116</v>
      </c>
      <c r="AA801" s="111">
        <v>-175.7585672303116</v>
      </c>
      <c r="AB801" s="112"/>
      <c r="AC801" s="145">
        <v>9.9114605468196629E-2</v>
      </c>
      <c r="AD801" s="93">
        <v>-32.744178669995009</v>
      </c>
      <c r="AE801" s="113">
        <v>314.84346202740136</v>
      </c>
      <c r="AF801" s="113">
        <v>-314.84346202740136</v>
      </c>
      <c r="AH801" s="89">
        <v>4.9138804457953399E-2</v>
      </c>
      <c r="AI801" s="140">
        <v>-442.10035339460535</v>
      </c>
      <c r="AJ801" s="111">
        <v>167.46266003887501</v>
      </c>
      <c r="AK801" s="111">
        <v>-167.46266003887501</v>
      </c>
      <c r="AL801" s="112"/>
      <c r="AM801" s="145">
        <v>9.9114605468196629E-2</v>
      </c>
      <c r="AN801" s="93">
        <v>-769.79445823599076</v>
      </c>
      <c r="AO801" s="113">
        <v>328.00473511394301</v>
      </c>
      <c r="AP801" s="113">
        <v>-328.00473511394301</v>
      </c>
    </row>
    <row r="802" spans="1:42">
      <c r="A802" s="48">
        <v>4787</v>
      </c>
      <c r="B802" s="89">
        <v>1.0131712259371835E-3</v>
      </c>
      <c r="C802" s="90">
        <v>9.9302309108938946E-2</v>
      </c>
      <c r="D802" s="91">
        <v>0</v>
      </c>
      <c r="E802" s="54">
        <v>8.721618337911724E-2</v>
      </c>
      <c r="F802" s="92">
        <f t="shared" si="96"/>
        <v>-8.721618337911724E-2</v>
      </c>
      <c r="G802" s="93">
        <f t="shared" si="97"/>
        <v>-32.831394853374128</v>
      </c>
      <c r="H802" s="94">
        <v>799</v>
      </c>
      <c r="I802" s="95">
        <f t="shared" si="98"/>
        <v>7.6066626432198066E-3</v>
      </c>
      <c r="J802" s="95">
        <f t="shared" si="99"/>
        <v>35358.261083571364</v>
      </c>
      <c r="K802" s="96">
        <f t="shared" si="100"/>
        <v>188.03792458855571</v>
      </c>
      <c r="L802" s="97">
        <f t="shared" si="101"/>
        <v>157.42174071987927</v>
      </c>
      <c r="M802" s="98">
        <f t="shared" si="102"/>
        <v>314.84348143975853</v>
      </c>
      <c r="N802" s="98">
        <f t="shared" si="103"/>
        <v>-314.84348143975853</v>
      </c>
      <c r="X802" s="89">
        <v>4.9138804457953399E-2</v>
      </c>
      <c r="Y802" s="140">
        <v>1.7099422652798333</v>
      </c>
      <c r="Z802" s="111">
        <v>175.75950944226864</v>
      </c>
      <c r="AA802" s="111">
        <v>-175.75950944226864</v>
      </c>
      <c r="AB802" s="112"/>
      <c r="AC802" s="145">
        <v>9.9302309108938946E-2</v>
      </c>
      <c r="AD802" s="93">
        <v>-32.831394853374128</v>
      </c>
      <c r="AE802" s="113">
        <v>314.84348143975853</v>
      </c>
      <c r="AF802" s="113">
        <v>-314.84348143975853</v>
      </c>
      <c r="AH802" s="89">
        <v>4.9138804457953399E-2</v>
      </c>
      <c r="AI802" s="140">
        <v>-443.0508718439072</v>
      </c>
      <c r="AJ802" s="111">
        <v>167.47244380782047</v>
      </c>
      <c r="AK802" s="111">
        <v>-167.47244380782047</v>
      </c>
      <c r="AL802" s="112"/>
      <c r="AM802" s="145">
        <v>9.9302309108938946E-2</v>
      </c>
      <c r="AN802" s="93">
        <v>-770.06190554428895</v>
      </c>
      <c r="AO802" s="113">
        <v>328.00498101492775</v>
      </c>
      <c r="AP802" s="113">
        <v>-328.00498101492775</v>
      </c>
    </row>
    <row r="803" spans="1:42">
      <c r="A803" s="48">
        <v>4456</v>
      </c>
      <c r="B803" s="89">
        <v>2.4316109422492401E-2</v>
      </c>
      <c r="C803" s="90">
        <v>9.9985833687491157E-2</v>
      </c>
      <c r="D803" s="91">
        <v>3</v>
      </c>
      <c r="E803" s="54">
        <v>2.6096558171019493</v>
      </c>
      <c r="F803" s="92">
        <f t="shared" si="96"/>
        <v>0.39034418289805073</v>
      </c>
      <c r="G803" s="93">
        <f t="shared" si="97"/>
        <v>-32.441050670476081</v>
      </c>
      <c r="H803" s="94">
        <v>800</v>
      </c>
      <c r="I803" s="95">
        <f t="shared" si="98"/>
        <v>0.15236858112234689</v>
      </c>
      <c r="J803" s="95">
        <f t="shared" si="99"/>
        <v>35358.413452152483</v>
      </c>
      <c r="K803" s="96">
        <f t="shared" si="100"/>
        <v>188.03832974197704</v>
      </c>
      <c r="L803" s="97">
        <f t="shared" si="101"/>
        <v>157.42193514295087</v>
      </c>
      <c r="M803" s="98">
        <f t="shared" si="102"/>
        <v>314.84387028590174</v>
      </c>
      <c r="N803" s="98">
        <f t="shared" si="103"/>
        <v>-314.84387028590174</v>
      </c>
      <c r="X803" s="89">
        <v>4.9645390070921988E-2</v>
      </c>
      <c r="Y803" s="140">
        <v>-0.13804954752001275</v>
      </c>
      <c r="Z803" s="111">
        <v>175.79290417484697</v>
      </c>
      <c r="AA803" s="111">
        <v>-175.79290417484697</v>
      </c>
      <c r="AB803" s="112"/>
      <c r="AC803" s="145">
        <v>9.9985833687491157E-2</v>
      </c>
      <c r="AD803" s="93">
        <v>-32.441050670476081</v>
      </c>
      <c r="AE803" s="113">
        <v>314.84387028590174</v>
      </c>
      <c r="AF803" s="113">
        <v>-314.84387028590174</v>
      </c>
      <c r="AH803" s="89">
        <v>4.9645390070921988E-2</v>
      </c>
      <c r="AI803" s="140">
        <v>-446.22065284075819</v>
      </c>
      <c r="AJ803" s="111">
        <v>167.58120066937545</v>
      </c>
      <c r="AK803" s="111">
        <v>-167.58120066937545</v>
      </c>
      <c r="AL803" s="112"/>
      <c r="AM803" s="145">
        <v>9.9985833687491157E-2</v>
      </c>
      <c r="AN803" s="93">
        <v>-771.05082954837314</v>
      </c>
      <c r="AO803" s="113">
        <v>328.00834304913889</v>
      </c>
      <c r="AP803" s="113">
        <v>-328.00834304913889</v>
      </c>
    </row>
    <row r="804" spans="1:42">
      <c r="A804" s="48">
        <v>3949</v>
      </c>
      <c r="B804" s="89">
        <v>2.3809523809523812E-2</v>
      </c>
      <c r="C804" s="90">
        <v>9.9996458421872797E-2</v>
      </c>
      <c r="D804" s="91">
        <v>0</v>
      </c>
      <c r="E804" s="54">
        <v>2.5534879858738497</v>
      </c>
      <c r="F804" s="92">
        <f t="shared" si="96"/>
        <v>-2.5534879858738497</v>
      </c>
      <c r="G804" s="93">
        <f t="shared" si="97"/>
        <v>-34.994538656349931</v>
      </c>
      <c r="H804" s="94">
        <v>801</v>
      </c>
      <c r="I804" s="95">
        <f t="shared" si="98"/>
        <v>6.5203008940020899</v>
      </c>
      <c r="J804" s="95">
        <f t="shared" si="99"/>
        <v>35364.933753046484</v>
      </c>
      <c r="K804" s="96">
        <f t="shared" si="100"/>
        <v>188.05566663370314</v>
      </c>
      <c r="L804" s="97">
        <f t="shared" si="101"/>
        <v>157.43025368551531</v>
      </c>
      <c r="M804" s="98">
        <f t="shared" si="102"/>
        <v>314.86050737103062</v>
      </c>
      <c r="N804" s="98">
        <f t="shared" si="103"/>
        <v>-314.86050737103062</v>
      </c>
      <c r="X804" s="110">
        <v>4.9645390070921988E-2</v>
      </c>
      <c r="Y804" s="140">
        <v>-3.4418076146433521</v>
      </c>
      <c r="Z804" s="111">
        <v>175.89957854577131</v>
      </c>
      <c r="AA804" s="111">
        <v>-175.89957854577131</v>
      </c>
      <c r="AB804" s="112"/>
      <c r="AC804" s="145">
        <v>9.9996458421872797E-2</v>
      </c>
      <c r="AD804" s="93">
        <v>-34.994538656349931</v>
      </c>
      <c r="AE804" s="113">
        <v>314.86050737103062</v>
      </c>
      <c r="AF804" s="113">
        <v>-314.86050737103062</v>
      </c>
      <c r="AH804" s="110">
        <v>4.9645390070921988E-2</v>
      </c>
      <c r="AI804" s="140">
        <v>-451.03768202124786</v>
      </c>
      <c r="AJ804" s="111">
        <v>167.83203666639776</v>
      </c>
      <c r="AK804" s="111">
        <v>-167.83203666639776</v>
      </c>
      <c r="AL804" s="112"/>
      <c r="AM804" s="145">
        <v>9.9996458421872797E-2</v>
      </c>
      <c r="AN804" s="93">
        <v>-774.96588275284273</v>
      </c>
      <c r="AO804" s="113">
        <v>328.06102172980582</v>
      </c>
      <c r="AP804" s="113">
        <v>-328.06102172980582</v>
      </c>
    </row>
    <row r="805" spans="1:42">
      <c r="A805" s="48">
        <v>4970</v>
      </c>
      <c r="B805" s="89">
        <v>0.24468085106382981</v>
      </c>
      <c r="C805" s="90">
        <v>0.10016645417197903</v>
      </c>
      <c r="D805" s="91">
        <v>22</v>
      </c>
      <c r="E805" s="54">
        <v>31.021540217767551</v>
      </c>
      <c r="F805" s="92">
        <f t="shared" si="96"/>
        <v>-9.0215402177675514</v>
      </c>
      <c r="G805" s="93">
        <f t="shared" si="97"/>
        <v>-44.016078874117483</v>
      </c>
      <c r="H805" s="94">
        <v>802</v>
      </c>
      <c r="I805" s="95">
        <f t="shared" si="98"/>
        <v>81.388187900797405</v>
      </c>
      <c r="J805" s="95">
        <f t="shared" si="99"/>
        <v>35446.32194094728</v>
      </c>
      <c r="K805" s="96">
        <f t="shared" si="100"/>
        <v>188.27193614808149</v>
      </c>
      <c r="L805" s="97">
        <f t="shared" si="101"/>
        <v>157.53385894687054</v>
      </c>
      <c r="M805" s="98">
        <f t="shared" si="102"/>
        <v>315.06771789374108</v>
      </c>
      <c r="N805" s="98">
        <f t="shared" si="103"/>
        <v>-315.06771789374108</v>
      </c>
      <c r="X805" s="89">
        <v>4.9645390070921988E-2</v>
      </c>
      <c r="Y805" s="140">
        <v>-5.5361421742637988</v>
      </c>
      <c r="Z805" s="111">
        <v>175.94242212176624</v>
      </c>
      <c r="AA805" s="111">
        <v>-175.94242212176624</v>
      </c>
      <c r="AB805" s="112"/>
      <c r="AC805" s="145">
        <v>0.10016645417197903</v>
      </c>
      <c r="AD805" s="93">
        <v>-44.016078874117483</v>
      </c>
      <c r="AE805" s="113">
        <v>315.06771789374108</v>
      </c>
      <c r="AF805" s="113">
        <v>-315.06771789374108</v>
      </c>
      <c r="AH805" s="89">
        <v>4.9645390070921988E-2</v>
      </c>
      <c r="AI805" s="140">
        <v>-454.75262049334725</v>
      </c>
      <c r="AJ805" s="111">
        <v>167.98100870920311</v>
      </c>
      <c r="AK805" s="111">
        <v>-167.98100870920311</v>
      </c>
      <c r="AL805" s="112"/>
      <c r="AM805" s="145">
        <v>0.10016645417197903</v>
      </c>
      <c r="AN805" s="93">
        <v>-780.72706098876233</v>
      </c>
      <c r="AO805" s="113">
        <v>328.17500334438881</v>
      </c>
      <c r="AP805" s="113">
        <v>-328.17500334438881</v>
      </c>
    </row>
    <row r="806" spans="1:42">
      <c r="A806" s="48">
        <v>5172</v>
      </c>
      <c r="B806" s="89">
        <v>1.2158054711246201E-2</v>
      </c>
      <c r="C806" s="90">
        <v>0.1002904094064315</v>
      </c>
      <c r="D806" s="91">
        <v>1</v>
      </c>
      <c r="E806" s="54">
        <v>1.2490268113096963</v>
      </c>
      <c r="F806" s="92">
        <f t="shared" si="96"/>
        <v>-0.24902681130969628</v>
      </c>
      <c r="G806" s="93">
        <f t="shared" si="97"/>
        <v>-44.26510568542718</v>
      </c>
      <c r="H806" s="94">
        <v>803</v>
      </c>
      <c r="I806" s="95">
        <f t="shared" si="98"/>
        <v>6.2014352751075079E-2</v>
      </c>
      <c r="J806" s="95">
        <f t="shared" si="99"/>
        <v>35446.383955300029</v>
      </c>
      <c r="K806" s="96">
        <f t="shared" si="100"/>
        <v>188.27210084157457</v>
      </c>
      <c r="L806" s="97">
        <f t="shared" si="101"/>
        <v>157.53393772808633</v>
      </c>
      <c r="M806" s="98">
        <f t="shared" si="102"/>
        <v>315.06787545617266</v>
      </c>
      <c r="N806" s="98">
        <f t="shared" si="103"/>
        <v>-315.06787545617266</v>
      </c>
      <c r="X806" s="89">
        <v>4.9645390070921988E-2</v>
      </c>
      <c r="Y806" s="140">
        <v>-6.6683070916698686</v>
      </c>
      <c r="Z806" s="111">
        <v>175.95493970281566</v>
      </c>
      <c r="AA806" s="111">
        <v>-175.95493970281566</v>
      </c>
      <c r="AB806" s="112"/>
      <c r="AC806" s="145">
        <v>0.1002904094064315</v>
      </c>
      <c r="AD806" s="93">
        <v>-44.26510568542718</v>
      </c>
      <c r="AE806" s="113">
        <v>315.06787545617266</v>
      </c>
      <c r="AF806" s="113">
        <v>-315.06787545617266</v>
      </c>
      <c r="AH806" s="89">
        <v>4.9645390070921988E-2</v>
      </c>
      <c r="AI806" s="140">
        <v>-457.28466704910301</v>
      </c>
      <c r="AJ806" s="111">
        <v>168.05016018931681</v>
      </c>
      <c r="AK806" s="111">
        <v>-168.05016018931681</v>
      </c>
      <c r="AL806" s="112"/>
      <c r="AM806" s="145">
        <v>0.1002904094064315</v>
      </c>
      <c r="AN806" s="93">
        <v>-781.94355257327379</v>
      </c>
      <c r="AO806" s="113">
        <v>328.18008239021992</v>
      </c>
      <c r="AP806" s="113">
        <v>-328.18008239021992</v>
      </c>
    </row>
    <row r="807" spans="1:42">
      <c r="A807" s="48">
        <v>4475</v>
      </c>
      <c r="B807" s="89">
        <v>5.0658561296859173E-4</v>
      </c>
      <c r="C807" s="90">
        <v>0.10094914293809322</v>
      </c>
      <c r="D807" s="91">
        <v>0</v>
      </c>
      <c r="E807" s="54">
        <v>4.1783107882810137E-2</v>
      </c>
      <c r="F807" s="92">
        <f t="shared" si="96"/>
        <v>-4.1783107882810137E-2</v>
      </c>
      <c r="G807" s="93">
        <f t="shared" si="97"/>
        <v>-44.306888793309987</v>
      </c>
      <c r="H807" s="94">
        <v>804</v>
      </c>
      <c r="I807" s="95">
        <f t="shared" si="98"/>
        <v>1.7458281043465505E-3</v>
      </c>
      <c r="J807" s="95">
        <f t="shared" si="99"/>
        <v>35446.385701128136</v>
      </c>
      <c r="K807" s="96">
        <f t="shared" si="100"/>
        <v>188.27210547802383</v>
      </c>
      <c r="L807" s="97">
        <f t="shared" si="101"/>
        <v>157.53393994593162</v>
      </c>
      <c r="M807" s="98">
        <f t="shared" si="102"/>
        <v>315.06787989186324</v>
      </c>
      <c r="N807" s="98">
        <f t="shared" si="103"/>
        <v>-315.06787989186324</v>
      </c>
      <c r="X807" s="110">
        <v>4.9645390070921988E-2</v>
      </c>
      <c r="Y807" s="140">
        <v>-10.700175991667093</v>
      </c>
      <c r="Z807" s="111">
        <v>176.11358515711729</v>
      </c>
      <c r="AA807" s="111">
        <v>-176.11358515711729</v>
      </c>
      <c r="AB807" s="112"/>
      <c r="AC807" s="145">
        <v>0.10094914293809322</v>
      </c>
      <c r="AD807" s="93">
        <v>-44.306888793309987</v>
      </c>
      <c r="AE807" s="113">
        <v>315.06787989186324</v>
      </c>
      <c r="AF807" s="113">
        <v>-315.06787989186324</v>
      </c>
      <c r="AH807" s="110">
        <v>4.9645390070921988E-2</v>
      </c>
      <c r="AI807" s="140">
        <v>-463.03844608811369</v>
      </c>
      <c r="AJ807" s="111">
        <v>168.4066889367262</v>
      </c>
      <c r="AK807" s="111">
        <v>-168.4066889367262</v>
      </c>
      <c r="AL807" s="112"/>
      <c r="AM807" s="145">
        <v>0.10094914293809322</v>
      </c>
      <c r="AN807" s="93">
        <v>-782.09801252290879</v>
      </c>
      <c r="AO807" s="113">
        <v>328.18016427155686</v>
      </c>
      <c r="AP807" s="113">
        <v>-328.18016427155686</v>
      </c>
    </row>
    <row r="808" spans="1:42">
      <c r="A808" s="48">
        <v>4471</v>
      </c>
      <c r="B808" s="110">
        <v>2.532928064842959E-3</v>
      </c>
      <c r="C808" s="90">
        <v>0.10094914293809322</v>
      </c>
      <c r="D808" s="91">
        <v>0</v>
      </c>
      <c r="E808" s="54">
        <v>0.23400171850693438</v>
      </c>
      <c r="F808" s="92">
        <f t="shared" si="96"/>
        <v>-0.23400171850693438</v>
      </c>
      <c r="G808" s="93">
        <f t="shared" si="97"/>
        <v>-44.540890511816919</v>
      </c>
      <c r="H808" s="94">
        <v>805</v>
      </c>
      <c r="I808" s="95">
        <f t="shared" si="98"/>
        <v>5.4756804264198558E-2</v>
      </c>
      <c r="J808" s="95">
        <f t="shared" si="99"/>
        <v>35446.440457932404</v>
      </c>
      <c r="K808" s="96">
        <f t="shared" si="100"/>
        <v>188.27225089729077</v>
      </c>
      <c r="L808" s="97">
        <f t="shared" si="101"/>
        <v>157.53400950716002</v>
      </c>
      <c r="M808" s="98">
        <f t="shared" si="102"/>
        <v>315.06801901432004</v>
      </c>
      <c r="N808" s="98">
        <f t="shared" si="103"/>
        <v>-315.06801901432004</v>
      </c>
      <c r="X808" s="89">
        <v>5.0151975683890584E-2</v>
      </c>
      <c r="Y808" s="140">
        <v>7.2028279695701851</v>
      </c>
      <c r="Z808" s="111">
        <v>179.20271272507114</v>
      </c>
      <c r="AA808" s="111">
        <v>-179.20271272507114</v>
      </c>
      <c r="AB808" s="112"/>
      <c r="AC808" s="145">
        <v>0.10094914293809322</v>
      </c>
      <c r="AD808" s="93">
        <v>-44.540890511816919</v>
      </c>
      <c r="AE808" s="113">
        <v>315.06801901432004</v>
      </c>
      <c r="AF808" s="113">
        <v>-315.06801901432004</v>
      </c>
      <c r="AH808" s="89">
        <v>5.0151975683890584E-2</v>
      </c>
      <c r="AI808" s="140">
        <v>-445.57457282068134</v>
      </c>
      <c r="AJ808" s="111">
        <v>171.64874178747945</v>
      </c>
      <c r="AK808" s="111">
        <v>-171.64874178747945</v>
      </c>
      <c r="AL808" s="112"/>
      <c r="AM808" s="145">
        <v>0.10094914293809322</v>
      </c>
      <c r="AN808" s="93">
        <v>-782.69622772305422</v>
      </c>
      <c r="AO808" s="113">
        <v>328.18139246083473</v>
      </c>
      <c r="AP808" s="113">
        <v>-328.18139246083473</v>
      </c>
    </row>
    <row r="809" spans="1:42">
      <c r="A809" s="48">
        <v>4474</v>
      </c>
      <c r="B809" s="89">
        <v>1.0131712259371836E-2</v>
      </c>
      <c r="C809" s="90">
        <v>0.10094914293809322</v>
      </c>
      <c r="D809" s="91">
        <v>0</v>
      </c>
      <c r="E809" s="54">
        <v>1.0320463847525965</v>
      </c>
      <c r="F809" s="92">
        <f t="shared" si="96"/>
        <v>-1.0320463847525965</v>
      </c>
      <c r="G809" s="93">
        <f t="shared" si="97"/>
        <v>-45.572936896569516</v>
      </c>
      <c r="H809" s="94">
        <v>806</v>
      </c>
      <c r="I809" s="95">
        <f t="shared" si="98"/>
        <v>1.0651197402809043</v>
      </c>
      <c r="J809" s="95">
        <f t="shared" si="99"/>
        <v>35447.505577672688</v>
      </c>
      <c r="K809" s="96">
        <f t="shared" si="100"/>
        <v>188.275079544991</v>
      </c>
      <c r="L809" s="97">
        <f t="shared" si="101"/>
        <v>157.53536256182102</v>
      </c>
      <c r="M809" s="98">
        <f t="shared" si="102"/>
        <v>315.07072512364203</v>
      </c>
      <c r="N809" s="98">
        <f t="shared" si="103"/>
        <v>-315.07072512364203</v>
      </c>
      <c r="X809" s="110">
        <v>5.0151975683890584E-2</v>
      </c>
      <c r="Y809" s="140">
        <v>5.7954668194899979</v>
      </c>
      <c r="Z809" s="111">
        <v>179.22157641376035</v>
      </c>
      <c r="AA809" s="111">
        <v>-179.22157641376035</v>
      </c>
      <c r="AB809" s="112"/>
      <c r="AC809" s="145">
        <v>0.10094914293809322</v>
      </c>
      <c r="AD809" s="93">
        <v>-45.572936896569516</v>
      </c>
      <c r="AE809" s="113">
        <v>315.07072512364203</v>
      </c>
      <c r="AF809" s="113">
        <v>-315.07072512364203</v>
      </c>
      <c r="AH809" s="110">
        <v>5.0151975683890584E-2</v>
      </c>
      <c r="AI809" s="140">
        <v>-448.68554723654665</v>
      </c>
      <c r="AJ809" s="111">
        <v>171.75039533519799</v>
      </c>
      <c r="AK809" s="111">
        <v>-171.75039533519799</v>
      </c>
      <c r="AL809" s="112"/>
      <c r="AM809" s="145">
        <v>0.10094914293809322</v>
      </c>
      <c r="AN809" s="93">
        <v>-784.61652678479027</v>
      </c>
      <c r="AO809" s="113">
        <v>328.19404737452851</v>
      </c>
      <c r="AP809" s="113">
        <v>-328.19404737452851</v>
      </c>
    </row>
    <row r="810" spans="1:42">
      <c r="A810" s="48">
        <v>4472</v>
      </c>
      <c r="B810" s="110">
        <v>4.3566362715298887E-2</v>
      </c>
      <c r="C810" s="90">
        <v>0.10094914293809322</v>
      </c>
      <c r="D810" s="91">
        <v>6</v>
      </c>
      <c r="E810" s="54">
        <v>4.9181394760460142</v>
      </c>
      <c r="F810" s="92">
        <f t="shared" si="96"/>
        <v>1.0818605239539858</v>
      </c>
      <c r="G810" s="93">
        <f t="shared" si="97"/>
        <v>-44.491076372615531</v>
      </c>
      <c r="H810" s="94">
        <v>807</v>
      </c>
      <c r="I810" s="95">
        <f t="shared" si="98"/>
        <v>1.1704221932899928</v>
      </c>
      <c r="J810" s="95">
        <f t="shared" si="99"/>
        <v>35448.675999865976</v>
      </c>
      <c r="K810" s="96">
        <f t="shared" si="100"/>
        <v>188.27818779631903</v>
      </c>
      <c r="L810" s="97">
        <f t="shared" si="101"/>
        <v>157.53684930179929</v>
      </c>
      <c r="M810" s="98">
        <f t="shared" si="102"/>
        <v>315.07369860359859</v>
      </c>
      <c r="N810" s="98">
        <f t="shared" si="103"/>
        <v>-315.07369860359859</v>
      </c>
      <c r="X810" s="110">
        <v>5.0151975683890584E-2</v>
      </c>
      <c r="Y810" s="140">
        <v>9.0489816760542272</v>
      </c>
      <c r="Z810" s="111">
        <v>179.3223442791159</v>
      </c>
      <c r="AA810" s="111">
        <v>-179.3223442791159</v>
      </c>
      <c r="AB810" s="112"/>
      <c r="AC810" s="145">
        <v>0.10094914293809322</v>
      </c>
      <c r="AD810" s="93">
        <v>-44.491076372615531</v>
      </c>
      <c r="AE810" s="113">
        <v>315.07369860359859</v>
      </c>
      <c r="AF810" s="113">
        <v>-315.07369860359859</v>
      </c>
      <c r="AH810" s="110">
        <v>5.0151975683890584E-2</v>
      </c>
      <c r="AI810" s="140">
        <v>-446.71531303929112</v>
      </c>
      <c r="AJ810" s="111">
        <v>171.79114686310291</v>
      </c>
      <c r="AK810" s="111">
        <v>-171.79114686310291</v>
      </c>
      <c r="AL810" s="112"/>
      <c r="AM810" s="145">
        <v>0.10094914293809322</v>
      </c>
      <c r="AN810" s="93">
        <v>-785.16747476361741</v>
      </c>
      <c r="AO810" s="113">
        <v>328.1950890059187</v>
      </c>
      <c r="AP810" s="113">
        <v>-328.1950890059187</v>
      </c>
    </row>
    <row r="811" spans="1:42">
      <c r="A811" s="48">
        <v>4473</v>
      </c>
      <c r="B811" s="89">
        <v>0.14032421479229992</v>
      </c>
      <c r="C811" s="90">
        <v>0.10094914293809322</v>
      </c>
      <c r="D811" s="91">
        <v>16</v>
      </c>
      <c r="E811" s="54">
        <v>17.201792531979514</v>
      </c>
      <c r="F811" s="92">
        <f t="shared" si="96"/>
        <v>-1.201792531979514</v>
      </c>
      <c r="G811" s="93">
        <f t="shared" si="97"/>
        <v>-45.692868904595045</v>
      </c>
      <c r="H811" s="94">
        <v>808</v>
      </c>
      <c r="I811" s="95">
        <f t="shared" si="98"/>
        <v>1.444305289921731</v>
      </c>
      <c r="J811" s="95">
        <f t="shared" si="99"/>
        <v>35450.120305155899</v>
      </c>
      <c r="K811" s="96">
        <f t="shared" si="100"/>
        <v>188.28202331915784</v>
      </c>
      <c r="L811" s="97">
        <f t="shared" si="101"/>
        <v>157.53868382365982</v>
      </c>
      <c r="M811" s="98">
        <f t="shared" si="102"/>
        <v>315.07736764731965</v>
      </c>
      <c r="N811" s="98">
        <f t="shared" si="103"/>
        <v>-315.07736764731965</v>
      </c>
      <c r="X811" s="89">
        <v>5.0151975683890584E-2</v>
      </c>
      <c r="Y811" s="140">
        <v>9.3220520743020661</v>
      </c>
      <c r="Z811" s="111">
        <v>179.3230538518458</v>
      </c>
      <c r="AA811" s="111">
        <v>-179.3230538518458</v>
      </c>
      <c r="AB811" s="112"/>
      <c r="AC811" s="145">
        <v>0.10094914293809322</v>
      </c>
      <c r="AD811" s="93">
        <v>-45.692868904595045</v>
      </c>
      <c r="AE811" s="113">
        <v>315.07736764731965</v>
      </c>
      <c r="AF811" s="113">
        <v>-315.07736764731965</v>
      </c>
      <c r="AH811" s="89">
        <v>5.0151975683890584E-2</v>
      </c>
      <c r="AI811" s="140">
        <v>-447.7169290935451</v>
      </c>
      <c r="AJ811" s="111">
        <v>171.80167692689594</v>
      </c>
      <c r="AK811" s="111">
        <v>-171.80167692689594</v>
      </c>
      <c r="AL811" s="112"/>
      <c r="AM811" s="145">
        <v>0.10094914293809322</v>
      </c>
      <c r="AN811" s="93">
        <v>-786.69285484685633</v>
      </c>
      <c r="AO811" s="113">
        <v>328.20307318336046</v>
      </c>
      <c r="AP811" s="113">
        <v>-328.20307318336046</v>
      </c>
    </row>
    <row r="812" spans="1:42">
      <c r="A812" s="48">
        <v>4521</v>
      </c>
      <c r="B812" s="89">
        <v>5.8257345491388043E-2</v>
      </c>
      <c r="C812" s="90">
        <v>0.10134934126646836</v>
      </c>
      <c r="D812" s="91">
        <v>1</v>
      </c>
      <c r="E812" s="54">
        <v>6.7442088277832646</v>
      </c>
      <c r="F812" s="92">
        <f t="shared" si="96"/>
        <v>-5.7442088277832646</v>
      </c>
      <c r="G812" s="93">
        <f t="shared" si="97"/>
        <v>-51.437077732378313</v>
      </c>
      <c r="H812" s="94">
        <v>809</v>
      </c>
      <c r="I812" s="95">
        <f t="shared" si="98"/>
        <v>32.995935057183189</v>
      </c>
      <c r="J812" s="95">
        <f t="shared" si="99"/>
        <v>35483.116240213079</v>
      </c>
      <c r="K812" s="96">
        <f t="shared" si="100"/>
        <v>188.36962663925701</v>
      </c>
      <c r="L812" s="97">
        <f t="shared" si="101"/>
        <v>157.58055814563428</v>
      </c>
      <c r="M812" s="98">
        <f t="shared" si="102"/>
        <v>315.16111629126857</v>
      </c>
      <c r="N812" s="98">
        <f t="shared" si="103"/>
        <v>-315.16111629126857</v>
      </c>
      <c r="X812" s="89">
        <v>5.0658561296859174E-2</v>
      </c>
      <c r="Y812" s="140">
        <v>11.279910683357221</v>
      </c>
      <c r="Z812" s="111">
        <v>179.35952491893195</v>
      </c>
      <c r="AA812" s="111">
        <v>-179.35952491893195</v>
      </c>
      <c r="AB812" s="112"/>
      <c r="AC812" s="145">
        <v>0.10134934126646836</v>
      </c>
      <c r="AD812" s="93">
        <v>-51.437077732378313</v>
      </c>
      <c r="AE812" s="113">
        <v>315.16111629126857</v>
      </c>
      <c r="AF812" s="113">
        <v>-315.16111629126857</v>
      </c>
      <c r="AH812" s="89">
        <v>5.0658561296859174E-2</v>
      </c>
      <c r="AI812" s="140">
        <v>-447.31157545511138</v>
      </c>
      <c r="AJ812" s="111">
        <v>171.80340148386111</v>
      </c>
      <c r="AK812" s="111">
        <v>-171.80340148386111</v>
      </c>
      <c r="AL812" s="112"/>
      <c r="AM812" s="145">
        <v>0.10134934126646836</v>
      </c>
      <c r="AN812" s="93">
        <v>-794.06756298430082</v>
      </c>
      <c r="AO812" s="113">
        <v>328.38952116122846</v>
      </c>
      <c r="AP812" s="113">
        <v>-328.38952116122846</v>
      </c>
    </row>
    <row r="813" spans="1:42">
      <c r="A813" s="48">
        <v>4021</v>
      </c>
      <c r="B813" s="89">
        <v>1.0131712259371835E-3</v>
      </c>
      <c r="C813" s="90">
        <v>0.10156537753222836</v>
      </c>
      <c r="D813" s="91">
        <v>0</v>
      </c>
      <c r="E813" s="54">
        <v>8.9426292951887601E-2</v>
      </c>
      <c r="F813" s="92">
        <f t="shared" si="96"/>
        <v>-8.9426292951887601E-2</v>
      </c>
      <c r="G813" s="93">
        <f t="shared" si="97"/>
        <v>-51.526504025330198</v>
      </c>
      <c r="H813" s="94">
        <v>810</v>
      </c>
      <c r="I813" s="95">
        <f t="shared" si="98"/>
        <v>7.9970618711168225E-3</v>
      </c>
      <c r="J813" s="95">
        <f t="shared" si="99"/>
        <v>35483.124237274948</v>
      </c>
      <c r="K813" s="96">
        <f t="shared" si="100"/>
        <v>188.3696478663029</v>
      </c>
      <c r="L813" s="97">
        <f t="shared" si="101"/>
        <v>157.58056828607334</v>
      </c>
      <c r="M813" s="98">
        <f t="shared" si="102"/>
        <v>315.16113657214669</v>
      </c>
      <c r="N813" s="98">
        <f t="shared" si="103"/>
        <v>-315.16113657214669</v>
      </c>
      <c r="X813" s="89">
        <v>5.0658561296859174E-2</v>
      </c>
      <c r="Y813" s="140">
        <v>14.34240451308926</v>
      </c>
      <c r="Z813" s="111">
        <v>179.44871719310112</v>
      </c>
      <c r="AA813" s="111">
        <v>-179.44871719310112</v>
      </c>
      <c r="AB813" s="112"/>
      <c r="AC813" s="145">
        <v>0.10156537753222836</v>
      </c>
      <c r="AD813" s="93">
        <v>-51.526504025330198</v>
      </c>
      <c r="AE813" s="113">
        <v>315.16113657214669</v>
      </c>
      <c r="AF813" s="113">
        <v>-315.16113657214669</v>
      </c>
      <c r="AH813" s="89">
        <v>5.0658561296859174E-2</v>
      </c>
      <c r="AI813" s="140">
        <v>-445.71322012156935</v>
      </c>
      <c r="AJ813" s="111">
        <v>171.83021240238267</v>
      </c>
      <c r="AK813" s="111">
        <v>-171.83021240238267</v>
      </c>
      <c r="AL813" s="112"/>
      <c r="AM813" s="145">
        <v>0.10156537753222836</v>
      </c>
      <c r="AN813" s="93">
        <v>-794.33963026671574</v>
      </c>
      <c r="AO813" s="113">
        <v>328.38977469195942</v>
      </c>
      <c r="AP813" s="113">
        <v>-328.38977469195942</v>
      </c>
    </row>
    <row r="814" spans="1:42">
      <c r="A814" s="48">
        <v>4020</v>
      </c>
      <c r="B814" s="89">
        <v>2.7355623100303955E-2</v>
      </c>
      <c r="C814" s="90">
        <v>0.10156537753222836</v>
      </c>
      <c r="D814" s="91">
        <v>1</v>
      </c>
      <c r="E814" s="54">
        <v>3.0456541180856811</v>
      </c>
      <c r="F814" s="92">
        <f t="shared" si="96"/>
        <v>-2.0456541180856811</v>
      </c>
      <c r="G814" s="93">
        <f t="shared" si="97"/>
        <v>-53.572158143415876</v>
      </c>
      <c r="H814" s="94">
        <v>811</v>
      </c>
      <c r="I814" s="95">
        <f t="shared" si="98"/>
        <v>4.1847007708409061</v>
      </c>
      <c r="J814" s="95">
        <f t="shared" si="99"/>
        <v>35487.30893804579</v>
      </c>
      <c r="K814" s="96">
        <f t="shared" si="100"/>
        <v>188.38075522209212</v>
      </c>
      <c r="L814" s="97">
        <f t="shared" si="101"/>
        <v>157.58587401232651</v>
      </c>
      <c r="M814" s="98">
        <f t="shared" si="102"/>
        <v>315.17174802465303</v>
      </c>
      <c r="N814" s="98">
        <f t="shared" si="103"/>
        <v>-315.17174802465303</v>
      </c>
      <c r="X814" s="89">
        <v>5.0658561296859174E-2</v>
      </c>
      <c r="Y814" s="140">
        <v>13.893986860926489</v>
      </c>
      <c r="Z814" s="111">
        <v>179.45062876516408</v>
      </c>
      <c r="AA814" s="111">
        <v>-179.45062876516408</v>
      </c>
      <c r="AB814" s="112"/>
      <c r="AC814" s="145">
        <v>0.10156537753222836</v>
      </c>
      <c r="AD814" s="93">
        <v>-53.572158143415876</v>
      </c>
      <c r="AE814" s="113">
        <v>315.17174802465303</v>
      </c>
      <c r="AF814" s="113">
        <v>-315.17174802465303</v>
      </c>
      <c r="AH814" s="89">
        <v>5.0658561296859174E-2</v>
      </c>
      <c r="AI814" s="140">
        <v>-447.30007174366119</v>
      </c>
      <c r="AJ814" s="111">
        <v>171.8566337460129</v>
      </c>
      <c r="AK814" s="111">
        <v>-171.8566337460129</v>
      </c>
      <c r="AL814" s="112"/>
      <c r="AM814" s="145">
        <v>0.10156537753222836</v>
      </c>
      <c r="AN814" s="93">
        <v>-797.69353320230198</v>
      </c>
      <c r="AO814" s="113">
        <v>328.42829572025187</v>
      </c>
      <c r="AP814" s="113">
        <v>-328.42829572025187</v>
      </c>
    </row>
    <row r="815" spans="1:42">
      <c r="A815" s="48">
        <v>4183</v>
      </c>
      <c r="B815" s="110">
        <v>5.167173252279636E-2</v>
      </c>
      <c r="C815" s="90">
        <v>0.10171058223544412</v>
      </c>
      <c r="D815" s="91">
        <v>7</v>
      </c>
      <c r="E815" s="54">
        <v>5.949292405788805</v>
      </c>
      <c r="F815" s="92">
        <f t="shared" si="96"/>
        <v>1.050707594211195</v>
      </c>
      <c r="G815" s="93">
        <f t="shared" si="97"/>
        <v>-52.52145054920468</v>
      </c>
      <c r="H815" s="94">
        <v>812</v>
      </c>
      <c r="I815" s="95">
        <f t="shared" si="98"/>
        <v>1.1039864485330773</v>
      </c>
      <c r="J815" s="95">
        <f t="shared" si="99"/>
        <v>35488.412924494325</v>
      </c>
      <c r="K815" s="96">
        <f t="shared" si="100"/>
        <v>188.38368539895998</v>
      </c>
      <c r="L815" s="97">
        <f t="shared" si="101"/>
        <v>157.58727355550872</v>
      </c>
      <c r="M815" s="98">
        <f t="shared" si="102"/>
        <v>315.17454711101743</v>
      </c>
      <c r="N815" s="98">
        <f t="shared" si="103"/>
        <v>-315.17454711101743</v>
      </c>
      <c r="X815" s="89">
        <v>5.0658561296859174E-2</v>
      </c>
      <c r="Y815" s="140">
        <v>12.99704874767343</v>
      </c>
      <c r="Z815" s="111">
        <v>179.4582765266083</v>
      </c>
      <c r="AA815" s="111">
        <v>-179.4582765266083</v>
      </c>
      <c r="AB815" s="112"/>
      <c r="AC815" s="145">
        <v>0.10171058223544412</v>
      </c>
      <c r="AD815" s="93">
        <v>-52.52145054920468</v>
      </c>
      <c r="AE815" s="113">
        <v>315.17454711101743</v>
      </c>
      <c r="AF815" s="113">
        <v>-315.17454711101743</v>
      </c>
      <c r="AH815" s="89">
        <v>5.0658561296859174E-2</v>
      </c>
      <c r="AI815" s="140">
        <v>-449.93715201232669</v>
      </c>
      <c r="AJ815" s="111">
        <v>171.92957521179898</v>
      </c>
      <c r="AK815" s="111">
        <v>-171.92957521179898</v>
      </c>
      <c r="AL815" s="112"/>
      <c r="AM815" s="145">
        <v>0.10171058223544412</v>
      </c>
      <c r="AN815" s="93">
        <v>-798.28275018896693</v>
      </c>
      <c r="AO815" s="113">
        <v>328.42948439864813</v>
      </c>
      <c r="AP815" s="113">
        <v>-328.42948439864813</v>
      </c>
    </row>
    <row r="816" spans="1:42">
      <c r="A816" s="48">
        <v>4184</v>
      </c>
      <c r="B816" s="89">
        <v>0.12563323201621074</v>
      </c>
      <c r="C816" s="90">
        <v>0.10171058223544412</v>
      </c>
      <c r="D816" s="91">
        <v>26</v>
      </c>
      <c r="E816" s="54">
        <v>15.399382296953009</v>
      </c>
      <c r="F816" s="92">
        <f t="shared" si="96"/>
        <v>10.600617703046991</v>
      </c>
      <c r="G816" s="93">
        <f t="shared" si="97"/>
        <v>-41.920832846157687</v>
      </c>
      <c r="H816" s="94">
        <v>813</v>
      </c>
      <c r="I816" s="95">
        <f t="shared" si="98"/>
        <v>112.37309568615326</v>
      </c>
      <c r="J816" s="95">
        <f t="shared" si="99"/>
        <v>35600.78602018048</v>
      </c>
      <c r="K816" s="96">
        <f t="shared" si="100"/>
        <v>188.68170557894712</v>
      </c>
      <c r="L816" s="97">
        <f t="shared" si="101"/>
        <v>157.72932398124425</v>
      </c>
      <c r="M816" s="98">
        <f t="shared" si="102"/>
        <v>315.4586479624885</v>
      </c>
      <c r="N816" s="98">
        <f t="shared" si="103"/>
        <v>-315.4586479624885</v>
      </c>
      <c r="X816" s="89">
        <v>5.0658561296859174E-2</v>
      </c>
      <c r="Y816" s="140">
        <v>22.117219176574181</v>
      </c>
      <c r="Z816" s="111">
        <v>180.24657615917897</v>
      </c>
      <c r="AA816" s="111">
        <v>-180.24657615917897</v>
      </c>
      <c r="AB816" s="112"/>
      <c r="AC816" s="145">
        <v>0.10171058223544412</v>
      </c>
      <c r="AD816" s="93">
        <v>-41.920832846157687</v>
      </c>
      <c r="AE816" s="113">
        <v>315.4586479624885</v>
      </c>
      <c r="AF816" s="113">
        <v>-315.4586479624885</v>
      </c>
      <c r="AH816" s="89">
        <v>5.0658561296859174E-2</v>
      </c>
      <c r="AI816" s="140">
        <v>-441.19627231689242</v>
      </c>
      <c r="AJ816" s="111">
        <v>172.72845868615579</v>
      </c>
      <c r="AK816" s="111">
        <v>-172.72845868615579</v>
      </c>
      <c r="AL816" s="112"/>
      <c r="AM816" s="145">
        <v>0.10171058223544412</v>
      </c>
      <c r="AN816" s="93">
        <v>-788.30829454280797</v>
      </c>
      <c r="AO816" s="113">
        <v>328.7695615670317</v>
      </c>
      <c r="AP816" s="113">
        <v>-328.7695615670317</v>
      </c>
    </row>
    <row r="817" spans="1:42">
      <c r="A817" s="48">
        <v>4404</v>
      </c>
      <c r="B817" s="89">
        <v>5.8257345491388043E-2</v>
      </c>
      <c r="C817" s="90">
        <v>0.10207536478254711</v>
      </c>
      <c r="D817" s="91">
        <v>12</v>
      </c>
      <c r="E817" s="54">
        <v>6.7969225811297722</v>
      </c>
      <c r="F817" s="92">
        <f t="shared" si="96"/>
        <v>5.2030774188702278</v>
      </c>
      <c r="G817" s="93">
        <f t="shared" si="97"/>
        <v>-36.717755427287457</v>
      </c>
      <c r="H817" s="94">
        <v>814</v>
      </c>
      <c r="I817" s="95">
        <f t="shared" si="98"/>
        <v>27.072014626757273</v>
      </c>
      <c r="J817" s="95">
        <f t="shared" si="99"/>
        <v>35627.858034807236</v>
      </c>
      <c r="K817" s="96">
        <f t="shared" si="100"/>
        <v>188.75343184908516</v>
      </c>
      <c r="L817" s="97">
        <f t="shared" si="101"/>
        <v>157.76342528212362</v>
      </c>
      <c r="M817" s="98">
        <f t="shared" si="102"/>
        <v>315.52685056424724</v>
      </c>
      <c r="N817" s="98">
        <f t="shared" si="103"/>
        <v>-315.52685056424724</v>
      </c>
      <c r="X817" s="89">
        <v>5.0658561296859174E-2</v>
      </c>
      <c r="Y817" s="140">
        <v>17.154980356951434</v>
      </c>
      <c r="Z817" s="111">
        <v>180.47903447006115</v>
      </c>
      <c r="AA817" s="111">
        <v>-180.47903447006115</v>
      </c>
      <c r="AB817" s="112"/>
      <c r="AC817" s="145">
        <v>0.10207536478254711</v>
      </c>
      <c r="AD817" s="93">
        <v>-36.717755427287457</v>
      </c>
      <c r="AE817" s="113">
        <v>315.52685056424724</v>
      </c>
      <c r="AF817" s="113">
        <v>-315.52685056424724</v>
      </c>
      <c r="AH817" s="89">
        <v>5.0658561296859174E-2</v>
      </c>
      <c r="AI817" s="140">
        <v>-447.65539079932262</v>
      </c>
      <c r="AJ817" s="111">
        <v>173.16277620330212</v>
      </c>
      <c r="AK817" s="111">
        <v>-173.16277620330212</v>
      </c>
      <c r="AL817" s="112"/>
      <c r="AM817" s="145">
        <v>0.10207536478254711</v>
      </c>
      <c r="AN817" s="93">
        <v>-784.70532354108366</v>
      </c>
      <c r="AO817" s="113">
        <v>328.81385250722701</v>
      </c>
      <c r="AP817" s="113">
        <v>-328.81385250722701</v>
      </c>
    </row>
    <row r="818" spans="1:42">
      <c r="A818" s="48">
        <v>4405</v>
      </c>
      <c r="B818" s="89">
        <v>6.0790273556231005E-2</v>
      </c>
      <c r="C818" s="90">
        <v>0.10207536478254711</v>
      </c>
      <c r="D818" s="91">
        <v>9</v>
      </c>
      <c r="E818" s="54">
        <v>7.1137408489505169</v>
      </c>
      <c r="F818" s="92">
        <f t="shared" si="96"/>
        <v>1.8862591510494831</v>
      </c>
      <c r="G818" s="93">
        <f t="shared" si="97"/>
        <v>-34.831496276237971</v>
      </c>
      <c r="H818" s="94">
        <v>815</v>
      </c>
      <c r="I818" s="95">
        <f t="shared" si="98"/>
        <v>3.5579735849179164</v>
      </c>
      <c r="J818" s="95">
        <f t="shared" si="99"/>
        <v>35631.416008392152</v>
      </c>
      <c r="K818" s="96">
        <f t="shared" si="100"/>
        <v>188.76285653801745</v>
      </c>
      <c r="L818" s="97">
        <f t="shared" si="101"/>
        <v>157.76790361855763</v>
      </c>
      <c r="M818" s="98">
        <f t="shared" si="102"/>
        <v>315.53580723711525</v>
      </c>
      <c r="N818" s="98">
        <f t="shared" si="103"/>
        <v>-315.53580723711525</v>
      </c>
      <c r="X818" s="110">
        <v>5.0658561296859174E-2</v>
      </c>
      <c r="Y818" s="140">
        <v>12.925171869198024</v>
      </c>
      <c r="Z818" s="111">
        <v>180.64767618487267</v>
      </c>
      <c r="AA818" s="111">
        <v>-180.64767618487267</v>
      </c>
      <c r="AB818" s="112"/>
      <c r="AC818" s="145">
        <v>0.10207536478254711</v>
      </c>
      <c r="AD818" s="93">
        <v>-34.831496276237971</v>
      </c>
      <c r="AE818" s="113">
        <v>315.53580723711525</v>
      </c>
      <c r="AF818" s="113">
        <v>-315.53580723711525</v>
      </c>
      <c r="AH818" s="110">
        <v>5.0658561296859174E-2</v>
      </c>
      <c r="AI818" s="140">
        <v>-453.4970390936075</v>
      </c>
      <c r="AJ818" s="111">
        <v>173.51702682382182</v>
      </c>
      <c r="AK818" s="111">
        <v>-173.51702682382182</v>
      </c>
      <c r="AL818" s="112"/>
      <c r="AM818" s="145">
        <v>0.10207536478254711</v>
      </c>
      <c r="AN818" s="93">
        <v>-784.40845796980113</v>
      </c>
      <c r="AO818" s="113">
        <v>328.81415312829989</v>
      </c>
      <c r="AP818" s="113">
        <v>-328.81415312829989</v>
      </c>
    </row>
    <row r="819" spans="1:42">
      <c r="A819" s="48">
        <v>4244</v>
      </c>
      <c r="B819" s="89">
        <v>3.596757852077001E-2</v>
      </c>
      <c r="C819" s="90">
        <v>0.10301034140813146</v>
      </c>
      <c r="D819" s="91">
        <v>8</v>
      </c>
      <c r="E819" s="54">
        <v>4.0808136744094288</v>
      </c>
      <c r="F819" s="92">
        <f t="shared" si="96"/>
        <v>3.9191863255905712</v>
      </c>
      <c r="G819" s="93">
        <f t="shared" si="97"/>
        <v>-30.912309950647398</v>
      </c>
      <c r="H819" s="94">
        <v>816</v>
      </c>
      <c r="I819" s="95">
        <f t="shared" si="98"/>
        <v>15.360021454696122</v>
      </c>
      <c r="J819" s="95">
        <f t="shared" si="99"/>
        <v>35646.776029846849</v>
      </c>
      <c r="K819" s="96">
        <f t="shared" si="100"/>
        <v>188.80353818148336</v>
      </c>
      <c r="L819" s="97">
        <f t="shared" si="101"/>
        <v>157.78722766228105</v>
      </c>
      <c r="M819" s="98">
        <f t="shared" si="102"/>
        <v>315.57445532456211</v>
      </c>
      <c r="N819" s="98">
        <f t="shared" si="103"/>
        <v>-315.57445532456211</v>
      </c>
      <c r="X819" s="89">
        <v>5.0658561296859174E-2</v>
      </c>
      <c r="Y819" s="140">
        <v>11.49678499256278</v>
      </c>
      <c r="Z819" s="111">
        <v>180.66689397201219</v>
      </c>
      <c r="AA819" s="111">
        <v>-180.66689397201219</v>
      </c>
      <c r="AB819" s="112"/>
      <c r="AC819" s="145">
        <v>0.10301034140813146</v>
      </c>
      <c r="AD819" s="93">
        <v>-30.912309950647398</v>
      </c>
      <c r="AE819" s="113">
        <v>315.57445532456211</v>
      </c>
      <c r="AF819" s="113">
        <v>-315.57445532456211</v>
      </c>
      <c r="AH819" s="89">
        <v>5.0658561296859174E-2</v>
      </c>
      <c r="AI819" s="140">
        <v>-456.06565616146202</v>
      </c>
      <c r="AJ819" s="111">
        <v>173.58541558910312</v>
      </c>
      <c r="AK819" s="111">
        <v>-173.58541558910312</v>
      </c>
      <c r="AL819" s="112"/>
      <c r="AM819" s="145">
        <v>0.10301034140813146</v>
      </c>
      <c r="AN819" s="93">
        <v>-782.06180488903533</v>
      </c>
      <c r="AO819" s="113">
        <v>328.83293580400976</v>
      </c>
      <c r="AP819" s="113">
        <v>-328.83293580400976</v>
      </c>
    </row>
    <row r="820" spans="1:42">
      <c r="A820" s="48">
        <v>5159</v>
      </c>
      <c r="B820" s="89">
        <v>0.19148936170212766</v>
      </c>
      <c r="C820" s="90">
        <v>0.10339283184587053</v>
      </c>
      <c r="D820" s="91">
        <v>43</v>
      </c>
      <c r="E820" s="54">
        <v>24.557573253071553</v>
      </c>
      <c r="F820" s="92">
        <f t="shared" si="96"/>
        <v>18.442426746928447</v>
      </c>
      <c r="G820" s="93">
        <f t="shared" si="97"/>
        <v>-12.46988320371895</v>
      </c>
      <c r="H820" s="94">
        <v>817</v>
      </c>
      <c r="I820" s="95">
        <f t="shared" si="98"/>
        <v>340.12310431582176</v>
      </c>
      <c r="J820" s="95">
        <f t="shared" si="99"/>
        <v>35986.899134162668</v>
      </c>
      <c r="K820" s="96">
        <f t="shared" si="100"/>
        <v>189.70213265581035</v>
      </c>
      <c r="L820" s="97">
        <f t="shared" si="101"/>
        <v>158.21129034445721</v>
      </c>
      <c r="M820" s="98">
        <f t="shared" si="102"/>
        <v>316.42258068891442</v>
      </c>
      <c r="N820" s="98">
        <f t="shared" si="103"/>
        <v>-316.42258068891442</v>
      </c>
      <c r="X820" s="110">
        <v>5.1165146909827763E-2</v>
      </c>
      <c r="Y820" s="140">
        <v>17.294286724021124</v>
      </c>
      <c r="Z820" s="111">
        <v>180.98307551274058</v>
      </c>
      <c r="AA820" s="111">
        <v>-180.98307551274058</v>
      </c>
      <c r="AB820" s="112"/>
      <c r="AC820" s="145">
        <v>0.10339283184587053</v>
      </c>
      <c r="AD820" s="93">
        <v>-12.46988320371895</v>
      </c>
      <c r="AE820" s="113">
        <v>316.42258068891442</v>
      </c>
      <c r="AF820" s="113">
        <v>-316.42258068891442</v>
      </c>
      <c r="AH820" s="110">
        <v>5.1165146909827763E-2</v>
      </c>
      <c r="AI820" s="140">
        <v>-451.99273655923997</v>
      </c>
      <c r="AJ820" s="111">
        <v>173.757216832441</v>
      </c>
      <c r="AK820" s="111">
        <v>-173.757216832441</v>
      </c>
      <c r="AL820" s="112"/>
      <c r="AM820" s="145">
        <v>0.10339283184587053</v>
      </c>
      <c r="AN820" s="93">
        <v>-762.16067832075407</v>
      </c>
      <c r="AO820" s="113">
        <v>330.1749006303159</v>
      </c>
      <c r="AP820" s="113">
        <v>-330.1749006303159</v>
      </c>
    </row>
    <row r="821" spans="1:42">
      <c r="A821" s="48">
        <v>5173</v>
      </c>
      <c r="B821" s="89">
        <v>2.0263424518743669E-3</v>
      </c>
      <c r="C821" s="90">
        <v>0.10383198753364499</v>
      </c>
      <c r="D821" s="91">
        <v>2</v>
      </c>
      <c r="E821" s="54">
        <v>0.18931110837415854</v>
      </c>
      <c r="F821" s="92">
        <f t="shared" si="96"/>
        <v>1.8106888916258415</v>
      </c>
      <c r="G821" s="93">
        <f t="shared" si="97"/>
        <v>-10.65919431209311</v>
      </c>
      <c r="H821" s="94">
        <v>818</v>
      </c>
      <c r="I821" s="95">
        <f t="shared" si="98"/>
        <v>3.2785942622572182</v>
      </c>
      <c r="J821" s="95">
        <f t="shared" si="99"/>
        <v>35990.177728424926</v>
      </c>
      <c r="K821" s="96">
        <f t="shared" si="100"/>
        <v>189.71077388599974</v>
      </c>
      <c r="L821" s="97">
        <f t="shared" si="101"/>
        <v>158.2153424370039</v>
      </c>
      <c r="M821" s="98">
        <f t="shared" si="102"/>
        <v>316.4306848740078</v>
      </c>
      <c r="N821" s="98">
        <f t="shared" si="103"/>
        <v>-316.4306848740078</v>
      </c>
      <c r="X821" s="110">
        <v>5.1165146909827763E-2</v>
      </c>
      <c r="Y821" s="140">
        <v>12.987860739790181</v>
      </c>
      <c r="Z821" s="111">
        <v>181.15720605172328</v>
      </c>
      <c r="AA821" s="111">
        <v>-181.15720605172328</v>
      </c>
      <c r="AB821" s="112"/>
      <c r="AC821" s="145">
        <v>0.10383198753364499</v>
      </c>
      <c r="AD821" s="93">
        <v>-10.65919431209311</v>
      </c>
      <c r="AE821" s="113">
        <v>316.4306848740078</v>
      </c>
      <c r="AF821" s="113">
        <v>-316.4306848740078</v>
      </c>
      <c r="AH821" s="110">
        <v>5.1165146909827763E-2</v>
      </c>
      <c r="AI821" s="140">
        <v>-457.90829623932859</v>
      </c>
      <c r="AJ821" s="111">
        <v>174.1189445340006</v>
      </c>
      <c r="AK821" s="111">
        <v>-174.1189445340006</v>
      </c>
      <c r="AL821" s="112"/>
      <c r="AM821" s="145">
        <v>0.10383198753364499</v>
      </c>
      <c r="AN821" s="93">
        <v>-760.66513275669161</v>
      </c>
      <c r="AO821" s="113">
        <v>330.18242946323562</v>
      </c>
      <c r="AP821" s="113">
        <v>-330.18242946323562</v>
      </c>
    </row>
    <row r="822" spans="1:42">
      <c r="A822" s="48">
        <v>5174</v>
      </c>
      <c r="B822" s="89">
        <v>4.559270516717325E-3</v>
      </c>
      <c r="C822" s="90">
        <v>0.10383198753364499</v>
      </c>
      <c r="D822" s="91">
        <v>1</v>
      </c>
      <c r="E822" s="54">
        <v>0.45099614544637989</v>
      </c>
      <c r="F822" s="92">
        <f t="shared" si="96"/>
        <v>0.54900385455362011</v>
      </c>
      <c r="G822" s="93">
        <f t="shared" si="97"/>
        <v>-10.11019045753949</v>
      </c>
      <c r="H822" s="94">
        <v>819</v>
      </c>
      <c r="I822" s="95">
        <f t="shared" si="98"/>
        <v>0.30140523231473249</v>
      </c>
      <c r="J822" s="95">
        <f t="shared" si="99"/>
        <v>35990.479133657238</v>
      </c>
      <c r="K822" s="96">
        <f t="shared" si="100"/>
        <v>189.71156826524111</v>
      </c>
      <c r="L822" s="97">
        <f t="shared" si="101"/>
        <v>158.21571491683463</v>
      </c>
      <c r="M822" s="98">
        <f t="shared" si="102"/>
        <v>316.43142983366926</v>
      </c>
      <c r="N822" s="98">
        <f t="shared" si="103"/>
        <v>-316.43142983366926</v>
      </c>
      <c r="X822" s="110">
        <v>5.1165146909827763E-2</v>
      </c>
      <c r="Y822" s="140">
        <v>11.708409876662984</v>
      </c>
      <c r="Z822" s="111">
        <v>181.17256543470197</v>
      </c>
      <c r="AA822" s="111">
        <v>-181.17256543470197</v>
      </c>
      <c r="AB822" s="112"/>
      <c r="AC822" s="145">
        <v>0.10383198753364499</v>
      </c>
      <c r="AD822" s="93">
        <v>-10.11019045753949</v>
      </c>
      <c r="AE822" s="113">
        <v>316.43142983366926</v>
      </c>
      <c r="AF822" s="113">
        <v>-316.43142983366926</v>
      </c>
      <c r="AH822" s="110">
        <v>5.1165146909827763E-2</v>
      </c>
      <c r="AI822" s="140">
        <v>-460.90638295913396</v>
      </c>
      <c r="AJ822" s="111">
        <v>174.21170794570219</v>
      </c>
      <c r="AK822" s="111">
        <v>-174.21170794570219</v>
      </c>
      <c r="AL822" s="112"/>
      <c r="AM822" s="145">
        <v>0.10383198753364499</v>
      </c>
      <c r="AN822" s="93">
        <v>-760.66309046183687</v>
      </c>
      <c r="AO822" s="113">
        <v>330.18242947727509</v>
      </c>
      <c r="AP822" s="113">
        <v>-330.18242947727509</v>
      </c>
    </row>
    <row r="823" spans="1:42">
      <c r="A823" s="48">
        <v>4009</v>
      </c>
      <c r="B823" s="110">
        <v>2.0263424518743669E-3</v>
      </c>
      <c r="C823" s="90">
        <v>0.10385323700240827</v>
      </c>
      <c r="D823" s="91">
        <v>0</v>
      </c>
      <c r="E823" s="54">
        <v>0.19028640097808824</v>
      </c>
      <c r="F823" s="92">
        <f t="shared" si="96"/>
        <v>-0.19028640097808824</v>
      </c>
      <c r="G823" s="93">
        <f t="shared" si="97"/>
        <v>-10.300476858517579</v>
      </c>
      <c r="H823" s="94">
        <v>820</v>
      </c>
      <c r="I823" s="95">
        <f t="shared" si="98"/>
        <v>3.620891439719378E-2</v>
      </c>
      <c r="J823" s="95">
        <f t="shared" si="99"/>
        <v>35990.515342571634</v>
      </c>
      <c r="K823" s="96">
        <f t="shared" si="100"/>
        <v>189.71166369670485</v>
      </c>
      <c r="L823" s="97">
        <f t="shared" si="101"/>
        <v>158.21575966381505</v>
      </c>
      <c r="M823" s="98">
        <f t="shared" si="102"/>
        <v>316.4315193276301</v>
      </c>
      <c r="N823" s="98">
        <f t="shared" si="103"/>
        <v>-316.4315193276301</v>
      </c>
      <c r="X823" s="89">
        <v>5.1165146909827763E-2</v>
      </c>
      <c r="Y823" s="140">
        <v>9.8760819741362376</v>
      </c>
      <c r="Z823" s="111">
        <v>181.20406141913725</v>
      </c>
      <c r="AA823" s="111">
        <v>-181.20406141913725</v>
      </c>
      <c r="AB823" s="112"/>
      <c r="AC823" s="145">
        <v>0.10385323700240827</v>
      </c>
      <c r="AD823" s="93">
        <v>-10.300476858517579</v>
      </c>
      <c r="AE823" s="113">
        <v>316.4315193276301</v>
      </c>
      <c r="AF823" s="113">
        <v>-316.4315193276301</v>
      </c>
      <c r="AH823" s="89">
        <v>5.1165146909827763E-2</v>
      </c>
      <c r="AI823" s="140">
        <v>-464.04806163877771</v>
      </c>
      <c r="AJ823" s="111">
        <v>174.31349946039987</v>
      </c>
      <c r="AK823" s="111">
        <v>-174.31349946039987</v>
      </c>
      <c r="AL823" s="112"/>
      <c r="AM823" s="145">
        <v>0.10385323700240827</v>
      </c>
      <c r="AN823" s="93">
        <v>-761.16453982404107</v>
      </c>
      <c r="AO823" s="113">
        <v>330.18327585590862</v>
      </c>
      <c r="AP823" s="113">
        <v>-330.18327585590862</v>
      </c>
    </row>
    <row r="824" spans="1:42">
      <c r="A824" s="48">
        <v>4008</v>
      </c>
      <c r="B824" s="110">
        <v>3.0395136778115502E-2</v>
      </c>
      <c r="C824" s="90">
        <v>0.10385323700240827</v>
      </c>
      <c r="D824" s="91">
        <v>1</v>
      </c>
      <c r="E824" s="54">
        <v>3.4543354507396185</v>
      </c>
      <c r="F824" s="92">
        <f t="shared" si="96"/>
        <v>-2.4543354507396185</v>
      </c>
      <c r="G824" s="93">
        <f t="shared" si="97"/>
        <v>-12.754812309257197</v>
      </c>
      <c r="H824" s="94">
        <v>821</v>
      </c>
      <c r="I824" s="95">
        <f t="shared" si="98"/>
        <v>6.0237625047572463</v>
      </c>
      <c r="J824" s="95">
        <f t="shared" si="99"/>
        <v>35996.539105076394</v>
      </c>
      <c r="K824" s="96">
        <f t="shared" si="100"/>
        <v>189.7275391319784</v>
      </c>
      <c r="L824" s="97">
        <f t="shared" si="101"/>
        <v>158.22320267810707</v>
      </c>
      <c r="M824" s="98">
        <f t="shared" si="102"/>
        <v>316.44640535621414</v>
      </c>
      <c r="N824" s="98">
        <f t="shared" si="103"/>
        <v>-316.44640535621414</v>
      </c>
      <c r="X824" s="89">
        <v>5.1165146909827763E-2</v>
      </c>
      <c r="Y824" s="140">
        <v>13.796172484461312</v>
      </c>
      <c r="Z824" s="111">
        <v>181.34812349901776</v>
      </c>
      <c r="AA824" s="111">
        <v>-181.34812349901776</v>
      </c>
      <c r="AB824" s="112"/>
      <c r="AC824" s="145">
        <v>0.10385323700240827</v>
      </c>
      <c r="AD824" s="93">
        <v>-12.754812309257197</v>
      </c>
      <c r="AE824" s="113">
        <v>316.44640535621414</v>
      </c>
      <c r="AF824" s="113">
        <v>-316.44640535621414</v>
      </c>
      <c r="AH824" s="89">
        <v>5.1165146909827763E-2</v>
      </c>
      <c r="AI824" s="140">
        <v>-461.57642177747897</v>
      </c>
      <c r="AJ824" s="111">
        <v>174.37646518537088</v>
      </c>
      <c r="AK824" s="111">
        <v>-174.37646518537088</v>
      </c>
      <c r="AL824" s="112"/>
      <c r="AM824" s="145">
        <v>0.10385323700240827</v>
      </c>
      <c r="AN824" s="93">
        <v>-765.05860159253223</v>
      </c>
      <c r="AO824" s="113">
        <v>330.2343035206448</v>
      </c>
      <c r="AP824" s="113">
        <v>-330.2343035206448</v>
      </c>
    </row>
    <row r="825" spans="1:42">
      <c r="A825" s="48">
        <v>4010</v>
      </c>
      <c r="B825" s="110">
        <v>3.4447821681864242E-2</v>
      </c>
      <c r="C825" s="90">
        <v>0.10385323700240827</v>
      </c>
      <c r="D825" s="91">
        <v>3</v>
      </c>
      <c r="E825" s="54">
        <v>3.949591007716021</v>
      </c>
      <c r="F825" s="92">
        <f t="shared" si="96"/>
        <v>-0.94959100771602101</v>
      </c>
      <c r="G825" s="93">
        <f t="shared" si="97"/>
        <v>-13.704403316973218</v>
      </c>
      <c r="H825" s="94">
        <v>822</v>
      </c>
      <c r="I825" s="95">
        <f t="shared" si="98"/>
        <v>0.90172308193512829</v>
      </c>
      <c r="J825" s="95">
        <f t="shared" si="99"/>
        <v>35997.440828158331</v>
      </c>
      <c r="K825" s="96">
        <f t="shared" si="100"/>
        <v>189.72991548029091</v>
      </c>
      <c r="L825" s="97">
        <f t="shared" si="101"/>
        <v>158.224316658053</v>
      </c>
      <c r="M825" s="98">
        <f t="shared" si="102"/>
        <v>316.448633316106</v>
      </c>
      <c r="N825" s="98">
        <f t="shared" si="103"/>
        <v>-316.448633316106</v>
      </c>
      <c r="X825" s="89">
        <v>5.167173252279636E-2</v>
      </c>
      <c r="Y825" s="140">
        <v>-7.6688935230453374</v>
      </c>
      <c r="Z825" s="111">
        <v>185.59558470961389</v>
      </c>
      <c r="AA825" s="111">
        <v>-185.59558470961389</v>
      </c>
      <c r="AB825" s="112"/>
      <c r="AC825" s="145">
        <v>0.10385323700240827</v>
      </c>
      <c r="AD825" s="93">
        <v>-13.704403316973218</v>
      </c>
      <c r="AE825" s="113">
        <v>316.448633316106</v>
      </c>
      <c r="AF825" s="113">
        <v>-316.448633316106</v>
      </c>
      <c r="AH825" s="89">
        <v>5.167173252279636E-2</v>
      </c>
      <c r="AI825" s="140">
        <v>-463.48093278042018</v>
      </c>
      <c r="AJ825" s="111">
        <v>174.41383715676534</v>
      </c>
      <c r="AK825" s="111">
        <v>-174.41383715676534</v>
      </c>
      <c r="AL825" s="112"/>
      <c r="AM825" s="145">
        <v>0.10385323700240827</v>
      </c>
      <c r="AN825" s="93">
        <v>-767.49611573008281</v>
      </c>
      <c r="AO825" s="113">
        <v>330.25429030849608</v>
      </c>
      <c r="AP825" s="113">
        <v>-330.25429030849608</v>
      </c>
    </row>
    <row r="826" spans="1:42">
      <c r="A826" s="48">
        <v>5214</v>
      </c>
      <c r="B826" s="89">
        <v>7.0921985815602853E-3</v>
      </c>
      <c r="C826" s="90">
        <v>0.10423218586202013</v>
      </c>
      <c r="D826" s="91">
        <v>1</v>
      </c>
      <c r="E826" s="54">
        <v>0.72672639505523906</v>
      </c>
      <c r="F826" s="92">
        <f t="shared" si="96"/>
        <v>0.27327360494476094</v>
      </c>
      <c r="G826" s="93">
        <f t="shared" si="97"/>
        <v>-13.431129712028458</v>
      </c>
      <c r="H826" s="94">
        <v>823</v>
      </c>
      <c r="I826" s="95">
        <f t="shared" si="98"/>
        <v>7.4678463159505271E-2</v>
      </c>
      <c r="J826" s="95">
        <f t="shared" si="99"/>
        <v>35997.515506621494</v>
      </c>
      <c r="K826" s="96">
        <f t="shared" si="100"/>
        <v>189.7301122822139</v>
      </c>
      <c r="L826" s="97">
        <f t="shared" si="101"/>
        <v>158.22440891280078</v>
      </c>
      <c r="M826" s="98">
        <f t="shared" si="102"/>
        <v>316.44881782560157</v>
      </c>
      <c r="N826" s="98">
        <f t="shared" si="103"/>
        <v>-316.44881782560157</v>
      </c>
      <c r="X826" s="89">
        <v>5.167173252279636E-2</v>
      </c>
      <c r="Y826" s="140">
        <v>-8.1483423064466862</v>
      </c>
      <c r="Z826" s="111">
        <v>185.59766987924277</v>
      </c>
      <c r="AA826" s="111">
        <v>-185.59766987924277</v>
      </c>
      <c r="AB826" s="112"/>
      <c r="AC826" s="145">
        <v>0.10423218586202013</v>
      </c>
      <c r="AD826" s="93">
        <v>-13.431129712028458</v>
      </c>
      <c r="AE826" s="113">
        <v>316.44881782560157</v>
      </c>
      <c r="AF826" s="113">
        <v>-316.44881782560157</v>
      </c>
      <c r="AH826" s="89">
        <v>5.167173252279636E-2</v>
      </c>
      <c r="AI826" s="140">
        <v>-465.11124207716136</v>
      </c>
      <c r="AJ826" s="111">
        <v>174.44121625664474</v>
      </c>
      <c r="AK826" s="111">
        <v>-174.44121625664474</v>
      </c>
      <c r="AL826" s="112"/>
      <c r="AM826" s="145">
        <v>0.10423218586202013</v>
      </c>
      <c r="AN826" s="93">
        <v>-767.94677152530107</v>
      </c>
      <c r="AO826" s="113">
        <v>330.25497342469708</v>
      </c>
      <c r="AP826" s="113">
        <v>-330.25497342469708</v>
      </c>
    </row>
    <row r="827" spans="1:42">
      <c r="A827" s="48">
        <v>5212</v>
      </c>
      <c r="B827" s="89">
        <v>7.4468085106382989E-2</v>
      </c>
      <c r="C827" s="90">
        <v>0.10423218586202013</v>
      </c>
      <c r="D827" s="91">
        <v>16</v>
      </c>
      <c r="E827" s="54">
        <v>9.0055779328021064</v>
      </c>
      <c r="F827" s="92">
        <f t="shared" si="96"/>
        <v>6.9944220671978936</v>
      </c>
      <c r="G827" s="93">
        <f t="shared" si="97"/>
        <v>-6.4367076448305642</v>
      </c>
      <c r="H827" s="94">
        <v>824</v>
      </c>
      <c r="I827" s="95">
        <f t="shared" si="98"/>
        <v>48.921940054104859</v>
      </c>
      <c r="J827" s="95">
        <f t="shared" si="99"/>
        <v>36046.437446675598</v>
      </c>
      <c r="K827" s="96">
        <f t="shared" si="100"/>
        <v>189.8589935891255</v>
      </c>
      <c r="L827" s="97">
        <f t="shared" si="101"/>
        <v>158.2847694829176</v>
      </c>
      <c r="M827" s="98">
        <f t="shared" si="102"/>
        <v>316.56953896583519</v>
      </c>
      <c r="N827" s="98">
        <f t="shared" si="103"/>
        <v>-316.56953896583519</v>
      </c>
      <c r="X827" s="110">
        <v>5.167173252279636E-2</v>
      </c>
      <c r="Y827" s="140">
        <v>-7.0976347122354912</v>
      </c>
      <c r="Z827" s="111">
        <v>185.60768372075842</v>
      </c>
      <c r="AA827" s="111">
        <v>-185.60768372075842</v>
      </c>
      <c r="AB827" s="112"/>
      <c r="AC827" s="145">
        <v>0.10423218586202013</v>
      </c>
      <c r="AD827" s="93">
        <v>-6.4367076448305642</v>
      </c>
      <c r="AE827" s="113">
        <v>316.56953896583519</v>
      </c>
      <c r="AF827" s="113">
        <v>-316.56953896583519</v>
      </c>
      <c r="AH827" s="110">
        <v>5.167173252279636E-2</v>
      </c>
      <c r="AI827" s="140">
        <v>-465.70045906382626</v>
      </c>
      <c r="AJ827" s="111">
        <v>174.44479212834602</v>
      </c>
      <c r="AK827" s="111">
        <v>-174.44479212834602</v>
      </c>
      <c r="AL827" s="112"/>
      <c r="AM827" s="145">
        <v>0.10423218586202013</v>
      </c>
      <c r="AN827" s="93">
        <v>-762.43466203098217</v>
      </c>
      <c r="AO827" s="113">
        <v>330.35711935615188</v>
      </c>
      <c r="AP827" s="113">
        <v>-330.35711935615188</v>
      </c>
    </row>
    <row r="828" spans="1:42">
      <c r="A828" s="48">
        <v>5213</v>
      </c>
      <c r="B828" s="89">
        <v>8.054711246200609E-2</v>
      </c>
      <c r="C828" s="90">
        <v>0.10423218586202013</v>
      </c>
      <c r="D828" s="91">
        <v>12</v>
      </c>
      <c r="E828" s="54">
        <v>9.7947326346889696</v>
      </c>
      <c r="F828" s="92">
        <f t="shared" si="96"/>
        <v>2.2052673653110304</v>
      </c>
      <c r="G828" s="93">
        <f t="shared" si="97"/>
        <v>-4.2314402795195338</v>
      </c>
      <c r="H828" s="94">
        <v>825</v>
      </c>
      <c r="I828" s="95">
        <f t="shared" si="98"/>
        <v>4.8632041525058538</v>
      </c>
      <c r="J828" s="95">
        <f t="shared" si="99"/>
        <v>36051.300650828103</v>
      </c>
      <c r="K828" s="96">
        <f t="shared" si="100"/>
        <v>189.87180056772019</v>
      </c>
      <c r="L828" s="97">
        <f t="shared" si="101"/>
        <v>158.29076152426515</v>
      </c>
      <c r="M828" s="98">
        <f t="shared" si="102"/>
        <v>316.5815230485303</v>
      </c>
      <c r="N828" s="98">
        <f t="shared" si="103"/>
        <v>-316.5815230485303</v>
      </c>
      <c r="X828" s="110">
        <v>5.167173252279636E-2</v>
      </c>
      <c r="Y828" s="140">
        <v>-10.717674510584004</v>
      </c>
      <c r="Z828" s="111">
        <v>185.72649316057215</v>
      </c>
      <c r="AA828" s="111">
        <v>-185.72649316057215</v>
      </c>
      <c r="AB828" s="112"/>
      <c r="AC828" s="145">
        <v>0.10423218586202013</v>
      </c>
      <c r="AD828" s="93">
        <v>-4.2314402795195338</v>
      </c>
      <c r="AE828" s="113">
        <v>316.5815230485303</v>
      </c>
      <c r="AF828" s="113">
        <v>-316.5815230485303</v>
      </c>
      <c r="AH828" s="110">
        <v>5.167173252279636E-2</v>
      </c>
      <c r="AI828" s="140">
        <v>-470.65341248744625</v>
      </c>
      <c r="AJ828" s="111">
        <v>174.69723613320198</v>
      </c>
      <c r="AK828" s="111">
        <v>-174.69723613320198</v>
      </c>
      <c r="AL828" s="112"/>
      <c r="AM828" s="145">
        <v>0.10423218586202013</v>
      </c>
      <c r="AN828" s="93">
        <v>-761.63830804313591</v>
      </c>
      <c r="AO828" s="113">
        <v>330.35925031627659</v>
      </c>
      <c r="AP828" s="113">
        <v>-330.35925031627659</v>
      </c>
    </row>
    <row r="829" spans="1:42">
      <c r="A829" s="48">
        <v>5211</v>
      </c>
      <c r="B829" s="89">
        <v>0.15349544072948329</v>
      </c>
      <c r="C829" s="90">
        <v>0.10423218586202013</v>
      </c>
      <c r="D829" s="91">
        <v>45</v>
      </c>
      <c r="E829" s="54">
        <v>19.53303128308151</v>
      </c>
      <c r="F829" s="92">
        <f t="shared" si="96"/>
        <v>25.46696871691849</v>
      </c>
      <c r="G829" s="93">
        <f t="shared" si="97"/>
        <v>21.235528437398955</v>
      </c>
      <c r="H829" s="94">
        <v>826</v>
      </c>
      <c r="I829" s="95">
        <f t="shared" si="98"/>
        <v>648.56649562850498</v>
      </c>
      <c r="J829" s="95">
        <f t="shared" si="99"/>
        <v>36699.867146456607</v>
      </c>
      <c r="K829" s="96">
        <f t="shared" si="100"/>
        <v>191.57209386144061</v>
      </c>
      <c r="L829" s="97">
        <f t="shared" si="101"/>
        <v>159.07658138287016</v>
      </c>
      <c r="M829" s="98">
        <f t="shared" si="102"/>
        <v>318.15316276574032</v>
      </c>
      <c r="N829" s="98">
        <f t="shared" si="103"/>
        <v>-318.15316276574032</v>
      </c>
      <c r="X829" s="110">
        <v>5.167173252279636E-2</v>
      </c>
      <c r="Y829" s="140">
        <v>-8.8647204689501322</v>
      </c>
      <c r="Z829" s="111">
        <v>185.75760359306125</v>
      </c>
      <c r="AA829" s="111">
        <v>-185.75760359306125</v>
      </c>
      <c r="AB829" s="112"/>
      <c r="AC829" s="145">
        <v>0.10423218586202013</v>
      </c>
      <c r="AD829" s="93">
        <v>21.235528437398955</v>
      </c>
      <c r="AE829" s="113">
        <v>318.15316276574032</v>
      </c>
      <c r="AF829" s="113">
        <v>-318.15316276574032</v>
      </c>
      <c r="AH829" s="110">
        <v>5.167173252279636E-2</v>
      </c>
      <c r="AI829" s="140">
        <v>-470.4253679596107</v>
      </c>
      <c r="AJ829" s="111">
        <v>174.6977708033682</v>
      </c>
      <c r="AK829" s="111">
        <v>-174.6977708033682</v>
      </c>
      <c r="AL829" s="112"/>
      <c r="AM829" s="145">
        <v>0.10423218586202013</v>
      </c>
      <c r="AN829" s="93">
        <v>-735.9118217068085</v>
      </c>
      <c r="AO829" s="113">
        <v>332.55903396660813</v>
      </c>
      <c r="AP829" s="113">
        <v>-332.55903396660813</v>
      </c>
    </row>
    <row r="830" spans="1:42">
      <c r="A830" s="48">
        <v>5215</v>
      </c>
      <c r="B830" s="89">
        <v>0.15602836879432624</v>
      </c>
      <c r="C830" s="90">
        <v>0.10423218586202013</v>
      </c>
      <c r="D830" s="91">
        <v>22</v>
      </c>
      <c r="E830" s="54">
        <v>19.878268758301815</v>
      </c>
      <c r="F830" s="92">
        <f t="shared" si="96"/>
        <v>2.1217312416981855</v>
      </c>
      <c r="G830" s="93">
        <f t="shared" si="97"/>
        <v>23.35725967909714</v>
      </c>
      <c r="H830" s="94">
        <v>827</v>
      </c>
      <c r="I830" s="95">
        <f t="shared" si="98"/>
        <v>4.5017434619981245</v>
      </c>
      <c r="J830" s="95">
        <f t="shared" si="99"/>
        <v>36704.368889918602</v>
      </c>
      <c r="K830" s="96">
        <f t="shared" si="100"/>
        <v>191.58384297721611</v>
      </c>
      <c r="L830" s="97">
        <f t="shared" si="101"/>
        <v>159.08194407327895</v>
      </c>
      <c r="M830" s="98">
        <f t="shared" si="102"/>
        <v>318.16388814655789</v>
      </c>
      <c r="N830" s="98">
        <f t="shared" si="103"/>
        <v>-318.16388814655789</v>
      </c>
      <c r="X830" s="89">
        <v>5.167173252279636E-2</v>
      </c>
      <c r="Y830" s="140">
        <v>-8.8704610648351405</v>
      </c>
      <c r="Z830" s="111">
        <v>185.75760389162659</v>
      </c>
      <c r="AA830" s="111">
        <v>-185.75760389162659</v>
      </c>
      <c r="AB830" s="112"/>
      <c r="AC830" s="145">
        <v>0.10423218586202013</v>
      </c>
      <c r="AD830" s="93">
        <v>23.35725967909714</v>
      </c>
      <c r="AE830" s="113">
        <v>318.16388814655789</v>
      </c>
      <c r="AF830" s="113">
        <v>-318.16388814655789</v>
      </c>
      <c r="AH830" s="89">
        <v>5.167173252279636E-2</v>
      </c>
      <c r="AI830" s="140">
        <v>-472.1634051478697</v>
      </c>
      <c r="AJ830" s="111">
        <v>174.72882469882205</v>
      </c>
      <c r="AK830" s="111">
        <v>-174.72882469882205</v>
      </c>
      <c r="AL830" s="112"/>
      <c r="AM830" s="145">
        <v>0.10423218586202013</v>
      </c>
      <c r="AN830" s="93">
        <v>-733.45255742422728</v>
      </c>
      <c r="AO830" s="113">
        <v>332.57891441229691</v>
      </c>
      <c r="AP830" s="113">
        <v>-332.57891441229691</v>
      </c>
    </row>
    <row r="831" spans="1:42">
      <c r="A831" s="48">
        <v>4512</v>
      </c>
      <c r="B831" s="110">
        <v>3.0395136778115501E-3</v>
      </c>
      <c r="C831" s="90">
        <v>0.10488383623742739</v>
      </c>
      <c r="D831" s="91">
        <v>0</v>
      </c>
      <c r="E831" s="54">
        <v>0.2951863274959074</v>
      </c>
      <c r="F831" s="92">
        <f t="shared" si="96"/>
        <v>-0.2951863274959074</v>
      </c>
      <c r="G831" s="93">
        <f t="shared" si="97"/>
        <v>23.062073351601232</v>
      </c>
      <c r="H831" s="94">
        <v>828</v>
      </c>
      <c r="I831" s="95">
        <f t="shared" si="98"/>
        <v>8.7134967940521099E-2</v>
      </c>
      <c r="J831" s="95">
        <f t="shared" si="99"/>
        <v>36704.456024886545</v>
      </c>
      <c r="K831" s="96">
        <f t="shared" si="100"/>
        <v>191.58407038396106</v>
      </c>
      <c r="L831" s="97">
        <f t="shared" si="101"/>
        <v>159.08204786017168</v>
      </c>
      <c r="M831" s="98">
        <f t="shared" si="102"/>
        <v>318.16409572034337</v>
      </c>
      <c r="N831" s="98">
        <f t="shared" si="103"/>
        <v>-318.16409572034337</v>
      </c>
      <c r="X831" s="110">
        <v>5.167173252279636E-2</v>
      </c>
      <c r="Y831" s="140">
        <v>-7.6039861485247089</v>
      </c>
      <c r="Z831" s="111">
        <v>185.77213486101368</v>
      </c>
      <c r="AA831" s="111">
        <v>-185.77213486101368</v>
      </c>
      <c r="AB831" s="112"/>
      <c r="AC831" s="145">
        <v>0.10488383623742739</v>
      </c>
      <c r="AD831" s="93">
        <v>23.062073351601232</v>
      </c>
      <c r="AE831" s="113">
        <v>318.16409572034337</v>
      </c>
      <c r="AF831" s="113">
        <v>-318.16409572034337</v>
      </c>
      <c r="AH831" s="110">
        <v>5.167173252279636E-2</v>
      </c>
      <c r="AI831" s="140">
        <v>-472.6206550105731</v>
      </c>
      <c r="AJ831" s="111">
        <v>174.73097378561982</v>
      </c>
      <c r="AK831" s="111">
        <v>-174.73097378561982</v>
      </c>
      <c r="AL831" s="112"/>
      <c r="AM831" s="145">
        <v>0.10488383623742739</v>
      </c>
      <c r="AN831" s="93">
        <v>-734.16619489663424</v>
      </c>
      <c r="AO831" s="113">
        <v>332.58058829066766</v>
      </c>
      <c r="AP831" s="113">
        <v>-332.58058829066766</v>
      </c>
    </row>
    <row r="832" spans="1:42">
      <c r="A832" s="48">
        <v>4511</v>
      </c>
      <c r="B832" s="89">
        <v>0.13576494427558258</v>
      </c>
      <c r="C832" s="90">
        <v>0.10488383623742739</v>
      </c>
      <c r="D832" s="91">
        <v>32</v>
      </c>
      <c r="E832" s="54">
        <v>17.231971521081825</v>
      </c>
      <c r="F832" s="92">
        <f t="shared" si="96"/>
        <v>14.768028478918175</v>
      </c>
      <c r="G832" s="93">
        <f t="shared" si="97"/>
        <v>37.830101830519411</v>
      </c>
      <c r="H832" s="94">
        <v>829</v>
      </c>
      <c r="I832" s="95">
        <f t="shared" si="98"/>
        <v>218.09466515413828</v>
      </c>
      <c r="J832" s="95">
        <f t="shared" si="99"/>
        <v>36922.550690040684</v>
      </c>
      <c r="K832" s="96">
        <f t="shared" si="100"/>
        <v>192.15241525945149</v>
      </c>
      <c r="L832" s="97">
        <f t="shared" si="101"/>
        <v>159.34034645838915</v>
      </c>
      <c r="M832" s="98">
        <f t="shared" si="102"/>
        <v>318.6806929167783</v>
      </c>
      <c r="N832" s="98">
        <f t="shared" si="103"/>
        <v>-318.6806929167783</v>
      </c>
      <c r="X832" s="89">
        <v>5.167173252279636E-2</v>
      </c>
      <c r="Y832" s="140">
        <v>-3.6213674730587577</v>
      </c>
      <c r="Z832" s="111">
        <v>185.9157425767753</v>
      </c>
      <c r="AA832" s="111">
        <v>-185.9157425767753</v>
      </c>
      <c r="AB832" s="112"/>
      <c r="AC832" s="145">
        <v>0.10488383623742739</v>
      </c>
      <c r="AD832" s="93">
        <v>37.830101830519411</v>
      </c>
      <c r="AE832" s="113">
        <v>318.6806929167783</v>
      </c>
      <c r="AF832" s="113">
        <v>-318.6806929167783</v>
      </c>
      <c r="AH832" s="89">
        <v>5.167173252279636E-2</v>
      </c>
      <c r="AI832" s="140">
        <v>-469.54604448672467</v>
      </c>
      <c r="AJ832" s="111">
        <v>174.82810839807786</v>
      </c>
      <c r="AK832" s="111">
        <v>-174.82810839807786</v>
      </c>
      <c r="AL832" s="112"/>
      <c r="AM832" s="145">
        <v>0.10488383623742739</v>
      </c>
      <c r="AN832" s="93">
        <v>-719.60851665754683</v>
      </c>
      <c r="AO832" s="113">
        <v>333.27469659740194</v>
      </c>
      <c r="AP832" s="113">
        <v>-333.27469659740194</v>
      </c>
    </row>
    <row r="833" spans="1:42">
      <c r="A833" s="48">
        <v>4828</v>
      </c>
      <c r="B833" s="89">
        <v>3.5460992907801426E-3</v>
      </c>
      <c r="C833" s="90">
        <v>0.10505383198753365</v>
      </c>
      <c r="D833" s="91">
        <v>2</v>
      </c>
      <c r="E833" s="54">
        <v>0.35137904134301223</v>
      </c>
      <c r="F833" s="92">
        <f t="shared" si="96"/>
        <v>1.6486209586569878</v>
      </c>
      <c r="G833" s="93">
        <f t="shared" si="97"/>
        <v>39.478722789176402</v>
      </c>
      <c r="H833" s="94">
        <v>830</v>
      </c>
      <c r="I833" s="95">
        <f t="shared" si="98"/>
        <v>2.7179510653230854</v>
      </c>
      <c r="J833" s="95">
        <f t="shared" si="99"/>
        <v>36925.268641106006</v>
      </c>
      <c r="K833" s="96">
        <f t="shared" si="100"/>
        <v>192.15948751260242</v>
      </c>
      <c r="L833" s="97">
        <f t="shared" si="101"/>
        <v>159.34354686764252</v>
      </c>
      <c r="M833" s="98">
        <f t="shared" si="102"/>
        <v>318.68709373528503</v>
      </c>
      <c r="N833" s="98">
        <f t="shared" si="103"/>
        <v>-318.68709373528503</v>
      </c>
      <c r="X833" s="110">
        <v>5.167173252279636E-2</v>
      </c>
      <c r="Y833" s="140">
        <v>-3.4245652539796971</v>
      </c>
      <c r="Z833" s="111">
        <v>185.9160930563302</v>
      </c>
      <c r="AA833" s="111">
        <v>-185.9160930563302</v>
      </c>
      <c r="AB833" s="112"/>
      <c r="AC833" s="145">
        <v>0.10505383198753365</v>
      </c>
      <c r="AD833" s="93">
        <v>39.478722789176402</v>
      </c>
      <c r="AE833" s="113">
        <v>318.68709373528503</v>
      </c>
      <c r="AF833" s="113">
        <v>-318.68709373528503</v>
      </c>
      <c r="AH833" s="110">
        <v>5.167173252279636E-2</v>
      </c>
      <c r="AI833" s="140">
        <v>-470.6528671120285</v>
      </c>
      <c r="AJ833" s="111">
        <v>174.8406913000197</v>
      </c>
      <c r="AK833" s="111">
        <v>-174.8406913000197</v>
      </c>
      <c r="AL833" s="112"/>
      <c r="AM833" s="145">
        <v>0.10505383198753365</v>
      </c>
      <c r="AN833" s="93">
        <v>-718.41308602916138</v>
      </c>
      <c r="AO833" s="113">
        <v>333.27936058503985</v>
      </c>
      <c r="AP833" s="113">
        <v>-333.27936058503985</v>
      </c>
    </row>
    <row r="834" spans="1:42">
      <c r="A834" s="48">
        <v>4836</v>
      </c>
      <c r="B834" s="89">
        <v>6.0790273556231003E-3</v>
      </c>
      <c r="C834" s="90">
        <v>0.10505383198753365</v>
      </c>
      <c r="D834" s="91">
        <v>0</v>
      </c>
      <c r="E834" s="54">
        <v>0.625679874639681</v>
      </c>
      <c r="F834" s="92">
        <f t="shared" si="96"/>
        <v>-0.625679874639681</v>
      </c>
      <c r="G834" s="93">
        <f t="shared" si="97"/>
        <v>38.853042914536722</v>
      </c>
      <c r="H834" s="94">
        <v>831</v>
      </c>
      <c r="I834" s="95">
        <f t="shared" si="98"/>
        <v>0.3914753055291269</v>
      </c>
      <c r="J834" s="95">
        <f t="shared" si="99"/>
        <v>36925.660116411535</v>
      </c>
      <c r="K834" s="96">
        <f t="shared" si="100"/>
        <v>192.16050613071235</v>
      </c>
      <c r="L834" s="97">
        <f t="shared" si="101"/>
        <v>159.34400779535576</v>
      </c>
      <c r="M834" s="98">
        <f t="shared" si="102"/>
        <v>318.68801559071153</v>
      </c>
      <c r="N834" s="98">
        <f t="shared" si="103"/>
        <v>-318.68801559071153</v>
      </c>
      <c r="X834" s="89">
        <v>5.2178318135764949E-2</v>
      </c>
      <c r="Y834" s="140">
        <v>0.46167072302388412</v>
      </c>
      <c r="Z834" s="111">
        <v>186.05268811253717</v>
      </c>
      <c r="AA834" s="111">
        <v>-186.05268811253717</v>
      </c>
      <c r="AB834" s="112"/>
      <c r="AC834" s="145">
        <v>0.10505383198753365</v>
      </c>
      <c r="AD834" s="93">
        <v>38.853042914536722</v>
      </c>
      <c r="AE834" s="113">
        <v>318.68801559071153</v>
      </c>
      <c r="AF834" s="113">
        <v>-318.68801559071153</v>
      </c>
      <c r="AH834" s="89">
        <v>5.2178318135764949E-2</v>
      </c>
      <c r="AI834" s="140">
        <v>-468.41119416508002</v>
      </c>
      <c r="AJ834" s="111">
        <v>174.89229375667648</v>
      </c>
      <c r="AK834" s="111">
        <v>-174.89229375667648</v>
      </c>
      <c r="AL834" s="112"/>
      <c r="AM834" s="145">
        <v>0.10505383198753365</v>
      </c>
      <c r="AN834" s="93">
        <v>-719.67927071781151</v>
      </c>
      <c r="AO834" s="113">
        <v>333.28459274421613</v>
      </c>
      <c r="AP834" s="113">
        <v>-333.28459274421613</v>
      </c>
    </row>
    <row r="835" spans="1:42">
      <c r="A835" s="48">
        <v>4831</v>
      </c>
      <c r="B835" s="110">
        <v>7.0921985815602853E-3</v>
      </c>
      <c r="C835" s="90">
        <v>0.10505383198753365</v>
      </c>
      <c r="D835" s="91">
        <v>4</v>
      </c>
      <c r="E835" s="54">
        <v>0.73793131172847481</v>
      </c>
      <c r="F835" s="92">
        <f t="shared" si="96"/>
        <v>3.2620686882715253</v>
      </c>
      <c r="G835" s="93">
        <f t="shared" si="97"/>
        <v>42.115111602808248</v>
      </c>
      <c r="H835" s="94">
        <v>832</v>
      </c>
      <c r="I835" s="95">
        <f t="shared" si="98"/>
        <v>10.64109212700151</v>
      </c>
      <c r="J835" s="95">
        <f t="shared" si="99"/>
        <v>36936.301208538534</v>
      </c>
      <c r="K835" s="96">
        <f t="shared" si="100"/>
        <v>192.1881921673091</v>
      </c>
      <c r="L835" s="97">
        <f t="shared" si="101"/>
        <v>159.35653311779311</v>
      </c>
      <c r="M835" s="98">
        <f t="shared" si="102"/>
        <v>318.71306623558621</v>
      </c>
      <c r="N835" s="98">
        <f t="shared" si="103"/>
        <v>-318.71306623558621</v>
      </c>
      <c r="X835" s="110">
        <v>5.2178318135764949E-2</v>
      </c>
      <c r="Y835" s="140">
        <v>19.833016290319577</v>
      </c>
      <c r="Z835" s="111">
        <v>189.4018547775074</v>
      </c>
      <c r="AA835" s="111">
        <v>-189.4018547775074</v>
      </c>
      <c r="AB835" s="112"/>
      <c r="AC835" s="145">
        <v>0.10505383198753365</v>
      </c>
      <c r="AD835" s="93">
        <v>42.115111602808248</v>
      </c>
      <c r="AE835" s="113">
        <v>318.71306623558621</v>
      </c>
      <c r="AF835" s="113">
        <v>-318.71306623558621</v>
      </c>
      <c r="AH835" s="110">
        <v>5.2178318135764949E-2</v>
      </c>
      <c r="AI835" s="140">
        <v>-449.18056485754687</v>
      </c>
      <c r="AJ835" s="111">
        <v>178.63917826904716</v>
      </c>
      <c r="AK835" s="111">
        <v>-178.63917826904716</v>
      </c>
      <c r="AL835" s="112"/>
      <c r="AM835" s="145">
        <v>0.10505383198753365</v>
      </c>
      <c r="AN835" s="93">
        <v>-717.12078585995675</v>
      </c>
      <c r="AO835" s="113">
        <v>333.30595238517941</v>
      </c>
      <c r="AP835" s="113">
        <v>-333.30595238517941</v>
      </c>
    </row>
    <row r="836" spans="1:42">
      <c r="A836" s="48">
        <v>4835</v>
      </c>
      <c r="B836" s="110">
        <v>7.5987841945288756E-3</v>
      </c>
      <c r="C836" s="90">
        <v>0.10505383198753365</v>
      </c>
      <c r="D836" s="91">
        <v>3</v>
      </c>
      <c r="E836" s="54">
        <v>0.79449345255150705</v>
      </c>
      <c r="F836" s="92">
        <f t="shared" si="96"/>
        <v>2.2055065474484929</v>
      </c>
      <c r="G836" s="93">
        <f t="shared" si="97"/>
        <v>44.320618150256742</v>
      </c>
      <c r="H836" s="94">
        <v>833</v>
      </c>
      <c r="I836" s="95">
        <f t="shared" si="98"/>
        <v>4.8642591308381711</v>
      </c>
      <c r="J836" s="95">
        <f t="shared" si="99"/>
        <v>36941.165467669372</v>
      </c>
      <c r="K836" s="96">
        <f t="shared" si="100"/>
        <v>192.20084668822187</v>
      </c>
      <c r="L836" s="97">
        <f t="shared" si="101"/>
        <v>159.36225636703949</v>
      </c>
      <c r="M836" s="98">
        <f t="shared" si="102"/>
        <v>318.72451273407898</v>
      </c>
      <c r="N836" s="98">
        <f t="shared" si="103"/>
        <v>-318.72451273407898</v>
      </c>
      <c r="X836" s="89">
        <v>5.2178318135764949E-2</v>
      </c>
      <c r="Y836" s="140">
        <v>16.227330984959874</v>
      </c>
      <c r="Z836" s="111">
        <v>189.51637932824985</v>
      </c>
      <c r="AA836" s="111">
        <v>-189.51637932824985</v>
      </c>
      <c r="AB836" s="112"/>
      <c r="AC836" s="145">
        <v>0.10505383198753365</v>
      </c>
      <c r="AD836" s="93">
        <v>44.320618150256742</v>
      </c>
      <c r="AE836" s="113">
        <v>318.72451273407898</v>
      </c>
      <c r="AF836" s="113">
        <v>-318.72451273407898</v>
      </c>
      <c r="AH836" s="89">
        <v>5.2178318135764949E-2</v>
      </c>
      <c r="AI836" s="140">
        <v>-454.49213978680444</v>
      </c>
      <c r="AJ836" s="111">
        <v>178.92100568532828</v>
      </c>
      <c r="AK836" s="111">
        <v>-178.92100568532828</v>
      </c>
      <c r="AL836" s="112"/>
      <c r="AM836" s="145">
        <v>0.10505383198753365</v>
      </c>
      <c r="AN836" s="93">
        <v>-715.64844754629507</v>
      </c>
      <c r="AO836" s="113">
        <v>333.31302501333732</v>
      </c>
      <c r="AP836" s="113">
        <v>-333.31302501333732</v>
      </c>
    </row>
    <row r="837" spans="1:42">
      <c r="A837" s="48">
        <v>4829</v>
      </c>
      <c r="B837" s="89">
        <v>1.0638297872340425E-2</v>
      </c>
      <c r="C837" s="90">
        <v>0.10505383198753365</v>
      </c>
      <c r="D837" s="91">
        <v>6</v>
      </c>
      <c r="E837" s="54">
        <v>1.1389752962321078</v>
      </c>
      <c r="F837" s="92">
        <f t="shared" ref="F837:F900" si="104">D837-E837</f>
        <v>4.8610247037678924</v>
      </c>
      <c r="G837" s="93">
        <f t="shared" ref="G837:G900" si="105">G836+F837</f>
        <v>49.181642854024631</v>
      </c>
      <c r="H837" s="94">
        <v>834</v>
      </c>
      <c r="I837" s="95">
        <f t="shared" ref="I837:I900" si="106">F837^2</f>
        <v>23.629561170641725</v>
      </c>
      <c r="J837" s="95">
        <f t="shared" ref="J837:J900" si="107">J836+I837</f>
        <v>36964.795028840017</v>
      </c>
      <c r="K837" s="96">
        <f t="shared" ref="K837:K900" si="108">SQRT(J837)</f>
        <v>192.26230787348834</v>
      </c>
      <c r="L837" s="97">
        <f t="shared" ref="L837:L900" si="109">K837*SQRT(1-J837/$J$1432)</f>
        <v>159.39003793171921</v>
      </c>
      <c r="M837" s="98">
        <f t="shared" ref="M837:M900" si="110">2*L837</f>
        <v>318.78007586343841</v>
      </c>
      <c r="N837" s="98">
        <f t="shared" ref="N837:N900" si="111">-2*L837</f>
        <v>-318.78007586343841</v>
      </c>
      <c r="X837" s="89">
        <v>5.2684903748733539E-2</v>
      </c>
      <c r="Y837" s="140">
        <v>17.23501109511616</v>
      </c>
      <c r="Z837" s="111">
        <v>189.52531989657439</v>
      </c>
      <c r="AA837" s="111">
        <v>-189.52531989657439</v>
      </c>
      <c r="AB837" s="112"/>
      <c r="AC837" s="145">
        <v>0.10505383198753365</v>
      </c>
      <c r="AD837" s="93">
        <v>49.181642854024631</v>
      </c>
      <c r="AE837" s="113">
        <v>318.78007586343841</v>
      </c>
      <c r="AF837" s="113">
        <v>-318.78007586343841</v>
      </c>
      <c r="AH837" s="89">
        <v>5.2684903748733539E-2</v>
      </c>
      <c r="AI837" s="140">
        <v>-454.85596274541564</v>
      </c>
      <c r="AJ837" s="111">
        <v>178.92232663303668</v>
      </c>
      <c r="AK837" s="111">
        <v>-178.92232663303668</v>
      </c>
      <c r="AL837" s="112"/>
      <c r="AM837" s="145">
        <v>0.10505383198753365</v>
      </c>
      <c r="AN837" s="93">
        <v>-711.6759636105578</v>
      </c>
      <c r="AO837" s="113">
        <v>333.36449580615175</v>
      </c>
      <c r="AP837" s="113">
        <v>-333.36449580615175</v>
      </c>
    </row>
    <row r="838" spans="1:42">
      <c r="A838" s="48">
        <v>4833</v>
      </c>
      <c r="B838" s="110">
        <v>1.2158054711246201E-2</v>
      </c>
      <c r="C838" s="90">
        <v>0.10505383198753365</v>
      </c>
      <c r="D838" s="91">
        <v>2</v>
      </c>
      <c r="E838" s="54">
        <v>1.313990637717783</v>
      </c>
      <c r="F838" s="92">
        <f t="shared" si="104"/>
        <v>0.68600936228221698</v>
      </c>
      <c r="G838" s="93">
        <f t="shared" si="105"/>
        <v>49.867652216306851</v>
      </c>
      <c r="H838" s="94">
        <v>835</v>
      </c>
      <c r="I838" s="95">
        <f t="shared" si="106"/>
        <v>0.47060884513885404</v>
      </c>
      <c r="J838" s="95">
        <f t="shared" si="107"/>
        <v>36965.265637685159</v>
      </c>
      <c r="K838" s="96">
        <f t="shared" si="108"/>
        <v>192.26353174142298</v>
      </c>
      <c r="L838" s="97">
        <f t="shared" si="109"/>
        <v>159.39059088213486</v>
      </c>
      <c r="M838" s="98">
        <f t="shared" si="110"/>
        <v>318.78118176426972</v>
      </c>
      <c r="N838" s="98">
        <f t="shared" si="111"/>
        <v>-318.78118176426972</v>
      </c>
      <c r="X838" s="110">
        <v>5.2684903748733539E-2</v>
      </c>
      <c r="Y838" s="140">
        <v>27.898365551251214</v>
      </c>
      <c r="Z838" s="111">
        <v>190.52267658814009</v>
      </c>
      <c r="AA838" s="111">
        <v>-190.52267658814009</v>
      </c>
      <c r="AB838" s="112"/>
      <c r="AC838" s="145">
        <v>0.10505383198753365</v>
      </c>
      <c r="AD838" s="93">
        <v>49.867652216306851</v>
      </c>
      <c r="AE838" s="113">
        <v>318.78118176426972</v>
      </c>
      <c r="AF838" s="113">
        <v>-318.78118176426972</v>
      </c>
      <c r="AH838" s="110">
        <v>5.2684903748733539E-2</v>
      </c>
      <c r="AI838" s="140">
        <v>-445.05909140399564</v>
      </c>
      <c r="AJ838" s="111">
        <v>179.87693468662846</v>
      </c>
      <c r="AK838" s="111">
        <v>-179.87693468662846</v>
      </c>
      <c r="AL838" s="112"/>
      <c r="AM838" s="145">
        <v>0.10505383198753365</v>
      </c>
      <c r="AN838" s="93">
        <v>-711.94453667067671</v>
      </c>
      <c r="AO838" s="113">
        <v>333.36473101164938</v>
      </c>
      <c r="AP838" s="113">
        <v>-333.36473101164938</v>
      </c>
    </row>
    <row r="839" spans="1:42">
      <c r="A839" s="48">
        <v>4827</v>
      </c>
      <c r="B839" s="89">
        <v>2.583586626139818E-2</v>
      </c>
      <c r="C839" s="90">
        <v>0.10505383198753365</v>
      </c>
      <c r="D839" s="91">
        <v>3</v>
      </c>
      <c r="E839" s="54">
        <v>2.9445327513615815</v>
      </c>
      <c r="F839" s="92">
        <f t="shared" si="104"/>
        <v>5.5467248638418454E-2</v>
      </c>
      <c r="G839" s="93">
        <f t="shared" si="105"/>
        <v>49.923119464945273</v>
      </c>
      <c r="H839" s="94">
        <v>836</v>
      </c>
      <c r="I839" s="95">
        <f t="shared" si="106"/>
        <v>3.0766156715161339E-3</v>
      </c>
      <c r="J839" s="95">
        <f t="shared" si="107"/>
        <v>36965.26871430083</v>
      </c>
      <c r="K839" s="96">
        <f t="shared" si="108"/>
        <v>192.26353974246086</v>
      </c>
      <c r="L839" s="97">
        <f t="shared" si="109"/>
        <v>159.39059449701537</v>
      </c>
      <c r="M839" s="98">
        <f t="shared" si="110"/>
        <v>318.78118899403074</v>
      </c>
      <c r="N839" s="98">
        <f t="shared" si="111"/>
        <v>-318.78118899403074</v>
      </c>
      <c r="X839" s="110">
        <v>5.2684903748733539E-2</v>
      </c>
      <c r="Y839" s="140">
        <v>26.945380378689315</v>
      </c>
      <c r="Z839" s="111">
        <v>190.53061223324099</v>
      </c>
      <c r="AA839" s="111">
        <v>-190.53061223324099</v>
      </c>
      <c r="AB839" s="112"/>
      <c r="AC839" s="145">
        <v>0.10505383198753365</v>
      </c>
      <c r="AD839" s="93">
        <v>49.923119464945273</v>
      </c>
      <c r="AE839" s="113">
        <v>318.78118899403074</v>
      </c>
      <c r="AF839" s="113">
        <v>-318.78118899403074</v>
      </c>
      <c r="AH839" s="110">
        <v>5.2684903748733539E-2</v>
      </c>
      <c r="AI839" s="140">
        <v>-447.37022149476206</v>
      </c>
      <c r="AJ839" s="111">
        <v>179.92987279455727</v>
      </c>
      <c r="AK839" s="111">
        <v>-179.92987279455727</v>
      </c>
      <c r="AL839" s="112"/>
      <c r="AM839" s="145">
        <v>0.10505383198753365</v>
      </c>
      <c r="AN839" s="93">
        <v>-713.22173065706204</v>
      </c>
      <c r="AO839" s="113">
        <v>333.37004993897165</v>
      </c>
      <c r="AP839" s="113">
        <v>-333.37004993897165</v>
      </c>
    </row>
    <row r="840" spans="1:42">
      <c r="A840" s="48">
        <v>4832</v>
      </c>
      <c r="B840" s="89">
        <v>2.6849037487335362E-2</v>
      </c>
      <c r="C840" s="90">
        <v>0.10505383198753365</v>
      </c>
      <c r="D840" s="91">
        <v>2</v>
      </c>
      <c r="E840" s="54">
        <v>3.0683093185776351</v>
      </c>
      <c r="F840" s="92">
        <f t="shared" si="104"/>
        <v>-1.0683093185776351</v>
      </c>
      <c r="G840" s="93">
        <f t="shared" si="105"/>
        <v>48.85481014636764</v>
      </c>
      <c r="H840" s="94">
        <v>837</v>
      </c>
      <c r="I840" s="95">
        <f t="shared" si="106"/>
        <v>1.141284800159811</v>
      </c>
      <c r="J840" s="95">
        <f t="shared" si="107"/>
        <v>36966.409999100986</v>
      </c>
      <c r="K840" s="96">
        <f t="shared" si="108"/>
        <v>192.26650774147063</v>
      </c>
      <c r="L840" s="97">
        <f t="shared" si="109"/>
        <v>159.39193541332946</v>
      </c>
      <c r="M840" s="98">
        <f t="shared" si="110"/>
        <v>318.78387082665893</v>
      </c>
      <c r="N840" s="98">
        <f t="shared" si="111"/>
        <v>-318.78387082665893</v>
      </c>
      <c r="X840" s="89">
        <v>5.3191489361702135E-2</v>
      </c>
      <c r="Y840" s="140">
        <v>27.770759848773533</v>
      </c>
      <c r="Z840" s="111">
        <v>190.53656466507741</v>
      </c>
      <c r="AA840" s="111">
        <v>-190.53656466507741</v>
      </c>
      <c r="AB840" s="112"/>
      <c r="AC840" s="145">
        <v>0.10505383198753365</v>
      </c>
      <c r="AD840" s="93">
        <v>48.85481014636764</v>
      </c>
      <c r="AE840" s="113">
        <v>318.78387082665893</v>
      </c>
      <c r="AF840" s="113">
        <v>-318.78387082665893</v>
      </c>
      <c r="AH840" s="89">
        <v>5.3191489361702135E-2</v>
      </c>
      <c r="AI840" s="140">
        <v>-447.96921064329803</v>
      </c>
      <c r="AJ840" s="111">
        <v>179.93342805770732</v>
      </c>
      <c r="AK840" s="111">
        <v>-179.93342805770732</v>
      </c>
      <c r="AL840" s="112"/>
      <c r="AM840" s="145">
        <v>0.10505383198753365</v>
      </c>
      <c r="AN840" s="93">
        <v>-715.63960543459734</v>
      </c>
      <c r="AO840" s="113">
        <v>333.3891099950128</v>
      </c>
      <c r="AP840" s="113">
        <v>-333.3891099950128</v>
      </c>
    </row>
    <row r="841" spans="1:42">
      <c r="A841" s="48">
        <v>4830</v>
      </c>
      <c r="B841" s="89">
        <v>2.8875379939209727E-2</v>
      </c>
      <c r="C841" s="90">
        <v>0.10505383198753365</v>
      </c>
      <c r="D841" s="91">
        <v>10</v>
      </c>
      <c r="E841" s="54">
        <v>3.3168401268977377</v>
      </c>
      <c r="F841" s="92">
        <f t="shared" si="104"/>
        <v>6.6831598731022623</v>
      </c>
      <c r="G841" s="93">
        <f t="shared" si="105"/>
        <v>55.537970019469903</v>
      </c>
      <c r="H841" s="94">
        <v>838</v>
      </c>
      <c r="I841" s="95">
        <f t="shared" si="106"/>
        <v>44.664625889444245</v>
      </c>
      <c r="J841" s="95">
        <f t="shared" si="107"/>
        <v>37011.074624990433</v>
      </c>
      <c r="K841" s="96">
        <f t="shared" si="108"/>
        <v>192.38262557983356</v>
      </c>
      <c r="L841" s="97">
        <f t="shared" si="109"/>
        <v>159.44434956331705</v>
      </c>
      <c r="M841" s="98">
        <f t="shared" si="110"/>
        <v>318.88869912663409</v>
      </c>
      <c r="N841" s="98">
        <f t="shared" si="111"/>
        <v>-318.88869912663409</v>
      </c>
      <c r="X841" s="89">
        <v>5.3191489361702135E-2</v>
      </c>
      <c r="Y841" s="140">
        <v>25.868622296305368</v>
      </c>
      <c r="Z841" s="111">
        <v>190.56817354904109</v>
      </c>
      <c r="AA841" s="111">
        <v>-190.56817354904109</v>
      </c>
      <c r="AB841" s="112"/>
      <c r="AC841" s="145">
        <v>0.10505383198753365</v>
      </c>
      <c r="AD841" s="93">
        <v>55.537970019469903</v>
      </c>
      <c r="AE841" s="113">
        <v>318.88869912663409</v>
      </c>
      <c r="AF841" s="113">
        <v>-318.88869912663409</v>
      </c>
      <c r="AH841" s="89">
        <v>5.3191489361702135E-2</v>
      </c>
      <c r="AI841" s="140">
        <v>-451.62334899302215</v>
      </c>
      <c r="AJ841" s="111">
        <v>180.06567864164575</v>
      </c>
      <c r="AK841" s="111">
        <v>-180.06567864164575</v>
      </c>
      <c r="AL841" s="112"/>
      <c r="AM841" s="145">
        <v>0.10505383198753365</v>
      </c>
      <c r="AN841" s="93">
        <v>-710.33635649937139</v>
      </c>
      <c r="AO841" s="113">
        <v>333.48075237105911</v>
      </c>
      <c r="AP841" s="113">
        <v>-333.48075237105911</v>
      </c>
    </row>
    <row r="842" spans="1:42">
      <c r="A842" s="48">
        <v>4834</v>
      </c>
      <c r="B842" s="89">
        <v>4.2553191489361701E-2</v>
      </c>
      <c r="C842" s="90">
        <v>0.10505383198753365</v>
      </c>
      <c r="D842" s="91">
        <v>5</v>
      </c>
      <c r="E842" s="54">
        <v>5.0233619834036851</v>
      </c>
      <c r="F842" s="92">
        <f t="shared" si="104"/>
        <v>-2.3361983403685116E-2</v>
      </c>
      <c r="G842" s="93">
        <f t="shared" si="105"/>
        <v>55.514608036066221</v>
      </c>
      <c r="H842" s="94">
        <v>839</v>
      </c>
      <c r="I842" s="95">
        <f t="shared" si="106"/>
        <v>5.4578226855405885E-4</v>
      </c>
      <c r="J842" s="95">
        <f t="shared" si="107"/>
        <v>37011.075170772703</v>
      </c>
      <c r="K842" s="96">
        <f t="shared" si="108"/>
        <v>192.38262699831475</v>
      </c>
      <c r="L842" s="97">
        <f t="shared" si="109"/>
        <v>159.44435020304314</v>
      </c>
      <c r="M842" s="98">
        <f t="shared" si="110"/>
        <v>318.88870040608629</v>
      </c>
      <c r="N842" s="98">
        <f t="shared" si="111"/>
        <v>-318.88870040608629</v>
      </c>
      <c r="X842" s="89">
        <v>5.3191489361702135E-2</v>
      </c>
      <c r="Y842" s="140">
        <v>26.083958920805927</v>
      </c>
      <c r="Z842" s="111">
        <v>190.56857859888461</v>
      </c>
      <c r="AA842" s="111">
        <v>-190.56857859888461</v>
      </c>
      <c r="AB842" s="112"/>
      <c r="AC842" s="145">
        <v>0.10505383198753365</v>
      </c>
      <c r="AD842" s="93">
        <v>55.514608036066221</v>
      </c>
      <c r="AE842" s="113">
        <v>318.88870040608629</v>
      </c>
      <c r="AF842" s="113">
        <v>-318.88870040608629</v>
      </c>
      <c r="AH842" s="89">
        <v>5.3191489361702135E-2</v>
      </c>
      <c r="AI842" s="140">
        <v>-451.67317024892526</v>
      </c>
      <c r="AJ842" s="111">
        <v>180.06570321453188</v>
      </c>
      <c r="AK842" s="111">
        <v>-180.06570321453188</v>
      </c>
      <c r="AL842" s="112"/>
      <c r="AM842" s="145">
        <v>0.10505383198753365</v>
      </c>
      <c r="AN842" s="93">
        <v>-711.84477887799414</v>
      </c>
      <c r="AO842" s="113">
        <v>333.48816273662578</v>
      </c>
      <c r="AP842" s="113">
        <v>-333.48816273662578</v>
      </c>
    </row>
    <row r="843" spans="1:42">
      <c r="A843" s="48">
        <v>4006</v>
      </c>
      <c r="B843" s="89">
        <v>1.5197568389057751E-2</v>
      </c>
      <c r="C843" s="90">
        <v>0.10526986825329367</v>
      </c>
      <c r="D843" s="91">
        <v>3</v>
      </c>
      <c r="E843" s="54">
        <v>1.6652174114623728</v>
      </c>
      <c r="F843" s="92">
        <f t="shared" si="104"/>
        <v>1.3347825885376272</v>
      </c>
      <c r="G843" s="93">
        <f t="shared" si="105"/>
        <v>56.849390624603849</v>
      </c>
      <c r="H843" s="94">
        <v>840</v>
      </c>
      <c r="I843" s="95">
        <f t="shared" si="106"/>
        <v>1.7816445586632086</v>
      </c>
      <c r="J843" s="95">
        <f t="shared" si="107"/>
        <v>37012.856815331368</v>
      </c>
      <c r="K843" s="96">
        <f t="shared" si="108"/>
        <v>192.38725741413168</v>
      </c>
      <c r="L843" s="97">
        <f t="shared" si="109"/>
        <v>159.44643841865806</v>
      </c>
      <c r="M843" s="98">
        <f t="shared" si="110"/>
        <v>318.89287683731612</v>
      </c>
      <c r="N843" s="98">
        <f t="shared" si="111"/>
        <v>-318.89287683731612</v>
      </c>
      <c r="X843" s="89">
        <v>5.3191489361702135E-2</v>
      </c>
      <c r="Y843" s="140">
        <v>45.350624506824765</v>
      </c>
      <c r="Z843" s="111">
        <v>193.77195908395828</v>
      </c>
      <c r="AA843" s="111">
        <v>-193.77195908395828</v>
      </c>
      <c r="AB843" s="112"/>
      <c r="AC843" s="145">
        <v>0.10526986825329367</v>
      </c>
      <c r="AD843" s="93">
        <v>56.849390624603849</v>
      </c>
      <c r="AE843" s="113">
        <v>318.89287683731612</v>
      </c>
      <c r="AF843" s="113">
        <v>-318.89287683731612</v>
      </c>
      <c r="AH843" s="89">
        <v>5.3191489361702135E-2</v>
      </c>
      <c r="AI843" s="140">
        <v>-434.02894629722891</v>
      </c>
      <c r="AJ843" s="111">
        <v>183.11505317394437</v>
      </c>
      <c r="AK843" s="111">
        <v>-183.11505317394437</v>
      </c>
      <c r="AL843" s="112"/>
      <c r="AM843" s="145">
        <v>0.10526986825329367</v>
      </c>
      <c r="AN843" s="93">
        <v>-711.60288578749464</v>
      </c>
      <c r="AO843" s="113">
        <v>333.48835329315887</v>
      </c>
      <c r="AP843" s="113">
        <v>-333.48835329315887</v>
      </c>
    </row>
    <row r="844" spans="1:42">
      <c r="A844" s="48">
        <v>4007</v>
      </c>
      <c r="B844" s="89">
        <v>3.6980749746707196E-2</v>
      </c>
      <c r="C844" s="90">
        <v>0.10526986825329367</v>
      </c>
      <c r="D844" s="91">
        <v>2</v>
      </c>
      <c r="E844" s="54">
        <v>4.3140352814354532</v>
      </c>
      <c r="F844" s="92">
        <f t="shared" si="104"/>
        <v>-2.3140352814354532</v>
      </c>
      <c r="G844" s="93">
        <f t="shared" si="105"/>
        <v>54.535355343168398</v>
      </c>
      <c r="H844" s="94">
        <v>841</v>
      </c>
      <c r="I844" s="95">
        <f t="shared" si="106"/>
        <v>5.3547592837280575</v>
      </c>
      <c r="J844" s="95">
        <f t="shared" si="107"/>
        <v>37018.211574615096</v>
      </c>
      <c r="K844" s="96">
        <f t="shared" si="108"/>
        <v>192.40117352712559</v>
      </c>
      <c r="L844" s="97">
        <f t="shared" si="109"/>
        <v>159.45271340347415</v>
      </c>
      <c r="M844" s="98">
        <f t="shared" si="110"/>
        <v>318.9054268069483</v>
      </c>
      <c r="N844" s="98">
        <f t="shared" si="111"/>
        <v>-318.9054268069483</v>
      </c>
      <c r="X844" s="89">
        <v>5.3191489361702135E-2</v>
      </c>
      <c r="Y844" s="140">
        <v>43.091947033125777</v>
      </c>
      <c r="Z844" s="111">
        <v>193.81544811899397</v>
      </c>
      <c r="AA844" s="111">
        <v>-193.81544811899397</v>
      </c>
      <c r="AB844" s="112"/>
      <c r="AC844" s="145">
        <v>0.10526986825329367</v>
      </c>
      <c r="AD844" s="93">
        <v>54.535355343168398</v>
      </c>
      <c r="AE844" s="113">
        <v>318.9054268069483</v>
      </c>
      <c r="AF844" s="113">
        <v>-318.9054268069483</v>
      </c>
      <c r="AH844" s="89">
        <v>5.3191489361702135E-2</v>
      </c>
      <c r="AI844" s="140">
        <v>-437.72605845475556</v>
      </c>
      <c r="AJ844" s="111">
        <v>183.24746653927096</v>
      </c>
      <c r="AK844" s="111">
        <v>-183.24746653927096</v>
      </c>
      <c r="AL844" s="112"/>
      <c r="AM844" s="145">
        <v>0.10526986825329367</v>
      </c>
      <c r="AN844" s="93">
        <v>-715.4309114004925</v>
      </c>
      <c r="AO844" s="113">
        <v>333.53606454270289</v>
      </c>
      <c r="AP844" s="113">
        <v>-333.53606454270289</v>
      </c>
    </row>
    <row r="845" spans="1:42">
      <c r="A845" s="48">
        <v>4005</v>
      </c>
      <c r="B845" s="89">
        <v>5.0658561296859174E-2</v>
      </c>
      <c r="C845" s="90">
        <v>0.10526986825329367</v>
      </c>
      <c r="D845" s="91">
        <v>8</v>
      </c>
      <c r="E845" s="54">
        <v>6.0421413909448454</v>
      </c>
      <c r="F845" s="92">
        <f t="shared" si="104"/>
        <v>1.9578586090551546</v>
      </c>
      <c r="G845" s="93">
        <f t="shared" si="105"/>
        <v>56.493213952223556</v>
      </c>
      <c r="H845" s="94">
        <v>842</v>
      </c>
      <c r="I845" s="95">
        <f t="shared" si="106"/>
        <v>3.8332103330513849</v>
      </c>
      <c r="J845" s="95">
        <f t="shared" si="107"/>
        <v>37022.04478494815</v>
      </c>
      <c r="K845" s="96">
        <f t="shared" si="108"/>
        <v>192.41113477381748</v>
      </c>
      <c r="L845" s="97">
        <f t="shared" si="109"/>
        <v>159.45720427233971</v>
      </c>
      <c r="M845" s="98">
        <f t="shared" si="110"/>
        <v>318.91440854467942</v>
      </c>
      <c r="N845" s="98">
        <f t="shared" si="111"/>
        <v>-318.91440854467942</v>
      </c>
      <c r="X845" s="110">
        <v>5.3191489361702135E-2</v>
      </c>
      <c r="Y845" s="140">
        <v>38.761187113537034</v>
      </c>
      <c r="Z845" s="111">
        <v>193.97520726702419</v>
      </c>
      <c r="AA845" s="111">
        <v>-193.97520726702419</v>
      </c>
      <c r="AB845" s="112"/>
      <c r="AC845" s="145">
        <v>0.10526986825329367</v>
      </c>
      <c r="AD845" s="93">
        <v>56.493213952223556</v>
      </c>
      <c r="AE845" s="113">
        <v>318.91440854467942</v>
      </c>
      <c r="AF845" s="113">
        <v>-318.91440854467942</v>
      </c>
      <c r="AH845" s="110">
        <v>5.3191489361702135E-2</v>
      </c>
      <c r="AI845" s="140">
        <v>-442.97975929228727</v>
      </c>
      <c r="AJ845" s="111">
        <v>183.51448170197645</v>
      </c>
      <c r="AK845" s="111">
        <v>-183.51448170197645</v>
      </c>
      <c r="AL845" s="112"/>
      <c r="AM845" s="145">
        <v>0.10526986825329367</v>
      </c>
      <c r="AN845" s="93">
        <v>-715.02555776205872</v>
      </c>
      <c r="AO845" s="113">
        <v>333.53659939357124</v>
      </c>
      <c r="AP845" s="113">
        <v>-333.53659939357124</v>
      </c>
    </row>
    <row r="846" spans="1:42">
      <c r="A846" s="48">
        <v>5160</v>
      </c>
      <c r="B846" s="89">
        <v>6.5856129685916923E-3</v>
      </c>
      <c r="C846" s="90">
        <v>0.105308825612693</v>
      </c>
      <c r="D846" s="91">
        <v>0</v>
      </c>
      <c r="E846" s="54">
        <v>0.67749138144398113</v>
      </c>
      <c r="F846" s="92">
        <f t="shared" si="104"/>
        <v>-0.67749138144398113</v>
      </c>
      <c r="G846" s="93">
        <f t="shared" si="105"/>
        <v>55.815722570779577</v>
      </c>
      <c r="H846" s="94">
        <v>843</v>
      </c>
      <c r="I846" s="95">
        <f t="shared" si="106"/>
        <v>0.45899457193087395</v>
      </c>
      <c r="J846" s="95">
        <f t="shared" si="107"/>
        <v>37022.503779520084</v>
      </c>
      <c r="K846" s="96">
        <f t="shared" si="108"/>
        <v>192.41232751442951</v>
      </c>
      <c r="L846" s="97">
        <f t="shared" si="109"/>
        <v>159.45774195522779</v>
      </c>
      <c r="M846" s="98">
        <f t="shared" si="110"/>
        <v>318.91548391045558</v>
      </c>
      <c r="N846" s="98">
        <f t="shared" si="111"/>
        <v>-318.91548391045558</v>
      </c>
      <c r="X846" s="89">
        <v>5.3698074974670724E-2</v>
      </c>
      <c r="Y846" s="140">
        <v>34.154390207006223</v>
      </c>
      <c r="Z846" s="111">
        <v>194.15574866652454</v>
      </c>
      <c r="AA846" s="111">
        <v>-194.15574866652454</v>
      </c>
      <c r="AB846" s="112"/>
      <c r="AC846" s="145">
        <v>0.105308825612693</v>
      </c>
      <c r="AD846" s="93">
        <v>55.815722570779577</v>
      </c>
      <c r="AE846" s="113">
        <v>318.91548391045558</v>
      </c>
      <c r="AF846" s="113">
        <v>-318.91548391045558</v>
      </c>
      <c r="AH846" s="89">
        <v>5.3698074974670724E-2</v>
      </c>
      <c r="AI846" s="140">
        <v>-448.17034254787256</v>
      </c>
      <c r="AJ846" s="111">
        <v>183.77464403648827</v>
      </c>
      <c r="AK846" s="111">
        <v>-183.77464403648827</v>
      </c>
      <c r="AL846" s="112"/>
      <c r="AM846" s="145">
        <v>0.105308825612693</v>
      </c>
      <c r="AN846" s="93">
        <v>-716.39864317412798</v>
      </c>
      <c r="AO846" s="113">
        <v>333.54273623526234</v>
      </c>
      <c r="AP846" s="113">
        <v>-333.54273623526234</v>
      </c>
    </row>
    <row r="847" spans="1:42">
      <c r="A847" s="48">
        <v>4373</v>
      </c>
      <c r="B847" s="110">
        <v>5.167173252279636E-2</v>
      </c>
      <c r="C847" s="90">
        <v>0.10533361665958352</v>
      </c>
      <c r="D847" s="91">
        <v>8</v>
      </c>
      <c r="E847" s="54">
        <v>6.1470459583661281</v>
      </c>
      <c r="F847" s="92">
        <f t="shared" si="104"/>
        <v>1.8529540416338719</v>
      </c>
      <c r="G847" s="93">
        <f t="shared" si="105"/>
        <v>57.668676612413449</v>
      </c>
      <c r="H847" s="94">
        <v>844</v>
      </c>
      <c r="I847" s="95">
        <f t="shared" si="106"/>
        <v>3.4334386804073005</v>
      </c>
      <c r="J847" s="95">
        <f t="shared" si="107"/>
        <v>37025.937218200488</v>
      </c>
      <c r="K847" s="96">
        <f t="shared" si="108"/>
        <v>192.42124939361685</v>
      </c>
      <c r="L847" s="97">
        <f t="shared" si="109"/>
        <v>159.4617635978037</v>
      </c>
      <c r="M847" s="98">
        <f t="shared" si="110"/>
        <v>318.92352719560739</v>
      </c>
      <c r="N847" s="98">
        <f t="shared" si="111"/>
        <v>-318.92352719560739</v>
      </c>
      <c r="X847" s="89">
        <v>5.3698074974670724E-2</v>
      </c>
      <c r="Y847" s="140">
        <v>34.221886359905298</v>
      </c>
      <c r="Z847" s="111">
        <v>194.15578739587463</v>
      </c>
      <c r="AA847" s="111">
        <v>-194.15578739587463</v>
      </c>
      <c r="AB847" s="112"/>
      <c r="AC847" s="145">
        <v>0.10533361665958352</v>
      </c>
      <c r="AD847" s="93">
        <v>57.668676612413449</v>
      </c>
      <c r="AE847" s="113">
        <v>318.92352719560739</v>
      </c>
      <c r="AF847" s="113">
        <v>-318.92352719560739</v>
      </c>
      <c r="AH847" s="89">
        <v>5.3698074974670724E-2</v>
      </c>
      <c r="AI847" s="140">
        <v>-449.83997721758493</v>
      </c>
      <c r="AJ847" s="111">
        <v>183.80153605385584</v>
      </c>
      <c r="AK847" s="111">
        <v>-183.80153605385584</v>
      </c>
      <c r="AL847" s="112"/>
      <c r="AM847" s="145">
        <v>0.10533361665958352</v>
      </c>
      <c r="AN847" s="93">
        <v>-716.17059864629243</v>
      </c>
      <c r="AO847" s="113">
        <v>333.54290550339056</v>
      </c>
      <c r="AP847" s="113">
        <v>-333.54290550339056</v>
      </c>
    </row>
    <row r="848" spans="1:42">
      <c r="A848" s="48">
        <v>4372</v>
      </c>
      <c r="B848" s="89">
        <v>0.29584599797365757</v>
      </c>
      <c r="C848" s="90">
        <v>0.10533361665958352</v>
      </c>
      <c r="D848" s="91">
        <v>31</v>
      </c>
      <c r="E848" s="54">
        <v>39.799113426086812</v>
      </c>
      <c r="F848" s="92">
        <f t="shared" si="104"/>
        <v>-8.7991134260868122</v>
      </c>
      <c r="G848" s="93">
        <f t="shared" si="105"/>
        <v>48.869563186326637</v>
      </c>
      <c r="H848" s="94">
        <v>845</v>
      </c>
      <c r="I848" s="95">
        <f t="shared" si="106"/>
        <v>77.424397085141194</v>
      </c>
      <c r="J848" s="95">
        <f t="shared" si="107"/>
        <v>37103.361615285627</v>
      </c>
      <c r="K848" s="96">
        <f t="shared" si="108"/>
        <v>192.62232896340348</v>
      </c>
      <c r="L848" s="97">
        <f t="shared" si="109"/>
        <v>159.55225916581</v>
      </c>
      <c r="M848" s="98">
        <f t="shared" si="110"/>
        <v>319.10451833162</v>
      </c>
      <c r="N848" s="98">
        <f t="shared" si="111"/>
        <v>-319.10451833162</v>
      </c>
      <c r="X848" s="89">
        <v>5.3698074974670724E-2</v>
      </c>
      <c r="Y848" s="140">
        <v>35.946728252083119</v>
      </c>
      <c r="Z848" s="111">
        <v>194.18107683283674</v>
      </c>
      <c r="AA848" s="111">
        <v>-194.18107683283674</v>
      </c>
      <c r="AB848" s="112"/>
      <c r="AC848" s="145">
        <v>0.10533361665958352</v>
      </c>
      <c r="AD848" s="93">
        <v>48.869563186326637</v>
      </c>
      <c r="AE848" s="113">
        <v>319.10451833162</v>
      </c>
      <c r="AF848" s="113">
        <v>-319.10451833162</v>
      </c>
      <c r="AH848" s="89">
        <v>5.3698074974670724E-2</v>
      </c>
      <c r="AI848" s="140">
        <v>-449.15860602737695</v>
      </c>
      <c r="AJ848" s="111">
        <v>183.80601422662318</v>
      </c>
      <c r="AK848" s="111">
        <v>-183.80601422662318</v>
      </c>
      <c r="AL848" s="112"/>
      <c r="AM848" s="145">
        <v>0.10533361665958352</v>
      </c>
      <c r="AN848" s="93">
        <v>-718.90523531891949</v>
      </c>
      <c r="AO848" s="113">
        <v>333.56724328527383</v>
      </c>
      <c r="AP848" s="113">
        <v>-333.56724328527383</v>
      </c>
    </row>
    <row r="849" spans="1:42">
      <c r="A849" s="48">
        <v>3959</v>
      </c>
      <c r="B849" s="89">
        <v>1.3171225937183385E-2</v>
      </c>
      <c r="C849" s="90">
        <v>0.10534424139396513</v>
      </c>
      <c r="D849" s="91">
        <v>3</v>
      </c>
      <c r="E849" s="54">
        <v>1.4239834595973142</v>
      </c>
      <c r="F849" s="92">
        <f t="shared" si="104"/>
        <v>1.5760165404026858</v>
      </c>
      <c r="G849" s="93">
        <f t="shared" si="105"/>
        <v>50.445579726729321</v>
      </c>
      <c r="H849" s="94">
        <v>846</v>
      </c>
      <c r="I849" s="95">
        <f t="shared" si="106"/>
        <v>2.4838281356228507</v>
      </c>
      <c r="J849" s="95">
        <f t="shared" si="107"/>
        <v>37105.845443421247</v>
      </c>
      <c r="K849" s="96">
        <f t="shared" si="108"/>
        <v>192.62877625998991</v>
      </c>
      <c r="L849" s="97">
        <f t="shared" si="109"/>
        <v>159.55515621457232</v>
      </c>
      <c r="M849" s="98">
        <f t="shared" si="110"/>
        <v>319.11031242914464</v>
      </c>
      <c r="N849" s="98">
        <f t="shared" si="111"/>
        <v>-319.11031242914464</v>
      </c>
      <c r="X849" s="110">
        <v>5.3698074974670724E-2</v>
      </c>
      <c r="Y849" s="140">
        <v>34.909010154025829</v>
      </c>
      <c r="Z849" s="111">
        <v>194.19022939744082</v>
      </c>
      <c r="AA849" s="111">
        <v>-194.19022939744082</v>
      </c>
      <c r="AB849" s="112"/>
      <c r="AC849" s="145">
        <v>0.10534424139396513</v>
      </c>
      <c r="AD849" s="93">
        <v>50.445579726729321</v>
      </c>
      <c r="AE849" s="113">
        <v>319.11031242914464</v>
      </c>
      <c r="AF849" s="113">
        <v>-319.11031242914464</v>
      </c>
      <c r="AH849" s="110">
        <v>5.3698074974670724E-2</v>
      </c>
      <c r="AI849" s="140">
        <v>-451.8313110901106</v>
      </c>
      <c r="AJ849" s="111">
        <v>183.87489929428054</v>
      </c>
      <c r="AK849" s="111">
        <v>-183.87489929428054</v>
      </c>
      <c r="AL849" s="112"/>
      <c r="AM849" s="145">
        <v>0.10534424139396513</v>
      </c>
      <c r="AN849" s="93">
        <v>-718.36334085400222</v>
      </c>
      <c r="AO849" s="113">
        <v>333.56819883933633</v>
      </c>
      <c r="AP849" s="113">
        <v>-333.56819883933633</v>
      </c>
    </row>
    <row r="850" spans="1:42">
      <c r="A850" s="48">
        <v>4786</v>
      </c>
      <c r="B850" s="110">
        <v>7.5987841945288756E-3</v>
      </c>
      <c r="C850" s="90">
        <v>0.10548236294092649</v>
      </c>
      <c r="D850" s="91">
        <v>0</v>
      </c>
      <c r="E850" s="54">
        <v>0.79343401527671176</v>
      </c>
      <c r="F850" s="92">
        <f t="shared" si="104"/>
        <v>-0.79343401527671176</v>
      </c>
      <c r="G850" s="93">
        <f t="shared" si="105"/>
        <v>49.652145711452611</v>
      </c>
      <c r="H850" s="94">
        <v>847</v>
      </c>
      <c r="I850" s="95">
        <f t="shared" si="106"/>
        <v>0.62953753659812528</v>
      </c>
      <c r="J850" s="95">
        <f t="shared" si="107"/>
        <v>37106.474980957842</v>
      </c>
      <c r="K850" s="96">
        <f t="shared" si="108"/>
        <v>192.63041032235239</v>
      </c>
      <c r="L850" s="97">
        <f t="shared" si="109"/>
        <v>159.55589042443961</v>
      </c>
      <c r="M850" s="98">
        <f t="shared" si="110"/>
        <v>319.11178084887922</v>
      </c>
      <c r="N850" s="98">
        <f t="shared" si="111"/>
        <v>-319.11178084887922</v>
      </c>
      <c r="X850" s="89">
        <v>5.4204660587639321E-2</v>
      </c>
      <c r="Y850" s="140">
        <v>34.318260670998633</v>
      </c>
      <c r="Z850" s="111">
        <v>194.1931953952232</v>
      </c>
      <c r="AA850" s="111">
        <v>-194.1931953952232</v>
      </c>
      <c r="AB850" s="112"/>
      <c r="AC850" s="145">
        <v>0.10548236294092649</v>
      </c>
      <c r="AD850" s="93">
        <v>49.652145711452611</v>
      </c>
      <c r="AE850" s="113">
        <v>319.11178084887922</v>
      </c>
      <c r="AF850" s="113">
        <v>-319.11178084887922</v>
      </c>
      <c r="AH850" s="89">
        <v>5.4204660587639321E-2</v>
      </c>
      <c r="AI850" s="140">
        <v>-453.59951349602125</v>
      </c>
      <c r="AJ850" s="111">
        <v>183.90503893830518</v>
      </c>
      <c r="AK850" s="111">
        <v>-183.90503893830518</v>
      </c>
      <c r="AL850" s="112"/>
      <c r="AM850" s="145">
        <v>0.10548236294092649</v>
      </c>
      <c r="AN850" s="93">
        <v>-719.9078821894683</v>
      </c>
      <c r="AO850" s="113">
        <v>333.5759614112331</v>
      </c>
      <c r="AP850" s="113">
        <v>-333.5759614112331</v>
      </c>
    </row>
    <row r="851" spans="1:42">
      <c r="A851" s="48">
        <v>5258</v>
      </c>
      <c r="B851" s="110">
        <v>1.2664640324214793E-2</v>
      </c>
      <c r="C851" s="90">
        <v>0.10573735656608584</v>
      </c>
      <c r="D851" s="91">
        <v>1</v>
      </c>
      <c r="E851" s="54">
        <v>1.369695476635657</v>
      </c>
      <c r="F851" s="92">
        <f t="shared" si="104"/>
        <v>-0.36969547663565705</v>
      </c>
      <c r="G851" s="93">
        <f t="shared" si="105"/>
        <v>49.282450234816956</v>
      </c>
      <c r="H851" s="94">
        <v>848</v>
      </c>
      <c r="I851" s="95">
        <f t="shared" si="106"/>
        <v>0.13667474544486566</v>
      </c>
      <c r="J851" s="95">
        <f t="shared" si="107"/>
        <v>37106.611655703287</v>
      </c>
      <c r="K851" s="96">
        <f t="shared" si="108"/>
        <v>192.63076508103083</v>
      </c>
      <c r="L851" s="97">
        <f t="shared" si="109"/>
        <v>159.55604982068223</v>
      </c>
      <c r="M851" s="98">
        <f t="shared" si="110"/>
        <v>319.11209964136447</v>
      </c>
      <c r="N851" s="98">
        <f t="shared" si="111"/>
        <v>-319.11209964136447</v>
      </c>
      <c r="X851" s="110">
        <v>5.471124620060791E-2</v>
      </c>
      <c r="Y851" s="140">
        <v>33.02020854892892</v>
      </c>
      <c r="Z851" s="111">
        <v>194.20751463629142</v>
      </c>
      <c r="AA851" s="111">
        <v>-194.20751463629142</v>
      </c>
      <c r="AB851" s="112"/>
      <c r="AC851" s="145">
        <v>0.10573735656608584</v>
      </c>
      <c r="AD851" s="93">
        <v>49.282450234816956</v>
      </c>
      <c r="AE851" s="113">
        <v>319.11209964136447</v>
      </c>
      <c r="AF851" s="113">
        <v>-319.11209964136447</v>
      </c>
      <c r="AH851" s="110">
        <v>5.471124620060791E-2</v>
      </c>
      <c r="AI851" s="140">
        <v>-455.9597114241493</v>
      </c>
      <c r="AJ851" s="111">
        <v>183.95872295747716</v>
      </c>
      <c r="AK851" s="111">
        <v>-183.95872295747716</v>
      </c>
      <c r="AL851" s="112"/>
      <c r="AM851" s="145">
        <v>0.10573735656608584</v>
      </c>
      <c r="AN851" s="93">
        <v>-721.29354220989649</v>
      </c>
      <c r="AO851" s="113">
        <v>333.58220866247933</v>
      </c>
      <c r="AP851" s="113">
        <v>-333.58220866247933</v>
      </c>
    </row>
    <row r="852" spans="1:42">
      <c r="A852" s="48">
        <v>5259</v>
      </c>
      <c r="B852" s="89">
        <v>1.5704154002026342E-2</v>
      </c>
      <c r="C852" s="90">
        <v>0.10573735656608584</v>
      </c>
      <c r="D852" s="91">
        <v>1</v>
      </c>
      <c r="E852" s="54">
        <v>1.7243604304020379</v>
      </c>
      <c r="F852" s="92">
        <f t="shared" si="104"/>
        <v>-0.7243604304020379</v>
      </c>
      <c r="G852" s="93">
        <f t="shared" si="105"/>
        <v>48.558089804414919</v>
      </c>
      <c r="H852" s="94">
        <v>849</v>
      </c>
      <c r="I852" s="95">
        <f t="shared" si="106"/>
        <v>0.52469803313222563</v>
      </c>
      <c r="J852" s="95">
        <f t="shared" si="107"/>
        <v>37107.136353736423</v>
      </c>
      <c r="K852" s="96">
        <f t="shared" si="108"/>
        <v>192.63212700309475</v>
      </c>
      <c r="L852" s="97">
        <f t="shared" si="109"/>
        <v>159.556661736477</v>
      </c>
      <c r="M852" s="98">
        <f t="shared" si="110"/>
        <v>319.11332347295399</v>
      </c>
      <c r="N852" s="98">
        <f t="shared" si="111"/>
        <v>-319.11332347295399</v>
      </c>
      <c r="X852" s="89">
        <v>5.471124620060791E-2</v>
      </c>
      <c r="Y852" s="140">
        <v>33.324914857322298</v>
      </c>
      <c r="Z852" s="111">
        <v>194.20830363050871</v>
      </c>
      <c r="AA852" s="111">
        <v>-194.20830363050871</v>
      </c>
      <c r="AB852" s="112"/>
      <c r="AC852" s="145">
        <v>0.10573735656608584</v>
      </c>
      <c r="AD852" s="93">
        <v>48.558089804414919</v>
      </c>
      <c r="AE852" s="113">
        <v>319.11332347295399</v>
      </c>
      <c r="AF852" s="113">
        <v>-319.11332347295399</v>
      </c>
      <c r="AH852" s="89">
        <v>5.471124620060791E-2</v>
      </c>
      <c r="AI852" s="140">
        <v>-457.20982947126504</v>
      </c>
      <c r="AJ852" s="111">
        <v>183.97378025089341</v>
      </c>
      <c r="AK852" s="111">
        <v>-183.97378025089341</v>
      </c>
      <c r="AL852" s="112"/>
      <c r="AM852" s="145">
        <v>0.10573735656608584</v>
      </c>
      <c r="AN852" s="93">
        <v>-723.15247510083168</v>
      </c>
      <c r="AO852" s="113">
        <v>333.59345120039472</v>
      </c>
      <c r="AP852" s="113">
        <v>-333.59345120039472</v>
      </c>
    </row>
    <row r="853" spans="1:42">
      <c r="A853" s="48">
        <v>5257</v>
      </c>
      <c r="B853" s="89">
        <v>9.5238095238095247E-2</v>
      </c>
      <c r="C853" s="90">
        <v>0.10573735656608584</v>
      </c>
      <c r="D853" s="91">
        <v>11</v>
      </c>
      <c r="E853" s="54">
        <v>11.873500144690086</v>
      </c>
      <c r="F853" s="92">
        <f t="shared" si="104"/>
        <v>-0.87350014469008563</v>
      </c>
      <c r="G853" s="93">
        <f t="shared" si="105"/>
        <v>47.684589659724836</v>
      </c>
      <c r="H853" s="94">
        <v>850</v>
      </c>
      <c r="I853" s="95">
        <f t="shared" si="106"/>
        <v>0.76300250277360049</v>
      </c>
      <c r="J853" s="95">
        <f t="shared" si="107"/>
        <v>37107.899356239199</v>
      </c>
      <c r="K853" s="96">
        <f t="shared" si="108"/>
        <v>192.63410745825672</v>
      </c>
      <c r="L853" s="97">
        <f t="shared" si="109"/>
        <v>159.55755153859045</v>
      </c>
      <c r="M853" s="98">
        <f t="shared" si="110"/>
        <v>319.11510307718089</v>
      </c>
      <c r="N853" s="98">
        <f t="shared" si="111"/>
        <v>-319.11510307718089</v>
      </c>
      <c r="X853" s="89">
        <v>5.471124620060791E-2</v>
      </c>
      <c r="Y853" s="140">
        <v>34.818423278831098</v>
      </c>
      <c r="Z853" s="111">
        <v>194.22725732436135</v>
      </c>
      <c r="AA853" s="111">
        <v>-194.22725732436135</v>
      </c>
      <c r="AB853" s="112"/>
      <c r="AC853" s="145">
        <v>0.10573735656608584</v>
      </c>
      <c r="AD853" s="93">
        <v>47.684589659724836</v>
      </c>
      <c r="AE853" s="113">
        <v>319.11510307718089</v>
      </c>
      <c r="AF853" s="113">
        <v>-319.11510307718089</v>
      </c>
      <c r="AH853" s="89">
        <v>5.471124620060791E-2</v>
      </c>
      <c r="AI853" s="140">
        <v>-456.87199266381026</v>
      </c>
      <c r="AJ853" s="111">
        <v>183.97487985033797</v>
      </c>
      <c r="AK853" s="111">
        <v>-183.97487985033797</v>
      </c>
      <c r="AL853" s="112"/>
      <c r="AM853" s="145">
        <v>0.10573735656608584</v>
      </c>
      <c r="AN853" s="93">
        <v>-725.17719006803441</v>
      </c>
      <c r="AO853" s="113">
        <v>333.60678673368608</v>
      </c>
      <c r="AP853" s="113">
        <v>-333.60678673368608</v>
      </c>
    </row>
    <row r="854" spans="1:42">
      <c r="A854" s="48">
        <v>5318</v>
      </c>
      <c r="B854" s="110">
        <v>2.938196555217832E-2</v>
      </c>
      <c r="C854" s="90">
        <v>0.10581172970675735</v>
      </c>
      <c r="D854" s="91">
        <v>0</v>
      </c>
      <c r="E854" s="54">
        <v>3.3810750376347807</v>
      </c>
      <c r="F854" s="92">
        <f t="shared" si="104"/>
        <v>-3.3810750376347807</v>
      </c>
      <c r="G854" s="93">
        <f t="shared" si="105"/>
        <v>44.303514622090056</v>
      </c>
      <c r="H854" s="94">
        <v>851</v>
      </c>
      <c r="I854" s="95">
        <f t="shared" si="106"/>
        <v>11.431668410117034</v>
      </c>
      <c r="J854" s="95">
        <f t="shared" si="107"/>
        <v>37119.331024649313</v>
      </c>
      <c r="K854" s="96">
        <f t="shared" si="108"/>
        <v>192.66377714726065</v>
      </c>
      <c r="L854" s="97">
        <f t="shared" si="109"/>
        <v>159.57087868993952</v>
      </c>
      <c r="M854" s="98">
        <f t="shared" si="110"/>
        <v>319.14175737987904</v>
      </c>
      <c r="N854" s="98">
        <f t="shared" si="111"/>
        <v>-319.14175737987904</v>
      </c>
      <c r="X854" s="89">
        <v>5.52178318135765E-2</v>
      </c>
      <c r="Y854" s="140">
        <v>36.95163788244205</v>
      </c>
      <c r="Z854" s="111">
        <v>194.26591653669831</v>
      </c>
      <c r="AA854" s="111">
        <v>-194.26591653669831</v>
      </c>
      <c r="AB854" s="112"/>
      <c r="AC854" s="145">
        <v>0.10581172970675735</v>
      </c>
      <c r="AD854" s="93">
        <v>44.303514622090056</v>
      </c>
      <c r="AE854" s="113">
        <v>319.14175737987904</v>
      </c>
      <c r="AF854" s="113">
        <v>-319.14175737987904</v>
      </c>
      <c r="AH854" s="89">
        <v>5.52178318135765E-2</v>
      </c>
      <c r="AI854" s="140">
        <v>-456.06204077334246</v>
      </c>
      <c r="AJ854" s="111">
        <v>183.98120000752263</v>
      </c>
      <c r="AK854" s="111">
        <v>-183.98120000752263</v>
      </c>
      <c r="AL854" s="112"/>
      <c r="AM854" s="145">
        <v>0.10581172970675735</v>
      </c>
      <c r="AN854" s="93">
        <v>-730.0095523466091</v>
      </c>
      <c r="AO854" s="113">
        <v>333.68271511578604</v>
      </c>
      <c r="AP854" s="113">
        <v>-333.68271511578604</v>
      </c>
    </row>
    <row r="855" spans="1:42">
      <c r="A855" s="48">
        <v>4528</v>
      </c>
      <c r="B855" s="89">
        <v>2.0770010131712261E-2</v>
      </c>
      <c r="C855" s="90">
        <v>0.10614817962884261</v>
      </c>
      <c r="D855" s="91">
        <v>2</v>
      </c>
      <c r="E855" s="54">
        <v>2.3307992608147701</v>
      </c>
      <c r="F855" s="92">
        <f t="shared" si="104"/>
        <v>-0.33079926081477007</v>
      </c>
      <c r="G855" s="93">
        <f t="shared" si="105"/>
        <v>43.972715361275284</v>
      </c>
      <c r="H855" s="94">
        <v>852</v>
      </c>
      <c r="I855" s="95">
        <f t="shared" si="106"/>
        <v>0.10942815095559827</v>
      </c>
      <c r="J855" s="95">
        <f t="shared" si="107"/>
        <v>37119.440452800271</v>
      </c>
      <c r="K855" s="96">
        <f t="shared" si="108"/>
        <v>192.66406113440118</v>
      </c>
      <c r="L855" s="97">
        <f t="shared" si="109"/>
        <v>159.57100622349679</v>
      </c>
      <c r="M855" s="98">
        <f t="shared" si="110"/>
        <v>319.14201244699359</v>
      </c>
      <c r="N855" s="98">
        <f t="shared" si="111"/>
        <v>-319.14201244699359</v>
      </c>
      <c r="X855" s="89">
        <v>5.5724417426545096E-2</v>
      </c>
      <c r="Y855" s="140">
        <v>48.322494466481011</v>
      </c>
      <c r="Z855" s="111">
        <v>195.35964572372379</v>
      </c>
      <c r="AA855" s="111">
        <v>-195.35964572372379</v>
      </c>
      <c r="AB855" s="112"/>
      <c r="AC855" s="145">
        <v>0.10614817962884261</v>
      </c>
      <c r="AD855" s="93">
        <v>43.972715361275284</v>
      </c>
      <c r="AE855" s="113">
        <v>319.14201244699359</v>
      </c>
      <c r="AF855" s="113">
        <v>-319.14201244699359</v>
      </c>
      <c r="AH855" s="89">
        <v>5.5724417426545096E-2</v>
      </c>
      <c r="AI855" s="140">
        <v>-446.44624070300051</v>
      </c>
      <c r="AJ855" s="111">
        <v>184.86924819923769</v>
      </c>
      <c r="AK855" s="111">
        <v>-184.86924819923769</v>
      </c>
      <c r="AL855" s="112"/>
      <c r="AM855" s="145">
        <v>0.10614817962884261</v>
      </c>
      <c r="AN855" s="93">
        <v>-731.64474196612844</v>
      </c>
      <c r="AO855" s="113">
        <v>333.69140540472353</v>
      </c>
      <c r="AP855" s="113">
        <v>-333.69140540472353</v>
      </c>
    </row>
    <row r="856" spans="1:42">
      <c r="A856" s="48">
        <v>4452</v>
      </c>
      <c r="B856" s="89">
        <v>0.1702127659574468</v>
      </c>
      <c r="C856" s="90">
        <v>0.1063252585352033</v>
      </c>
      <c r="D856" s="91">
        <v>13</v>
      </c>
      <c r="E856" s="54">
        <v>22.206170135030774</v>
      </c>
      <c r="F856" s="92">
        <f t="shared" si="104"/>
        <v>-9.2061701350307743</v>
      </c>
      <c r="G856" s="93">
        <f t="shared" si="105"/>
        <v>34.76654522624451</v>
      </c>
      <c r="H856" s="94">
        <v>853</v>
      </c>
      <c r="I856" s="95">
        <f t="shared" si="106"/>
        <v>84.753568555132546</v>
      </c>
      <c r="J856" s="95">
        <f t="shared" si="107"/>
        <v>37204.194021355404</v>
      </c>
      <c r="K856" s="96">
        <f t="shared" si="108"/>
        <v>192.88388740730886</v>
      </c>
      <c r="L856" s="97">
        <f t="shared" si="109"/>
        <v>159.66956153731584</v>
      </c>
      <c r="M856" s="98">
        <f t="shared" si="110"/>
        <v>319.33912307463169</v>
      </c>
      <c r="N856" s="98">
        <f t="shared" si="111"/>
        <v>-319.33912307463169</v>
      </c>
      <c r="X856" s="89">
        <v>5.5724417426545096E-2</v>
      </c>
      <c r="Y856" s="140">
        <v>45.274042807348643</v>
      </c>
      <c r="Z856" s="111">
        <v>195.43790922140005</v>
      </c>
      <c r="AA856" s="111">
        <v>-195.43790922140005</v>
      </c>
      <c r="AB856" s="112"/>
      <c r="AC856" s="145">
        <v>0.1063252585352033</v>
      </c>
      <c r="AD856" s="93">
        <v>34.76654522624451</v>
      </c>
      <c r="AE856" s="113">
        <v>319.33912307463169</v>
      </c>
      <c r="AF856" s="113">
        <v>-319.33912307463169</v>
      </c>
      <c r="AH856" s="89">
        <v>5.5724417426545096E-2</v>
      </c>
      <c r="AI856" s="140">
        <v>-449.6453469160341</v>
      </c>
      <c r="AJ856" s="111">
        <v>184.96720716496725</v>
      </c>
      <c r="AK856" s="111">
        <v>-184.96720716496725</v>
      </c>
      <c r="AL856" s="112"/>
      <c r="AM856" s="145">
        <v>0.1063252585352033</v>
      </c>
      <c r="AN856" s="93">
        <v>-739.9743273319566</v>
      </c>
      <c r="AO856" s="113">
        <v>333.91663554331245</v>
      </c>
      <c r="AP856" s="113">
        <v>-333.91663554331245</v>
      </c>
    </row>
    <row r="857" spans="1:42">
      <c r="A857" s="48">
        <v>4133</v>
      </c>
      <c r="B857" s="89">
        <v>2.6849037487335362E-2</v>
      </c>
      <c r="C857" s="90">
        <v>0.10659441847287152</v>
      </c>
      <c r="D857" s="91">
        <v>2</v>
      </c>
      <c r="E857" s="54">
        <v>3.0803505992612008</v>
      </c>
      <c r="F857" s="92">
        <f t="shared" si="104"/>
        <v>-1.0803505992612008</v>
      </c>
      <c r="G857" s="93">
        <f t="shared" si="105"/>
        <v>33.686194626983308</v>
      </c>
      <c r="H857" s="94">
        <v>854</v>
      </c>
      <c r="I857" s="95">
        <f t="shared" si="106"/>
        <v>1.1671574173240358</v>
      </c>
      <c r="J857" s="95">
        <f t="shared" si="107"/>
        <v>37205.361178772728</v>
      </c>
      <c r="K857" s="96">
        <f t="shared" si="108"/>
        <v>192.88691292768601</v>
      </c>
      <c r="L857" s="97">
        <f t="shared" si="109"/>
        <v>159.67091567986847</v>
      </c>
      <c r="M857" s="98">
        <f t="shared" si="110"/>
        <v>319.34183135973694</v>
      </c>
      <c r="N857" s="98">
        <f t="shared" si="111"/>
        <v>-319.34183135973694</v>
      </c>
      <c r="X857" s="89">
        <v>5.5724417426545096E-2</v>
      </c>
      <c r="Y857" s="140">
        <v>42.423488853420437</v>
      </c>
      <c r="Z857" s="111">
        <v>195.50630328697144</v>
      </c>
      <c r="AA857" s="111">
        <v>-195.50630328697144</v>
      </c>
      <c r="AB857" s="112"/>
      <c r="AC857" s="145">
        <v>0.10659441847287152</v>
      </c>
      <c r="AD857" s="93">
        <v>33.686194626983308</v>
      </c>
      <c r="AE857" s="113">
        <v>319.34183135973694</v>
      </c>
      <c r="AF857" s="113">
        <v>-319.34183135973694</v>
      </c>
      <c r="AH857" s="89">
        <v>5.5724417426545096E-2</v>
      </c>
      <c r="AI857" s="140">
        <v>-454.23499323103493</v>
      </c>
      <c r="AJ857" s="111">
        <v>185.16862434307734</v>
      </c>
      <c r="AK857" s="111">
        <v>-185.16862434307734</v>
      </c>
      <c r="AL857" s="112"/>
      <c r="AM857" s="145">
        <v>0.10659441847287152</v>
      </c>
      <c r="AN857" s="93">
        <v>-742.4975845500752</v>
      </c>
      <c r="AO857" s="113">
        <v>333.93727782678548</v>
      </c>
      <c r="AP857" s="113">
        <v>-333.93727782678548</v>
      </c>
    </row>
    <row r="858" spans="1:42">
      <c r="A858" s="48">
        <v>4064</v>
      </c>
      <c r="B858" s="89">
        <v>2.1276595744680851E-2</v>
      </c>
      <c r="C858" s="90">
        <v>0.10723190253576996</v>
      </c>
      <c r="D858" s="91">
        <v>3</v>
      </c>
      <c r="E858" s="54">
        <v>2.4229420394891004</v>
      </c>
      <c r="F858" s="92">
        <f t="shared" si="104"/>
        <v>0.57705796051089964</v>
      </c>
      <c r="G858" s="93">
        <f t="shared" si="105"/>
        <v>34.263252587494208</v>
      </c>
      <c r="H858" s="94">
        <v>855</v>
      </c>
      <c r="I858" s="95">
        <f t="shared" si="106"/>
        <v>0.33299588978899902</v>
      </c>
      <c r="J858" s="95">
        <f t="shared" si="107"/>
        <v>37205.694174662516</v>
      </c>
      <c r="K858" s="96">
        <f t="shared" si="108"/>
        <v>192.88777611518702</v>
      </c>
      <c r="L858" s="97">
        <f t="shared" si="109"/>
        <v>159.67130200821973</v>
      </c>
      <c r="M858" s="98">
        <f t="shared" si="110"/>
        <v>319.34260401643945</v>
      </c>
      <c r="N858" s="98">
        <f t="shared" si="111"/>
        <v>-319.34260401643945</v>
      </c>
      <c r="X858" s="110">
        <v>5.5724417426545096E-2</v>
      </c>
      <c r="Y858" s="140">
        <v>37.754892266275469</v>
      </c>
      <c r="Z858" s="111">
        <v>195.68958512745644</v>
      </c>
      <c r="AA858" s="111">
        <v>-195.68958512745644</v>
      </c>
      <c r="AB858" s="112"/>
      <c r="AC858" s="145">
        <v>0.10723190253576996</v>
      </c>
      <c r="AD858" s="93">
        <v>34.263252587494208</v>
      </c>
      <c r="AE858" s="113">
        <v>319.34260401643945</v>
      </c>
      <c r="AF858" s="113">
        <v>-319.34260401643945</v>
      </c>
      <c r="AH858" s="110">
        <v>5.5724417426545096E-2</v>
      </c>
      <c r="AI858" s="140">
        <v>-460.64523139426927</v>
      </c>
      <c r="AJ858" s="111">
        <v>185.56072456319356</v>
      </c>
      <c r="AK858" s="111">
        <v>-185.56072456319356</v>
      </c>
      <c r="AL858" s="112"/>
      <c r="AM858" s="145">
        <v>0.10723190253576996</v>
      </c>
      <c r="AN858" s="93">
        <v>-743.21465952537062</v>
      </c>
      <c r="AO858" s="113">
        <v>333.93894474508016</v>
      </c>
      <c r="AP858" s="113">
        <v>-333.93894474508016</v>
      </c>
    </row>
    <row r="859" spans="1:42">
      <c r="A859" s="48">
        <v>4063</v>
      </c>
      <c r="B859" s="110">
        <v>4.4579533941236073E-2</v>
      </c>
      <c r="C859" s="90">
        <v>0.10723190253576996</v>
      </c>
      <c r="D859" s="91">
        <v>3</v>
      </c>
      <c r="E859" s="54">
        <v>5.3482289983099367</v>
      </c>
      <c r="F859" s="92">
        <f t="shared" si="104"/>
        <v>-2.3482289983099367</v>
      </c>
      <c r="G859" s="93">
        <f t="shared" si="105"/>
        <v>31.915023589184273</v>
      </c>
      <c r="H859" s="94">
        <v>856</v>
      </c>
      <c r="I859" s="95">
        <f t="shared" si="106"/>
        <v>5.5141794285036889</v>
      </c>
      <c r="J859" s="95">
        <f t="shared" si="107"/>
        <v>37211.208354091017</v>
      </c>
      <c r="K859" s="96">
        <f t="shared" si="108"/>
        <v>192.90206933594834</v>
      </c>
      <c r="L859" s="97">
        <f t="shared" si="109"/>
        <v>159.67769834596061</v>
      </c>
      <c r="M859" s="98">
        <f t="shared" si="110"/>
        <v>319.35539669192121</v>
      </c>
      <c r="N859" s="98">
        <f t="shared" si="111"/>
        <v>-319.35539669192121</v>
      </c>
      <c r="X859" s="89">
        <v>5.5724417426545096E-2</v>
      </c>
      <c r="Y859" s="140">
        <v>38.784329568613352</v>
      </c>
      <c r="Z859" s="111">
        <v>195.69849006986212</v>
      </c>
      <c r="AA859" s="111">
        <v>-195.69849006986212</v>
      </c>
      <c r="AB859" s="112"/>
      <c r="AC859" s="145">
        <v>0.10723190253576996</v>
      </c>
      <c r="AD859" s="93">
        <v>31.915023589184273</v>
      </c>
      <c r="AE859" s="113">
        <v>319.35539669192121</v>
      </c>
      <c r="AF859" s="113">
        <v>-319.35539669192121</v>
      </c>
      <c r="AH859" s="89">
        <v>5.5724417426545096E-2</v>
      </c>
      <c r="AI859" s="140">
        <v>-461.36765534274417</v>
      </c>
      <c r="AJ859" s="111">
        <v>185.56569779313622</v>
      </c>
      <c r="AK859" s="111">
        <v>-185.56569779313622</v>
      </c>
      <c r="AL859" s="112"/>
      <c r="AM859" s="145">
        <v>0.10723190253576996</v>
      </c>
      <c r="AN859" s="93">
        <v>-747.14020663083807</v>
      </c>
      <c r="AO859" s="113">
        <v>333.98888732741966</v>
      </c>
      <c r="AP859" s="113">
        <v>-333.98888732741966</v>
      </c>
    </row>
    <row r="860" spans="1:42">
      <c r="A860" s="48">
        <v>5302</v>
      </c>
      <c r="B860" s="110">
        <v>0.48784194528875385</v>
      </c>
      <c r="C860" s="90">
        <v>0.10742314775463947</v>
      </c>
      <c r="D860" s="91">
        <v>60</v>
      </c>
      <c r="E860" s="54">
        <v>69.232919621291785</v>
      </c>
      <c r="F860" s="92">
        <f t="shared" si="104"/>
        <v>-9.232919621291785</v>
      </c>
      <c r="G860" s="93">
        <f t="shared" si="105"/>
        <v>22.682103967892488</v>
      </c>
      <c r="H860" s="94">
        <v>857</v>
      </c>
      <c r="I860" s="95">
        <f t="shared" si="106"/>
        <v>85.246804733234839</v>
      </c>
      <c r="J860" s="95">
        <f t="shared" si="107"/>
        <v>37296.455158824254</v>
      </c>
      <c r="K860" s="96">
        <f t="shared" si="108"/>
        <v>193.1229016942948</v>
      </c>
      <c r="L860" s="97">
        <f t="shared" si="109"/>
        <v>159.7763455203839</v>
      </c>
      <c r="M860" s="98">
        <f t="shared" si="110"/>
        <v>319.5526910407678</v>
      </c>
      <c r="N860" s="98">
        <f t="shared" si="111"/>
        <v>-319.5526910407678</v>
      </c>
      <c r="X860" s="89">
        <v>5.5724417426545096E-2</v>
      </c>
      <c r="Y860" s="140">
        <v>35.856363405980382</v>
      </c>
      <c r="Z860" s="111">
        <v>195.77050633417227</v>
      </c>
      <c r="AA860" s="111">
        <v>-195.77050633417227</v>
      </c>
      <c r="AB860" s="112"/>
      <c r="AC860" s="145">
        <v>0.10742314775463947</v>
      </c>
      <c r="AD860" s="93">
        <v>22.682103967892488</v>
      </c>
      <c r="AE860" s="113">
        <v>319.5526910407678</v>
      </c>
      <c r="AF860" s="113">
        <v>-319.5526910407678</v>
      </c>
      <c r="AH860" s="89">
        <v>5.5724417426545096E-2</v>
      </c>
      <c r="AI860" s="140">
        <v>-466.02356948127368</v>
      </c>
      <c r="AJ860" s="111">
        <v>185.77211588216738</v>
      </c>
      <c r="AK860" s="111">
        <v>-185.77211588216738</v>
      </c>
      <c r="AL860" s="112"/>
      <c r="AM860" s="145">
        <v>0.10742314775463947</v>
      </c>
      <c r="AN860" s="93">
        <v>-739.18437507641909</v>
      </c>
      <c r="AO860" s="113">
        <v>334.19375596777132</v>
      </c>
      <c r="AP860" s="113">
        <v>-334.19375596777132</v>
      </c>
    </row>
    <row r="861" spans="1:42">
      <c r="A861" s="48">
        <v>4913</v>
      </c>
      <c r="B861" s="89">
        <v>3.1914893617021281E-2</v>
      </c>
      <c r="C861" s="90">
        <v>0.10781626292676018</v>
      </c>
      <c r="D861" s="91">
        <v>2</v>
      </c>
      <c r="E861" s="54">
        <v>3.7600472289786637</v>
      </c>
      <c r="F861" s="92">
        <f t="shared" si="104"/>
        <v>-1.7600472289786637</v>
      </c>
      <c r="G861" s="93">
        <f t="shared" si="105"/>
        <v>20.922056738913824</v>
      </c>
      <c r="H861" s="94">
        <v>858</v>
      </c>
      <c r="I861" s="95">
        <f t="shared" si="106"/>
        <v>3.0977662482354726</v>
      </c>
      <c r="J861" s="95">
        <f t="shared" si="107"/>
        <v>37299.552925072487</v>
      </c>
      <c r="K861" s="96">
        <f t="shared" si="108"/>
        <v>193.1309217216976</v>
      </c>
      <c r="L861" s="97">
        <f t="shared" si="109"/>
        <v>159.77992184805302</v>
      </c>
      <c r="M861" s="98">
        <f t="shared" si="110"/>
        <v>319.55984369610604</v>
      </c>
      <c r="N861" s="98">
        <f t="shared" si="111"/>
        <v>-319.55984369610604</v>
      </c>
      <c r="X861" s="110">
        <v>5.5724417426545096E-2</v>
      </c>
      <c r="Y861" s="140">
        <v>35.069675885883065</v>
      </c>
      <c r="Z861" s="111">
        <v>195.77570361604256</v>
      </c>
      <c r="AA861" s="111">
        <v>-195.77570361604256</v>
      </c>
      <c r="AB861" s="112"/>
      <c r="AC861" s="145">
        <v>0.10781626292676018</v>
      </c>
      <c r="AD861" s="93">
        <v>20.922056738913824</v>
      </c>
      <c r="AE861" s="113">
        <v>319.55984369610604</v>
      </c>
      <c r="AF861" s="113">
        <v>-319.55984369610604</v>
      </c>
      <c r="AH861" s="110">
        <v>5.5724417426545096E-2</v>
      </c>
      <c r="AI861" s="140">
        <v>-468.09720798225726</v>
      </c>
      <c r="AJ861" s="111">
        <v>185.81302629251243</v>
      </c>
      <c r="AK861" s="111">
        <v>-185.81302629251243</v>
      </c>
      <c r="AL861" s="112"/>
      <c r="AM861" s="145">
        <v>0.10781626292676018</v>
      </c>
      <c r="AN861" s="93">
        <v>-742.42673217678055</v>
      </c>
      <c r="AO861" s="113">
        <v>334.22774155324561</v>
      </c>
      <c r="AP861" s="113">
        <v>-334.22774155324561</v>
      </c>
    </row>
    <row r="862" spans="1:42">
      <c r="A862" s="48">
        <v>4912</v>
      </c>
      <c r="B862" s="89">
        <v>5.471124620060791E-2</v>
      </c>
      <c r="C862" s="90">
        <v>0.10781626292676018</v>
      </c>
      <c r="D862" s="91">
        <v>7</v>
      </c>
      <c r="E862" s="54">
        <v>6.6952936916066186</v>
      </c>
      <c r="F862" s="92">
        <f t="shared" si="104"/>
        <v>0.30470630839338142</v>
      </c>
      <c r="G862" s="93">
        <f t="shared" si="105"/>
        <v>21.226763047307205</v>
      </c>
      <c r="H862" s="94">
        <v>859</v>
      </c>
      <c r="I862" s="95">
        <f t="shared" si="106"/>
        <v>9.2845934374722466E-2</v>
      </c>
      <c r="J862" s="95">
        <f t="shared" si="107"/>
        <v>37299.645771006864</v>
      </c>
      <c r="K862" s="96">
        <f t="shared" si="108"/>
        <v>193.13116209200126</v>
      </c>
      <c r="L862" s="97">
        <f t="shared" si="109"/>
        <v>159.78002902830355</v>
      </c>
      <c r="M862" s="98">
        <f t="shared" si="110"/>
        <v>319.56005805660709</v>
      </c>
      <c r="N862" s="98">
        <f t="shared" si="111"/>
        <v>-319.56005805660709</v>
      </c>
      <c r="X862" s="110">
        <v>5.6231003039513686E-2</v>
      </c>
      <c r="Y862" s="140">
        <v>33.920602695929936</v>
      </c>
      <c r="Z862" s="111">
        <v>195.78679128889758</v>
      </c>
      <c r="AA862" s="111">
        <v>-195.78679128889758</v>
      </c>
      <c r="AB862" s="112"/>
      <c r="AC862" s="145">
        <v>0.10781626292676018</v>
      </c>
      <c r="AD862" s="93">
        <v>21.226763047307205</v>
      </c>
      <c r="AE862" s="113">
        <v>319.56005805660709</v>
      </c>
      <c r="AF862" s="113">
        <v>-319.56005805660709</v>
      </c>
      <c r="AH862" s="110">
        <v>5.6231003039513686E-2</v>
      </c>
      <c r="AI862" s="140">
        <v>-471.03754541453037</v>
      </c>
      <c r="AJ862" s="111">
        <v>185.89524636714168</v>
      </c>
      <c r="AK862" s="111">
        <v>-185.89524636714168</v>
      </c>
      <c r="AL862" s="112"/>
      <c r="AM862" s="145">
        <v>0.10781626292676018</v>
      </c>
      <c r="AN862" s="93">
        <v>-743.67685022389628</v>
      </c>
      <c r="AO862" s="113">
        <v>334.232792679211</v>
      </c>
      <c r="AP862" s="113">
        <v>-334.232792679211</v>
      </c>
    </row>
    <row r="863" spans="1:42">
      <c r="A863" s="48">
        <v>4658</v>
      </c>
      <c r="B863" s="89">
        <v>5.0658561296859179E-3</v>
      </c>
      <c r="C863" s="90">
        <v>0.10800396656750247</v>
      </c>
      <c r="D863" s="91">
        <v>2</v>
      </c>
      <c r="E863" s="54">
        <v>0.52538557410630893</v>
      </c>
      <c r="F863" s="92">
        <f t="shared" si="104"/>
        <v>1.4746144258936911</v>
      </c>
      <c r="G863" s="93">
        <f t="shared" si="105"/>
        <v>22.701377473200896</v>
      </c>
      <c r="H863" s="94">
        <v>860</v>
      </c>
      <c r="I863" s="95">
        <f t="shared" si="106"/>
        <v>2.1744877050537803</v>
      </c>
      <c r="J863" s="95">
        <f t="shared" si="107"/>
        <v>37301.820258711916</v>
      </c>
      <c r="K863" s="96">
        <f t="shared" si="108"/>
        <v>193.1367915719631</v>
      </c>
      <c r="L863" s="97">
        <f t="shared" si="109"/>
        <v>159.78253908015844</v>
      </c>
      <c r="M863" s="98">
        <f t="shared" si="110"/>
        <v>319.56507816031689</v>
      </c>
      <c r="N863" s="98">
        <f t="shared" si="111"/>
        <v>-319.56507816031689</v>
      </c>
      <c r="X863" s="110">
        <v>5.6231003039513686E-2</v>
      </c>
      <c r="Y863" s="140">
        <v>34.290664702823427</v>
      </c>
      <c r="Z863" s="111">
        <v>195.7879412255925</v>
      </c>
      <c r="AA863" s="111">
        <v>-195.7879412255925</v>
      </c>
      <c r="AB863" s="112"/>
      <c r="AC863" s="145">
        <v>0.10800396656750247</v>
      </c>
      <c r="AD863" s="93">
        <v>22.701377473200896</v>
      </c>
      <c r="AE863" s="113">
        <v>319.56507816031689</v>
      </c>
      <c r="AF863" s="113">
        <v>-319.56507816031689</v>
      </c>
      <c r="AH863" s="110">
        <v>5.6231003039513686E-2</v>
      </c>
      <c r="AI863" s="140">
        <v>-471.88327983029677</v>
      </c>
      <c r="AJ863" s="111">
        <v>185.90204651515316</v>
      </c>
      <c r="AK863" s="111">
        <v>-185.90204651515316</v>
      </c>
      <c r="AL863" s="112"/>
      <c r="AM863" s="145">
        <v>0.10800396656750247</v>
      </c>
      <c r="AN863" s="93">
        <v>-742.79085552965125</v>
      </c>
      <c r="AO863" s="113">
        <v>334.23532974362132</v>
      </c>
      <c r="AP863" s="113">
        <v>-334.23532974362132</v>
      </c>
    </row>
    <row r="864" spans="1:42">
      <c r="A864" s="48">
        <v>4431</v>
      </c>
      <c r="B864" s="110">
        <v>3.3941236068895646E-2</v>
      </c>
      <c r="C864" s="90">
        <v>0.10895665108372291</v>
      </c>
      <c r="D864" s="91">
        <v>1</v>
      </c>
      <c r="E864" s="54">
        <v>4.0417898578535487</v>
      </c>
      <c r="F864" s="92">
        <f t="shared" si="104"/>
        <v>-3.0417898578535487</v>
      </c>
      <c r="G864" s="93">
        <f t="shared" si="105"/>
        <v>19.659587615347348</v>
      </c>
      <c r="H864" s="94">
        <v>861</v>
      </c>
      <c r="I864" s="95">
        <f t="shared" si="106"/>
        <v>9.2524855393407126</v>
      </c>
      <c r="J864" s="95">
        <f t="shared" si="107"/>
        <v>37311.072744251258</v>
      </c>
      <c r="K864" s="96">
        <f t="shared" si="108"/>
        <v>193.16074327940254</v>
      </c>
      <c r="L864" s="97">
        <f t="shared" si="109"/>
        <v>159.79321615779705</v>
      </c>
      <c r="M864" s="98">
        <f t="shared" si="110"/>
        <v>319.5864323155941</v>
      </c>
      <c r="N864" s="98">
        <f t="shared" si="111"/>
        <v>-319.5864323155941</v>
      </c>
      <c r="X864" s="110">
        <v>5.6231003039513686E-2</v>
      </c>
      <c r="Y864" s="140">
        <v>36.394496178286794</v>
      </c>
      <c r="Z864" s="111">
        <v>195.82510193071255</v>
      </c>
      <c r="AA864" s="111">
        <v>-195.82510193071255</v>
      </c>
      <c r="AB864" s="112"/>
      <c r="AC864" s="145">
        <v>0.10895665108372291</v>
      </c>
      <c r="AD864" s="93">
        <v>19.659587615347348</v>
      </c>
      <c r="AE864" s="113">
        <v>319.5864323155941</v>
      </c>
      <c r="AF864" s="113">
        <v>-319.5864323155941</v>
      </c>
      <c r="AH864" s="110">
        <v>5.6231003039513686E-2</v>
      </c>
      <c r="AI864" s="140">
        <v>-470.60386871505494</v>
      </c>
      <c r="AJ864" s="111">
        <v>185.91760750246175</v>
      </c>
      <c r="AK864" s="111">
        <v>-185.91760750246175</v>
      </c>
      <c r="AL864" s="112"/>
      <c r="AM864" s="145">
        <v>0.10895665108372291</v>
      </c>
      <c r="AN864" s="93">
        <v>-747.37947404431486</v>
      </c>
      <c r="AO864" s="113">
        <v>334.30335590434549</v>
      </c>
      <c r="AP864" s="113">
        <v>-334.30335590434549</v>
      </c>
    </row>
    <row r="865" spans="1:42">
      <c r="A865" s="48">
        <v>4433</v>
      </c>
      <c r="B865" s="110">
        <v>7.3961499493414393E-2</v>
      </c>
      <c r="C865" s="90">
        <v>0.10895665108372291</v>
      </c>
      <c r="D865" s="91">
        <v>2</v>
      </c>
      <c r="E865" s="54">
        <v>9.3043558187554041</v>
      </c>
      <c r="F865" s="92">
        <f t="shared" si="104"/>
        <v>-7.3043558187554041</v>
      </c>
      <c r="G865" s="93">
        <f t="shared" si="105"/>
        <v>12.355231796591944</v>
      </c>
      <c r="H865" s="94">
        <v>862</v>
      </c>
      <c r="I865" s="95">
        <f t="shared" si="106"/>
        <v>53.353613926985929</v>
      </c>
      <c r="J865" s="95">
        <f t="shared" si="107"/>
        <v>37364.426358178243</v>
      </c>
      <c r="K865" s="96">
        <f t="shared" si="108"/>
        <v>193.29880071583023</v>
      </c>
      <c r="L865" s="97">
        <f t="shared" si="109"/>
        <v>159.85468225172252</v>
      </c>
      <c r="M865" s="98">
        <f t="shared" si="110"/>
        <v>319.70936450344504</v>
      </c>
      <c r="N865" s="98">
        <f t="shared" si="111"/>
        <v>-319.70936450344504</v>
      </c>
      <c r="X865" s="89">
        <v>5.6231003039513686E-2</v>
      </c>
      <c r="Y865" s="140">
        <v>28.174892815249649</v>
      </c>
      <c r="Z865" s="111">
        <v>196.39104605573269</v>
      </c>
      <c r="AA865" s="111">
        <v>-196.39104605573269</v>
      </c>
      <c r="AB865" s="112"/>
      <c r="AC865" s="145">
        <v>0.10895665108372291</v>
      </c>
      <c r="AD865" s="93">
        <v>12.355231796591944</v>
      </c>
      <c r="AE865" s="113">
        <v>319.70936450344504</v>
      </c>
      <c r="AF865" s="113">
        <v>-319.70936450344504</v>
      </c>
      <c r="AH865" s="89">
        <v>5.6231003039513686E-2</v>
      </c>
      <c r="AI865" s="140">
        <v>-473.10332975368436</v>
      </c>
      <c r="AJ865" s="111">
        <v>185.9769816746352</v>
      </c>
      <c r="AK865" s="111">
        <v>-185.9769816746352</v>
      </c>
      <c r="AL865" s="112"/>
      <c r="AM865" s="145">
        <v>0.10895665108372291</v>
      </c>
      <c r="AN865" s="93">
        <v>-756.14157017656544</v>
      </c>
      <c r="AO865" s="113">
        <v>334.55099768886703</v>
      </c>
      <c r="AP865" s="113">
        <v>-334.55099768886703</v>
      </c>
    </row>
    <row r="866" spans="1:42">
      <c r="A866" s="48">
        <v>4432</v>
      </c>
      <c r="B866" s="110">
        <v>9.7771023302938201E-2</v>
      </c>
      <c r="C866" s="90">
        <v>0.10895665108372291</v>
      </c>
      <c r="D866" s="91">
        <v>5</v>
      </c>
      <c r="E866" s="54">
        <v>12.543843715012523</v>
      </c>
      <c r="F866" s="92">
        <f t="shared" si="104"/>
        <v>-7.5438437150125228</v>
      </c>
      <c r="G866" s="93">
        <f t="shared" si="105"/>
        <v>4.8113880815794214</v>
      </c>
      <c r="H866" s="94">
        <v>863</v>
      </c>
      <c r="I866" s="95">
        <f t="shared" si="106"/>
        <v>56.90957799653394</v>
      </c>
      <c r="J866" s="95">
        <f t="shared" si="107"/>
        <v>37421.335936174779</v>
      </c>
      <c r="K866" s="96">
        <f t="shared" si="108"/>
        <v>193.44595094282738</v>
      </c>
      <c r="L866" s="97">
        <f t="shared" si="109"/>
        <v>159.92005298158273</v>
      </c>
      <c r="M866" s="98">
        <f t="shared" si="110"/>
        <v>319.84010596316546</v>
      </c>
      <c r="N866" s="98">
        <f t="shared" si="111"/>
        <v>-319.84010596316546</v>
      </c>
      <c r="X866" s="89">
        <v>5.6737588652482282E-2</v>
      </c>
      <c r="Y866" s="140">
        <v>23.004487678775035</v>
      </c>
      <c r="Z866" s="111">
        <v>196.61431379681096</v>
      </c>
      <c r="AA866" s="111">
        <v>-196.61431379681096</v>
      </c>
      <c r="AB866" s="112"/>
      <c r="AC866" s="145">
        <v>0.10895665108372291</v>
      </c>
      <c r="AD866" s="93">
        <v>4.8113880815794214</v>
      </c>
      <c r="AE866" s="113">
        <v>319.84010596316546</v>
      </c>
      <c r="AF866" s="113">
        <v>-319.84010596316546</v>
      </c>
      <c r="AH866" s="89">
        <v>5.6737588652482282E-2</v>
      </c>
      <c r="AI866" s="140">
        <v>-478.9363711747169</v>
      </c>
      <c r="AJ866" s="111">
        <v>186.29992268585286</v>
      </c>
      <c r="AK866" s="111">
        <v>-186.29992268585286</v>
      </c>
      <c r="AL866" s="112"/>
      <c r="AM866" s="145">
        <v>0.10895665108372291</v>
      </c>
      <c r="AN866" s="93">
        <v>-764.75181202201577</v>
      </c>
      <c r="AO866" s="113">
        <v>334.78953259320281</v>
      </c>
      <c r="AP866" s="113">
        <v>-334.78953259320281</v>
      </c>
    </row>
    <row r="867" spans="1:42">
      <c r="A867" s="48">
        <v>4402</v>
      </c>
      <c r="B867" s="89">
        <v>5.8257345491388043E-2</v>
      </c>
      <c r="C867" s="90">
        <v>0.10899915002124948</v>
      </c>
      <c r="D867" s="91">
        <v>8</v>
      </c>
      <c r="E867" s="54">
        <v>7.2069582506148882</v>
      </c>
      <c r="F867" s="92">
        <f t="shared" si="104"/>
        <v>0.79304174938511185</v>
      </c>
      <c r="G867" s="93">
        <f t="shared" si="105"/>
        <v>5.6044298309645333</v>
      </c>
      <c r="H867" s="94">
        <v>864</v>
      </c>
      <c r="I867" s="95">
        <f t="shared" si="106"/>
        <v>0.62891521626779856</v>
      </c>
      <c r="J867" s="95">
        <f t="shared" si="107"/>
        <v>37421.964851391043</v>
      </c>
      <c r="K867" s="96">
        <f t="shared" si="108"/>
        <v>193.44757649397172</v>
      </c>
      <c r="L867" s="97">
        <f t="shared" si="109"/>
        <v>159.92077429566032</v>
      </c>
      <c r="M867" s="98">
        <f t="shared" si="110"/>
        <v>319.84154859132065</v>
      </c>
      <c r="N867" s="98">
        <f t="shared" si="111"/>
        <v>-319.84154859132065</v>
      </c>
      <c r="X867" s="89">
        <v>5.6737588652482282E-2</v>
      </c>
      <c r="Y867" s="140">
        <v>22.760913378638655</v>
      </c>
      <c r="Z867" s="111">
        <v>196.61480887361179</v>
      </c>
      <c r="AA867" s="111">
        <v>-196.61480887361179</v>
      </c>
      <c r="AB867" s="112"/>
      <c r="AC867" s="145">
        <v>0.10899915002124948</v>
      </c>
      <c r="AD867" s="93">
        <v>5.6044298309645333</v>
      </c>
      <c r="AE867" s="113">
        <v>319.84154859132065</v>
      </c>
      <c r="AF867" s="113">
        <v>-319.84154859132065</v>
      </c>
      <c r="AH867" s="89">
        <v>5.6737588652482282E-2</v>
      </c>
      <c r="AI867" s="140">
        <v>-480.95528743347745</v>
      </c>
      <c r="AJ867" s="111">
        <v>186.33856199056058</v>
      </c>
      <c r="AK867" s="111">
        <v>-186.33856199056058</v>
      </c>
      <c r="AL867" s="112"/>
      <c r="AM867" s="145">
        <v>0.10899915002124948</v>
      </c>
      <c r="AN867" s="93">
        <v>-765.56212897658679</v>
      </c>
      <c r="AO867" s="113">
        <v>334.79164264106385</v>
      </c>
      <c r="AP867" s="113">
        <v>-334.79164264106385</v>
      </c>
    </row>
    <row r="868" spans="1:42">
      <c r="A868" s="48">
        <v>4067</v>
      </c>
      <c r="B868" s="89">
        <v>2.7355623100303955E-2</v>
      </c>
      <c r="C868" s="90">
        <v>0.10919039524011898</v>
      </c>
      <c r="D868" s="91">
        <v>5</v>
      </c>
      <c r="E868" s="54">
        <v>3.2246729594629242</v>
      </c>
      <c r="F868" s="92">
        <f t="shared" si="104"/>
        <v>1.7753270405370758</v>
      </c>
      <c r="G868" s="93">
        <f t="shared" si="105"/>
        <v>7.3797568715016091</v>
      </c>
      <c r="H868" s="94">
        <v>865</v>
      </c>
      <c r="I868" s="95">
        <f t="shared" si="106"/>
        <v>3.151786100862132</v>
      </c>
      <c r="J868" s="95">
        <f t="shared" si="107"/>
        <v>37425.116637491905</v>
      </c>
      <c r="K868" s="96">
        <f t="shared" si="108"/>
        <v>193.45572267961447</v>
      </c>
      <c r="L868" s="97">
        <f t="shared" si="109"/>
        <v>159.92438877116768</v>
      </c>
      <c r="M868" s="98">
        <f t="shared" si="110"/>
        <v>319.84877754233537</v>
      </c>
      <c r="N868" s="98">
        <f t="shared" si="111"/>
        <v>-319.84877754233537</v>
      </c>
      <c r="X868" s="89">
        <v>5.6737588652482282E-2</v>
      </c>
      <c r="Y868" s="140">
        <v>18.269679153549561</v>
      </c>
      <c r="Z868" s="111">
        <v>196.78302365428036</v>
      </c>
      <c r="AA868" s="111">
        <v>-196.78302365428036</v>
      </c>
      <c r="AB868" s="112"/>
      <c r="AC868" s="145">
        <v>0.10919039524011898</v>
      </c>
      <c r="AD868" s="93">
        <v>7.3797568715016091</v>
      </c>
      <c r="AE868" s="113">
        <v>319.84877754233537</v>
      </c>
      <c r="AF868" s="113">
        <v>-319.84877754233537</v>
      </c>
      <c r="AH868" s="89">
        <v>5.6737588652482282E-2</v>
      </c>
      <c r="AI868" s="140">
        <v>-486.93127642519926</v>
      </c>
      <c r="AJ868" s="111">
        <v>186.67666523605524</v>
      </c>
      <c r="AK868" s="111">
        <v>-186.67666523605524</v>
      </c>
      <c r="AL868" s="112"/>
      <c r="AM868" s="145">
        <v>0.10919039524011898</v>
      </c>
      <c r="AN868" s="93">
        <v>-765.21294227762166</v>
      </c>
      <c r="AO868" s="113">
        <v>334.79203446614434</v>
      </c>
      <c r="AP868" s="113">
        <v>-334.79203446614434</v>
      </c>
    </row>
    <row r="869" spans="1:42">
      <c r="A869" s="48">
        <v>4425</v>
      </c>
      <c r="B869" s="89">
        <v>3.7993920972644382E-2</v>
      </c>
      <c r="C869" s="90">
        <v>0.10936039099022522</v>
      </c>
      <c r="D869" s="91">
        <v>5</v>
      </c>
      <c r="E869" s="54">
        <v>4.5786028793977804</v>
      </c>
      <c r="F869" s="92">
        <f t="shared" si="104"/>
        <v>0.42139712060221957</v>
      </c>
      <c r="G869" s="93">
        <f t="shared" si="105"/>
        <v>7.8011539921038286</v>
      </c>
      <c r="H869" s="94">
        <v>866</v>
      </c>
      <c r="I869" s="95">
        <f t="shared" si="106"/>
        <v>0.17757553325184158</v>
      </c>
      <c r="J869" s="95">
        <f t="shared" si="107"/>
        <v>37425.294213025154</v>
      </c>
      <c r="K869" s="96">
        <f t="shared" si="108"/>
        <v>193.45618163559715</v>
      </c>
      <c r="L869" s="97">
        <f t="shared" si="109"/>
        <v>159.9245923971269</v>
      </c>
      <c r="M869" s="98">
        <f t="shared" si="110"/>
        <v>319.8491847942538</v>
      </c>
      <c r="N869" s="98">
        <f t="shared" si="111"/>
        <v>-319.8491847942538</v>
      </c>
      <c r="X869" s="89">
        <v>5.7750759878419454E-2</v>
      </c>
      <c r="Y869" s="140">
        <v>17.050209729121136</v>
      </c>
      <c r="Z869" s="111">
        <v>196.79541670437322</v>
      </c>
      <c r="AA869" s="111">
        <v>-196.79541670437322</v>
      </c>
      <c r="AB869" s="112"/>
      <c r="AC869" s="145">
        <v>0.10936039099022522</v>
      </c>
      <c r="AD869" s="93">
        <v>7.8011539921038286</v>
      </c>
      <c r="AE869" s="113">
        <v>319.8491847942538</v>
      </c>
      <c r="AF869" s="113">
        <v>-319.8491847942538</v>
      </c>
      <c r="AH869" s="89">
        <v>5.7750759878419454E-2</v>
      </c>
      <c r="AI869" s="140">
        <v>-489.16085835091422</v>
      </c>
      <c r="AJ869" s="111">
        <v>186.72366564026831</v>
      </c>
      <c r="AK869" s="111">
        <v>-186.72366564026831</v>
      </c>
      <c r="AL869" s="112"/>
      <c r="AM869" s="145">
        <v>0.10936039099022522</v>
      </c>
      <c r="AN869" s="93">
        <v>-766.36891578425173</v>
      </c>
      <c r="AO869" s="113">
        <v>334.7963284667826</v>
      </c>
      <c r="AP869" s="113">
        <v>-334.7963284667826</v>
      </c>
    </row>
    <row r="870" spans="1:42">
      <c r="A870" s="48">
        <v>4424</v>
      </c>
      <c r="B870" s="89">
        <v>4.2046605876393112E-2</v>
      </c>
      <c r="C870" s="90">
        <v>0.10936039099022522</v>
      </c>
      <c r="D870" s="91">
        <v>4</v>
      </c>
      <c r="E870" s="54">
        <v>5.1033007252519349</v>
      </c>
      <c r="F870" s="92">
        <f t="shared" si="104"/>
        <v>-1.1033007252519349</v>
      </c>
      <c r="G870" s="93">
        <f t="shared" si="105"/>
        <v>6.6978532668518937</v>
      </c>
      <c r="H870" s="94">
        <v>867</v>
      </c>
      <c r="I870" s="95">
        <f t="shared" si="106"/>
        <v>1.2172724903414456</v>
      </c>
      <c r="J870" s="95">
        <f t="shared" si="107"/>
        <v>37426.511485515497</v>
      </c>
      <c r="K870" s="96">
        <f t="shared" si="108"/>
        <v>193.4593277294106</v>
      </c>
      <c r="L870" s="97">
        <f t="shared" si="109"/>
        <v>159.92598819225523</v>
      </c>
      <c r="M870" s="98">
        <f t="shared" si="110"/>
        <v>319.85197638451046</v>
      </c>
      <c r="N870" s="98">
        <f t="shared" si="111"/>
        <v>-319.85197638451046</v>
      </c>
      <c r="X870" s="89">
        <v>5.8257345491388043E-2</v>
      </c>
      <c r="Y870" s="140">
        <v>20.141763147772412</v>
      </c>
      <c r="Z870" s="111">
        <v>196.87503976533657</v>
      </c>
      <c r="AA870" s="111">
        <v>-196.87503976533657</v>
      </c>
      <c r="AB870" s="112"/>
      <c r="AC870" s="145">
        <v>0.10936039099022522</v>
      </c>
      <c r="AD870" s="93">
        <v>6.6978532668518937</v>
      </c>
      <c r="AE870" s="113">
        <v>319.85197638451046</v>
      </c>
      <c r="AF870" s="113">
        <v>-319.85197638451046</v>
      </c>
      <c r="AH870" s="89">
        <v>5.8257345491388043E-2</v>
      </c>
      <c r="AI870" s="140">
        <v>-487.44380444958244</v>
      </c>
      <c r="AJ870" s="111">
        <v>186.75153396124537</v>
      </c>
      <c r="AK870" s="111">
        <v>-186.75153396124537</v>
      </c>
      <c r="AL870" s="112"/>
      <c r="AM870" s="145">
        <v>0.10936039099022522</v>
      </c>
      <c r="AN870" s="93">
        <v>-769.07282277117895</v>
      </c>
      <c r="AO870" s="113">
        <v>334.81981871209626</v>
      </c>
      <c r="AP870" s="113">
        <v>-334.81981871209626</v>
      </c>
    </row>
    <row r="871" spans="1:42">
      <c r="A871" s="48">
        <v>4426</v>
      </c>
      <c r="B871" s="110">
        <v>4.2553191489361701E-2</v>
      </c>
      <c r="C871" s="90">
        <v>0.10936039099022522</v>
      </c>
      <c r="D871" s="91">
        <v>9</v>
      </c>
      <c r="E871" s="54">
        <v>5.1691462817073726</v>
      </c>
      <c r="F871" s="92">
        <f t="shared" si="104"/>
        <v>3.8308537182926274</v>
      </c>
      <c r="G871" s="93">
        <f t="shared" si="105"/>
        <v>10.52870698514452</v>
      </c>
      <c r="H871" s="94">
        <v>868</v>
      </c>
      <c r="I871" s="95">
        <f t="shared" si="106"/>
        <v>14.675440210956449</v>
      </c>
      <c r="J871" s="95">
        <f t="shared" si="107"/>
        <v>37441.186925726455</v>
      </c>
      <c r="K871" s="96">
        <f t="shared" si="108"/>
        <v>193.49725301855437</v>
      </c>
      <c r="L871" s="97">
        <f t="shared" si="109"/>
        <v>159.94280877494802</v>
      </c>
      <c r="M871" s="98">
        <f t="shared" si="110"/>
        <v>319.88561754989604</v>
      </c>
      <c r="N871" s="98">
        <f t="shared" si="111"/>
        <v>-319.88561754989604</v>
      </c>
      <c r="X871" s="89">
        <v>5.8257345491388043E-2</v>
      </c>
      <c r="Y871" s="140">
        <v>20.934804897157523</v>
      </c>
      <c r="Z871" s="111">
        <v>196.88027743619512</v>
      </c>
      <c r="AA871" s="111">
        <v>-196.88027743619512</v>
      </c>
      <c r="AB871" s="112"/>
      <c r="AC871" s="145">
        <v>0.10936039099022522</v>
      </c>
      <c r="AD871" s="93">
        <v>10.52870698514452</v>
      </c>
      <c r="AE871" s="113">
        <v>319.88561754989604</v>
      </c>
      <c r="AF871" s="113">
        <v>-319.88561754989604</v>
      </c>
      <c r="AH871" s="89">
        <v>5.8257345491388043E-2</v>
      </c>
      <c r="AI871" s="140">
        <v>-488.25412140415341</v>
      </c>
      <c r="AJ871" s="111">
        <v>186.75773982062108</v>
      </c>
      <c r="AK871" s="111">
        <v>-186.75773982062108</v>
      </c>
      <c r="AL871" s="112"/>
      <c r="AM871" s="145">
        <v>0.10936039099022522</v>
      </c>
      <c r="AN871" s="93">
        <v>-766.84461664381377</v>
      </c>
      <c r="AO871" s="113">
        <v>334.83576745131529</v>
      </c>
      <c r="AP871" s="113">
        <v>-334.83576745131529</v>
      </c>
    </row>
    <row r="872" spans="1:42">
      <c r="A872" s="48">
        <v>4423</v>
      </c>
      <c r="B872" s="89">
        <v>4.4579533941236073E-2</v>
      </c>
      <c r="C872" s="90">
        <v>0.10936039099022522</v>
      </c>
      <c r="D872" s="91">
        <v>4</v>
      </c>
      <c r="E872" s="54">
        <v>5.433075080052153</v>
      </c>
      <c r="F872" s="92">
        <f t="shared" si="104"/>
        <v>-1.433075080052153</v>
      </c>
      <c r="G872" s="93">
        <f t="shared" si="105"/>
        <v>9.0956319050923682</v>
      </c>
      <c r="H872" s="94">
        <v>869</v>
      </c>
      <c r="I872" s="95">
        <f t="shared" si="106"/>
        <v>2.0537041850664846</v>
      </c>
      <c r="J872" s="95">
        <f t="shared" si="107"/>
        <v>37443.240629911525</v>
      </c>
      <c r="K872" s="96">
        <f t="shared" si="108"/>
        <v>193.50255975028219</v>
      </c>
      <c r="L872" s="97">
        <f t="shared" si="109"/>
        <v>159.94516162404219</v>
      </c>
      <c r="M872" s="98">
        <f t="shared" si="110"/>
        <v>319.89032324808437</v>
      </c>
      <c r="N872" s="98">
        <f t="shared" si="111"/>
        <v>-319.89032324808437</v>
      </c>
      <c r="X872" s="89">
        <v>5.8257345491388043E-2</v>
      </c>
      <c r="Y872" s="140">
        <v>26.137882316027749</v>
      </c>
      <c r="Z872" s="111">
        <v>197.10553965449591</v>
      </c>
      <c r="AA872" s="111">
        <v>-197.10553965449591</v>
      </c>
      <c r="AB872" s="112"/>
      <c r="AC872" s="145">
        <v>0.10936039099022522</v>
      </c>
      <c r="AD872" s="93">
        <v>9.0956319050923682</v>
      </c>
      <c r="AE872" s="113">
        <v>319.89032324808437</v>
      </c>
      <c r="AF872" s="113">
        <v>-319.89032324808437</v>
      </c>
      <c r="AH872" s="89">
        <v>5.8257345491388043E-2</v>
      </c>
      <c r="AI872" s="140">
        <v>-484.65115040242904</v>
      </c>
      <c r="AJ872" s="111">
        <v>186.88037675195082</v>
      </c>
      <c r="AK872" s="111">
        <v>-186.88037675195082</v>
      </c>
      <c r="AL872" s="112"/>
      <c r="AM872" s="145">
        <v>0.10936039099022522</v>
      </c>
      <c r="AN872" s="93">
        <v>-769.88669387350069</v>
      </c>
      <c r="AO872" s="113">
        <v>334.86548778446752</v>
      </c>
      <c r="AP872" s="113">
        <v>-334.86548778446752</v>
      </c>
    </row>
    <row r="873" spans="1:42">
      <c r="A873" s="48">
        <v>4429</v>
      </c>
      <c r="B873" s="110">
        <v>5.0658561296859174E-2</v>
      </c>
      <c r="C873" s="90">
        <v>0.10936039099022522</v>
      </c>
      <c r="D873" s="91">
        <v>2</v>
      </c>
      <c r="E873" s="54">
        <v>6.2298084877534095</v>
      </c>
      <c r="F873" s="92">
        <f t="shared" si="104"/>
        <v>-4.2298084877534095</v>
      </c>
      <c r="G873" s="93">
        <f t="shared" si="105"/>
        <v>4.8658234173389587</v>
      </c>
      <c r="H873" s="94">
        <v>870</v>
      </c>
      <c r="I873" s="95">
        <f t="shared" si="106"/>
        <v>17.891279843070784</v>
      </c>
      <c r="J873" s="95">
        <f t="shared" si="107"/>
        <v>37461.131909754593</v>
      </c>
      <c r="K873" s="96">
        <f t="shared" si="108"/>
        <v>193.54878431484553</v>
      </c>
      <c r="L873" s="97">
        <f t="shared" si="109"/>
        <v>159.96564806834422</v>
      </c>
      <c r="M873" s="98">
        <f t="shared" si="110"/>
        <v>319.93129613668845</v>
      </c>
      <c r="N873" s="98">
        <f t="shared" si="111"/>
        <v>-319.93129613668845</v>
      </c>
      <c r="X873" s="89">
        <v>5.8257345491388043E-2</v>
      </c>
      <c r="Y873" s="140">
        <v>20.393673488244485</v>
      </c>
      <c r="Z873" s="111">
        <v>197.37957641357696</v>
      </c>
      <c r="AA873" s="111">
        <v>-197.37957641357696</v>
      </c>
      <c r="AB873" s="112"/>
      <c r="AC873" s="145">
        <v>0.10936039099022522</v>
      </c>
      <c r="AD873" s="93">
        <v>4.8658234173389587</v>
      </c>
      <c r="AE873" s="113">
        <v>319.93129613668845</v>
      </c>
      <c r="AF873" s="113">
        <v>-319.93129613668845</v>
      </c>
      <c r="AH873" s="89">
        <v>5.8257345491388043E-2</v>
      </c>
      <c r="AI873" s="140">
        <v>-492.02585853987352</v>
      </c>
      <c r="AJ873" s="111">
        <v>187.39305080726447</v>
      </c>
      <c r="AK873" s="111">
        <v>-187.39305080726447</v>
      </c>
      <c r="AL873" s="112"/>
      <c r="AM873" s="145">
        <v>0.10936039099022522</v>
      </c>
      <c r="AN873" s="93">
        <v>-775.72834216778563</v>
      </c>
      <c r="AO873" s="113">
        <v>334.97500226162936</v>
      </c>
      <c r="AP873" s="113">
        <v>-334.97500226162936</v>
      </c>
    </row>
    <row r="874" spans="1:42">
      <c r="A874" s="48">
        <v>4422</v>
      </c>
      <c r="B874" s="110">
        <v>0.12563323201621074</v>
      </c>
      <c r="C874" s="90">
        <v>0.10936039099022522</v>
      </c>
      <c r="D874" s="91">
        <v>3</v>
      </c>
      <c r="E874" s="54">
        <v>16.47095603405306</v>
      </c>
      <c r="F874" s="92">
        <f t="shared" si="104"/>
        <v>-13.47095603405306</v>
      </c>
      <c r="G874" s="93">
        <f t="shared" si="105"/>
        <v>-8.6051326167141013</v>
      </c>
      <c r="H874" s="94">
        <v>871</v>
      </c>
      <c r="I874" s="95">
        <f t="shared" si="106"/>
        <v>181.46665647139054</v>
      </c>
      <c r="J874" s="95">
        <f t="shared" si="107"/>
        <v>37642.598566225985</v>
      </c>
      <c r="K874" s="96">
        <f t="shared" si="108"/>
        <v>194.01700586862478</v>
      </c>
      <c r="L874" s="97">
        <f t="shared" si="109"/>
        <v>160.17233335919659</v>
      </c>
      <c r="M874" s="98">
        <f t="shared" si="110"/>
        <v>320.34466671839317</v>
      </c>
      <c r="N874" s="98">
        <f t="shared" si="111"/>
        <v>-320.34466671839317</v>
      </c>
      <c r="X874" s="89">
        <v>5.876393110435664E-2</v>
      </c>
      <c r="Y874" s="140">
        <v>18.719326570819213</v>
      </c>
      <c r="Z874" s="111">
        <v>197.40283329556163</v>
      </c>
      <c r="AA874" s="111">
        <v>-197.40283329556163</v>
      </c>
      <c r="AB874" s="112"/>
      <c r="AC874" s="145">
        <v>0.10936039099022522</v>
      </c>
      <c r="AD874" s="93">
        <v>-8.6051326167141013</v>
      </c>
      <c r="AE874" s="113">
        <v>320.34466671839317</v>
      </c>
      <c r="AF874" s="113">
        <v>-320.34466671839317</v>
      </c>
      <c r="AH874" s="89">
        <v>5.876393110435664E-2</v>
      </c>
      <c r="AI874" s="140">
        <v>-494.93609109253066</v>
      </c>
      <c r="AJ874" s="111">
        <v>187.47272615884813</v>
      </c>
      <c r="AK874" s="111">
        <v>-187.47272615884813</v>
      </c>
      <c r="AL874" s="112"/>
      <c r="AM874" s="145">
        <v>0.10936039099022522</v>
      </c>
      <c r="AN874" s="93">
        <v>-789.56510061654603</v>
      </c>
      <c r="AO874" s="113">
        <v>335.5871334360088</v>
      </c>
      <c r="AP874" s="113">
        <v>-335.5871334360088</v>
      </c>
    </row>
    <row r="875" spans="1:42">
      <c r="A875" s="48">
        <v>4428</v>
      </c>
      <c r="B875" s="89">
        <v>0.12613981762917936</v>
      </c>
      <c r="C875" s="90">
        <v>0.10936039099022522</v>
      </c>
      <c r="D875" s="91">
        <v>31</v>
      </c>
      <c r="E875" s="54">
        <v>16.542060770298576</v>
      </c>
      <c r="F875" s="92">
        <f t="shared" si="104"/>
        <v>14.457939229701424</v>
      </c>
      <c r="G875" s="93">
        <f t="shared" si="105"/>
        <v>5.8528066129873224</v>
      </c>
      <c r="H875" s="94">
        <v>872</v>
      </c>
      <c r="I875" s="95">
        <f t="shared" si="106"/>
        <v>209.03200676973941</v>
      </c>
      <c r="J875" s="95">
        <f t="shared" si="107"/>
        <v>37851.630572995724</v>
      </c>
      <c r="K875" s="96">
        <f t="shared" si="108"/>
        <v>194.55495514891345</v>
      </c>
      <c r="L875" s="97">
        <f t="shared" si="109"/>
        <v>160.4079322419949</v>
      </c>
      <c r="M875" s="98">
        <f t="shared" si="110"/>
        <v>320.8158644839898</v>
      </c>
      <c r="N875" s="98">
        <f t="shared" si="111"/>
        <v>-320.8158644839898</v>
      </c>
      <c r="X875" s="89">
        <v>5.876393110435664E-2</v>
      </c>
      <c r="Y875" s="140">
        <v>17.165375871158982</v>
      </c>
      <c r="Z875" s="111">
        <v>197.4228625154978</v>
      </c>
      <c r="AA875" s="111">
        <v>-197.4228625154978</v>
      </c>
      <c r="AB875" s="112"/>
      <c r="AC875" s="145">
        <v>0.10936039099022522</v>
      </c>
      <c r="AD875" s="93">
        <v>5.8528066129873224</v>
      </c>
      <c r="AE875" s="113">
        <v>320.8158644839898</v>
      </c>
      <c r="AF875" s="113">
        <v>-320.8158644839898</v>
      </c>
      <c r="AH875" s="89">
        <v>5.876393110435664E-2</v>
      </c>
      <c r="AI875" s="140">
        <v>-498.00648301826146</v>
      </c>
      <c r="AJ875" s="111">
        <v>187.5613611861472</v>
      </c>
      <c r="AK875" s="111">
        <v>-187.5613611861472</v>
      </c>
      <c r="AL875" s="112"/>
      <c r="AM875" s="145">
        <v>0.10936039099022522</v>
      </c>
      <c r="AN875" s="93">
        <v>-775.45895662058751</v>
      </c>
      <c r="AO875" s="113">
        <v>336.21922051032135</v>
      </c>
      <c r="AP875" s="113">
        <v>-336.21922051032135</v>
      </c>
    </row>
    <row r="876" spans="1:42">
      <c r="A876" s="48">
        <v>4427</v>
      </c>
      <c r="B876" s="110">
        <v>0.12715298885511653</v>
      </c>
      <c r="C876" s="90">
        <v>0.10936039099022522</v>
      </c>
      <c r="D876" s="91">
        <v>19</v>
      </c>
      <c r="E876" s="54">
        <v>16.684330537201454</v>
      </c>
      <c r="F876" s="92">
        <f t="shared" si="104"/>
        <v>2.3156694627985459</v>
      </c>
      <c r="G876" s="93">
        <f t="shared" si="105"/>
        <v>8.1684760757858683</v>
      </c>
      <c r="H876" s="94">
        <v>873</v>
      </c>
      <c r="I876" s="95">
        <f t="shared" si="106"/>
        <v>5.3623250609377058</v>
      </c>
      <c r="J876" s="95">
        <f t="shared" si="107"/>
        <v>37856.992898056662</v>
      </c>
      <c r="K876" s="96">
        <f t="shared" si="108"/>
        <v>194.56873566443468</v>
      </c>
      <c r="L876" s="97">
        <f t="shared" si="109"/>
        <v>160.41394122319002</v>
      </c>
      <c r="M876" s="98">
        <f t="shared" si="110"/>
        <v>320.82788244638004</v>
      </c>
      <c r="N876" s="98">
        <f t="shared" si="111"/>
        <v>-320.82788244638004</v>
      </c>
      <c r="X876" s="89">
        <v>5.9270516717325229E-2</v>
      </c>
      <c r="Y876" s="140">
        <v>17.241568970910421</v>
      </c>
      <c r="Z876" s="111">
        <v>197.4229106645675</v>
      </c>
      <c r="AA876" s="111">
        <v>-197.4229106645675</v>
      </c>
      <c r="AB876" s="112"/>
      <c r="AC876" s="145">
        <v>0.10936039099022522</v>
      </c>
      <c r="AD876" s="93">
        <v>8.1684760757858683</v>
      </c>
      <c r="AE876" s="113">
        <v>320.82788244638004</v>
      </c>
      <c r="AF876" s="113">
        <v>-320.82788244638004</v>
      </c>
      <c r="AH876" s="89">
        <v>5.9270516717325229E-2</v>
      </c>
      <c r="AI876" s="140">
        <v>-499.23525168261239</v>
      </c>
      <c r="AJ876" s="111">
        <v>187.57555191773059</v>
      </c>
      <c r="AK876" s="111">
        <v>-187.57555191773059</v>
      </c>
      <c r="AL876" s="112"/>
      <c r="AM876" s="145">
        <v>0.10936039099022522</v>
      </c>
      <c r="AN876" s="93">
        <v>-773.46689876306516</v>
      </c>
      <c r="AO876" s="113">
        <v>336.23178367152479</v>
      </c>
      <c r="AP876" s="113">
        <v>-336.23178367152479</v>
      </c>
    </row>
    <row r="877" spans="1:42">
      <c r="A877" s="48">
        <v>4430</v>
      </c>
      <c r="B877" s="110">
        <v>5.1165146909827763E-2</v>
      </c>
      <c r="C877" s="90">
        <v>0.10953746989658592</v>
      </c>
      <c r="D877" s="91">
        <v>2</v>
      </c>
      <c r="E877" s="54">
        <v>6.3064259842309429</v>
      </c>
      <c r="F877" s="92">
        <f t="shared" si="104"/>
        <v>-4.3064259842309429</v>
      </c>
      <c r="G877" s="93">
        <f t="shared" si="105"/>
        <v>3.8620500915549254</v>
      </c>
      <c r="H877" s="94">
        <v>874</v>
      </c>
      <c r="I877" s="95">
        <f t="shared" si="106"/>
        <v>18.545304757659444</v>
      </c>
      <c r="J877" s="95">
        <f t="shared" si="107"/>
        <v>37875.538202814321</v>
      </c>
      <c r="K877" s="96">
        <f t="shared" si="108"/>
        <v>194.61638729257697</v>
      </c>
      <c r="L877" s="97">
        <f t="shared" si="109"/>
        <v>160.4347095274388</v>
      </c>
      <c r="M877" s="98">
        <f t="shared" si="110"/>
        <v>320.8694190548776</v>
      </c>
      <c r="N877" s="98">
        <f t="shared" si="111"/>
        <v>-320.8694190548776</v>
      </c>
      <c r="X877" s="110">
        <v>5.9270516717325229E-2</v>
      </c>
      <c r="Y877" s="140">
        <v>15.312357813719041</v>
      </c>
      <c r="Z877" s="111">
        <v>197.45377560312184</v>
      </c>
      <c r="AA877" s="111">
        <v>-197.45377560312184</v>
      </c>
      <c r="AB877" s="112"/>
      <c r="AC877" s="145">
        <v>0.10953746989658592</v>
      </c>
      <c r="AD877" s="93">
        <v>3.8620500915549254</v>
      </c>
      <c r="AE877" s="113">
        <v>320.8694190548776</v>
      </c>
      <c r="AF877" s="113">
        <v>-320.8694190548776</v>
      </c>
      <c r="AH877" s="110">
        <v>5.9270516717325229E-2</v>
      </c>
      <c r="AI877" s="140">
        <v>-502.47645675568577</v>
      </c>
      <c r="AJ877" s="111">
        <v>187.67425014298726</v>
      </c>
      <c r="AK877" s="111">
        <v>-187.67425014298726</v>
      </c>
      <c r="AL877" s="112"/>
      <c r="AM877" s="145">
        <v>0.10953746989658592</v>
      </c>
      <c r="AN877" s="93">
        <v>-779.38245844315372</v>
      </c>
      <c r="AO877" s="113">
        <v>336.3424984226595</v>
      </c>
      <c r="AP877" s="113">
        <v>-336.3424984226595</v>
      </c>
    </row>
    <row r="878" spans="1:42">
      <c r="A878" s="48">
        <v>4062</v>
      </c>
      <c r="B878" s="89">
        <v>0.12613981762917936</v>
      </c>
      <c r="C878" s="90">
        <v>0.1097110072248194</v>
      </c>
      <c r="D878" s="91">
        <v>13</v>
      </c>
      <c r="E878" s="54">
        <v>16.631153043935782</v>
      </c>
      <c r="F878" s="92">
        <f t="shared" si="104"/>
        <v>-3.6311530439357824</v>
      </c>
      <c r="G878" s="93">
        <f t="shared" si="105"/>
        <v>0.23089704761914298</v>
      </c>
      <c r="H878" s="94">
        <v>875</v>
      </c>
      <c r="I878" s="95">
        <f t="shared" si="106"/>
        <v>13.185272428484097</v>
      </c>
      <c r="J878" s="95">
        <f t="shared" si="107"/>
        <v>37888.723475242805</v>
      </c>
      <c r="K878" s="96">
        <f t="shared" si="108"/>
        <v>194.65025937625362</v>
      </c>
      <c r="L878" s="97">
        <f t="shared" si="109"/>
        <v>160.44946263505224</v>
      </c>
      <c r="M878" s="98">
        <f t="shared" si="110"/>
        <v>320.89892527010448</v>
      </c>
      <c r="N878" s="98">
        <f t="shared" si="111"/>
        <v>-320.89892527010448</v>
      </c>
      <c r="X878" s="89">
        <v>5.9270516717325229E-2</v>
      </c>
      <c r="Y878" s="140">
        <v>12.183091259737239</v>
      </c>
      <c r="Z878" s="111">
        <v>197.53494777112721</v>
      </c>
      <c r="AA878" s="111">
        <v>-197.53494777112721</v>
      </c>
      <c r="AB878" s="112"/>
      <c r="AC878" s="145">
        <v>0.1097110072248194</v>
      </c>
      <c r="AD878" s="93">
        <v>0.23089704761914298</v>
      </c>
      <c r="AE878" s="113">
        <v>320.89892527010448</v>
      </c>
      <c r="AF878" s="113">
        <v>-320.89892527010448</v>
      </c>
      <c r="AH878" s="89">
        <v>5.9270516717325229E-2</v>
      </c>
      <c r="AI878" s="140">
        <v>-506.07767009968114</v>
      </c>
      <c r="AJ878" s="111">
        <v>187.79599920495826</v>
      </c>
      <c r="AK878" s="111">
        <v>-187.79599920495826</v>
      </c>
      <c r="AL878" s="112"/>
      <c r="AM878" s="145">
        <v>0.1097110072248194</v>
      </c>
      <c r="AN878" s="93">
        <v>-783.26142873964648</v>
      </c>
      <c r="AO878" s="113">
        <v>336.39006319710063</v>
      </c>
      <c r="AP878" s="113">
        <v>-336.39006319710063</v>
      </c>
    </row>
    <row r="879" spans="1:42">
      <c r="A879" s="48">
        <v>4273</v>
      </c>
      <c r="B879" s="110">
        <v>0.11904761904761905</v>
      </c>
      <c r="C879" s="90">
        <v>0.11001558294375975</v>
      </c>
      <c r="D879" s="91">
        <v>0</v>
      </c>
      <c r="E879" s="54">
        <v>15.664109120966845</v>
      </c>
      <c r="F879" s="92">
        <f t="shared" si="104"/>
        <v>-15.664109120966845</v>
      </c>
      <c r="G879" s="93">
        <f t="shared" si="105"/>
        <v>-15.433212073347702</v>
      </c>
      <c r="H879" s="94">
        <v>876</v>
      </c>
      <c r="I879" s="95">
        <f t="shared" si="106"/>
        <v>245.36431455355671</v>
      </c>
      <c r="J879" s="95">
        <f t="shared" si="107"/>
        <v>38134.087789796358</v>
      </c>
      <c r="K879" s="96">
        <f t="shared" si="108"/>
        <v>195.2795119560584</v>
      </c>
      <c r="L879" s="97">
        <f t="shared" si="109"/>
        <v>160.7220860606694</v>
      </c>
      <c r="M879" s="98">
        <f t="shared" si="110"/>
        <v>321.4441721213388</v>
      </c>
      <c r="N879" s="98">
        <f t="shared" si="111"/>
        <v>-321.4441721213388</v>
      </c>
      <c r="X879" s="110">
        <v>5.9270516717325229E-2</v>
      </c>
      <c r="Y879" s="140">
        <v>11.737264584466375</v>
      </c>
      <c r="Z879" s="111">
        <v>197.53659486454086</v>
      </c>
      <c r="AA879" s="111">
        <v>-197.53659486454086</v>
      </c>
      <c r="AB879" s="112"/>
      <c r="AC879" s="145">
        <v>0.11001558294375975</v>
      </c>
      <c r="AD879" s="93">
        <v>-15.433212073347702</v>
      </c>
      <c r="AE879" s="113">
        <v>321.4441721213388</v>
      </c>
      <c r="AF879" s="113">
        <v>-321.4441721213388</v>
      </c>
      <c r="AH879" s="110">
        <v>5.9270516717325229E-2</v>
      </c>
      <c r="AI879" s="140">
        <v>-507.6482575136331</v>
      </c>
      <c r="AJ879" s="111">
        <v>187.81914522645147</v>
      </c>
      <c r="AK879" s="111">
        <v>-187.81914522645147</v>
      </c>
      <c r="AL879" s="112"/>
      <c r="AM879" s="145">
        <v>0.11001558294375975</v>
      </c>
      <c r="AN879" s="93">
        <v>-799.3800879798664</v>
      </c>
      <c r="AO879" s="113">
        <v>337.20763590593072</v>
      </c>
      <c r="AP879" s="113">
        <v>-337.20763590593072</v>
      </c>
    </row>
    <row r="880" spans="1:42">
      <c r="A880" s="48">
        <v>4914</v>
      </c>
      <c r="B880" s="89">
        <v>4.3059777102330297E-2</v>
      </c>
      <c r="C880" s="90">
        <v>0.1107947301317467</v>
      </c>
      <c r="D880" s="91">
        <v>15</v>
      </c>
      <c r="E880" s="54">
        <v>5.3197422369892404</v>
      </c>
      <c r="F880" s="92">
        <f t="shared" si="104"/>
        <v>9.6802577630107596</v>
      </c>
      <c r="G880" s="93">
        <f t="shared" si="105"/>
        <v>-5.7529543103369427</v>
      </c>
      <c r="H880" s="94">
        <v>877</v>
      </c>
      <c r="I880" s="95">
        <f t="shared" si="106"/>
        <v>93.707390358330073</v>
      </c>
      <c r="J880" s="95">
        <f t="shared" si="107"/>
        <v>38227.795180154688</v>
      </c>
      <c r="K880" s="96">
        <f t="shared" si="108"/>
        <v>195.51929618366236</v>
      </c>
      <c r="L880" s="97">
        <f t="shared" si="109"/>
        <v>160.82524636909477</v>
      </c>
      <c r="M880" s="98">
        <f t="shared" si="110"/>
        <v>321.65049273818954</v>
      </c>
      <c r="N880" s="98">
        <f t="shared" si="111"/>
        <v>-321.65049273818954</v>
      </c>
      <c r="X880" s="89">
        <v>5.9777102330293819E-2</v>
      </c>
      <c r="Y880" s="140">
        <v>1.7161621441245725</v>
      </c>
      <c r="Z880" s="111">
        <v>198.36616370419966</v>
      </c>
      <c r="AA880" s="111">
        <v>-198.36616370419966</v>
      </c>
      <c r="AB880" s="112"/>
      <c r="AC880" s="145">
        <v>0.1107947301317467</v>
      </c>
      <c r="AD880" s="93">
        <v>-5.7529543103369427</v>
      </c>
      <c r="AE880" s="113">
        <v>321.65049273818954</v>
      </c>
      <c r="AF880" s="113">
        <v>-321.65049273818954</v>
      </c>
      <c r="AH880" s="89">
        <v>5.9777102330293819E-2</v>
      </c>
      <c r="AI880" s="140">
        <v>-516.77601274151061</v>
      </c>
      <c r="AJ880" s="111">
        <v>188.59876843026726</v>
      </c>
      <c r="AK880" s="111">
        <v>-188.59876843026726</v>
      </c>
      <c r="AL880" s="112"/>
      <c r="AM880" s="145">
        <v>0.1107947301317467</v>
      </c>
      <c r="AN880" s="93">
        <v>-791.24154289575847</v>
      </c>
      <c r="AO880" s="113">
        <v>337.41493832097132</v>
      </c>
      <c r="AP880" s="113">
        <v>-337.41493832097132</v>
      </c>
    </row>
    <row r="881" spans="1:42">
      <c r="A881" s="48">
        <v>4915</v>
      </c>
      <c r="B881" s="89">
        <v>4.6099290780141848E-2</v>
      </c>
      <c r="C881" s="90">
        <v>0.1107947301317467</v>
      </c>
      <c r="D881" s="91">
        <v>2</v>
      </c>
      <c r="E881" s="54">
        <v>5.7226898256847472</v>
      </c>
      <c r="F881" s="92">
        <f t="shared" si="104"/>
        <v>-3.7226898256847472</v>
      </c>
      <c r="G881" s="93">
        <f t="shared" si="105"/>
        <v>-9.475644136021689</v>
      </c>
      <c r="H881" s="94">
        <v>878</v>
      </c>
      <c r="I881" s="95">
        <f t="shared" si="106"/>
        <v>13.858419538256733</v>
      </c>
      <c r="J881" s="95">
        <f t="shared" si="107"/>
        <v>38241.653599692945</v>
      </c>
      <c r="K881" s="96">
        <f t="shared" si="108"/>
        <v>195.5547330025355</v>
      </c>
      <c r="L881" s="97">
        <f t="shared" si="109"/>
        <v>160.84045796400997</v>
      </c>
      <c r="M881" s="98">
        <f t="shared" si="110"/>
        <v>321.68091592801994</v>
      </c>
      <c r="N881" s="98">
        <f t="shared" si="111"/>
        <v>-321.68091592801994</v>
      </c>
      <c r="X881" s="110">
        <v>5.9777102330293819E-2</v>
      </c>
      <c r="Y881" s="140">
        <v>3.769294914668933</v>
      </c>
      <c r="Z881" s="111">
        <v>198.40087237475791</v>
      </c>
      <c r="AA881" s="111">
        <v>-198.40087237475791</v>
      </c>
      <c r="AB881" s="112"/>
      <c r="AC881" s="145">
        <v>0.1107947301317467</v>
      </c>
      <c r="AD881" s="93">
        <v>-9.475644136021689</v>
      </c>
      <c r="AE881" s="113">
        <v>321.68091592801994</v>
      </c>
      <c r="AF881" s="113">
        <v>-321.68091592801994</v>
      </c>
      <c r="AH881" s="110">
        <v>5.9777102330293819E-2</v>
      </c>
      <c r="AI881" s="140">
        <v>-516.04050818788892</v>
      </c>
      <c r="AJ881" s="111">
        <v>188.60381691268273</v>
      </c>
      <c r="AK881" s="111">
        <v>-188.60381691268273</v>
      </c>
      <c r="AL881" s="112"/>
      <c r="AM881" s="145">
        <v>0.1107947301317467</v>
      </c>
      <c r="AN881" s="93">
        <v>-796.50824763538844</v>
      </c>
      <c r="AO881" s="113">
        <v>337.50161635721696</v>
      </c>
      <c r="AP881" s="113">
        <v>-337.50161635721696</v>
      </c>
    </row>
    <row r="882" spans="1:42">
      <c r="A882" s="48">
        <v>4596</v>
      </c>
      <c r="B882" s="89">
        <v>3.0395136778115501E-3</v>
      </c>
      <c r="C882" s="90">
        <v>0.11114180478821362</v>
      </c>
      <c r="D882" s="91">
        <v>0</v>
      </c>
      <c r="E882" s="54">
        <v>0.31166277672534498</v>
      </c>
      <c r="F882" s="92">
        <f t="shared" si="104"/>
        <v>-0.31166277672534498</v>
      </c>
      <c r="G882" s="93">
        <f t="shared" si="105"/>
        <v>-9.7873069127470345</v>
      </c>
      <c r="H882" s="94">
        <v>879</v>
      </c>
      <c r="I882" s="95">
        <f t="shared" si="106"/>
        <v>9.7133686396152233E-2</v>
      </c>
      <c r="J882" s="95">
        <f t="shared" si="107"/>
        <v>38241.75073337934</v>
      </c>
      <c r="K882" s="96">
        <f t="shared" si="108"/>
        <v>195.55498135659786</v>
      </c>
      <c r="L882" s="97">
        <f t="shared" si="109"/>
        <v>160.84056454137797</v>
      </c>
      <c r="M882" s="98">
        <f t="shared" si="110"/>
        <v>321.68112908275594</v>
      </c>
      <c r="N882" s="98">
        <f t="shared" si="111"/>
        <v>-321.68112908275594</v>
      </c>
      <c r="X882" s="89">
        <v>5.9777102330293819E-2</v>
      </c>
      <c r="Y882" s="140">
        <v>-1.7260324270855616</v>
      </c>
      <c r="Z882" s="111">
        <v>198.64925799177999</v>
      </c>
      <c r="AA882" s="111">
        <v>-198.64925799177999</v>
      </c>
      <c r="AB882" s="112"/>
      <c r="AC882" s="145">
        <v>0.11114180478821362</v>
      </c>
      <c r="AD882" s="93">
        <v>-9.7873069127470345</v>
      </c>
      <c r="AE882" s="113">
        <v>321.68112908275594</v>
      </c>
      <c r="AF882" s="113">
        <v>-321.68112908275594</v>
      </c>
      <c r="AH882" s="89">
        <v>5.9777102330293819E-2</v>
      </c>
      <c r="AI882" s="140">
        <v>-523.22402192784068</v>
      </c>
      <c r="AJ882" s="111">
        <v>189.08459182328471</v>
      </c>
      <c r="AK882" s="111">
        <v>-189.08459182328471</v>
      </c>
      <c r="AL882" s="112"/>
      <c r="AM882" s="145">
        <v>0.11114180478821362</v>
      </c>
      <c r="AN882" s="93">
        <v>-797.25030794603799</v>
      </c>
      <c r="AO882" s="113">
        <v>337.50333626392967</v>
      </c>
      <c r="AP882" s="113">
        <v>-337.50333626392967</v>
      </c>
    </row>
    <row r="883" spans="1:42">
      <c r="A883" s="48">
        <v>4595</v>
      </c>
      <c r="B883" s="89">
        <v>1.1144883485309018E-2</v>
      </c>
      <c r="C883" s="90">
        <v>0.11114180478821362</v>
      </c>
      <c r="D883" s="91">
        <v>1</v>
      </c>
      <c r="E883" s="54">
        <v>1.2523162716554435</v>
      </c>
      <c r="F883" s="92">
        <f t="shared" si="104"/>
        <v>-0.25231627165544346</v>
      </c>
      <c r="G883" s="93">
        <f t="shared" si="105"/>
        <v>-10.039623184402478</v>
      </c>
      <c r="H883" s="94">
        <v>880</v>
      </c>
      <c r="I883" s="95">
        <f t="shared" si="106"/>
        <v>6.3663500942103546E-2</v>
      </c>
      <c r="J883" s="95">
        <f t="shared" si="107"/>
        <v>38241.814396880283</v>
      </c>
      <c r="K883" s="96">
        <f t="shared" si="108"/>
        <v>195.5551441330048</v>
      </c>
      <c r="L883" s="97">
        <f t="shared" si="109"/>
        <v>160.84063439416281</v>
      </c>
      <c r="M883" s="98">
        <f t="shared" si="110"/>
        <v>321.68126878832561</v>
      </c>
      <c r="N883" s="98">
        <f t="shared" si="111"/>
        <v>-321.68126878832561</v>
      </c>
      <c r="X883" s="89">
        <v>6.0283687943262415E-2</v>
      </c>
      <c r="Y883" s="140">
        <v>-8.0100919782247857</v>
      </c>
      <c r="Z883" s="111">
        <v>198.9733590415548</v>
      </c>
      <c r="AA883" s="111">
        <v>-198.9733590415548</v>
      </c>
      <c r="AB883" s="112"/>
      <c r="AC883" s="145">
        <v>0.11114180478821362</v>
      </c>
      <c r="AD883" s="93">
        <v>-10.039623184402478</v>
      </c>
      <c r="AE883" s="113">
        <v>321.68126878832561</v>
      </c>
      <c r="AF883" s="113">
        <v>-321.68126878832561</v>
      </c>
      <c r="AH883" s="89">
        <v>6.0283687943262415E-2</v>
      </c>
      <c r="AI883" s="140">
        <v>-529.70331090928175</v>
      </c>
      <c r="AJ883" s="111">
        <v>189.47456032921849</v>
      </c>
      <c r="AK883" s="111">
        <v>-189.47456032921849</v>
      </c>
      <c r="AL883" s="112"/>
      <c r="AM883" s="145">
        <v>0.11114180478821362</v>
      </c>
      <c r="AN883" s="93">
        <v>-798.46421414658096</v>
      </c>
      <c r="AO883" s="113">
        <v>337.50793863997853</v>
      </c>
      <c r="AP883" s="113">
        <v>-337.50793863997853</v>
      </c>
    </row>
    <row r="884" spans="1:42">
      <c r="A884" s="48">
        <v>4597</v>
      </c>
      <c r="B884" s="89">
        <v>3.8500506585612972E-2</v>
      </c>
      <c r="C884" s="90">
        <v>0.11114180478821362</v>
      </c>
      <c r="D884" s="91">
        <v>6</v>
      </c>
      <c r="E884" s="54">
        <v>4.7210553553984766</v>
      </c>
      <c r="F884" s="92">
        <f t="shared" si="104"/>
        <v>1.2789446446015234</v>
      </c>
      <c r="G884" s="93">
        <f t="shared" si="105"/>
        <v>-8.7606785398009546</v>
      </c>
      <c r="H884" s="94">
        <v>881</v>
      </c>
      <c r="I884" s="95">
        <f t="shared" si="106"/>
        <v>1.6356994039549169</v>
      </c>
      <c r="J884" s="95">
        <f t="shared" si="107"/>
        <v>38243.450096284236</v>
      </c>
      <c r="K884" s="96">
        <f t="shared" si="108"/>
        <v>195.55932628305979</v>
      </c>
      <c r="L884" s="97">
        <f t="shared" si="109"/>
        <v>160.84242903066047</v>
      </c>
      <c r="M884" s="98">
        <f t="shared" si="110"/>
        <v>321.68485806132094</v>
      </c>
      <c r="N884" s="98">
        <f t="shared" si="111"/>
        <v>-321.68485806132094</v>
      </c>
      <c r="X884" s="89">
        <v>6.0283687943262415E-2</v>
      </c>
      <c r="Y884" s="140">
        <v>-8.8291401364642184</v>
      </c>
      <c r="Z884" s="111">
        <v>198.97885796895164</v>
      </c>
      <c r="AA884" s="111">
        <v>-198.97885796895164</v>
      </c>
      <c r="AB884" s="112"/>
      <c r="AC884" s="145">
        <v>0.11114180478821362</v>
      </c>
      <c r="AD884" s="93">
        <v>-8.7606785398009546</v>
      </c>
      <c r="AE884" s="113">
        <v>321.68485806132094</v>
      </c>
      <c r="AF884" s="113">
        <v>-321.68485806132094</v>
      </c>
      <c r="AH884" s="89">
        <v>6.0283687943262415E-2</v>
      </c>
      <c r="AI884" s="140">
        <v>-532.09563285284503</v>
      </c>
      <c r="AJ884" s="111">
        <v>189.52764347560702</v>
      </c>
      <c r="AK884" s="111">
        <v>-189.52764347560702</v>
      </c>
      <c r="AL884" s="112"/>
      <c r="AM884" s="145">
        <v>0.11114180478821362</v>
      </c>
      <c r="AN884" s="93">
        <v>-798.74633113102027</v>
      </c>
      <c r="AO884" s="113">
        <v>337.50818721590815</v>
      </c>
      <c r="AP884" s="113">
        <v>-337.50818721590815</v>
      </c>
    </row>
    <row r="885" spans="1:42">
      <c r="A885" s="48">
        <v>4598</v>
      </c>
      <c r="B885" s="89">
        <v>4.0526849037487343E-2</v>
      </c>
      <c r="C885" s="90">
        <v>0.11114180478821362</v>
      </c>
      <c r="D885" s="91">
        <v>4</v>
      </c>
      <c r="E885" s="54">
        <v>4.9875245487599331</v>
      </c>
      <c r="F885" s="92">
        <f t="shared" si="104"/>
        <v>-0.98752454875993312</v>
      </c>
      <c r="G885" s="93">
        <f t="shared" si="105"/>
        <v>-9.7482030885608886</v>
      </c>
      <c r="H885" s="94">
        <v>882</v>
      </c>
      <c r="I885" s="95">
        <f t="shared" si="106"/>
        <v>0.97520473440350952</v>
      </c>
      <c r="J885" s="95">
        <f t="shared" si="107"/>
        <v>38244.425301018637</v>
      </c>
      <c r="K885" s="96">
        <f t="shared" si="108"/>
        <v>195.56181964028315</v>
      </c>
      <c r="L885" s="97">
        <f t="shared" si="109"/>
        <v>160.84349891727436</v>
      </c>
      <c r="M885" s="98">
        <f t="shared" si="110"/>
        <v>321.68699783454872</v>
      </c>
      <c r="N885" s="98">
        <f t="shared" si="111"/>
        <v>-321.68699783454872</v>
      </c>
      <c r="X885" s="89">
        <v>6.0283687943262415E-2</v>
      </c>
      <c r="Y885" s="140">
        <v>-7.5596018783053847</v>
      </c>
      <c r="Z885" s="111">
        <v>198.99206849143081</v>
      </c>
      <c r="AA885" s="111">
        <v>-198.99206849143081</v>
      </c>
      <c r="AB885" s="112"/>
      <c r="AC885" s="145">
        <v>0.11114180478821362</v>
      </c>
      <c r="AD885" s="93">
        <v>-9.7482030885608886</v>
      </c>
      <c r="AE885" s="113">
        <v>321.68699783454872</v>
      </c>
      <c r="AF885" s="113">
        <v>-321.68699783454872</v>
      </c>
      <c r="AH885" s="89">
        <v>6.0283687943262415E-2</v>
      </c>
      <c r="AI885" s="140">
        <v>-532.61870321512095</v>
      </c>
      <c r="AJ885" s="111">
        <v>189.530180678021</v>
      </c>
      <c r="AK885" s="111">
        <v>-189.530180678021</v>
      </c>
      <c r="AL885" s="112"/>
      <c r="AM885" s="145">
        <v>0.11114180478821362</v>
      </c>
      <c r="AN885" s="93">
        <v>-801.30547398252475</v>
      </c>
      <c r="AO885" s="113">
        <v>337.52863949514261</v>
      </c>
      <c r="AP885" s="113">
        <v>-337.52863949514261</v>
      </c>
    </row>
    <row r="886" spans="1:42">
      <c r="A886" s="48">
        <v>5221</v>
      </c>
      <c r="B886" s="89">
        <v>1.0131712259371835E-3</v>
      </c>
      <c r="C886" s="90">
        <v>0.1124734381640459</v>
      </c>
      <c r="D886" s="91">
        <v>0</v>
      </c>
      <c r="E886" s="54">
        <v>9.7269650351522852E-2</v>
      </c>
      <c r="F886" s="92">
        <f t="shared" si="104"/>
        <v>-9.7269650351522852E-2</v>
      </c>
      <c r="G886" s="93">
        <f t="shared" si="105"/>
        <v>-9.8454727389124113</v>
      </c>
      <c r="H886" s="94">
        <v>883</v>
      </c>
      <c r="I886" s="95">
        <f t="shared" si="106"/>
        <v>9.46138487950751E-3</v>
      </c>
      <c r="J886" s="95">
        <f t="shared" si="107"/>
        <v>38244.434762403514</v>
      </c>
      <c r="K886" s="96">
        <f t="shared" si="108"/>
        <v>195.56184383054767</v>
      </c>
      <c r="L886" s="97">
        <f t="shared" si="109"/>
        <v>160.843509296978</v>
      </c>
      <c r="M886" s="98">
        <f t="shared" si="110"/>
        <v>321.687018593956</v>
      </c>
      <c r="N886" s="98">
        <f t="shared" si="111"/>
        <v>-321.687018593956</v>
      </c>
      <c r="X886" s="89">
        <v>6.0283687943262415E-2</v>
      </c>
      <c r="Y886" s="140">
        <v>-7.1138703053110532</v>
      </c>
      <c r="Z886" s="111">
        <v>198.99369685303989</v>
      </c>
      <c r="AA886" s="111">
        <v>-198.99369685303989</v>
      </c>
      <c r="AB886" s="112"/>
      <c r="AC886" s="145">
        <v>0.1124734381640459</v>
      </c>
      <c r="AD886" s="93">
        <v>-9.8454727389124113</v>
      </c>
      <c r="AE886" s="113">
        <v>321.687018593956</v>
      </c>
      <c r="AF886" s="113">
        <v>-321.687018593956</v>
      </c>
      <c r="AH886" s="89">
        <v>6.0283687943262415E-2</v>
      </c>
      <c r="AI886" s="140">
        <v>-533.86052333678663</v>
      </c>
      <c r="AJ886" s="111">
        <v>189.54448039018226</v>
      </c>
      <c r="AK886" s="111">
        <v>-189.54448039018226</v>
      </c>
      <c r="AL886" s="112"/>
      <c r="AM886" s="145">
        <v>0.1124734381640459</v>
      </c>
      <c r="AN886" s="93">
        <v>-801.60220206967279</v>
      </c>
      <c r="AO886" s="113">
        <v>337.52891442503073</v>
      </c>
      <c r="AP886" s="113">
        <v>-337.52891442503073</v>
      </c>
    </row>
    <row r="887" spans="1:42">
      <c r="A887" s="48">
        <v>5218</v>
      </c>
      <c r="B887" s="89">
        <v>1.4184397163120571E-2</v>
      </c>
      <c r="C887" s="90">
        <v>0.1124734381640459</v>
      </c>
      <c r="D887" s="91">
        <v>8</v>
      </c>
      <c r="E887" s="54">
        <v>1.6400599691694697</v>
      </c>
      <c r="F887" s="92">
        <f t="shared" si="104"/>
        <v>6.3599400308305301</v>
      </c>
      <c r="G887" s="93">
        <f t="shared" si="105"/>
        <v>-3.4855327080818812</v>
      </c>
      <c r="H887" s="94">
        <v>884</v>
      </c>
      <c r="I887" s="95">
        <f t="shared" si="106"/>
        <v>40.448837195760646</v>
      </c>
      <c r="J887" s="95">
        <f t="shared" si="107"/>
        <v>38284.883599599278</v>
      </c>
      <c r="K887" s="96">
        <f t="shared" si="108"/>
        <v>195.66523349741843</v>
      </c>
      <c r="L887" s="97">
        <f t="shared" si="109"/>
        <v>160.88783493770254</v>
      </c>
      <c r="M887" s="98">
        <f t="shared" si="110"/>
        <v>321.77566987540507</v>
      </c>
      <c r="N887" s="98">
        <f t="shared" si="111"/>
        <v>-321.77566987540507</v>
      </c>
      <c r="X887" s="89">
        <v>6.0790273556231005E-2</v>
      </c>
      <c r="Y887" s="140">
        <v>-7.5599540706363388</v>
      </c>
      <c r="Z887" s="111">
        <v>198.99532776886267</v>
      </c>
      <c r="AA887" s="111">
        <v>-198.99532776886267</v>
      </c>
      <c r="AB887" s="112"/>
      <c r="AC887" s="145">
        <v>0.1124734381640459</v>
      </c>
      <c r="AD887" s="93">
        <v>-3.4855327080818812</v>
      </c>
      <c r="AE887" s="113">
        <v>321.77566987540507</v>
      </c>
      <c r="AF887" s="113">
        <v>-321.77566987540507</v>
      </c>
      <c r="AH887" s="89">
        <v>6.0790273556231005E-2</v>
      </c>
      <c r="AI887" s="140">
        <v>-536.03350812980432</v>
      </c>
      <c r="AJ887" s="111">
        <v>189.58825649607988</v>
      </c>
      <c r="AK887" s="111">
        <v>-189.58825649607988</v>
      </c>
      <c r="AL887" s="112"/>
      <c r="AM887" s="145">
        <v>0.1124734381640459</v>
      </c>
      <c r="AN887" s="93">
        <v>-796.3349088981937</v>
      </c>
      <c r="AO887" s="113">
        <v>337.61550652864247</v>
      </c>
      <c r="AP887" s="113">
        <v>-337.61550652864247</v>
      </c>
    </row>
    <row r="888" spans="1:42">
      <c r="A888" s="48">
        <v>5219</v>
      </c>
      <c r="B888" s="110">
        <v>2.0263424518743672E-2</v>
      </c>
      <c r="C888" s="90">
        <v>0.1124734381640459</v>
      </c>
      <c r="D888" s="91">
        <v>3</v>
      </c>
      <c r="E888" s="54">
        <v>2.4025687910290223</v>
      </c>
      <c r="F888" s="92">
        <f t="shared" si="104"/>
        <v>0.59743120897097768</v>
      </c>
      <c r="G888" s="93">
        <f t="shared" si="105"/>
        <v>-2.8881014991109035</v>
      </c>
      <c r="H888" s="94">
        <v>885</v>
      </c>
      <c r="I888" s="95">
        <f t="shared" si="106"/>
        <v>0.35692404945252398</v>
      </c>
      <c r="J888" s="95">
        <f t="shared" si="107"/>
        <v>38285.240523648732</v>
      </c>
      <c r="K888" s="96">
        <f t="shared" si="108"/>
        <v>195.66614557364986</v>
      </c>
      <c r="L888" s="97">
        <f t="shared" si="109"/>
        <v>160.88822563372617</v>
      </c>
      <c r="M888" s="98">
        <f t="shared" si="110"/>
        <v>321.77645126745233</v>
      </c>
      <c r="N888" s="98">
        <f t="shared" si="111"/>
        <v>-321.77645126745233</v>
      </c>
      <c r="X888" s="89">
        <v>6.0790273556231005E-2</v>
      </c>
      <c r="Y888" s="140">
        <v>-2.3205270748375213</v>
      </c>
      <c r="Z888" s="111">
        <v>199.22012692929161</v>
      </c>
      <c r="AA888" s="111">
        <v>-199.22012692929161</v>
      </c>
      <c r="AB888" s="112"/>
      <c r="AC888" s="145">
        <v>0.1124734381640459</v>
      </c>
      <c r="AD888" s="93">
        <v>-2.8881014991109035</v>
      </c>
      <c r="AE888" s="113">
        <v>321.77645126745233</v>
      </c>
      <c r="AF888" s="113">
        <v>-321.77645126745233</v>
      </c>
      <c r="AH888" s="89">
        <v>6.0790273556231005E-2</v>
      </c>
      <c r="AI888" s="140">
        <v>-532.04919666494027</v>
      </c>
      <c r="AJ888" s="111">
        <v>189.73533432261723</v>
      </c>
      <c r="AK888" s="111">
        <v>-189.73533432261723</v>
      </c>
      <c r="AL888" s="112"/>
      <c r="AM888" s="145">
        <v>0.1124734381640459</v>
      </c>
      <c r="AN888" s="93">
        <v>-797.02393423251237</v>
      </c>
      <c r="AO888" s="113">
        <v>337.61698757794215</v>
      </c>
      <c r="AP888" s="113">
        <v>-337.61698757794215</v>
      </c>
    </row>
    <row r="889" spans="1:42">
      <c r="A889" s="48">
        <v>5216</v>
      </c>
      <c r="B889" s="110">
        <v>6.0790273556231005E-2</v>
      </c>
      <c r="C889" s="90">
        <v>0.1124734381640459</v>
      </c>
      <c r="D889" s="91">
        <v>9</v>
      </c>
      <c r="E889" s="54">
        <v>7.7877908995972014</v>
      </c>
      <c r="F889" s="92">
        <f t="shared" si="104"/>
        <v>1.2122091004027986</v>
      </c>
      <c r="G889" s="93">
        <f t="shared" si="105"/>
        <v>-1.6758923987081049</v>
      </c>
      <c r="H889" s="94">
        <v>886</v>
      </c>
      <c r="I889" s="95">
        <f t="shared" si="106"/>
        <v>1.4694509030993623</v>
      </c>
      <c r="J889" s="95">
        <f t="shared" si="107"/>
        <v>38286.709974551828</v>
      </c>
      <c r="K889" s="96">
        <f t="shared" si="108"/>
        <v>195.66990053289194</v>
      </c>
      <c r="L889" s="97">
        <f t="shared" si="109"/>
        <v>160.88983404278267</v>
      </c>
      <c r="M889" s="98">
        <f t="shared" si="110"/>
        <v>321.77966808556533</v>
      </c>
      <c r="N889" s="98">
        <f t="shared" si="111"/>
        <v>-321.77966808556533</v>
      </c>
      <c r="X889" s="110">
        <v>6.0790273556231005E-2</v>
      </c>
      <c r="Y889" s="140">
        <v>-2.8869742229189512</v>
      </c>
      <c r="Z889" s="111">
        <v>199.22275219185977</v>
      </c>
      <c r="AA889" s="111">
        <v>-199.22275219185977</v>
      </c>
      <c r="AB889" s="112"/>
      <c r="AC889" s="145">
        <v>0.1124734381640459</v>
      </c>
      <c r="AD889" s="93">
        <v>-1.6758923987081049</v>
      </c>
      <c r="AE889" s="113">
        <v>321.77966808556533</v>
      </c>
      <c r="AF889" s="113">
        <v>-321.77966808556533</v>
      </c>
      <c r="AH889" s="110">
        <v>6.0790273556231005E-2</v>
      </c>
      <c r="AI889" s="140">
        <v>-533.96243587637196</v>
      </c>
      <c r="AJ889" s="111">
        <v>189.76922738517325</v>
      </c>
      <c r="AK889" s="111">
        <v>-189.76922738517325</v>
      </c>
      <c r="AL889" s="112"/>
      <c r="AM889" s="145">
        <v>0.1124734381640459</v>
      </c>
      <c r="AN889" s="93">
        <v>-797.32028379624717</v>
      </c>
      <c r="AO889" s="113">
        <v>337.61726154834503</v>
      </c>
      <c r="AP889" s="113">
        <v>-337.61726154834503</v>
      </c>
    </row>
    <row r="890" spans="1:42">
      <c r="A890" s="48">
        <v>5217</v>
      </c>
      <c r="B890" s="110">
        <v>6.6869300911854113E-2</v>
      </c>
      <c r="C890" s="90">
        <v>0.1124734381640459</v>
      </c>
      <c r="D890" s="91">
        <v>14</v>
      </c>
      <c r="E890" s="54">
        <v>8.6242915453819577</v>
      </c>
      <c r="F890" s="92">
        <f t="shared" si="104"/>
        <v>5.3757084546180423</v>
      </c>
      <c r="G890" s="93">
        <f t="shared" si="105"/>
        <v>3.6998160559099373</v>
      </c>
      <c r="H890" s="94">
        <v>887</v>
      </c>
      <c r="I890" s="95">
        <f t="shared" si="106"/>
        <v>28.898241389051901</v>
      </c>
      <c r="J890" s="95">
        <f t="shared" si="107"/>
        <v>38315.608215940883</v>
      </c>
      <c r="K890" s="96">
        <f t="shared" si="108"/>
        <v>195.74373097481535</v>
      </c>
      <c r="L890" s="97">
        <f t="shared" si="109"/>
        <v>160.92143870251996</v>
      </c>
      <c r="M890" s="98">
        <f t="shared" si="110"/>
        <v>321.84287740503993</v>
      </c>
      <c r="N890" s="98">
        <f t="shared" si="111"/>
        <v>-321.84287740503993</v>
      </c>
      <c r="X890" s="89">
        <v>6.0790273556231005E-2</v>
      </c>
      <c r="Y890" s="140">
        <v>-1.0007150718694682</v>
      </c>
      <c r="Z890" s="111">
        <v>199.25185967157938</v>
      </c>
      <c r="AA890" s="111">
        <v>-199.25185967157938</v>
      </c>
      <c r="AB890" s="112"/>
      <c r="AC890" s="145">
        <v>0.1124734381640459</v>
      </c>
      <c r="AD890" s="93">
        <v>3.6998160559099373</v>
      </c>
      <c r="AE890" s="113">
        <v>321.84287740503993</v>
      </c>
      <c r="AF890" s="113">
        <v>-321.84287740503993</v>
      </c>
      <c r="AH890" s="89">
        <v>6.0790273556231005E-2</v>
      </c>
      <c r="AI890" s="140">
        <v>-533.66557030508943</v>
      </c>
      <c r="AJ890" s="111">
        <v>189.77004329181102</v>
      </c>
      <c r="AK890" s="111">
        <v>-189.77004329181102</v>
      </c>
      <c r="AL890" s="112"/>
      <c r="AM890" s="145">
        <v>0.1124734381640459</v>
      </c>
      <c r="AN890" s="93">
        <v>-793.39275417170813</v>
      </c>
      <c r="AO890" s="113">
        <v>337.66537004254934</v>
      </c>
      <c r="AP890" s="113">
        <v>-337.66537004254934</v>
      </c>
    </row>
    <row r="891" spans="1:42">
      <c r="A891" s="48">
        <v>5220</v>
      </c>
      <c r="B891" s="89">
        <v>0.13880445795339413</v>
      </c>
      <c r="C891" s="90">
        <v>0.1124734381640459</v>
      </c>
      <c r="D891" s="91">
        <v>27</v>
      </c>
      <c r="E891" s="54">
        <v>18.847242410081471</v>
      </c>
      <c r="F891" s="92">
        <f t="shared" si="104"/>
        <v>8.1527575899185294</v>
      </c>
      <c r="G891" s="93">
        <f t="shared" si="105"/>
        <v>11.852573645828468</v>
      </c>
      <c r="H891" s="94">
        <v>888</v>
      </c>
      <c r="I891" s="95">
        <f t="shared" si="106"/>
        <v>66.46745631997419</v>
      </c>
      <c r="J891" s="95">
        <f t="shared" si="107"/>
        <v>38382.075672260857</v>
      </c>
      <c r="K891" s="96">
        <f t="shared" si="108"/>
        <v>195.91343923340446</v>
      </c>
      <c r="L891" s="97">
        <f t="shared" si="109"/>
        <v>160.99394097177543</v>
      </c>
      <c r="M891" s="98">
        <f t="shared" si="110"/>
        <v>321.98788194355086</v>
      </c>
      <c r="N891" s="98">
        <f t="shared" si="111"/>
        <v>-321.98788194355086</v>
      </c>
      <c r="X891" s="110">
        <v>6.0790273556231005E-2</v>
      </c>
      <c r="Y891" s="140">
        <v>-6.2507388223898062</v>
      </c>
      <c r="Z891" s="111">
        <v>199.47713152895042</v>
      </c>
      <c r="AA891" s="111">
        <v>-199.47713152895042</v>
      </c>
      <c r="AB891" s="112"/>
      <c r="AC891" s="145">
        <v>0.1124734381640459</v>
      </c>
      <c r="AD891" s="93">
        <v>11.852573645828468</v>
      </c>
      <c r="AE891" s="113">
        <v>321.98788194355086</v>
      </c>
      <c r="AF891" s="113">
        <v>-321.98788194355086</v>
      </c>
      <c r="AH891" s="110">
        <v>6.0790273556231005E-2</v>
      </c>
      <c r="AI891" s="140">
        <v>-540.67392485852338</v>
      </c>
      <c r="AJ891" s="111">
        <v>190.22406699042136</v>
      </c>
      <c r="AK891" s="111">
        <v>-190.22406699042136</v>
      </c>
      <c r="AL891" s="112"/>
      <c r="AM891" s="145">
        <v>0.1124734381640459</v>
      </c>
      <c r="AN891" s="93">
        <v>-785.01258935225678</v>
      </c>
      <c r="AO891" s="113">
        <v>337.88407982803528</v>
      </c>
      <c r="AP891" s="113">
        <v>-337.88407982803528</v>
      </c>
    </row>
    <row r="892" spans="1:42">
      <c r="A892" s="48">
        <v>4775</v>
      </c>
      <c r="B892" s="110">
        <v>2.532928064842959E-3</v>
      </c>
      <c r="C892" s="90">
        <v>0.11255135288284462</v>
      </c>
      <c r="D892" s="91">
        <v>0</v>
      </c>
      <c r="E892" s="54">
        <v>0.25938436544122695</v>
      </c>
      <c r="F892" s="92">
        <f t="shared" si="104"/>
        <v>-0.25938436544122695</v>
      </c>
      <c r="G892" s="93">
        <f t="shared" si="105"/>
        <v>11.593189280387241</v>
      </c>
      <c r="H892" s="94">
        <v>889</v>
      </c>
      <c r="I892" s="95">
        <f t="shared" si="106"/>
        <v>6.7280249035347975E-2</v>
      </c>
      <c r="J892" s="95">
        <f t="shared" si="107"/>
        <v>38382.142952509894</v>
      </c>
      <c r="K892" s="96">
        <f t="shared" si="108"/>
        <v>195.91361094245059</v>
      </c>
      <c r="L892" s="97">
        <f t="shared" si="109"/>
        <v>160.99401422647688</v>
      </c>
      <c r="M892" s="98">
        <f t="shared" si="110"/>
        <v>321.98802845295376</v>
      </c>
      <c r="N892" s="98">
        <f t="shared" si="111"/>
        <v>-321.98802845295376</v>
      </c>
      <c r="X892" s="110">
        <v>6.0790273556231005E-2</v>
      </c>
      <c r="Y892" s="140">
        <v>-5.0385297219870075</v>
      </c>
      <c r="Z892" s="111">
        <v>199.48913067057043</v>
      </c>
      <c r="AA892" s="111">
        <v>-199.48913067057043</v>
      </c>
      <c r="AB892" s="112"/>
      <c r="AC892" s="145">
        <v>0.11255135288284462</v>
      </c>
      <c r="AD892" s="93">
        <v>11.593189280387241</v>
      </c>
      <c r="AE892" s="113">
        <v>321.98802845295376</v>
      </c>
      <c r="AF892" s="113">
        <v>-321.98802845295376</v>
      </c>
      <c r="AH892" s="110">
        <v>6.0790273556231005E-2</v>
      </c>
      <c r="AI892" s="140">
        <v>-540.97027442225817</v>
      </c>
      <c r="AJ892" s="111">
        <v>190.22487754291356</v>
      </c>
      <c r="AK892" s="111">
        <v>-190.22487754291356</v>
      </c>
      <c r="AL892" s="112"/>
      <c r="AM892" s="145">
        <v>0.11255135288284462</v>
      </c>
      <c r="AN892" s="93">
        <v>-785.65462878406458</v>
      </c>
      <c r="AO892" s="113">
        <v>337.88536208519781</v>
      </c>
      <c r="AP892" s="113">
        <v>-337.88536208519781</v>
      </c>
    </row>
    <row r="893" spans="1:42">
      <c r="A893" s="48">
        <v>5056</v>
      </c>
      <c r="B893" s="89">
        <v>1.3171225937183385E-2</v>
      </c>
      <c r="C893" s="90">
        <v>0.11268593285167872</v>
      </c>
      <c r="D893" s="91">
        <v>0</v>
      </c>
      <c r="E893" s="54">
        <v>1.532160817007048</v>
      </c>
      <c r="F893" s="92">
        <f t="shared" si="104"/>
        <v>-1.532160817007048</v>
      </c>
      <c r="G893" s="93">
        <f t="shared" si="105"/>
        <v>10.061028463380193</v>
      </c>
      <c r="H893" s="94">
        <v>890</v>
      </c>
      <c r="I893" s="95">
        <f t="shared" si="106"/>
        <v>2.3475167691717047</v>
      </c>
      <c r="J893" s="95">
        <f t="shared" si="107"/>
        <v>38384.490469279066</v>
      </c>
      <c r="K893" s="96">
        <f t="shared" si="108"/>
        <v>195.91960205471801</v>
      </c>
      <c r="L893" s="97">
        <f t="shared" si="109"/>
        <v>160.99657003174968</v>
      </c>
      <c r="M893" s="98">
        <f t="shared" si="110"/>
        <v>321.99314006349937</v>
      </c>
      <c r="N893" s="98">
        <f t="shared" si="111"/>
        <v>-321.99314006349937</v>
      </c>
      <c r="X893" s="89">
        <v>6.1296859169199601E-2</v>
      </c>
      <c r="Y893" s="140">
        <v>-8.7860823098472274</v>
      </c>
      <c r="Z893" s="111">
        <v>199.60375657261253</v>
      </c>
      <c r="AA893" s="111">
        <v>-199.60375657261253</v>
      </c>
      <c r="AB893" s="112"/>
      <c r="AC893" s="145">
        <v>0.11268593285167872</v>
      </c>
      <c r="AD893" s="93">
        <v>10.061028463380193</v>
      </c>
      <c r="AE893" s="113">
        <v>321.99314006349937</v>
      </c>
      <c r="AF893" s="113">
        <v>-321.99314006349937</v>
      </c>
      <c r="AH893" s="89">
        <v>6.1296859169199601E-2</v>
      </c>
      <c r="AI893" s="140">
        <v>-544.82122964553901</v>
      </c>
      <c r="AJ893" s="111">
        <v>190.36168369840567</v>
      </c>
      <c r="AK893" s="111">
        <v>-190.36168369840567</v>
      </c>
      <c r="AL893" s="112"/>
      <c r="AM893" s="145">
        <v>0.11268593285167872</v>
      </c>
      <c r="AN893" s="93">
        <v>-788.19329426283173</v>
      </c>
      <c r="AO893" s="113">
        <v>337.90540740778414</v>
      </c>
      <c r="AP893" s="113">
        <v>-337.90540740778414</v>
      </c>
    </row>
    <row r="894" spans="1:42">
      <c r="A894" s="48">
        <v>4507</v>
      </c>
      <c r="B894" s="89">
        <v>2.0770010131712261E-2</v>
      </c>
      <c r="C894" s="90">
        <v>0.11272843178920527</v>
      </c>
      <c r="D894" s="91">
        <v>0</v>
      </c>
      <c r="E894" s="54">
        <v>2.4802353205189598</v>
      </c>
      <c r="F894" s="92">
        <f t="shared" si="104"/>
        <v>-2.4802353205189598</v>
      </c>
      <c r="G894" s="93">
        <f t="shared" si="105"/>
        <v>7.5807931428612338</v>
      </c>
      <c r="H894" s="94">
        <v>891</v>
      </c>
      <c r="I894" s="95">
        <f t="shared" si="106"/>
        <v>6.1515672451497876</v>
      </c>
      <c r="J894" s="95">
        <f t="shared" si="107"/>
        <v>38390.642036524216</v>
      </c>
      <c r="K894" s="96">
        <f t="shared" si="108"/>
        <v>195.93530063907374</v>
      </c>
      <c r="L894" s="97">
        <f t="shared" si="109"/>
        <v>161.00326584405164</v>
      </c>
      <c r="M894" s="98">
        <f t="shared" si="110"/>
        <v>322.00653168810328</v>
      </c>
      <c r="N894" s="98">
        <f t="shared" si="111"/>
        <v>-322.00653168810328</v>
      </c>
      <c r="X894" s="89">
        <v>6.1296859169199601E-2</v>
      </c>
      <c r="Y894" s="140">
        <v>-21.663969918127314</v>
      </c>
      <c r="Z894" s="111">
        <v>200.94985720688038</v>
      </c>
      <c r="AA894" s="111">
        <v>-200.94985720688038</v>
      </c>
      <c r="AB894" s="112"/>
      <c r="AC894" s="145">
        <v>0.11272843178920527</v>
      </c>
      <c r="AD894" s="93">
        <v>7.5807931428612338</v>
      </c>
      <c r="AE894" s="113">
        <v>322.00653168810328</v>
      </c>
      <c r="AF894" s="113">
        <v>-322.00653168810328</v>
      </c>
      <c r="AH894" s="89">
        <v>6.1296859169199601E-2</v>
      </c>
      <c r="AI894" s="140">
        <v>-556.08261196811918</v>
      </c>
      <c r="AJ894" s="111">
        <v>191.52641259294521</v>
      </c>
      <c r="AK894" s="111">
        <v>-191.52641259294521</v>
      </c>
      <c r="AL894" s="112"/>
      <c r="AM894" s="145">
        <v>0.11272843178920527</v>
      </c>
      <c r="AN894" s="93">
        <v>-791.94872129672774</v>
      </c>
      <c r="AO894" s="113">
        <v>337.94925765101885</v>
      </c>
      <c r="AP894" s="113">
        <v>-337.94925765101885</v>
      </c>
    </row>
    <row r="895" spans="1:42">
      <c r="A895" s="48">
        <v>4510</v>
      </c>
      <c r="B895" s="110">
        <v>4.9645390070921988E-2</v>
      </c>
      <c r="C895" s="90">
        <v>0.11272843178920527</v>
      </c>
      <c r="D895" s="91">
        <v>3</v>
      </c>
      <c r="E895" s="54">
        <v>6.3037580671233391</v>
      </c>
      <c r="F895" s="92">
        <f t="shared" si="104"/>
        <v>-3.3037580671233391</v>
      </c>
      <c r="G895" s="93">
        <f t="shared" si="105"/>
        <v>4.2770350757378948</v>
      </c>
      <c r="H895" s="94">
        <v>892</v>
      </c>
      <c r="I895" s="95">
        <f t="shared" si="106"/>
        <v>10.914817366082541</v>
      </c>
      <c r="J895" s="95">
        <f t="shared" si="107"/>
        <v>38401.556853890295</v>
      </c>
      <c r="K895" s="96">
        <f t="shared" si="108"/>
        <v>195.9631517757619</v>
      </c>
      <c r="L895" s="97">
        <f t="shared" si="109"/>
        <v>161.01514074460829</v>
      </c>
      <c r="M895" s="98">
        <f t="shared" si="110"/>
        <v>322.03028148921658</v>
      </c>
      <c r="N895" s="98">
        <f t="shared" si="111"/>
        <v>-322.03028148921658</v>
      </c>
      <c r="X895" s="110">
        <v>6.180344478216819E-2</v>
      </c>
      <c r="Y895" s="140">
        <v>-28.391020775625556</v>
      </c>
      <c r="Z895" s="111">
        <v>201.31480540046198</v>
      </c>
      <c r="AA895" s="111">
        <v>-201.31480540046198</v>
      </c>
      <c r="AB895" s="112"/>
      <c r="AC895" s="145">
        <v>0.11272843178920527</v>
      </c>
      <c r="AD895" s="93">
        <v>4.2770350757378948</v>
      </c>
      <c r="AE895" s="113">
        <v>322.03028148921658</v>
      </c>
      <c r="AF895" s="113">
        <v>-322.03028148921658</v>
      </c>
      <c r="AH895" s="110">
        <v>6.180344478216819E-2</v>
      </c>
      <c r="AI895" s="140">
        <v>-558.21063077481995</v>
      </c>
      <c r="AJ895" s="111">
        <v>191.56783260309672</v>
      </c>
      <c r="AK895" s="111">
        <v>-191.56783260309672</v>
      </c>
      <c r="AL895" s="112"/>
      <c r="AM895" s="145">
        <v>0.11272843178920527</v>
      </c>
      <c r="AN895" s="93">
        <v>-796.76575047721747</v>
      </c>
      <c r="AO895" s="113">
        <v>338.02135873974419</v>
      </c>
      <c r="AP895" s="113">
        <v>-338.02135873974419</v>
      </c>
    </row>
    <row r="896" spans="1:42">
      <c r="A896" s="48">
        <v>4509</v>
      </c>
      <c r="B896" s="89">
        <v>6.9908814589665649E-2</v>
      </c>
      <c r="C896" s="90">
        <v>0.11272843178920527</v>
      </c>
      <c r="D896" s="91">
        <v>9</v>
      </c>
      <c r="E896" s="54">
        <v>9.0934021874508915</v>
      </c>
      <c r="F896" s="92">
        <f t="shared" si="104"/>
        <v>-9.3402187450891461E-2</v>
      </c>
      <c r="G896" s="93">
        <f t="shared" si="105"/>
        <v>4.1836328882870033</v>
      </c>
      <c r="H896" s="94">
        <v>893</v>
      </c>
      <c r="I896" s="95">
        <f t="shared" si="106"/>
        <v>8.7239686206114671E-3</v>
      </c>
      <c r="J896" s="95">
        <f t="shared" si="107"/>
        <v>38401.565577858913</v>
      </c>
      <c r="K896" s="96">
        <f t="shared" si="108"/>
        <v>195.96317403496738</v>
      </c>
      <c r="L896" s="97">
        <f t="shared" si="109"/>
        <v>161.01515023309608</v>
      </c>
      <c r="M896" s="98">
        <f t="shared" si="110"/>
        <v>322.03030046619216</v>
      </c>
      <c r="N896" s="98">
        <f t="shared" si="111"/>
        <v>-322.03030046619216</v>
      </c>
      <c r="X896" s="110">
        <v>6.180344478216819E-2</v>
      </c>
      <c r="Y896" s="140">
        <v>-39.030557981171498</v>
      </c>
      <c r="Z896" s="111">
        <v>202.22332888016666</v>
      </c>
      <c r="AA896" s="111">
        <v>-202.22332888016666</v>
      </c>
      <c r="AB896" s="112"/>
      <c r="AC896" s="145">
        <v>0.11272843178920527</v>
      </c>
      <c r="AD896" s="93">
        <v>4.1836328882870033</v>
      </c>
      <c r="AE896" s="113">
        <v>322.03030046619216</v>
      </c>
      <c r="AF896" s="113">
        <v>-322.03030046619216</v>
      </c>
      <c r="AH896" s="110">
        <v>6.180344478216819E-2</v>
      </c>
      <c r="AI896" s="140">
        <v>-569.14909407526397</v>
      </c>
      <c r="AJ896" s="111">
        <v>192.65801823684691</v>
      </c>
      <c r="AK896" s="111">
        <v>-192.65801823684691</v>
      </c>
      <c r="AL896" s="112"/>
      <c r="AM896" s="145">
        <v>0.11272843178920527</v>
      </c>
      <c r="AN896" s="93">
        <v>-798.19139960860002</v>
      </c>
      <c r="AO896" s="113">
        <v>338.02767159527042</v>
      </c>
      <c r="AP896" s="113">
        <v>-338.02767159527042</v>
      </c>
    </row>
    <row r="897" spans="1:42">
      <c r="A897" s="48">
        <v>4506</v>
      </c>
      <c r="B897" s="89">
        <v>0.19098277608915909</v>
      </c>
      <c r="C897" s="90">
        <v>0.11272843178920527</v>
      </c>
      <c r="D897" s="91">
        <v>8</v>
      </c>
      <c r="E897" s="54">
        <v>26.664969583148398</v>
      </c>
      <c r="F897" s="92">
        <f t="shared" si="104"/>
        <v>-18.664969583148398</v>
      </c>
      <c r="G897" s="93">
        <f t="shared" si="105"/>
        <v>-14.481336694861394</v>
      </c>
      <c r="H897" s="94">
        <v>894</v>
      </c>
      <c r="I897" s="95">
        <f t="shared" si="106"/>
        <v>348.38108953985488</v>
      </c>
      <c r="J897" s="95">
        <f t="shared" si="107"/>
        <v>38749.94666739877</v>
      </c>
      <c r="K897" s="96">
        <f t="shared" si="108"/>
        <v>196.85006138530608</v>
      </c>
      <c r="L897" s="97">
        <f t="shared" si="109"/>
        <v>161.3904355833925</v>
      </c>
      <c r="M897" s="98">
        <f t="shared" si="110"/>
        <v>322.780871166785</v>
      </c>
      <c r="N897" s="98">
        <f t="shared" si="111"/>
        <v>-322.780871166785</v>
      </c>
      <c r="X897" s="89">
        <v>6.180344478216819E-2</v>
      </c>
      <c r="Y897" s="140">
        <v>-33.957361448275591</v>
      </c>
      <c r="Z897" s="111">
        <v>202.42902478840628</v>
      </c>
      <c r="AA897" s="111">
        <v>-202.42902478840628</v>
      </c>
      <c r="AB897" s="112"/>
      <c r="AC897" s="145">
        <v>0.11272843178920527</v>
      </c>
      <c r="AD897" s="93">
        <v>-14.481336694861394</v>
      </c>
      <c r="AE897" s="113">
        <v>322.780871166785</v>
      </c>
      <c r="AF897" s="113">
        <v>-322.780871166785</v>
      </c>
      <c r="AH897" s="89">
        <v>6.180344478216819E-2</v>
      </c>
      <c r="AI897" s="140">
        <v>-565.70304477937839</v>
      </c>
      <c r="AJ897" s="111">
        <v>192.76578004448658</v>
      </c>
      <c r="AK897" s="111">
        <v>-192.76578004448658</v>
      </c>
      <c r="AL897" s="112"/>
      <c r="AM897" s="145">
        <v>0.11272843178920527</v>
      </c>
      <c r="AN897" s="93">
        <v>-814.47413542695062</v>
      </c>
      <c r="AO897" s="113">
        <v>338.84749692142634</v>
      </c>
      <c r="AP897" s="113">
        <v>-338.84749692142634</v>
      </c>
    </row>
    <row r="898" spans="1:42">
      <c r="A898" s="48">
        <v>4508</v>
      </c>
      <c r="B898" s="110">
        <v>0.21225937183383994</v>
      </c>
      <c r="C898" s="90">
        <v>0.11272843178920527</v>
      </c>
      <c r="D898" s="91">
        <v>28</v>
      </c>
      <c r="E898" s="54">
        <v>29.856980199973592</v>
      </c>
      <c r="F898" s="92">
        <f t="shared" si="104"/>
        <v>-1.8569801999735915</v>
      </c>
      <c r="G898" s="93">
        <f t="shared" si="105"/>
        <v>-16.338316894834986</v>
      </c>
      <c r="H898" s="94">
        <v>895</v>
      </c>
      <c r="I898" s="95">
        <f t="shared" si="106"/>
        <v>3.44837546309396</v>
      </c>
      <c r="J898" s="95">
        <f t="shared" si="107"/>
        <v>38753.395042861863</v>
      </c>
      <c r="K898" s="96">
        <f t="shared" si="108"/>
        <v>196.85882007891306</v>
      </c>
      <c r="L898" s="97">
        <f t="shared" si="109"/>
        <v>161.39411410564136</v>
      </c>
      <c r="M898" s="98">
        <f t="shared" si="110"/>
        <v>322.78822821128273</v>
      </c>
      <c r="N898" s="98">
        <f t="shared" si="111"/>
        <v>-322.78822821128273</v>
      </c>
      <c r="X898" s="110">
        <v>6.231003039513678E-2</v>
      </c>
      <c r="Y898" s="140">
        <v>-33.95769487239901</v>
      </c>
      <c r="Z898" s="111">
        <v>202.42902478929409</v>
      </c>
      <c r="AA898" s="111">
        <v>-202.42902478929409</v>
      </c>
      <c r="AB898" s="112"/>
      <c r="AC898" s="145">
        <v>0.11272843178920527</v>
      </c>
      <c r="AD898" s="93">
        <v>-16.338316894834986</v>
      </c>
      <c r="AE898" s="113">
        <v>322.78822821128273</v>
      </c>
      <c r="AF898" s="113">
        <v>-322.78822821128273</v>
      </c>
      <c r="AH898" s="110">
        <v>6.231003039513678E-2</v>
      </c>
      <c r="AI898" s="140">
        <v>-566.23212549835046</v>
      </c>
      <c r="AJ898" s="111">
        <v>192.76831928137184</v>
      </c>
      <c r="AK898" s="111">
        <v>-192.76831928137184</v>
      </c>
      <c r="AL898" s="112"/>
      <c r="AM898" s="145">
        <v>0.11272843178920527</v>
      </c>
      <c r="AN898" s="93">
        <v>-813.01347854215373</v>
      </c>
      <c r="AO898" s="113">
        <v>338.85406478965587</v>
      </c>
      <c r="AP898" s="113">
        <v>-338.85406478965587</v>
      </c>
    </row>
    <row r="899" spans="1:42">
      <c r="A899" s="48">
        <v>3956</v>
      </c>
      <c r="B899" s="110">
        <v>1.0131712259371835E-3</v>
      </c>
      <c r="C899" s="90">
        <v>0.11329508428955945</v>
      </c>
      <c r="D899" s="91">
        <v>0</v>
      </c>
      <c r="E899" s="54">
        <v>9.8061500825870312E-2</v>
      </c>
      <c r="F899" s="92">
        <f t="shared" si="104"/>
        <v>-9.8061500825870312E-2</v>
      </c>
      <c r="G899" s="93">
        <f t="shared" si="105"/>
        <v>-16.436378395660856</v>
      </c>
      <c r="H899" s="94">
        <v>896</v>
      </c>
      <c r="I899" s="95">
        <f t="shared" si="106"/>
        <v>9.6160579442221648E-3</v>
      </c>
      <c r="J899" s="95">
        <f t="shared" si="107"/>
        <v>38753.404658919804</v>
      </c>
      <c r="K899" s="96">
        <f t="shared" si="108"/>
        <v>196.85884450265323</v>
      </c>
      <c r="L899" s="97">
        <f t="shared" si="109"/>
        <v>161.39412436249242</v>
      </c>
      <c r="M899" s="98">
        <f t="shared" si="110"/>
        <v>322.78824872498484</v>
      </c>
      <c r="N899" s="98">
        <f t="shared" si="111"/>
        <v>-322.78824872498484</v>
      </c>
      <c r="X899" s="89">
        <v>6.231003039513678E-2</v>
      </c>
      <c r="Y899" s="140">
        <v>-40.76973912988943</v>
      </c>
      <c r="Z899" s="111">
        <v>202.7990844557595</v>
      </c>
      <c r="AA899" s="111">
        <v>-202.7990844557595</v>
      </c>
      <c r="AB899" s="112"/>
      <c r="AC899" s="145">
        <v>0.11329508428955945</v>
      </c>
      <c r="AD899" s="93">
        <v>-16.436378395660856</v>
      </c>
      <c r="AE899" s="113">
        <v>322.78824872498484</v>
      </c>
      <c r="AF899" s="113">
        <v>-322.78824872498484</v>
      </c>
      <c r="AH899" s="89">
        <v>6.231003039513678E-2</v>
      </c>
      <c r="AI899" s="140">
        <v>-573.77753209402692</v>
      </c>
      <c r="AJ899" s="111">
        <v>193.28385790970847</v>
      </c>
      <c r="AK899" s="111">
        <v>-193.28385790970847</v>
      </c>
      <c r="AL899" s="112"/>
      <c r="AM899" s="145">
        <v>0.11329508428955945</v>
      </c>
      <c r="AN899" s="93">
        <v>-813.3111305971795</v>
      </c>
      <c r="AO899" s="113">
        <v>338.85433751761741</v>
      </c>
      <c r="AP899" s="113">
        <v>-338.85433751761741</v>
      </c>
    </row>
    <row r="900" spans="1:42">
      <c r="A900" s="48">
        <v>3958</v>
      </c>
      <c r="B900" s="110">
        <v>3.5460992907801426E-3</v>
      </c>
      <c r="C900" s="90">
        <v>0.11329508428955945</v>
      </c>
      <c r="D900" s="91">
        <v>0</v>
      </c>
      <c r="E900" s="54">
        <v>0.37488730980592144</v>
      </c>
      <c r="F900" s="92">
        <f t="shared" si="104"/>
        <v>-0.37488730980592144</v>
      </c>
      <c r="G900" s="93">
        <f t="shared" si="105"/>
        <v>-16.811265705466777</v>
      </c>
      <c r="H900" s="94">
        <v>897</v>
      </c>
      <c r="I900" s="95">
        <f t="shared" si="106"/>
        <v>0.14054049505352093</v>
      </c>
      <c r="J900" s="95">
        <f t="shared" si="107"/>
        <v>38753.545199414861</v>
      </c>
      <c r="K900" s="96">
        <f t="shared" si="108"/>
        <v>196.85920145986285</v>
      </c>
      <c r="L900" s="97">
        <f t="shared" si="109"/>
        <v>161.39427426767216</v>
      </c>
      <c r="M900" s="98">
        <f t="shared" si="110"/>
        <v>322.78854853534432</v>
      </c>
      <c r="N900" s="98">
        <f t="shared" si="111"/>
        <v>-322.78854853534432</v>
      </c>
      <c r="X900" s="89">
        <v>6.231003039513678E-2</v>
      </c>
      <c r="Y900" s="140">
        <v>-43.955941549332543</v>
      </c>
      <c r="Z900" s="111">
        <v>202.87990528979412</v>
      </c>
      <c r="AA900" s="111">
        <v>-202.87990528979412</v>
      </c>
      <c r="AB900" s="112"/>
      <c r="AC900" s="145">
        <v>0.11329508428955945</v>
      </c>
      <c r="AD900" s="93">
        <v>-16.811265705466777</v>
      </c>
      <c r="AE900" s="113">
        <v>322.78854853534432</v>
      </c>
      <c r="AF900" s="113">
        <v>-322.78854853534432</v>
      </c>
      <c r="AH900" s="89">
        <v>6.231003039513678E-2</v>
      </c>
      <c r="AI900" s="140">
        <v>-578.65383032599334</v>
      </c>
      <c r="AJ900" s="111">
        <v>193.49864157895703</v>
      </c>
      <c r="AK900" s="111">
        <v>-193.49864157895703</v>
      </c>
      <c r="AL900" s="112"/>
      <c r="AM900" s="145">
        <v>0.11329508428955945</v>
      </c>
      <c r="AN900" s="93">
        <v>-814.16507942079431</v>
      </c>
      <c r="AO900" s="113">
        <v>338.8565822762688</v>
      </c>
      <c r="AP900" s="113">
        <v>-338.8565822762688</v>
      </c>
    </row>
    <row r="901" spans="1:42">
      <c r="A901" s="48">
        <v>3957</v>
      </c>
      <c r="B901" s="110">
        <v>4.5086119554204662E-2</v>
      </c>
      <c r="C901" s="90">
        <v>0.11329508428955945</v>
      </c>
      <c r="D901" s="91">
        <v>9</v>
      </c>
      <c r="E901" s="54">
        <v>5.7016340840338771</v>
      </c>
      <c r="F901" s="92">
        <f t="shared" ref="F901:F964" si="112">D901-E901</f>
        <v>3.2983659159661229</v>
      </c>
      <c r="G901" s="93">
        <f t="shared" ref="G901:G964" si="113">G900+F901</f>
        <v>-13.512899789500654</v>
      </c>
      <c r="H901" s="94">
        <v>898</v>
      </c>
      <c r="I901" s="95">
        <f t="shared" ref="I901:I964" si="114">F901^2</f>
        <v>10.879217715607041</v>
      </c>
      <c r="J901" s="95">
        <f t="shared" ref="J901:J964" si="115">J900+I901</f>
        <v>38764.424417130467</v>
      </c>
      <c r="K901" s="96">
        <f t="shared" ref="K901:K964" si="116">SQRT(J901)</f>
        <v>196.88683149751398</v>
      </c>
      <c r="L901" s="97">
        <f t="shared" ref="L901:L964" si="117">K901*SQRT(1-J901/$J$1432)</f>
        <v>161.40587483977589</v>
      </c>
      <c r="M901" s="98">
        <f t="shared" ref="M901:M964" si="118">2*L901</f>
        <v>322.81174967955178</v>
      </c>
      <c r="N901" s="98">
        <f t="shared" ref="N901:N964" si="119">-2*L901</f>
        <v>-322.81174967955178</v>
      </c>
      <c r="X901" s="89">
        <v>6.231003039513678E-2</v>
      </c>
      <c r="Y901" s="140">
        <v>-46.583507297192043</v>
      </c>
      <c r="Z901" s="111">
        <v>202.93484177342089</v>
      </c>
      <c r="AA901" s="111">
        <v>-202.93484177342089</v>
      </c>
      <c r="AB901" s="112"/>
      <c r="AC901" s="145">
        <v>0.11329508428955945</v>
      </c>
      <c r="AD901" s="93">
        <v>-13.512899789500654</v>
      </c>
      <c r="AE901" s="113">
        <v>322.81174967955178</v>
      </c>
      <c r="AF901" s="113">
        <v>-322.81174967955178</v>
      </c>
      <c r="AH901" s="89">
        <v>6.231003039513678E-2</v>
      </c>
      <c r="AI901" s="140">
        <v>-582.82031622007435</v>
      </c>
      <c r="AJ901" s="111">
        <v>193.65524961799116</v>
      </c>
      <c r="AK901" s="111">
        <v>-193.65524961799116</v>
      </c>
      <c r="AL901" s="112"/>
      <c r="AM901" s="145">
        <v>0.11329508428955945</v>
      </c>
      <c r="AN901" s="93">
        <v>-812.41727752723943</v>
      </c>
      <c r="AO901" s="113">
        <v>338.86598520043492</v>
      </c>
      <c r="AP901" s="113">
        <v>-338.86598520043492</v>
      </c>
    </row>
    <row r="902" spans="1:42">
      <c r="A902" s="48">
        <v>4219</v>
      </c>
      <c r="B902" s="110">
        <v>8.1560283687943269E-2</v>
      </c>
      <c r="C902" s="90">
        <v>0.11362799263351751</v>
      </c>
      <c r="D902" s="91">
        <v>6</v>
      </c>
      <c r="E902" s="54">
        <v>10.791268563285559</v>
      </c>
      <c r="F902" s="92">
        <f t="shared" si="112"/>
        <v>-4.7912685632855592</v>
      </c>
      <c r="G902" s="93">
        <f t="shared" si="113"/>
        <v>-18.304168352786213</v>
      </c>
      <c r="H902" s="94">
        <v>899</v>
      </c>
      <c r="I902" s="95">
        <f t="shared" si="114"/>
        <v>22.956254445528465</v>
      </c>
      <c r="J902" s="95">
        <f t="shared" si="115"/>
        <v>38787.380671575993</v>
      </c>
      <c r="K902" s="96">
        <f t="shared" si="116"/>
        <v>196.9451209641305</v>
      </c>
      <c r="L902" s="97">
        <f t="shared" si="117"/>
        <v>161.43033013702197</v>
      </c>
      <c r="M902" s="98">
        <f t="shared" si="118"/>
        <v>322.86066027404394</v>
      </c>
      <c r="N902" s="98">
        <f t="shared" si="119"/>
        <v>-322.86066027404394</v>
      </c>
      <c r="X902" s="89">
        <v>6.231003039513678E-2</v>
      </c>
      <c r="Y902" s="140">
        <v>-47.103542442263318</v>
      </c>
      <c r="Z902" s="111">
        <v>202.93699319400721</v>
      </c>
      <c r="AA902" s="111">
        <v>-202.93699319400721</v>
      </c>
      <c r="AB902" s="112"/>
      <c r="AC902" s="145">
        <v>0.11362799263351751</v>
      </c>
      <c r="AD902" s="93">
        <v>-18.304168352786213</v>
      </c>
      <c r="AE902" s="113">
        <v>322.86066027404394</v>
      </c>
      <c r="AF902" s="113">
        <v>-322.86066027404394</v>
      </c>
      <c r="AH902" s="89">
        <v>6.231003039513678E-2</v>
      </c>
      <c r="AI902" s="140">
        <v>-585.16690118949498</v>
      </c>
      <c r="AJ902" s="111">
        <v>193.70489094416902</v>
      </c>
      <c r="AK902" s="111">
        <v>-193.70489094416902</v>
      </c>
      <c r="AL902" s="112"/>
      <c r="AM902" s="145">
        <v>0.11362799263351751</v>
      </c>
      <c r="AN902" s="93">
        <v>-818.37583065930551</v>
      </c>
      <c r="AO902" s="113">
        <v>338.97519975534118</v>
      </c>
      <c r="AP902" s="113">
        <v>-338.97519975534118</v>
      </c>
    </row>
    <row r="903" spans="1:42">
      <c r="A903" s="48">
        <v>4218</v>
      </c>
      <c r="B903" s="89">
        <v>0.12462006079027356</v>
      </c>
      <c r="C903" s="90">
        <v>0.11362799263351751</v>
      </c>
      <c r="D903" s="91">
        <v>23</v>
      </c>
      <c r="E903" s="54">
        <v>16.988450628126682</v>
      </c>
      <c r="F903" s="92">
        <f t="shared" si="112"/>
        <v>6.0115493718733184</v>
      </c>
      <c r="G903" s="93">
        <f t="shared" si="113"/>
        <v>-12.292618980912895</v>
      </c>
      <c r="H903" s="94">
        <v>900</v>
      </c>
      <c r="I903" s="95">
        <f t="shared" si="114"/>
        <v>36.138725850470486</v>
      </c>
      <c r="J903" s="95">
        <f t="shared" si="115"/>
        <v>38823.519397426462</v>
      </c>
      <c r="K903" s="96">
        <f t="shared" si="116"/>
        <v>197.03684781640834</v>
      </c>
      <c r="L903" s="97">
        <f t="shared" si="117"/>
        <v>161.46876526942995</v>
      </c>
      <c r="M903" s="98">
        <f t="shared" si="118"/>
        <v>322.9375305388599</v>
      </c>
      <c r="N903" s="98">
        <f t="shared" si="119"/>
        <v>-322.9375305388599</v>
      </c>
      <c r="X903" s="110">
        <v>6.2816616008105369E-2</v>
      </c>
      <c r="Y903" s="140">
        <v>-43.170567866832656</v>
      </c>
      <c r="Z903" s="111">
        <v>203.05999080415054</v>
      </c>
      <c r="AA903" s="111">
        <v>-203.05999080415054</v>
      </c>
      <c r="AB903" s="112"/>
      <c r="AC903" s="145">
        <v>0.11362799263351751</v>
      </c>
      <c r="AD903" s="93">
        <v>-12.292618980912895</v>
      </c>
      <c r="AE903" s="113">
        <v>322.9375305388599</v>
      </c>
      <c r="AF903" s="113">
        <v>-322.9375305388599</v>
      </c>
      <c r="AH903" s="110">
        <v>6.2816616008105369E-2</v>
      </c>
      <c r="AI903" s="140">
        <v>-583.05503604657508</v>
      </c>
      <c r="AJ903" s="111">
        <v>193.74508585095344</v>
      </c>
      <c r="AK903" s="111">
        <v>-193.74508585095344</v>
      </c>
      <c r="AL903" s="112"/>
      <c r="AM903" s="145">
        <v>0.11362799263351751</v>
      </c>
      <c r="AN903" s="93">
        <v>-812.45903086252326</v>
      </c>
      <c r="AO903" s="113">
        <v>339.08276231931143</v>
      </c>
      <c r="AP903" s="113">
        <v>-339.08276231931143</v>
      </c>
    </row>
    <row r="904" spans="1:42">
      <c r="A904" s="48">
        <v>4200</v>
      </c>
      <c r="B904" s="89">
        <v>4.9138804457953399E-2</v>
      </c>
      <c r="C904" s="90">
        <v>0.115179203853237</v>
      </c>
      <c r="D904" s="91">
        <v>3</v>
      </c>
      <c r="E904" s="54">
        <v>6.3672433078458424</v>
      </c>
      <c r="F904" s="92">
        <f t="shared" si="112"/>
        <v>-3.3672433078458424</v>
      </c>
      <c r="G904" s="93">
        <f t="shared" si="113"/>
        <v>-15.659862288758738</v>
      </c>
      <c r="H904" s="94">
        <v>901</v>
      </c>
      <c r="I904" s="95">
        <f t="shared" si="114"/>
        <v>11.33832749423261</v>
      </c>
      <c r="J904" s="95">
        <f t="shared" si="115"/>
        <v>38834.857724920694</v>
      </c>
      <c r="K904" s="96">
        <f t="shared" si="116"/>
        <v>197.06561781528683</v>
      </c>
      <c r="L904" s="97">
        <f t="shared" si="117"/>
        <v>161.48080809561034</v>
      </c>
      <c r="M904" s="98">
        <f t="shared" si="118"/>
        <v>322.96161619122068</v>
      </c>
      <c r="N904" s="98">
        <f t="shared" si="119"/>
        <v>-322.96161619122068</v>
      </c>
      <c r="X904" s="89">
        <v>6.3323201621073966E-2</v>
      </c>
      <c r="Y904" s="140">
        <v>-40.059590926206852</v>
      </c>
      <c r="Z904" s="111">
        <v>203.1368896307315</v>
      </c>
      <c r="AA904" s="111">
        <v>-203.1368896307315</v>
      </c>
      <c r="AB904" s="112"/>
      <c r="AC904" s="145">
        <v>0.115179203853237</v>
      </c>
      <c r="AD904" s="93">
        <v>-15.659862288758738</v>
      </c>
      <c r="AE904" s="113">
        <v>322.96161619122068</v>
      </c>
      <c r="AF904" s="113">
        <v>-322.96161619122068</v>
      </c>
      <c r="AH904" s="89">
        <v>6.3323201621073966E-2</v>
      </c>
      <c r="AI904" s="140">
        <v>-577.24032752933238</v>
      </c>
      <c r="AJ904" s="111">
        <v>194.04944599985475</v>
      </c>
      <c r="AK904" s="111">
        <v>-194.04944599985475</v>
      </c>
      <c r="AL904" s="112"/>
      <c r="AM904" s="145">
        <v>0.115179203853237</v>
      </c>
      <c r="AN904" s="93">
        <v>-817.32026137184312</v>
      </c>
      <c r="AO904" s="113">
        <v>339.1552984463861</v>
      </c>
      <c r="AP904" s="113">
        <v>-339.1552984463861</v>
      </c>
    </row>
    <row r="905" spans="1:42">
      <c r="A905" s="48">
        <v>4201</v>
      </c>
      <c r="B905" s="110">
        <v>9.2705167173252293E-2</v>
      </c>
      <c r="C905" s="90">
        <v>0.115179203853237</v>
      </c>
      <c r="D905" s="91">
        <v>22</v>
      </c>
      <c r="E905" s="54">
        <v>12.561882449469527</v>
      </c>
      <c r="F905" s="92">
        <f t="shared" si="112"/>
        <v>9.4381175505304729</v>
      </c>
      <c r="G905" s="93">
        <f t="shared" si="113"/>
        <v>-6.2217447382282653</v>
      </c>
      <c r="H905" s="94">
        <v>902</v>
      </c>
      <c r="I905" s="95">
        <f t="shared" si="114"/>
        <v>89.078062897631327</v>
      </c>
      <c r="J905" s="95">
        <f t="shared" si="115"/>
        <v>38923.935787818322</v>
      </c>
      <c r="K905" s="96">
        <f t="shared" si="116"/>
        <v>197.2914995325909</v>
      </c>
      <c r="L905" s="97">
        <f t="shared" si="117"/>
        <v>161.57515555874582</v>
      </c>
      <c r="M905" s="98">
        <f t="shared" si="118"/>
        <v>323.15031111749164</v>
      </c>
      <c r="N905" s="98">
        <f t="shared" si="119"/>
        <v>-323.15031111749164</v>
      </c>
      <c r="X905" s="89">
        <v>6.3323201621073966E-2</v>
      </c>
      <c r="Y905" s="140">
        <v>-46.726334527505699</v>
      </c>
      <c r="Z905" s="111">
        <v>203.48946191926507</v>
      </c>
      <c r="AA905" s="111">
        <v>-203.48946191926507</v>
      </c>
      <c r="AB905" s="112"/>
      <c r="AC905" s="145">
        <v>0.115179203853237</v>
      </c>
      <c r="AD905" s="93">
        <v>-6.2217447382282653</v>
      </c>
      <c r="AE905" s="113">
        <v>323.15031111749164</v>
      </c>
      <c r="AF905" s="113">
        <v>-323.15031111749164</v>
      </c>
      <c r="AH905" s="89">
        <v>6.3323201621073966E-2</v>
      </c>
      <c r="AI905" s="140">
        <v>-577.82927353526861</v>
      </c>
      <c r="AJ905" s="111">
        <v>194.05256511103957</v>
      </c>
      <c r="AK905" s="111">
        <v>-194.05256511103957</v>
      </c>
      <c r="AL905" s="112"/>
      <c r="AM905" s="145">
        <v>0.115179203853237</v>
      </c>
      <c r="AN905" s="93">
        <v>-808.72995388612378</v>
      </c>
      <c r="AO905" s="113">
        <v>339.38143585517338</v>
      </c>
      <c r="AP905" s="113">
        <v>-339.38143585517338</v>
      </c>
    </row>
    <row r="906" spans="1:42">
      <c r="A906" s="48">
        <v>4916</v>
      </c>
      <c r="B906" s="89">
        <v>0.10030395136778117</v>
      </c>
      <c r="C906" s="90">
        <v>0.1161531378382207</v>
      </c>
      <c r="D906" s="91">
        <v>15</v>
      </c>
      <c r="E906" s="54">
        <v>13.778271727977662</v>
      </c>
      <c r="F906" s="92">
        <f t="shared" si="112"/>
        <v>1.2217282720223377</v>
      </c>
      <c r="G906" s="93">
        <f t="shared" si="113"/>
        <v>-5.0000164662059277</v>
      </c>
      <c r="H906" s="94">
        <v>903</v>
      </c>
      <c r="I906" s="95">
        <f t="shared" si="114"/>
        <v>1.4926199706586871</v>
      </c>
      <c r="J906" s="95">
        <f t="shared" si="115"/>
        <v>38925.428407788982</v>
      </c>
      <c r="K906" s="96">
        <f t="shared" si="116"/>
        <v>197.29528227453636</v>
      </c>
      <c r="L906" s="97">
        <f t="shared" si="117"/>
        <v>161.576732466029</v>
      </c>
      <c r="M906" s="98">
        <f t="shared" si="118"/>
        <v>323.153464932058</v>
      </c>
      <c r="N906" s="98">
        <f t="shared" si="119"/>
        <v>-323.153464932058</v>
      </c>
      <c r="X906" s="89">
        <v>6.3829787234042562E-2</v>
      </c>
      <c r="Y906" s="140">
        <v>-48.171123943484091</v>
      </c>
      <c r="Z906" s="111">
        <v>203.50599766046909</v>
      </c>
      <c r="AA906" s="111">
        <v>-203.50599766046909</v>
      </c>
      <c r="AB906" s="112"/>
      <c r="AC906" s="145">
        <v>0.1161531378382207</v>
      </c>
      <c r="AD906" s="93">
        <v>-5.0000164662059277</v>
      </c>
      <c r="AE906" s="113">
        <v>323.153464932058</v>
      </c>
      <c r="AF906" s="113">
        <v>-323.153464932058</v>
      </c>
      <c r="AH906" s="89">
        <v>6.3829787234042562E-2</v>
      </c>
      <c r="AI906" s="140">
        <v>-581.11670468531565</v>
      </c>
      <c r="AJ906" s="111">
        <v>194.14971578880105</v>
      </c>
      <c r="AK906" s="111">
        <v>-194.14971578880105</v>
      </c>
      <c r="AL906" s="112"/>
      <c r="AM906" s="145">
        <v>0.1161531378382207</v>
      </c>
      <c r="AN906" s="93">
        <v>-808.12457681652859</v>
      </c>
      <c r="AO906" s="113">
        <v>339.38255753395947</v>
      </c>
      <c r="AP906" s="113">
        <v>-339.38255753395947</v>
      </c>
    </row>
    <row r="907" spans="1:42">
      <c r="A907" s="48">
        <v>4358</v>
      </c>
      <c r="B907" s="89">
        <v>1.9250253292806486E-2</v>
      </c>
      <c r="C907" s="90">
        <v>0.11623459413514661</v>
      </c>
      <c r="D907" s="91">
        <v>1</v>
      </c>
      <c r="E907" s="54">
        <v>2.346359483463452</v>
      </c>
      <c r="F907" s="92">
        <f t="shared" si="112"/>
        <v>-1.346359483463452</v>
      </c>
      <c r="G907" s="93">
        <f t="shared" si="113"/>
        <v>-6.3463759496693797</v>
      </c>
      <c r="H907" s="94">
        <v>904</v>
      </c>
      <c r="I907" s="95">
        <f t="shared" si="114"/>
        <v>1.8126838587119734</v>
      </c>
      <c r="J907" s="95">
        <f t="shared" si="115"/>
        <v>38927.241091647695</v>
      </c>
      <c r="K907" s="96">
        <f t="shared" si="116"/>
        <v>197.2998760558346</v>
      </c>
      <c r="L907" s="97">
        <f t="shared" si="117"/>
        <v>161.57864733346298</v>
      </c>
      <c r="M907" s="98">
        <f t="shared" si="118"/>
        <v>323.15729466692596</v>
      </c>
      <c r="N907" s="98">
        <f t="shared" si="119"/>
        <v>-323.15729466692596</v>
      </c>
      <c r="X907" s="89">
        <v>6.3829787234042562E-2</v>
      </c>
      <c r="Y907" s="140">
        <v>-52.1950059281629</v>
      </c>
      <c r="Z907" s="111">
        <v>203.63419154083039</v>
      </c>
      <c r="AA907" s="111">
        <v>-203.63419154083039</v>
      </c>
      <c r="AB907" s="112"/>
      <c r="AC907" s="145">
        <v>0.11623459413514661</v>
      </c>
      <c r="AD907" s="93">
        <v>-6.3463759496693797</v>
      </c>
      <c r="AE907" s="113">
        <v>323.15729466692596</v>
      </c>
      <c r="AF907" s="113">
        <v>-323.15729466692596</v>
      </c>
      <c r="AH907" s="89">
        <v>6.3829787234042562E-2</v>
      </c>
      <c r="AI907" s="140">
        <v>-586.19286086363672</v>
      </c>
      <c r="AJ907" s="111">
        <v>194.38109249087725</v>
      </c>
      <c r="AK907" s="111">
        <v>-194.38109249087725</v>
      </c>
      <c r="AL907" s="112"/>
      <c r="AM907" s="145">
        <v>0.11623459413514661</v>
      </c>
      <c r="AN907" s="93">
        <v>-810.7357018501192</v>
      </c>
      <c r="AO907" s="113">
        <v>339.40342259940957</v>
      </c>
      <c r="AP907" s="113">
        <v>-339.40342259940957</v>
      </c>
    </row>
    <row r="908" spans="1:42">
      <c r="A908" s="48">
        <v>4434</v>
      </c>
      <c r="B908" s="89">
        <v>0.11803444782168188</v>
      </c>
      <c r="C908" s="90">
        <v>0.11624521886952824</v>
      </c>
      <c r="D908" s="91">
        <v>5</v>
      </c>
      <c r="E908" s="54">
        <v>16.334006065142166</v>
      </c>
      <c r="F908" s="92">
        <f t="shared" si="112"/>
        <v>-11.334006065142166</v>
      </c>
      <c r="G908" s="93">
        <f t="shared" si="113"/>
        <v>-17.680382014811546</v>
      </c>
      <c r="H908" s="94">
        <v>905</v>
      </c>
      <c r="I908" s="95">
        <f t="shared" si="114"/>
        <v>128.45969348467941</v>
      </c>
      <c r="J908" s="95">
        <f t="shared" si="115"/>
        <v>39055.700785132372</v>
      </c>
      <c r="K908" s="96">
        <f t="shared" si="116"/>
        <v>197.62515220773992</v>
      </c>
      <c r="L908" s="97">
        <f t="shared" si="117"/>
        <v>161.71385301178543</v>
      </c>
      <c r="M908" s="98">
        <f t="shared" si="118"/>
        <v>323.42770602357086</v>
      </c>
      <c r="N908" s="98">
        <f t="shared" si="119"/>
        <v>-323.42770602357086</v>
      </c>
      <c r="X908" s="89">
        <v>6.3829787234042562E-2</v>
      </c>
      <c r="Y908" s="140">
        <v>-23.660687674865578</v>
      </c>
      <c r="Z908" s="111">
        <v>209.92512974548879</v>
      </c>
      <c r="AA908" s="111">
        <v>-209.92512974548879</v>
      </c>
      <c r="AB908" s="112"/>
      <c r="AC908" s="145">
        <v>0.11624521886952824</v>
      </c>
      <c r="AD908" s="93">
        <v>-17.680382014811546</v>
      </c>
      <c r="AE908" s="113">
        <v>323.42770602357086</v>
      </c>
      <c r="AF908" s="113">
        <v>-323.42770602357086</v>
      </c>
      <c r="AH908" s="89">
        <v>6.3829787234042562E-2</v>
      </c>
      <c r="AI908" s="140">
        <v>-558.18356608893134</v>
      </c>
      <c r="AJ908" s="111">
        <v>201.25833474332731</v>
      </c>
      <c r="AK908" s="111">
        <v>-201.25833474332731</v>
      </c>
      <c r="AL908" s="112"/>
      <c r="AM908" s="145">
        <v>0.11624521886952824</v>
      </c>
      <c r="AN908" s="93">
        <v>-822.35961713204961</v>
      </c>
      <c r="AO908" s="113">
        <v>339.81593679830911</v>
      </c>
      <c r="AP908" s="113">
        <v>-339.81593679830911</v>
      </c>
    </row>
    <row r="909" spans="1:42">
      <c r="A909" s="48">
        <v>5256</v>
      </c>
      <c r="B909" s="89">
        <v>5.6737588652482282E-2</v>
      </c>
      <c r="C909" s="90">
        <v>0.11660645983850405</v>
      </c>
      <c r="D909" s="91">
        <v>3</v>
      </c>
      <c r="E909" s="54">
        <v>7.4912342250890944</v>
      </c>
      <c r="F909" s="92">
        <f t="shared" si="112"/>
        <v>-4.4912342250890944</v>
      </c>
      <c r="G909" s="93">
        <f t="shared" si="113"/>
        <v>-22.17161623990064</v>
      </c>
      <c r="H909" s="94">
        <v>906</v>
      </c>
      <c r="I909" s="95">
        <f t="shared" si="114"/>
        <v>20.171184864611639</v>
      </c>
      <c r="J909" s="95">
        <f t="shared" si="115"/>
        <v>39075.871969996981</v>
      </c>
      <c r="K909" s="96">
        <f t="shared" si="116"/>
        <v>197.67617957153305</v>
      </c>
      <c r="L909" s="97">
        <f t="shared" si="117"/>
        <v>161.73499479677861</v>
      </c>
      <c r="M909" s="98">
        <f t="shared" si="118"/>
        <v>323.46998959355722</v>
      </c>
      <c r="N909" s="98">
        <f t="shared" si="119"/>
        <v>-323.46998959355722</v>
      </c>
      <c r="X909" s="89">
        <v>6.3829787234042562E-2</v>
      </c>
      <c r="Y909" s="140">
        <v>-23.980193385255077</v>
      </c>
      <c r="Z909" s="111">
        <v>209.92589997251608</v>
      </c>
      <c r="AA909" s="111">
        <v>-209.92589997251608</v>
      </c>
      <c r="AB909" s="112"/>
      <c r="AC909" s="145">
        <v>0.11660645983850405</v>
      </c>
      <c r="AD909" s="93">
        <v>-22.17161623990064</v>
      </c>
      <c r="AE909" s="113">
        <v>323.46998959355722</v>
      </c>
      <c r="AF909" s="113">
        <v>-323.46998959355722</v>
      </c>
      <c r="AH909" s="89">
        <v>6.3829787234042562E-2</v>
      </c>
      <c r="AI909" s="140">
        <v>-560.29771789918755</v>
      </c>
      <c r="AJ909" s="111">
        <v>201.29662108646104</v>
      </c>
      <c r="AK909" s="111">
        <v>-201.29662108646104</v>
      </c>
      <c r="AL909" s="112"/>
      <c r="AM909" s="145">
        <v>0.11660645983850405</v>
      </c>
      <c r="AN909" s="93">
        <v>-828.33560612377141</v>
      </c>
      <c r="AO909" s="113">
        <v>339.92465748700658</v>
      </c>
      <c r="AP909" s="113">
        <v>-339.92465748700658</v>
      </c>
    </row>
    <row r="910" spans="1:42">
      <c r="A910" s="48">
        <v>4022</v>
      </c>
      <c r="B910" s="89">
        <v>1.0131712259371836E-2</v>
      </c>
      <c r="C910" s="90">
        <v>0.11726165179203854</v>
      </c>
      <c r="D910" s="91">
        <v>4</v>
      </c>
      <c r="E910" s="54">
        <v>1.209847161202884</v>
      </c>
      <c r="F910" s="92">
        <f t="shared" si="112"/>
        <v>2.7901528387971162</v>
      </c>
      <c r="G910" s="93">
        <f t="shared" si="113"/>
        <v>-19.381463401103524</v>
      </c>
      <c r="H910" s="94">
        <v>907</v>
      </c>
      <c r="I910" s="95">
        <f t="shared" si="114"/>
        <v>7.7849528638476064</v>
      </c>
      <c r="J910" s="95">
        <f t="shared" si="115"/>
        <v>39083.656922860828</v>
      </c>
      <c r="K910" s="96">
        <f t="shared" si="116"/>
        <v>197.69586976682348</v>
      </c>
      <c r="L910" s="97">
        <f t="shared" si="117"/>
        <v>161.74314791636826</v>
      </c>
      <c r="M910" s="98">
        <f t="shared" si="118"/>
        <v>323.48629583273652</v>
      </c>
      <c r="N910" s="98">
        <f t="shared" si="119"/>
        <v>-323.48629583273652</v>
      </c>
      <c r="X910" s="89">
        <v>6.3829787234042562E-2</v>
      </c>
      <c r="Y910" s="140">
        <v>-25.838215968575849</v>
      </c>
      <c r="Z910" s="111">
        <v>209.95194466626376</v>
      </c>
      <c r="AA910" s="111">
        <v>-209.95194466626376</v>
      </c>
      <c r="AB910" s="112"/>
      <c r="AC910" s="145">
        <v>0.11726165179203854</v>
      </c>
      <c r="AD910" s="93">
        <v>-19.381463401103524</v>
      </c>
      <c r="AE910" s="113">
        <v>323.48629583273652</v>
      </c>
      <c r="AF910" s="113">
        <v>-323.48629583273652</v>
      </c>
      <c r="AH910" s="89">
        <v>6.3829787234042562E-2</v>
      </c>
      <c r="AI910" s="140">
        <v>-563.7397850371359</v>
      </c>
      <c r="AJ910" s="111">
        <v>201.39806065278771</v>
      </c>
      <c r="AK910" s="111">
        <v>-201.39806065278771</v>
      </c>
      <c r="AL910" s="112"/>
      <c r="AM910" s="145">
        <v>0.11726165179203854</v>
      </c>
      <c r="AN910" s="93">
        <v>-826.41191276489747</v>
      </c>
      <c r="AO910" s="113">
        <v>339.93591591714136</v>
      </c>
      <c r="AP910" s="113">
        <v>-339.93591591714136</v>
      </c>
    </row>
    <row r="911" spans="1:42">
      <c r="A911" s="48">
        <v>4023</v>
      </c>
      <c r="B911" s="89">
        <v>1.7730496453900711E-2</v>
      </c>
      <c r="C911" s="90">
        <v>0.11726165179203854</v>
      </c>
      <c r="D911" s="91">
        <v>2</v>
      </c>
      <c r="E911" s="54">
        <v>2.2023818963654369</v>
      </c>
      <c r="F911" s="92">
        <f t="shared" si="112"/>
        <v>-0.20238189636543691</v>
      </c>
      <c r="G911" s="93">
        <f t="shared" si="113"/>
        <v>-19.583845297468962</v>
      </c>
      <c r="H911" s="94">
        <v>908</v>
      </c>
      <c r="I911" s="95">
        <f t="shared" si="114"/>
        <v>4.0958431976470443E-2</v>
      </c>
      <c r="J911" s="95">
        <f t="shared" si="115"/>
        <v>39083.697881292806</v>
      </c>
      <c r="K911" s="96">
        <f t="shared" si="116"/>
        <v>197.69597335629476</v>
      </c>
      <c r="L911" s="97">
        <f t="shared" si="117"/>
        <v>161.74319080234068</v>
      </c>
      <c r="M911" s="98">
        <f t="shared" si="118"/>
        <v>323.48638160468136</v>
      </c>
      <c r="N911" s="98">
        <f t="shared" si="119"/>
        <v>-323.48638160468136</v>
      </c>
      <c r="X911" s="89">
        <v>6.3829787234042562E-2</v>
      </c>
      <c r="Y911" s="140">
        <v>-29.72592115352305</v>
      </c>
      <c r="Z911" s="111">
        <v>210.06591005731627</v>
      </c>
      <c r="AA911" s="111">
        <v>-210.06591005731627</v>
      </c>
      <c r="AB911" s="112"/>
      <c r="AC911" s="145">
        <v>0.11726165179203854</v>
      </c>
      <c r="AD911" s="93">
        <v>-19.583845297468962</v>
      </c>
      <c r="AE911" s="113">
        <v>323.48638160468136</v>
      </c>
      <c r="AF911" s="113">
        <v>-323.48638160468136</v>
      </c>
      <c r="AH911" s="89">
        <v>6.3829787234042562E-2</v>
      </c>
      <c r="AI911" s="140">
        <v>-569.30499739956724</v>
      </c>
      <c r="AJ911" s="111">
        <v>201.66291099120787</v>
      </c>
      <c r="AK911" s="111">
        <v>-201.66291099120787</v>
      </c>
      <c r="AL911" s="112"/>
      <c r="AM911" s="145">
        <v>0.11726165179203854</v>
      </c>
      <c r="AN911" s="93">
        <v>-827.73666081070314</v>
      </c>
      <c r="AO911" s="113">
        <v>339.9412545870257</v>
      </c>
      <c r="AP911" s="113">
        <v>-339.9412545870257</v>
      </c>
    </row>
    <row r="912" spans="1:42">
      <c r="A912" s="48">
        <v>4027</v>
      </c>
      <c r="B912" s="89">
        <v>2.0263424518743669E-3</v>
      </c>
      <c r="C912" s="90">
        <v>0.1176158096047599</v>
      </c>
      <c r="D912" s="91">
        <v>0</v>
      </c>
      <c r="E912" s="54">
        <v>0.21661113425355505</v>
      </c>
      <c r="F912" s="92">
        <f t="shared" si="112"/>
        <v>-0.21661113425355505</v>
      </c>
      <c r="G912" s="93">
        <f t="shared" si="113"/>
        <v>-19.800456431722516</v>
      </c>
      <c r="H912" s="94">
        <v>909</v>
      </c>
      <c r="I912" s="95">
        <f t="shared" si="114"/>
        <v>4.6920383482611648E-2</v>
      </c>
      <c r="J912" s="95">
        <f t="shared" si="115"/>
        <v>39083.744801676286</v>
      </c>
      <c r="K912" s="96">
        <f t="shared" si="116"/>
        <v>197.69609202428936</v>
      </c>
      <c r="L912" s="97">
        <f t="shared" si="117"/>
        <v>161.74323993071752</v>
      </c>
      <c r="M912" s="98">
        <f t="shared" si="118"/>
        <v>323.48647986143504</v>
      </c>
      <c r="N912" s="98">
        <f t="shared" si="119"/>
        <v>-323.48647986143504</v>
      </c>
      <c r="X912" s="89">
        <v>6.4842958459979741E-2</v>
      </c>
      <c r="Y912" s="140">
        <v>-33.948751184333382</v>
      </c>
      <c r="Z912" s="111">
        <v>210.20024344432892</v>
      </c>
      <c r="AA912" s="111">
        <v>-210.20024344432892</v>
      </c>
      <c r="AB912" s="112"/>
      <c r="AC912" s="145">
        <v>0.1176158096047599</v>
      </c>
      <c r="AD912" s="93">
        <v>-19.800456431722516</v>
      </c>
      <c r="AE912" s="113">
        <v>323.48647986143504</v>
      </c>
      <c r="AF912" s="113">
        <v>-323.48647986143504</v>
      </c>
      <c r="AH912" s="89">
        <v>6.4842958459979741E-2</v>
      </c>
      <c r="AI912" s="140">
        <v>-574.72281780199171</v>
      </c>
      <c r="AJ912" s="111">
        <v>201.91348639531958</v>
      </c>
      <c r="AK912" s="111">
        <v>-201.91348639531958</v>
      </c>
      <c r="AL912" s="112"/>
      <c r="AM912" s="145">
        <v>0.1176158096047599</v>
      </c>
      <c r="AN912" s="93">
        <v>-828.27412430263928</v>
      </c>
      <c r="AO912" s="113">
        <v>339.94213330513202</v>
      </c>
      <c r="AP912" s="113">
        <v>-339.94213330513202</v>
      </c>
    </row>
    <row r="913" spans="1:42">
      <c r="A913" s="48">
        <v>4026</v>
      </c>
      <c r="B913" s="89">
        <v>1.0638297872340425E-2</v>
      </c>
      <c r="C913" s="90">
        <v>0.1176158096047599</v>
      </c>
      <c r="D913" s="91">
        <v>2</v>
      </c>
      <c r="E913" s="54">
        <v>1.2781485925112512</v>
      </c>
      <c r="F913" s="92">
        <f t="shared" si="112"/>
        <v>0.72185140748874876</v>
      </c>
      <c r="G913" s="93">
        <f t="shared" si="113"/>
        <v>-19.078605024233767</v>
      </c>
      <c r="H913" s="94">
        <v>910</v>
      </c>
      <c r="I913" s="95">
        <f t="shared" si="114"/>
        <v>0.52106945449348763</v>
      </c>
      <c r="J913" s="95">
        <f t="shared" si="115"/>
        <v>39084.265871130781</v>
      </c>
      <c r="K913" s="96">
        <f t="shared" si="116"/>
        <v>197.69740987461313</v>
      </c>
      <c r="L913" s="97">
        <f t="shared" si="117"/>
        <v>161.74378551207039</v>
      </c>
      <c r="M913" s="98">
        <f t="shared" si="118"/>
        <v>323.48757102414078</v>
      </c>
      <c r="N913" s="98">
        <f t="shared" si="119"/>
        <v>-323.48757102414078</v>
      </c>
      <c r="X913" s="89">
        <v>6.4842958459979741E-2</v>
      </c>
      <c r="Y913" s="140">
        <v>-35.505710282430449</v>
      </c>
      <c r="Z913" s="111">
        <v>210.21849414235311</v>
      </c>
      <c r="AA913" s="111">
        <v>-210.21849414235311</v>
      </c>
      <c r="AB913" s="112"/>
      <c r="AC913" s="145">
        <v>0.1176158096047599</v>
      </c>
      <c r="AD913" s="93">
        <v>-19.078605024233767</v>
      </c>
      <c r="AE913" s="113">
        <v>323.48757102414078</v>
      </c>
      <c r="AF913" s="113">
        <v>-323.48757102414078</v>
      </c>
      <c r="AH913" s="89">
        <v>6.4842958459979741E-2</v>
      </c>
      <c r="AI913" s="140">
        <v>-577.44567311965886</v>
      </c>
      <c r="AJ913" s="111">
        <v>201.97671058226015</v>
      </c>
      <c r="AK913" s="111">
        <v>-201.97671058226015</v>
      </c>
      <c r="AL913" s="112"/>
      <c r="AM913" s="145">
        <v>0.1176158096047599</v>
      </c>
      <c r="AN913" s="93">
        <v>-828.44291191439459</v>
      </c>
      <c r="AO913" s="113">
        <v>339.94221996748291</v>
      </c>
      <c r="AP913" s="113">
        <v>-339.94221996748291</v>
      </c>
    </row>
    <row r="914" spans="1:42">
      <c r="A914" s="48">
        <v>4025</v>
      </c>
      <c r="B914" s="89">
        <v>1.3677811550151978E-2</v>
      </c>
      <c r="C914" s="90">
        <v>0.1176158096047599</v>
      </c>
      <c r="D914" s="91">
        <v>3</v>
      </c>
      <c r="E914" s="54">
        <v>1.6726919210799878</v>
      </c>
      <c r="F914" s="92">
        <f t="shared" si="112"/>
        <v>1.3273080789200122</v>
      </c>
      <c r="G914" s="93">
        <f t="shared" si="113"/>
        <v>-17.751296945313754</v>
      </c>
      <c r="H914" s="94">
        <v>911</v>
      </c>
      <c r="I914" s="95">
        <f t="shared" si="114"/>
        <v>1.7617467363663335</v>
      </c>
      <c r="J914" s="95">
        <f t="shared" si="115"/>
        <v>39086.027617867148</v>
      </c>
      <c r="K914" s="96">
        <f t="shared" si="116"/>
        <v>197.70186548909231</v>
      </c>
      <c r="L914" s="97">
        <f t="shared" si="117"/>
        <v>161.74563001524257</v>
      </c>
      <c r="M914" s="98">
        <f t="shared" si="118"/>
        <v>323.49126003048514</v>
      </c>
      <c r="N914" s="98">
        <f t="shared" si="119"/>
        <v>-323.49126003048514</v>
      </c>
      <c r="X914" s="110">
        <v>6.4842958459979741E-2</v>
      </c>
      <c r="Y914" s="140">
        <v>-37.4684667093941</v>
      </c>
      <c r="Z914" s="111">
        <v>210.24749293648304</v>
      </c>
      <c r="AA914" s="111">
        <v>-210.24749293648304</v>
      </c>
      <c r="AB914" s="112"/>
      <c r="AC914" s="145">
        <v>0.1176158096047599</v>
      </c>
      <c r="AD914" s="93">
        <v>-17.751296945313754</v>
      </c>
      <c r="AE914" s="113">
        <v>323.49126003048514</v>
      </c>
      <c r="AF914" s="113">
        <v>-323.49126003048514</v>
      </c>
      <c r="AH914" s="110">
        <v>6.4842958459979741E-2</v>
      </c>
      <c r="AI914" s="140">
        <v>-581.03197829397345</v>
      </c>
      <c r="AJ914" s="111">
        <v>202.08632759300559</v>
      </c>
      <c r="AK914" s="111">
        <v>-202.08632759300559</v>
      </c>
      <c r="AL914" s="112"/>
      <c r="AM914" s="145">
        <v>0.1176158096047599</v>
      </c>
      <c r="AN914" s="93">
        <v>-828.12232681243097</v>
      </c>
      <c r="AO914" s="113">
        <v>339.94253260064841</v>
      </c>
      <c r="AP914" s="113">
        <v>-339.94253260064841</v>
      </c>
    </row>
    <row r="915" spans="1:42">
      <c r="A915" s="48">
        <v>4028</v>
      </c>
      <c r="B915" s="89">
        <v>3.1408308004052685E-2</v>
      </c>
      <c r="C915" s="90">
        <v>0.1176158096047599</v>
      </c>
      <c r="D915" s="91">
        <v>5</v>
      </c>
      <c r="E915" s="54">
        <v>4.0726897876231156</v>
      </c>
      <c r="F915" s="92">
        <f t="shared" si="112"/>
        <v>0.92731021237688438</v>
      </c>
      <c r="G915" s="93">
        <f t="shared" si="113"/>
        <v>-16.82398673293687</v>
      </c>
      <c r="H915" s="94">
        <v>912</v>
      </c>
      <c r="I915" s="95">
        <f t="shared" si="114"/>
        <v>0.85990422997846239</v>
      </c>
      <c r="J915" s="95">
        <f t="shared" si="115"/>
        <v>39086.887522097124</v>
      </c>
      <c r="K915" s="96">
        <f t="shared" si="116"/>
        <v>197.70404022704525</v>
      </c>
      <c r="L915" s="97">
        <f t="shared" si="117"/>
        <v>161.74653024608969</v>
      </c>
      <c r="M915" s="98">
        <f t="shared" si="118"/>
        <v>323.49306049217938</v>
      </c>
      <c r="N915" s="98">
        <f t="shared" si="119"/>
        <v>-323.49306049217938</v>
      </c>
      <c r="X915" s="89">
        <v>6.5349544072948337E-2</v>
      </c>
      <c r="Y915" s="140">
        <v>-42.441319504350361</v>
      </c>
      <c r="Z915" s="111">
        <v>210.43348892829465</v>
      </c>
      <c r="AA915" s="111">
        <v>-210.43348892829465</v>
      </c>
      <c r="AB915" s="112"/>
      <c r="AC915" s="145">
        <v>0.1176158096047599</v>
      </c>
      <c r="AD915" s="93">
        <v>-16.82398673293687</v>
      </c>
      <c r="AE915" s="113">
        <v>323.49306049217938</v>
      </c>
      <c r="AF915" s="113">
        <v>-323.49306049217938</v>
      </c>
      <c r="AH915" s="89">
        <v>6.5349544072948337E-2</v>
      </c>
      <c r="AI915" s="140">
        <v>-587.82390572064901</v>
      </c>
      <c r="AJ915" s="111">
        <v>202.47882923740767</v>
      </c>
      <c r="AK915" s="111">
        <v>-202.47882923740767</v>
      </c>
      <c r="AL915" s="112"/>
      <c r="AM915" s="145">
        <v>0.1176158096047599</v>
      </c>
      <c r="AN915" s="93">
        <v>-828.51459861405044</v>
      </c>
      <c r="AO915" s="113">
        <v>339.94300068130059</v>
      </c>
      <c r="AP915" s="113">
        <v>-339.94300068130059</v>
      </c>
    </row>
    <row r="916" spans="1:42">
      <c r="A916" s="48">
        <v>4024</v>
      </c>
      <c r="B916" s="89">
        <v>4.0020263424518747E-2</v>
      </c>
      <c r="C916" s="90">
        <v>0.1176158096047599</v>
      </c>
      <c r="D916" s="91">
        <v>5</v>
      </c>
      <c r="E916" s="54">
        <v>5.2787543285097946</v>
      </c>
      <c r="F916" s="92">
        <f t="shared" si="112"/>
        <v>-0.27875432850979465</v>
      </c>
      <c r="G916" s="93">
        <f t="shared" si="113"/>
        <v>-17.102741061446665</v>
      </c>
      <c r="H916" s="94">
        <v>913</v>
      </c>
      <c r="I916" s="95">
        <f t="shared" si="114"/>
        <v>7.7703975662946512E-2</v>
      </c>
      <c r="J916" s="95">
        <f t="shared" si="115"/>
        <v>39086.965226072789</v>
      </c>
      <c r="K916" s="96">
        <f t="shared" si="116"/>
        <v>197.70423674284976</v>
      </c>
      <c r="L916" s="97">
        <f t="shared" si="117"/>
        <v>161.74661159196839</v>
      </c>
      <c r="M916" s="98">
        <f t="shared" si="118"/>
        <v>323.49322318393678</v>
      </c>
      <c r="N916" s="98">
        <f t="shared" si="119"/>
        <v>-323.49322318393678</v>
      </c>
      <c r="X916" s="89">
        <v>6.5856129685916934E-2</v>
      </c>
      <c r="Y916" s="140">
        <v>-24.84898808917233</v>
      </c>
      <c r="Z916" s="111">
        <v>212.7392759242486</v>
      </c>
      <c r="AA916" s="111">
        <v>-212.7392759242486</v>
      </c>
      <c r="AB916" s="112"/>
      <c r="AC916" s="145">
        <v>0.1176158096047599</v>
      </c>
      <c r="AD916" s="93">
        <v>-17.102741061446665</v>
      </c>
      <c r="AE916" s="113">
        <v>323.49322318393678</v>
      </c>
      <c r="AF916" s="113">
        <v>-323.49322318393678</v>
      </c>
      <c r="AH916" s="89">
        <v>6.5856129685916934E-2</v>
      </c>
      <c r="AI916" s="140">
        <v>-569.86382757776573</v>
      </c>
      <c r="AJ916" s="111">
        <v>205.1950567662638</v>
      </c>
      <c r="AK916" s="111">
        <v>-205.1950567662638</v>
      </c>
      <c r="AL916" s="112"/>
      <c r="AM916" s="145">
        <v>0.1176158096047599</v>
      </c>
      <c r="AN916" s="93">
        <v>-830.12619039392985</v>
      </c>
      <c r="AO916" s="113">
        <v>339.95090085427938</v>
      </c>
      <c r="AP916" s="113">
        <v>-339.95090085427938</v>
      </c>
    </row>
    <row r="917" spans="1:42">
      <c r="A917" s="48">
        <v>4419</v>
      </c>
      <c r="B917" s="89">
        <v>4.0526849037487338E-3</v>
      </c>
      <c r="C917" s="90">
        <v>0.11827454313642158</v>
      </c>
      <c r="D917" s="91">
        <v>0</v>
      </c>
      <c r="E917" s="54">
        <v>0.44946657089705905</v>
      </c>
      <c r="F917" s="92">
        <f t="shared" si="112"/>
        <v>-0.44946657089705905</v>
      </c>
      <c r="G917" s="93">
        <f t="shared" si="113"/>
        <v>-17.552207632343723</v>
      </c>
      <c r="H917" s="94">
        <v>914</v>
      </c>
      <c r="I917" s="95">
        <f t="shared" si="114"/>
        <v>0.20202019835396101</v>
      </c>
      <c r="J917" s="95">
        <f t="shared" si="115"/>
        <v>39087.167246271143</v>
      </c>
      <c r="K917" s="96">
        <f t="shared" si="116"/>
        <v>197.70474765738717</v>
      </c>
      <c r="L917" s="97">
        <f t="shared" si="117"/>
        <v>161.74682307897021</v>
      </c>
      <c r="M917" s="98">
        <f t="shared" si="118"/>
        <v>323.49364615794042</v>
      </c>
      <c r="N917" s="98">
        <f t="shared" si="119"/>
        <v>-323.49364615794042</v>
      </c>
      <c r="X917" s="89">
        <v>6.5856129685916934E-2</v>
      </c>
      <c r="Y917" s="140">
        <v>-27.335821857389337</v>
      </c>
      <c r="Z917" s="111">
        <v>212.78494112073759</v>
      </c>
      <c r="AA917" s="111">
        <v>-212.78494112073759</v>
      </c>
      <c r="AB917" s="112"/>
      <c r="AC917" s="145">
        <v>0.11827454313642158</v>
      </c>
      <c r="AD917" s="93">
        <v>-17.552207632343723</v>
      </c>
      <c r="AE917" s="113">
        <v>323.49364615794042</v>
      </c>
      <c r="AF917" s="113">
        <v>-323.49364615794042</v>
      </c>
      <c r="AH917" s="89">
        <v>6.5856129685916934E-2</v>
      </c>
      <c r="AI917" s="140">
        <v>-573.86752414469356</v>
      </c>
      <c r="AJ917" s="111">
        <v>205.328765217967</v>
      </c>
      <c r="AK917" s="111">
        <v>-205.328765217967</v>
      </c>
      <c r="AL917" s="112"/>
      <c r="AM917" s="145">
        <v>0.11827454313642158</v>
      </c>
      <c r="AN917" s="93">
        <v>-831.11247778068378</v>
      </c>
      <c r="AO917" s="113">
        <v>339.95385959917974</v>
      </c>
      <c r="AP917" s="113">
        <v>-339.95385959917974</v>
      </c>
    </row>
    <row r="918" spans="1:42">
      <c r="A918" s="48">
        <v>4420</v>
      </c>
      <c r="B918" s="89">
        <v>3.242147922998987E-2</v>
      </c>
      <c r="C918" s="90">
        <v>0.11827454313642158</v>
      </c>
      <c r="D918" s="91">
        <v>0</v>
      </c>
      <c r="E918" s="54">
        <v>4.1631077506683569</v>
      </c>
      <c r="F918" s="92">
        <f t="shared" si="112"/>
        <v>-4.1631077506683569</v>
      </c>
      <c r="G918" s="93">
        <f t="shared" si="113"/>
        <v>-21.715315383012079</v>
      </c>
      <c r="H918" s="94">
        <v>915</v>
      </c>
      <c r="I918" s="95">
        <f t="shared" si="114"/>
        <v>17.331466143674945</v>
      </c>
      <c r="J918" s="95">
        <f t="shared" si="115"/>
        <v>39104.498712414817</v>
      </c>
      <c r="K918" s="96">
        <f t="shared" si="116"/>
        <v>197.74857448895762</v>
      </c>
      <c r="L918" s="97">
        <f t="shared" si="117"/>
        <v>161.76495773387856</v>
      </c>
      <c r="M918" s="98">
        <f t="shared" si="118"/>
        <v>323.52991546775712</v>
      </c>
      <c r="N918" s="98">
        <f t="shared" si="119"/>
        <v>-323.52991546775712</v>
      </c>
      <c r="X918" s="89">
        <v>6.5856129685916934E-2</v>
      </c>
      <c r="Y918" s="140">
        <v>-29.400860185361008</v>
      </c>
      <c r="Z918" s="111">
        <v>212.81642008617791</v>
      </c>
      <c r="AA918" s="111">
        <v>-212.81642008617791</v>
      </c>
      <c r="AB918" s="112"/>
      <c r="AC918" s="145">
        <v>0.11827454313642158</v>
      </c>
      <c r="AD918" s="93">
        <v>-21.715315383012079</v>
      </c>
      <c r="AE918" s="113">
        <v>323.52991546775712</v>
      </c>
      <c r="AF918" s="113">
        <v>-323.52991546775712</v>
      </c>
      <c r="AH918" s="89">
        <v>6.5856129685916934E-2</v>
      </c>
      <c r="AI918" s="140">
        <v>-577.309853591305</v>
      </c>
      <c r="AJ918" s="111">
        <v>205.42753085461405</v>
      </c>
      <c r="AK918" s="111">
        <v>-205.42753085461405</v>
      </c>
      <c r="AL918" s="112"/>
      <c r="AM918" s="145">
        <v>0.11827454313642158</v>
      </c>
      <c r="AN918" s="93">
        <v>-836.78492701532036</v>
      </c>
      <c r="AO918" s="113">
        <v>340.05167356072343</v>
      </c>
      <c r="AP918" s="113">
        <v>-340.05167356072343</v>
      </c>
    </row>
    <row r="919" spans="1:42">
      <c r="A919" s="48">
        <v>4421</v>
      </c>
      <c r="B919" s="89">
        <v>0.14083080040526849</v>
      </c>
      <c r="C919" s="90">
        <v>0.11827454313642158</v>
      </c>
      <c r="D919" s="91">
        <v>8</v>
      </c>
      <c r="E919" s="54">
        <v>20.055126372088715</v>
      </c>
      <c r="F919" s="92">
        <f t="shared" si="112"/>
        <v>-12.055126372088715</v>
      </c>
      <c r="G919" s="93">
        <f t="shared" si="113"/>
        <v>-33.770441755100791</v>
      </c>
      <c r="H919" s="94">
        <v>916</v>
      </c>
      <c r="I919" s="95">
        <f t="shared" si="114"/>
        <v>145.32607184702883</v>
      </c>
      <c r="J919" s="95">
        <f t="shared" si="115"/>
        <v>39249.824784261844</v>
      </c>
      <c r="K919" s="96">
        <f t="shared" si="116"/>
        <v>198.11568535646501</v>
      </c>
      <c r="L919" s="97">
        <f t="shared" si="117"/>
        <v>161.91632116898265</v>
      </c>
      <c r="M919" s="98">
        <f t="shared" si="118"/>
        <v>323.8326423379653</v>
      </c>
      <c r="N919" s="98">
        <f t="shared" si="119"/>
        <v>-323.8326423379653</v>
      </c>
      <c r="X919" s="89">
        <v>6.6362715298885516E-2</v>
      </c>
      <c r="Y919" s="140">
        <v>-31.972109402515802</v>
      </c>
      <c r="Z919" s="111">
        <v>212.86520884671336</v>
      </c>
      <c r="AA919" s="111">
        <v>-212.86520884671336</v>
      </c>
      <c r="AB919" s="112"/>
      <c r="AC919" s="145">
        <v>0.11827454313642158</v>
      </c>
      <c r="AD919" s="93">
        <v>-33.770441755100791</v>
      </c>
      <c r="AE919" s="113">
        <v>323.8326423379653</v>
      </c>
      <c r="AF919" s="113">
        <v>-323.8326423379653</v>
      </c>
      <c r="AH919" s="89">
        <v>6.6362715298885516E-2</v>
      </c>
      <c r="AI919" s="140">
        <v>-581.49582710140896</v>
      </c>
      <c r="AJ919" s="111">
        <v>205.57345958845482</v>
      </c>
      <c r="AK919" s="111">
        <v>-205.57345958845482</v>
      </c>
      <c r="AL919" s="112"/>
      <c r="AM919" s="145">
        <v>0.11827454313642158</v>
      </c>
      <c r="AN919" s="93">
        <v>-848.30154448198425</v>
      </c>
      <c r="AO919" s="113">
        <v>340.45375251897639</v>
      </c>
      <c r="AP919" s="113">
        <v>-340.45375251897639</v>
      </c>
    </row>
    <row r="920" spans="1:42">
      <c r="A920" s="48">
        <v>4343</v>
      </c>
      <c r="B920" s="89">
        <v>1.0131712259371835E-3</v>
      </c>
      <c r="C920" s="90">
        <v>0.11847287151154554</v>
      </c>
      <c r="D920" s="91">
        <v>0</v>
      </c>
      <c r="E920" s="54">
        <v>0.10235366768218551</v>
      </c>
      <c r="F920" s="92">
        <f t="shared" si="112"/>
        <v>-0.10235366768218551</v>
      </c>
      <c r="G920" s="93">
        <f t="shared" si="113"/>
        <v>-33.872795422782978</v>
      </c>
      <c r="H920" s="94">
        <v>917</v>
      </c>
      <c r="I920" s="95">
        <f t="shared" si="114"/>
        <v>1.0476273287995268E-2</v>
      </c>
      <c r="J920" s="95">
        <f t="shared" si="115"/>
        <v>39249.835260535132</v>
      </c>
      <c r="K920" s="96">
        <f t="shared" si="116"/>
        <v>198.11571179625085</v>
      </c>
      <c r="L920" s="97">
        <f t="shared" si="117"/>
        <v>161.91633203560053</v>
      </c>
      <c r="M920" s="98">
        <f t="shared" si="118"/>
        <v>323.83266407120107</v>
      </c>
      <c r="N920" s="98">
        <f t="shared" si="119"/>
        <v>-323.83266407120107</v>
      </c>
      <c r="X920" s="89">
        <v>6.6362715298885516E-2</v>
      </c>
      <c r="Y920" s="140">
        <v>-25.345929201967802</v>
      </c>
      <c r="Z920" s="111">
        <v>213.18875915218104</v>
      </c>
      <c r="AA920" s="111">
        <v>-213.18875915218104</v>
      </c>
      <c r="AB920" s="112"/>
      <c r="AC920" s="145">
        <v>0.11847287151154554</v>
      </c>
      <c r="AD920" s="93">
        <v>-33.872795422782978</v>
      </c>
      <c r="AE920" s="113">
        <v>323.83266407120107</v>
      </c>
      <c r="AF920" s="113">
        <v>-323.83266407120107</v>
      </c>
      <c r="AH920" s="89">
        <v>6.6362715298885516E-2</v>
      </c>
      <c r="AI920" s="140">
        <v>-576.7096629114651</v>
      </c>
      <c r="AJ920" s="111">
        <v>205.7640221230503</v>
      </c>
      <c r="AK920" s="111">
        <v>-205.7640221230503</v>
      </c>
      <c r="AL920" s="112"/>
      <c r="AM920" s="145">
        <v>0.11847287151154554</v>
      </c>
      <c r="AN920" s="93">
        <v>-848.60813365914396</v>
      </c>
      <c r="AO920" s="113">
        <v>340.45403684015105</v>
      </c>
      <c r="AP920" s="113">
        <v>-340.45403684015105</v>
      </c>
    </row>
    <row r="921" spans="1:42">
      <c r="A921" s="48">
        <v>4344</v>
      </c>
      <c r="B921" s="89">
        <v>0.13120567375886524</v>
      </c>
      <c r="C921" s="90">
        <v>0.11847287151154554</v>
      </c>
      <c r="D921" s="91">
        <v>12</v>
      </c>
      <c r="E921" s="54">
        <v>18.672407148047768</v>
      </c>
      <c r="F921" s="92">
        <f t="shared" si="112"/>
        <v>-6.6724071480477676</v>
      </c>
      <c r="G921" s="93">
        <f t="shared" si="113"/>
        <v>-40.545202570830746</v>
      </c>
      <c r="H921" s="94">
        <v>918</v>
      </c>
      <c r="I921" s="95">
        <f t="shared" si="114"/>
        <v>44.521017149318943</v>
      </c>
      <c r="J921" s="95">
        <f t="shared" si="115"/>
        <v>39294.356277684448</v>
      </c>
      <c r="K921" s="96">
        <f t="shared" si="116"/>
        <v>198.22804109833817</v>
      </c>
      <c r="L921" s="97">
        <f t="shared" si="117"/>
        <v>161.96245353600423</v>
      </c>
      <c r="M921" s="98">
        <f t="shared" si="118"/>
        <v>323.92490707200847</v>
      </c>
      <c r="N921" s="98">
        <f t="shared" si="119"/>
        <v>-323.92490707200847</v>
      </c>
      <c r="X921" s="89">
        <v>6.6362715298885516E-2</v>
      </c>
      <c r="Y921" s="140">
        <v>-29.700603377171273</v>
      </c>
      <c r="Z921" s="111">
        <v>213.32825475850774</v>
      </c>
      <c r="AA921" s="111">
        <v>-213.32825475850774</v>
      </c>
      <c r="AB921" s="112"/>
      <c r="AC921" s="145">
        <v>0.11847287151154554</v>
      </c>
      <c r="AD921" s="93">
        <v>-40.545202570830746</v>
      </c>
      <c r="AE921" s="113">
        <v>323.92490707200847</v>
      </c>
      <c r="AF921" s="113">
        <v>-323.92490707200847</v>
      </c>
      <c r="AH921" s="89">
        <v>6.6362715298885516E-2</v>
      </c>
      <c r="AI921" s="140">
        <v>-582.88084027428044</v>
      </c>
      <c r="AJ921" s="111">
        <v>206.08029885198528</v>
      </c>
      <c r="AK921" s="111">
        <v>-206.08029885198528</v>
      </c>
      <c r="AL921" s="112"/>
      <c r="AM921" s="145">
        <v>0.11847287151154554</v>
      </c>
      <c r="AN921" s="93">
        <v>-854.95676204968777</v>
      </c>
      <c r="AO921" s="113">
        <v>340.57586884930913</v>
      </c>
      <c r="AP921" s="113">
        <v>-340.57586884930913</v>
      </c>
    </row>
    <row r="922" spans="1:42">
      <c r="A922" s="48">
        <v>4302</v>
      </c>
      <c r="B922" s="89">
        <v>0.14184397163120568</v>
      </c>
      <c r="C922" s="90">
        <v>0.1192980592151863</v>
      </c>
      <c r="D922" s="91">
        <v>8</v>
      </c>
      <c r="E922" s="54">
        <v>20.571271548229994</v>
      </c>
      <c r="F922" s="92">
        <f t="shared" si="112"/>
        <v>-12.571271548229994</v>
      </c>
      <c r="G922" s="93">
        <f t="shared" si="113"/>
        <v>-53.11647411906074</v>
      </c>
      <c r="H922" s="94">
        <v>919</v>
      </c>
      <c r="I922" s="95">
        <f t="shared" si="114"/>
        <v>158.03686833933696</v>
      </c>
      <c r="J922" s="95">
        <f t="shared" si="115"/>
        <v>39452.393146023787</v>
      </c>
      <c r="K922" s="96">
        <f t="shared" si="116"/>
        <v>198.62626499540232</v>
      </c>
      <c r="L922" s="97">
        <f t="shared" si="117"/>
        <v>162.1252305079438</v>
      </c>
      <c r="M922" s="98">
        <f t="shared" si="118"/>
        <v>324.25046101588759</v>
      </c>
      <c r="N922" s="98">
        <f t="shared" si="119"/>
        <v>-324.25046101588759</v>
      </c>
      <c r="X922" s="89">
        <v>6.6362715298885516E-2</v>
      </c>
      <c r="Y922" s="140">
        <v>-35.15501346172951</v>
      </c>
      <c r="Z922" s="111">
        <v>213.54680541176</v>
      </c>
      <c r="AA922" s="111">
        <v>-213.54680541176</v>
      </c>
      <c r="AB922" s="112"/>
      <c r="AC922" s="145">
        <v>0.1192980592151863</v>
      </c>
      <c r="AD922" s="93">
        <v>-53.11647411906074</v>
      </c>
      <c r="AE922" s="113">
        <v>324.25046101588759</v>
      </c>
      <c r="AF922" s="113">
        <v>-324.25046101588759</v>
      </c>
      <c r="AH922" s="89">
        <v>6.6362715298885516E-2</v>
      </c>
      <c r="AI922" s="140">
        <v>-589.50369964682238</v>
      </c>
      <c r="AJ922" s="111">
        <v>206.44374670143603</v>
      </c>
      <c r="AK922" s="111">
        <v>-206.44374670143603</v>
      </c>
      <c r="AL922" s="112"/>
      <c r="AM922" s="145">
        <v>0.1192980592151863</v>
      </c>
      <c r="AN922" s="93">
        <v>-866.49208772632358</v>
      </c>
      <c r="AO922" s="113">
        <v>340.97691969675401</v>
      </c>
      <c r="AP922" s="113">
        <v>-340.97691969675401</v>
      </c>
    </row>
    <row r="923" spans="1:42">
      <c r="A923" s="48">
        <v>3900</v>
      </c>
      <c r="B923" s="89">
        <v>1.6717325227963528E-2</v>
      </c>
      <c r="C923" s="90">
        <v>0.11936534919960333</v>
      </c>
      <c r="D923" s="91">
        <v>5</v>
      </c>
      <c r="E923" s="54">
        <v>2.0782887149165652</v>
      </c>
      <c r="F923" s="92">
        <f t="shared" si="112"/>
        <v>2.9217112850834348</v>
      </c>
      <c r="G923" s="93">
        <f t="shared" si="113"/>
        <v>-50.194762833977308</v>
      </c>
      <c r="H923" s="94">
        <v>920</v>
      </c>
      <c r="I923" s="95">
        <f t="shared" si="114"/>
        <v>8.5363968333838969</v>
      </c>
      <c r="J923" s="95">
        <f t="shared" si="115"/>
        <v>39460.929542857171</v>
      </c>
      <c r="K923" s="96">
        <f t="shared" si="116"/>
        <v>198.64775242337168</v>
      </c>
      <c r="L923" s="97">
        <f t="shared" si="117"/>
        <v>162.13398119317023</v>
      </c>
      <c r="M923" s="98">
        <f t="shared" si="118"/>
        <v>324.26796238634046</v>
      </c>
      <c r="N923" s="98">
        <f t="shared" si="119"/>
        <v>-324.26796238634046</v>
      </c>
      <c r="X923" s="89">
        <v>6.6362715298885516E-2</v>
      </c>
      <c r="Y923" s="140">
        <v>-36.062141688172758</v>
      </c>
      <c r="Z923" s="111">
        <v>213.55284520615908</v>
      </c>
      <c r="AA923" s="111">
        <v>-213.55284520615908</v>
      </c>
      <c r="AB923" s="112"/>
      <c r="AC923" s="145">
        <v>0.11936534919960333</v>
      </c>
      <c r="AD923" s="93">
        <v>-50.194762833977308</v>
      </c>
      <c r="AE923" s="113">
        <v>324.26796238634046</v>
      </c>
      <c r="AF923" s="113">
        <v>-324.26796238634046</v>
      </c>
      <c r="AH923" s="89">
        <v>6.6362715298885516E-2</v>
      </c>
      <c r="AI923" s="140">
        <v>-591.72743501995922</v>
      </c>
      <c r="AJ923" s="111">
        <v>206.48466659117261</v>
      </c>
      <c r="AK923" s="111">
        <v>-206.48466659117261</v>
      </c>
      <c r="AL923" s="112"/>
      <c r="AM923" s="145">
        <v>0.11936534919960333</v>
      </c>
      <c r="AN923" s="93">
        <v>-864.73957901347137</v>
      </c>
      <c r="AO923" s="113">
        <v>340.9861553623075</v>
      </c>
      <c r="AP923" s="113">
        <v>-340.9861553623075</v>
      </c>
    </row>
    <row r="924" spans="1:42">
      <c r="A924" s="48">
        <v>3902</v>
      </c>
      <c r="B924" s="89">
        <v>3.0901722391084095E-2</v>
      </c>
      <c r="C924" s="90">
        <v>0.11936534919960333</v>
      </c>
      <c r="D924" s="91">
        <v>2</v>
      </c>
      <c r="E924" s="54">
        <v>4.0116329831095978</v>
      </c>
      <c r="F924" s="92">
        <f t="shared" si="112"/>
        <v>-2.0116329831095978</v>
      </c>
      <c r="G924" s="93">
        <f t="shared" si="113"/>
        <v>-52.206395817086907</v>
      </c>
      <c r="H924" s="94">
        <v>921</v>
      </c>
      <c r="I924" s="95">
        <f t="shared" si="114"/>
        <v>4.046667258734419</v>
      </c>
      <c r="J924" s="95">
        <f t="shared" si="115"/>
        <v>39464.976210115907</v>
      </c>
      <c r="K924" s="96">
        <f t="shared" si="116"/>
        <v>198.65793769722848</v>
      </c>
      <c r="L924" s="97">
        <f t="shared" si="117"/>
        <v>162.13812795012166</v>
      </c>
      <c r="M924" s="98">
        <f t="shared" si="118"/>
        <v>324.27625590024331</v>
      </c>
      <c r="N924" s="98">
        <f t="shared" si="119"/>
        <v>-324.27625590024331</v>
      </c>
      <c r="X924" s="89">
        <v>6.6869300911854113E-2</v>
      </c>
      <c r="Y924" s="140">
        <v>-37.593658001944448</v>
      </c>
      <c r="Z924" s="111">
        <v>213.57005951335006</v>
      </c>
      <c r="AA924" s="111">
        <v>-213.57005951335006</v>
      </c>
      <c r="AB924" s="112"/>
      <c r="AC924" s="145">
        <v>0.11936534919960333</v>
      </c>
      <c r="AD924" s="93">
        <v>-52.206395817086907</v>
      </c>
      <c r="AE924" s="113">
        <v>324.27625590024331</v>
      </c>
      <c r="AF924" s="113">
        <v>-324.27625590024331</v>
      </c>
      <c r="AH924" s="89">
        <v>6.6869300911854113E-2</v>
      </c>
      <c r="AI924" s="140">
        <v>-594.40339441974754</v>
      </c>
      <c r="AJ924" s="111">
        <v>206.54390221118592</v>
      </c>
      <c r="AK924" s="111">
        <v>-206.54390221118592</v>
      </c>
      <c r="AL924" s="112"/>
      <c r="AM924" s="145">
        <v>0.11936534919960333</v>
      </c>
      <c r="AN924" s="93">
        <v>-868.18484975757315</v>
      </c>
      <c r="AO924" s="113">
        <v>341.02184036059708</v>
      </c>
      <c r="AP924" s="113">
        <v>-341.02184036059708</v>
      </c>
    </row>
    <row r="925" spans="1:42">
      <c r="A925" s="48">
        <v>3899</v>
      </c>
      <c r="B925" s="89">
        <v>5.3191489361702135E-2</v>
      </c>
      <c r="C925" s="90">
        <v>0.11936534919960333</v>
      </c>
      <c r="D925" s="91">
        <v>8</v>
      </c>
      <c r="E925" s="54">
        <v>7.1746205299157806</v>
      </c>
      <c r="F925" s="92">
        <f t="shared" si="112"/>
        <v>0.82537947008421941</v>
      </c>
      <c r="G925" s="93">
        <f t="shared" si="113"/>
        <v>-51.381016347002685</v>
      </c>
      <c r="H925" s="94">
        <v>922</v>
      </c>
      <c r="I925" s="95">
        <f t="shared" si="114"/>
        <v>0.68125126963650684</v>
      </c>
      <c r="J925" s="95">
        <f t="shared" si="115"/>
        <v>39465.657461385541</v>
      </c>
      <c r="K925" s="96">
        <f t="shared" si="116"/>
        <v>198.65965232373065</v>
      </c>
      <c r="L925" s="97">
        <f t="shared" si="117"/>
        <v>162.13882595690481</v>
      </c>
      <c r="M925" s="98">
        <f t="shared" si="118"/>
        <v>324.27765191380962</v>
      </c>
      <c r="N925" s="98">
        <f t="shared" si="119"/>
        <v>-324.27765191380962</v>
      </c>
      <c r="X925" s="89">
        <v>6.6869300911854113E-2</v>
      </c>
      <c r="Y925" s="140">
        <v>-39.325716245029724</v>
      </c>
      <c r="Z925" s="111">
        <v>213.59207388682179</v>
      </c>
      <c r="AA925" s="111">
        <v>-213.59207388682179</v>
      </c>
      <c r="AB925" s="112"/>
      <c r="AC925" s="145">
        <v>0.11936534919960333</v>
      </c>
      <c r="AD925" s="93">
        <v>-51.381016347002685</v>
      </c>
      <c r="AE925" s="113">
        <v>324.27765191380962</v>
      </c>
      <c r="AF925" s="113">
        <v>-324.27765191380962</v>
      </c>
      <c r="AH925" s="89">
        <v>6.6869300911854113E-2</v>
      </c>
      <c r="AI925" s="140">
        <v>-597.33530831420285</v>
      </c>
      <c r="AJ925" s="111">
        <v>206.61498075523716</v>
      </c>
      <c r="AK925" s="111">
        <v>-206.61498075523716</v>
      </c>
      <c r="AL925" s="112"/>
      <c r="AM925" s="145">
        <v>0.11936534919960333</v>
      </c>
      <c r="AN925" s="93">
        <v>-868.78383890610917</v>
      </c>
      <c r="AO925" s="113">
        <v>341.02291878019861</v>
      </c>
      <c r="AP925" s="113">
        <v>-341.02291878019861</v>
      </c>
    </row>
    <row r="926" spans="1:42">
      <c r="A926" s="48">
        <v>3901</v>
      </c>
      <c r="B926" s="89">
        <v>5.8257345491388043E-2</v>
      </c>
      <c r="C926" s="90">
        <v>0.11936534919960333</v>
      </c>
      <c r="D926" s="91">
        <v>11</v>
      </c>
      <c r="E926" s="54">
        <v>7.9084465813487235</v>
      </c>
      <c r="F926" s="92">
        <f t="shared" si="112"/>
        <v>3.0915534186512765</v>
      </c>
      <c r="G926" s="93">
        <f t="shared" si="113"/>
        <v>-48.289462928351412</v>
      </c>
      <c r="H926" s="94">
        <v>923</v>
      </c>
      <c r="I926" s="95">
        <f t="shared" si="114"/>
        <v>9.5577025403743949</v>
      </c>
      <c r="J926" s="95">
        <f t="shared" si="115"/>
        <v>39475.215163925917</v>
      </c>
      <c r="K926" s="96">
        <f t="shared" si="116"/>
        <v>198.68370633729862</v>
      </c>
      <c r="L926" s="97">
        <f t="shared" si="117"/>
        <v>162.14861586340174</v>
      </c>
      <c r="M926" s="98">
        <f t="shared" si="118"/>
        <v>324.29723172680349</v>
      </c>
      <c r="N926" s="98">
        <f t="shared" si="119"/>
        <v>-324.29723172680349</v>
      </c>
      <c r="X926" s="110">
        <v>6.6869300911854113E-2</v>
      </c>
      <c r="Y926" s="140">
        <v>-33.950007790411682</v>
      </c>
      <c r="Z926" s="111">
        <v>213.80394193059416</v>
      </c>
      <c r="AA926" s="111">
        <v>-213.80394193059416</v>
      </c>
      <c r="AB926" s="112"/>
      <c r="AC926" s="145">
        <v>0.11936534919960333</v>
      </c>
      <c r="AD926" s="93">
        <v>-48.289462928351412</v>
      </c>
      <c r="AE926" s="113">
        <v>324.29723172680349</v>
      </c>
      <c r="AF926" s="113">
        <v>-324.29723172680349</v>
      </c>
      <c r="AH926" s="110">
        <v>6.6869300911854113E-2</v>
      </c>
      <c r="AI926" s="140">
        <v>-593.40777868966381</v>
      </c>
      <c r="AJ926" s="111">
        <v>206.74244516464037</v>
      </c>
      <c r="AK926" s="111">
        <v>-206.74244516464037</v>
      </c>
      <c r="AL926" s="112"/>
      <c r="AM926" s="145">
        <v>0.11936534919960333</v>
      </c>
      <c r="AN926" s="93">
        <v>-867.06678500477744</v>
      </c>
      <c r="AO926" s="113">
        <v>341.03178000234578</v>
      </c>
      <c r="AP926" s="113">
        <v>-341.03178000234578</v>
      </c>
    </row>
    <row r="927" spans="1:42">
      <c r="A927" s="48">
        <v>3898</v>
      </c>
      <c r="B927" s="110">
        <v>7.8520770010131719E-2</v>
      </c>
      <c r="C927" s="90">
        <v>0.11936534919960333</v>
      </c>
      <c r="D927" s="91">
        <v>12</v>
      </c>
      <c r="E927" s="54">
        <v>10.885762037251594</v>
      </c>
      <c r="F927" s="92">
        <f t="shared" si="112"/>
        <v>1.1142379627484065</v>
      </c>
      <c r="G927" s="93">
        <f t="shared" si="113"/>
        <v>-47.175224965603007</v>
      </c>
      <c r="H927" s="94">
        <v>924</v>
      </c>
      <c r="I927" s="95">
        <f t="shared" si="114"/>
        <v>1.2415262376297191</v>
      </c>
      <c r="J927" s="95">
        <f t="shared" si="115"/>
        <v>39476.456690163548</v>
      </c>
      <c r="K927" s="96">
        <f t="shared" si="116"/>
        <v>198.68683069132575</v>
      </c>
      <c r="L927" s="97">
        <f t="shared" si="117"/>
        <v>162.14988715932884</v>
      </c>
      <c r="M927" s="98">
        <f t="shared" si="118"/>
        <v>324.29977431865768</v>
      </c>
      <c r="N927" s="98">
        <f t="shared" si="119"/>
        <v>-324.29977431865768</v>
      </c>
      <c r="X927" s="89">
        <v>6.6869300911854113E-2</v>
      </c>
      <c r="Y927" s="140">
        <v>-34.439747864830537</v>
      </c>
      <c r="Z927" s="111">
        <v>213.80569893004494</v>
      </c>
      <c r="AA927" s="111">
        <v>-213.80569893004494</v>
      </c>
      <c r="AB927" s="112"/>
      <c r="AC927" s="145">
        <v>0.11936534919960333</v>
      </c>
      <c r="AD927" s="93">
        <v>-47.175224965603007</v>
      </c>
      <c r="AE927" s="113">
        <v>324.29977431865768</v>
      </c>
      <c r="AF927" s="113">
        <v>-324.29977431865768</v>
      </c>
      <c r="AH927" s="89">
        <v>6.6869300911854113E-2</v>
      </c>
      <c r="AI927" s="140">
        <v>-594.40789258765528</v>
      </c>
      <c r="AJ927" s="111">
        <v>206.75070655946755</v>
      </c>
      <c r="AK927" s="111">
        <v>-206.75070655946755</v>
      </c>
      <c r="AL927" s="112"/>
      <c r="AM927" s="145">
        <v>0.11936534919960333</v>
      </c>
      <c r="AN927" s="93">
        <v>-866.99969703885677</v>
      </c>
      <c r="AO927" s="113">
        <v>341.03179352909694</v>
      </c>
      <c r="AP927" s="113">
        <v>-341.03179352909694</v>
      </c>
    </row>
    <row r="928" spans="1:42">
      <c r="A928" s="48">
        <v>3917</v>
      </c>
      <c r="B928" s="89">
        <v>2.532928064842959E-3</v>
      </c>
      <c r="C928" s="90">
        <v>0.11965575860603482</v>
      </c>
      <c r="D928" s="91">
        <v>0</v>
      </c>
      <c r="E928" s="54">
        <v>0.27577298681811802</v>
      </c>
      <c r="F928" s="92">
        <f t="shared" si="112"/>
        <v>-0.27577298681811802</v>
      </c>
      <c r="G928" s="93">
        <f t="shared" si="113"/>
        <v>-47.450997952421126</v>
      </c>
      <c r="H928" s="94">
        <v>925</v>
      </c>
      <c r="I928" s="95">
        <f t="shared" si="114"/>
        <v>7.6050740258585894E-2</v>
      </c>
      <c r="J928" s="95">
        <f t="shared" si="115"/>
        <v>39476.532740903807</v>
      </c>
      <c r="K928" s="96">
        <f t="shared" si="116"/>
        <v>198.68702207467857</v>
      </c>
      <c r="L928" s="97">
        <f t="shared" si="117"/>
        <v>162.14996503069872</v>
      </c>
      <c r="M928" s="98">
        <f t="shared" si="118"/>
        <v>324.29993006139745</v>
      </c>
      <c r="N928" s="98">
        <f t="shared" si="119"/>
        <v>-324.29993006139745</v>
      </c>
      <c r="X928" s="110">
        <v>6.7375886524822709E-2</v>
      </c>
      <c r="Y928" s="140">
        <v>-34.749731559617018</v>
      </c>
      <c r="Z928" s="111">
        <v>213.80640283490766</v>
      </c>
      <c r="AA928" s="111">
        <v>-213.80640283490766</v>
      </c>
      <c r="AB928" s="112"/>
      <c r="AC928" s="145">
        <v>0.11965575860603482</v>
      </c>
      <c r="AD928" s="93">
        <v>-47.450997952421126</v>
      </c>
      <c r="AE928" s="113">
        <v>324.29993006139745</v>
      </c>
      <c r="AF928" s="113">
        <v>-324.29993006139745</v>
      </c>
      <c r="AH928" s="110">
        <v>6.7375886524822709E-2</v>
      </c>
      <c r="AI928" s="140">
        <v>-596.17932621849354</v>
      </c>
      <c r="AJ928" s="111">
        <v>206.77662178451084</v>
      </c>
      <c r="AK928" s="111">
        <v>-206.77662178451084</v>
      </c>
      <c r="AL928" s="112"/>
      <c r="AM928" s="145">
        <v>0.11965575860603482</v>
      </c>
      <c r="AN928" s="93">
        <v>-867.66603512485847</v>
      </c>
      <c r="AO928" s="113">
        <v>341.03312794207523</v>
      </c>
      <c r="AP928" s="113">
        <v>-341.03312794207523</v>
      </c>
    </row>
    <row r="929" spans="1:42">
      <c r="A929" s="48">
        <v>4513</v>
      </c>
      <c r="B929" s="89">
        <v>4.7112462006079034E-2</v>
      </c>
      <c r="C929" s="90">
        <v>0.12004887377815557</v>
      </c>
      <c r="D929" s="91">
        <v>3</v>
      </c>
      <c r="E929" s="54">
        <v>6.3413649581246609</v>
      </c>
      <c r="F929" s="92">
        <f t="shared" si="112"/>
        <v>-3.3413649581246609</v>
      </c>
      <c r="G929" s="93">
        <f t="shared" si="113"/>
        <v>-50.792362910545791</v>
      </c>
      <c r="H929" s="94">
        <v>926</v>
      </c>
      <c r="I929" s="95">
        <f t="shared" si="114"/>
        <v>11.164719783383417</v>
      </c>
      <c r="J929" s="95">
        <f t="shared" si="115"/>
        <v>39487.697460687188</v>
      </c>
      <c r="K929" s="96">
        <f t="shared" si="116"/>
        <v>198.7151163366471</v>
      </c>
      <c r="L929" s="97">
        <f t="shared" si="117"/>
        <v>162.16139335081758</v>
      </c>
      <c r="M929" s="98">
        <f t="shared" si="118"/>
        <v>324.32278670163515</v>
      </c>
      <c r="N929" s="98">
        <f t="shared" si="119"/>
        <v>-324.32278670163515</v>
      </c>
      <c r="X929" s="110">
        <v>6.7375886524822709E-2</v>
      </c>
      <c r="Y929" s="140">
        <v>-38.191213274367897</v>
      </c>
      <c r="Z929" s="111">
        <v>213.89313543824736</v>
      </c>
      <c r="AA929" s="111">
        <v>-213.89313543824736</v>
      </c>
      <c r="AB929" s="112"/>
      <c r="AC929" s="145">
        <v>0.12004887377815557</v>
      </c>
      <c r="AD929" s="93">
        <v>-50.792362910545791</v>
      </c>
      <c r="AE929" s="113">
        <v>324.32278670163515</v>
      </c>
      <c r="AF929" s="113">
        <v>-324.32278670163515</v>
      </c>
      <c r="AH929" s="110">
        <v>6.7375886524822709E-2</v>
      </c>
      <c r="AI929" s="140">
        <v>-600.01516524337603</v>
      </c>
      <c r="AJ929" s="111">
        <v>206.89807629310457</v>
      </c>
      <c r="AK929" s="111">
        <v>-206.89807629310457</v>
      </c>
      <c r="AL929" s="112"/>
      <c r="AM929" s="145">
        <v>0.12004887377815557</v>
      </c>
      <c r="AN929" s="93">
        <v>-872.44902372125637</v>
      </c>
      <c r="AO929" s="113">
        <v>341.10185531510587</v>
      </c>
      <c r="AP929" s="113">
        <v>-341.10185531510587</v>
      </c>
    </row>
    <row r="930" spans="1:42">
      <c r="A930" s="48">
        <v>4068</v>
      </c>
      <c r="B930" s="89">
        <v>2.532928064842959E-3</v>
      </c>
      <c r="C930" s="90">
        <v>0.12045615526278507</v>
      </c>
      <c r="D930" s="91">
        <v>0</v>
      </c>
      <c r="E930" s="54">
        <v>0.27686044598485815</v>
      </c>
      <c r="F930" s="92">
        <f t="shared" si="112"/>
        <v>-0.27686044598485815</v>
      </c>
      <c r="G930" s="93">
        <f t="shared" si="113"/>
        <v>-51.069223356530649</v>
      </c>
      <c r="H930" s="94">
        <v>927</v>
      </c>
      <c r="I930" s="95">
        <f t="shared" si="114"/>
        <v>7.6651706550934562E-2</v>
      </c>
      <c r="J930" s="95">
        <f t="shared" si="115"/>
        <v>39487.774112393738</v>
      </c>
      <c r="K930" s="96">
        <f t="shared" si="116"/>
        <v>198.71530920488672</v>
      </c>
      <c r="L930" s="97">
        <f t="shared" si="117"/>
        <v>162.16147178701951</v>
      </c>
      <c r="M930" s="98">
        <f t="shared" si="118"/>
        <v>324.32294357403902</v>
      </c>
      <c r="N930" s="98">
        <f t="shared" si="119"/>
        <v>-324.32294357403902</v>
      </c>
      <c r="X930" s="89">
        <v>6.7375886524822709E-2</v>
      </c>
      <c r="Y930" s="140">
        <v>-36.597173831260093</v>
      </c>
      <c r="Z930" s="111">
        <v>213.91173553188247</v>
      </c>
      <c r="AA930" s="111">
        <v>-213.91173553188247</v>
      </c>
      <c r="AB930" s="112"/>
      <c r="AC930" s="145">
        <v>0.12045615526278507</v>
      </c>
      <c r="AD930" s="93">
        <v>-51.069223356530649</v>
      </c>
      <c r="AE930" s="113">
        <v>324.32294357403902</v>
      </c>
      <c r="AF930" s="113">
        <v>-324.32294357403902</v>
      </c>
      <c r="AH930" s="89">
        <v>6.7375886524822709E-2</v>
      </c>
      <c r="AI930" s="140">
        <v>-599.50289246806062</v>
      </c>
      <c r="AJ930" s="111">
        <v>206.90024158961995</v>
      </c>
      <c r="AK930" s="111">
        <v>-206.90024158961995</v>
      </c>
      <c r="AL930" s="112"/>
      <c r="AM930" s="145">
        <v>0.12045615526278507</v>
      </c>
      <c r="AN930" s="93">
        <v>-873.12052283914988</v>
      </c>
      <c r="AO930" s="113">
        <v>341.10320941883839</v>
      </c>
      <c r="AP930" s="113">
        <v>-341.10320941883839</v>
      </c>
    </row>
    <row r="931" spans="1:42">
      <c r="A931" s="48">
        <v>4374</v>
      </c>
      <c r="B931" s="110">
        <v>7.3961499493414393E-2</v>
      </c>
      <c r="C931" s="90">
        <v>0.12074302309108939</v>
      </c>
      <c r="D931" s="91">
        <v>15</v>
      </c>
      <c r="E931" s="54">
        <v>10.284248447369972</v>
      </c>
      <c r="F931" s="92">
        <f t="shared" si="112"/>
        <v>4.715751552630028</v>
      </c>
      <c r="G931" s="93">
        <f t="shared" si="113"/>
        <v>-46.353471803900618</v>
      </c>
      <c r="H931" s="94">
        <v>928</v>
      </c>
      <c r="I931" s="95">
        <f t="shared" si="114"/>
        <v>22.238312706132518</v>
      </c>
      <c r="J931" s="95">
        <f t="shared" si="115"/>
        <v>39510.012425099871</v>
      </c>
      <c r="K931" s="96">
        <f t="shared" si="116"/>
        <v>198.77125653650197</v>
      </c>
      <c r="L931" s="97">
        <f t="shared" si="117"/>
        <v>162.1842132756282</v>
      </c>
      <c r="M931" s="98">
        <f t="shared" si="118"/>
        <v>324.36842655125639</v>
      </c>
      <c r="N931" s="98">
        <f t="shared" si="119"/>
        <v>-324.36842655125639</v>
      </c>
      <c r="X931" s="89">
        <v>6.7882472137791292E-2</v>
      </c>
      <c r="Y931" s="140">
        <v>-31.483752917685731</v>
      </c>
      <c r="Z931" s="111">
        <v>214.10298157575787</v>
      </c>
      <c r="AA931" s="111">
        <v>-214.10298157575787</v>
      </c>
      <c r="AB931" s="112"/>
      <c r="AC931" s="145">
        <v>0.12074302309108939</v>
      </c>
      <c r="AD931" s="93">
        <v>-46.353471803900618</v>
      </c>
      <c r="AE931" s="113">
        <v>324.36842655125639</v>
      </c>
      <c r="AF931" s="113">
        <v>-324.36842655125639</v>
      </c>
      <c r="AH931" s="89">
        <v>6.7882472137791292E-2</v>
      </c>
      <c r="AI931" s="140">
        <v>-594.23377410814589</v>
      </c>
      <c r="AJ931" s="111">
        <v>207.12914795420869</v>
      </c>
      <c r="AK931" s="111">
        <v>-207.12914795420869</v>
      </c>
      <c r="AL931" s="112"/>
      <c r="AM931" s="145">
        <v>0.12074302309108939</v>
      </c>
      <c r="AN931" s="93">
        <v>-869.60906214175793</v>
      </c>
      <c r="AO931" s="113">
        <v>341.14023002440848</v>
      </c>
      <c r="AP931" s="113">
        <v>-341.14023002440848</v>
      </c>
    </row>
    <row r="932" spans="1:42">
      <c r="A932" s="48">
        <v>4245</v>
      </c>
      <c r="B932" s="89">
        <v>1.469098277608916E-2</v>
      </c>
      <c r="C932" s="90">
        <v>0.12094843462246777</v>
      </c>
      <c r="D932" s="91">
        <v>4</v>
      </c>
      <c r="E932" s="54">
        <v>1.8313243721293175</v>
      </c>
      <c r="F932" s="92">
        <f t="shared" si="112"/>
        <v>2.1686756278706825</v>
      </c>
      <c r="G932" s="93">
        <f t="shared" si="113"/>
        <v>-44.184796176029934</v>
      </c>
      <c r="H932" s="94">
        <v>929</v>
      </c>
      <c r="I932" s="95">
        <f t="shared" si="114"/>
        <v>4.703153978920299</v>
      </c>
      <c r="J932" s="95">
        <f t="shared" si="115"/>
        <v>39514.715579078787</v>
      </c>
      <c r="K932" s="96">
        <f t="shared" si="116"/>
        <v>198.78308675307059</v>
      </c>
      <c r="L932" s="97">
        <f t="shared" si="117"/>
        <v>162.18901913252097</v>
      </c>
      <c r="M932" s="98">
        <f t="shared" si="118"/>
        <v>324.37803826504194</v>
      </c>
      <c r="N932" s="98">
        <f t="shared" si="119"/>
        <v>-324.37803826504194</v>
      </c>
      <c r="X932" s="89">
        <v>6.7882472137791292E-2</v>
      </c>
      <c r="Y932" s="140">
        <v>-31.428202022008605</v>
      </c>
      <c r="Z932" s="111">
        <v>214.10300413033534</v>
      </c>
      <c r="AA932" s="111">
        <v>-214.10300413033534</v>
      </c>
      <c r="AB932" s="112"/>
      <c r="AC932" s="145">
        <v>0.12094843462246777</v>
      </c>
      <c r="AD932" s="93">
        <v>-44.184796176029934</v>
      </c>
      <c r="AE932" s="113">
        <v>324.37803826504194</v>
      </c>
      <c r="AF932" s="113">
        <v>-324.37803826504194</v>
      </c>
      <c r="AH932" s="89">
        <v>6.7882472137791292E-2</v>
      </c>
      <c r="AI932" s="140">
        <v>-595.3369989061523</v>
      </c>
      <c r="AJ932" s="111">
        <v>207.13917483654458</v>
      </c>
      <c r="AK932" s="111">
        <v>-207.13917483654458</v>
      </c>
      <c r="AL932" s="112"/>
      <c r="AM932" s="145">
        <v>0.12094843462246777</v>
      </c>
      <c r="AN932" s="93">
        <v>-868.5516424158302</v>
      </c>
      <c r="AO932" s="113">
        <v>341.14358635468625</v>
      </c>
      <c r="AP932" s="113">
        <v>-341.14358635468625</v>
      </c>
    </row>
    <row r="933" spans="1:42">
      <c r="A933" s="48">
        <v>4216</v>
      </c>
      <c r="B933" s="110">
        <v>0.11246200607902737</v>
      </c>
      <c r="C933" s="90">
        <v>0.12133092506020682</v>
      </c>
      <c r="D933" s="91">
        <v>7</v>
      </c>
      <c r="E933" s="54">
        <v>16.213191458970748</v>
      </c>
      <c r="F933" s="92">
        <f t="shared" si="112"/>
        <v>-9.2131914589707478</v>
      </c>
      <c r="G933" s="93">
        <f t="shared" si="113"/>
        <v>-53.397987635000682</v>
      </c>
      <c r="H933" s="94">
        <v>930</v>
      </c>
      <c r="I933" s="95">
        <f t="shared" si="114"/>
        <v>84.882896859651538</v>
      </c>
      <c r="J933" s="95">
        <f t="shared" si="115"/>
        <v>39599.598475938437</v>
      </c>
      <c r="K933" s="96">
        <f t="shared" si="116"/>
        <v>198.99647855160262</v>
      </c>
      <c r="L933" s="97">
        <f t="shared" si="117"/>
        <v>162.27553293664911</v>
      </c>
      <c r="M933" s="98">
        <f t="shared" si="118"/>
        <v>324.55106587329823</v>
      </c>
      <c r="N933" s="98">
        <f t="shared" si="119"/>
        <v>-324.55106587329823</v>
      </c>
      <c r="X933" s="110">
        <v>6.8389057750759888E-2</v>
      </c>
      <c r="Y933" s="140">
        <v>-32.953288809808761</v>
      </c>
      <c r="Z933" s="111">
        <v>214.12000274317612</v>
      </c>
      <c r="AA933" s="111">
        <v>-214.12000274317612</v>
      </c>
      <c r="AB933" s="112"/>
      <c r="AC933" s="145">
        <v>0.12133092506020682</v>
      </c>
      <c r="AD933" s="93">
        <v>-53.397987635000682</v>
      </c>
      <c r="AE933" s="113">
        <v>324.55106587329823</v>
      </c>
      <c r="AF933" s="113">
        <v>-324.55106587329823</v>
      </c>
      <c r="AH933" s="110">
        <v>6.8389057750759888E-2</v>
      </c>
      <c r="AI933" s="140">
        <v>-598.00453149924795</v>
      </c>
      <c r="AJ933" s="111">
        <v>207.1977830546864</v>
      </c>
      <c r="AK933" s="111">
        <v>-207.1977830546864</v>
      </c>
      <c r="AL933" s="112"/>
      <c r="AM933" s="145">
        <v>0.12133092506020682</v>
      </c>
      <c r="AN933" s="93">
        <v>-877.9144699530068</v>
      </c>
      <c r="AO933" s="113">
        <v>341.40633280831332</v>
      </c>
      <c r="AP933" s="113">
        <v>-341.40633280831332</v>
      </c>
    </row>
    <row r="934" spans="1:42">
      <c r="A934" s="48">
        <v>4217</v>
      </c>
      <c r="B934" s="89">
        <v>0.20415400202634248</v>
      </c>
      <c r="C934" s="90">
        <v>0.12133092506020682</v>
      </c>
      <c r="D934" s="91">
        <v>16</v>
      </c>
      <c r="E934" s="54">
        <v>30.694879261146795</v>
      </c>
      <c r="F934" s="92">
        <f t="shared" si="112"/>
        <v>-14.694879261146795</v>
      </c>
      <c r="G934" s="93">
        <f t="shared" si="113"/>
        <v>-68.092866896147484</v>
      </c>
      <c r="H934" s="94">
        <v>931</v>
      </c>
      <c r="I934" s="95">
        <f t="shared" si="114"/>
        <v>215.93947649968217</v>
      </c>
      <c r="J934" s="95">
        <f t="shared" si="115"/>
        <v>39815.537952438121</v>
      </c>
      <c r="K934" s="96">
        <f t="shared" si="116"/>
        <v>199.53831199155243</v>
      </c>
      <c r="L934" s="97">
        <f t="shared" si="117"/>
        <v>162.49372276998503</v>
      </c>
      <c r="M934" s="98">
        <f t="shared" si="118"/>
        <v>324.98744553997005</v>
      </c>
      <c r="N934" s="98">
        <f t="shared" si="119"/>
        <v>-324.98744553997005</v>
      </c>
      <c r="X934" s="110">
        <v>6.8389057750759888E-2</v>
      </c>
      <c r="Y934" s="140">
        <v>-27.191462340993326</v>
      </c>
      <c r="Z934" s="111">
        <v>214.36239284226247</v>
      </c>
      <c r="AA934" s="111">
        <v>-214.36239284226247</v>
      </c>
      <c r="AB934" s="112"/>
      <c r="AC934" s="145">
        <v>0.12133092506020682</v>
      </c>
      <c r="AD934" s="93">
        <v>-68.092866896147484</v>
      </c>
      <c r="AE934" s="113">
        <v>324.98744553997005</v>
      </c>
      <c r="AF934" s="113">
        <v>-324.98744553997005</v>
      </c>
      <c r="AH934" s="110">
        <v>6.8389057750759888E-2</v>
      </c>
      <c r="AI934" s="140">
        <v>-592.31783155169194</v>
      </c>
      <c r="AJ934" s="111">
        <v>207.46385074671343</v>
      </c>
      <c r="AK934" s="111">
        <v>-207.46385074671343</v>
      </c>
      <c r="AL934" s="112"/>
      <c r="AM934" s="145">
        <v>0.12133092506020682</v>
      </c>
      <c r="AN934" s="93">
        <v>-888.93625428356165</v>
      </c>
      <c r="AO934" s="113">
        <v>341.7691612643028</v>
      </c>
      <c r="AP934" s="113">
        <v>-341.7691612643028</v>
      </c>
    </row>
    <row r="935" spans="1:42">
      <c r="A935" s="48">
        <v>4822</v>
      </c>
      <c r="B935" s="89">
        <v>1.0131712259371836E-2</v>
      </c>
      <c r="C935" s="90">
        <v>0.12185507862303442</v>
      </c>
      <c r="D935" s="91">
        <v>0</v>
      </c>
      <c r="E935" s="54">
        <v>1.2486337276221433</v>
      </c>
      <c r="F935" s="92">
        <f t="shared" si="112"/>
        <v>-1.2486337276221433</v>
      </c>
      <c r="G935" s="93">
        <f t="shared" si="113"/>
        <v>-69.341500623769633</v>
      </c>
      <c r="H935" s="94">
        <v>932</v>
      </c>
      <c r="I935" s="95">
        <f t="shared" si="114"/>
        <v>1.5590861857555687</v>
      </c>
      <c r="J935" s="95">
        <f t="shared" si="115"/>
        <v>39817.097038623877</v>
      </c>
      <c r="K935" s="96">
        <f t="shared" si="116"/>
        <v>199.54221868723388</v>
      </c>
      <c r="L935" s="97">
        <f t="shared" si="117"/>
        <v>162.49528821132046</v>
      </c>
      <c r="M935" s="98">
        <f t="shared" si="118"/>
        <v>324.99057642264091</v>
      </c>
      <c r="N935" s="98">
        <f t="shared" si="119"/>
        <v>-324.99057642264091</v>
      </c>
      <c r="X935" s="89">
        <v>6.8389057750759888E-2</v>
      </c>
      <c r="Y935" s="140">
        <v>-28.281333036095656</v>
      </c>
      <c r="Z935" s="111">
        <v>214.37105704340945</v>
      </c>
      <c r="AA935" s="111">
        <v>-214.37105704340945</v>
      </c>
      <c r="AB935" s="112"/>
      <c r="AC935" s="145">
        <v>0.12185507862303442</v>
      </c>
      <c r="AD935" s="93">
        <v>-69.341500623769633</v>
      </c>
      <c r="AE935" s="113">
        <v>324.99057642264091</v>
      </c>
      <c r="AF935" s="113">
        <v>-324.99057642264091</v>
      </c>
      <c r="AH935" s="89">
        <v>6.8389057750759888E-2</v>
      </c>
      <c r="AI935" s="140">
        <v>-595.16038655171792</v>
      </c>
      <c r="AJ935" s="111">
        <v>207.53025726146399</v>
      </c>
      <c r="AK935" s="111">
        <v>-207.53025726146399</v>
      </c>
      <c r="AL935" s="112"/>
      <c r="AM935" s="145">
        <v>0.12185507862303442</v>
      </c>
      <c r="AN935" s="93">
        <v>-891.08437933778009</v>
      </c>
      <c r="AO935" s="113">
        <v>341.78291422365061</v>
      </c>
      <c r="AP935" s="113">
        <v>-341.78291422365061</v>
      </c>
    </row>
    <row r="936" spans="1:42">
      <c r="A936" s="48">
        <v>4826</v>
      </c>
      <c r="B936" s="89">
        <v>1.0131712259371836E-2</v>
      </c>
      <c r="C936" s="90">
        <v>0.12185507862303442</v>
      </c>
      <c r="D936" s="91">
        <v>2</v>
      </c>
      <c r="E936" s="54">
        <v>1.2486337276221433</v>
      </c>
      <c r="F936" s="92">
        <f t="shared" si="112"/>
        <v>0.75136627237785669</v>
      </c>
      <c r="G936" s="93">
        <f t="shared" si="113"/>
        <v>-68.590134351391782</v>
      </c>
      <c r="H936" s="94">
        <v>933</v>
      </c>
      <c r="I936" s="95">
        <f t="shared" si="114"/>
        <v>0.56455127526699556</v>
      </c>
      <c r="J936" s="95">
        <f t="shared" si="115"/>
        <v>39817.661589899144</v>
      </c>
      <c r="K936" s="96">
        <f t="shared" si="116"/>
        <v>199.54363329833188</v>
      </c>
      <c r="L936" s="97">
        <f t="shared" si="117"/>
        <v>162.49585502889255</v>
      </c>
      <c r="M936" s="98">
        <f t="shared" si="118"/>
        <v>324.9917100577851</v>
      </c>
      <c r="N936" s="98">
        <f t="shared" si="119"/>
        <v>-324.9917100577851</v>
      </c>
      <c r="X936" s="110">
        <v>6.8389057750759888E-2</v>
      </c>
      <c r="Y936" s="140">
        <v>-27.239050225221323</v>
      </c>
      <c r="Z936" s="111">
        <v>214.37898063781617</v>
      </c>
      <c r="AA936" s="111">
        <v>-214.37898063781617</v>
      </c>
      <c r="AB936" s="112"/>
      <c r="AC936" s="145">
        <v>0.12185507862303442</v>
      </c>
      <c r="AD936" s="93">
        <v>-68.590134351391782</v>
      </c>
      <c r="AE936" s="113">
        <v>324.9917100577851</v>
      </c>
      <c r="AF936" s="113">
        <v>-324.9917100577851</v>
      </c>
      <c r="AH936" s="110">
        <v>6.8389057750759888E-2</v>
      </c>
      <c r="AI936" s="140">
        <v>-594.9477978974196</v>
      </c>
      <c r="AJ936" s="111">
        <v>207.53062860595242</v>
      </c>
      <c r="AK936" s="111">
        <v>-207.53062860595242</v>
      </c>
      <c r="AL936" s="112"/>
      <c r="AM936" s="145">
        <v>0.12185507862303442</v>
      </c>
      <c r="AN936" s="93">
        <v>-891.23250439199853</v>
      </c>
      <c r="AO936" s="113">
        <v>341.78297961197933</v>
      </c>
      <c r="AP936" s="113">
        <v>-341.78297961197933</v>
      </c>
    </row>
    <row r="937" spans="1:42">
      <c r="A937" s="48">
        <v>4825</v>
      </c>
      <c r="B937" s="89">
        <v>1.469098277608916E-2</v>
      </c>
      <c r="C937" s="90">
        <v>0.12185507862303442</v>
      </c>
      <c r="D937" s="91">
        <v>3</v>
      </c>
      <c r="E937" s="54">
        <v>1.8585437716868354</v>
      </c>
      <c r="F937" s="92">
        <f t="shared" si="112"/>
        <v>1.1414562283131646</v>
      </c>
      <c r="G937" s="93">
        <f t="shared" si="113"/>
        <v>-67.448678123078622</v>
      </c>
      <c r="H937" s="94">
        <v>934</v>
      </c>
      <c r="I937" s="95">
        <f t="shared" si="114"/>
        <v>1.3029223211549155</v>
      </c>
      <c r="J937" s="95">
        <f t="shared" si="115"/>
        <v>39818.9645122203</v>
      </c>
      <c r="K937" s="96">
        <f t="shared" si="116"/>
        <v>199.54689802705605</v>
      </c>
      <c r="L937" s="97">
        <f t="shared" si="117"/>
        <v>162.49716311069275</v>
      </c>
      <c r="M937" s="98">
        <f t="shared" si="118"/>
        <v>324.99432622138551</v>
      </c>
      <c r="N937" s="98">
        <f t="shared" si="119"/>
        <v>-324.99432622138551</v>
      </c>
      <c r="X937" s="110">
        <v>6.8895643363728484E-2</v>
      </c>
      <c r="Y937" s="140">
        <v>-21.796898812048553</v>
      </c>
      <c r="Z937" s="111">
        <v>214.5948154126051</v>
      </c>
      <c r="AA937" s="111">
        <v>-214.5948154126051</v>
      </c>
      <c r="AB937" s="112"/>
      <c r="AC937" s="145">
        <v>0.12185507862303442</v>
      </c>
      <c r="AD937" s="93">
        <v>-67.448678123078622</v>
      </c>
      <c r="AE937" s="113">
        <v>324.99432622138551</v>
      </c>
      <c r="AF937" s="113">
        <v>-324.99432622138551</v>
      </c>
      <c r="AH937" s="110">
        <v>6.8895643363728484E-2</v>
      </c>
      <c r="AI937" s="140">
        <v>-591.3510332421107</v>
      </c>
      <c r="AJ937" s="111">
        <v>207.63688801001697</v>
      </c>
      <c r="AK937" s="111">
        <v>-207.63688801001697</v>
      </c>
      <c r="AL937" s="112"/>
      <c r="AM937" s="145">
        <v>0.12185507862303442</v>
      </c>
      <c r="AN937" s="93">
        <v>-891.16892335383488</v>
      </c>
      <c r="AO937" s="113">
        <v>341.78299165951535</v>
      </c>
      <c r="AP937" s="113">
        <v>-341.78299165951535</v>
      </c>
    </row>
    <row r="938" spans="1:42">
      <c r="A938" s="48">
        <v>4823</v>
      </c>
      <c r="B938" s="89">
        <v>1.5704154002026342E-2</v>
      </c>
      <c r="C938" s="90">
        <v>0.12185507862303442</v>
      </c>
      <c r="D938" s="91">
        <v>2</v>
      </c>
      <c r="E938" s="54">
        <v>1.9960767002249877</v>
      </c>
      <c r="F938" s="92">
        <f t="shared" si="112"/>
        <v>3.9232997750122678E-3</v>
      </c>
      <c r="G938" s="93">
        <f t="shared" si="113"/>
        <v>-67.444754823303612</v>
      </c>
      <c r="H938" s="94">
        <v>935</v>
      </c>
      <c r="I938" s="95">
        <f t="shared" si="114"/>
        <v>1.5392281124611313E-5</v>
      </c>
      <c r="J938" s="95">
        <f t="shared" si="115"/>
        <v>39818.964527612581</v>
      </c>
      <c r="K938" s="96">
        <f t="shared" si="116"/>
        <v>199.54689806562411</v>
      </c>
      <c r="L938" s="97">
        <f t="shared" si="117"/>
        <v>162.49716312614541</v>
      </c>
      <c r="M938" s="98">
        <f t="shared" si="118"/>
        <v>324.99432625229082</v>
      </c>
      <c r="N938" s="98">
        <f t="shared" si="119"/>
        <v>-324.99432625229082</v>
      </c>
      <c r="X938" s="89">
        <v>6.8895643363728484E-2</v>
      </c>
      <c r="Y938" s="140">
        <v>-27.054885393441509</v>
      </c>
      <c r="Z938" s="111">
        <v>214.79596904699707</v>
      </c>
      <c r="AA938" s="111">
        <v>-214.79596904699707</v>
      </c>
      <c r="AB938" s="112"/>
      <c r="AC938" s="145">
        <v>0.12185507862303442</v>
      </c>
      <c r="AD938" s="93">
        <v>-67.444754823303612</v>
      </c>
      <c r="AE938" s="113">
        <v>324.99432625229082</v>
      </c>
      <c r="AF938" s="113">
        <v>-324.99432625229082</v>
      </c>
      <c r="AH938" s="89">
        <v>6.8895643363728484E-2</v>
      </c>
      <c r="AI938" s="140">
        <v>-587.20027804641938</v>
      </c>
      <c r="AJ938" s="111">
        <v>207.7782853189625</v>
      </c>
      <c r="AK938" s="111">
        <v>-207.7782853189625</v>
      </c>
      <c r="AL938" s="112"/>
      <c r="AM938" s="145">
        <v>0.12185507862303442</v>
      </c>
      <c r="AN938" s="93">
        <v>-892.2748064001587</v>
      </c>
      <c r="AO938" s="113">
        <v>341.7866362811302</v>
      </c>
      <c r="AP938" s="113">
        <v>-341.7866362811302</v>
      </c>
    </row>
    <row r="939" spans="1:42">
      <c r="A939" s="48">
        <v>4821</v>
      </c>
      <c r="B939" s="110">
        <v>1.8743667679837893E-2</v>
      </c>
      <c r="C939" s="90">
        <v>0.12185507862303442</v>
      </c>
      <c r="D939" s="91">
        <v>5</v>
      </c>
      <c r="E939" s="54">
        <v>2.412299797757397</v>
      </c>
      <c r="F939" s="92">
        <f t="shared" si="112"/>
        <v>2.587700202242603</v>
      </c>
      <c r="G939" s="93">
        <f t="shared" si="113"/>
        <v>-64.85705462106101</v>
      </c>
      <c r="H939" s="94">
        <v>936</v>
      </c>
      <c r="I939" s="95">
        <f t="shared" si="114"/>
        <v>6.6961923366864085</v>
      </c>
      <c r="J939" s="95">
        <f t="shared" si="115"/>
        <v>39825.660719949265</v>
      </c>
      <c r="K939" s="96">
        <f t="shared" si="116"/>
        <v>199.56367585296996</v>
      </c>
      <c r="L939" s="97">
        <f t="shared" si="117"/>
        <v>162.50388427454649</v>
      </c>
      <c r="M939" s="98">
        <f t="shared" si="118"/>
        <v>325.00776854909299</v>
      </c>
      <c r="N939" s="98">
        <f t="shared" si="119"/>
        <v>-325.00776854909299</v>
      </c>
      <c r="X939" s="89">
        <v>6.8895643363728484E-2</v>
      </c>
      <c r="Y939" s="140">
        <v>-27.59206823308535</v>
      </c>
      <c r="Z939" s="111">
        <v>214.79806700237759</v>
      </c>
      <c r="AA939" s="111">
        <v>-214.79806700237759</v>
      </c>
      <c r="AB939" s="112"/>
      <c r="AC939" s="145">
        <v>0.12185507862303442</v>
      </c>
      <c r="AD939" s="93">
        <v>-64.85705462106101</v>
      </c>
      <c r="AE939" s="113">
        <v>325.00776854909299</v>
      </c>
      <c r="AF939" s="113">
        <v>-325.00776854909299</v>
      </c>
      <c r="AH939" s="89">
        <v>6.8895643363728484E-2</v>
      </c>
      <c r="AI939" s="140">
        <v>-588.88442451014555</v>
      </c>
      <c r="AJ939" s="111">
        <v>207.80155067384496</v>
      </c>
      <c r="AK939" s="111">
        <v>-207.80155067384496</v>
      </c>
      <c r="AL939" s="112"/>
      <c r="AM939" s="145">
        <v>0.12185507862303442</v>
      </c>
      <c r="AN939" s="93">
        <v>-890.87918502580487</v>
      </c>
      <c r="AO939" s="113">
        <v>341.79244053131708</v>
      </c>
      <c r="AP939" s="113">
        <v>-341.79244053131708</v>
      </c>
    </row>
    <row r="940" spans="1:42">
      <c r="A940" s="48">
        <v>4824</v>
      </c>
      <c r="B940" s="89">
        <v>2.6849037487335362E-2</v>
      </c>
      <c r="C940" s="90">
        <v>0.12185507862303442</v>
      </c>
      <c r="D940" s="91">
        <v>7</v>
      </c>
      <c r="E940" s="54">
        <v>3.5440689231841547</v>
      </c>
      <c r="F940" s="92">
        <f t="shared" si="112"/>
        <v>3.4559310768158453</v>
      </c>
      <c r="G940" s="93">
        <f t="shared" si="113"/>
        <v>-61.401123544245166</v>
      </c>
      <c r="H940" s="94">
        <v>937</v>
      </c>
      <c r="I940" s="95">
        <f t="shared" si="114"/>
        <v>11.943459607701529</v>
      </c>
      <c r="J940" s="95">
        <f t="shared" si="115"/>
        <v>39837.604179556969</v>
      </c>
      <c r="K940" s="96">
        <f t="shared" si="116"/>
        <v>199.59359754149673</v>
      </c>
      <c r="L940" s="97">
        <f t="shared" si="117"/>
        <v>162.5158657618361</v>
      </c>
      <c r="M940" s="98">
        <f t="shared" si="118"/>
        <v>325.03173152367219</v>
      </c>
      <c r="N940" s="98">
        <f t="shared" si="119"/>
        <v>-325.03173152367219</v>
      </c>
      <c r="X940" s="89">
        <v>6.8895643363728484E-2</v>
      </c>
      <c r="Y940" s="140">
        <v>18.066912426520211</v>
      </c>
      <c r="Z940" s="111">
        <v>229.13389314556846</v>
      </c>
      <c r="AA940" s="111">
        <v>-229.13389314556846</v>
      </c>
      <c r="AB940" s="112"/>
      <c r="AC940" s="145">
        <v>0.12185507862303442</v>
      </c>
      <c r="AD940" s="93">
        <v>-61.401123544245166</v>
      </c>
      <c r="AE940" s="113">
        <v>325.03173152367219</v>
      </c>
      <c r="AF940" s="113">
        <v>-325.03173152367219</v>
      </c>
      <c r="AH940" s="89">
        <v>6.8895643363728484E-2</v>
      </c>
      <c r="AI940" s="140">
        <v>-532.66212551601734</v>
      </c>
      <c r="AJ940" s="111">
        <v>231.73902022849302</v>
      </c>
      <c r="AK940" s="111">
        <v>-231.73902022849302</v>
      </c>
      <c r="AL940" s="112"/>
      <c r="AM940" s="145">
        <v>0.12185507862303442</v>
      </c>
      <c r="AN940" s="93">
        <v>-888.75598741222666</v>
      </c>
      <c r="AO940" s="113">
        <v>341.80587265267246</v>
      </c>
      <c r="AP940" s="113">
        <v>-341.80587265267246</v>
      </c>
    </row>
    <row r="941" spans="1:42">
      <c r="A941" s="48">
        <v>4820</v>
      </c>
      <c r="B941" s="110">
        <v>3.7487335359675786E-2</v>
      </c>
      <c r="C941" s="90">
        <v>0.12185507862303442</v>
      </c>
      <c r="D941" s="91">
        <v>6</v>
      </c>
      <c r="E941" s="54">
        <v>5.0660720890968793</v>
      </c>
      <c r="F941" s="92">
        <f t="shared" si="112"/>
        <v>0.93392791090312066</v>
      </c>
      <c r="G941" s="93">
        <f t="shared" si="113"/>
        <v>-60.467195633342044</v>
      </c>
      <c r="H941" s="94">
        <v>938</v>
      </c>
      <c r="I941" s="95">
        <f t="shared" si="114"/>
        <v>0.87222134276386731</v>
      </c>
      <c r="J941" s="95">
        <f t="shared" si="115"/>
        <v>39838.47640089973</v>
      </c>
      <c r="K941" s="96">
        <f t="shared" si="116"/>
        <v>199.59578252282719</v>
      </c>
      <c r="L941" s="97">
        <f t="shared" si="117"/>
        <v>162.51674043475785</v>
      </c>
      <c r="M941" s="98">
        <f t="shared" si="118"/>
        <v>325.0334808695157</v>
      </c>
      <c r="N941" s="98">
        <f t="shared" si="119"/>
        <v>-325.0334808695157</v>
      </c>
      <c r="X941" s="110">
        <v>6.9402228976697067E-2</v>
      </c>
      <c r="Y941" s="140">
        <v>17.922219619118486</v>
      </c>
      <c r="Z941" s="111">
        <v>229.13402938627382</v>
      </c>
      <c r="AA941" s="111">
        <v>-229.13402938627382</v>
      </c>
      <c r="AB941" s="112"/>
      <c r="AC941" s="145">
        <v>0.12185507862303442</v>
      </c>
      <c r="AD941" s="93">
        <v>-60.467195633342044</v>
      </c>
      <c r="AE941" s="113">
        <v>325.0334808695157</v>
      </c>
      <c r="AF941" s="113">
        <v>-325.0334808695157</v>
      </c>
      <c r="AH941" s="110">
        <v>6.9402228976697067E-2</v>
      </c>
      <c r="AI941" s="140">
        <v>-534.67576015602924</v>
      </c>
      <c r="AJ941" s="111">
        <v>231.76743633612014</v>
      </c>
      <c r="AK941" s="111">
        <v>-231.76743633612014</v>
      </c>
      <c r="AL941" s="112"/>
      <c r="AM941" s="145">
        <v>0.12185507862303442</v>
      </c>
      <c r="AN941" s="93">
        <v>-889.21381013106463</v>
      </c>
      <c r="AO941" s="113">
        <v>341.80649714055011</v>
      </c>
      <c r="AP941" s="113">
        <v>-341.80649714055011</v>
      </c>
    </row>
    <row r="942" spans="1:42">
      <c r="A942" s="48">
        <v>4061</v>
      </c>
      <c r="B942" s="89">
        <v>4.559270516717325E-3</v>
      </c>
      <c r="C942" s="90">
        <v>0.12201799121688625</v>
      </c>
      <c r="D942" s="91">
        <v>0</v>
      </c>
      <c r="E942" s="54">
        <v>0.52694283180589507</v>
      </c>
      <c r="F942" s="92">
        <f t="shared" si="112"/>
        <v>-0.52694283180589507</v>
      </c>
      <c r="G942" s="93">
        <f t="shared" si="113"/>
        <v>-60.994138465147941</v>
      </c>
      <c r="H942" s="94">
        <v>939</v>
      </c>
      <c r="I942" s="95">
        <f t="shared" si="114"/>
        <v>0.27766874799161584</v>
      </c>
      <c r="J942" s="95">
        <f t="shared" si="115"/>
        <v>39838.754069647723</v>
      </c>
      <c r="K942" s="96">
        <f t="shared" si="116"/>
        <v>199.59647809930846</v>
      </c>
      <c r="L942" s="97">
        <f t="shared" si="117"/>
        <v>162.51701887465958</v>
      </c>
      <c r="M942" s="98">
        <f t="shared" si="118"/>
        <v>325.03403774931917</v>
      </c>
      <c r="N942" s="98">
        <f t="shared" si="119"/>
        <v>-325.03403774931917</v>
      </c>
      <c r="X942" s="110">
        <v>6.9402228976697067E-2</v>
      </c>
      <c r="Y942" s="140">
        <v>19.615199795248301</v>
      </c>
      <c r="Z942" s="111">
        <v>229.15267963857227</v>
      </c>
      <c r="AA942" s="111">
        <v>-229.15267963857227</v>
      </c>
      <c r="AB942" s="112"/>
      <c r="AC942" s="145">
        <v>0.12201799121688625</v>
      </c>
      <c r="AD942" s="93">
        <v>-60.994138465147941</v>
      </c>
      <c r="AE942" s="113">
        <v>325.03403774931917</v>
      </c>
      <c r="AF942" s="113">
        <v>-325.03403774931917</v>
      </c>
      <c r="AH942" s="110">
        <v>6.9402228976697067E-2</v>
      </c>
      <c r="AI942" s="140">
        <v>-534.79755994064544</v>
      </c>
      <c r="AJ942" s="111">
        <v>231.76754029360455</v>
      </c>
      <c r="AK942" s="111">
        <v>-231.76754029360455</v>
      </c>
      <c r="AL942" s="112"/>
      <c r="AM942" s="145">
        <v>0.12201799121688625</v>
      </c>
      <c r="AN942" s="93">
        <v>-890.32189082979858</v>
      </c>
      <c r="AO942" s="113">
        <v>341.81015529146771</v>
      </c>
      <c r="AP942" s="113">
        <v>-341.81015529146771</v>
      </c>
    </row>
    <row r="943" spans="1:42">
      <c r="A943" s="48">
        <v>4058</v>
      </c>
      <c r="B943" s="89">
        <v>1.1651469098277611E-2</v>
      </c>
      <c r="C943" s="90">
        <v>0.12201799121688625</v>
      </c>
      <c r="D943" s="91">
        <v>0</v>
      </c>
      <c r="E943" s="54">
        <v>1.4386647023656369</v>
      </c>
      <c r="F943" s="92">
        <f t="shared" si="112"/>
        <v>-1.4386647023656369</v>
      </c>
      <c r="G943" s="93">
        <f t="shared" si="113"/>
        <v>-62.432803167513576</v>
      </c>
      <c r="H943" s="94">
        <v>940</v>
      </c>
      <c r="I943" s="95">
        <f t="shared" si="114"/>
        <v>2.0697561258328068</v>
      </c>
      <c r="J943" s="95">
        <f t="shared" si="115"/>
        <v>39840.823825773557</v>
      </c>
      <c r="K943" s="96">
        <f t="shared" si="116"/>
        <v>199.6016628832875</v>
      </c>
      <c r="L943" s="97">
        <f t="shared" si="117"/>
        <v>162.51909423751431</v>
      </c>
      <c r="M943" s="98">
        <f t="shared" si="118"/>
        <v>325.03818847502862</v>
      </c>
      <c r="N943" s="98">
        <f t="shared" si="119"/>
        <v>-325.03818847502862</v>
      </c>
      <c r="X943" s="110">
        <v>6.9402228976697067E-2</v>
      </c>
      <c r="Y943" s="140">
        <v>19.889929416013203</v>
      </c>
      <c r="Z943" s="111">
        <v>229.15317072655034</v>
      </c>
      <c r="AA943" s="111">
        <v>-229.15317072655034</v>
      </c>
      <c r="AB943" s="112"/>
      <c r="AC943" s="145">
        <v>0.12201799121688625</v>
      </c>
      <c r="AD943" s="93">
        <v>-62.432803167513576</v>
      </c>
      <c r="AE943" s="113">
        <v>325.03818847502862</v>
      </c>
      <c r="AF943" s="113">
        <v>-325.03818847502862</v>
      </c>
      <c r="AH943" s="110">
        <v>6.9402228976697067E-2</v>
      </c>
      <c r="AI943" s="140">
        <v>-535.19890604377338</v>
      </c>
      <c r="AJ943" s="111">
        <v>231.76866904700299</v>
      </c>
      <c r="AK943" s="111">
        <v>-231.76866904700299</v>
      </c>
      <c r="AL943" s="112"/>
      <c r="AM943" s="145">
        <v>0.12201799121688625</v>
      </c>
      <c r="AN943" s="93">
        <v>-892.76187878275596</v>
      </c>
      <c r="AO943" s="113">
        <v>341.82789072361464</v>
      </c>
      <c r="AP943" s="113">
        <v>-341.82789072361464</v>
      </c>
    </row>
    <row r="944" spans="1:42">
      <c r="A944" s="48">
        <v>4056</v>
      </c>
      <c r="B944" s="89">
        <v>1.4184397163120571E-2</v>
      </c>
      <c r="C944" s="90">
        <v>0.12201799121688625</v>
      </c>
      <c r="D944" s="91">
        <v>4</v>
      </c>
      <c r="E944" s="54">
        <v>1.7758613601759152</v>
      </c>
      <c r="F944" s="92">
        <f t="shared" si="112"/>
        <v>2.2241386398240848</v>
      </c>
      <c r="G944" s="93">
        <f t="shared" si="113"/>
        <v>-60.208664527689493</v>
      </c>
      <c r="H944" s="94">
        <v>941</v>
      </c>
      <c r="I944" s="95">
        <f t="shared" si="114"/>
        <v>4.9467926891585297</v>
      </c>
      <c r="J944" s="95">
        <f t="shared" si="115"/>
        <v>39845.770618462717</v>
      </c>
      <c r="K944" s="96">
        <f t="shared" si="116"/>
        <v>199.61405416067956</v>
      </c>
      <c r="L944" s="97">
        <f t="shared" si="117"/>
        <v>162.52405341975728</v>
      </c>
      <c r="M944" s="98">
        <f t="shared" si="118"/>
        <v>325.04810683951456</v>
      </c>
      <c r="N944" s="98">
        <f t="shared" si="119"/>
        <v>-325.04810683951456</v>
      </c>
      <c r="X944" s="89">
        <v>6.9908814589665649E-2</v>
      </c>
      <c r="Y944" s="140">
        <v>16.914557595560773</v>
      </c>
      <c r="Z944" s="111">
        <v>229.21075869831122</v>
      </c>
      <c r="AA944" s="111">
        <v>-229.21075869831122</v>
      </c>
      <c r="AB944" s="112"/>
      <c r="AC944" s="145">
        <v>0.12201799121688625</v>
      </c>
      <c r="AD944" s="93">
        <v>-60.208664527689493</v>
      </c>
      <c r="AE944" s="113">
        <v>325.04810683951456</v>
      </c>
      <c r="AF944" s="113">
        <v>-325.04810683951456</v>
      </c>
      <c r="AH944" s="89">
        <v>6.9908814589665649E-2</v>
      </c>
      <c r="AI944" s="140">
        <v>-540.0335883357277</v>
      </c>
      <c r="AJ944" s="111">
        <v>231.93237430621215</v>
      </c>
      <c r="AK944" s="111">
        <v>-231.93237430621215</v>
      </c>
      <c r="AL944" s="112"/>
      <c r="AM944" s="145">
        <v>0.12201799121688625</v>
      </c>
      <c r="AN944" s="93">
        <v>-891.64099948295654</v>
      </c>
      <c r="AO944" s="113">
        <v>341.83163296218345</v>
      </c>
      <c r="AP944" s="113">
        <v>-341.83163296218345</v>
      </c>
    </row>
    <row r="945" spans="1:42">
      <c r="A945" s="48">
        <v>4059</v>
      </c>
      <c r="B945" s="89">
        <v>3.64741641337386E-2</v>
      </c>
      <c r="C945" s="90">
        <v>0.12201799121688625</v>
      </c>
      <c r="D945" s="91">
        <v>10</v>
      </c>
      <c r="E945" s="54">
        <v>4.8807184544825191</v>
      </c>
      <c r="F945" s="92">
        <f t="shared" si="112"/>
        <v>5.1192815455174809</v>
      </c>
      <c r="G945" s="93">
        <f t="shared" si="113"/>
        <v>-55.089382982172012</v>
      </c>
      <c r="H945" s="94">
        <v>942</v>
      </c>
      <c r="I945" s="95">
        <f t="shared" si="114"/>
        <v>26.207043542275848</v>
      </c>
      <c r="J945" s="95">
        <f t="shared" si="115"/>
        <v>39871.977662004996</v>
      </c>
      <c r="K945" s="96">
        <f t="shared" si="116"/>
        <v>199.67968765501661</v>
      </c>
      <c r="L945" s="97">
        <f t="shared" si="117"/>
        <v>162.55030233046099</v>
      </c>
      <c r="M945" s="98">
        <f t="shared" si="118"/>
        <v>325.10060466092199</v>
      </c>
      <c r="N945" s="98">
        <f t="shared" si="119"/>
        <v>-325.10060466092199</v>
      </c>
      <c r="X945" s="110">
        <v>6.9908814589665649E-2</v>
      </c>
      <c r="Y945" s="140">
        <v>-26.570053163965241</v>
      </c>
      <c r="Z945" s="111">
        <v>240.94415466320953</v>
      </c>
      <c r="AA945" s="111">
        <v>-240.94415466320953</v>
      </c>
      <c r="AB945" s="112"/>
      <c r="AC945" s="145">
        <v>0.12201799121688625</v>
      </c>
      <c r="AD945" s="93">
        <v>-55.089382982172012</v>
      </c>
      <c r="AE945" s="113">
        <v>325.10060466092199</v>
      </c>
      <c r="AF945" s="113">
        <v>-325.10060466092199</v>
      </c>
      <c r="AH945" s="110">
        <v>6.9908814589665649E-2</v>
      </c>
      <c r="AI945" s="140">
        <v>-555.05400595915603</v>
      </c>
      <c r="AJ945" s="111">
        <v>233.50354622896432</v>
      </c>
      <c r="AK945" s="111">
        <v>-233.50354622896432</v>
      </c>
      <c r="AL945" s="112"/>
      <c r="AM945" s="145">
        <v>0.12201799121688625</v>
      </c>
      <c r="AN945" s="93">
        <v>-888.01392039410757</v>
      </c>
      <c r="AO945" s="113">
        <v>341.87080918887693</v>
      </c>
      <c r="AP945" s="113">
        <v>-341.87080918887693</v>
      </c>
    </row>
    <row r="946" spans="1:42">
      <c r="A946" s="48">
        <v>4060</v>
      </c>
      <c r="B946" s="89">
        <v>4.7112462006079034E-2</v>
      </c>
      <c r="C946" s="90">
        <v>0.12201799121688625</v>
      </c>
      <c r="D946" s="91">
        <v>5</v>
      </c>
      <c r="E946" s="54">
        <v>6.4189750880351859</v>
      </c>
      <c r="F946" s="92">
        <f t="shared" si="112"/>
        <v>-1.4189750880351859</v>
      </c>
      <c r="G946" s="93">
        <f t="shared" si="113"/>
        <v>-56.508358070207194</v>
      </c>
      <c r="H946" s="94">
        <v>943</v>
      </c>
      <c r="I946" s="95">
        <f t="shared" si="114"/>
        <v>2.0134903004644635</v>
      </c>
      <c r="J946" s="95">
        <f t="shared" si="115"/>
        <v>39873.991152305462</v>
      </c>
      <c r="K946" s="96">
        <f t="shared" si="116"/>
        <v>199.68472939187279</v>
      </c>
      <c r="L946" s="97">
        <f t="shared" si="117"/>
        <v>162.55231738345611</v>
      </c>
      <c r="M946" s="98">
        <f t="shared" si="118"/>
        <v>325.10463476691223</v>
      </c>
      <c r="N946" s="98">
        <f t="shared" si="119"/>
        <v>-325.10463476691223</v>
      </c>
      <c r="X946" s="89">
        <v>6.9908814589665649E-2</v>
      </c>
      <c r="Y946" s="140">
        <v>-26.663455351416133</v>
      </c>
      <c r="Z946" s="111">
        <v>240.94420632026083</v>
      </c>
      <c r="AA946" s="111">
        <v>-240.94420632026083</v>
      </c>
      <c r="AB946" s="112"/>
      <c r="AC946" s="145">
        <v>0.12201799121688625</v>
      </c>
      <c r="AD946" s="93">
        <v>-56.508358070207194</v>
      </c>
      <c r="AE946" s="113">
        <v>325.10463476691223</v>
      </c>
      <c r="AF946" s="113">
        <v>-325.10463476691223</v>
      </c>
      <c r="AH946" s="89">
        <v>6.9908814589665649E-2</v>
      </c>
      <c r="AI946" s="140">
        <v>-556.47965509053859</v>
      </c>
      <c r="AJ946" s="111">
        <v>233.5176272484876</v>
      </c>
      <c r="AK946" s="111">
        <v>-233.5176272484876</v>
      </c>
      <c r="AL946" s="112"/>
      <c r="AM946" s="145">
        <v>0.12201799121688625</v>
      </c>
      <c r="AN946" s="93">
        <v>-890.91795986877389</v>
      </c>
      <c r="AO946" s="113">
        <v>341.89591394166769</v>
      </c>
      <c r="AP946" s="113">
        <v>-341.89591394166769</v>
      </c>
    </row>
    <row r="947" spans="1:42">
      <c r="A947" s="48">
        <v>4057</v>
      </c>
      <c r="B947" s="89">
        <v>5.0658561296859174E-2</v>
      </c>
      <c r="C947" s="90">
        <v>0.12201799121688625</v>
      </c>
      <c r="D947" s="91">
        <v>10</v>
      </c>
      <c r="E947" s="54">
        <v>6.9375061702679597</v>
      </c>
      <c r="F947" s="92">
        <f t="shared" si="112"/>
        <v>3.0624938297320403</v>
      </c>
      <c r="G947" s="93">
        <f t="shared" si="113"/>
        <v>-53.445864240475153</v>
      </c>
      <c r="H947" s="94">
        <v>944</v>
      </c>
      <c r="I947" s="95">
        <f t="shared" si="114"/>
        <v>9.3788684571468188</v>
      </c>
      <c r="J947" s="95">
        <f t="shared" si="115"/>
        <v>39883.37002076261</v>
      </c>
      <c r="K947" s="96">
        <f t="shared" si="116"/>
        <v>199.70821220160829</v>
      </c>
      <c r="L947" s="97">
        <f t="shared" si="117"/>
        <v>162.56170042158055</v>
      </c>
      <c r="M947" s="98">
        <f t="shared" si="118"/>
        <v>325.12340084316111</v>
      </c>
      <c r="N947" s="98">
        <f t="shared" si="119"/>
        <v>-325.12340084316111</v>
      </c>
      <c r="X947" s="89">
        <v>6.9908814589665649E-2</v>
      </c>
      <c r="Y947" s="140">
        <v>-28.827844411524882</v>
      </c>
      <c r="Z947" s="111">
        <v>240.97194188172003</v>
      </c>
      <c r="AA947" s="111">
        <v>-240.97194188172003</v>
      </c>
      <c r="AB947" s="112"/>
      <c r="AC947" s="145">
        <v>0.12201799121688625</v>
      </c>
      <c r="AD947" s="93">
        <v>-53.445864240475153</v>
      </c>
      <c r="AE947" s="113">
        <v>325.12340084316111</v>
      </c>
      <c r="AF947" s="113">
        <v>-325.12340084316111</v>
      </c>
      <c r="AH947" s="89">
        <v>6.9908814589665649E-2</v>
      </c>
      <c r="AI947" s="140">
        <v>-560.03070035358905</v>
      </c>
      <c r="AJ947" s="111">
        <v>233.60495998440715</v>
      </c>
      <c r="AK947" s="111">
        <v>-233.60495998440715</v>
      </c>
      <c r="AL947" s="112"/>
      <c r="AM947" s="145">
        <v>0.12201799121688625</v>
      </c>
      <c r="AN947" s="93">
        <v>-889.31960453523186</v>
      </c>
      <c r="AO947" s="113">
        <v>341.9035175082156</v>
      </c>
      <c r="AP947" s="113">
        <v>-341.9035175082156</v>
      </c>
    </row>
    <row r="948" spans="1:42">
      <c r="A948" s="48">
        <v>4418</v>
      </c>
      <c r="B948" s="89">
        <v>5.0658561296859174E-2</v>
      </c>
      <c r="C948" s="90">
        <v>0.12278297209236438</v>
      </c>
      <c r="D948" s="91">
        <v>2</v>
      </c>
      <c r="E948" s="54">
        <v>6.9622388196227467</v>
      </c>
      <c r="F948" s="92">
        <f t="shared" si="112"/>
        <v>-4.9622388196227467</v>
      </c>
      <c r="G948" s="93">
        <f t="shared" si="113"/>
        <v>-58.408103060097901</v>
      </c>
      <c r="H948" s="94">
        <v>945</v>
      </c>
      <c r="I948" s="95">
        <f t="shared" si="114"/>
        <v>24.62381410297095</v>
      </c>
      <c r="J948" s="95">
        <f t="shared" si="115"/>
        <v>39907.993834865578</v>
      </c>
      <c r="K948" s="96">
        <f t="shared" si="116"/>
        <v>199.76985216710148</v>
      </c>
      <c r="L948" s="97">
        <f t="shared" si="117"/>
        <v>162.58631082263841</v>
      </c>
      <c r="M948" s="98">
        <f t="shared" si="118"/>
        <v>325.17262164527682</v>
      </c>
      <c r="N948" s="98">
        <f t="shared" si="119"/>
        <v>-325.17262164527682</v>
      </c>
      <c r="X948" s="110">
        <v>6.9908814589665649E-2</v>
      </c>
      <c r="Y948" s="140">
        <v>-31.455525424806964</v>
      </c>
      <c r="Z948" s="111">
        <v>241.01281051074199</v>
      </c>
      <c r="AA948" s="111">
        <v>-241.01281051074199</v>
      </c>
      <c r="AB948" s="112"/>
      <c r="AC948" s="145">
        <v>0.12278297209236438</v>
      </c>
      <c r="AD948" s="93">
        <v>-58.408103060097901</v>
      </c>
      <c r="AE948" s="113">
        <v>325.17262164527682</v>
      </c>
      <c r="AF948" s="113">
        <v>-325.17262164527682</v>
      </c>
      <c r="AH948" s="110">
        <v>6.9908814589665649E-2</v>
      </c>
      <c r="AI948" s="140">
        <v>-564.21240882542065</v>
      </c>
      <c r="AJ948" s="111">
        <v>233.72598524003243</v>
      </c>
      <c r="AK948" s="111">
        <v>-233.72598524003243</v>
      </c>
      <c r="AL948" s="112"/>
      <c r="AM948" s="145">
        <v>0.12278297209236438</v>
      </c>
      <c r="AN948" s="93">
        <v>-895.77872301766206</v>
      </c>
      <c r="AO948" s="113">
        <v>342.02759525124725</v>
      </c>
      <c r="AP948" s="113">
        <v>-342.02759525124725</v>
      </c>
    </row>
    <row r="949" spans="1:42">
      <c r="A949" s="48">
        <v>5037</v>
      </c>
      <c r="B949" s="89">
        <v>0.20820668693009123</v>
      </c>
      <c r="C949" s="90">
        <v>0.12309108938943193</v>
      </c>
      <c r="D949" s="91">
        <v>11</v>
      </c>
      <c r="E949" s="54">
        <v>31.895545892420749</v>
      </c>
      <c r="F949" s="92">
        <f t="shared" si="112"/>
        <v>-20.895545892420749</v>
      </c>
      <c r="G949" s="93">
        <f t="shared" si="113"/>
        <v>-79.303648952518643</v>
      </c>
      <c r="H949" s="94">
        <v>946</v>
      </c>
      <c r="I949" s="95">
        <f t="shared" si="114"/>
        <v>436.62383814226166</v>
      </c>
      <c r="J949" s="95">
        <f t="shared" si="115"/>
        <v>40344.617673007837</v>
      </c>
      <c r="K949" s="96">
        <f t="shared" si="116"/>
        <v>200.85969648739351</v>
      </c>
      <c r="L949" s="97">
        <f t="shared" si="117"/>
        <v>163.01685418410366</v>
      </c>
      <c r="M949" s="98">
        <f t="shared" si="118"/>
        <v>326.03370836820733</v>
      </c>
      <c r="N949" s="98">
        <f t="shared" si="119"/>
        <v>-326.03370836820733</v>
      </c>
      <c r="X949" s="110">
        <v>7.0415400202634246E-2</v>
      </c>
      <c r="Y949" s="140">
        <v>-39.779747822738997</v>
      </c>
      <c r="Z949" s="111">
        <v>241.42219738072933</v>
      </c>
      <c r="AA949" s="111">
        <v>-241.42219738072933</v>
      </c>
      <c r="AB949" s="112"/>
      <c r="AC949" s="145">
        <v>0.12309108938943193</v>
      </c>
      <c r="AD949" s="93">
        <v>-79.303648952518643</v>
      </c>
      <c r="AE949" s="113">
        <v>326.03370836820733</v>
      </c>
      <c r="AF949" s="113">
        <v>-326.03370836820733</v>
      </c>
      <c r="AH949" s="110">
        <v>7.0415400202634246E-2</v>
      </c>
      <c r="AI949" s="140">
        <v>-573.00888134047375</v>
      </c>
      <c r="AJ949" s="111">
        <v>234.26036966826226</v>
      </c>
      <c r="AK949" s="111">
        <v>-234.26036966826226</v>
      </c>
      <c r="AL949" s="112"/>
      <c r="AM949" s="145">
        <v>0.12309108938943193</v>
      </c>
      <c r="AN949" s="93">
        <v>-912.30822991365096</v>
      </c>
      <c r="AO949" s="113">
        <v>342.83588451655652</v>
      </c>
      <c r="AP949" s="113">
        <v>-342.83588451655652</v>
      </c>
    </row>
    <row r="950" spans="1:42">
      <c r="A950" s="48">
        <v>5222</v>
      </c>
      <c r="B950" s="110">
        <v>7.0921985815602853E-3</v>
      </c>
      <c r="C950" s="90">
        <v>0.1232469188270293</v>
      </c>
      <c r="D950" s="91">
        <v>4</v>
      </c>
      <c r="E950" s="54">
        <v>0.85382220523241825</v>
      </c>
      <c r="F950" s="92">
        <f t="shared" si="112"/>
        <v>3.1461777947675817</v>
      </c>
      <c r="G950" s="93">
        <f t="shared" si="113"/>
        <v>-76.157471157751061</v>
      </c>
      <c r="H950" s="94">
        <v>947</v>
      </c>
      <c r="I950" s="95">
        <f t="shared" si="114"/>
        <v>9.8984347162886035</v>
      </c>
      <c r="J950" s="95">
        <f t="shared" si="115"/>
        <v>40354.516107724128</v>
      </c>
      <c r="K950" s="96">
        <f t="shared" si="116"/>
        <v>200.88433514767678</v>
      </c>
      <c r="L950" s="97">
        <f t="shared" si="117"/>
        <v>163.02648691119819</v>
      </c>
      <c r="M950" s="98">
        <f t="shared" si="118"/>
        <v>326.05297382239638</v>
      </c>
      <c r="N950" s="98">
        <f t="shared" si="119"/>
        <v>-326.05297382239638</v>
      </c>
      <c r="X950" s="89">
        <v>7.0415400202634246E-2</v>
      </c>
      <c r="Y950" s="140">
        <v>-40.869800491490238</v>
      </c>
      <c r="Z950" s="111">
        <v>241.4292055289807</v>
      </c>
      <c r="AA950" s="111">
        <v>-241.4292055289807</v>
      </c>
      <c r="AB950" s="112"/>
      <c r="AC950" s="145">
        <v>0.1232469188270293</v>
      </c>
      <c r="AD950" s="93">
        <v>-76.157471157751061</v>
      </c>
      <c r="AE950" s="113">
        <v>326.05297382239638</v>
      </c>
      <c r="AF950" s="113">
        <v>-326.05297382239638</v>
      </c>
      <c r="AH950" s="89">
        <v>7.0415400202634246E-2</v>
      </c>
      <c r="AI950" s="140">
        <v>-575.87660040130197</v>
      </c>
      <c r="AJ950" s="111">
        <v>234.31705489906747</v>
      </c>
      <c r="AK950" s="111">
        <v>-234.31705489906747</v>
      </c>
      <c r="AL950" s="112"/>
      <c r="AM950" s="145">
        <v>0.1232469188270293</v>
      </c>
      <c r="AN950" s="93">
        <v>-909.92582500708386</v>
      </c>
      <c r="AO950" s="113">
        <v>342.85259682807919</v>
      </c>
      <c r="AP950" s="113">
        <v>-342.85259682807919</v>
      </c>
    </row>
    <row r="951" spans="1:42">
      <c r="A951" s="48">
        <v>5224</v>
      </c>
      <c r="B951" s="89">
        <v>5.1165146909827763E-2</v>
      </c>
      <c r="C951" s="90">
        <v>0.1232469188270293</v>
      </c>
      <c r="D951" s="91">
        <v>11</v>
      </c>
      <c r="E951" s="54">
        <v>7.0799094896749262</v>
      </c>
      <c r="F951" s="92">
        <f t="shared" si="112"/>
        <v>3.9200905103250738</v>
      </c>
      <c r="G951" s="93">
        <f t="shared" si="113"/>
        <v>-72.237380647425994</v>
      </c>
      <c r="H951" s="94">
        <v>948</v>
      </c>
      <c r="I951" s="95">
        <f t="shared" si="114"/>
        <v>15.367109609140698</v>
      </c>
      <c r="J951" s="95">
        <f t="shared" si="115"/>
        <v>40369.88321733327</v>
      </c>
      <c r="K951" s="96">
        <f t="shared" si="116"/>
        <v>200.92258015796349</v>
      </c>
      <c r="L951" s="97">
        <f t="shared" si="117"/>
        <v>163.04143031474615</v>
      </c>
      <c r="M951" s="98">
        <f t="shared" si="118"/>
        <v>326.0828606294923</v>
      </c>
      <c r="N951" s="98">
        <f t="shared" si="119"/>
        <v>-326.0828606294923</v>
      </c>
      <c r="X951" s="110">
        <v>7.0415400202634246E-2</v>
      </c>
      <c r="Y951" s="140">
        <v>-37.641977558051579</v>
      </c>
      <c r="Z951" s="111">
        <v>241.49063917124406</v>
      </c>
      <c r="AA951" s="111">
        <v>-241.49063917124406</v>
      </c>
      <c r="AB951" s="112"/>
      <c r="AC951" s="145">
        <v>0.1232469188270293</v>
      </c>
      <c r="AD951" s="93">
        <v>-72.237380647425994</v>
      </c>
      <c r="AE951" s="113">
        <v>326.0828606294923</v>
      </c>
      <c r="AF951" s="113">
        <v>-326.0828606294923</v>
      </c>
      <c r="AH951" s="110">
        <v>7.0415400202634246E-2</v>
      </c>
      <c r="AI951" s="140">
        <v>-574.41319667217158</v>
      </c>
      <c r="AJ951" s="111">
        <v>234.33181276188614</v>
      </c>
      <c r="AK951" s="111">
        <v>-234.33181276188614</v>
      </c>
      <c r="AL951" s="112"/>
      <c r="AM951" s="145">
        <v>0.1232469188270293</v>
      </c>
      <c r="AN951" s="93">
        <v>-907.45418514578512</v>
      </c>
      <c r="AO951" s="113">
        <v>342.87058096024572</v>
      </c>
      <c r="AP951" s="113">
        <v>-342.87058096024572</v>
      </c>
    </row>
    <row r="952" spans="1:42">
      <c r="A952" s="48">
        <v>5223</v>
      </c>
      <c r="B952" s="89">
        <v>8.8652482269503549E-2</v>
      </c>
      <c r="C952" s="90">
        <v>0.1232469188270293</v>
      </c>
      <c r="D952" s="91">
        <v>15</v>
      </c>
      <c r="E952" s="54">
        <v>12.751579226016952</v>
      </c>
      <c r="F952" s="92">
        <f t="shared" si="112"/>
        <v>2.2484207739830477</v>
      </c>
      <c r="G952" s="93">
        <f t="shared" si="113"/>
        <v>-69.988959873442951</v>
      </c>
      <c r="H952" s="94">
        <v>949</v>
      </c>
      <c r="I952" s="95">
        <f t="shared" si="114"/>
        <v>5.0553959768785273</v>
      </c>
      <c r="J952" s="95">
        <f t="shared" si="115"/>
        <v>40374.938613310151</v>
      </c>
      <c r="K952" s="96">
        <f t="shared" si="116"/>
        <v>200.93516022167486</v>
      </c>
      <c r="L952" s="97">
        <f t="shared" si="117"/>
        <v>163.04634334411278</v>
      </c>
      <c r="M952" s="98">
        <f t="shared" si="118"/>
        <v>326.09268668822557</v>
      </c>
      <c r="N952" s="98">
        <f t="shared" si="119"/>
        <v>-326.09268668822557</v>
      </c>
      <c r="X952" s="89">
        <v>7.0415400202634246E-2</v>
      </c>
      <c r="Y952" s="140">
        <v>-28.141521027185817</v>
      </c>
      <c r="Z952" s="111">
        <v>242.02155235059766</v>
      </c>
      <c r="AA952" s="111">
        <v>-242.02155235059766</v>
      </c>
      <c r="AB952" s="112"/>
      <c r="AC952" s="145">
        <v>0.1232469188270293</v>
      </c>
      <c r="AD952" s="93">
        <v>-69.988959873442951</v>
      </c>
      <c r="AE952" s="113">
        <v>326.09268668822557</v>
      </c>
      <c r="AF952" s="113">
        <v>-326.09268668822557</v>
      </c>
      <c r="AH952" s="89">
        <v>7.0415400202634246E-2</v>
      </c>
      <c r="AI952" s="140">
        <v>-565.97713649693344</v>
      </c>
      <c r="AJ952" s="111">
        <v>234.82143063230609</v>
      </c>
      <c r="AK952" s="111">
        <v>-234.82143063230609</v>
      </c>
      <c r="AL952" s="112"/>
      <c r="AM952" s="145">
        <v>0.1232469188270293</v>
      </c>
      <c r="AN952" s="93">
        <v>-905.99663443517522</v>
      </c>
      <c r="AO952" s="113">
        <v>342.87683421579254</v>
      </c>
      <c r="AP952" s="113">
        <v>-342.87683421579254</v>
      </c>
    </row>
    <row r="953" spans="1:42">
      <c r="A953" s="48">
        <v>4847</v>
      </c>
      <c r="B953" s="89">
        <v>1.2664640324214793E-2</v>
      </c>
      <c r="C953" s="90">
        <v>0.12360815979600509</v>
      </c>
      <c r="D953" s="91">
        <v>4</v>
      </c>
      <c r="E953" s="54">
        <v>1.6078955855749628</v>
      </c>
      <c r="F953" s="92">
        <f t="shared" si="112"/>
        <v>2.3921044144250372</v>
      </c>
      <c r="G953" s="93">
        <f t="shared" si="113"/>
        <v>-67.596855459017917</v>
      </c>
      <c r="H953" s="94">
        <v>950</v>
      </c>
      <c r="I953" s="95">
        <f t="shared" si="114"/>
        <v>5.7221635295117501</v>
      </c>
      <c r="J953" s="95">
        <f t="shared" si="115"/>
        <v>40380.660776839664</v>
      </c>
      <c r="K953" s="96">
        <f t="shared" si="116"/>
        <v>200.94939854809135</v>
      </c>
      <c r="L953" s="97">
        <f t="shared" si="117"/>
        <v>163.05190258547157</v>
      </c>
      <c r="M953" s="98">
        <f t="shared" si="118"/>
        <v>326.10380517094313</v>
      </c>
      <c r="N953" s="98">
        <f t="shared" si="119"/>
        <v>-326.10380517094313</v>
      </c>
      <c r="X953" s="89">
        <v>7.0921985815602842E-2</v>
      </c>
      <c r="Y953" s="140">
        <v>-26.297378650766081</v>
      </c>
      <c r="Z953" s="111">
        <v>242.04151162239074</v>
      </c>
      <c r="AA953" s="111">
        <v>-242.04151162239074</v>
      </c>
      <c r="AB953" s="112"/>
      <c r="AC953" s="145">
        <v>0.12360815979600509</v>
      </c>
      <c r="AD953" s="93">
        <v>-67.596855459017917</v>
      </c>
      <c r="AE953" s="113">
        <v>326.10380517094313</v>
      </c>
      <c r="AF953" s="113">
        <v>-326.10380517094313</v>
      </c>
      <c r="AH953" s="89">
        <v>7.0921985815602842E-2</v>
      </c>
      <c r="AI953" s="140">
        <v>-565.07955980864563</v>
      </c>
      <c r="AJ953" s="111">
        <v>234.82696435343505</v>
      </c>
      <c r="AK953" s="111">
        <v>-234.82696435343505</v>
      </c>
      <c r="AL953" s="112"/>
      <c r="AM953" s="145">
        <v>0.12360815979600509</v>
      </c>
      <c r="AN953" s="93">
        <v>-904.60688904103552</v>
      </c>
      <c r="AO953" s="113">
        <v>342.88251881205036</v>
      </c>
      <c r="AP953" s="113">
        <v>-342.88251881205036</v>
      </c>
    </row>
    <row r="954" spans="1:42">
      <c r="A954" s="48">
        <v>4849</v>
      </c>
      <c r="B954" s="89">
        <v>2.4822695035460994E-2</v>
      </c>
      <c r="C954" s="90">
        <v>0.12360815979600509</v>
      </c>
      <c r="D954" s="91">
        <v>6</v>
      </c>
      <c r="E954" s="54">
        <v>3.3045003861455795</v>
      </c>
      <c r="F954" s="92">
        <f t="shared" si="112"/>
        <v>2.6954996138544205</v>
      </c>
      <c r="G954" s="93">
        <f t="shared" si="113"/>
        <v>-64.901355845163494</v>
      </c>
      <c r="H954" s="94">
        <v>951</v>
      </c>
      <c r="I954" s="95">
        <f t="shared" si="114"/>
        <v>7.2657181682893297</v>
      </c>
      <c r="J954" s="95">
        <f t="shared" si="115"/>
        <v>40387.926495007952</v>
      </c>
      <c r="K954" s="96">
        <f t="shared" si="116"/>
        <v>200.96747621196806</v>
      </c>
      <c r="L954" s="97">
        <f t="shared" si="117"/>
        <v>163.05895871207943</v>
      </c>
      <c r="M954" s="98">
        <f t="shared" si="118"/>
        <v>326.11791742415886</v>
      </c>
      <c r="N954" s="98">
        <f t="shared" si="119"/>
        <v>-326.11791742415886</v>
      </c>
      <c r="X954" s="110">
        <v>7.1428571428571425E-2</v>
      </c>
      <c r="Y954" s="140">
        <v>-26.756408142349947</v>
      </c>
      <c r="Z954" s="111">
        <v>242.04274813706607</v>
      </c>
      <c r="AA954" s="111">
        <v>-242.04274813706607</v>
      </c>
      <c r="AB954" s="112"/>
      <c r="AC954" s="145">
        <v>0.12360815979600509</v>
      </c>
      <c r="AD954" s="93">
        <v>-64.901355845163494</v>
      </c>
      <c r="AE954" s="113">
        <v>326.11791742415886</v>
      </c>
      <c r="AF954" s="113">
        <v>-326.11791742415886</v>
      </c>
      <c r="AH954" s="110">
        <v>7.1428571428571425E-2</v>
      </c>
      <c r="AI954" s="140">
        <v>-567.04095394214994</v>
      </c>
      <c r="AJ954" s="111">
        <v>234.85338591303113</v>
      </c>
      <c r="AK954" s="111">
        <v>-234.85338591303113</v>
      </c>
      <c r="AL954" s="112"/>
      <c r="AM954" s="145">
        <v>0.12360815979600509</v>
      </c>
      <c r="AN954" s="93">
        <v>-903.20476345836175</v>
      </c>
      <c r="AO954" s="113">
        <v>342.88830475880559</v>
      </c>
      <c r="AP954" s="113">
        <v>-342.88830475880559</v>
      </c>
    </row>
    <row r="955" spans="1:42">
      <c r="A955" s="48">
        <v>4848</v>
      </c>
      <c r="B955" s="89">
        <v>2.5329280648429587E-2</v>
      </c>
      <c r="C955" s="90">
        <v>0.12360815979600509</v>
      </c>
      <c r="D955" s="91">
        <v>8</v>
      </c>
      <c r="E955" s="54">
        <v>3.3767423749884218</v>
      </c>
      <c r="F955" s="92">
        <f t="shared" si="112"/>
        <v>4.6232576250115782</v>
      </c>
      <c r="G955" s="93">
        <f t="shared" si="113"/>
        <v>-60.278098220151918</v>
      </c>
      <c r="H955" s="94">
        <v>952</v>
      </c>
      <c r="I955" s="95">
        <f t="shared" si="114"/>
        <v>21.374511067227697</v>
      </c>
      <c r="J955" s="95">
        <f t="shared" si="115"/>
        <v>40409.301006075177</v>
      </c>
      <c r="K955" s="96">
        <f t="shared" si="116"/>
        <v>201.0206482082753</v>
      </c>
      <c r="L955" s="97">
        <f t="shared" si="117"/>
        <v>163.0796989916287</v>
      </c>
      <c r="M955" s="98">
        <f t="shared" si="118"/>
        <v>326.15939798325741</v>
      </c>
      <c r="N955" s="98">
        <f t="shared" si="119"/>
        <v>-326.15939798325741</v>
      </c>
      <c r="X955" s="110">
        <v>7.1428571428571425E-2</v>
      </c>
      <c r="Y955" s="140">
        <v>-21.773644801304236</v>
      </c>
      <c r="Z955" s="111">
        <v>242.18836019538097</v>
      </c>
      <c r="AA955" s="111">
        <v>-242.18836019538097</v>
      </c>
      <c r="AB955" s="112"/>
      <c r="AC955" s="145">
        <v>0.12360815979600509</v>
      </c>
      <c r="AD955" s="93">
        <v>-60.278098220151918</v>
      </c>
      <c r="AE955" s="113">
        <v>326.15939798325741</v>
      </c>
      <c r="AF955" s="113">
        <v>-326.15939798325741</v>
      </c>
      <c r="AH955" s="110">
        <v>7.1428571428571425E-2</v>
      </c>
      <c r="AI955" s="140">
        <v>-563.8076222058819</v>
      </c>
      <c r="AJ955" s="111">
        <v>234.92516362502695</v>
      </c>
      <c r="AK955" s="111">
        <v>-234.92516362502695</v>
      </c>
      <c r="AL955" s="112"/>
      <c r="AM955" s="145">
        <v>0.12360815979600509</v>
      </c>
      <c r="AN955" s="93">
        <v>-899.88145346416104</v>
      </c>
      <c r="AO955" s="113">
        <v>342.92080204272565</v>
      </c>
      <c r="AP955" s="113">
        <v>-342.92080204272565</v>
      </c>
    </row>
    <row r="956" spans="1:42">
      <c r="A956" s="48">
        <v>4850</v>
      </c>
      <c r="B956" s="89">
        <v>3.64741641337386E-2</v>
      </c>
      <c r="C956" s="90">
        <v>0.12360815979600509</v>
      </c>
      <c r="D956" s="91">
        <v>13</v>
      </c>
      <c r="E956" s="54">
        <v>4.9890560885140678</v>
      </c>
      <c r="F956" s="92">
        <f t="shared" si="112"/>
        <v>8.0109439114859313</v>
      </c>
      <c r="G956" s="93">
        <f t="shared" si="113"/>
        <v>-52.267154308665987</v>
      </c>
      <c r="H956" s="94">
        <v>953</v>
      </c>
      <c r="I956" s="95">
        <f t="shared" si="114"/>
        <v>64.175222352973506</v>
      </c>
      <c r="J956" s="95">
        <f t="shared" si="115"/>
        <v>40473.476228428153</v>
      </c>
      <c r="K956" s="96">
        <f t="shared" si="116"/>
        <v>201.18020834174555</v>
      </c>
      <c r="L956" s="97">
        <f t="shared" si="117"/>
        <v>163.1418117931571</v>
      </c>
      <c r="M956" s="98">
        <f t="shared" si="118"/>
        <v>326.28362358631421</v>
      </c>
      <c r="N956" s="98">
        <f t="shared" si="119"/>
        <v>-326.28362358631421</v>
      </c>
      <c r="X956" s="89">
        <v>7.1935157041540021E-2</v>
      </c>
      <c r="Y956" s="140">
        <v>-23.557544085145956</v>
      </c>
      <c r="Z956" s="111">
        <v>242.20701132796711</v>
      </c>
      <c r="AA956" s="111">
        <v>-242.20701132796711</v>
      </c>
      <c r="AB956" s="112"/>
      <c r="AC956" s="145">
        <v>0.12360815979600509</v>
      </c>
      <c r="AD956" s="93">
        <v>-52.267154308665987</v>
      </c>
      <c r="AE956" s="113">
        <v>326.28362358631421</v>
      </c>
      <c r="AF956" s="113">
        <v>-326.28362358631421</v>
      </c>
      <c r="AH956" s="89">
        <v>7.1935157041540021E-2</v>
      </c>
      <c r="AI956" s="140">
        <v>-567.1836568293395</v>
      </c>
      <c r="AJ956" s="111">
        <v>235.00337854359955</v>
      </c>
      <c r="AK956" s="111">
        <v>-235.00337854359955</v>
      </c>
      <c r="AL956" s="112"/>
      <c r="AM956" s="145">
        <v>0.12360815979600509</v>
      </c>
      <c r="AN956" s="93">
        <v>-893.23722848184423</v>
      </c>
      <c r="AO956" s="113">
        <v>343.05057671385555</v>
      </c>
      <c r="AP956" s="113">
        <v>-343.05057671385555</v>
      </c>
    </row>
    <row r="957" spans="1:42">
      <c r="A957" s="48">
        <v>4069</v>
      </c>
      <c r="B957" s="89">
        <v>1.5197568389057751E-3</v>
      </c>
      <c r="C957" s="90">
        <v>0.12376044765547528</v>
      </c>
      <c r="D957" s="91">
        <v>0</v>
      </c>
      <c r="E957" s="54">
        <v>0.16459885194542528</v>
      </c>
      <c r="F957" s="92">
        <f t="shared" si="112"/>
        <v>-0.16459885194542528</v>
      </c>
      <c r="G957" s="93">
        <f t="shared" si="113"/>
        <v>-52.431753160611414</v>
      </c>
      <c r="H957" s="94">
        <v>954</v>
      </c>
      <c r="I957" s="95">
        <f t="shared" si="114"/>
        <v>2.7092782061752033E-2</v>
      </c>
      <c r="J957" s="95">
        <f t="shared" si="115"/>
        <v>40473.503321210213</v>
      </c>
      <c r="K957" s="96">
        <f t="shared" si="116"/>
        <v>201.1802756763451</v>
      </c>
      <c r="L957" s="97">
        <f t="shared" si="117"/>
        <v>163.1418379651555</v>
      </c>
      <c r="M957" s="98">
        <f t="shared" si="118"/>
        <v>326.28367593031101</v>
      </c>
      <c r="N957" s="98">
        <f t="shared" si="119"/>
        <v>-326.28367593031101</v>
      </c>
      <c r="X957" s="110">
        <v>7.1935157041540021E-2</v>
      </c>
      <c r="Y957" s="140">
        <v>-29.433510668768996</v>
      </c>
      <c r="Z957" s="111">
        <v>242.40918750915193</v>
      </c>
      <c r="AA957" s="111">
        <v>-242.40918750915193</v>
      </c>
      <c r="AB957" s="112"/>
      <c r="AC957" s="145">
        <v>0.12376044765547528</v>
      </c>
      <c r="AD957" s="93">
        <v>-52.431753160611414</v>
      </c>
      <c r="AE957" s="113">
        <v>326.28367593031101</v>
      </c>
      <c r="AF957" s="113">
        <v>-326.28367593031101</v>
      </c>
      <c r="AH957" s="110">
        <v>7.1935157041540021E-2</v>
      </c>
      <c r="AI957" s="140">
        <v>-572.07350620957527</v>
      </c>
      <c r="AJ957" s="111">
        <v>235.16733269696445</v>
      </c>
      <c r="AK957" s="111">
        <v>-235.16733269696445</v>
      </c>
      <c r="AL957" s="112"/>
      <c r="AM957" s="145">
        <v>0.12376044765547528</v>
      </c>
      <c r="AN957" s="93">
        <v>-893.68175241644576</v>
      </c>
      <c r="AO957" s="113">
        <v>343.05115716650016</v>
      </c>
      <c r="AP957" s="113">
        <v>-343.05115716650016</v>
      </c>
    </row>
    <row r="958" spans="1:42">
      <c r="A958" s="48">
        <v>4181</v>
      </c>
      <c r="B958" s="110">
        <v>9.11854103343465E-3</v>
      </c>
      <c r="C958" s="90">
        <v>0.12412168862445107</v>
      </c>
      <c r="D958" s="91">
        <v>3</v>
      </c>
      <c r="E958" s="54">
        <v>1.1241925790066876</v>
      </c>
      <c r="F958" s="92">
        <f t="shared" si="112"/>
        <v>1.8758074209933124</v>
      </c>
      <c r="G958" s="93">
        <f t="shared" si="113"/>
        <v>-50.555945739618103</v>
      </c>
      <c r="H958" s="94">
        <v>955</v>
      </c>
      <c r="I958" s="95">
        <f t="shared" si="114"/>
        <v>3.5186534806535819</v>
      </c>
      <c r="J958" s="95">
        <f t="shared" si="115"/>
        <v>40477.02197469087</v>
      </c>
      <c r="K958" s="96">
        <f t="shared" si="116"/>
        <v>201.18902051228062</v>
      </c>
      <c r="L958" s="97">
        <f t="shared" si="117"/>
        <v>163.14523667343138</v>
      </c>
      <c r="M958" s="98">
        <f t="shared" si="118"/>
        <v>326.29047334686277</v>
      </c>
      <c r="N958" s="98">
        <f t="shared" si="119"/>
        <v>-326.29047334686277</v>
      </c>
      <c r="X958" s="110">
        <v>7.1935157041540021E-2</v>
      </c>
      <c r="Y958" s="140">
        <v>-31.003051802814603</v>
      </c>
      <c r="Z958" s="111">
        <v>242.4235997360168</v>
      </c>
      <c r="AA958" s="111">
        <v>-242.4235997360168</v>
      </c>
      <c r="AB958" s="112"/>
      <c r="AC958" s="145">
        <v>0.12412168862445107</v>
      </c>
      <c r="AD958" s="93">
        <v>-50.555945739618103</v>
      </c>
      <c r="AE958" s="113">
        <v>326.29047334686277</v>
      </c>
      <c r="AF958" s="113">
        <v>-326.29047334686277</v>
      </c>
      <c r="AH958" s="110">
        <v>7.1935157041540021E-2</v>
      </c>
      <c r="AI958" s="140">
        <v>-575.17744548724306</v>
      </c>
      <c r="AJ958" s="111">
        <v>235.23334591575218</v>
      </c>
      <c r="AK958" s="111">
        <v>-235.23334591575218</v>
      </c>
      <c r="AL958" s="112"/>
      <c r="AM958" s="145">
        <v>0.12412168862445107</v>
      </c>
      <c r="AN958" s="93">
        <v>-892.69113860710706</v>
      </c>
      <c r="AO958" s="113">
        <v>343.05403971495065</v>
      </c>
      <c r="AP958" s="113">
        <v>-343.05403971495065</v>
      </c>
    </row>
    <row r="959" spans="1:42">
      <c r="A959" s="48">
        <v>4182</v>
      </c>
      <c r="B959" s="110">
        <v>6.0790273556231005E-2</v>
      </c>
      <c r="C959" s="90">
        <v>0.12412168862445107</v>
      </c>
      <c r="D959" s="91">
        <v>8</v>
      </c>
      <c r="E959" s="54">
        <v>8.5664471480814299</v>
      </c>
      <c r="F959" s="92">
        <f t="shared" si="112"/>
        <v>-0.56644714808142993</v>
      </c>
      <c r="G959" s="93">
        <f t="shared" si="113"/>
        <v>-51.122392887699533</v>
      </c>
      <c r="H959" s="94">
        <v>956</v>
      </c>
      <c r="I959" s="95">
        <f t="shared" si="114"/>
        <v>0.32086237156958541</v>
      </c>
      <c r="J959" s="95">
        <f t="shared" si="115"/>
        <v>40477.342837062439</v>
      </c>
      <c r="K959" s="96">
        <f t="shared" si="116"/>
        <v>201.18981792591404</v>
      </c>
      <c r="L959" s="97">
        <f t="shared" si="117"/>
        <v>163.14554656265958</v>
      </c>
      <c r="M959" s="98">
        <f t="shared" si="118"/>
        <v>326.29109312531915</v>
      </c>
      <c r="N959" s="98">
        <f t="shared" si="119"/>
        <v>-326.29109312531915</v>
      </c>
      <c r="X959" s="89">
        <v>7.1935157041540021E-2</v>
      </c>
      <c r="Y959" s="140">
        <v>-34.138087027775761</v>
      </c>
      <c r="Z959" s="111">
        <v>242.48108313593264</v>
      </c>
      <c r="AA959" s="111">
        <v>-242.48108313593264</v>
      </c>
      <c r="AB959" s="112"/>
      <c r="AC959" s="145">
        <v>0.12412168862445107</v>
      </c>
      <c r="AD959" s="93">
        <v>-51.122392887699533</v>
      </c>
      <c r="AE959" s="113">
        <v>326.29109312531915</v>
      </c>
      <c r="AF959" s="113">
        <v>-326.29109312531915</v>
      </c>
      <c r="AH959" s="89">
        <v>7.1935157041540021E-2</v>
      </c>
      <c r="AI959" s="140">
        <v>-580.14125449311939</v>
      </c>
      <c r="AJ959" s="111">
        <v>235.40204037830432</v>
      </c>
      <c r="AK959" s="111">
        <v>-235.40204037830432</v>
      </c>
      <c r="AL959" s="112"/>
      <c r="AM959" s="145">
        <v>0.12412168862445107</v>
      </c>
      <c r="AN959" s="93">
        <v>-894.60437781853875</v>
      </c>
      <c r="AO959" s="113">
        <v>343.06479129786038</v>
      </c>
      <c r="AP959" s="113">
        <v>-343.06479129786038</v>
      </c>
    </row>
    <row r="960" spans="1:42">
      <c r="A960" s="48">
        <v>4514</v>
      </c>
      <c r="B960" s="89">
        <v>6.4842958459979741E-2</v>
      </c>
      <c r="C960" s="90">
        <v>0.12418543703074089</v>
      </c>
      <c r="D960" s="91">
        <v>5</v>
      </c>
      <c r="E960" s="54">
        <v>9.2228300308103321</v>
      </c>
      <c r="F960" s="92">
        <f t="shared" si="112"/>
        <v>-4.2228300308103321</v>
      </c>
      <c r="G960" s="93">
        <f t="shared" si="113"/>
        <v>-55.345222918509862</v>
      </c>
      <c r="H960" s="94">
        <v>957</v>
      </c>
      <c r="I960" s="95">
        <f t="shared" si="114"/>
        <v>17.832293469113591</v>
      </c>
      <c r="J960" s="95">
        <f t="shared" si="115"/>
        <v>40495.175130531556</v>
      </c>
      <c r="K960" s="96">
        <f t="shared" si="116"/>
        <v>201.23413013336369</v>
      </c>
      <c r="L960" s="97">
        <f t="shared" si="117"/>
        <v>163.16275969364432</v>
      </c>
      <c r="M960" s="98">
        <f t="shared" si="118"/>
        <v>326.32551938728864</v>
      </c>
      <c r="N960" s="98">
        <f t="shared" si="119"/>
        <v>-326.32551938728864</v>
      </c>
      <c r="X960" s="89">
        <v>7.29483282674772E-2</v>
      </c>
      <c r="Y960" s="140">
        <v>-37.630532574887987</v>
      </c>
      <c r="Z960" s="111">
        <v>242.55238278726898</v>
      </c>
      <c r="AA960" s="111">
        <v>-242.55238278726898</v>
      </c>
      <c r="AB960" s="112"/>
      <c r="AC960" s="145">
        <v>0.12418543703074089</v>
      </c>
      <c r="AD960" s="93">
        <v>-55.345222918509862</v>
      </c>
      <c r="AE960" s="113">
        <v>326.32551938728864</v>
      </c>
      <c r="AF960" s="113">
        <v>-326.32551938728864</v>
      </c>
      <c r="AH960" s="89">
        <v>7.29483282674772E-2</v>
      </c>
      <c r="AI960" s="140">
        <v>-585.43504299272831</v>
      </c>
      <c r="AJ960" s="111">
        <v>235.59368270756585</v>
      </c>
      <c r="AK960" s="111">
        <v>-235.59368270756585</v>
      </c>
      <c r="AL960" s="112"/>
      <c r="AM960" s="145">
        <v>0.12418543703074089</v>
      </c>
      <c r="AN960" s="93">
        <v>-900.02219822096322</v>
      </c>
      <c r="AO960" s="113">
        <v>343.15095835594002</v>
      </c>
      <c r="AP960" s="113">
        <v>-343.15095835594002</v>
      </c>
    </row>
    <row r="961" spans="1:42">
      <c r="A961" s="48">
        <v>4515</v>
      </c>
      <c r="B961" s="89">
        <v>6.6362715298885516E-2</v>
      </c>
      <c r="C961" s="90">
        <v>0.12418543703074089</v>
      </c>
      <c r="D961" s="91">
        <v>4</v>
      </c>
      <c r="E961" s="54">
        <v>9.4544100845582335</v>
      </c>
      <c r="F961" s="92">
        <f t="shared" si="112"/>
        <v>-5.4544100845582335</v>
      </c>
      <c r="G961" s="93">
        <f t="shared" si="113"/>
        <v>-60.799633003068095</v>
      </c>
      <c r="H961" s="94">
        <v>958</v>
      </c>
      <c r="I961" s="95">
        <f t="shared" si="114"/>
        <v>29.750589370530555</v>
      </c>
      <c r="J961" s="95">
        <f t="shared" si="115"/>
        <v>40524.925719902087</v>
      </c>
      <c r="K961" s="96">
        <f t="shared" si="116"/>
        <v>201.30803689843603</v>
      </c>
      <c r="L961" s="97">
        <f t="shared" si="117"/>
        <v>163.19143656589398</v>
      </c>
      <c r="M961" s="98">
        <f t="shared" si="118"/>
        <v>326.38287313178796</v>
      </c>
      <c r="N961" s="98">
        <f t="shared" si="119"/>
        <v>-326.38287313178796</v>
      </c>
      <c r="X961" s="89">
        <v>7.29483282674772E-2</v>
      </c>
      <c r="Y961" s="140">
        <v>-36.989631746703076</v>
      </c>
      <c r="Z961" s="111">
        <v>242.55478315866631</v>
      </c>
      <c r="AA961" s="111">
        <v>-242.55478315866631</v>
      </c>
      <c r="AB961" s="112"/>
      <c r="AC961" s="145">
        <v>0.12418543703074089</v>
      </c>
      <c r="AD961" s="93">
        <v>-60.799633003068095</v>
      </c>
      <c r="AE961" s="113">
        <v>326.38287313178796</v>
      </c>
      <c r="AF961" s="113">
        <v>-326.38287313178796</v>
      </c>
      <c r="AH961" s="89">
        <v>7.29483282674772E-2</v>
      </c>
      <c r="AI961" s="140">
        <v>-586.58631746303672</v>
      </c>
      <c r="AJ961" s="111">
        <v>235.60274067221576</v>
      </c>
      <c r="AK961" s="111">
        <v>-235.60274067221576</v>
      </c>
      <c r="AL961" s="112"/>
      <c r="AM961" s="145">
        <v>0.12418543703074089</v>
      </c>
      <c r="AN961" s="93">
        <v>-906.64505759350516</v>
      </c>
      <c r="AO961" s="113">
        <v>343.27956006287394</v>
      </c>
      <c r="AP961" s="113">
        <v>-343.27956006287394</v>
      </c>
    </row>
    <row r="962" spans="1:42">
      <c r="A962" s="48">
        <v>4594</v>
      </c>
      <c r="B962" s="89">
        <v>2.0263424518743669E-3</v>
      </c>
      <c r="C962" s="90">
        <v>0.12424564385890355</v>
      </c>
      <c r="D962" s="91">
        <v>0</v>
      </c>
      <c r="E962" s="54">
        <v>0.22608330823850528</v>
      </c>
      <c r="F962" s="92">
        <f t="shared" si="112"/>
        <v>-0.22608330823850528</v>
      </c>
      <c r="G962" s="93">
        <f t="shared" si="113"/>
        <v>-61.025716311306603</v>
      </c>
      <c r="H962" s="94">
        <v>959</v>
      </c>
      <c r="I962" s="95">
        <f t="shared" si="114"/>
        <v>5.1113662264066988E-2</v>
      </c>
      <c r="J962" s="95">
        <f t="shared" si="115"/>
        <v>40524.976833564353</v>
      </c>
      <c r="K962" s="96">
        <f t="shared" si="116"/>
        <v>201.30816385225006</v>
      </c>
      <c r="L962" s="97">
        <f t="shared" si="117"/>
        <v>163.1914857910127</v>
      </c>
      <c r="M962" s="98">
        <f t="shared" si="118"/>
        <v>326.38297158202539</v>
      </c>
      <c r="N962" s="98">
        <f t="shared" si="119"/>
        <v>-326.38297158202539</v>
      </c>
      <c r="X962" s="89">
        <v>7.3454913880445796E-2</v>
      </c>
      <c r="Y962" s="140">
        <v>-44.267580925218454</v>
      </c>
      <c r="Z962" s="111">
        <v>242.86392598985282</v>
      </c>
      <c r="AA962" s="111">
        <v>-242.86392598985282</v>
      </c>
      <c r="AB962" s="112"/>
      <c r="AC962" s="145">
        <v>0.12424564385890355</v>
      </c>
      <c r="AD962" s="93">
        <v>-61.025716311306603</v>
      </c>
      <c r="AE962" s="113">
        <v>326.38297158202539</v>
      </c>
      <c r="AF962" s="113">
        <v>-326.38297158202539</v>
      </c>
      <c r="AH962" s="89">
        <v>7.3454913880445796E-2</v>
      </c>
      <c r="AI962" s="140">
        <v>-594.77319883956102</v>
      </c>
      <c r="AJ962" s="111">
        <v>236.06008822399318</v>
      </c>
      <c r="AK962" s="111">
        <v>-236.06008822399318</v>
      </c>
      <c r="AL962" s="112"/>
      <c r="AM962" s="145">
        <v>0.12424564385890355</v>
      </c>
      <c r="AN962" s="93">
        <v>-907.2097737372236</v>
      </c>
      <c r="AO962" s="113">
        <v>343.28049437561992</v>
      </c>
      <c r="AP962" s="113">
        <v>-343.28049437561992</v>
      </c>
    </row>
    <row r="963" spans="1:42">
      <c r="A963" s="48">
        <v>4593</v>
      </c>
      <c r="B963" s="89">
        <v>1.1651469098277611E-2</v>
      </c>
      <c r="C963" s="90">
        <v>0.12424564385890355</v>
      </c>
      <c r="D963" s="91">
        <v>1</v>
      </c>
      <c r="E963" s="54">
        <v>1.4704874376958217</v>
      </c>
      <c r="F963" s="92">
        <f t="shared" si="112"/>
        <v>-0.47048743769582169</v>
      </c>
      <c r="G963" s="93">
        <f t="shared" si="113"/>
        <v>-61.496203749002426</v>
      </c>
      <c r="H963" s="94">
        <v>960</v>
      </c>
      <c r="I963" s="95">
        <f t="shared" si="114"/>
        <v>0.2213584290295797</v>
      </c>
      <c r="J963" s="95">
        <f t="shared" si="115"/>
        <v>40525.198191993382</v>
      </c>
      <c r="K963" s="96">
        <f t="shared" si="116"/>
        <v>201.30871365142985</v>
      </c>
      <c r="L963" s="97">
        <f t="shared" si="117"/>
        <v>163.19169896897313</v>
      </c>
      <c r="M963" s="98">
        <f t="shared" si="118"/>
        <v>326.38339793794626</v>
      </c>
      <c r="N963" s="98">
        <f t="shared" si="119"/>
        <v>-326.38339793794626</v>
      </c>
      <c r="X963" s="89">
        <v>7.3454913880445796E-2</v>
      </c>
      <c r="Y963" s="140">
        <v>-45.107663547326169</v>
      </c>
      <c r="Z963" s="111">
        <v>242.8680396314347</v>
      </c>
      <c r="AA963" s="111">
        <v>-242.8680396314347</v>
      </c>
      <c r="AB963" s="112"/>
      <c r="AC963" s="145">
        <v>0.12424564385890355</v>
      </c>
      <c r="AD963" s="93">
        <v>-61.496203749002426</v>
      </c>
      <c r="AE963" s="113">
        <v>326.38339793794626</v>
      </c>
      <c r="AF963" s="113">
        <v>-326.38339793794626</v>
      </c>
      <c r="AH963" s="89">
        <v>7.3454913880445796E-2</v>
      </c>
      <c r="AI963" s="140">
        <v>-596.36332438482407</v>
      </c>
      <c r="AJ963" s="111">
        <v>236.07731473586603</v>
      </c>
      <c r="AK963" s="111">
        <v>-236.07731473586603</v>
      </c>
      <c r="AL963" s="112"/>
      <c r="AM963" s="145">
        <v>0.12424564385890355</v>
      </c>
      <c r="AN963" s="93">
        <v>-908.66978267777347</v>
      </c>
      <c r="AO963" s="113">
        <v>343.2867392677058</v>
      </c>
      <c r="AP963" s="113">
        <v>-343.2867392677058</v>
      </c>
    </row>
    <row r="964" spans="1:42">
      <c r="A964" s="48">
        <v>5319</v>
      </c>
      <c r="B964" s="110">
        <v>9.11854103343465E-3</v>
      </c>
      <c r="C964" s="90">
        <v>0.12490437739056523</v>
      </c>
      <c r="D964" s="91">
        <v>1</v>
      </c>
      <c r="E964" s="54">
        <v>1.1360916767155258</v>
      </c>
      <c r="F964" s="92">
        <f t="shared" si="112"/>
        <v>-0.1360916767155258</v>
      </c>
      <c r="G964" s="93">
        <f t="shared" si="113"/>
        <v>-61.632295425717949</v>
      </c>
      <c r="H964" s="94">
        <v>961</v>
      </c>
      <c r="I964" s="95">
        <f t="shared" si="114"/>
        <v>1.8520944471243188E-2</v>
      </c>
      <c r="J964" s="95">
        <f t="shared" si="115"/>
        <v>40525.21671293785</v>
      </c>
      <c r="K964" s="96">
        <f t="shared" si="116"/>
        <v>201.30875965277281</v>
      </c>
      <c r="L964" s="97">
        <f t="shared" si="117"/>
        <v>163.19171680533427</v>
      </c>
      <c r="M964" s="98">
        <f t="shared" si="118"/>
        <v>326.38343361066853</v>
      </c>
      <c r="N964" s="98">
        <f t="shared" si="119"/>
        <v>-326.38343361066853</v>
      </c>
      <c r="X964" s="89">
        <v>7.3961499493414393E-2</v>
      </c>
      <c r="Y964" s="140">
        <v>-46.69668241145007</v>
      </c>
      <c r="Z964" s="111">
        <v>242.88275621318101</v>
      </c>
      <c r="AA964" s="111">
        <v>-242.88275621318101</v>
      </c>
      <c r="AB964" s="112"/>
      <c r="AC964" s="145">
        <v>0.12490437739056523</v>
      </c>
      <c r="AD964" s="93">
        <v>-61.632295425717949</v>
      </c>
      <c r="AE964" s="113">
        <v>326.38343361066853</v>
      </c>
      <c r="AF964" s="113">
        <v>-326.38343361066853</v>
      </c>
      <c r="AH964" s="89">
        <v>7.3961499493414393E-2</v>
      </c>
      <c r="AI964" s="140">
        <v>-599.75391694812663</v>
      </c>
      <c r="AJ964" s="111">
        <v>236.15561258759962</v>
      </c>
      <c r="AK964" s="111">
        <v>-236.15561258759962</v>
      </c>
      <c r="AL964" s="112"/>
      <c r="AM964" s="145">
        <v>0.12490437739056523</v>
      </c>
      <c r="AN964" s="93">
        <v>-909.67861272046287</v>
      </c>
      <c r="AO964" s="113">
        <v>343.28972071296329</v>
      </c>
      <c r="AP964" s="113">
        <v>-343.28972071296329</v>
      </c>
    </row>
    <row r="965" spans="1:42">
      <c r="A965" s="48">
        <v>4643</v>
      </c>
      <c r="B965" s="110">
        <v>1.82370820668693E-2</v>
      </c>
      <c r="C965" s="90">
        <v>0.12516645417197902</v>
      </c>
      <c r="D965" s="91">
        <v>13</v>
      </c>
      <c r="E965" s="54">
        <v>2.3869941002512971</v>
      </c>
      <c r="F965" s="92">
        <f t="shared" ref="F965:F1028" si="120">D965-E965</f>
        <v>10.613005899748703</v>
      </c>
      <c r="G965" s="93">
        <f t="shared" ref="G965:G1028" si="121">G964+F965</f>
        <v>-51.019289525969242</v>
      </c>
      <c r="H965" s="94">
        <v>962</v>
      </c>
      <c r="I965" s="95">
        <f t="shared" ref="I965:I1028" si="122">F965^2</f>
        <v>112.63589422810078</v>
      </c>
      <c r="J965" s="95">
        <f t="shared" ref="J965:J1028" si="123">J964+I965</f>
        <v>40637.852607165951</v>
      </c>
      <c r="K965" s="96">
        <f t="shared" ref="K965:K1028" si="124">SQRT(J965)</f>
        <v>201.58832458048246</v>
      </c>
      <c r="L965" s="97">
        <f t="shared" ref="L965:L1028" si="125">K965*SQRT(1-J965/$J$1432)</f>
        <v>163.29982466337967</v>
      </c>
      <c r="M965" s="98">
        <f t="shared" ref="M965:M1028" si="126">2*L965</f>
        <v>326.59964932675933</v>
      </c>
      <c r="N965" s="98">
        <f t="shared" ref="N965:N1028" si="127">-2*L965</f>
        <v>-326.59964932675933</v>
      </c>
      <c r="X965" s="89">
        <v>7.3961499493414393E-2</v>
      </c>
      <c r="Y965" s="140">
        <v>-45.731747387486564</v>
      </c>
      <c r="Z965" s="111">
        <v>242.88818257854362</v>
      </c>
      <c r="AA965" s="111">
        <v>-242.88818257854362</v>
      </c>
      <c r="AB965" s="112"/>
      <c r="AC965" s="145">
        <v>0.12516645417197902</v>
      </c>
      <c r="AD965" s="93">
        <v>-51.019289525969242</v>
      </c>
      <c r="AE965" s="113">
        <v>326.59964932675933</v>
      </c>
      <c r="AF965" s="113">
        <v>-326.59964932675933</v>
      </c>
      <c r="AH965" s="89">
        <v>7.3961499493414393E-2</v>
      </c>
      <c r="AI965" s="140">
        <v>-600.65662323658694</v>
      </c>
      <c r="AJ965" s="111">
        <v>236.16116104567001</v>
      </c>
      <c r="AK965" s="111">
        <v>-236.16116104567001</v>
      </c>
      <c r="AL965" s="112"/>
      <c r="AM965" s="145">
        <v>0.12516645417197902</v>
      </c>
      <c r="AN965" s="93">
        <v>-900.28633805277855</v>
      </c>
      <c r="AO965" s="113">
        <v>343.54775558870926</v>
      </c>
      <c r="AP965" s="113">
        <v>-343.54775558870926</v>
      </c>
    </row>
    <row r="966" spans="1:42">
      <c r="A966" s="48">
        <v>4644</v>
      </c>
      <c r="B966" s="89">
        <v>2.1783181357649443E-2</v>
      </c>
      <c r="C966" s="90">
        <v>0.12516645417197902</v>
      </c>
      <c r="D966" s="91">
        <v>10</v>
      </c>
      <c r="E966" s="54">
        <v>2.8870498943258092</v>
      </c>
      <c r="F966" s="92">
        <f t="shared" si="120"/>
        <v>7.1129501056741908</v>
      </c>
      <c r="G966" s="93">
        <f t="shared" si="121"/>
        <v>-43.906339420295055</v>
      </c>
      <c r="H966" s="94">
        <v>963</v>
      </c>
      <c r="I966" s="95">
        <f t="shared" si="122"/>
        <v>50.594059205810481</v>
      </c>
      <c r="J966" s="95">
        <f t="shared" si="123"/>
        <v>40688.446666371761</v>
      </c>
      <c r="K966" s="96">
        <f t="shared" si="124"/>
        <v>201.71377411166486</v>
      </c>
      <c r="L966" s="97">
        <f t="shared" si="125"/>
        <v>163.34814766537812</v>
      </c>
      <c r="M966" s="98">
        <f t="shared" si="126"/>
        <v>326.69629533075624</v>
      </c>
      <c r="N966" s="98">
        <f t="shared" si="127"/>
        <v>-326.69629533075624</v>
      </c>
      <c r="X966" s="89">
        <v>7.3961499493414393E-2</v>
      </c>
      <c r="Y966" s="140">
        <v>-47.723801579236401</v>
      </c>
      <c r="Z966" s="111">
        <v>242.91130664615841</v>
      </c>
      <c r="AA966" s="111">
        <v>-242.91130664615841</v>
      </c>
      <c r="AB966" s="112"/>
      <c r="AC966" s="145">
        <v>0.12516645417197902</v>
      </c>
      <c r="AD966" s="93">
        <v>-43.906339420295055</v>
      </c>
      <c r="AE966" s="113">
        <v>326.69629533075624</v>
      </c>
      <c r="AF966" s="113">
        <v>-326.69629533075624</v>
      </c>
      <c r="AH966" s="89">
        <v>7.3961499493414393E-2</v>
      </c>
      <c r="AI966" s="140">
        <v>-596.97268476017916</v>
      </c>
      <c r="AJ966" s="111">
        <v>236.25353824782891</v>
      </c>
      <c r="AK966" s="111">
        <v>-236.25353824782891</v>
      </c>
      <c r="AL966" s="112"/>
      <c r="AM966" s="145">
        <v>0.12516645417197902</v>
      </c>
      <c r="AN966" s="93">
        <v>-894.47574909301716</v>
      </c>
      <c r="AO966" s="113">
        <v>343.64631146295289</v>
      </c>
      <c r="AP966" s="113">
        <v>-343.64631146295289</v>
      </c>
    </row>
    <row r="967" spans="1:42">
      <c r="A967" s="48">
        <v>5169</v>
      </c>
      <c r="B967" s="89">
        <v>1.1144883485309018E-2</v>
      </c>
      <c r="C967" s="90">
        <v>0.12743306417339564</v>
      </c>
      <c r="D967" s="91">
        <v>1</v>
      </c>
      <c r="E967" s="54">
        <v>1.4291583651176347</v>
      </c>
      <c r="F967" s="92">
        <f t="shared" si="120"/>
        <v>-0.42915836511763472</v>
      </c>
      <c r="G967" s="93">
        <f t="shared" si="121"/>
        <v>-44.335497785412691</v>
      </c>
      <c r="H967" s="94">
        <v>964</v>
      </c>
      <c r="I967" s="95">
        <f t="shared" si="122"/>
        <v>0.18417690235044107</v>
      </c>
      <c r="J967" s="95">
        <f t="shared" si="123"/>
        <v>40688.630843274113</v>
      </c>
      <c r="K967" s="96">
        <f t="shared" si="124"/>
        <v>201.71423064145503</v>
      </c>
      <c r="L967" s="97">
        <f t="shared" si="125"/>
        <v>163.34832330668797</v>
      </c>
      <c r="M967" s="98">
        <f t="shared" si="126"/>
        <v>326.69664661337595</v>
      </c>
      <c r="N967" s="98">
        <f t="shared" si="127"/>
        <v>-326.69664661337595</v>
      </c>
      <c r="X967" s="110">
        <v>7.3961499493414393E-2</v>
      </c>
      <c r="Y967" s="140">
        <v>-43.008050026606369</v>
      </c>
      <c r="Z967" s="111">
        <v>243.04081305665878</v>
      </c>
      <c r="AA967" s="111">
        <v>-243.04081305665878</v>
      </c>
      <c r="AB967" s="112"/>
      <c r="AC967" s="145">
        <v>0.12743306417339564</v>
      </c>
      <c r="AD967" s="93">
        <v>-44.335497785412691</v>
      </c>
      <c r="AE967" s="113">
        <v>326.69664661337595</v>
      </c>
      <c r="AF967" s="113">
        <v>-326.69664661337595</v>
      </c>
      <c r="AH967" s="110">
        <v>7.3961499493414393E-2</v>
      </c>
      <c r="AI967" s="140">
        <v>-593.46122406278721</v>
      </c>
      <c r="AJ967" s="111">
        <v>236.33741951046935</v>
      </c>
      <c r="AK967" s="111">
        <v>-236.33741951046935</v>
      </c>
      <c r="AL967" s="112"/>
      <c r="AM967" s="145">
        <v>0.12743306417339564</v>
      </c>
      <c r="AN967" s="93">
        <v>-895.89773165009478</v>
      </c>
      <c r="AO967" s="113">
        <v>343.65221032458783</v>
      </c>
      <c r="AP967" s="113">
        <v>-343.65221032458783</v>
      </c>
    </row>
    <row r="968" spans="1:42">
      <c r="A968" s="48">
        <v>5168</v>
      </c>
      <c r="B968" s="89">
        <v>3.3434650455927056E-2</v>
      </c>
      <c r="C968" s="90">
        <v>0.12743660575152288</v>
      </c>
      <c r="D968" s="91">
        <v>3</v>
      </c>
      <c r="E968" s="54">
        <v>4.6340916036477031</v>
      </c>
      <c r="F968" s="92">
        <f t="shared" si="120"/>
        <v>-1.6340916036477031</v>
      </c>
      <c r="G968" s="93">
        <f t="shared" si="121"/>
        <v>-45.969589389060395</v>
      </c>
      <c r="H968" s="94">
        <v>965</v>
      </c>
      <c r="I968" s="95">
        <f t="shared" si="122"/>
        <v>2.670255369111922</v>
      </c>
      <c r="J968" s="95">
        <f t="shared" si="123"/>
        <v>40691.301098643227</v>
      </c>
      <c r="K968" s="96">
        <f t="shared" si="124"/>
        <v>201.72084943962344</v>
      </c>
      <c r="L968" s="97">
        <f t="shared" si="125"/>
        <v>163.35086959172801</v>
      </c>
      <c r="M968" s="98">
        <f t="shared" si="126"/>
        <v>326.70173918345603</v>
      </c>
      <c r="N968" s="98">
        <f t="shared" si="127"/>
        <v>-326.70173918345603</v>
      </c>
      <c r="X968" s="89">
        <v>7.3961499493414393E-2</v>
      </c>
      <c r="Y968" s="140">
        <v>-29.321844476691162</v>
      </c>
      <c r="Z968" s="111">
        <v>244.12619246510448</v>
      </c>
      <c r="AA968" s="111">
        <v>-244.12619246510448</v>
      </c>
      <c r="AB968" s="112"/>
      <c r="AC968" s="145">
        <v>0.12743660575152288</v>
      </c>
      <c r="AD968" s="93">
        <v>-45.969589389060395</v>
      </c>
      <c r="AE968" s="113">
        <v>326.70173918345603</v>
      </c>
      <c r="AF968" s="113">
        <v>-326.70173918345603</v>
      </c>
      <c r="AH968" s="89">
        <v>7.3961499493414393E-2</v>
      </c>
      <c r="AI968" s="140">
        <v>-578.9413349811615</v>
      </c>
      <c r="AJ968" s="111">
        <v>237.76455236012129</v>
      </c>
      <c r="AK968" s="111">
        <v>-237.76455236012129</v>
      </c>
      <c r="AL968" s="112"/>
      <c r="AM968" s="145">
        <v>0.12743660575152288</v>
      </c>
      <c r="AN968" s="93">
        <v>-898.99928607394702</v>
      </c>
      <c r="AO968" s="113">
        <v>343.68026808962156</v>
      </c>
      <c r="AP968" s="113">
        <v>-343.68026808962156</v>
      </c>
    </row>
    <row r="969" spans="1:42">
      <c r="A969" s="48">
        <v>5167</v>
      </c>
      <c r="B969" s="89">
        <v>6.6869300911854113E-2</v>
      </c>
      <c r="C969" s="90">
        <v>0.12743660575152288</v>
      </c>
      <c r="D969" s="91">
        <v>8</v>
      </c>
      <c r="E969" s="54">
        <v>9.7320582430852749</v>
      </c>
      <c r="F969" s="92">
        <f t="shared" si="120"/>
        <v>-1.7320582430852749</v>
      </c>
      <c r="G969" s="93">
        <f t="shared" si="121"/>
        <v>-47.701647632145672</v>
      </c>
      <c r="H969" s="94">
        <v>966</v>
      </c>
      <c r="I969" s="95">
        <f t="shared" si="122"/>
        <v>3.0000257574396492</v>
      </c>
      <c r="J969" s="95">
        <f t="shared" si="123"/>
        <v>40694.30112440067</v>
      </c>
      <c r="K969" s="96">
        <f t="shared" si="124"/>
        <v>201.72828538507105</v>
      </c>
      <c r="L969" s="97">
        <f t="shared" si="125"/>
        <v>163.35372984926963</v>
      </c>
      <c r="M969" s="98">
        <f t="shared" si="126"/>
        <v>326.70745969853925</v>
      </c>
      <c r="N969" s="98">
        <f t="shared" si="127"/>
        <v>-326.70745969853925</v>
      </c>
      <c r="X969" s="110">
        <v>7.3961499493414393E-2</v>
      </c>
      <c r="Y969" s="140">
        <v>-36.626200295446566</v>
      </c>
      <c r="Z969" s="111">
        <v>244.43357890898767</v>
      </c>
      <c r="AA969" s="111">
        <v>-244.43357890898767</v>
      </c>
      <c r="AB969" s="112"/>
      <c r="AC969" s="145">
        <v>0.12743660575152288</v>
      </c>
      <c r="AD969" s="93">
        <v>-47.701647632145672</v>
      </c>
      <c r="AE969" s="113">
        <v>326.70745969853925</v>
      </c>
      <c r="AF969" s="113">
        <v>-326.70745969853925</v>
      </c>
      <c r="AH969" s="110">
        <v>7.3961499493414393E-2</v>
      </c>
      <c r="AI969" s="140">
        <v>-587.70343111341208</v>
      </c>
      <c r="AJ969" s="111">
        <v>238.28095563094251</v>
      </c>
      <c r="AK969" s="111">
        <v>-238.28095563094251</v>
      </c>
      <c r="AL969" s="112"/>
      <c r="AM969" s="145">
        <v>0.12743660575152288</v>
      </c>
      <c r="AN969" s="93">
        <v>-901.93119996840232</v>
      </c>
      <c r="AO969" s="113">
        <v>343.70533281976105</v>
      </c>
      <c r="AP969" s="113">
        <v>-343.70533281976105</v>
      </c>
    </row>
    <row r="970" spans="1:42">
      <c r="A970" s="48">
        <v>4450</v>
      </c>
      <c r="B970" s="89">
        <v>3.5460992907801421E-2</v>
      </c>
      <c r="C970" s="90">
        <v>0.12808825612693017</v>
      </c>
      <c r="D970" s="91">
        <v>1</v>
      </c>
      <c r="E970" s="54">
        <v>4.9625423772621478</v>
      </c>
      <c r="F970" s="92">
        <f t="shared" si="120"/>
        <v>-3.9625423772621478</v>
      </c>
      <c r="G970" s="93">
        <f t="shared" si="121"/>
        <v>-51.664190009407818</v>
      </c>
      <c r="H970" s="94">
        <v>967</v>
      </c>
      <c r="I970" s="95">
        <f t="shared" si="122"/>
        <v>15.701742091598353</v>
      </c>
      <c r="J970" s="95">
        <f t="shared" si="123"/>
        <v>40710.002866492272</v>
      </c>
      <c r="K970" s="96">
        <f t="shared" si="124"/>
        <v>201.76719967946295</v>
      </c>
      <c r="L970" s="97">
        <f t="shared" si="125"/>
        <v>163.36869164264024</v>
      </c>
      <c r="M970" s="98">
        <f t="shared" si="126"/>
        <v>326.73738328528049</v>
      </c>
      <c r="N970" s="98">
        <f t="shared" si="127"/>
        <v>-326.73738328528049</v>
      </c>
      <c r="X970" s="89">
        <v>7.3961499493414393E-2</v>
      </c>
      <c r="Y970" s="140">
        <v>-40.332140827356334</v>
      </c>
      <c r="Z970" s="111">
        <v>244.51257834787728</v>
      </c>
      <c r="AA970" s="111">
        <v>-244.51257834787728</v>
      </c>
      <c r="AB970" s="112"/>
      <c r="AC970" s="145">
        <v>0.12808825612693017</v>
      </c>
      <c r="AD970" s="93">
        <v>-51.664190009407818</v>
      </c>
      <c r="AE970" s="113">
        <v>326.73738328528049</v>
      </c>
      <c r="AF970" s="113">
        <v>-326.73738328528049</v>
      </c>
      <c r="AH970" s="89">
        <v>7.3961499493414393E-2</v>
      </c>
      <c r="AI970" s="140">
        <v>-593.13184085413297</v>
      </c>
      <c r="AJ970" s="111">
        <v>238.47869884094794</v>
      </c>
      <c r="AK970" s="111">
        <v>-238.47869884094794</v>
      </c>
      <c r="AL970" s="112"/>
      <c r="AM970" s="145">
        <v>0.12808825612693017</v>
      </c>
      <c r="AN970" s="93">
        <v>-907.36100223428684</v>
      </c>
      <c r="AO970" s="113">
        <v>343.79124390968485</v>
      </c>
      <c r="AP970" s="113">
        <v>-343.79124390968485</v>
      </c>
    </row>
    <row r="971" spans="1:42">
      <c r="A971" s="48">
        <v>4451</v>
      </c>
      <c r="B971" s="89">
        <v>6.7882472137791292E-2</v>
      </c>
      <c r="C971" s="90">
        <v>0.12808825612693017</v>
      </c>
      <c r="D971" s="91">
        <v>10</v>
      </c>
      <c r="E971" s="54">
        <v>9.9444491043228744</v>
      </c>
      <c r="F971" s="92">
        <f t="shared" si="120"/>
        <v>5.5550895677125567E-2</v>
      </c>
      <c r="G971" s="93">
        <f t="shared" si="121"/>
        <v>-51.608639113730689</v>
      </c>
      <c r="H971" s="94">
        <v>968</v>
      </c>
      <c r="I971" s="95">
        <f t="shared" si="122"/>
        <v>3.085902010530888E-3</v>
      </c>
      <c r="J971" s="95">
        <f t="shared" si="123"/>
        <v>40710.005952394284</v>
      </c>
      <c r="K971" s="96">
        <f t="shared" si="124"/>
        <v>201.76720732664731</v>
      </c>
      <c r="L971" s="97">
        <f t="shared" si="125"/>
        <v>163.36869458172879</v>
      </c>
      <c r="M971" s="98">
        <f t="shared" si="126"/>
        <v>326.73738916345758</v>
      </c>
      <c r="N971" s="98">
        <f t="shared" si="127"/>
        <v>-326.73738916345758</v>
      </c>
      <c r="X971" s="110">
        <v>7.4468085106382989E-2</v>
      </c>
      <c r="Y971" s="140">
        <v>-39.036517326894078</v>
      </c>
      <c r="Z971" s="111">
        <v>244.52223052910085</v>
      </c>
      <c r="AA971" s="111">
        <v>-244.52223052910085</v>
      </c>
      <c r="AB971" s="112"/>
      <c r="AC971" s="145">
        <v>0.12808825612693017</v>
      </c>
      <c r="AD971" s="93">
        <v>-51.608639113730689</v>
      </c>
      <c r="AE971" s="113">
        <v>326.73738916345758</v>
      </c>
      <c r="AF971" s="113">
        <v>-326.73738916345758</v>
      </c>
      <c r="AH971" s="110">
        <v>7.4468085106382989E-2</v>
      </c>
      <c r="AI971" s="140">
        <v>-593.54138552445261</v>
      </c>
      <c r="AJ971" s="111">
        <v>238.47982364207559</v>
      </c>
      <c r="AK971" s="111">
        <v>-238.47982364207559</v>
      </c>
      <c r="AL971" s="112"/>
      <c r="AM971" s="145">
        <v>0.12808825612693017</v>
      </c>
      <c r="AN971" s="93">
        <v>-908.46422703229325</v>
      </c>
      <c r="AO971" s="113">
        <v>343.79478864579505</v>
      </c>
      <c r="AP971" s="113">
        <v>-343.79478864579505</v>
      </c>
    </row>
    <row r="972" spans="1:42">
      <c r="A972" s="48">
        <v>4498</v>
      </c>
      <c r="B972" s="110">
        <v>3.3941236068895646E-2</v>
      </c>
      <c r="C972" s="90">
        <v>0.12858761864286727</v>
      </c>
      <c r="D972" s="91">
        <v>7</v>
      </c>
      <c r="E972" s="54">
        <v>4.7500485521232036</v>
      </c>
      <c r="F972" s="92">
        <f t="shared" si="120"/>
        <v>2.2499514478767964</v>
      </c>
      <c r="G972" s="93">
        <f t="shared" si="121"/>
        <v>-49.358687665853893</v>
      </c>
      <c r="H972" s="94">
        <v>969</v>
      </c>
      <c r="I972" s="95">
        <f t="shared" si="122"/>
        <v>5.0622815178028926</v>
      </c>
      <c r="J972" s="95">
        <f t="shared" si="123"/>
        <v>40715.068233912083</v>
      </c>
      <c r="K972" s="96">
        <f t="shared" si="124"/>
        <v>201.7797517936626</v>
      </c>
      <c r="L972" s="97">
        <f t="shared" si="125"/>
        <v>163.373515287386</v>
      </c>
      <c r="M972" s="98">
        <f t="shared" si="126"/>
        <v>326.747030574772</v>
      </c>
      <c r="N972" s="98">
        <f t="shared" si="127"/>
        <v>-326.747030574772</v>
      </c>
      <c r="X972" s="89">
        <v>7.4468085106382989E-2</v>
      </c>
      <c r="Y972" s="140">
        <v>-32.042095259696183</v>
      </c>
      <c r="Z972" s="111">
        <v>244.80319341611309</v>
      </c>
      <c r="AA972" s="111">
        <v>-244.80319341611309</v>
      </c>
      <c r="AB972" s="112"/>
      <c r="AC972" s="145">
        <v>0.12858761864286727</v>
      </c>
      <c r="AD972" s="93">
        <v>-49.358687665853893</v>
      </c>
      <c r="AE972" s="113">
        <v>326.747030574772</v>
      </c>
      <c r="AF972" s="113">
        <v>-326.747030574772</v>
      </c>
      <c r="AH972" s="89">
        <v>7.4468085106382989E-2</v>
      </c>
      <c r="AI972" s="140">
        <v>-588.0292760301337</v>
      </c>
      <c r="AJ972" s="111">
        <v>238.68344215266345</v>
      </c>
      <c r="AK972" s="111">
        <v>-238.68344215266345</v>
      </c>
      <c r="AL972" s="112"/>
      <c r="AM972" s="145">
        <v>0.12858761864286727</v>
      </c>
      <c r="AN972" s="93">
        <v>-907.68131622079432</v>
      </c>
      <c r="AO972" s="113">
        <v>343.79657376420153</v>
      </c>
      <c r="AP972" s="113">
        <v>-343.79657376420153</v>
      </c>
    </row>
    <row r="973" spans="1:42">
      <c r="A973" s="48">
        <v>4497</v>
      </c>
      <c r="B973" s="89">
        <v>0.17578520770010134</v>
      </c>
      <c r="C973" s="90">
        <v>0.12858761864286727</v>
      </c>
      <c r="D973" s="91">
        <v>33</v>
      </c>
      <c r="E973" s="54">
        <v>27.623452409501745</v>
      </c>
      <c r="F973" s="92">
        <f t="shared" si="120"/>
        <v>5.3765475904982551</v>
      </c>
      <c r="G973" s="93">
        <f t="shared" si="121"/>
        <v>-43.982140075355638</v>
      </c>
      <c r="H973" s="94">
        <v>970</v>
      </c>
      <c r="I973" s="95">
        <f t="shared" si="122"/>
        <v>28.907263992892592</v>
      </c>
      <c r="J973" s="95">
        <f t="shared" si="123"/>
        <v>40743.975497904976</v>
      </c>
      <c r="K973" s="96">
        <f t="shared" si="124"/>
        <v>201.85136981924342</v>
      </c>
      <c r="L973" s="97">
        <f t="shared" si="125"/>
        <v>163.40101493010548</v>
      </c>
      <c r="M973" s="98">
        <f t="shared" si="126"/>
        <v>326.80202986021095</v>
      </c>
      <c r="N973" s="98">
        <f t="shared" si="127"/>
        <v>-326.80202986021095</v>
      </c>
      <c r="X973" s="110">
        <v>7.4974670719351572E-2</v>
      </c>
      <c r="Y973" s="140">
        <v>-36.117524615974688</v>
      </c>
      <c r="Z973" s="111">
        <v>244.89843254700071</v>
      </c>
      <c r="AA973" s="111">
        <v>-244.89843254700071</v>
      </c>
      <c r="AB973" s="112"/>
      <c r="AC973" s="145">
        <v>0.12858761864286727</v>
      </c>
      <c r="AD973" s="93">
        <v>-43.982140075355638</v>
      </c>
      <c r="AE973" s="113">
        <v>326.80202986021095</v>
      </c>
      <c r="AF973" s="113">
        <v>-326.80202986021095</v>
      </c>
      <c r="AH973" s="110">
        <v>7.4974670719351572E-2</v>
      </c>
      <c r="AI973" s="140">
        <v>-593.99613267786526</v>
      </c>
      <c r="AJ973" s="111">
        <v>238.921697945809</v>
      </c>
      <c r="AK973" s="111">
        <v>-238.921697945809</v>
      </c>
      <c r="AL973" s="112"/>
      <c r="AM973" s="145">
        <v>0.12858761864286727</v>
      </c>
      <c r="AN973" s="93">
        <v>-899.4833675463492</v>
      </c>
      <c r="AO973" s="113">
        <v>343.99207750503166</v>
      </c>
      <c r="AP973" s="113">
        <v>-343.99207750503166</v>
      </c>
    </row>
    <row r="974" spans="1:42">
      <c r="A974" s="48">
        <v>4131</v>
      </c>
      <c r="B974" s="89">
        <v>1.5704154002026342E-2</v>
      </c>
      <c r="C974" s="90">
        <v>0.1294411389715257</v>
      </c>
      <c r="D974" s="91">
        <v>0</v>
      </c>
      <c r="E974" s="54">
        <v>2.0953400316673285</v>
      </c>
      <c r="F974" s="92">
        <f t="shared" si="120"/>
        <v>-2.0953400316673285</v>
      </c>
      <c r="G974" s="93">
        <f t="shared" si="121"/>
        <v>-46.077480107022964</v>
      </c>
      <c r="H974" s="94">
        <v>971</v>
      </c>
      <c r="I974" s="95">
        <f t="shared" si="122"/>
        <v>4.3904498483076413</v>
      </c>
      <c r="J974" s="95">
        <f t="shared" si="123"/>
        <v>40748.365947753286</v>
      </c>
      <c r="K974" s="96">
        <f t="shared" si="124"/>
        <v>201.86224497848349</v>
      </c>
      <c r="L974" s="97">
        <f t="shared" si="125"/>
        <v>163.40518740052343</v>
      </c>
      <c r="M974" s="98">
        <f t="shared" si="126"/>
        <v>326.81037480104686</v>
      </c>
      <c r="N974" s="98">
        <f t="shared" si="127"/>
        <v>-326.81037480104686</v>
      </c>
      <c r="X974" s="89">
        <v>7.4974670719351572E-2</v>
      </c>
      <c r="Y974" s="140">
        <v>-20.490904605740049</v>
      </c>
      <c r="Z974" s="111">
        <v>246.29003461798555</v>
      </c>
      <c r="AA974" s="111">
        <v>-246.29003461798555</v>
      </c>
      <c r="AB974" s="112"/>
      <c r="AC974" s="145">
        <v>0.1294411389715257</v>
      </c>
      <c r="AD974" s="93">
        <v>-46.077480107022964</v>
      </c>
      <c r="AE974" s="113">
        <v>326.81037480104686</v>
      </c>
      <c r="AF974" s="113">
        <v>-326.81037480104686</v>
      </c>
      <c r="AH974" s="89">
        <v>7.4974670719351572E-2</v>
      </c>
      <c r="AI974" s="140">
        <v>-572.54607592350544</v>
      </c>
      <c r="AJ974" s="111">
        <v>241.96763830903058</v>
      </c>
      <c r="AK974" s="111">
        <v>-241.96763830903058</v>
      </c>
      <c r="AL974" s="112"/>
      <c r="AM974" s="145">
        <v>0.1294411389715257</v>
      </c>
      <c r="AN974" s="93">
        <v>-902.74842901830391</v>
      </c>
      <c r="AO974" s="113">
        <v>344.0230485294536</v>
      </c>
      <c r="AP974" s="113">
        <v>-344.0230485294536</v>
      </c>
    </row>
    <row r="975" spans="1:42">
      <c r="A975" s="48">
        <v>4130</v>
      </c>
      <c r="B975" s="89">
        <v>8.763931104356637E-2</v>
      </c>
      <c r="C975" s="90">
        <v>0.1294411389715257</v>
      </c>
      <c r="D975" s="91">
        <v>1</v>
      </c>
      <c r="E975" s="54">
        <v>13.19924536356679</v>
      </c>
      <c r="F975" s="92">
        <f t="shared" si="120"/>
        <v>-12.19924536356679</v>
      </c>
      <c r="G975" s="93">
        <f t="shared" si="121"/>
        <v>-58.276725470589753</v>
      </c>
      <c r="H975" s="94">
        <v>972</v>
      </c>
      <c r="I975" s="95">
        <f t="shared" si="122"/>
        <v>148.82158744050582</v>
      </c>
      <c r="J975" s="95">
        <f t="shared" si="123"/>
        <v>40897.187535193792</v>
      </c>
      <c r="K975" s="96">
        <f t="shared" si="124"/>
        <v>202.23053067030654</v>
      </c>
      <c r="L975" s="97">
        <f t="shared" si="125"/>
        <v>163.54596752237526</v>
      </c>
      <c r="M975" s="98">
        <f t="shared" si="126"/>
        <v>327.09193504475053</v>
      </c>
      <c r="N975" s="98">
        <f t="shared" si="127"/>
        <v>-327.09193504475053</v>
      </c>
      <c r="X975" s="89">
        <v>7.4974670719351572E-2</v>
      </c>
      <c r="Y975" s="140">
        <v>-17.972024317154066</v>
      </c>
      <c r="Z975" s="111">
        <v>246.3259782773039</v>
      </c>
      <c r="AA975" s="111">
        <v>-246.3259782773039</v>
      </c>
      <c r="AB975" s="112"/>
      <c r="AC975" s="145">
        <v>0.1294411389715257</v>
      </c>
      <c r="AD975" s="93">
        <v>-58.276725470589753</v>
      </c>
      <c r="AE975" s="113">
        <v>327.09193504475053</v>
      </c>
      <c r="AF975" s="113">
        <v>-327.09193504475053</v>
      </c>
      <c r="AH975" s="89">
        <v>7.4974670719351572E-2</v>
      </c>
      <c r="AI975" s="140">
        <v>-571.49594451038195</v>
      </c>
      <c r="AJ975" s="111">
        <v>241.97486608406453</v>
      </c>
      <c r="AK975" s="111">
        <v>-241.97486608406453</v>
      </c>
      <c r="AL975" s="112"/>
      <c r="AM975" s="145">
        <v>0.1294411389715257</v>
      </c>
      <c r="AN975" s="93">
        <v>-915.61837966624364</v>
      </c>
      <c r="AO975" s="113">
        <v>344.50281711860117</v>
      </c>
      <c r="AP975" s="113">
        <v>-344.50281711860117</v>
      </c>
    </row>
    <row r="976" spans="1:42">
      <c r="A976" s="48">
        <v>5166</v>
      </c>
      <c r="B976" s="89">
        <v>7.0415400202634246E-2</v>
      </c>
      <c r="C976" s="90">
        <v>0.13005029040940641</v>
      </c>
      <c r="D976" s="91">
        <v>20</v>
      </c>
      <c r="E976" s="54">
        <v>10.49954346913424</v>
      </c>
      <c r="F976" s="92">
        <f t="shared" si="120"/>
        <v>9.50045653086576</v>
      </c>
      <c r="G976" s="93">
        <f t="shared" si="121"/>
        <v>-48.776268939723991</v>
      </c>
      <c r="H976" s="94">
        <v>973</v>
      </c>
      <c r="I976" s="95">
        <f t="shared" si="122"/>
        <v>90.258674294869877</v>
      </c>
      <c r="J976" s="95">
        <f t="shared" si="123"/>
        <v>40987.446209488662</v>
      </c>
      <c r="K976" s="96">
        <f t="shared" si="124"/>
        <v>202.45356556378221</v>
      </c>
      <c r="L976" s="97">
        <f t="shared" si="125"/>
        <v>163.63073229816538</v>
      </c>
      <c r="M976" s="98">
        <f t="shared" si="126"/>
        <v>327.26146459633077</v>
      </c>
      <c r="N976" s="98">
        <f t="shared" si="127"/>
        <v>-327.26146459633077</v>
      </c>
      <c r="X976" s="89">
        <v>7.4974670719351572E-2</v>
      </c>
      <c r="Y976" s="140">
        <v>-18.159741752121676</v>
      </c>
      <c r="Z976" s="111">
        <v>246.32617787291781</v>
      </c>
      <c r="AA976" s="111">
        <v>-246.32617787291781</v>
      </c>
      <c r="AB976" s="112"/>
      <c r="AC976" s="145">
        <v>0.13005029040940641</v>
      </c>
      <c r="AD976" s="93">
        <v>-48.776268939723991</v>
      </c>
      <c r="AE976" s="113">
        <v>327.26146459633077</v>
      </c>
      <c r="AF976" s="113">
        <v>-327.26146459633077</v>
      </c>
      <c r="AH976" s="89">
        <v>7.4974670719351572E-2</v>
      </c>
      <c r="AI976" s="140">
        <v>-573.49698073406591</v>
      </c>
      <c r="AJ976" s="111">
        <v>242.00110702839561</v>
      </c>
      <c r="AK976" s="111">
        <v>-242.00110702839561</v>
      </c>
      <c r="AL976" s="112"/>
      <c r="AM976" s="145">
        <v>0.13005029040940641</v>
      </c>
      <c r="AN976" s="93">
        <v>-907.1823194910055</v>
      </c>
      <c r="AO976" s="113">
        <v>344.70812978257294</v>
      </c>
      <c r="AP976" s="113">
        <v>-344.70812978257294</v>
      </c>
    </row>
    <row r="977" spans="1:42">
      <c r="A977" s="48">
        <v>5066</v>
      </c>
      <c r="B977" s="89">
        <v>2.2796352583586629E-2</v>
      </c>
      <c r="C977" s="90">
        <v>0.13043986400339994</v>
      </c>
      <c r="D977" s="91">
        <v>1</v>
      </c>
      <c r="E977" s="54">
        <v>3.1662389232448502</v>
      </c>
      <c r="F977" s="92">
        <f t="shared" si="120"/>
        <v>-2.1662389232448502</v>
      </c>
      <c r="G977" s="93">
        <f t="shared" si="121"/>
        <v>-50.942507862968839</v>
      </c>
      <c r="H977" s="94">
        <v>974</v>
      </c>
      <c r="I977" s="95">
        <f t="shared" si="122"/>
        <v>4.692591072581008</v>
      </c>
      <c r="J977" s="95">
        <f t="shared" si="123"/>
        <v>40992.138800561246</v>
      </c>
      <c r="K977" s="96">
        <f t="shared" si="124"/>
        <v>202.46515453420929</v>
      </c>
      <c r="L977" s="97">
        <f t="shared" si="125"/>
        <v>163.63512654018601</v>
      </c>
      <c r="M977" s="98">
        <f t="shared" si="126"/>
        <v>327.27025308037202</v>
      </c>
      <c r="N977" s="98">
        <f t="shared" si="127"/>
        <v>-327.27025308037202</v>
      </c>
      <c r="X977" s="89">
        <v>7.5481256332320168E-2</v>
      </c>
      <c r="Y977" s="140">
        <v>-17.451530120432107</v>
      </c>
      <c r="Z977" s="111">
        <v>246.32901881496301</v>
      </c>
      <c r="AA977" s="111">
        <v>-246.32901881496301</v>
      </c>
      <c r="AB977" s="112"/>
      <c r="AC977" s="145">
        <v>0.13043986400339994</v>
      </c>
      <c r="AD977" s="93">
        <v>-50.942507862968839</v>
      </c>
      <c r="AE977" s="113">
        <v>327.27025308037202</v>
      </c>
      <c r="AF977" s="113">
        <v>-327.27025308037202</v>
      </c>
      <c r="AH977" s="89">
        <v>7.5481256332320168E-2</v>
      </c>
      <c r="AI977" s="140">
        <v>-574.22110185928943</v>
      </c>
      <c r="AJ977" s="111">
        <v>242.0045430005745</v>
      </c>
      <c r="AK977" s="111">
        <v>-242.0045430005745</v>
      </c>
      <c r="AL977" s="112"/>
      <c r="AM977" s="145">
        <v>0.13043986400339994</v>
      </c>
      <c r="AN977" s="93">
        <v>-910.64227396270417</v>
      </c>
      <c r="AO977" s="113">
        <v>344.74261756872954</v>
      </c>
      <c r="AP977" s="113">
        <v>-344.74261756872954</v>
      </c>
    </row>
    <row r="978" spans="1:42">
      <c r="A978" s="48">
        <v>5065</v>
      </c>
      <c r="B978" s="89">
        <v>0.11803444782168188</v>
      </c>
      <c r="C978" s="90">
        <v>0.13043986400339994</v>
      </c>
      <c r="D978" s="91">
        <v>26</v>
      </c>
      <c r="E978" s="54">
        <v>18.40791018093449</v>
      </c>
      <c r="F978" s="92">
        <f t="shared" si="120"/>
        <v>7.5920898190655102</v>
      </c>
      <c r="G978" s="93">
        <f t="shared" si="121"/>
        <v>-43.350418043903332</v>
      </c>
      <c r="H978" s="94">
        <v>975</v>
      </c>
      <c r="I978" s="95">
        <f t="shared" si="122"/>
        <v>57.639827820758171</v>
      </c>
      <c r="J978" s="95">
        <f t="shared" si="123"/>
        <v>41049.778628382002</v>
      </c>
      <c r="K978" s="96">
        <f t="shared" si="124"/>
        <v>202.60744958757564</v>
      </c>
      <c r="L978" s="97">
        <f t="shared" si="125"/>
        <v>163.68899923270322</v>
      </c>
      <c r="M978" s="98">
        <f t="shared" si="126"/>
        <v>327.37799846540645</v>
      </c>
      <c r="N978" s="98">
        <f t="shared" si="127"/>
        <v>-327.37799846540645</v>
      </c>
      <c r="X978" s="89">
        <v>7.5481256332320168E-2</v>
      </c>
      <c r="Y978" s="140">
        <v>1.4522082999879906</v>
      </c>
      <c r="Z978" s="111">
        <v>248.33614477816866</v>
      </c>
      <c r="AA978" s="111">
        <v>-248.33614477816866</v>
      </c>
      <c r="AB978" s="112"/>
      <c r="AC978" s="145">
        <v>0.13043986400339994</v>
      </c>
      <c r="AD978" s="93">
        <v>-43.350418043903332</v>
      </c>
      <c r="AE978" s="113">
        <v>327.37799846540645</v>
      </c>
      <c r="AF978" s="113">
        <v>-327.37799846540645</v>
      </c>
      <c r="AH978" s="89">
        <v>7.5481256332320168E-2</v>
      </c>
      <c r="AI978" s="140">
        <v>-556.99841423928785</v>
      </c>
      <c r="AJ978" s="111">
        <v>243.93590337906394</v>
      </c>
      <c r="AK978" s="111">
        <v>-243.93590337906394</v>
      </c>
      <c r="AL978" s="112"/>
      <c r="AM978" s="145">
        <v>0.13043986400339994</v>
      </c>
      <c r="AN978" s="93">
        <v>-902.43069182475472</v>
      </c>
      <c r="AO978" s="113">
        <v>344.93661403225968</v>
      </c>
      <c r="AP978" s="113">
        <v>-344.93661403225968</v>
      </c>
    </row>
    <row r="979" spans="1:42">
      <c r="A979" s="48">
        <v>4215</v>
      </c>
      <c r="B979" s="110">
        <v>5.167173252279636E-2</v>
      </c>
      <c r="C979" s="90">
        <v>0.1312473438164046</v>
      </c>
      <c r="D979" s="91">
        <v>4</v>
      </c>
      <c r="E979" s="54">
        <v>7.6200397983485137</v>
      </c>
      <c r="F979" s="92">
        <f t="shared" si="120"/>
        <v>-3.6200397983485137</v>
      </c>
      <c r="G979" s="93">
        <f t="shared" si="121"/>
        <v>-46.970457842251847</v>
      </c>
      <c r="H979" s="94">
        <v>976</v>
      </c>
      <c r="I979" s="95">
        <f t="shared" si="122"/>
        <v>13.104688141627149</v>
      </c>
      <c r="J979" s="95">
        <f t="shared" si="123"/>
        <v>41062.883316523628</v>
      </c>
      <c r="K979" s="96">
        <f t="shared" si="124"/>
        <v>202.63978710145653</v>
      </c>
      <c r="L979" s="97">
        <f t="shared" si="125"/>
        <v>163.70122101573347</v>
      </c>
      <c r="M979" s="98">
        <f t="shared" si="126"/>
        <v>327.40244203146693</v>
      </c>
      <c r="N979" s="98">
        <f t="shared" si="127"/>
        <v>-327.40244203146693</v>
      </c>
      <c r="X979" s="89">
        <v>7.5481256332320168E-2</v>
      </c>
      <c r="Y979" s="140">
        <v>0.42586379714307876</v>
      </c>
      <c r="Z979" s="111">
        <v>248.34201158597506</v>
      </c>
      <c r="AA979" s="111">
        <v>-248.34201158597506</v>
      </c>
      <c r="AB979" s="112"/>
      <c r="AC979" s="145">
        <v>0.1312473438164046</v>
      </c>
      <c r="AD979" s="93">
        <v>-46.970457842251847</v>
      </c>
      <c r="AE979" s="113">
        <v>327.40244203146693</v>
      </c>
      <c r="AF979" s="113">
        <v>-327.40244203146693</v>
      </c>
      <c r="AH979" s="89">
        <v>7.5481256332320168E-2</v>
      </c>
      <c r="AI979" s="140">
        <v>-559.65038788431025</v>
      </c>
      <c r="AJ979" s="111">
        <v>243.98139992347961</v>
      </c>
      <c r="AK979" s="111">
        <v>-243.98139992347961</v>
      </c>
      <c r="AL979" s="112"/>
      <c r="AM979" s="145">
        <v>0.1312473438164046</v>
      </c>
      <c r="AN979" s="93">
        <v>-907.38364524837471</v>
      </c>
      <c r="AO979" s="113">
        <v>345.00708193633426</v>
      </c>
      <c r="AP979" s="113">
        <v>-345.00708193633426</v>
      </c>
    </row>
    <row r="980" spans="1:42">
      <c r="A980" s="48">
        <v>4235</v>
      </c>
      <c r="B980" s="89">
        <v>8.1053698074974676E-3</v>
      </c>
      <c r="C980" s="90">
        <v>0.1314350474571469</v>
      </c>
      <c r="D980" s="91">
        <v>4</v>
      </c>
      <c r="E980" s="54">
        <v>1.0516590138652466</v>
      </c>
      <c r="F980" s="92">
        <f t="shared" si="120"/>
        <v>2.9483409861347534</v>
      </c>
      <c r="G980" s="93">
        <f t="shared" si="121"/>
        <v>-44.022116856117094</v>
      </c>
      <c r="H980" s="94">
        <v>977</v>
      </c>
      <c r="I980" s="95">
        <f t="shared" si="122"/>
        <v>8.6927145705220497</v>
      </c>
      <c r="J980" s="95">
        <f t="shared" si="123"/>
        <v>41071.576031094148</v>
      </c>
      <c r="K980" s="96">
        <f t="shared" si="124"/>
        <v>202.66123465303903</v>
      </c>
      <c r="L980" s="97">
        <f t="shared" si="125"/>
        <v>163.70932267493424</v>
      </c>
      <c r="M980" s="98">
        <f t="shared" si="126"/>
        <v>327.41864534986848</v>
      </c>
      <c r="N980" s="98">
        <f t="shared" si="127"/>
        <v>-327.41864534986848</v>
      </c>
      <c r="X980" s="89">
        <v>7.5481256332320168E-2</v>
      </c>
      <c r="Y980" s="140">
        <v>1.7279627627163734</v>
      </c>
      <c r="Z980" s="111">
        <v>248.35145383690318</v>
      </c>
      <c r="AA980" s="111">
        <v>-248.35145383690318</v>
      </c>
      <c r="AB980" s="112"/>
      <c r="AC980" s="145">
        <v>0.1314350474571469</v>
      </c>
      <c r="AD980" s="93">
        <v>-44.022116856117094</v>
      </c>
      <c r="AE980" s="113">
        <v>327.41864534986848</v>
      </c>
      <c r="AF980" s="113">
        <v>-327.41864534986848</v>
      </c>
      <c r="AH980" s="89">
        <v>7.5481256332320168E-2</v>
      </c>
      <c r="AI980" s="140">
        <v>-560.12116618741459</v>
      </c>
      <c r="AJ980" s="111">
        <v>243.98283345021579</v>
      </c>
      <c r="AK980" s="111">
        <v>-243.98283345021579</v>
      </c>
      <c r="AL980" s="112"/>
      <c r="AM980" s="145">
        <v>0.1314350474571469</v>
      </c>
      <c r="AN980" s="93">
        <v>-905.2684100752432</v>
      </c>
      <c r="AO980" s="113">
        <v>345.01992789499707</v>
      </c>
      <c r="AP980" s="113">
        <v>-345.01992789499707</v>
      </c>
    </row>
    <row r="981" spans="1:42">
      <c r="A981" s="48">
        <v>4232</v>
      </c>
      <c r="B981" s="89">
        <v>1.6717325227963528E-2</v>
      </c>
      <c r="C981" s="90">
        <v>0.1314350474571469</v>
      </c>
      <c r="D981" s="91">
        <v>4</v>
      </c>
      <c r="E981" s="54">
        <v>2.2825515697524565</v>
      </c>
      <c r="F981" s="92">
        <f t="shared" si="120"/>
        <v>1.7174484302475435</v>
      </c>
      <c r="G981" s="93">
        <f t="shared" si="121"/>
        <v>-42.304668425869551</v>
      </c>
      <c r="H981" s="94">
        <v>978</v>
      </c>
      <c r="I981" s="95">
        <f t="shared" si="122"/>
        <v>2.949629110559751</v>
      </c>
      <c r="J981" s="95">
        <f t="shared" si="123"/>
        <v>41074.525660204708</v>
      </c>
      <c r="K981" s="96">
        <f t="shared" si="124"/>
        <v>202.6685117629394</v>
      </c>
      <c r="L981" s="97">
        <f t="shared" si="125"/>
        <v>163.71207076757753</v>
      </c>
      <c r="M981" s="98">
        <f t="shared" si="126"/>
        <v>327.42414153515506</v>
      </c>
      <c r="N981" s="98">
        <f t="shared" si="127"/>
        <v>-327.42414153515506</v>
      </c>
      <c r="X981" s="89">
        <v>7.5987841945288764E-2</v>
      </c>
      <c r="Y981" s="140">
        <v>14.847536509034216</v>
      </c>
      <c r="Z981" s="111">
        <v>249.30613936689602</v>
      </c>
      <c r="AA981" s="111">
        <v>-249.30613936689602</v>
      </c>
      <c r="AB981" s="112"/>
      <c r="AC981" s="145">
        <v>0.1314350474571469</v>
      </c>
      <c r="AD981" s="93">
        <v>-42.304668425869551</v>
      </c>
      <c r="AE981" s="113">
        <v>327.42414153515506</v>
      </c>
      <c r="AF981" s="113">
        <v>-327.42414153515506</v>
      </c>
      <c r="AH981" s="89">
        <v>7.5987841945288764E-2</v>
      </c>
      <c r="AI981" s="140">
        <v>-548.86648690023878</v>
      </c>
      <c r="AJ981" s="111">
        <v>244.79992036982458</v>
      </c>
      <c r="AK981" s="111">
        <v>-244.79992036982458</v>
      </c>
      <c r="AL981" s="112"/>
      <c r="AM981" s="145">
        <v>0.1314350474571469</v>
      </c>
      <c r="AN981" s="93">
        <v>-904.73383061948869</v>
      </c>
      <c r="AO981" s="113">
        <v>345.02074831958066</v>
      </c>
      <c r="AP981" s="113">
        <v>-345.02074831958066</v>
      </c>
    </row>
    <row r="982" spans="1:42">
      <c r="A982" s="48">
        <v>4233</v>
      </c>
      <c r="B982" s="89">
        <v>1.9756838905775079E-2</v>
      </c>
      <c r="C982" s="90">
        <v>0.1314350474571469</v>
      </c>
      <c r="D982" s="91">
        <v>10</v>
      </c>
      <c r="E982" s="54">
        <v>2.7294998125200389</v>
      </c>
      <c r="F982" s="92">
        <f t="shared" si="120"/>
        <v>7.2705001874799606</v>
      </c>
      <c r="G982" s="93">
        <f t="shared" si="121"/>
        <v>-35.03416823838959</v>
      </c>
      <c r="H982" s="94">
        <v>979</v>
      </c>
      <c r="I982" s="95">
        <f t="shared" si="122"/>
        <v>52.860172976146146</v>
      </c>
      <c r="J982" s="95">
        <f t="shared" si="123"/>
        <v>41127.385833180851</v>
      </c>
      <c r="K982" s="96">
        <f t="shared" si="124"/>
        <v>202.79888025623035</v>
      </c>
      <c r="L982" s="97">
        <f t="shared" si="125"/>
        <v>163.76123519422097</v>
      </c>
      <c r="M982" s="98">
        <f t="shared" si="126"/>
        <v>327.52247038844195</v>
      </c>
      <c r="N982" s="98">
        <f t="shared" si="127"/>
        <v>-327.52247038844195</v>
      </c>
      <c r="X982" s="89">
        <v>7.5987841945288764E-2</v>
      </c>
      <c r="Y982" s="140">
        <v>27.783328081083148</v>
      </c>
      <c r="Z982" s="111">
        <v>250.22693269363273</v>
      </c>
      <c r="AA982" s="111">
        <v>-250.22693269363273</v>
      </c>
      <c r="AB982" s="112"/>
      <c r="AC982" s="145">
        <v>0.1314350474571469</v>
      </c>
      <c r="AD982" s="93">
        <v>-35.03416823838959</v>
      </c>
      <c r="AE982" s="113">
        <v>327.52247038844195</v>
      </c>
      <c r="AF982" s="113">
        <v>-327.52247038844195</v>
      </c>
      <c r="AH982" s="89">
        <v>7.5987841945288764E-2</v>
      </c>
      <c r="AI982" s="140">
        <v>-536.81159845814693</v>
      </c>
      <c r="AJ982" s="111">
        <v>245.73194180793431</v>
      </c>
      <c r="AK982" s="111">
        <v>-245.73194180793431</v>
      </c>
      <c r="AL982" s="112"/>
      <c r="AM982" s="145">
        <v>0.1314350474571469</v>
      </c>
      <c r="AN982" s="93">
        <v>-898.72217474844399</v>
      </c>
      <c r="AO982" s="113">
        <v>345.12443763923284</v>
      </c>
      <c r="AP982" s="113">
        <v>-345.12443763923284</v>
      </c>
    </row>
    <row r="983" spans="1:42">
      <c r="A983" s="48">
        <v>4236</v>
      </c>
      <c r="B983" s="110">
        <v>0.15602836879432624</v>
      </c>
      <c r="C983" s="90">
        <v>0.1314350474571469</v>
      </c>
      <c r="D983" s="91">
        <v>40</v>
      </c>
      <c r="E983" s="54">
        <v>24.934726333579359</v>
      </c>
      <c r="F983" s="92">
        <f t="shared" si="120"/>
        <v>15.065273666420641</v>
      </c>
      <c r="G983" s="93">
        <f t="shared" si="121"/>
        <v>-19.968894571968949</v>
      </c>
      <c r="H983" s="94">
        <v>980</v>
      </c>
      <c r="I983" s="95">
        <f t="shared" si="122"/>
        <v>226.96247064414723</v>
      </c>
      <c r="J983" s="95">
        <f t="shared" si="123"/>
        <v>41354.348303824998</v>
      </c>
      <c r="K983" s="96">
        <f t="shared" si="124"/>
        <v>203.35768562762755</v>
      </c>
      <c r="L983" s="97">
        <f t="shared" si="125"/>
        <v>163.97052359490053</v>
      </c>
      <c r="M983" s="98">
        <f t="shared" si="126"/>
        <v>327.94104718980105</v>
      </c>
      <c r="N983" s="98">
        <f t="shared" si="127"/>
        <v>-327.94104718980105</v>
      </c>
      <c r="X983" s="110">
        <v>7.6494427558257347E-2</v>
      </c>
      <c r="Y983" s="140">
        <v>22.453742213913415</v>
      </c>
      <c r="Z983" s="111">
        <v>250.38252226543219</v>
      </c>
      <c r="AA983" s="111">
        <v>-250.38252226543219</v>
      </c>
      <c r="AB983" s="112"/>
      <c r="AC983" s="145">
        <v>0.1314350474571469</v>
      </c>
      <c r="AD983" s="93">
        <v>-19.968894571968949</v>
      </c>
      <c r="AE983" s="113">
        <v>327.94104718980105</v>
      </c>
      <c r="AF983" s="113">
        <v>-327.94104718980105</v>
      </c>
      <c r="AH983" s="110">
        <v>7.6494427558257347E-2</v>
      </c>
      <c r="AI983" s="140">
        <v>-542.77432368878749</v>
      </c>
      <c r="AJ983" s="111">
        <v>245.95910101841247</v>
      </c>
      <c r="AK983" s="111">
        <v>-245.95910101841247</v>
      </c>
      <c r="AL983" s="112"/>
      <c r="AM983" s="145">
        <v>0.1314350474571469</v>
      </c>
      <c r="AN983" s="93">
        <v>-881.41273586239265</v>
      </c>
      <c r="AO983" s="113">
        <v>345.97918439484209</v>
      </c>
      <c r="AP983" s="113">
        <v>-345.97918439484209</v>
      </c>
    </row>
    <row r="984" spans="1:42">
      <c r="A984" s="48">
        <v>4234</v>
      </c>
      <c r="B984" s="89">
        <v>0.16666666666666669</v>
      </c>
      <c r="C984" s="90">
        <v>0.1314350474571469</v>
      </c>
      <c r="D984" s="91">
        <v>51</v>
      </c>
      <c r="E984" s="54">
        <v>26.758889178061562</v>
      </c>
      <c r="F984" s="92">
        <f t="shared" si="120"/>
        <v>24.241110821938438</v>
      </c>
      <c r="G984" s="93">
        <f t="shared" si="121"/>
        <v>4.2722162499694889</v>
      </c>
      <c r="H984" s="94">
        <v>981</v>
      </c>
      <c r="I984" s="95">
        <f t="shared" si="122"/>
        <v>587.63145388150087</v>
      </c>
      <c r="J984" s="95">
        <f t="shared" si="123"/>
        <v>41941.979757706496</v>
      </c>
      <c r="K984" s="96">
        <f t="shared" si="124"/>
        <v>204.7974115014799</v>
      </c>
      <c r="L984" s="97">
        <f t="shared" si="125"/>
        <v>164.49884933685334</v>
      </c>
      <c r="M984" s="98">
        <f t="shared" si="126"/>
        <v>328.99769867370668</v>
      </c>
      <c r="N984" s="98">
        <f t="shared" si="127"/>
        <v>-328.99769867370668</v>
      </c>
      <c r="X984" s="110">
        <v>7.7001013171225943E-2</v>
      </c>
      <c r="Y984" s="140">
        <v>38.16669532225778</v>
      </c>
      <c r="Z984" s="111">
        <v>251.72631534434339</v>
      </c>
      <c r="AA984" s="111">
        <v>-251.72631534434339</v>
      </c>
      <c r="AB984" s="112"/>
      <c r="AC984" s="145">
        <v>0.1314350474571469</v>
      </c>
      <c r="AD984" s="93">
        <v>4.2722162499694889</v>
      </c>
      <c r="AE984" s="113">
        <v>328.99769867370668</v>
      </c>
      <c r="AF984" s="113">
        <v>-328.99769867370668</v>
      </c>
      <c r="AH984" s="110">
        <v>7.7001013171225943E-2</v>
      </c>
      <c r="AI984" s="140">
        <v>-528.86331060549071</v>
      </c>
      <c r="AJ984" s="111">
        <v>247.18956484221744</v>
      </c>
      <c r="AK984" s="111">
        <v>-247.18956484221744</v>
      </c>
      <c r="AL984" s="112"/>
      <c r="AM984" s="145">
        <v>0.1314350474571469</v>
      </c>
      <c r="AN984" s="93">
        <v>-854.3979913328476</v>
      </c>
      <c r="AO984" s="113">
        <v>348.02499406996429</v>
      </c>
      <c r="AP984" s="113">
        <v>-348.02499406996429</v>
      </c>
    </row>
    <row r="985" spans="1:42">
      <c r="A985" s="48">
        <v>4237</v>
      </c>
      <c r="B985" s="89">
        <v>0.18642350557244178</v>
      </c>
      <c r="C985" s="90">
        <v>0.1314350474571469</v>
      </c>
      <c r="D985" s="91">
        <v>45</v>
      </c>
      <c r="E985" s="54">
        <v>30.168098523894923</v>
      </c>
      <c r="F985" s="92">
        <f t="shared" si="120"/>
        <v>14.831901476105077</v>
      </c>
      <c r="G985" s="93">
        <f t="shared" si="121"/>
        <v>19.104117726074566</v>
      </c>
      <c r="H985" s="94">
        <v>982</v>
      </c>
      <c r="I985" s="95">
        <f t="shared" si="122"/>
        <v>219.98530139688796</v>
      </c>
      <c r="J985" s="95">
        <f t="shared" si="123"/>
        <v>42161.965059103386</v>
      </c>
      <c r="K985" s="96">
        <f t="shared" si="124"/>
        <v>205.3337893750159</v>
      </c>
      <c r="L985" s="97">
        <f t="shared" si="125"/>
        <v>164.69163392190376</v>
      </c>
      <c r="M985" s="98">
        <f t="shared" si="126"/>
        <v>329.38326784380752</v>
      </c>
      <c r="N985" s="98">
        <f t="shared" si="127"/>
        <v>-329.38326784380752</v>
      </c>
      <c r="X985" s="89">
        <v>7.7001013171225943E-2</v>
      </c>
      <c r="Y985" s="140">
        <v>38.935761469847655</v>
      </c>
      <c r="Z985" s="111">
        <v>251.72951606439511</v>
      </c>
      <c r="AA985" s="111">
        <v>-251.72951606439511</v>
      </c>
      <c r="AB985" s="112"/>
      <c r="AC985" s="145">
        <v>0.1314350474571469</v>
      </c>
      <c r="AD985" s="93">
        <v>19.104117726074566</v>
      </c>
      <c r="AE985" s="113">
        <v>329.38326784380752</v>
      </c>
      <c r="AF985" s="113">
        <v>-329.38326784380752</v>
      </c>
      <c r="AH985" s="89">
        <v>7.7001013171225943E-2</v>
      </c>
      <c r="AI985" s="140">
        <v>-529.4944999811903</v>
      </c>
      <c r="AJ985" s="111">
        <v>247.19208776846315</v>
      </c>
      <c r="AK985" s="111">
        <v>-247.19208776846315</v>
      </c>
      <c r="AL985" s="112"/>
      <c r="AM985" s="145">
        <v>0.1314350474571469</v>
      </c>
      <c r="AN985" s="93">
        <v>-835.75372295647549</v>
      </c>
      <c r="AO985" s="113">
        <v>348.98160783315177</v>
      </c>
      <c r="AP985" s="113">
        <v>-348.98160783315177</v>
      </c>
    </row>
    <row r="986" spans="1:42">
      <c r="A986" s="48">
        <v>4476</v>
      </c>
      <c r="B986" s="89">
        <v>7.7001013171225943E-2</v>
      </c>
      <c r="C986" s="90">
        <v>0.13263564244227227</v>
      </c>
      <c r="D986" s="91">
        <v>17</v>
      </c>
      <c r="E986" s="54">
        <v>11.809789346202226</v>
      </c>
      <c r="F986" s="92">
        <f t="shared" si="120"/>
        <v>5.1902106537977737</v>
      </c>
      <c r="G986" s="93">
        <f t="shared" si="121"/>
        <v>24.29432837987234</v>
      </c>
      <c r="H986" s="94">
        <v>983</v>
      </c>
      <c r="I986" s="95">
        <f t="shared" si="122"/>
        <v>26.938286630795915</v>
      </c>
      <c r="J986" s="95">
        <f t="shared" si="123"/>
        <v>42188.903345734179</v>
      </c>
      <c r="K986" s="96">
        <f t="shared" si="124"/>
        <v>205.39937523209309</v>
      </c>
      <c r="L986" s="97">
        <f t="shared" si="125"/>
        <v>164.71505502074908</v>
      </c>
      <c r="M986" s="98">
        <f t="shared" si="126"/>
        <v>329.43011004149815</v>
      </c>
      <c r="N986" s="98">
        <f t="shared" si="127"/>
        <v>-329.43011004149815</v>
      </c>
      <c r="X986" s="89">
        <v>7.7001013171225943E-2</v>
      </c>
      <c r="Y986" s="140">
        <v>31.809069970147394</v>
      </c>
      <c r="Z986" s="111">
        <v>252.00403952350962</v>
      </c>
      <c r="AA986" s="111">
        <v>-252.00403952350962</v>
      </c>
      <c r="AB986" s="112"/>
      <c r="AC986" s="145">
        <v>0.13263564244227227</v>
      </c>
      <c r="AD986" s="93">
        <v>24.29432837987234</v>
      </c>
      <c r="AE986" s="113">
        <v>329.43011004149815</v>
      </c>
      <c r="AF986" s="113">
        <v>-329.43011004149815</v>
      </c>
      <c r="AH986" s="89">
        <v>7.7001013171225943E-2</v>
      </c>
      <c r="AI986" s="140">
        <v>-535.90140473669248</v>
      </c>
      <c r="AJ986" s="111">
        <v>247.45180788386349</v>
      </c>
      <c r="AK986" s="111">
        <v>-247.45180788386349</v>
      </c>
      <c r="AL986" s="112"/>
      <c r="AM986" s="145">
        <v>0.13263564244227227</v>
      </c>
      <c r="AN986" s="93">
        <v>-831.35515822367381</v>
      </c>
      <c r="AO986" s="113">
        <v>349.03451654329194</v>
      </c>
      <c r="AP986" s="113">
        <v>-349.03451654329194</v>
      </c>
    </row>
    <row r="987" spans="1:42">
      <c r="A987" s="48">
        <v>5196</v>
      </c>
      <c r="B987" s="110">
        <v>6.0790273556231003E-3</v>
      </c>
      <c r="C987" s="90">
        <v>0.13278793030174249</v>
      </c>
      <c r="D987" s="91">
        <v>0</v>
      </c>
      <c r="E987" s="54">
        <v>0.77813987850206945</v>
      </c>
      <c r="F987" s="92">
        <f t="shared" si="120"/>
        <v>-0.77813987850206945</v>
      </c>
      <c r="G987" s="93">
        <f t="shared" si="121"/>
        <v>23.516188501370269</v>
      </c>
      <c r="H987" s="94">
        <v>984</v>
      </c>
      <c r="I987" s="95">
        <f t="shared" si="122"/>
        <v>0.60550167051521542</v>
      </c>
      <c r="J987" s="95">
        <f t="shared" si="123"/>
        <v>42189.508847404693</v>
      </c>
      <c r="K987" s="96">
        <f t="shared" si="124"/>
        <v>205.40084918861629</v>
      </c>
      <c r="L987" s="97">
        <f t="shared" si="125"/>
        <v>164.71558099874781</v>
      </c>
      <c r="M987" s="98">
        <f t="shared" si="126"/>
        <v>329.43116199749562</v>
      </c>
      <c r="N987" s="98">
        <f t="shared" si="127"/>
        <v>-329.43116199749562</v>
      </c>
      <c r="X987" s="89">
        <v>7.7001013171225943E-2</v>
      </c>
      <c r="Y987" s="140">
        <v>36.999280623945168</v>
      </c>
      <c r="Z987" s="111">
        <v>252.14938178825977</v>
      </c>
      <c r="AA987" s="111">
        <v>-252.14938178825977</v>
      </c>
      <c r="AB987" s="112"/>
      <c r="AC987" s="145">
        <v>0.13278793030174249</v>
      </c>
      <c r="AD987" s="93">
        <v>23.516188501370269</v>
      </c>
      <c r="AE987" s="113">
        <v>329.43116199749562</v>
      </c>
      <c r="AF987" s="113">
        <v>-329.43116199749562</v>
      </c>
      <c r="AH987" s="89">
        <v>7.7001013171225943E-2</v>
      </c>
      <c r="AI987" s="140">
        <v>-531.50284000389081</v>
      </c>
      <c r="AJ987" s="111">
        <v>247.57406754427629</v>
      </c>
      <c r="AK987" s="111">
        <v>-247.57406754427629</v>
      </c>
      <c r="AL987" s="112"/>
      <c r="AM987" s="145">
        <v>0.13278793030174249</v>
      </c>
      <c r="AN987" s="93">
        <v>-832.84914946903496</v>
      </c>
      <c r="AO987" s="113">
        <v>349.04061809168638</v>
      </c>
      <c r="AP987" s="113">
        <v>-349.04061809168638</v>
      </c>
    </row>
    <row r="988" spans="1:42">
      <c r="A988" s="48">
        <v>5170</v>
      </c>
      <c r="B988" s="89">
        <v>0.10182370820668693</v>
      </c>
      <c r="C988" s="90">
        <v>0.13331208386457005</v>
      </c>
      <c r="D988" s="91">
        <v>11</v>
      </c>
      <c r="E988" s="54">
        <v>15.975567546128852</v>
      </c>
      <c r="F988" s="92">
        <f t="shared" si="120"/>
        <v>-4.9755675461288522</v>
      </c>
      <c r="G988" s="93">
        <f t="shared" si="121"/>
        <v>18.540620955241415</v>
      </c>
      <c r="H988" s="94">
        <v>985</v>
      </c>
      <c r="I988" s="95">
        <f t="shared" si="122"/>
        <v>24.756272406090687</v>
      </c>
      <c r="J988" s="95">
        <f t="shared" si="123"/>
        <v>42214.265119810785</v>
      </c>
      <c r="K988" s="96">
        <f t="shared" si="124"/>
        <v>205.46110366638933</v>
      </c>
      <c r="L988" s="97">
        <f t="shared" si="125"/>
        <v>164.73706834198717</v>
      </c>
      <c r="M988" s="98">
        <f t="shared" si="126"/>
        <v>329.47413668397434</v>
      </c>
      <c r="N988" s="98">
        <f t="shared" si="127"/>
        <v>-329.47413668397434</v>
      </c>
      <c r="X988" s="110">
        <v>7.8520770010131719E-2</v>
      </c>
      <c r="Y988" s="140">
        <v>38.113518586693573</v>
      </c>
      <c r="Z988" s="111">
        <v>252.15607592573423</v>
      </c>
      <c r="AA988" s="111">
        <v>-252.15607592573423</v>
      </c>
      <c r="AB988" s="112"/>
      <c r="AC988" s="145">
        <v>0.13331208386457005</v>
      </c>
      <c r="AD988" s="93">
        <v>18.540620955241415</v>
      </c>
      <c r="AE988" s="113">
        <v>329.47413668397434</v>
      </c>
      <c r="AF988" s="113">
        <v>-329.47413668397434</v>
      </c>
      <c r="AH988" s="110">
        <v>7.8520770010131719E-2</v>
      </c>
      <c r="AI988" s="140">
        <v>-531.43575203797013</v>
      </c>
      <c r="AJ988" s="111">
        <v>247.57409597415753</v>
      </c>
      <c r="AK988" s="111">
        <v>-247.57409597415753</v>
      </c>
      <c r="AL988" s="112"/>
      <c r="AM988" s="145">
        <v>0.13331208386457005</v>
      </c>
      <c r="AN988" s="93">
        <v>-837.87348958840141</v>
      </c>
      <c r="AO988" s="113">
        <v>349.10959388469445</v>
      </c>
      <c r="AP988" s="113">
        <v>-349.10959388469445</v>
      </c>
    </row>
    <row r="989" spans="1:42">
      <c r="A989" s="48">
        <v>4727</v>
      </c>
      <c r="B989" s="89">
        <v>7.3454913880445796E-2</v>
      </c>
      <c r="C989" s="90">
        <v>0.13349624592718515</v>
      </c>
      <c r="D989" s="91">
        <v>4</v>
      </c>
      <c r="E989" s="54">
        <v>11.277949178515382</v>
      </c>
      <c r="F989" s="92">
        <f t="shared" si="120"/>
        <v>-7.2779491785153816</v>
      </c>
      <c r="G989" s="93">
        <f t="shared" si="121"/>
        <v>11.262671776726034</v>
      </c>
      <c r="H989" s="94">
        <v>986</v>
      </c>
      <c r="I989" s="95">
        <f t="shared" si="122"/>
        <v>52.968544245052719</v>
      </c>
      <c r="J989" s="95">
        <f t="shared" si="123"/>
        <v>42267.233664055835</v>
      </c>
      <c r="K989" s="96">
        <f t="shared" si="124"/>
        <v>205.58996489142129</v>
      </c>
      <c r="L989" s="97">
        <f t="shared" si="125"/>
        <v>164.78292758912667</v>
      </c>
      <c r="M989" s="98">
        <f t="shared" si="126"/>
        <v>329.56585517825334</v>
      </c>
      <c r="N989" s="98">
        <f t="shared" si="127"/>
        <v>-329.56585517825334</v>
      </c>
      <c r="X989" s="89">
        <v>7.8520770010131719E-2</v>
      </c>
      <c r="Y989" s="140">
        <v>41.086455118056904</v>
      </c>
      <c r="Z989" s="111">
        <v>252.20371998158902</v>
      </c>
      <c r="AA989" s="111">
        <v>-252.20371998158902</v>
      </c>
      <c r="AB989" s="112"/>
      <c r="AC989" s="145">
        <v>0.13349624592718515</v>
      </c>
      <c r="AD989" s="93">
        <v>11.262671776726034</v>
      </c>
      <c r="AE989" s="113">
        <v>329.56585517825334</v>
      </c>
      <c r="AF989" s="113">
        <v>-329.56585517825334</v>
      </c>
      <c r="AH989" s="89">
        <v>7.8520770010131719E-2</v>
      </c>
      <c r="AI989" s="140">
        <v>-520.96958204451789</v>
      </c>
      <c r="AJ989" s="111">
        <v>248.26444755730753</v>
      </c>
      <c r="AK989" s="111">
        <v>-248.26444755730753</v>
      </c>
      <c r="AL989" s="112"/>
      <c r="AM989" s="145">
        <v>0.13349624592718515</v>
      </c>
      <c r="AN989" s="93">
        <v>-846.06037096492571</v>
      </c>
      <c r="AO989" s="113">
        <v>349.29244009063865</v>
      </c>
      <c r="AP989" s="113">
        <v>-349.29244009063865</v>
      </c>
    </row>
    <row r="990" spans="1:42">
      <c r="A990" s="48">
        <v>4637</v>
      </c>
      <c r="B990" s="89">
        <v>4.559270516717325E-3</v>
      </c>
      <c r="C990" s="90">
        <v>0.13404164895877602</v>
      </c>
      <c r="D990" s="91">
        <v>0</v>
      </c>
      <c r="E990" s="54">
        <v>0.57744055313664566</v>
      </c>
      <c r="F990" s="92">
        <f t="shared" si="120"/>
        <v>-0.57744055313664566</v>
      </c>
      <c r="G990" s="93">
        <f t="shared" si="121"/>
        <v>10.685231223589389</v>
      </c>
      <c r="H990" s="94">
        <v>987</v>
      </c>
      <c r="I990" s="95">
        <f t="shared" si="122"/>
        <v>0.3334375924067553</v>
      </c>
      <c r="J990" s="95">
        <f t="shared" si="123"/>
        <v>42267.567101648245</v>
      </c>
      <c r="K990" s="96">
        <f t="shared" si="124"/>
        <v>205.59077581848911</v>
      </c>
      <c r="L990" s="97">
        <f t="shared" si="125"/>
        <v>164.78321577696144</v>
      </c>
      <c r="M990" s="98">
        <f t="shared" si="126"/>
        <v>329.56643155392288</v>
      </c>
      <c r="N990" s="98">
        <f t="shared" si="127"/>
        <v>-329.56643155392288</v>
      </c>
      <c r="X990" s="89">
        <v>7.8520770010131719E-2</v>
      </c>
      <c r="Y990" s="140">
        <v>40.318302102722654</v>
      </c>
      <c r="Z990" s="111">
        <v>252.20690006271894</v>
      </c>
      <c r="AA990" s="111">
        <v>-252.20690006271894</v>
      </c>
      <c r="AB990" s="112"/>
      <c r="AC990" s="145">
        <v>0.13404164895877602</v>
      </c>
      <c r="AD990" s="93">
        <v>10.685231223589389</v>
      </c>
      <c r="AE990" s="113">
        <v>329.56643155392288</v>
      </c>
      <c r="AF990" s="113">
        <v>-329.56643155392288</v>
      </c>
      <c r="AH990" s="89">
        <v>7.8520770010131719E-2</v>
      </c>
      <c r="AI990" s="140">
        <v>-522.96588573261715</v>
      </c>
      <c r="AJ990" s="111">
        <v>248.28950412037491</v>
      </c>
      <c r="AK990" s="111">
        <v>-248.28950412037491</v>
      </c>
      <c r="AL990" s="112"/>
      <c r="AM990" s="145">
        <v>0.13404164895877602</v>
      </c>
      <c r="AN990" s="93">
        <v>-847.24003944232152</v>
      </c>
      <c r="AO990" s="113">
        <v>349.29623199329814</v>
      </c>
      <c r="AP990" s="113">
        <v>-349.29623199329814</v>
      </c>
    </row>
    <row r="991" spans="1:42">
      <c r="A991" s="48">
        <v>3897</v>
      </c>
      <c r="B991" s="89">
        <v>4.2046605876393112E-2</v>
      </c>
      <c r="C991" s="90">
        <v>0.13456934409973084</v>
      </c>
      <c r="D991" s="91">
        <v>24</v>
      </c>
      <c r="E991" s="54">
        <v>6.2592379295624383</v>
      </c>
      <c r="F991" s="92">
        <f t="shared" si="120"/>
        <v>17.740762070437562</v>
      </c>
      <c r="G991" s="93">
        <f t="shared" si="121"/>
        <v>28.425993294026952</v>
      </c>
      <c r="H991" s="94">
        <v>988</v>
      </c>
      <c r="I991" s="95">
        <f t="shared" si="122"/>
        <v>314.73463883987603</v>
      </c>
      <c r="J991" s="95">
        <f t="shared" si="123"/>
        <v>42582.301740488118</v>
      </c>
      <c r="K991" s="96">
        <f t="shared" si="124"/>
        <v>206.35479577777716</v>
      </c>
      <c r="L991" s="97">
        <f t="shared" si="125"/>
        <v>165.05247305736557</v>
      </c>
      <c r="M991" s="98">
        <f t="shared" si="126"/>
        <v>330.10494611473115</v>
      </c>
      <c r="N991" s="98">
        <f t="shared" si="127"/>
        <v>-330.10494611473115</v>
      </c>
      <c r="X991" s="89">
        <v>7.8520770010131719E-2</v>
      </c>
      <c r="Y991" s="140">
        <v>41.649833729060695</v>
      </c>
      <c r="Z991" s="111">
        <v>252.21645487047252</v>
      </c>
      <c r="AA991" s="111">
        <v>-252.21645487047252</v>
      </c>
      <c r="AB991" s="112"/>
      <c r="AC991" s="145">
        <v>0.13456934409973084</v>
      </c>
      <c r="AD991" s="93">
        <v>28.425993294026952</v>
      </c>
      <c r="AE991" s="113">
        <v>330.10494611473115</v>
      </c>
      <c r="AF991" s="113">
        <v>-330.10494611473115</v>
      </c>
      <c r="AH991" s="89">
        <v>7.8520770010131719E-2</v>
      </c>
      <c r="AI991" s="140">
        <v>-523.18553336635023</v>
      </c>
      <c r="AJ991" s="111">
        <v>248.28980742911872</v>
      </c>
      <c r="AK991" s="111">
        <v>-248.28980742911872</v>
      </c>
      <c r="AL991" s="112"/>
      <c r="AM991" s="145">
        <v>0.13456934409973084</v>
      </c>
      <c r="AN991" s="93">
        <v>-830.89807541398216</v>
      </c>
      <c r="AO991" s="113">
        <v>350.02056328888187</v>
      </c>
      <c r="AP991" s="113">
        <v>-350.02056328888187</v>
      </c>
    </row>
    <row r="992" spans="1:42">
      <c r="A992" s="48">
        <v>4579</v>
      </c>
      <c r="B992" s="89">
        <v>2.938196555217832E-2</v>
      </c>
      <c r="C992" s="90">
        <v>0.13546182178778862</v>
      </c>
      <c r="D992" s="91">
        <v>16</v>
      </c>
      <c r="E992" s="54">
        <v>4.3873117612611665</v>
      </c>
      <c r="F992" s="92">
        <f t="shared" si="120"/>
        <v>11.612688238738833</v>
      </c>
      <c r="G992" s="93">
        <f t="shared" si="121"/>
        <v>40.038681532765786</v>
      </c>
      <c r="H992" s="94">
        <v>989</v>
      </c>
      <c r="I992" s="95">
        <f t="shared" si="122"/>
        <v>134.85452813014322</v>
      </c>
      <c r="J992" s="95">
        <f t="shared" si="123"/>
        <v>42717.156268618259</v>
      </c>
      <c r="K992" s="96">
        <f t="shared" si="124"/>
        <v>206.68129153026467</v>
      </c>
      <c r="L992" s="97">
        <f t="shared" si="125"/>
        <v>165.16615482022468</v>
      </c>
      <c r="M992" s="98">
        <f t="shared" si="126"/>
        <v>330.33230964044935</v>
      </c>
      <c r="N992" s="98">
        <f t="shared" si="127"/>
        <v>-330.33230964044935</v>
      </c>
      <c r="X992" s="89">
        <v>7.9027355623100315E-2</v>
      </c>
      <c r="Y992" s="140">
        <v>40.352020470365908</v>
      </c>
      <c r="Z992" s="111">
        <v>252.22553116671142</v>
      </c>
      <c r="AA992" s="111">
        <v>-252.22553116671142</v>
      </c>
      <c r="AB992" s="112"/>
      <c r="AC992" s="145">
        <v>0.13546182178778862</v>
      </c>
      <c r="AD992" s="93">
        <v>40.038681532765786</v>
      </c>
      <c r="AE992" s="113">
        <v>330.33230964044935</v>
      </c>
      <c r="AF992" s="113">
        <v>-330.33230964044935</v>
      </c>
      <c r="AH992" s="89">
        <v>7.9027355623100315E-2</v>
      </c>
      <c r="AI992" s="140">
        <v>-525.48834408977643</v>
      </c>
      <c r="AJ992" s="111">
        <v>248.32314239857524</v>
      </c>
      <c r="AK992" s="111">
        <v>-248.32314239857524</v>
      </c>
      <c r="AL992" s="112"/>
      <c r="AM992" s="145">
        <v>0.13546182178778862</v>
      </c>
      <c r="AN992" s="93">
        <v>-820.45190562241567</v>
      </c>
      <c r="AO992" s="113">
        <v>350.31461315637262</v>
      </c>
      <c r="AP992" s="113">
        <v>-350.31461315637262</v>
      </c>
    </row>
    <row r="993" spans="1:42">
      <c r="A993" s="48">
        <v>4581</v>
      </c>
      <c r="B993" s="89">
        <v>3.8500506585612972E-2</v>
      </c>
      <c r="C993" s="90">
        <v>0.13546182178778862</v>
      </c>
      <c r="D993" s="91">
        <v>4</v>
      </c>
      <c r="E993" s="54">
        <v>5.8594235948641931</v>
      </c>
      <c r="F993" s="92">
        <f t="shared" si="120"/>
        <v>-1.8594235948641931</v>
      </c>
      <c r="G993" s="93">
        <f t="shared" si="121"/>
        <v>38.179257937901596</v>
      </c>
      <c r="H993" s="94">
        <v>990</v>
      </c>
      <c r="I993" s="95">
        <f t="shared" si="122"/>
        <v>3.4574561051376786</v>
      </c>
      <c r="J993" s="95">
        <f t="shared" si="123"/>
        <v>42720.6137247234</v>
      </c>
      <c r="K993" s="96">
        <f t="shared" si="124"/>
        <v>206.68965558228453</v>
      </c>
      <c r="L993" s="97">
        <f t="shared" si="125"/>
        <v>165.16905616463035</v>
      </c>
      <c r="M993" s="98">
        <f t="shared" si="126"/>
        <v>330.3381123292607</v>
      </c>
      <c r="N993" s="98">
        <f t="shared" si="127"/>
        <v>-330.3381123292607</v>
      </c>
      <c r="X993" s="89">
        <v>8.0040526849037494E-2</v>
      </c>
      <c r="Y993" s="140">
        <v>38.317074367778147</v>
      </c>
      <c r="Z993" s="111">
        <v>252.24784280974356</v>
      </c>
      <c r="AA993" s="111">
        <v>-252.24784280974356</v>
      </c>
      <c r="AB993" s="112"/>
      <c r="AC993" s="145">
        <v>0.13546182178778862</v>
      </c>
      <c r="AD993" s="93">
        <v>38.179257937901596</v>
      </c>
      <c r="AE993" s="113">
        <v>330.3381123292607</v>
      </c>
      <c r="AF993" s="113">
        <v>-330.3381123292607</v>
      </c>
      <c r="AH993" s="89">
        <v>8.0040526849037494E-2</v>
      </c>
      <c r="AI993" s="140">
        <v>-529.45027328807089</v>
      </c>
      <c r="AJ993" s="111">
        <v>248.42177205277193</v>
      </c>
      <c r="AK993" s="111">
        <v>-248.42177205277193</v>
      </c>
      <c r="AL993" s="112"/>
      <c r="AM993" s="145">
        <v>0.13546182178778862</v>
      </c>
      <c r="AN993" s="93">
        <v>-823.42376761772323</v>
      </c>
      <c r="AO993" s="113">
        <v>350.3383639497535</v>
      </c>
      <c r="AP993" s="113">
        <v>-350.3383639497535</v>
      </c>
    </row>
    <row r="994" spans="1:42">
      <c r="A994" s="48">
        <v>4580</v>
      </c>
      <c r="B994" s="110">
        <v>4.6605876393110444E-2</v>
      </c>
      <c r="C994" s="90">
        <v>0.13546182178778862</v>
      </c>
      <c r="D994" s="91">
        <v>17</v>
      </c>
      <c r="E994" s="54">
        <v>7.1891138570784641</v>
      </c>
      <c r="F994" s="92">
        <f t="shared" si="120"/>
        <v>9.8108861429215359</v>
      </c>
      <c r="G994" s="93">
        <f t="shared" si="121"/>
        <v>47.990144080823129</v>
      </c>
      <c r="H994" s="94">
        <v>991</v>
      </c>
      <c r="I994" s="95">
        <f t="shared" si="122"/>
        <v>96.253486909369812</v>
      </c>
      <c r="J994" s="95">
        <f t="shared" si="123"/>
        <v>42816.867211632773</v>
      </c>
      <c r="K994" s="96">
        <f t="shared" si="124"/>
        <v>206.92237001260347</v>
      </c>
      <c r="L994" s="97">
        <f t="shared" si="125"/>
        <v>165.24956171731392</v>
      </c>
      <c r="M994" s="98">
        <f t="shared" si="126"/>
        <v>330.49912343462785</v>
      </c>
      <c r="N994" s="98">
        <f t="shared" si="127"/>
        <v>-330.49912343462785</v>
      </c>
      <c r="X994" s="110">
        <v>8.0040526849037494E-2</v>
      </c>
      <c r="Y994" s="140">
        <v>35.68137756642178</v>
      </c>
      <c r="Z994" s="111">
        <v>252.28526293661056</v>
      </c>
      <c r="AA994" s="111">
        <v>-252.28526293661056</v>
      </c>
      <c r="AB994" s="112"/>
      <c r="AC994" s="145">
        <v>0.13546182178778862</v>
      </c>
      <c r="AD994" s="93">
        <v>47.990144080823129</v>
      </c>
      <c r="AE994" s="113">
        <v>330.49912343462785</v>
      </c>
      <c r="AF994" s="113">
        <v>-330.49912343462785</v>
      </c>
      <c r="AH994" s="110">
        <v>8.0040526849037494E-2</v>
      </c>
      <c r="AI994" s="140">
        <v>-533.97456878731498</v>
      </c>
      <c r="AJ994" s="111">
        <v>248.55029179037828</v>
      </c>
      <c r="AK994" s="111">
        <v>-248.55029179037828</v>
      </c>
      <c r="AL994" s="112"/>
      <c r="AM994" s="145">
        <v>0.13546182178778862</v>
      </c>
      <c r="AN994" s="93">
        <v>-814.61133296305252</v>
      </c>
      <c r="AO994" s="113">
        <v>350.54689121079622</v>
      </c>
      <c r="AP994" s="113">
        <v>-350.54689121079622</v>
      </c>
    </row>
    <row r="995" spans="1:42">
      <c r="A995" s="48">
        <v>4582</v>
      </c>
      <c r="B995" s="89">
        <v>4.5086119554204662E-2</v>
      </c>
      <c r="C995" s="90">
        <v>0.13599305850687066</v>
      </c>
      <c r="D995" s="91">
        <v>4</v>
      </c>
      <c r="E995" s="54">
        <v>6.9726954204706599</v>
      </c>
      <c r="F995" s="92">
        <f t="shared" si="120"/>
        <v>-2.9726954204706599</v>
      </c>
      <c r="G995" s="93">
        <f t="shared" si="121"/>
        <v>45.017448660352471</v>
      </c>
      <c r="H995" s="94">
        <v>992</v>
      </c>
      <c r="I995" s="95">
        <f t="shared" si="122"/>
        <v>8.8369180628872339</v>
      </c>
      <c r="J995" s="95">
        <f t="shared" si="123"/>
        <v>42825.70412969566</v>
      </c>
      <c r="K995" s="96">
        <f t="shared" si="124"/>
        <v>206.94372213163572</v>
      </c>
      <c r="L995" s="97">
        <f t="shared" si="125"/>
        <v>165.25692710005438</v>
      </c>
      <c r="M995" s="98">
        <f t="shared" si="126"/>
        <v>330.51385420010877</v>
      </c>
      <c r="N995" s="98">
        <f t="shared" si="127"/>
        <v>-330.51385420010877</v>
      </c>
      <c r="X995" s="89">
        <v>8.0040526849037494E-2</v>
      </c>
      <c r="Y995" s="140">
        <v>30.460325019702282</v>
      </c>
      <c r="Z995" s="111">
        <v>252.4319821517289</v>
      </c>
      <c r="AA995" s="111">
        <v>-252.4319821517289</v>
      </c>
      <c r="AB995" s="112"/>
      <c r="AC995" s="145">
        <v>0.13599305850687066</v>
      </c>
      <c r="AD995" s="93">
        <v>45.017448660352471</v>
      </c>
      <c r="AE995" s="113">
        <v>330.51385420010877</v>
      </c>
      <c r="AF995" s="113">
        <v>-330.51385420010877</v>
      </c>
      <c r="AH995" s="89">
        <v>8.0040526849037494E-2</v>
      </c>
      <c r="AI995" s="140">
        <v>-541.02515397392256</v>
      </c>
      <c r="AJ995" s="111">
        <v>248.86195529370852</v>
      </c>
      <c r="AK995" s="111">
        <v>-248.86195529370852</v>
      </c>
      <c r="AL995" s="112"/>
      <c r="AM995" s="145">
        <v>0.13599305850687066</v>
      </c>
      <c r="AN995" s="93">
        <v>-818.58514281509224</v>
      </c>
      <c r="AO995" s="113">
        <v>350.58922455024924</v>
      </c>
      <c r="AP995" s="113">
        <v>-350.58922455024924</v>
      </c>
    </row>
    <row r="996" spans="1:42">
      <c r="A996" s="48">
        <v>5198</v>
      </c>
      <c r="B996" s="89">
        <v>2.532928064842959E-3</v>
      </c>
      <c r="C996" s="90">
        <v>0.13616305425697692</v>
      </c>
      <c r="D996" s="91">
        <v>0</v>
      </c>
      <c r="E996" s="54">
        <v>0.31317691414700599</v>
      </c>
      <c r="F996" s="92">
        <f t="shared" si="120"/>
        <v>-0.31317691414700599</v>
      </c>
      <c r="G996" s="93">
        <f t="shared" si="121"/>
        <v>44.704271746205464</v>
      </c>
      <c r="H996" s="94">
        <v>993</v>
      </c>
      <c r="I996" s="95">
        <f t="shared" si="122"/>
        <v>9.8079779554641158E-2</v>
      </c>
      <c r="J996" s="95">
        <f t="shared" si="123"/>
        <v>42825.802209475216</v>
      </c>
      <c r="K996" s="96">
        <f t="shared" si="124"/>
        <v>206.94395910360663</v>
      </c>
      <c r="L996" s="97">
        <f t="shared" si="125"/>
        <v>165.25700882318588</v>
      </c>
      <c r="M996" s="98">
        <f t="shared" si="126"/>
        <v>330.51401764637177</v>
      </c>
      <c r="N996" s="98">
        <f t="shared" si="127"/>
        <v>-330.51401764637177</v>
      </c>
      <c r="X996" s="89">
        <v>8.0040526849037494E-2</v>
      </c>
      <c r="Y996" s="140">
        <v>29.618778883337701</v>
      </c>
      <c r="Z996" s="111">
        <v>252.43579145800632</v>
      </c>
      <c r="AA996" s="111">
        <v>-252.43579145800632</v>
      </c>
      <c r="AB996" s="112"/>
      <c r="AC996" s="145">
        <v>0.13616305425697692</v>
      </c>
      <c r="AD996" s="93">
        <v>44.704271746205464</v>
      </c>
      <c r="AE996" s="113">
        <v>330.51401764637177</v>
      </c>
      <c r="AF996" s="113">
        <v>-330.51401764637177</v>
      </c>
      <c r="AH996" s="89">
        <v>8.0040526849037494E-2</v>
      </c>
      <c r="AI996" s="140">
        <v>-543.45928873284788</v>
      </c>
      <c r="AJ996" s="111">
        <v>248.89905956567154</v>
      </c>
      <c r="AK996" s="111">
        <v>-248.89905956567154</v>
      </c>
      <c r="AL996" s="112"/>
      <c r="AM996" s="145">
        <v>0.13616305425697692</v>
      </c>
      <c r="AN996" s="93">
        <v>-819.31109909371889</v>
      </c>
      <c r="AO996" s="113">
        <v>350.59063697907027</v>
      </c>
      <c r="AP996" s="113">
        <v>-350.59063697907027</v>
      </c>
    </row>
    <row r="997" spans="1:42">
      <c r="A997" s="48">
        <v>5197</v>
      </c>
      <c r="B997" s="110">
        <v>1.3677811550151978E-2</v>
      </c>
      <c r="C997" s="90">
        <v>0.13616305425697692</v>
      </c>
      <c r="D997" s="91">
        <v>1</v>
      </c>
      <c r="E997" s="54">
        <v>1.9045254773027263</v>
      </c>
      <c r="F997" s="92">
        <f t="shared" si="120"/>
        <v>-0.90452547730272626</v>
      </c>
      <c r="G997" s="93">
        <f t="shared" si="121"/>
        <v>43.799746268902737</v>
      </c>
      <c r="H997" s="94">
        <v>994</v>
      </c>
      <c r="I997" s="95">
        <f t="shared" si="122"/>
        <v>0.8181663390897248</v>
      </c>
      <c r="J997" s="95">
        <f t="shared" si="123"/>
        <v>42826.620375814309</v>
      </c>
      <c r="K997" s="96">
        <f t="shared" si="124"/>
        <v>206.9459358765335</v>
      </c>
      <c r="L997" s="97">
        <f t="shared" si="125"/>
        <v>165.25769052413597</v>
      </c>
      <c r="M997" s="98">
        <f t="shared" si="126"/>
        <v>330.51538104827193</v>
      </c>
      <c r="N997" s="98">
        <f t="shared" si="127"/>
        <v>-330.51538104827193</v>
      </c>
      <c r="X997" s="110">
        <v>8.054711246200609E-2</v>
      </c>
      <c r="Y997" s="140">
        <v>25.771884762712894</v>
      </c>
      <c r="Z997" s="111">
        <v>252.51536246439431</v>
      </c>
      <c r="AA997" s="111">
        <v>-252.51536246439431</v>
      </c>
      <c r="AB997" s="112"/>
      <c r="AC997" s="145">
        <v>0.13616305425697692</v>
      </c>
      <c r="AD997" s="93">
        <v>43.799746268902737</v>
      </c>
      <c r="AE997" s="113">
        <v>330.51538104827193</v>
      </c>
      <c r="AF997" s="113">
        <v>-330.51538104827193</v>
      </c>
      <c r="AH997" s="110">
        <v>8.054711246200609E-2</v>
      </c>
      <c r="AI997" s="140">
        <v>-549.14534495542671</v>
      </c>
      <c r="AJ997" s="111">
        <v>249.10136751500156</v>
      </c>
      <c r="AK997" s="111">
        <v>-249.10136751500156</v>
      </c>
      <c r="AL997" s="112"/>
      <c r="AM997" s="145">
        <v>0.13616305425697692</v>
      </c>
      <c r="AN997" s="93">
        <v>-821.31075427954374</v>
      </c>
      <c r="AO997" s="113">
        <v>350.60135271073693</v>
      </c>
      <c r="AP997" s="113">
        <v>-350.60135271073693</v>
      </c>
    </row>
    <row r="998" spans="1:42">
      <c r="A998" s="48">
        <v>5199</v>
      </c>
      <c r="B998" s="89">
        <v>4.1540020263424522E-2</v>
      </c>
      <c r="C998" s="90">
        <v>0.13616305425697692</v>
      </c>
      <c r="D998" s="91">
        <v>5</v>
      </c>
      <c r="E998" s="54">
        <v>6.2550319473484599</v>
      </c>
      <c r="F998" s="92">
        <f t="shared" si="120"/>
        <v>-1.2550319473484599</v>
      </c>
      <c r="G998" s="93">
        <f t="shared" si="121"/>
        <v>42.544714321554281</v>
      </c>
      <c r="H998" s="94">
        <v>995</v>
      </c>
      <c r="I998" s="95">
        <f t="shared" si="122"/>
        <v>1.5751051888652674</v>
      </c>
      <c r="J998" s="95">
        <f t="shared" si="123"/>
        <v>42828.195481003175</v>
      </c>
      <c r="K998" s="96">
        <f t="shared" si="124"/>
        <v>206.94974143739145</v>
      </c>
      <c r="L998" s="97">
        <f t="shared" si="125"/>
        <v>165.25900280653022</v>
      </c>
      <c r="M998" s="98">
        <f t="shared" si="126"/>
        <v>330.51800561306044</v>
      </c>
      <c r="N998" s="98">
        <f t="shared" si="127"/>
        <v>-330.51800561306044</v>
      </c>
      <c r="X998" s="110">
        <v>8.054711246200609E-2</v>
      </c>
      <c r="Y998" s="140">
        <v>23.172094638840967</v>
      </c>
      <c r="Z998" s="111">
        <v>252.55168654188034</v>
      </c>
      <c r="AA998" s="111">
        <v>-252.55168654188034</v>
      </c>
      <c r="AB998" s="112"/>
      <c r="AC998" s="145">
        <v>0.13616305425697692</v>
      </c>
      <c r="AD998" s="93">
        <v>42.544714321554281</v>
      </c>
      <c r="AE998" s="113">
        <v>330.51800561306044</v>
      </c>
      <c r="AF998" s="113">
        <v>-330.51800561306044</v>
      </c>
      <c r="AH998" s="110">
        <v>8.054711246200609E-2</v>
      </c>
      <c r="AI998" s="140">
        <v>-553.42896800682854</v>
      </c>
      <c r="AJ998" s="111">
        <v>249.21606598151757</v>
      </c>
      <c r="AK998" s="111">
        <v>-249.21606598151757</v>
      </c>
      <c r="AL998" s="112"/>
      <c r="AM998" s="145">
        <v>0.13616305425697692</v>
      </c>
      <c r="AN998" s="93">
        <v>-823.94832555175969</v>
      </c>
      <c r="AO998" s="113">
        <v>350.61999235464208</v>
      </c>
      <c r="AP998" s="113">
        <v>-350.61999235464208</v>
      </c>
    </row>
    <row r="999" spans="1:42">
      <c r="A999" s="48">
        <v>4477</v>
      </c>
      <c r="B999" s="89">
        <v>4.0526849037487338E-3</v>
      </c>
      <c r="C999" s="90">
        <v>0.13631888369457432</v>
      </c>
      <c r="D999" s="91">
        <v>3</v>
      </c>
      <c r="E999" s="54">
        <v>0.51841930684584081</v>
      </c>
      <c r="F999" s="92">
        <f t="shared" si="120"/>
        <v>2.4815806931541591</v>
      </c>
      <c r="G999" s="93">
        <f t="shared" si="121"/>
        <v>45.026295014708438</v>
      </c>
      <c r="H999" s="94">
        <v>996</v>
      </c>
      <c r="I999" s="95">
        <f t="shared" si="122"/>
        <v>6.1582427366354766</v>
      </c>
      <c r="J999" s="95">
        <f t="shared" si="123"/>
        <v>42834.353723739812</v>
      </c>
      <c r="K999" s="96">
        <f t="shared" si="124"/>
        <v>206.96461949748758</v>
      </c>
      <c r="L999" s="97">
        <f t="shared" si="125"/>
        <v>165.26413216302777</v>
      </c>
      <c r="M999" s="98">
        <f t="shared" si="126"/>
        <v>330.52826432605553</v>
      </c>
      <c r="N999" s="98">
        <f t="shared" si="127"/>
        <v>-330.52826432605553</v>
      </c>
      <c r="X999" s="89">
        <v>8.054711246200609E-2</v>
      </c>
      <c r="Y999" s="140">
        <v>28.824284283773231</v>
      </c>
      <c r="Z999" s="111">
        <v>252.72322564960101</v>
      </c>
      <c r="AA999" s="111">
        <v>-252.72322564960101</v>
      </c>
      <c r="AB999" s="112"/>
      <c r="AC999" s="145">
        <v>0.13631888369457432</v>
      </c>
      <c r="AD999" s="93">
        <v>45.026295014708438</v>
      </c>
      <c r="AE999" s="113">
        <v>330.52826432605553</v>
      </c>
      <c r="AF999" s="113">
        <v>-330.52826432605553</v>
      </c>
      <c r="AH999" s="89">
        <v>8.054711246200609E-2</v>
      </c>
      <c r="AI999" s="140">
        <v>-549.71095714166506</v>
      </c>
      <c r="AJ999" s="111">
        <v>249.30241700060176</v>
      </c>
      <c r="AK999" s="111">
        <v>-249.30241700060176</v>
      </c>
      <c r="AL999" s="112"/>
      <c r="AM999" s="145">
        <v>0.13631888369457432</v>
      </c>
      <c r="AN999" s="93">
        <v>-822.0272787767417</v>
      </c>
      <c r="AO999" s="113">
        <v>350.62987845455962</v>
      </c>
      <c r="AP999" s="113">
        <v>-350.62987845455962</v>
      </c>
    </row>
    <row r="1000" spans="1:42">
      <c r="A1000" s="48">
        <v>5134</v>
      </c>
      <c r="B1000" s="89">
        <v>3.5460992907801426E-3</v>
      </c>
      <c r="C1000" s="90">
        <v>0.136761580960476</v>
      </c>
      <c r="D1000" s="91">
        <v>0</v>
      </c>
      <c r="E1000" s="54">
        <v>0.45046098134205748</v>
      </c>
      <c r="F1000" s="92">
        <f t="shared" si="120"/>
        <v>-0.45046098134205748</v>
      </c>
      <c r="G1000" s="93">
        <f t="shared" si="121"/>
        <v>44.575834033366384</v>
      </c>
      <c r="H1000" s="94">
        <v>997</v>
      </c>
      <c r="I1000" s="95">
        <f t="shared" si="122"/>
        <v>0.20291509571164945</v>
      </c>
      <c r="J1000" s="95">
        <f t="shared" si="123"/>
        <v>42834.556638835522</v>
      </c>
      <c r="K1000" s="96">
        <f t="shared" si="124"/>
        <v>206.96510971377646</v>
      </c>
      <c r="L1000" s="97">
        <f t="shared" si="125"/>
        <v>165.26430114040838</v>
      </c>
      <c r="M1000" s="98">
        <f t="shared" si="126"/>
        <v>330.52860228081676</v>
      </c>
      <c r="N1000" s="98">
        <f t="shared" si="127"/>
        <v>-330.52860228081676</v>
      </c>
      <c r="X1000" s="89">
        <v>8.054711246200609E-2</v>
      </c>
      <c r="Y1000" s="140">
        <v>31.029551649084262</v>
      </c>
      <c r="Z1000" s="111">
        <v>252.74931618063323</v>
      </c>
      <c r="AA1000" s="111">
        <v>-252.74931618063323</v>
      </c>
      <c r="AB1000" s="112"/>
      <c r="AC1000" s="145">
        <v>0.136761580960476</v>
      </c>
      <c r="AD1000" s="93">
        <v>44.575834033366384</v>
      </c>
      <c r="AE1000" s="113">
        <v>330.52860228081676</v>
      </c>
      <c r="AF1000" s="113">
        <v>-330.52860228081676</v>
      </c>
      <c r="AH1000" s="89">
        <v>8.054711246200609E-2</v>
      </c>
      <c r="AI1000" s="140">
        <v>-548.9146031538188</v>
      </c>
      <c r="AJ1000" s="111">
        <v>249.30637730592306</v>
      </c>
      <c r="AK1000" s="111">
        <v>-249.30637730592306</v>
      </c>
      <c r="AL1000" s="112"/>
      <c r="AM1000" s="145">
        <v>0.136761580960476</v>
      </c>
      <c r="AN1000" s="93">
        <v>-822.99431842199112</v>
      </c>
      <c r="AO1000" s="113">
        <v>350.63238342658343</v>
      </c>
      <c r="AP1000" s="113">
        <v>-350.63238342658343</v>
      </c>
    </row>
    <row r="1001" spans="1:42">
      <c r="A1001" s="48">
        <v>5136</v>
      </c>
      <c r="B1001" s="89">
        <v>1.9756838905775079E-2</v>
      </c>
      <c r="C1001" s="90">
        <v>0.136761580960476</v>
      </c>
      <c r="D1001" s="91">
        <v>2</v>
      </c>
      <c r="E1001" s="54">
        <v>2.8325876032944017</v>
      </c>
      <c r="F1001" s="92">
        <f t="shared" si="120"/>
        <v>-0.83258760329440173</v>
      </c>
      <c r="G1001" s="93">
        <f t="shared" si="121"/>
        <v>43.743246430071984</v>
      </c>
      <c r="H1001" s="94">
        <v>998</v>
      </c>
      <c r="I1001" s="95">
        <f t="shared" si="122"/>
        <v>0.69320211715951607</v>
      </c>
      <c r="J1001" s="95">
        <f t="shared" si="123"/>
        <v>42835.249840952682</v>
      </c>
      <c r="K1001" s="96">
        <f t="shared" si="124"/>
        <v>206.96678439052167</v>
      </c>
      <c r="L1001" s="97">
        <f t="shared" si="125"/>
        <v>165.26487838670394</v>
      </c>
      <c r="M1001" s="98">
        <f t="shared" si="126"/>
        <v>330.52975677340788</v>
      </c>
      <c r="N1001" s="98">
        <f t="shared" si="127"/>
        <v>-330.52975677340788</v>
      </c>
      <c r="X1001" s="89">
        <v>8.1053698074974687E-2</v>
      </c>
      <c r="Y1001" s="140">
        <v>27.555721106366875</v>
      </c>
      <c r="Z1001" s="111">
        <v>252.81403161931883</v>
      </c>
      <c r="AA1001" s="111">
        <v>-252.81403161931883</v>
      </c>
      <c r="AB1001" s="112"/>
      <c r="AC1001" s="145">
        <v>0.136761580960476</v>
      </c>
      <c r="AD1001" s="93">
        <v>43.743246430071984</v>
      </c>
      <c r="AE1001" s="113">
        <v>330.52975677340788</v>
      </c>
      <c r="AF1001" s="113">
        <v>-330.52975677340788</v>
      </c>
      <c r="AH1001" s="89">
        <v>8.1053698074974687E-2</v>
      </c>
      <c r="AI1001" s="140">
        <v>-554.25559484082919</v>
      </c>
      <c r="AJ1001" s="111">
        <v>249.4844094845069</v>
      </c>
      <c r="AK1001" s="111">
        <v>-249.4844094845069</v>
      </c>
      <c r="AL1001" s="112"/>
      <c r="AM1001" s="145">
        <v>0.136761580960476</v>
      </c>
      <c r="AN1001" s="93">
        <v>-825.09658533094557</v>
      </c>
      <c r="AO1001" s="113">
        <v>350.64422064744099</v>
      </c>
      <c r="AP1001" s="113">
        <v>-350.64422064744099</v>
      </c>
    </row>
    <row r="1002" spans="1:42">
      <c r="A1002" s="48">
        <v>5135</v>
      </c>
      <c r="B1002" s="89">
        <v>0.10790273556231003</v>
      </c>
      <c r="C1002" s="90">
        <v>0.136761580960476</v>
      </c>
      <c r="D1002" s="91">
        <v>16</v>
      </c>
      <c r="E1002" s="54">
        <v>17.436060823318051</v>
      </c>
      <c r="F1002" s="92">
        <f t="shared" si="120"/>
        <v>-1.4360608233180514</v>
      </c>
      <c r="G1002" s="93">
        <f t="shared" si="121"/>
        <v>42.307185606753933</v>
      </c>
      <c r="H1002" s="94">
        <v>999</v>
      </c>
      <c r="I1002" s="95">
        <f t="shared" si="122"/>
        <v>2.0622706882689195</v>
      </c>
      <c r="J1002" s="95">
        <f t="shared" si="123"/>
        <v>42837.312111640953</v>
      </c>
      <c r="K1002" s="96">
        <f t="shared" si="124"/>
        <v>206.9717664601647</v>
      </c>
      <c r="L1002" s="97">
        <f t="shared" si="125"/>
        <v>165.26659553239679</v>
      </c>
      <c r="M1002" s="98">
        <f t="shared" si="126"/>
        <v>330.53319106479358</v>
      </c>
      <c r="N1002" s="98">
        <f t="shared" si="127"/>
        <v>-330.53319106479358</v>
      </c>
      <c r="X1002" s="110">
        <v>8.1560283687943269E-2</v>
      </c>
      <c r="Y1002" s="140">
        <v>22.764452543081315</v>
      </c>
      <c r="Z1002" s="111">
        <v>252.93704165616927</v>
      </c>
      <c r="AA1002" s="111">
        <v>-252.93704165616927</v>
      </c>
      <c r="AB1002" s="112"/>
      <c r="AC1002" s="145">
        <v>0.136761580960476</v>
      </c>
      <c r="AD1002" s="93">
        <v>42.307185606753933</v>
      </c>
      <c r="AE1002" s="113">
        <v>330.53319106479358</v>
      </c>
      <c r="AF1002" s="113">
        <v>-330.53319106479358</v>
      </c>
      <c r="AH1002" s="110">
        <v>8.1560283687943269E-2</v>
      </c>
      <c r="AI1002" s="140">
        <v>-560.21414797289526</v>
      </c>
      <c r="AJ1002" s="111">
        <v>249.7056996843765</v>
      </c>
      <c r="AK1002" s="111">
        <v>-249.7056996843765</v>
      </c>
      <c r="AL1002" s="112"/>
      <c r="AM1002" s="145">
        <v>0.136761580960476</v>
      </c>
      <c r="AN1002" s="93">
        <v>-826.20954023345121</v>
      </c>
      <c r="AO1002" s="113">
        <v>350.64753796166679</v>
      </c>
      <c r="AP1002" s="113">
        <v>-350.64753796166679</v>
      </c>
    </row>
    <row r="1003" spans="1:42">
      <c r="A1003" s="48">
        <v>5137</v>
      </c>
      <c r="B1003" s="89">
        <v>1.4184397163120571E-2</v>
      </c>
      <c r="C1003" s="90">
        <v>0.13678637200736649</v>
      </c>
      <c r="D1003" s="91">
        <v>5</v>
      </c>
      <c r="E1003" s="54">
        <v>1.9870839495533019</v>
      </c>
      <c r="F1003" s="92">
        <f t="shared" si="120"/>
        <v>3.0129160504466981</v>
      </c>
      <c r="G1003" s="93">
        <f t="shared" si="121"/>
        <v>45.320101657200631</v>
      </c>
      <c r="H1003" s="94">
        <v>1000</v>
      </c>
      <c r="I1003" s="95">
        <f t="shared" si="122"/>
        <v>9.0776631270393295</v>
      </c>
      <c r="J1003" s="95">
        <f t="shared" si="123"/>
        <v>42846.389774767995</v>
      </c>
      <c r="K1003" s="96">
        <f t="shared" si="124"/>
        <v>206.99369501211382</v>
      </c>
      <c r="L1003" s="97">
        <f t="shared" si="125"/>
        <v>165.27415123076574</v>
      </c>
      <c r="M1003" s="98">
        <f t="shared" si="126"/>
        <v>330.54830246153148</v>
      </c>
      <c r="N1003" s="98">
        <f t="shared" si="127"/>
        <v>-330.54830246153148</v>
      </c>
      <c r="X1003" s="89">
        <v>8.2066869300911865E-2</v>
      </c>
      <c r="Y1003" s="140">
        <v>8.270290992916415</v>
      </c>
      <c r="Z1003" s="111">
        <v>254.05672269077652</v>
      </c>
      <c r="AA1003" s="111">
        <v>-254.05672269077652</v>
      </c>
      <c r="AB1003" s="112"/>
      <c r="AC1003" s="145">
        <v>0.13678637200736649</v>
      </c>
      <c r="AD1003" s="93">
        <v>45.320101657200631</v>
      </c>
      <c r="AE1003" s="113">
        <v>330.54830246153148</v>
      </c>
      <c r="AF1003" s="113">
        <v>-330.54830246153148</v>
      </c>
      <c r="AH1003" s="89">
        <v>8.2066869300911865E-2</v>
      </c>
      <c r="AI1003" s="140">
        <v>-571.42204997237059</v>
      </c>
      <c r="AJ1003" s="111">
        <v>250.48604695161092</v>
      </c>
      <c r="AK1003" s="111">
        <v>-250.48604695161092</v>
      </c>
      <c r="AL1003" s="112"/>
      <c r="AM1003" s="145">
        <v>0.13678637200736649</v>
      </c>
      <c r="AN1003" s="93">
        <v>-824.31414913770368</v>
      </c>
      <c r="AO1003" s="113">
        <v>350.65715835448447</v>
      </c>
      <c r="AP1003" s="113">
        <v>-350.65715835448447</v>
      </c>
    </row>
    <row r="1004" spans="1:42">
      <c r="A1004" s="48">
        <v>5139</v>
      </c>
      <c r="B1004" s="110">
        <v>1.469098277608916E-2</v>
      </c>
      <c r="C1004" s="90">
        <v>0.13693157671058223</v>
      </c>
      <c r="D1004" s="91">
        <v>1</v>
      </c>
      <c r="E1004" s="54">
        <v>2.0650763343276077</v>
      </c>
      <c r="F1004" s="92">
        <f t="shared" si="120"/>
        <v>-1.0650763343276077</v>
      </c>
      <c r="G1004" s="93">
        <f t="shared" si="121"/>
        <v>44.255025322873024</v>
      </c>
      <c r="H1004" s="94">
        <v>1001</v>
      </c>
      <c r="I1004" s="95">
        <f t="shared" si="122"/>
        <v>1.134387597944734</v>
      </c>
      <c r="J1004" s="95">
        <f t="shared" si="123"/>
        <v>42847.524162365939</v>
      </c>
      <c r="K1004" s="96">
        <f t="shared" si="124"/>
        <v>206.99643514410081</v>
      </c>
      <c r="L1004" s="97">
        <f t="shared" si="125"/>
        <v>165.27509510570434</v>
      </c>
      <c r="M1004" s="98">
        <f t="shared" si="126"/>
        <v>330.55019021140868</v>
      </c>
      <c r="N1004" s="98">
        <f t="shared" si="127"/>
        <v>-330.55019021140868</v>
      </c>
      <c r="X1004" s="89">
        <v>8.2573454913880448E-2</v>
      </c>
      <c r="Y1004" s="140">
        <v>8.487255514893528</v>
      </c>
      <c r="Z1004" s="111">
        <v>254.0569723703135</v>
      </c>
      <c r="AA1004" s="111">
        <v>-254.0569723703135</v>
      </c>
      <c r="AB1004" s="112"/>
      <c r="AC1004" s="145">
        <v>0.13693157671058223</v>
      </c>
      <c r="AD1004" s="93">
        <v>44.255025322873024</v>
      </c>
      <c r="AE1004" s="113">
        <v>330.55019021140868</v>
      </c>
      <c r="AF1004" s="113">
        <v>-330.55019021140868</v>
      </c>
      <c r="AH1004" s="89">
        <v>8.2573454913880448E-2</v>
      </c>
      <c r="AI1004" s="140">
        <v>-573.11533142715029</v>
      </c>
      <c r="AJ1004" s="111">
        <v>250.50381130857514</v>
      </c>
      <c r="AK1004" s="111">
        <v>-250.50381130857514</v>
      </c>
      <c r="AL1004" s="112"/>
      <c r="AM1004" s="145">
        <v>0.13693157671058223</v>
      </c>
      <c r="AN1004" s="93">
        <v>-826.51426765256406</v>
      </c>
      <c r="AO1004" s="113">
        <v>350.670118916729</v>
      </c>
      <c r="AP1004" s="113">
        <v>-350.670118916729</v>
      </c>
    </row>
    <row r="1005" spans="1:42">
      <c r="A1005" s="48">
        <v>5138</v>
      </c>
      <c r="B1005" s="89">
        <v>0.10030395136778117</v>
      </c>
      <c r="C1005" s="90">
        <v>0.13696699249185437</v>
      </c>
      <c r="D1005" s="91">
        <v>16</v>
      </c>
      <c r="E1005" s="54">
        <v>16.147313344538869</v>
      </c>
      <c r="F1005" s="92">
        <f t="shared" si="120"/>
        <v>-0.14731334453886902</v>
      </c>
      <c r="G1005" s="93">
        <f t="shared" si="121"/>
        <v>44.107711978334152</v>
      </c>
      <c r="H1005" s="94">
        <v>1002</v>
      </c>
      <c r="I1005" s="95">
        <f t="shared" si="122"/>
        <v>2.1701221479227529E-2</v>
      </c>
      <c r="J1005" s="95">
        <f t="shared" si="123"/>
        <v>42847.545863587417</v>
      </c>
      <c r="K1005" s="96">
        <f t="shared" si="124"/>
        <v>206.9964875634063</v>
      </c>
      <c r="L1005" s="97">
        <f t="shared" si="125"/>
        <v>165.27511316165905</v>
      </c>
      <c r="M1005" s="98">
        <f t="shared" si="126"/>
        <v>330.5502263233181</v>
      </c>
      <c r="N1005" s="98">
        <f t="shared" si="127"/>
        <v>-330.5502263233181</v>
      </c>
      <c r="X1005" s="89">
        <v>8.3080040526849044E-2</v>
      </c>
      <c r="Y1005" s="140">
        <v>9.6525235363821977</v>
      </c>
      <c r="Z1005" s="111">
        <v>254.06417420468023</v>
      </c>
      <c r="AA1005" s="111">
        <v>-254.06417420468023</v>
      </c>
      <c r="AB1005" s="112"/>
      <c r="AC1005" s="145">
        <v>0.13696699249185437</v>
      </c>
      <c r="AD1005" s="93">
        <v>44.107711978334152</v>
      </c>
      <c r="AE1005" s="113">
        <v>330.5502263233181</v>
      </c>
      <c r="AF1005" s="113">
        <v>-330.5502263233181</v>
      </c>
      <c r="AH1005" s="89">
        <v>8.3080040526849044E-2</v>
      </c>
      <c r="AI1005" s="140">
        <v>-573.89013175009109</v>
      </c>
      <c r="AJ1005" s="111">
        <v>250.50753042562363</v>
      </c>
      <c r="AK1005" s="111">
        <v>-250.50753042562363</v>
      </c>
      <c r="AL1005" s="112"/>
      <c r="AM1005" s="145">
        <v>0.13696699249185437</v>
      </c>
      <c r="AN1005" s="93">
        <v>-826.62455839409836</v>
      </c>
      <c r="AO1005" s="113">
        <v>350.67015148339459</v>
      </c>
      <c r="AP1005" s="113">
        <v>-350.67015148339459</v>
      </c>
    </row>
    <row r="1006" spans="1:42">
      <c r="A1006" s="48">
        <v>5161</v>
      </c>
      <c r="B1006" s="110">
        <v>1.0131712259371835E-3</v>
      </c>
      <c r="C1006" s="90">
        <v>0.13700240827312651</v>
      </c>
      <c r="D1006" s="91">
        <v>0</v>
      </c>
      <c r="E1006" s="54">
        <v>0.11921358607840468</v>
      </c>
      <c r="F1006" s="92">
        <f t="shared" si="120"/>
        <v>-0.11921358607840468</v>
      </c>
      <c r="G1006" s="93">
        <f t="shared" si="121"/>
        <v>43.98849839225575</v>
      </c>
      <c r="H1006" s="94">
        <v>1003</v>
      </c>
      <c r="I1006" s="95">
        <f t="shared" si="122"/>
        <v>1.4211879105673203E-2</v>
      </c>
      <c r="J1006" s="95">
        <f t="shared" si="123"/>
        <v>42847.560075466521</v>
      </c>
      <c r="K1006" s="96">
        <f t="shared" si="124"/>
        <v>206.99652189219634</v>
      </c>
      <c r="L1006" s="97">
        <f t="shared" si="125"/>
        <v>165.27512498628093</v>
      </c>
      <c r="M1006" s="98">
        <f t="shared" si="126"/>
        <v>330.55024997256186</v>
      </c>
      <c r="N1006" s="98">
        <f t="shared" si="127"/>
        <v>-330.55024997256186</v>
      </c>
      <c r="X1006" s="89">
        <v>8.3080040526849044E-2</v>
      </c>
      <c r="Y1006" s="140">
        <v>6.4132942494872029</v>
      </c>
      <c r="Z1006" s="111">
        <v>254.11981028439141</v>
      </c>
      <c r="AA1006" s="111">
        <v>-254.11981028439141</v>
      </c>
      <c r="AB1006" s="112"/>
      <c r="AC1006" s="145">
        <v>0.13700240827312651</v>
      </c>
      <c r="AD1006" s="93">
        <v>43.98849839225575</v>
      </c>
      <c r="AE1006" s="113">
        <v>330.55024997256186</v>
      </c>
      <c r="AF1006" s="113">
        <v>-330.55024997256186</v>
      </c>
      <c r="AH1006" s="89">
        <v>8.3080040526849044E-2</v>
      </c>
      <c r="AI1006" s="140">
        <v>-578.6848974880769</v>
      </c>
      <c r="AJ1006" s="111">
        <v>250.64988935872211</v>
      </c>
      <c r="AK1006" s="111">
        <v>-250.64988935872211</v>
      </c>
      <c r="AL1006" s="112"/>
      <c r="AM1006" s="145">
        <v>0.13700240827312651</v>
      </c>
      <c r="AN1006" s="93">
        <v>-826.95957938332697</v>
      </c>
      <c r="AO1006" s="113">
        <v>350.6704519791063</v>
      </c>
      <c r="AP1006" s="113">
        <v>-350.6704519791063</v>
      </c>
    </row>
    <row r="1007" spans="1:42">
      <c r="A1007" s="48">
        <v>5162</v>
      </c>
      <c r="B1007" s="110">
        <v>3.596757852077001E-2</v>
      </c>
      <c r="C1007" s="90">
        <v>0.13700240827312651</v>
      </c>
      <c r="D1007" s="91">
        <v>4</v>
      </c>
      <c r="E1007" s="54">
        <v>5.4422777399936013</v>
      </c>
      <c r="F1007" s="92">
        <f t="shared" si="120"/>
        <v>-1.4422777399936013</v>
      </c>
      <c r="G1007" s="93">
        <f t="shared" si="121"/>
        <v>42.54622065226215</v>
      </c>
      <c r="H1007" s="94">
        <v>1004</v>
      </c>
      <c r="I1007" s="95">
        <f t="shared" si="122"/>
        <v>2.0801650792810502</v>
      </c>
      <c r="J1007" s="95">
        <f t="shared" si="123"/>
        <v>42849.640240545799</v>
      </c>
      <c r="K1007" s="96">
        <f t="shared" si="124"/>
        <v>207.00154646897158</v>
      </c>
      <c r="L1007" s="97">
        <f t="shared" si="125"/>
        <v>165.27685561254572</v>
      </c>
      <c r="M1007" s="98">
        <f t="shared" si="126"/>
        <v>330.55371122509143</v>
      </c>
      <c r="N1007" s="98">
        <f t="shared" si="127"/>
        <v>-330.55371122509143</v>
      </c>
      <c r="X1007" s="89">
        <v>8.4093211752786223E-2</v>
      </c>
      <c r="Y1007" s="140">
        <v>0.45830080028675013</v>
      </c>
      <c r="Z1007" s="111">
        <v>254.30764548615531</v>
      </c>
      <c r="AA1007" s="111">
        <v>-254.30764548615531</v>
      </c>
      <c r="AB1007" s="112"/>
      <c r="AC1007" s="145">
        <v>0.13700240827312651</v>
      </c>
      <c r="AD1007" s="93">
        <v>42.54622065226215</v>
      </c>
      <c r="AE1007" s="113">
        <v>330.55371122509143</v>
      </c>
      <c r="AF1007" s="113">
        <v>-330.55371122509143</v>
      </c>
      <c r="AH1007" s="89">
        <v>8.4093211752786223E-2</v>
      </c>
      <c r="AI1007" s="140">
        <v>-586.5983166027172</v>
      </c>
      <c r="AJ1007" s="111">
        <v>251.03698274333146</v>
      </c>
      <c r="AK1007" s="111">
        <v>-251.03698274333146</v>
      </c>
      <c r="AL1007" s="112"/>
      <c r="AM1007" s="145">
        <v>0.13700240827312651</v>
      </c>
      <c r="AN1007" s="93">
        <v>-829.70913056165534</v>
      </c>
      <c r="AO1007" s="113">
        <v>350.69068963175846</v>
      </c>
      <c r="AP1007" s="113">
        <v>-350.69068963175846</v>
      </c>
    </row>
    <row r="1008" spans="1:42">
      <c r="A1008" s="48">
        <v>3921</v>
      </c>
      <c r="B1008" s="110">
        <v>0.14539007092198583</v>
      </c>
      <c r="C1008" s="90">
        <v>0.13700949142938093</v>
      </c>
      <c r="D1008" s="91">
        <v>32</v>
      </c>
      <c r="E1008" s="54">
        <v>24.152005373771992</v>
      </c>
      <c r="F1008" s="92">
        <f t="shared" si="120"/>
        <v>7.847994626228008</v>
      </c>
      <c r="G1008" s="93">
        <f t="shared" si="121"/>
        <v>50.394215278490158</v>
      </c>
      <c r="H1008" s="94">
        <v>1005</v>
      </c>
      <c r="I1008" s="95">
        <f t="shared" si="122"/>
        <v>61.59101965330369</v>
      </c>
      <c r="J1008" s="95">
        <f t="shared" si="123"/>
        <v>42911.2312601991</v>
      </c>
      <c r="K1008" s="96">
        <f t="shared" si="124"/>
        <v>207.15026251539993</v>
      </c>
      <c r="L1008" s="97">
        <f t="shared" si="125"/>
        <v>165.32798869266065</v>
      </c>
      <c r="M1008" s="98">
        <f t="shared" si="126"/>
        <v>330.65597738532131</v>
      </c>
      <c r="N1008" s="98">
        <f t="shared" si="127"/>
        <v>-330.65597738532131</v>
      </c>
      <c r="X1008" s="89">
        <v>8.4093211752786223E-2</v>
      </c>
      <c r="Y1008" s="140">
        <v>2.7475934027149291</v>
      </c>
      <c r="Z1008" s="111">
        <v>254.33537937317951</v>
      </c>
      <c r="AA1008" s="111">
        <v>-254.33537937317951</v>
      </c>
      <c r="AB1008" s="112"/>
      <c r="AC1008" s="145">
        <v>0.13700949142938093</v>
      </c>
      <c r="AD1008" s="93">
        <v>50.394215278490158</v>
      </c>
      <c r="AE1008" s="113">
        <v>330.65597738532131</v>
      </c>
      <c r="AF1008" s="113">
        <v>-330.65597738532131</v>
      </c>
      <c r="AH1008" s="89">
        <v>8.4093211752786223E-2</v>
      </c>
      <c r="AI1008" s="140">
        <v>-586.27430815536241</v>
      </c>
      <c r="AJ1008" s="111">
        <v>251.03763084287587</v>
      </c>
      <c r="AK1008" s="111">
        <v>-251.03763084287587</v>
      </c>
      <c r="AL1008" s="112"/>
      <c r="AM1008" s="145">
        <v>0.13700949142938093</v>
      </c>
      <c r="AN1008" s="93">
        <v>-819.63062683664316</v>
      </c>
      <c r="AO1008" s="113">
        <v>350.96208810298924</v>
      </c>
      <c r="AP1008" s="113">
        <v>-350.96208810298924</v>
      </c>
    </row>
    <row r="1009" spans="1:42">
      <c r="A1009" s="48">
        <v>5140</v>
      </c>
      <c r="B1009" s="89">
        <v>4.5086119554204662E-2</v>
      </c>
      <c r="C1009" s="90">
        <v>0.13715115455446947</v>
      </c>
      <c r="D1009" s="91">
        <v>2</v>
      </c>
      <c r="E1009" s="54">
        <v>6.8698289225356479</v>
      </c>
      <c r="F1009" s="92">
        <f t="shared" si="120"/>
        <v>-4.8698289225356479</v>
      </c>
      <c r="G1009" s="93">
        <f t="shared" si="121"/>
        <v>45.524386355954512</v>
      </c>
      <c r="H1009" s="94">
        <v>1006</v>
      </c>
      <c r="I1009" s="95">
        <f t="shared" si="122"/>
        <v>23.715233734764709</v>
      </c>
      <c r="J1009" s="95">
        <f t="shared" si="123"/>
        <v>42934.946493933865</v>
      </c>
      <c r="K1009" s="96">
        <f t="shared" si="124"/>
        <v>207.20749623006853</v>
      </c>
      <c r="L1009" s="97">
        <f t="shared" si="125"/>
        <v>165.34762119189776</v>
      </c>
      <c r="M1009" s="98">
        <f t="shared" si="126"/>
        <v>330.69524238379552</v>
      </c>
      <c r="N1009" s="98">
        <f t="shared" si="127"/>
        <v>-330.69524238379552</v>
      </c>
      <c r="X1009" s="89">
        <v>8.4093211752786223E-2</v>
      </c>
      <c r="Y1009" s="140">
        <v>7.3849761327730015</v>
      </c>
      <c r="Z1009" s="111">
        <v>254.44911255344556</v>
      </c>
      <c r="AA1009" s="111">
        <v>-254.44911255344556</v>
      </c>
      <c r="AB1009" s="112"/>
      <c r="AC1009" s="145">
        <v>0.13715115455446947</v>
      </c>
      <c r="AD1009" s="93">
        <v>45.524386355954512</v>
      </c>
      <c r="AE1009" s="113">
        <v>330.69524238379552</v>
      </c>
      <c r="AF1009" s="113">
        <v>-330.69524238379552</v>
      </c>
      <c r="AH1009" s="89">
        <v>8.4093211752786223E-2</v>
      </c>
      <c r="AI1009" s="140">
        <v>-583.57405756054243</v>
      </c>
      <c r="AJ1009" s="111">
        <v>251.08263694681611</v>
      </c>
      <c r="AK1009" s="111">
        <v>-251.08263694681611</v>
      </c>
      <c r="AL1009" s="112"/>
      <c r="AM1009" s="145">
        <v>0.13715115455446947</v>
      </c>
      <c r="AN1009" s="93">
        <v>-825.85911089338401</v>
      </c>
      <c r="AO1009" s="113">
        <v>351.06548859692816</v>
      </c>
      <c r="AP1009" s="113">
        <v>-351.06548859692816</v>
      </c>
    </row>
    <row r="1010" spans="1:42">
      <c r="A1010" s="48">
        <v>5141</v>
      </c>
      <c r="B1010" s="110">
        <v>4.4072948328267483E-2</v>
      </c>
      <c r="C1010" s="90">
        <v>0.13782759597676725</v>
      </c>
      <c r="D1010" s="91">
        <v>3</v>
      </c>
      <c r="E1010" s="54">
        <v>6.7383352056707011</v>
      </c>
      <c r="F1010" s="92">
        <f t="shared" si="120"/>
        <v>-3.7383352056707011</v>
      </c>
      <c r="G1010" s="93">
        <f t="shared" si="121"/>
        <v>41.786051150283811</v>
      </c>
      <c r="H1010" s="94">
        <v>1007</v>
      </c>
      <c r="I1010" s="95">
        <f t="shared" si="122"/>
        <v>13.975150109957003</v>
      </c>
      <c r="J1010" s="95">
        <f t="shared" si="123"/>
        <v>42948.921644043825</v>
      </c>
      <c r="K1010" s="96">
        <f t="shared" si="124"/>
        <v>207.24121608416561</v>
      </c>
      <c r="L1010" s="97">
        <f t="shared" si="125"/>
        <v>165.35917586192579</v>
      </c>
      <c r="M1010" s="98">
        <f t="shared" si="126"/>
        <v>330.71835172385158</v>
      </c>
      <c r="N1010" s="98">
        <f t="shared" si="127"/>
        <v>-330.71835172385158</v>
      </c>
      <c r="X1010" s="89">
        <v>8.459979736575482E-2</v>
      </c>
      <c r="Y1010" s="140">
        <v>9.4006641945354872</v>
      </c>
      <c r="Z1010" s="111">
        <v>254.47058753903605</v>
      </c>
      <c r="AA1010" s="111">
        <v>-254.47058753903605</v>
      </c>
      <c r="AB1010" s="112"/>
      <c r="AC1010" s="145">
        <v>0.13782759597676725</v>
      </c>
      <c r="AD1010" s="93">
        <v>41.786051150283811</v>
      </c>
      <c r="AE1010" s="113">
        <v>330.71835172385158</v>
      </c>
      <c r="AF1010" s="113">
        <v>-330.71835172385158</v>
      </c>
      <c r="AH1010" s="89">
        <v>8.459979736575482E-2</v>
      </c>
      <c r="AI1010" s="140">
        <v>-581.91910041366043</v>
      </c>
      <c r="AJ1010" s="111">
        <v>251.099539316478</v>
      </c>
      <c r="AK1010" s="111">
        <v>-251.099539316478</v>
      </c>
      <c r="AL1010" s="112"/>
      <c r="AM1010" s="145">
        <v>0.13782759597676725</v>
      </c>
      <c r="AN1010" s="93">
        <v>-830.95733304925295</v>
      </c>
      <c r="AO1010" s="113">
        <v>351.13468876394205</v>
      </c>
      <c r="AP1010" s="113">
        <v>-351.13468876394205</v>
      </c>
    </row>
    <row r="1011" spans="1:42">
      <c r="A1011" s="48">
        <v>4439</v>
      </c>
      <c r="B1011" s="110">
        <v>2.0263424518743669E-3</v>
      </c>
      <c r="C1011" s="90">
        <v>0.13785947017991215</v>
      </c>
      <c r="D1011" s="91">
        <v>0</v>
      </c>
      <c r="E1011" s="54">
        <v>0.24974014967184779</v>
      </c>
      <c r="F1011" s="92">
        <f t="shared" si="120"/>
        <v>-0.24974014967184779</v>
      </c>
      <c r="G1011" s="93">
        <f t="shared" si="121"/>
        <v>41.53631100061196</v>
      </c>
      <c r="H1011" s="94">
        <v>1008</v>
      </c>
      <c r="I1011" s="95">
        <f t="shared" si="122"/>
        <v>6.2370142358116935E-2</v>
      </c>
      <c r="J1011" s="95">
        <f t="shared" si="123"/>
        <v>42948.984014186186</v>
      </c>
      <c r="K1011" s="96">
        <f t="shared" si="124"/>
        <v>207.24136656127845</v>
      </c>
      <c r="L1011" s="97">
        <f t="shared" si="125"/>
        <v>165.35922740542458</v>
      </c>
      <c r="M1011" s="98">
        <f t="shared" si="126"/>
        <v>330.71845481084915</v>
      </c>
      <c r="N1011" s="98">
        <f t="shared" si="127"/>
        <v>-330.71845481084915</v>
      </c>
      <c r="X1011" s="89">
        <v>8.459979736575482E-2</v>
      </c>
      <c r="Y1011" s="140">
        <v>8.4219512700179209</v>
      </c>
      <c r="Z1011" s="111">
        <v>254.47564982649513</v>
      </c>
      <c r="AA1011" s="111">
        <v>-254.47564982649513</v>
      </c>
      <c r="AB1011" s="112"/>
      <c r="AC1011" s="145">
        <v>0.13785947017991215</v>
      </c>
      <c r="AD1011" s="93">
        <v>41.53631100061196</v>
      </c>
      <c r="AE1011" s="113">
        <v>330.71845481084915</v>
      </c>
      <c r="AF1011" s="113">
        <v>-330.71845481084915</v>
      </c>
      <c r="AH1011" s="89">
        <v>8.459979736575482E-2</v>
      </c>
      <c r="AI1011" s="140">
        <v>-584.52085475293973</v>
      </c>
      <c r="AJ1011" s="111">
        <v>251.14130524483275</v>
      </c>
      <c r="AK1011" s="111">
        <v>-251.14130524483275</v>
      </c>
      <c r="AL1011" s="112"/>
      <c r="AM1011" s="145">
        <v>0.13785947017991215</v>
      </c>
      <c r="AN1011" s="93">
        <v>-831.56381618800287</v>
      </c>
      <c r="AO1011" s="113">
        <v>351.13566759641884</v>
      </c>
      <c r="AP1011" s="113">
        <v>-351.13566759641884</v>
      </c>
    </row>
    <row r="1012" spans="1:42">
      <c r="A1012" s="48">
        <v>4436</v>
      </c>
      <c r="B1012" s="89">
        <v>2.6849037487335362E-2</v>
      </c>
      <c r="C1012" s="90">
        <v>0.13785947017991215</v>
      </c>
      <c r="D1012" s="91">
        <v>1</v>
      </c>
      <c r="E1012" s="54">
        <v>3.9698470239568193</v>
      </c>
      <c r="F1012" s="92">
        <f t="shared" si="120"/>
        <v>-2.9698470239568193</v>
      </c>
      <c r="G1012" s="93">
        <f t="shared" si="121"/>
        <v>38.566463976655143</v>
      </c>
      <c r="H1012" s="94">
        <v>1009</v>
      </c>
      <c r="I1012" s="95">
        <f t="shared" si="122"/>
        <v>8.8199913457051764</v>
      </c>
      <c r="J1012" s="95">
        <f t="shared" si="123"/>
        <v>42957.804005531892</v>
      </c>
      <c r="K1012" s="96">
        <f t="shared" si="124"/>
        <v>207.26264498344099</v>
      </c>
      <c r="L1012" s="97">
        <f t="shared" si="125"/>
        <v>165.36651419553982</v>
      </c>
      <c r="M1012" s="98">
        <f t="shared" si="126"/>
        <v>330.73302839107964</v>
      </c>
      <c r="N1012" s="98">
        <f t="shared" si="127"/>
        <v>-330.73302839107964</v>
      </c>
      <c r="X1012" s="89">
        <v>8.459979736575482E-2</v>
      </c>
      <c r="Y1012" s="140">
        <v>2.0653327703149706</v>
      </c>
      <c r="Z1012" s="111">
        <v>254.68899167395409</v>
      </c>
      <c r="AA1012" s="111">
        <v>-254.68899167395409</v>
      </c>
      <c r="AB1012" s="112"/>
      <c r="AC1012" s="145">
        <v>0.13785947017991215</v>
      </c>
      <c r="AD1012" s="93">
        <v>38.566463976655143</v>
      </c>
      <c r="AE1012" s="113">
        <v>330.73302839107964</v>
      </c>
      <c r="AF1012" s="113">
        <v>-330.73302839107964</v>
      </c>
      <c r="AH1012" s="89">
        <v>8.459979736575482E-2</v>
      </c>
      <c r="AI1012" s="140">
        <v>-589.42105801740911</v>
      </c>
      <c r="AJ1012" s="111">
        <v>251.28936745329958</v>
      </c>
      <c r="AK1012" s="111">
        <v>-251.28936745329958</v>
      </c>
      <c r="AL1012" s="112"/>
      <c r="AM1012" s="145">
        <v>0.13785947017991215</v>
      </c>
      <c r="AN1012" s="93">
        <v>-835.89637782087948</v>
      </c>
      <c r="AO1012" s="113">
        <v>351.18560386799055</v>
      </c>
      <c r="AP1012" s="113">
        <v>-351.18560386799055</v>
      </c>
    </row>
    <row r="1013" spans="1:42">
      <c r="A1013" s="48">
        <v>4437</v>
      </c>
      <c r="B1013" s="89">
        <v>4.3059777102330297E-2</v>
      </c>
      <c r="C1013" s="90">
        <v>0.13785947017991215</v>
      </c>
      <c r="D1013" s="91">
        <v>2</v>
      </c>
      <c r="E1013" s="54">
        <v>6.5821970215376506</v>
      </c>
      <c r="F1013" s="92">
        <f t="shared" si="120"/>
        <v>-4.5821970215376506</v>
      </c>
      <c r="G1013" s="93">
        <f t="shared" si="121"/>
        <v>33.984266955117491</v>
      </c>
      <c r="H1013" s="94">
        <v>1010</v>
      </c>
      <c r="I1013" s="95">
        <f t="shared" si="122"/>
        <v>20.996529544188515</v>
      </c>
      <c r="J1013" s="95">
        <f t="shared" si="123"/>
        <v>42978.80053507608</v>
      </c>
      <c r="K1013" s="96">
        <f t="shared" si="124"/>
        <v>207.31329078251611</v>
      </c>
      <c r="L1013" s="97">
        <f t="shared" si="125"/>
        <v>165.38384354170466</v>
      </c>
      <c r="M1013" s="98">
        <f t="shared" si="126"/>
        <v>330.76768708340933</v>
      </c>
      <c r="N1013" s="98">
        <f t="shared" si="127"/>
        <v>-330.76768708340933</v>
      </c>
      <c r="X1013" s="89">
        <v>8.5612968591691999E-2</v>
      </c>
      <c r="Y1013" s="140">
        <v>-5.4973163163675878</v>
      </c>
      <c r="Z1013" s="111">
        <v>254.99029160109819</v>
      </c>
      <c r="AA1013" s="111">
        <v>-254.99029160109819</v>
      </c>
      <c r="AB1013" s="112"/>
      <c r="AC1013" s="145">
        <v>0.13785947017991215</v>
      </c>
      <c r="AD1013" s="93">
        <v>33.984266955117491</v>
      </c>
      <c r="AE1013" s="113">
        <v>330.76768708340933</v>
      </c>
      <c r="AF1013" s="113">
        <v>-330.76768708340933</v>
      </c>
      <c r="AH1013" s="89">
        <v>8.5612968591691999E-2</v>
      </c>
      <c r="AI1013" s="140">
        <v>-598.68283998870083</v>
      </c>
      <c r="AJ1013" s="111">
        <v>251.81712064408435</v>
      </c>
      <c r="AK1013" s="111">
        <v>-251.81712064408435</v>
      </c>
      <c r="AL1013" s="112"/>
      <c r="AM1013" s="145">
        <v>0.13785947017991215</v>
      </c>
      <c r="AN1013" s="93">
        <v>-841.83092553858046</v>
      </c>
      <c r="AO1013" s="113">
        <v>351.27920793744175</v>
      </c>
      <c r="AP1013" s="113">
        <v>-351.27920793744175</v>
      </c>
    </row>
    <row r="1014" spans="1:42">
      <c r="A1014" s="48">
        <v>4435</v>
      </c>
      <c r="B1014" s="89">
        <v>0.11499493414387033</v>
      </c>
      <c r="C1014" s="90">
        <v>0.13785947017991215</v>
      </c>
      <c r="D1014" s="91">
        <v>16</v>
      </c>
      <c r="E1014" s="54">
        <v>18.838045754551203</v>
      </c>
      <c r="F1014" s="92">
        <f t="shared" si="120"/>
        <v>-2.838045754551203</v>
      </c>
      <c r="G1014" s="93">
        <f t="shared" si="121"/>
        <v>31.146221200566288</v>
      </c>
      <c r="H1014" s="94">
        <v>1011</v>
      </c>
      <c r="I1014" s="95">
        <f t="shared" si="122"/>
        <v>8.0545037049261072</v>
      </c>
      <c r="J1014" s="95">
        <f t="shared" si="123"/>
        <v>42986.855038781003</v>
      </c>
      <c r="K1014" s="96">
        <f t="shared" si="124"/>
        <v>207.33271579464011</v>
      </c>
      <c r="L1014" s="97">
        <f t="shared" si="125"/>
        <v>165.39048480647625</v>
      </c>
      <c r="M1014" s="98">
        <f t="shared" si="126"/>
        <v>330.7809696129525</v>
      </c>
      <c r="N1014" s="98">
        <f t="shared" si="127"/>
        <v>-330.7809696129525</v>
      </c>
      <c r="X1014" s="110">
        <v>8.5612968591691999E-2</v>
      </c>
      <c r="Y1014" s="140">
        <v>-17.019188666433202</v>
      </c>
      <c r="Z1014" s="111">
        <v>255.6866087606528</v>
      </c>
      <c r="AA1014" s="111">
        <v>-255.6866087606528</v>
      </c>
      <c r="AB1014" s="112"/>
      <c r="AC1014" s="145">
        <v>0.13785947017991215</v>
      </c>
      <c r="AD1014" s="93">
        <v>31.146221200566288</v>
      </c>
      <c r="AE1014" s="113">
        <v>330.7809696129525</v>
      </c>
      <c r="AF1014" s="113">
        <v>-330.7809696129525</v>
      </c>
      <c r="AH1014" s="110">
        <v>8.5612968591691999E-2</v>
      </c>
      <c r="AI1014" s="140">
        <v>-610.04434900529725</v>
      </c>
      <c r="AJ1014" s="111">
        <v>252.60782100928205</v>
      </c>
      <c r="AK1014" s="111">
        <v>-252.60782100928205</v>
      </c>
      <c r="AL1014" s="112"/>
      <c r="AM1014" s="145">
        <v>0.13785947017991215</v>
      </c>
      <c r="AN1014" s="93">
        <v>-843.96207851787358</v>
      </c>
      <c r="AO1014" s="113">
        <v>351.29127075567067</v>
      </c>
      <c r="AP1014" s="113">
        <v>-351.29127075567067</v>
      </c>
    </row>
    <row r="1015" spans="1:42">
      <c r="A1015" s="48">
        <v>4438</v>
      </c>
      <c r="B1015" s="89">
        <v>0.24062816616008106</v>
      </c>
      <c r="C1015" s="90">
        <v>0.13785947017991215</v>
      </c>
      <c r="D1015" s="91">
        <v>11</v>
      </c>
      <c r="E1015" s="54">
        <v>41.523823264036892</v>
      </c>
      <c r="F1015" s="92">
        <f t="shared" si="120"/>
        <v>-30.523823264036892</v>
      </c>
      <c r="G1015" s="93">
        <f t="shared" si="121"/>
        <v>0.62239793652939568</v>
      </c>
      <c r="H1015" s="94">
        <v>1012</v>
      </c>
      <c r="I1015" s="95">
        <f t="shared" si="122"/>
        <v>931.70378665415979</v>
      </c>
      <c r="J1015" s="95">
        <f t="shared" si="123"/>
        <v>43918.558825435161</v>
      </c>
      <c r="K1015" s="96">
        <f t="shared" si="124"/>
        <v>209.56755193835511</v>
      </c>
      <c r="L1015" s="97">
        <f t="shared" si="125"/>
        <v>166.13462944204403</v>
      </c>
      <c r="M1015" s="98">
        <f t="shared" si="126"/>
        <v>332.26925888408806</v>
      </c>
      <c r="N1015" s="98">
        <f t="shared" si="127"/>
        <v>-332.26925888408806</v>
      </c>
      <c r="X1015" s="89">
        <v>8.6119554204660595E-2</v>
      </c>
      <c r="Y1015" s="140">
        <v>-15.3722319591648</v>
      </c>
      <c r="Z1015" s="111">
        <v>255.70079207243714</v>
      </c>
      <c r="AA1015" s="111">
        <v>-255.70079207243714</v>
      </c>
      <c r="AB1015" s="112"/>
      <c r="AC1015" s="145">
        <v>0.13785947017991215</v>
      </c>
      <c r="AD1015" s="93">
        <v>0.62239793652939568</v>
      </c>
      <c r="AE1015" s="113">
        <v>332.26925888408806</v>
      </c>
      <c r="AF1015" s="113">
        <v>-332.26925888408806</v>
      </c>
      <c r="AH1015" s="89">
        <v>8.6119554204660595E-2</v>
      </c>
      <c r="AI1015" s="140">
        <v>-610.23981467352371</v>
      </c>
      <c r="AJ1015" s="111">
        <v>252.60805443028869</v>
      </c>
      <c r="AK1015" s="111">
        <v>-252.60805443028869</v>
      </c>
      <c r="AL1015" s="112"/>
      <c r="AM1015" s="145">
        <v>0.13785947017991215</v>
      </c>
      <c r="AN1015" s="93">
        <v>-866.70652636334228</v>
      </c>
      <c r="AO1015" s="113">
        <v>352.65281224929578</v>
      </c>
      <c r="AP1015" s="113">
        <v>-352.65281224929578</v>
      </c>
    </row>
    <row r="1016" spans="1:42">
      <c r="A1016" s="48">
        <v>4501</v>
      </c>
      <c r="B1016" s="89">
        <v>6.3829787234042562E-2</v>
      </c>
      <c r="C1016" s="90">
        <v>0.13803300750814562</v>
      </c>
      <c r="D1016" s="91">
        <v>6</v>
      </c>
      <c r="E1016" s="54">
        <v>10.023881984678805</v>
      </c>
      <c r="F1016" s="92">
        <f t="shared" si="120"/>
        <v>-4.0238819846788054</v>
      </c>
      <c r="G1016" s="93">
        <f t="shared" si="121"/>
        <v>-3.4014840481494097</v>
      </c>
      <c r="H1016" s="94">
        <v>1013</v>
      </c>
      <c r="I1016" s="95">
        <f t="shared" si="122"/>
        <v>16.191626226622642</v>
      </c>
      <c r="J1016" s="95">
        <f t="shared" si="123"/>
        <v>43934.750451661785</v>
      </c>
      <c r="K1016" s="96">
        <f t="shared" si="124"/>
        <v>209.60617942146121</v>
      </c>
      <c r="L1016" s="97">
        <f t="shared" si="125"/>
        <v>166.14714135992247</v>
      </c>
      <c r="M1016" s="98">
        <f t="shared" si="126"/>
        <v>332.29428271984494</v>
      </c>
      <c r="N1016" s="98">
        <f t="shared" si="127"/>
        <v>-332.29428271984494</v>
      </c>
      <c r="X1016" s="89">
        <v>8.6626139817629177E-2</v>
      </c>
      <c r="Y1016" s="140">
        <v>-19.200346754292045</v>
      </c>
      <c r="Z1016" s="111">
        <v>255.77738887508721</v>
      </c>
      <c r="AA1016" s="111">
        <v>-255.77738887508721</v>
      </c>
      <c r="AB1016" s="112"/>
      <c r="AC1016" s="145">
        <v>0.13803300750814562</v>
      </c>
      <c r="AD1016" s="93">
        <v>-3.4014840481494097</v>
      </c>
      <c r="AE1016" s="113">
        <v>332.29428271984494</v>
      </c>
      <c r="AF1016" s="113">
        <v>-332.29428271984494</v>
      </c>
      <c r="AH1016" s="89">
        <v>8.6626139817629177E-2</v>
      </c>
      <c r="AI1016" s="140">
        <v>-611.74698529040188</v>
      </c>
      <c r="AJ1016" s="111">
        <v>252.621931680736</v>
      </c>
      <c r="AK1016" s="111">
        <v>-252.621931680736</v>
      </c>
      <c r="AL1016" s="112"/>
      <c r="AM1016" s="145">
        <v>0.13803300750814562</v>
      </c>
      <c r="AN1016" s="93">
        <v>-871.78268254166335</v>
      </c>
      <c r="AO1016" s="113">
        <v>352.71999055436004</v>
      </c>
      <c r="AP1016" s="113">
        <v>-352.71999055436004</v>
      </c>
    </row>
    <row r="1017" spans="1:42">
      <c r="A1017" s="48">
        <v>4500</v>
      </c>
      <c r="B1017" s="110">
        <v>0.15045592705167177</v>
      </c>
      <c r="C1017" s="90">
        <v>0.13803300750814562</v>
      </c>
      <c r="D1017" s="91">
        <v>35</v>
      </c>
      <c r="E1017" s="54">
        <v>25.099181607617368</v>
      </c>
      <c r="F1017" s="92">
        <f t="shared" si="120"/>
        <v>9.9008183923826323</v>
      </c>
      <c r="G1017" s="93">
        <f t="shared" si="121"/>
        <v>6.4993343442332225</v>
      </c>
      <c r="H1017" s="94">
        <v>1014</v>
      </c>
      <c r="I1017" s="95">
        <f t="shared" si="122"/>
        <v>98.026204838942206</v>
      </c>
      <c r="J1017" s="95">
        <f t="shared" si="123"/>
        <v>44032.776656500726</v>
      </c>
      <c r="K1017" s="96">
        <f t="shared" si="124"/>
        <v>209.83988337897236</v>
      </c>
      <c r="L1017" s="97">
        <f t="shared" si="125"/>
        <v>166.22258510319909</v>
      </c>
      <c r="M1017" s="98">
        <f t="shared" si="126"/>
        <v>332.44517020639819</v>
      </c>
      <c r="N1017" s="98">
        <f t="shared" si="127"/>
        <v>-332.44517020639819</v>
      </c>
      <c r="X1017" s="89">
        <v>8.763931104356637E-2</v>
      </c>
      <c r="Y1017" s="140">
        <v>-31.399592117858838</v>
      </c>
      <c r="Z1017" s="111">
        <v>256.55235837961902</v>
      </c>
      <c r="AA1017" s="111">
        <v>-256.55235837961902</v>
      </c>
      <c r="AB1017" s="112"/>
      <c r="AC1017" s="145">
        <v>0.13803300750814562</v>
      </c>
      <c r="AD1017" s="93">
        <v>6.4993343442332225</v>
      </c>
      <c r="AE1017" s="113">
        <v>332.44517020639819</v>
      </c>
      <c r="AF1017" s="113">
        <v>-332.44517020639819</v>
      </c>
      <c r="AH1017" s="89">
        <v>8.763931104356637E-2</v>
      </c>
      <c r="AI1017" s="140">
        <v>-624.61693593834161</v>
      </c>
      <c r="AJ1017" s="111">
        <v>253.63038284946194</v>
      </c>
      <c r="AK1017" s="111">
        <v>-253.63038284946194</v>
      </c>
      <c r="AL1017" s="112"/>
      <c r="AM1017" s="145">
        <v>0.13803300750814562</v>
      </c>
      <c r="AN1017" s="93">
        <v>-859.56911390680682</v>
      </c>
      <c r="AO1017" s="113">
        <v>353.10770792718711</v>
      </c>
      <c r="AP1017" s="113">
        <v>-353.10770792718711</v>
      </c>
    </row>
    <row r="1018" spans="1:42">
      <c r="A1018" s="48">
        <v>4499</v>
      </c>
      <c r="B1018" s="110">
        <v>0.3171225937183384</v>
      </c>
      <c r="C1018" s="90">
        <v>0.13803300750814562</v>
      </c>
      <c r="D1018" s="91">
        <v>46</v>
      </c>
      <c r="E1018" s="54">
        <v>55.756195490567897</v>
      </c>
      <c r="F1018" s="92">
        <f t="shared" si="120"/>
        <v>-9.7561954905678974</v>
      </c>
      <c r="G1018" s="93">
        <f t="shared" si="121"/>
        <v>-3.2568611463346748</v>
      </c>
      <c r="H1018" s="94">
        <v>1015</v>
      </c>
      <c r="I1018" s="95">
        <f t="shared" si="122"/>
        <v>95.183350450177372</v>
      </c>
      <c r="J1018" s="95">
        <f t="shared" si="123"/>
        <v>44127.960006950903</v>
      </c>
      <c r="K1018" s="96">
        <f t="shared" si="124"/>
        <v>210.06656089666177</v>
      </c>
      <c r="L1018" s="97">
        <f t="shared" si="125"/>
        <v>166.29534036888299</v>
      </c>
      <c r="M1018" s="98">
        <f t="shared" si="126"/>
        <v>332.59068073776598</v>
      </c>
      <c r="N1018" s="98">
        <f t="shared" si="127"/>
        <v>-332.59068073776598</v>
      </c>
      <c r="X1018" s="110">
        <v>8.763931104356637E-2</v>
      </c>
      <c r="Y1018" s="140">
        <v>-36.154948535221294</v>
      </c>
      <c r="Z1018" s="111">
        <v>256.66965452104341</v>
      </c>
      <c r="AA1018" s="111">
        <v>-256.66965452104341</v>
      </c>
      <c r="AB1018" s="112"/>
      <c r="AC1018" s="145">
        <v>0.13803300750814562</v>
      </c>
      <c r="AD1018" s="93">
        <v>-3.2568611463346748</v>
      </c>
      <c r="AE1018" s="113">
        <v>332.59068073776598</v>
      </c>
      <c r="AF1018" s="113">
        <v>-332.59068073776598</v>
      </c>
      <c r="AH1018" s="110">
        <v>8.763931104356637E-2</v>
      </c>
      <c r="AI1018" s="140">
        <v>-630.88691243899211</v>
      </c>
      <c r="AJ1018" s="111">
        <v>253.86874192563695</v>
      </c>
      <c r="AK1018" s="111">
        <v>-253.86874192563695</v>
      </c>
      <c r="AL1018" s="112"/>
      <c r="AM1018" s="145">
        <v>0.13803300750814562</v>
      </c>
      <c r="AN1018" s="93">
        <v>-856.23722485316148</v>
      </c>
      <c r="AO1018" s="113">
        <v>353.1364813610956</v>
      </c>
      <c r="AP1018" s="113">
        <v>-353.1364813610956</v>
      </c>
    </row>
    <row r="1019" spans="1:42">
      <c r="A1019" s="48">
        <v>4249</v>
      </c>
      <c r="B1019" s="110">
        <v>1.5197568389057751E-3</v>
      </c>
      <c r="C1019" s="90">
        <v>0.13892194361807622</v>
      </c>
      <c r="D1019" s="91">
        <v>0</v>
      </c>
      <c r="E1019" s="54">
        <v>0.18467571682202669</v>
      </c>
      <c r="F1019" s="92">
        <f t="shared" si="120"/>
        <v>-0.18467571682202669</v>
      </c>
      <c r="G1019" s="93">
        <f t="shared" si="121"/>
        <v>-3.4415368631567014</v>
      </c>
      <c r="H1019" s="94">
        <v>1016</v>
      </c>
      <c r="I1019" s="95">
        <f t="shared" si="122"/>
        <v>3.4105120383729391E-2</v>
      </c>
      <c r="J1019" s="95">
        <f t="shared" si="123"/>
        <v>44127.99411207129</v>
      </c>
      <c r="K1019" s="96">
        <f t="shared" si="124"/>
        <v>210.06664207358409</v>
      </c>
      <c r="L1019" s="97">
        <f t="shared" si="125"/>
        <v>166.29536634949534</v>
      </c>
      <c r="M1019" s="98">
        <f t="shared" si="126"/>
        <v>332.59073269899068</v>
      </c>
      <c r="N1019" s="98">
        <f t="shared" si="127"/>
        <v>-332.59073269899068</v>
      </c>
      <c r="X1019" s="89">
        <v>8.8145896656534967E-2</v>
      </c>
      <c r="Y1019" s="140">
        <v>-43.864673177297334</v>
      </c>
      <c r="Z1019" s="111">
        <v>256.9773935445985</v>
      </c>
      <c r="AA1019" s="111">
        <v>-256.9773935445985</v>
      </c>
      <c r="AB1019" s="112"/>
      <c r="AC1019" s="145">
        <v>0.13892194361807622</v>
      </c>
      <c r="AD1019" s="93">
        <v>-3.4415368631567014</v>
      </c>
      <c r="AE1019" s="113">
        <v>332.59073269899068</v>
      </c>
      <c r="AF1019" s="113">
        <v>-332.59073269899068</v>
      </c>
      <c r="AH1019" s="89">
        <v>8.8145896656534967E-2</v>
      </c>
      <c r="AI1019" s="140">
        <v>-640.16704680134978</v>
      </c>
      <c r="AJ1019" s="111">
        <v>254.38958870367145</v>
      </c>
      <c r="AK1019" s="111">
        <v>-254.38958870367145</v>
      </c>
      <c r="AL1019" s="112"/>
      <c r="AM1019" s="145">
        <v>0.13892194361807622</v>
      </c>
      <c r="AN1019" s="93">
        <v>-856.71640218885</v>
      </c>
      <c r="AO1019" s="113">
        <v>353.13707636103999</v>
      </c>
      <c r="AP1019" s="113">
        <v>-353.13707636103999</v>
      </c>
    </row>
    <row r="1020" spans="1:42">
      <c r="A1020" s="48">
        <v>4246</v>
      </c>
      <c r="B1020" s="89">
        <v>6.0790273556231003E-3</v>
      </c>
      <c r="C1020" s="90">
        <v>0.13892194361807622</v>
      </c>
      <c r="D1020" s="91">
        <v>1</v>
      </c>
      <c r="E1020" s="54">
        <v>0.81449788964741754</v>
      </c>
      <c r="F1020" s="92">
        <f t="shared" si="120"/>
        <v>0.18550211035258246</v>
      </c>
      <c r="G1020" s="93">
        <f t="shared" si="121"/>
        <v>-3.2560347528041191</v>
      </c>
      <c r="H1020" s="94">
        <v>1017</v>
      </c>
      <c r="I1020" s="95">
        <f t="shared" si="122"/>
        <v>3.4411032945261683E-2</v>
      </c>
      <c r="J1020" s="95">
        <f t="shared" si="123"/>
        <v>44128.028523104236</v>
      </c>
      <c r="K1020" s="96">
        <f t="shared" si="124"/>
        <v>210.06672397860694</v>
      </c>
      <c r="L1020" s="97">
        <f t="shared" si="125"/>
        <v>166.29539256308178</v>
      </c>
      <c r="M1020" s="98">
        <f t="shared" si="126"/>
        <v>332.59078512616355</v>
      </c>
      <c r="N1020" s="98">
        <f t="shared" si="127"/>
        <v>-332.59078512616355</v>
      </c>
      <c r="X1020" s="89">
        <v>8.8145896656534967E-2</v>
      </c>
      <c r="Y1020" s="140">
        <v>-40.392815316075904</v>
      </c>
      <c r="Z1020" s="111">
        <v>257.03969822398756</v>
      </c>
      <c r="AA1020" s="111">
        <v>-257.03969822398756</v>
      </c>
      <c r="AB1020" s="112"/>
      <c r="AC1020" s="145">
        <v>0.13892194361807622</v>
      </c>
      <c r="AD1020" s="93">
        <v>-3.2560347528041191</v>
      </c>
      <c r="AE1020" s="113">
        <v>332.59078512616355</v>
      </c>
      <c r="AF1020" s="113">
        <v>-332.59078512616355</v>
      </c>
      <c r="AH1020" s="89">
        <v>8.8145896656534967E-2</v>
      </c>
      <c r="AI1020" s="140">
        <v>-638.61488207381046</v>
      </c>
      <c r="AJ1020" s="111">
        <v>254.40413332802507</v>
      </c>
      <c r="AK1020" s="111">
        <v>-254.40413332802507</v>
      </c>
      <c r="AL1020" s="112"/>
      <c r="AM1020" s="145">
        <v>0.13892194361807622</v>
      </c>
      <c r="AN1020" s="93">
        <v>-857.25458408042391</v>
      </c>
      <c r="AO1020" s="113">
        <v>353.13782690925706</v>
      </c>
      <c r="AP1020" s="113">
        <v>-353.13782690925706</v>
      </c>
    </row>
    <row r="1021" spans="1:42">
      <c r="A1021" s="48">
        <v>4248</v>
      </c>
      <c r="B1021" s="110">
        <v>2.7862208713272548E-2</v>
      </c>
      <c r="C1021" s="90">
        <v>0.13892194361807622</v>
      </c>
      <c r="D1021" s="91">
        <v>4</v>
      </c>
      <c r="E1021" s="54">
        <v>4.1558243933250107</v>
      </c>
      <c r="F1021" s="92">
        <f t="shared" si="120"/>
        <v>-0.15582439332501075</v>
      </c>
      <c r="G1021" s="93">
        <f t="shared" si="121"/>
        <v>-3.4118591461291299</v>
      </c>
      <c r="H1021" s="94">
        <v>1018</v>
      </c>
      <c r="I1021" s="95">
        <f t="shared" si="122"/>
        <v>2.4281241555107653E-2</v>
      </c>
      <c r="J1021" s="95">
        <f t="shared" si="123"/>
        <v>44128.052804345789</v>
      </c>
      <c r="K1021" s="96">
        <f t="shared" si="124"/>
        <v>210.06678177271576</v>
      </c>
      <c r="L1021" s="97">
        <f t="shared" si="125"/>
        <v>166.29541105997183</v>
      </c>
      <c r="M1021" s="98">
        <f t="shared" si="126"/>
        <v>332.59082211994365</v>
      </c>
      <c r="N1021" s="98">
        <f t="shared" si="127"/>
        <v>-332.59082211994365</v>
      </c>
      <c r="X1021" s="110">
        <v>8.8652482269503549E-2</v>
      </c>
      <c r="Y1021" s="140">
        <v>-44.082809906831727</v>
      </c>
      <c r="Z1021" s="111">
        <v>257.11003689863156</v>
      </c>
      <c r="AA1021" s="111">
        <v>-257.11003689863156</v>
      </c>
      <c r="AB1021" s="112"/>
      <c r="AC1021" s="145">
        <v>0.13892194361807622</v>
      </c>
      <c r="AD1021" s="93">
        <v>-3.4118591461291299</v>
      </c>
      <c r="AE1021" s="113">
        <v>332.59082211994365</v>
      </c>
      <c r="AF1021" s="113">
        <v>-332.59082211994365</v>
      </c>
      <c r="AH1021" s="110">
        <v>8.8652482269503549E-2</v>
      </c>
      <c r="AI1021" s="140">
        <v>-641.78434001880134</v>
      </c>
      <c r="AJ1021" s="111">
        <v>254.46476339564873</v>
      </c>
      <c r="AK1021" s="111">
        <v>-254.46476339564873</v>
      </c>
      <c r="AL1021" s="112"/>
      <c r="AM1021" s="145">
        <v>0.13892194361807622</v>
      </c>
      <c r="AN1021" s="93">
        <v>-858.79137133149834</v>
      </c>
      <c r="AO1021" s="113">
        <v>353.14394657573342</v>
      </c>
      <c r="AP1021" s="113">
        <v>-353.14394657573342</v>
      </c>
    </row>
    <row r="1022" spans="1:42">
      <c r="A1022" s="48">
        <v>4247</v>
      </c>
      <c r="B1022" s="110">
        <v>9.8277608915906797E-2</v>
      </c>
      <c r="C1022" s="90">
        <v>0.13892194361807622</v>
      </c>
      <c r="D1022" s="91">
        <v>16</v>
      </c>
      <c r="E1022" s="54">
        <v>16.020198857803667</v>
      </c>
      <c r="F1022" s="92">
        <f t="shared" si="120"/>
        <v>-2.0198857803666925E-2</v>
      </c>
      <c r="G1022" s="93">
        <f t="shared" si="121"/>
        <v>-3.4320580039327968</v>
      </c>
      <c r="H1022" s="94">
        <v>1019</v>
      </c>
      <c r="I1022" s="95">
        <f t="shared" si="122"/>
        <v>4.0799385657275624E-4</v>
      </c>
      <c r="J1022" s="95">
        <f t="shared" si="123"/>
        <v>44128.053212339648</v>
      </c>
      <c r="K1022" s="96">
        <f t="shared" si="124"/>
        <v>210.06678274382088</v>
      </c>
      <c r="L1022" s="97">
        <f t="shared" si="125"/>
        <v>166.29541137077183</v>
      </c>
      <c r="M1022" s="98">
        <f t="shared" si="126"/>
        <v>332.59082274154366</v>
      </c>
      <c r="N1022" s="98">
        <f t="shared" si="127"/>
        <v>-332.59082274154366</v>
      </c>
      <c r="X1022" s="89">
        <v>8.8652482269503549E-2</v>
      </c>
      <c r="Y1022" s="140">
        <v>-32.916641785080827</v>
      </c>
      <c r="Z1022" s="111">
        <v>257.75210897624237</v>
      </c>
      <c r="AA1022" s="111">
        <v>-257.75210897624237</v>
      </c>
      <c r="AB1022" s="112"/>
      <c r="AC1022" s="145">
        <v>0.13892194361807622</v>
      </c>
      <c r="AD1022" s="93">
        <v>-3.4320580039327968</v>
      </c>
      <c r="AE1022" s="113">
        <v>332.59082274154366</v>
      </c>
      <c r="AF1022" s="113">
        <v>-332.59082274154366</v>
      </c>
      <c r="AH1022" s="89">
        <v>8.8652482269503549E-2</v>
      </c>
      <c r="AI1022" s="140">
        <v>-632.57703509758448</v>
      </c>
      <c r="AJ1022" s="111">
        <v>254.9754513752402</v>
      </c>
      <c r="AK1022" s="111">
        <v>-254.9754513752402</v>
      </c>
      <c r="AL1022" s="112"/>
      <c r="AM1022" s="145">
        <v>0.13892194361807622</v>
      </c>
      <c r="AN1022" s="93">
        <v>-858.78020576275935</v>
      </c>
      <c r="AO1022" s="113">
        <v>353.14394689876428</v>
      </c>
      <c r="AP1022" s="113">
        <v>-353.14394689876428</v>
      </c>
    </row>
    <row r="1023" spans="1:42">
      <c r="A1023" s="48">
        <v>4276</v>
      </c>
      <c r="B1023" s="89">
        <v>1.9250253292806486E-2</v>
      </c>
      <c r="C1023" s="90">
        <v>0.13909193936818245</v>
      </c>
      <c r="D1023" s="91">
        <v>2</v>
      </c>
      <c r="E1023" s="54">
        <v>2.7994847809666337</v>
      </c>
      <c r="F1023" s="92">
        <f t="shared" si="120"/>
        <v>-0.79948478096663367</v>
      </c>
      <c r="G1023" s="93">
        <f t="shared" si="121"/>
        <v>-4.23154278489943</v>
      </c>
      <c r="H1023" s="94">
        <v>1020</v>
      </c>
      <c r="I1023" s="95">
        <f t="shared" si="122"/>
        <v>0.63917591499726623</v>
      </c>
      <c r="J1023" s="95">
        <f t="shared" si="123"/>
        <v>44128.692388254647</v>
      </c>
      <c r="K1023" s="96">
        <f t="shared" si="124"/>
        <v>210.06830410191503</v>
      </c>
      <c r="L1023" s="97">
        <f t="shared" si="125"/>
        <v>166.29589826870702</v>
      </c>
      <c r="M1023" s="98">
        <f t="shared" si="126"/>
        <v>332.59179653741404</v>
      </c>
      <c r="N1023" s="98">
        <f t="shared" si="127"/>
        <v>-332.59179653741404</v>
      </c>
      <c r="X1023" s="89">
        <v>8.8652482269503549E-2</v>
      </c>
      <c r="Y1023" s="140">
        <v>-30.668221011097778</v>
      </c>
      <c r="Z1023" s="111">
        <v>257.77806557433382</v>
      </c>
      <c r="AA1023" s="111">
        <v>-257.77806557433382</v>
      </c>
      <c r="AB1023" s="112"/>
      <c r="AC1023" s="145">
        <v>0.13909193936818245</v>
      </c>
      <c r="AD1023" s="93">
        <v>-4.23154278489943</v>
      </c>
      <c r="AE1023" s="113">
        <v>332.59179653741404</v>
      </c>
      <c r="AF1023" s="113">
        <v>-332.59179653741404</v>
      </c>
      <c r="AH1023" s="89">
        <v>8.8652482269503549E-2</v>
      </c>
      <c r="AI1023" s="140">
        <v>-631.11948438697459</v>
      </c>
      <c r="AJ1023" s="111">
        <v>254.98822693474179</v>
      </c>
      <c r="AK1023" s="111">
        <v>-254.98822693474179</v>
      </c>
      <c r="AL1023" s="112"/>
      <c r="AM1023" s="145">
        <v>0.13909193936818245</v>
      </c>
      <c r="AN1023" s="93">
        <v>-860.84146522987828</v>
      </c>
      <c r="AO1023" s="113">
        <v>353.1549550722051</v>
      </c>
      <c r="AP1023" s="113">
        <v>-353.1549550722051</v>
      </c>
    </row>
    <row r="1024" spans="1:42">
      <c r="A1024" s="48">
        <v>4224</v>
      </c>
      <c r="B1024" s="110">
        <v>3.242147922998987E-2</v>
      </c>
      <c r="C1024" s="90">
        <v>0.13955588610284742</v>
      </c>
      <c r="D1024" s="91">
        <v>0</v>
      </c>
      <c r="E1024" s="54">
        <v>4.919090821840963</v>
      </c>
      <c r="F1024" s="92">
        <f t="shared" si="120"/>
        <v>-4.919090821840963</v>
      </c>
      <c r="G1024" s="93">
        <f t="shared" si="121"/>
        <v>-9.1506336067403922</v>
      </c>
      <c r="H1024" s="94">
        <v>1021</v>
      </c>
      <c r="I1024" s="95">
        <f t="shared" si="122"/>
        <v>24.19745451352</v>
      </c>
      <c r="J1024" s="95">
        <f t="shared" si="123"/>
        <v>44152.889842768171</v>
      </c>
      <c r="K1024" s="96">
        <f t="shared" si="124"/>
        <v>210.12589046276085</v>
      </c>
      <c r="L1024" s="97">
        <f t="shared" si="125"/>
        <v>166.31431456122198</v>
      </c>
      <c r="M1024" s="98">
        <f t="shared" si="126"/>
        <v>332.62862912244395</v>
      </c>
      <c r="N1024" s="98">
        <f t="shared" si="127"/>
        <v>-332.62862912244395</v>
      </c>
      <c r="X1024" s="89">
        <v>8.9159067882472146E-2</v>
      </c>
      <c r="Y1024" s="140">
        <v>-30.702291725369992</v>
      </c>
      <c r="Z1024" s="111">
        <v>257.77807153376932</v>
      </c>
      <c r="AA1024" s="111">
        <v>-257.77807153376932</v>
      </c>
      <c r="AB1024" s="112"/>
      <c r="AC1024" s="145">
        <v>0.13955588610284742</v>
      </c>
      <c r="AD1024" s="93">
        <v>-9.1506336067403922</v>
      </c>
      <c r="AE1024" s="113">
        <v>332.62862912244395</v>
      </c>
      <c r="AF1024" s="113">
        <v>-332.62862912244395</v>
      </c>
      <c r="AH1024" s="89">
        <v>8.9159067882472146E-2</v>
      </c>
      <c r="AI1024" s="140">
        <v>-632.85836982163471</v>
      </c>
      <c r="AJ1024" s="111">
        <v>255.00640843300513</v>
      </c>
      <c r="AK1024" s="111">
        <v>-255.00640843300513</v>
      </c>
      <c r="AL1024" s="112"/>
      <c r="AM1024" s="145">
        <v>0.13955588610284742</v>
      </c>
      <c r="AN1024" s="93">
        <v>-867.13744378811191</v>
      </c>
      <c r="AO1024" s="113">
        <v>353.25757750892069</v>
      </c>
      <c r="AP1024" s="113">
        <v>-353.25757750892069</v>
      </c>
    </row>
    <row r="1025" spans="1:42">
      <c r="A1025" s="48">
        <v>4223</v>
      </c>
      <c r="B1025" s="89">
        <v>4.8125633232016213E-2</v>
      </c>
      <c r="C1025" s="90">
        <v>0.13955588610284742</v>
      </c>
      <c r="D1025" s="91">
        <v>3</v>
      </c>
      <c r="E1025" s="54">
        <v>7.507842626952022</v>
      </c>
      <c r="F1025" s="92">
        <f t="shared" si="120"/>
        <v>-4.507842626952022</v>
      </c>
      <c r="G1025" s="93">
        <f t="shared" si="121"/>
        <v>-13.658476233692415</v>
      </c>
      <c r="H1025" s="94">
        <v>1022</v>
      </c>
      <c r="I1025" s="95">
        <f t="shared" si="122"/>
        <v>20.320645149365706</v>
      </c>
      <c r="J1025" s="95">
        <f t="shared" si="123"/>
        <v>44173.210487917539</v>
      </c>
      <c r="K1025" s="96">
        <f t="shared" si="124"/>
        <v>210.17423840213513</v>
      </c>
      <c r="L1025" s="97">
        <f t="shared" si="125"/>
        <v>166.32975569543967</v>
      </c>
      <c r="M1025" s="98">
        <f t="shared" si="126"/>
        <v>332.65951139087935</v>
      </c>
      <c r="N1025" s="98">
        <f t="shared" si="127"/>
        <v>-332.65951139087935</v>
      </c>
      <c r="X1025" s="89">
        <v>8.9159067882472146E-2</v>
      </c>
      <c r="Y1025" s="140">
        <v>-30.51038599839422</v>
      </c>
      <c r="Z1025" s="111">
        <v>257.77826060181843</v>
      </c>
      <c r="AA1025" s="111">
        <v>-257.77826060181843</v>
      </c>
      <c r="AB1025" s="112"/>
      <c r="AC1025" s="145">
        <v>0.13955588610284742</v>
      </c>
      <c r="AD1025" s="93">
        <v>-13.658476233692415</v>
      </c>
      <c r="AE1025" s="113">
        <v>332.65951139087935</v>
      </c>
      <c r="AF1025" s="113">
        <v>-332.65951139087935</v>
      </c>
      <c r="AH1025" s="89">
        <v>8.9159067882472146E-2</v>
      </c>
      <c r="AI1025" s="140">
        <v>-634.21574997987068</v>
      </c>
      <c r="AJ1025" s="111">
        <v>255.01748610059698</v>
      </c>
      <c r="AK1025" s="111">
        <v>-255.01748610059698</v>
      </c>
      <c r="AL1025" s="112"/>
      <c r="AM1025" s="145">
        <v>0.13955588610284742</v>
      </c>
      <c r="AN1025" s="93">
        <v>-872.91517804645389</v>
      </c>
      <c r="AO1025" s="113">
        <v>353.34389023669536</v>
      </c>
      <c r="AP1025" s="113">
        <v>-353.34389023669536</v>
      </c>
    </row>
    <row r="1026" spans="1:42">
      <c r="A1026" s="48">
        <v>4222</v>
      </c>
      <c r="B1026" s="110">
        <v>7.6494427558257347E-2</v>
      </c>
      <c r="C1026" s="90">
        <v>0.13955588610284742</v>
      </c>
      <c r="D1026" s="91">
        <v>7</v>
      </c>
      <c r="E1026" s="54">
        <v>12.329585867169733</v>
      </c>
      <c r="F1026" s="92">
        <f t="shared" si="120"/>
        <v>-5.3295858671697331</v>
      </c>
      <c r="G1026" s="93">
        <f t="shared" si="121"/>
        <v>-18.988062100862148</v>
      </c>
      <c r="H1026" s="94">
        <v>1023</v>
      </c>
      <c r="I1026" s="95">
        <f t="shared" si="122"/>
        <v>28.404485515535356</v>
      </c>
      <c r="J1026" s="95">
        <f t="shared" si="123"/>
        <v>44201.614973433076</v>
      </c>
      <c r="K1026" s="96">
        <f t="shared" si="124"/>
        <v>210.24180120383548</v>
      </c>
      <c r="L1026" s="97">
        <f t="shared" si="125"/>
        <v>166.3513019370026</v>
      </c>
      <c r="M1026" s="98">
        <f t="shared" si="126"/>
        <v>332.70260387400521</v>
      </c>
      <c r="N1026" s="98">
        <f t="shared" si="127"/>
        <v>-332.70260387400521</v>
      </c>
      <c r="X1026" s="89">
        <v>9.0172239108409324E-2</v>
      </c>
      <c r="Y1026" s="140">
        <v>-34.302777285799721</v>
      </c>
      <c r="Z1026" s="111">
        <v>257.8520724619417</v>
      </c>
      <c r="AA1026" s="111">
        <v>-257.8520724619417</v>
      </c>
      <c r="AB1026" s="112"/>
      <c r="AC1026" s="145">
        <v>0.13955588610284742</v>
      </c>
      <c r="AD1026" s="93">
        <v>-18.988062100862148</v>
      </c>
      <c r="AE1026" s="113">
        <v>332.70260387400521</v>
      </c>
      <c r="AF1026" s="113">
        <v>-332.70260387400521</v>
      </c>
      <c r="AH1026" s="89">
        <v>9.0172239108409324E-2</v>
      </c>
      <c r="AI1026" s="140">
        <v>-630.77614978727308</v>
      </c>
      <c r="AJ1026" s="111">
        <v>255.08859798234997</v>
      </c>
      <c r="AK1026" s="111">
        <v>-255.08859798234997</v>
      </c>
      <c r="AL1026" s="112"/>
      <c r="AM1026" s="145">
        <v>0.13955588610284742</v>
      </c>
      <c r="AN1026" s="93">
        <v>-878.87790327709445</v>
      </c>
      <c r="AO1026" s="113">
        <v>353.43570744006803</v>
      </c>
      <c r="AP1026" s="113">
        <v>-353.43570744006803</v>
      </c>
    </row>
    <row r="1027" spans="1:42">
      <c r="A1027" s="48">
        <v>4221</v>
      </c>
      <c r="B1027" s="110">
        <v>0.13019250253292808</v>
      </c>
      <c r="C1027" s="90">
        <v>0.13955588610284742</v>
      </c>
      <c r="D1027" s="91">
        <v>11</v>
      </c>
      <c r="E1027" s="54">
        <v>21.785998342685655</v>
      </c>
      <c r="F1027" s="92">
        <f t="shared" si="120"/>
        <v>-10.785998342685655</v>
      </c>
      <c r="G1027" s="93">
        <f t="shared" si="121"/>
        <v>-29.774060443547803</v>
      </c>
      <c r="H1027" s="94">
        <v>1024</v>
      </c>
      <c r="I1027" s="95">
        <f t="shared" si="122"/>
        <v>116.33776024841769</v>
      </c>
      <c r="J1027" s="95">
        <f t="shared" si="123"/>
        <v>44317.952733681494</v>
      </c>
      <c r="K1027" s="96">
        <f t="shared" si="124"/>
        <v>210.51829548445781</v>
      </c>
      <c r="L1027" s="97">
        <f t="shared" si="125"/>
        <v>166.43909296244632</v>
      </c>
      <c r="M1027" s="98">
        <f t="shared" si="126"/>
        <v>332.87818592489265</v>
      </c>
      <c r="N1027" s="98">
        <f t="shared" si="127"/>
        <v>-332.87818592489265</v>
      </c>
      <c r="X1027" s="110">
        <v>9.1185410334346517E-2</v>
      </c>
      <c r="Y1027" s="140">
        <v>-25.534224813349791</v>
      </c>
      <c r="Z1027" s="111">
        <v>258.24585355010612</v>
      </c>
      <c r="AA1027" s="111">
        <v>-258.24585355010612</v>
      </c>
      <c r="AB1027" s="112"/>
      <c r="AC1027" s="145">
        <v>0.13955588610284742</v>
      </c>
      <c r="AD1027" s="93">
        <v>-29.774060443547803</v>
      </c>
      <c r="AE1027" s="113">
        <v>332.87818592489265</v>
      </c>
      <c r="AF1027" s="113">
        <v>-332.87818592489265</v>
      </c>
      <c r="AH1027" s="110">
        <v>9.1185410334346517E-2</v>
      </c>
      <c r="AI1027" s="140">
        <v>-617.88768474540996</v>
      </c>
      <c r="AJ1027" s="111">
        <v>256.08350461337614</v>
      </c>
      <c r="AK1027" s="111">
        <v>-256.08350461337614</v>
      </c>
      <c r="AL1027" s="112"/>
      <c r="AM1027" s="145">
        <v>0.13955588610284742</v>
      </c>
      <c r="AN1027" s="93">
        <v>-888.15468916873897</v>
      </c>
      <c r="AO1027" s="113">
        <v>353.65747724898341</v>
      </c>
      <c r="AP1027" s="113">
        <v>-353.65747724898341</v>
      </c>
    </row>
    <row r="1028" spans="1:42">
      <c r="A1028" s="48">
        <v>4220</v>
      </c>
      <c r="B1028" s="110">
        <v>0.15197568389057753</v>
      </c>
      <c r="C1028" s="90">
        <v>0.13955588610284742</v>
      </c>
      <c r="D1028" s="91">
        <v>11</v>
      </c>
      <c r="E1028" s="54">
        <v>25.70985133151316</v>
      </c>
      <c r="F1028" s="92">
        <f t="shared" si="120"/>
        <v>-14.70985133151316</v>
      </c>
      <c r="G1028" s="93">
        <f t="shared" si="121"/>
        <v>-44.48391177506096</v>
      </c>
      <c r="H1028" s="94">
        <v>1025</v>
      </c>
      <c r="I1028" s="95">
        <f t="shared" si="122"/>
        <v>216.37972619521949</v>
      </c>
      <c r="J1028" s="95">
        <f t="shared" si="123"/>
        <v>44534.332459876714</v>
      </c>
      <c r="K1028" s="96">
        <f t="shared" si="124"/>
        <v>211.03159114188736</v>
      </c>
      <c r="L1028" s="97">
        <f t="shared" si="125"/>
        <v>166.60042692025539</v>
      </c>
      <c r="M1028" s="98">
        <f t="shared" si="126"/>
        <v>333.20085384051077</v>
      </c>
      <c r="N1028" s="98">
        <f t="shared" si="127"/>
        <v>-333.20085384051077</v>
      </c>
      <c r="X1028" s="89">
        <v>9.1185410334346517E-2</v>
      </c>
      <c r="Y1028" s="140">
        <v>-26.648928874989391</v>
      </c>
      <c r="Z1028" s="111">
        <v>258.25220608421171</v>
      </c>
      <c r="AA1028" s="111">
        <v>-258.25220608421171</v>
      </c>
      <c r="AB1028" s="112"/>
      <c r="AC1028" s="145">
        <v>0.13955588610284742</v>
      </c>
      <c r="AD1028" s="93">
        <v>-44.48391177506096</v>
      </c>
      <c r="AE1028" s="113">
        <v>333.20085384051077</v>
      </c>
      <c r="AF1028" s="113">
        <v>-333.20085384051077</v>
      </c>
      <c r="AH1028" s="89">
        <v>9.1185410334346517E-2</v>
      </c>
      <c r="AI1028" s="140">
        <v>-620.95900252681122</v>
      </c>
      <c r="AJ1028" s="111">
        <v>256.13980420805325</v>
      </c>
      <c r="AK1028" s="111">
        <v>-256.13980420805325</v>
      </c>
      <c r="AL1028" s="112"/>
      <c r="AM1028" s="145">
        <v>0.13955588610284742</v>
      </c>
      <c r="AN1028" s="93">
        <v>-900.25002632839755</v>
      </c>
      <c r="AO1028" s="113">
        <v>354.03294263361312</v>
      </c>
      <c r="AP1028" s="113">
        <v>-354.03294263361312</v>
      </c>
    </row>
    <row r="1029" spans="1:42">
      <c r="A1029" s="48">
        <v>4277</v>
      </c>
      <c r="B1029" s="89">
        <v>4.4072948328267483E-2</v>
      </c>
      <c r="C1029" s="90">
        <v>0.13957359399348349</v>
      </c>
      <c r="D1029" s="91">
        <v>2</v>
      </c>
      <c r="E1029" s="54">
        <v>6.8174986852198369</v>
      </c>
      <c r="F1029" s="92">
        <f t="shared" ref="F1029:F1092" si="128">D1029-E1029</f>
        <v>-4.8174986852198369</v>
      </c>
      <c r="G1029" s="93">
        <f t="shared" ref="G1029:G1092" si="129">G1028+F1029</f>
        <v>-49.301410460280799</v>
      </c>
      <c r="H1029" s="94">
        <v>1026</v>
      </c>
      <c r="I1029" s="95">
        <f t="shared" ref="I1029:I1092" si="130">F1029^2</f>
        <v>23.208293582094857</v>
      </c>
      <c r="J1029" s="95">
        <f t="shared" ref="J1029:J1092" si="131">J1028+I1029</f>
        <v>44557.540753458808</v>
      </c>
      <c r="K1029" s="96">
        <f t="shared" ref="K1029:K1092" si="132">SQRT(J1029)</f>
        <v>211.08657170331514</v>
      </c>
      <c r="L1029" s="97">
        <f t="shared" ref="L1029:L1092" si="133">K1029*SQRT(1-J1029/$J$1432)</f>
        <v>166.61758071599888</v>
      </c>
      <c r="M1029" s="98">
        <f t="shared" ref="M1029:M1092" si="134">2*L1029</f>
        <v>333.23516143199777</v>
      </c>
      <c r="N1029" s="98">
        <f t="shared" ref="N1029:N1092" si="135">-2*L1029</f>
        <v>-333.23516143199777</v>
      </c>
      <c r="X1029" s="89">
        <v>9.16919959473151E-2</v>
      </c>
      <c r="Y1029" s="140">
        <v>-22.943365589901951</v>
      </c>
      <c r="Z1029" s="111">
        <v>258.32238208541202</v>
      </c>
      <c r="AA1029" s="111">
        <v>-258.32238208541202</v>
      </c>
      <c r="AB1029" s="112"/>
      <c r="AC1029" s="145">
        <v>0.13957359399348349</v>
      </c>
      <c r="AD1029" s="93">
        <v>-49.301410460280799</v>
      </c>
      <c r="AE1029" s="113">
        <v>333.23516143199777</v>
      </c>
      <c r="AF1029" s="113">
        <v>-333.23516143199777</v>
      </c>
      <c r="AH1029" s="89">
        <v>9.16919959473151E-2</v>
      </c>
      <c r="AI1029" s="140">
        <v>-618.94568274980031</v>
      </c>
      <c r="AJ1029" s="111">
        <v>256.16399023062155</v>
      </c>
      <c r="AK1029" s="111">
        <v>-256.16399023062155</v>
      </c>
      <c r="AL1029" s="112"/>
      <c r="AM1029" s="145">
        <v>0.13957359399348349</v>
      </c>
      <c r="AN1029" s="93">
        <v>-906.42198883630851</v>
      </c>
      <c r="AO1029" s="113">
        <v>354.13039015242833</v>
      </c>
      <c r="AP1029" s="113">
        <v>-354.13039015242833</v>
      </c>
    </row>
    <row r="1030" spans="1:42">
      <c r="A1030" s="48">
        <v>5153</v>
      </c>
      <c r="B1030" s="89">
        <v>0.16666666666666669</v>
      </c>
      <c r="C1030" s="90">
        <v>0.14021816121263633</v>
      </c>
      <c r="D1030" s="91">
        <v>14</v>
      </c>
      <c r="E1030" s="54">
        <v>28.548154508336662</v>
      </c>
      <c r="F1030" s="92">
        <f t="shared" si="128"/>
        <v>-14.548154508336662</v>
      </c>
      <c r="G1030" s="93">
        <f t="shared" si="129"/>
        <v>-63.849564968617457</v>
      </c>
      <c r="H1030" s="94">
        <v>1027</v>
      </c>
      <c r="I1030" s="95">
        <f t="shared" si="130"/>
        <v>211.64879959843634</v>
      </c>
      <c r="J1030" s="95">
        <f t="shared" si="131"/>
        <v>44769.189553057244</v>
      </c>
      <c r="K1030" s="96">
        <f t="shared" si="132"/>
        <v>211.58730952743184</v>
      </c>
      <c r="L1030" s="97">
        <f t="shared" si="133"/>
        <v>166.77267315764323</v>
      </c>
      <c r="M1030" s="98">
        <f t="shared" si="134"/>
        <v>333.54534631528645</v>
      </c>
      <c r="N1030" s="98">
        <f t="shared" si="135"/>
        <v>-333.54534631528645</v>
      </c>
      <c r="X1030" s="89">
        <v>9.16919959473151E-2</v>
      </c>
      <c r="Y1030" s="140">
        <v>-17.910881444995422</v>
      </c>
      <c r="Z1030" s="111">
        <v>258.45170033534367</v>
      </c>
      <c r="AA1030" s="111">
        <v>-258.45170033534367</v>
      </c>
      <c r="AB1030" s="112"/>
      <c r="AC1030" s="145">
        <v>0.14021816121263633</v>
      </c>
      <c r="AD1030" s="93">
        <v>-63.849564968617457</v>
      </c>
      <c r="AE1030" s="113">
        <v>333.54534631528645</v>
      </c>
      <c r="AF1030" s="113">
        <v>-333.54534631528645</v>
      </c>
      <c r="AH1030" s="89">
        <v>9.16919959473151E-2</v>
      </c>
      <c r="AI1030" s="140">
        <v>-615.84595011809029</v>
      </c>
      <c r="AJ1030" s="111">
        <v>256.22130533558555</v>
      </c>
      <c r="AK1030" s="111">
        <v>-256.22130533558555</v>
      </c>
      <c r="AL1030" s="112"/>
      <c r="AM1030" s="145">
        <v>0.14021816121263633</v>
      </c>
      <c r="AN1030" s="93">
        <v>-917.43461894369239</v>
      </c>
      <c r="AO1030" s="113">
        <v>354.43976634807865</v>
      </c>
      <c r="AP1030" s="113">
        <v>-354.43976634807865</v>
      </c>
    </row>
    <row r="1031" spans="1:42">
      <c r="A1031" s="48">
        <v>5154</v>
      </c>
      <c r="B1031" s="89">
        <v>0.21783181357649445</v>
      </c>
      <c r="C1031" s="90">
        <v>0.14021816121263633</v>
      </c>
      <c r="D1031" s="91">
        <v>22</v>
      </c>
      <c r="E1031" s="54">
        <v>38.022701807243457</v>
      </c>
      <c r="F1031" s="92">
        <f t="shared" si="128"/>
        <v>-16.022701807243457</v>
      </c>
      <c r="G1031" s="93">
        <f t="shared" si="129"/>
        <v>-79.872266775860908</v>
      </c>
      <c r="H1031" s="94">
        <v>1028</v>
      </c>
      <c r="I1031" s="95">
        <f t="shared" si="130"/>
        <v>256.72697320384276</v>
      </c>
      <c r="J1031" s="95">
        <f t="shared" si="131"/>
        <v>45025.916526261084</v>
      </c>
      <c r="K1031" s="96">
        <f t="shared" si="132"/>
        <v>212.19311140152755</v>
      </c>
      <c r="L1031" s="97">
        <f t="shared" si="133"/>
        <v>166.95755827473346</v>
      </c>
      <c r="M1031" s="98">
        <f t="shared" si="134"/>
        <v>333.91511654946692</v>
      </c>
      <c r="N1031" s="98">
        <f t="shared" si="135"/>
        <v>-333.91511654946692</v>
      </c>
      <c r="X1031" s="89">
        <v>9.16919959473151E-2</v>
      </c>
      <c r="Y1031" s="140">
        <v>-8.9186457810922644</v>
      </c>
      <c r="Z1031" s="111">
        <v>258.86359289750231</v>
      </c>
      <c r="AA1031" s="111">
        <v>-258.86359289750231</v>
      </c>
      <c r="AB1031" s="112"/>
      <c r="AC1031" s="145">
        <v>0.14021816121263633</v>
      </c>
      <c r="AD1031" s="93">
        <v>-79.872266775860908</v>
      </c>
      <c r="AE1031" s="113">
        <v>333.91511654946692</v>
      </c>
      <c r="AF1031" s="113">
        <v>-333.91511654946692</v>
      </c>
      <c r="AH1031" s="89">
        <v>9.16919959473151E-2</v>
      </c>
      <c r="AI1031" s="140">
        <v>-608.71437966807571</v>
      </c>
      <c r="AJ1031" s="111">
        <v>256.52432283982137</v>
      </c>
      <c r="AK1031" s="111">
        <v>-256.52432283982137</v>
      </c>
      <c r="AL1031" s="112"/>
      <c r="AM1031" s="145">
        <v>0.14021816121263633</v>
      </c>
      <c r="AN1031" s="93">
        <v>-926.76597166200872</v>
      </c>
      <c r="AO1031" s="113">
        <v>354.66107451477473</v>
      </c>
      <c r="AP1031" s="113">
        <v>-354.66107451477473</v>
      </c>
    </row>
    <row r="1032" spans="1:42">
      <c r="A1032" s="48">
        <v>4965</v>
      </c>
      <c r="B1032" s="89">
        <v>3.5460992907801426E-3</v>
      </c>
      <c r="C1032" s="90">
        <v>0.14059002691599376</v>
      </c>
      <c r="D1032" s="91">
        <v>0</v>
      </c>
      <c r="E1032" s="54">
        <v>0.46455420457316393</v>
      </c>
      <c r="F1032" s="92">
        <f t="shared" si="128"/>
        <v>-0.46455420457316393</v>
      </c>
      <c r="G1032" s="93">
        <f t="shared" si="129"/>
        <v>-80.336820980434069</v>
      </c>
      <c r="H1032" s="94">
        <v>1029</v>
      </c>
      <c r="I1032" s="95">
        <f t="shared" si="130"/>
        <v>0.21581060898660503</v>
      </c>
      <c r="J1032" s="95">
        <f t="shared" si="131"/>
        <v>45026.132336870069</v>
      </c>
      <c r="K1032" s="96">
        <f t="shared" si="132"/>
        <v>212.19361992498753</v>
      </c>
      <c r="L1032" s="97">
        <f t="shared" si="133"/>
        <v>166.95771220241664</v>
      </c>
      <c r="M1032" s="98">
        <f t="shared" si="134"/>
        <v>333.91542440483329</v>
      </c>
      <c r="N1032" s="98">
        <f t="shared" si="135"/>
        <v>-333.91542440483329</v>
      </c>
      <c r="X1032" s="89">
        <v>9.16919959473151E-2</v>
      </c>
      <c r="Y1032" s="140">
        <v>-8.9189259668163405</v>
      </c>
      <c r="Z1032" s="111">
        <v>258.86359289790141</v>
      </c>
      <c r="AA1032" s="111">
        <v>-258.86359289790141</v>
      </c>
      <c r="AB1032" s="112"/>
      <c r="AC1032" s="145">
        <v>0.14059002691599376</v>
      </c>
      <c r="AD1032" s="93">
        <v>-80.336820980434069</v>
      </c>
      <c r="AE1032" s="113">
        <v>333.91542440483329</v>
      </c>
      <c r="AF1032" s="113">
        <v>-333.91542440483329</v>
      </c>
      <c r="AH1032" s="89">
        <v>9.16919959473151E-2</v>
      </c>
      <c r="AI1032" s="140">
        <v>-610.00390943102889</v>
      </c>
      <c r="AJ1032" s="111">
        <v>256.53421988941722</v>
      </c>
      <c r="AK1032" s="111">
        <v>-256.53421988941722</v>
      </c>
      <c r="AL1032" s="112"/>
      <c r="AM1032" s="145">
        <v>0.14059002691599376</v>
      </c>
      <c r="AN1032" s="93">
        <v>-927.7477393903489</v>
      </c>
      <c r="AO1032" s="113">
        <v>354.6635204804852</v>
      </c>
      <c r="AP1032" s="113">
        <v>-354.6635204804852</v>
      </c>
    </row>
    <row r="1033" spans="1:42">
      <c r="A1033" s="48">
        <v>4967</v>
      </c>
      <c r="B1033" s="110">
        <v>9.3718338399189471E-2</v>
      </c>
      <c r="C1033" s="90">
        <v>0.14059002691599376</v>
      </c>
      <c r="D1033" s="91">
        <v>16</v>
      </c>
      <c r="E1033" s="54">
        <v>15.463475420851626</v>
      </c>
      <c r="F1033" s="92">
        <f t="shared" si="128"/>
        <v>0.5365245791483737</v>
      </c>
      <c r="G1033" s="93">
        <f t="shared" si="129"/>
        <v>-79.800296401285692</v>
      </c>
      <c r="H1033" s="94">
        <v>1030</v>
      </c>
      <c r="I1033" s="95">
        <f t="shared" si="130"/>
        <v>0.28785862403033952</v>
      </c>
      <c r="J1033" s="95">
        <f t="shared" si="131"/>
        <v>45026.420195494102</v>
      </c>
      <c r="K1033" s="96">
        <f t="shared" si="132"/>
        <v>212.19429821626713</v>
      </c>
      <c r="L1033" s="97">
        <f t="shared" si="133"/>
        <v>166.95791751470821</v>
      </c>
      <c r="M1033" s="98">
        <f t="shared" si="134"/>
        <v>333.91583502941643</v>
      </c>
      <c r="N1033" s="98">
        <f t="shared" si="135"/>
        <v>-333.91583502941643</v>
      </c>
      <c r="X1033" s="110">
        <v>9.16919959473151E-2</v>
      </c>
      <c r="Y1033" s="140">
        <v>-5.749655485574146</v>
      </c>
      <c r="Z1033" s="111">
        <v>258.91465179632502</v>
      </c>
      <c r="AA1033" s="111">
        <v>-258.91465179632502</v>
      </c>
      <c r="AB1033" s="112"/>
      <c r="AC1033" s="145">
        <v>0.14059002691599376</v>
      </c>
      <c r="AD1033" s="93">
        <v>-79.800296401285692</v>
      </c>
      <c r="AE1033" s="113">
        <v>333.91583502941643</v>
      </c>
      <c r="AF1033" s="113">
        <v>-333.91583502941643</v>
      </c>
      <c r="AH1033" s="110">
        <v>9.16919959473151E-2</v>
      </c>
      <c r="AI1033" s="140">
        <v>-608.57984898991037</v>
      </c>
      <c r="AJ1033" s="111">
        <v>256.54628879652773</v>
      </c>
      <c r="AK1033" s="111">
        <v>-256.54628879652773</v>
      </c>
      <c r="AL1033" s="112"/>
      <c r="AM1033" s="145">
        <v>0.14059002691599376</v>
      </c>
      <c r="AN1033" s="93">
        <v>-927.17878877413887</v>
      </c>
      <c r="AO1033" s="113">
        <v>354.66434191344558</v>
      </c>
      <c r="AP1033" s="113">
        <v>-354.66434191344558</v>
      </c>
    </row>
    <row r="1034" spans="1:42">
      <c r="A1034" s="48">
        <v>4966</v>
      </c>
      <c r="B1034" s="89">
        <v>0.10638297872340427</v>
      </c>
      <c r="C1034" s="90">
        <v>0.14059002691599376</v>
      </c>
      <c r="D1034" s="91">
        <v>24</v>
      </c>
      <c r="E1034" s="54">
        <v>17.710598499829864</v>
      </c>
      <c r="F1034" s="92">
        <f t="shared" si="128"/>
        <v>6.2894015001701362</v>
      </c>
      <c r="G1034" s="93">
        <f t="shared" si="129"/>
        <v>-73.510894901115563</v>
      </c>
      <c r="H1034" s="94">
        <v>1031</v>
      </c>
      <c r="I1034" s="95">
        <f t="shared" si="130"/>
        <v>39.556571230342357</v>
      </c>
      <c r="J1034" s="95">
        <f t="shared" si="131"/>
        <v>45065.976766724445</v>
      </c>
      <c r="K1034" s="96">
        <f t="shared" si="132"/>
        <v>212.28748612842077</v>
      </c>
      <c r="L1034" s="97">
        <f t="shared" si="133"/>
        <v>166.98608851894346</v>
      </c>
      <c r="M1034" s="98">
        <f t="shared" si="134"/>
        <v>333.97217703788692</v>
      </c>
      <c r="N1034" s="98">
        <f t="shared" si="135"/>
        <v>-333.97217703788692</v>
      </c>
      <c r="X1034" s="110">
        <v>9.2198581560283696E-2</v>
      </c>
      <c r="Y1034" s="140">
        <v>-13.155282665680325</v>
      </c>
      <c r="Z1034" s="111">
        <v>259.19303166615498</v>
      </c>
      <c r="AA1034" s="111">
        <v>-259.19303166615498</v>
      </c>
      <c r="AB1034" s="112"/>
      <c r="AC1034" s="145">
        <v>0.14059002691599376</v>
      </c>
      <c r="AD1034" s="93">
        <v>-73.510894901115563</v>
      </c>
      <c r="AE1034" s="113">
        <v>333.97217703788692</v>
      </c>
      <c r="AF1034" s="113">
        <v>-333.97217703788692</v>
      </c>
      <c r="AH1034" s="110">
        <v>9.2198581560283696E-2</v>
      </c>
      <c r="AI1034" s="140">
        <v>-615.29173878015467</v>
      </c>
      <c r="AJ1034" s="111">
        <v>256.81414025754009</v>
      </c>
      <c r="AK1034" s="111">
        <v>-256.81414025754009</v>
      </c>
      <c r="AL1034" s="112"/>
      <c r="AM1034" s="145">
        <v>0.14059002691599376</v>
      </c>
      <c r="AN1034" s="93">
        <v>-920.34627977024036</v>
      </c>
      <c r="AO1034" s="113">
        <v>354.78270675312098</v>
      </c>
      <c r="AP1034" s="113">
        <v>-354.78270675312098</v>
      </c>
    </row>
    <row r="1035" spans="1:42">
      <c r="A1035" s="48">
        <v>5226</v>
      </c>
      <c r="B1035" s="89">
        <v>2.1276595744680851E-2</v>
      </c>
      <c r="C1035" s="90">
        <v>0.14223331916702084</v>
      </c>
      <c r="D1035" s="91">
        <v>3</v>
      </c>
      <c r="E1035" s="54">
        <v>3.1922139408918437</v>
      </c>
      <c r="F1035" s="92">
        <f t="shared" si="128"/>
        <v>-0.19221394089184374</v>
      </c>
      <c r="G1035" s="93">
        <f t="shared" si="129"/>
        <v>-73.70310884200741</v>
      </c>
      <c r="H1035" s="94">
        <v>1032</v>
      </c>
      <c r="I1035" s="95">
        <f t="shared" si="130"/>
        <v>3.6946199073173196E-2</v>
      </c>
      <c r="J1035" s="95">
        <f t="shared" si="131"/>
        <v>45066.013712923515</v>
      </c>
      <c r="K1035" s="96">
        <f t="shared" si="132"/>
        <v>212.28757314766099</v>
      </c>
      <c r="L1035" s="97">
        <f t="shared" si="133"/>
        <v>166.98611479164211</v>
      </c>
      <c r="M1035" s="98">
        <f t="shared" si="134"/>
        <v>333.97222958328422</v>
      </c>
      <c r="N1035" s="98">
        <f t="shared" si="135"/>
        <v>-333.97222958328422</v>
      </c>
      <c r="X1035" s="110">
        <v>9.2705167173252293E-2</v>
      </c>
      <c r="Y1035" s="140">
        <v>-3.7171651151498519</v>
      </c>
      <c r="Z1035" s="111">
        <v>259.64371260855114</v>
      </c>
      <c r="AA1035" s="111">
        <v>-259.64371260855114</v>
      </c>
      <c r="AB1035" s="112"/>
      <c r="AC1035" s="145">
        <v>0.14223331916702084</v>
      </c>
      <c r="AD1035" s="93">
        <v>-73.70310884200741</v>
      </c>
      <c r="AE1035" s="113">
        <v>333.97222958328422</v>
      </c>
      <c r="AF1035" s="113">
        <v>-333.97222958328422</v>
      </c>
      <c r="AH1035" s="110">
        <v>9.2705167173252293E-2</v>
      </c>
      <c r="AI1035" s="140">
        <v>-606.70143129443534</v>
      </c>
      <c r="AJ1035" s="111">
        <v>257.25186013400827</v>
      </c>
      <c r="AK1035" s="111">
        <v>-257.25186013400827</v>
      </c>
      <c r="AL1035" s="112"/>
      <c r="AM1035" s="145">
        <v>0.14223331916702084</v>
      </c>
      <c r="AN1035" s="93">
        <v>-921.82344733245361</v>
      </c>
      <c r="AO1035" s="113">
        <v>354.78823448126542</v>
      </c>
      <c r="AP1035" s="113">
        <v>-354.78823448126542</v>
      </c>
    </row>
    <row r="1036" spans="1:42">
      <c r="A1036" s="48">
        <v>5225</v>
      </c>
      <c r="B1036" s="89">
        <v>3.596757852077001E-2</v>
      </c>
      <c r="C1036" s="90">
        <v>0.14223331916702084</v>
      </c>
      <c r="D1036" s="91">
        <v>13</v>
      </c>
      <c r="E1036" s="54">
        <v>5.5997185559148921</v>
      </c>
      <c r="F1036" s="92">
        <f t="shared" si="128"/>
        <v>7.4002814440851079</v>
      </c>
      <c r="G1036" s="93">
        <f t="shared" si="129"/>
        <v>-66.3028273979223</v>
      </c>
      <c r="H1036" s="94">
        <v>1033</v>
      </c>
      <c r="I1036" s="95">
        <f t="shared" si="130"/>
        <v>54.764165451670372</v>
      </c>
      <c r="J1036" s="95">
        <f t="shared" si="131"/>
        <v>45120.777878375186</v>
      </c>
      <c r="K1036" s="96">
        <f t="shared" si="132"/>
        <v>212.41651978689225</v>
      </c>
      <c r="L1036" s="97">
        <f t="shared" si="133"/>
        <v>167.02497742205603</v>
      </c>
      <c r="M1036" s="98">
        <f t="shared" si="134"/>
        <v>334.04995484411205</v>
      </c>
      <c r="N1036" s="98">
        <f t="shared" si="135"/>
        <v>-334.04995484411205</v>
      </c>
      <c r="X1036" s="89">
        <v>9.2705167173252293E-2</v>
      </c>
      <c r="Y1036" s="140">
        <v>-4.9047581402930458</v>
      </c>
      <c r="Z1036" s="111">
        <v>259.65083365408816</v>
      </c>
      <c r="AA1036" s="111">
        <v>-259.65083365408816</v>
      </c>
      <c r="AB1036" s="112"/>
      <c r="AC1036" s="145">
        <v>0.14223331916702084</v>
      </c>
      <c r="AD1036" s="93">
        <v>-66.3028273979223</v>
      </c>
      <c r="AE1036" s="113">
        <v>334.04995484411205</v>
      </c>
      <c r="AF1036" s="113">
        <v>-334.04995484411205</v>
      </c>
      <c r="AH1036" s="89">
        <v>9.2705167173252293E-2</v>
      </c>
      <c r="AI1036" s="140">
        <v>-609.5537579915291</v>
      </c>
      <c r="AJ1036" s="111">
        <v>257.30004060602209</v>
      </c>
      <c r="AK1036" s="111">
        <v>-257.30004060602209</v>
      </c>
      <c r="AL1036" s="112"/>
      <c r="AM1036" s="145">
        <v>0.14223331916702084</v>
      </c>
      <c r="AN1036" s="93">
        <v>-915.78693396749145</v>
      </c>
      <c r="AO1036" s="113">
        <v>354.88048375155483</v>
      </c>
      <c r="AP1036" s="113">
        <v>-354.88048375155483</v>
      </c>
    </row>
    <row r="1037" spans="1:42">
      <c r="A1037" s="48">
        <v>4494</v>
      </c>
      <c r="B1037" s="89">
        <v>1.0131712259371835E-3</v>
      </c>
      <c r="C1037" s="90">
        <v>0.14250956226094347</v>
      </c>
      <c r="D1037" s="91">
        <v>0</v>
      </c>
      <c r="E1037" s="54">
        <v>0.12261841249752964</v>
      </c>
      <c r="F1037" s="92">
        <f t="shared" si="128"/>
        <v>-0.12261841249752964</v>
      </c>
      <c r="G1037" s="93">
        <f t="shared" si="129"/>
        <v>-66.425445810419831</v>
      </c>
      <c r="H1037" s="94">
        <v>1034</v>
      </c>
      <c r="I1037" s="95">
        <f t="shared" si="130"/>
        <v>1.5035275083414333E-2</v>
      </c>
      <c r="J1037" s="95">
        <f t="shared" si="131"/>
        <v>45120.792913650272</v>
      </c>
      <c r="K1037" s="96">
        <f t="shared" si="132"/>
        <v>212.41655517791045</v>
      </c>
      <c r="L1037" s="97">
        <f t="shared" si="133"/>
        <v>167.02498806953037</v>
      </c>
      <c r="M1037" s="98">
        <f t="shared" si="134"/>
        <v>334.04997613906073</v>
      </c>
      <c r="N1037" s="98">
        <f t="shared" si="135"/>
        <v>-334.04997613906073</v>
      </c>
      <c r="X1037" s="110">
        <v>9.3211752786220889E-2</v>
      </c>
      <c r="Y1037" s="140">
        <v>-4.6355773563692173</v>
      </c>
      <c r="Z1037" s="111">
        <v>259.65119948636556</v>
      </c>
      <c r="AA1037" s="111">
        <v>-259.65119948636556</v>
      </c>
      <c r="AB1037" s="112"/>
      <c r="AC1037" s="145">
        <v>0.14250956226094347</v>
      </c>
      <c r="AD1037" s="93">
        <v>-66.425445810419831</v>
      </c>
      <c r="AE1037" s="113">
        <v>334.04997613906073</v>
      </c>
      <c r="AF1037" s="113">
        <v>-334.04997613906073</v>
      </c>
      <c r="AH1037" s="110">
        <v>9.3211752786220889E-2</v>
      </c>
      <c r="AI1037" s="140">
        <v>-611.15432191706259</v>
      </c>
      <c r="AJ1037" s="111">
        <v>257.31520854013593</v>
      </c>
      <c r="AK1037" s="111">
        <v>-257.31520854013593</v>
      </c>
      <c r="AL1037" s="112"/>
      <c r="AM1037" s="145">
        <v>0.14250956226094347</v>
      </c>
      <c r="AN1037" s="93">
        <v>-916.13366464511432</v>
      </c>
      <c r="AO1037" s="113">
        <v>354.88078790610638</v>
      </c>
      <c r="AP1037" s="113">
        <v>-354.88078790610638</v>
      </c>
    </row>
    <row r="1038" spans="1:42">
      <c r="A1038" s="48">
        <v>4495</v>
      </c>
      <c r="B1038" s="110">
        <v>1.6717325227963528E-2</v>
      </c>
      <c r="C1038" s="90">
        <v>0.14250956226094347</v>
      </c>
      <c r="D1038" s="91">
        <v>1</v>
      </c>
      <c r="E1038" s="54">
        <v>2.4650265081011238</v>
      </c>
      <c r="F1038" s="92">
        <f t="shared" si="128"/>
        <v>-1.4650265081011238</v>
      </c>
      <c r="G1038" s="93">
        <f t="shared" si="129"/>
        <v>-67.890472318520949</v>
      </c>
      <c r="H1038" s="94">
        <v>1035</v>
      </c>
      <c r="I1038" s="95">
        <f t="shared" si="130"/>
        <v>2.1463026694389722</v>
      </c>
      <c r="J1038" s="95">
        <f t="shared" si="131"/>
        <v>45122.939216319712</v>
      </c>
      <c r="K1038" s="96">
        <f t="shared" si="132"/>
        <v>212.42160722562974</v>
      </c>
      <c r="L1038" s="97">
        <f t="shared" si="133"/>
        <v>167.02650788419439</v>
      </c>
      <c r="M1038" s="98">
        <f t="shared" si="134"/>
        <v>334.05301576838878</v>
      </c>
      <c r="N1038" s="98">
        <f t="shared" si="135"/>
        <v>-334.05301576838878</v>
      </c>
      <c r="X1038" s="110">
        <v>9.3211752786220889E-2</v>
      </c>
      <c r="Y1038" s="140">
        <v>1.4501700187616429E-2</v>
      </c>
      <c r="Z1038" s="111">
        <v>259.76031874476871</v>
      </c>
      <c r="AA1038" s="111">
        <v>-259.76031874476871</v>
      </c>
      <c r="AB1038" s="112"/>
      <c r="AC1038" s="145">
        <v>0.14250956226094347</v>
      </c>
      <c r="AD1038" s="93">
        <v>-67.890472318520949</v>
      </c>
      <c r="AE1038" s="113">
        <v>334.05301576838878</v>
      </c>
      <c r="AF1038" s="113">
        <v>-334.05301576838878</v>
      </c>
      <c r="AH1038" s="110">
        <v>9.3211752786220889E-2</v>
      </c>
      <c r="AI1038" s="140">
        <v>-604.1888762048776</v>
      </c>
      <c r="AJ1038" s="111">
        <v>257.60217994464307</v>
      </c>
      <c r="AK1038" s="111">
        <v>-257.60217994464307</v>
      </c>
      <c r="AL1038" s="112"/>
      <c r="AM1038" s="145">
        <v>0.14250956226094347</v>
      </c>
      <c r="AN1038" s="93">
        <v>-918.80021947917976</v>
      </c>
      <c r="AO1038" s="113">
        <v>354.8987747628484</v>
      </c>
      <c r="AP1038" s="113">
        <v>-354.8987747628484</v>
      </c>
    </row>
    <row r="1039" spans="1:42">
      <c r="A1039" s="48">
        <v>4493</v>
      </c>
      <c r="B1039" s="110">
        <v>3.596757852077001E-2</v>
      </c>
      <c r="C1039" s="90">
        <v>0.14250956226094347</v>
      </c>
      <c r="D1039" s="91">
        <v>5</v>
      </c>
      <c r="E1039" s="54">
        <v>5.5977131365696176</v>
      </c>
      <c r="F1039" s="92">
        <f t="shared" si="128"/>
        <v>-0.59771313656961755</v>
      </c>
      <c r="G1039" s="93">
        <f t="shared" si="129"/>
        <v>-68.488185455090573</v>
      </c>
      <c r="H1039" s="94">
        <v>1036</v>
      </c>
      <c r="I1039" s="95">
        <f t="shared" si="130"/>
        <v>0.35726099362789027</v>
      </c>
      <c r="J1039" s="95">
        <f t="shared" si="131"/>
        <v>45123.296477313343</v>
      </c>
      <c r="K1039" s="96">
        <f t="shared" si="132"/>
        <v>212.42244814829093</v>
      </c>
      <c r="L1039" s="97">
        <f t="shared" si="133"/>
        <v>167.02676083966361</v>
      </c>
      <c r="M1039" s="98">
        <f t="shared" si="134"/>
        <v>334.05352167932722</v>
      </c>
      <c r="N1039" s="98">
        <f t="shared" si="135"/>
        <v>-334.05352167932722</v>
      </c>
      <c r="X1039" s="89">
        <v>9.3211752786220889E-2</v>
      </c>
      <c r="Y1039" s="140">
        <v>-9.8642503953325402</v>
      </c>
      <c r="Z1039" s="111">
        <v>260.25146899657858</v>
      </c>
      <c r="AA1039" s="111">
        <v>-260.25146899657858</v>
      </c>
      <c r="AB1039" s="112"/>
      <c r="AC1039" s="145">
        <v>0.14250956226094347</v>
      </c>
      <c r="AD1039" s="93">
        <v>-68.488185455090573</v>
      </c>
      <c r="AE1039" s="113">
        <v>334.05352167932722</v>
      </c>
      <c r="AF1039" s="113">
        <v>-334.05352167932722</v>
      </c>
      <c r="AH1039" s="89">
        <v>9.3211752786220889E-2</v>
      </c>
      <c r="AI1039" s="140">
        <v>-611.59161953576393</v>
      </c>
      <c r="AJ1039" s="111">
        <v>257.92565279434393</v>
      </c>
      <c r="AK1039" s="111">
        <v>-257.92565279434393</v>
      </c>
      <c r="AL1039" s="112"/>
      <c r="AM1039" s="145">
        <v>0.14250956226094347</v>
      </c>
      <c r="AN1039" s="93">
        <v>-920.78568167096898</v>
      </c>
      <c r="AO1039" s="113">
        <v>354.90874470343573</v>
      </c>
      <c r="AP1039" s="113">
        <v>-354.90874470343573</v>
      </c>
    </row>
    <row r="1040" spans="1:42">
      <c r="A1040" s="48">
        <v>4496</v>
      </c>
      <c r="B1040" s="89">
        <v>8.459979736575482E-2</v>
      </c>
      <c r="C1040" s="90">
        <v>0.14250956226094347</v>
      </c>
      <c r="D1040" s="91">
        <v>16</v>
      </c>
      <c r="E1040" s="54">
        <v>13.984311938237514</v>
      </c>
      <c r="F1040" s="92">
        <f t="shared" si="128"/>
        <v>2.0156880617624857</v>
      </c>
      <c r="G1040" s="93">
        <f t="shared" si="129"/>
        <v>-66.472497393328084</v>
      </c>
      <c r="H1040" s="94">
        <v>1037</v>
      </c>
      <c r="I1040" s="95">
        <f t="shared" si="130"/>
        <v>4.0629983623318067</v>
      </c>
      <c r="J1040" s="95">
        <f t="shared" si="131"/>
        <v>45127.359475675672</v>
      </c>
      <c r="K1040" s="96">
        <f t="shared" si="132"/>
        <v>212.43201141936134</v>
      </c>
      <c r="L1040" s="97">
        <f t="shared" si="133"/>
        <v>167.02963712774965</v>
      </c>
      <c r="M1040" s="98">
        <f t="shared" si="134"/>
        <v>334.0592742554993</v>
      </c>
      <c r="N1040" s="98">
        <f t="shared" si="135"/>
        <v>-334.0592742554993</v>
      </c>
      <c r="X1040" s="89">
        <v>9.3211752786220889E-2</v>
      </c>
      <c r="Y1040" s="140">
        <v>-9.9874529927459026</v>
      </c>
      <c r="Z1040" s="111">
        <v>260.25154522052298</v>
      </c>
      <c r="AA1040" s="111">
        <v>-260.25154522052298</v>
      </c>
      <c r="AB1040" s="112"/>
      <c r="AC1040" s="145">
        <v>0.14250956226094347</v>
      </c>
      <c r="AD1040" s="93">
        <v>-66.472497393328084</v>
      </c>
      <c r="AE1040" s="113">
        <v>334.0592742554993</v>
      </c>
      <c r="AF1040" s="113">
        <v>-334.0592742554993</v>
      </c>
      <c r="AH1040" s="89">
        <v>9.3211752786220889E-2</v>
      </c>
      <c r="AI1040" s="140">
        <v>-613.43747816742609</v>
      </c>
      <c r="AJ1040" s="111">
        <v>257.94574137563069</v>
      </c>
      <c r="AK1040" s="111">
        <v>-257.94574137563069</v>
      </c>
      <c r="AL1040" s="112"/>
      <c r="AM1040" s="145">
        <v>0.14250956226094347</v>
      </c>
      <c r="AN1040" s="93">
        <v>-919.13072452408699</v>
      </c>
      <c r="AO1040" s="113">
        <v>354.91567084723408</v>
      </c>
      <c r="AP1040" s="113">
        <v>-354.91567084723408</v>
      </c>
    </row>
    <row r="1041" spans="1:42">
      <c r="A1041" s="48">
        <v>5064</v>
      </c>
      <c r="B1041" s="89">
        <v>4.7619047619047623E-2</v>
      </c>
      <c r="C1041" s="90">
        <v>0.14284955376115599</v>
      </c>
      <c r="D1041" s="91">
        <v>5</v>
      </c>
      <c r="E1041" s="54">
        <v>7.633343150430064</v>
      </c>
      <c r="F1041" s="92">
        <f t="shared" si="128"/>
        <v>-2.633343150430064</v>
      </c>
      <c r="G1041" s="93">
        <f t="shared" si="129"/>
        <v>-69.105840543758148</v>
      </c>
      <c r="H1041" s="94">
        <v>1038</v>
      </c>
      <c r="I1041" s="95">
        <f t="shared" si="130"/>
        <v>6.934496147916934</v>
      </c>
      <c r="J1041" s="95">
        <f t="shared" si="131"/>
        <v>45134.293971823587</v>
      </c>
      <c r="K1041" s="96">
        <f t="shared" si="132"/>
        <v>212.44833247597776</v>
      </c>
      <c r="L1041" s="97">
        <f t="shared" si="133"/>
        <v>167.03454416816035</v>
      </c>
      <c r="M1041" s="98">
        <f t="shared" si="134"/>
        <v>334.0690883363207</v>
      </c>
      <c r="N1041" s="98">
        <f t="shared" si="135"/>
        <v>-334.0690883363207</v>
      </c>
      <c r="X1041" s="110">
        <v>9.3718338399189471E-2</v>
      </c>
      <c r="Y1041" s="140">
        <v>-9.4509284135975289</v>
      </c>
      <c r="Z1041" s="111">
        <v>260.25299075336324</v>
      </c>
      <c r="AA1041" s="111">
        <v>-260.25299075336324</v>
      </c>
      <c r="AB1041" s="112"/>
      <c r="AC1041" s="145">
        <v>0.14284955376115599</v>
      </c>
      <c r="AD1041" s="93">
        <v>-69.105840543758148</v>
      </c>
      <c r="AE1041" s="113">
        <v>334.0690883363207</v>
      </c>
      <c r="AF1041" s="113">
        <v>-334.0690883363207</v>
      </c>
      <c r="AH1041" s="110">
        <v>9.3718338399189471E-2</v>
      </c>
      <c r="AI1041" s="140">
        <v>-612.86852755121606</v>
      </c>
      <c r="AJ1041" s="111">
        <v>257.94764977607463</v>
      </c>
      <c r="AK1041" s="111">
        <v>-257.94764977607463</v>
      </c>
      <c r="AL1041" s="112"/>
      <c r="AM1041" s="145">
        <v>0.14284955376115599</v>
      </c>
      <c r="AN1041" s="93">
        <v>-922.92721241601998</v>
      </c>
      <c r="AO1041" s="113">
        <v>354.9521084880468</v>
      </c>
      <c r="AP1041" s="113">
        <v>-354.9521084880468</v>
      </c>
    </row>
    <row r="1042" spans="1:42">
      <c r="A1042" s="48">
        <v>4964</v>
      </c>
      <c r="B1042" s="110">
        <v>1.3677811550151978E-2</v>
      </c>
      <c r="C1042" s="90">
        <v>0.14306913160504323</v>
      </c>
      <c r="D1042" s="91">
        <v>2</v>
      </c>
      <c r="E1042" s="54">
        <v>2.0033360181596698</v>
      </c>
      <c r="F1042" s="92">
        <f t="shared" si="128"/>
        <v>-3.3360181596697736E-3</v>
      </c>
      <c r="G1042" s="93">
        <f t="shared" si="129"/>
        <v>-69.10917656191782</v>
      </c>
      <c r="H1042" s="94">
        <v>1039</v>
      </c>
      <c r="I1042" s="95">
        <f t="shared" si="130"/>
        <v>1.1129017161646503E-5</v>
      </c>
      <c r="J1042" s="95">
        <f t="shared" si="131"/>
        <v>45134.2939829526</v>
      </c>
      <c r="K1042" s="96">
        <f t="shared" si="132"/>
        <v>212.44833250217005</v>
      </c>
      <c r="L1042" s="97">
        <f t="shared" si="133"/>
        <v>167.03454417603348</v>
      </c>
      <c r="M1042" s="98">
        <f t="shared" si="134"/>
        <v>334.06908835206696</v>
      </c>
      <c r="N1042" s="98">
        <f t="shared" si="135"/>
        <v>-334.06908835206696</v>
      </c>
      <c r="X1042" s="89">
        <v>9.4224924012158068E-2</v>
      </c>
      <c r="Y1042" s="140">
        <v>-11.819794050739969</v>
      </c>
      <c r="Z1042" s="111">
        <v>260.281166257027</v>
      </c>
      <c r="AA1042" s="111">
        <v>-260.281166257027</v>
      </c>
      <c r="AB1042" s="112"/>
      <c r="AC1042" s="145">
        <v>0.14306913160504323</v>
      </c>
      <c r="AD1042" s="93">
        <v>-69.10917656191782</v>
      </c>
      <c r="AE1042" s="113">
        <v>334.06908835206696</v>
      </c>
      <c r="AF1042" s="113">
        <v>-334.06908835206696</v>
      </c>
      <c r="AH1042" s="89">
        <v>9.4224924012158068E-2</v>
      </c>
      <c r="AI1042" s="140">
        <v>-617.19357013412514</v>
      </c>
      <c r="AJ1042" s="111">
        <v>258.05788942551794</v>
      </c>
      <c r="AK1042" s="111">
        <v>-258.05788942551794</v>
      </c>
      <c r="AL1042" s="112"/>
      <c r="AM1042" s="145">
        <v>0.14306913160504323</v>
      </c>
      <c r="AN1042" s="93">
        <v>-924.02305361429865</v>
      </c>
      <c r="AO1042" s="113">
        <v>354.955143507446</v>
      </c>
      <c r="AP1042" s="113">
        <v>-354.955143507446</v>
      </c>
    </row>
    <row r="1043" spans="1:42">
      <c r="A1043" s="48">
        <v>4963</v>
      </c>
      <c r="B1043" s="110">
        <v>9.9797365754812573E-2</v>
      </c>
      <c r="C1043" s="90">
        <v>0.14306913160504323</v>
      </c>
      <c r="D1043" s="91">
        <v>5</v>
      </c>
      <c r="E1043" s="54">
        <v>16.813923711527114</v>
      </c>
      <c r="F1043" s="92">
        <f t="shared" si="128"/>
        <v>-11.813923711527114</v>
      </c>
      <c r="G1043" s="93">
        <f t="shared" si="129"/>
        <v>-80.923100273444931</v>
      </c>
      <c r="H1043" s="94">
        <v>1040</v>
      </c>
      <c r="I1043" s="95">
        <f t="shared" si="130"/>
        <v>139.56879346178258</v>
      </c>
      <c r="J1043" s="95">
        <f t="shared" si="131"/>
        <v>45273.862776414382</v>
      </c>
      <c r="K1043" s="96">
        <f t="shared" si="132"/>
        <v>212.77655598400491</v>
      </c>
      <c r="L1043" s="97">
        <f t="shared" si="133"/>
        <v>167.13275876711677</v>
      </c>
      <c r="M1043" s="98">
        <f t="shared" si="134"/>
        <v>334.26551753423354</v>
      </c>
      <c r="N1043" s="98">
        <f t="shared" si="135"/>
        <v>-334.26551753423354</v>
      </c>
      <c r="X1043" s="89">
        <v>9.4224924012158068E-2</v>
      </c>
      <c r="Y1043" s="140">
        <v>-11.372831759672005</v>
      </c>
      <c r="Z1043" s="111">
        <v>260.28216919847387</v>
      </c>
      <c r="AA1043" s="111">
        <v>-260.28216919847387</v>
      </c>
      <c r="AB1043" s="112"/>
      <c r="AC1043" s="145">
        <v>0.14306913160504323</v>
      </c>
      <c r="AD1043" s="93">
        <v>-80.923100273444931</v>
      </c>
      <c r="AE1043" s="113">
        <v>334.26551753423354</v>
      </c>
      <c r="AF1043" s="113">
        <v>-334.26551753423354</v>
      </c>
      <c r="AH1043" s="89">
        <v>9.4224924012158068E-2</v>
      </c>
      <c r="AI1043" s="140">
        <v>-618.21448962726595</v>
      </c>
      <c r="AJ1043" s="111">
        <v>258.06402945660022</v>
      </c>
      <c r="AK1043" s="111">
        <v>-258.06402945660022</v>
      </c>
      <c r="AL1043" s="112"/>
      <c r="AM1043" s="145">
        <v>0.14306913160504323</v>
      </c>
      <c r="AN1043" s="93">
        <v>-935.50105058125916</v>
      </c>
      <c r="AO1043" s="113">
        <v>355.28732584358477</v>
      </c>
      <c r="AP1043" s="113">
        <v>-355.28732584358477</v>
      </c>
    </row>
    <row r="1044" spans="1:42">
      <c r="A1044" s="48">
        <v>5164</v>
      </c>
      <c r="B1044" s="89">
        <v>0.12056737588652483</v>
      </c>
      <c r="C1044" s="90">
        <v>0.1437526561835954</v>
      </c>
      <c r="D1044" s="91">
        <v>20</v>
      </c>
      <c r="E1044" s="54">
        <v>20.670596988243894</v>
      </c>
      <c r="F1044" s="92">
        <f t="shared" si="128"/>
        <v>-0.67059698824389358</v>
      </c>
      <c r="G1044" s="93">
        <f t="shared" si="129"/>
        <v>-81.593697261688817</v>
      </c>
      <c r="H1044" s="94">
        <v>1041</v>
      </c>
      <c r="I1044" s="95">
        <f t="shared" si="130"/>
        <v>0.44970032064178073</v>
      </c>
      <c r="J1044" s="95">
        <f t="shared" si="131"/>
        <v>45274.312476735024</v>
      </c>
      <c r="K1044" s="96">
        <f t="shared" si="132"/>
        <v>212.77761272449465</v>
      </c>
      <c r="L1044" s="97">
        <f t="shared" si="133"/>
        <v>167.13307353443926</v>
      </c>
      <c r="M1044" s="98">
        <f t="shared" si="134"/>
        <v>334.26614706887852</v>
      </c>
      <c r="N1044" s="98">
        <f t="shared" si="135"/>
        <v>-334.26614706887852</v>
      </c>
      <c r="X1044" s="89">
        <v>9.5238095238095247E-2</v>
      </c>
      <c r="Y1044" s="140">
        <v>-12.246331904362091</v>
      </c>
      <c r="Z1044" s="111">
        <v>260.28599965313316</v>
      </c>
      <c r="AA1044" s="111">
        <v>-260.28599965313316</v>
      </c>
      <c r="AB1044" s="112"/>
      <c r="AC1044" s="145">
        <v>0.1437526561835954</v>
      </c>
      <c r="AD1044" s="93">
        <v>-81.593697261688817</v>
      </c>
      <c r="AE1044" s="113">
        <v>334.26614706887852</v>
      </c>
      <c r="AF1044" s="113">
        <v>-334.26614706887852</v>
      </c>
      <c r="AH1044" s="89">
        <v>9.5238095238095247E-2</v>
      </c>
      <c r="AI1044" s="140">
        <v>-620.23920459446867</v>
      </c>
      <c r="AJ1044" s="111">
        <v>258.08817690534238</v>
      </c>
      <c r="AK1044" s="111">
        <v>-258.08817690534238</v>
      </c>
      <c r="AL1044" s="112"/>
      <c r="AM1044" s="145">
        <v>0.1437526561835954</v>
      </c>
      <c r="AN1044" s="93">
        <v>-934.89621014977286</v>
      </c>
      <c r="AO1044" s="113">
        <v>355.28824610041164</v>
      </c>
      <c r="AP1044" s="113">
        <v>-355.28824610041164</v>
      </c>
    </row>
    <row r="1045" spans="1:42">
      <c r="A1045" s="48">
        <v>5165</v>
      </c>
      <c r="B1045" s="89">
        <v>0.15653495440729484</v>
      </c>
      <c r="C1045" s="90">
        <v>0.1437526561835954</v>
      </c>
      <c r="D1045" s="91">
        <v>15</v>
      </c>
      <c r="E1045" s="54">
        <v>27.335260799796739</v>
      </c>
      <c r="F1045" s="92">
        <f t="shared" si="128"/>
        <v>-12.335260799796739</v>
      </c>
      <c r="G1045" s="93">
        <f t="shared" si="129"/>
        <v>-93.928958061485559</v>
      </c>
      <c r="H1045" s="94">
        <v>1042</v>
      </c>
      <c r="I1045" s="95">
        <f t="shared" si="130"/>
        <v>152.15865899900209</v>
      </c>
      <c r="J1045" s="95">
        <f t="shared" si="131"/>
        <v>45426.471135734027</v>
      </c>
      <c r="K1045" s="96">
        <f t="shared" si="132"/>
        <v>213.13486607248009</v>
      </c>
      <c r="L1045" s="97">
        <f t="shared" si="133"/>
        <v>167.23895551607831</v>
      </c>
      <c r="M1045" s="98">
        <f t="shared" si="134"/>
        <v>334.47791103215661</v>
      </c>
      <c r="N1045" s="98">
        <f t="shared" si="135"/>
        <v>-334.47791103215661</v>
      </c>
      <c r="X1045" s="110">
        <v>9.5744680851063829E-2</v>
      </c>
      <c r="Y1045" s="140">
        <v>-14.079992429371064</v>
      </c>
      <c r="Z1045" s="111">
        <v>260.30287768331374</v>
      </c>
      <c r="AA1045" s="111">
        <v>-260.30287768331374</v>
      </c>
      <c r="AB1045" s="112"/>
      <c r="AC1045" s="145">
        <v>0.1437526561835954</v>
      </c>
      <c r="AD1045" s="93">
        <v>-93.928958061485559</v>
      </c>
      <c r="AE1045" s="113">
        <v>334.47791103215661</v>
      </c>
      <c r="AF1045" s="113">
        <v>-334.47791103215661</v>
      </c>
      <c r="AH1045" s="110">
        <v>9.5744680851063829E-2</v>
      </c>
      <c r="AI1045" s="140">
        <v>-623.6308189584505</v>
      </c>
      <c r="AJ1045" s="111">
        <v>258.15591337650994</v>
      </c>
      <c r="AK1045" s="111">
        <v>-258.15591337650994</v>
      </c>
      <c r="AL1045" s="112"/>
      <c r="AM1045" s="145">
        <v>0.1437526561835954</v>
      </c>
      <c r="AN1045" s="93">
        <v>-944.05531963631643</v>
      </c>
      <c r="AO1045" s="113">
        <v>355.49895608894877</v>
      </c>
      <c r="AP1045" s="113">
        <v>-355.49895608894877</v>
      </c>
    </row>
    <row r="1046" spans="1:42">
      <c r="A1046" s="48">
        <v>5163</v>
      </c>
      <c r="B1046" s="89">
        <v>0.23049645390070922</v>
      </c>
      <c r="C1046" s="90">
        <v>0.1437526561835954</v>
      </c>
      <c r="D1046" s="91">
        <v>21</v>
      </c>
      <c r="E1046" s="54">
        <v>41.363461663603005</v>
      </c>
      <c r="F1046" s="92">
        <f t="shared" si="128"/>
        <v>-20.363461663603005</v>
      </c>
      <c r="G1046" s="93">
        <f t="shared" si="129"/>
        <v>-114.29241972508856</v>
      </c>
      <c r="H1046" s="94">
        <v>1043</v>
      </c>
      <c r="I1046" s="95">
        <f t="shared" si="130"/>
        <v>414.67057092502927</v>
      </c>
      <c r="J1046" s="95">
        <f t="shared" si="131"/>
        <v>45841.141706659058</v>
      </c>
      <c r="K1046" s="96">
        <f t="shared" si="132"/>
        <v>214.10544529894389</v>
      </c>
      <c r="L1046" s="97">
        <f t="shared" si="133"/>
        <v>167.52123590452308</v>
      </c>
      <c r="M1046" s="98">
        <f t="shared" si="134"/>
        <v>335.04247180904616</v>
      </c>
      <c r="N1046" s="98">
        <f t="shared" si="135"/>
        <v>-335.04247180904616</v>
      </c>
      <c r="X1046" s="89">
        <v>9.6251266464032426E-2</v>
      </c>
      <c r="Y1046" s="140">
        <v>-22.786411597502983</v>
      </c>
      <c r="Z1046" s="111">
        <v>260.68270550991173</v>
      </c>
      <c r="AA1046" s="111">
        <v>-260.68270550991173</v>
      </c>
      <c r="AB1046" s="112"/>
      <c r="AC1046" s="145">
        <v>0.1437526561835954</v>
      </c>
      <c r="AD1046" s="93">
        <v>-114.29241972508856</v>
      </c>
      <c r="AE1046" s="113">
        <v>335.04247180904616</v>
      </c>
      <c r="AF1046" s="113">
        <v>-335.04247180904616</v>
      </c>
      <c r="AH1046" s="89">
        <v>9.6251266464032426E-2</v>
      </c>
      <c r="AI1046" s="140">
        <v>-633.95526492754891</v>
      </c>
      <c r="AJ1046" s="111">
        <v>258.78214017859614</v>
      </c>
      <c r="AK1046" s="111">
        <v>-258.78214017859614</v>
      </c>
      <c r="AL1046" s="112"/>
      <c r="AM1046" s="145">
        <v>0.1437526561835954</v>
      </c>
      <c r="AN1046" s="93">
        <v>-956.51050050336175</v>
      </c>
      <c r="AO1046" s="113">
        <v>355.88695988684555</v>
      </c>
      <c r="AP1046" s="113">
        <v>-355.88695988684555</v>
      </c>
    </row>
    <row r="1047" spans="1:42">
      <c r="A1047" s="48">
        <v>5063</v>
      </c>
      <c r="B1047" s="89">
        <v>5.5724417426545091E-3</v>
      </c>
      <c r="C1047" s="90">
        <v>0.14462034282476272</v>
      </c>
      <c r="D1047" s="91">
        <v>2</v>
      </c>
      <c r="E1047" s="54">
        <v>0.77669953683296444</v>
      </c>
      <c r="F1047" s="92">
        <f t="shared" si="128"/>
        <v>1.2233004631670354</v>
      </c>
      <c r="G1047" s="93">
        <f t="shared" si="129"/>
        <v>-113.06911926192153</v>
      </c>
      <c r="H1047" s="94">
        <v>1044</v>
      </c>
      <c r="I1047" s="95">
        <f t="shared" si="130"/>
        <v>1.4964640231846835</v>
      </c>
      <c r="J1047" s="95">
        <f t="shared" si="131"/>
        <v>45842.638170682243</v>
      </c>
      <c r="K1047" s="96">
        <f t="shared" si="132"/>
        <v>214.10893995973694</v>
      </c>
      <c r="L1047" s="97">
        <f t="shared" si="133"/>
        <v>167.52223801194654</v>
      </c>
      <c r="M1047" s="98">
        <f t="shared" si="134"/>
        <v>335.04447602389308</v>
      </c>
      <c r="N1047" s="98">
        <f t="shared" si="135"/>
        <v>-335.04447602389308</v>
      </c>
      <c r="X1047" s="110">
        <v>9.6251266464032426E-2</v>
      </c>
      <c r="Y1047" s="140">
        <v>-22.489066249580432</v>
      </c>
      <c r="Z1047" s="111">
        <v>260.68314777800651</v>
      </c>
      <c r="AA1047" s="111">
        <v>-260.68314777800651</v>
      </c>
      <c r="AB1047" s="112"/>
      <c r="AC1047" s="145">
        <v>0.14462034282476272</v>
      </c>
      <c r="AD1047" s="93">
        <v>-113.06911926192153</v>
      </c>
      <c r="AE1047" s="113">
        <v>335.04447602389308</v>
      </c>
      <c r="AF1047" s="113">
        <v>-335.04447602389308</v>
      </c>
      <c r="AH1047" s="110">
        <v>9.6251266464032426E-2</v>
      </c>
      <c r="AI1047" s="140">
        <v>-635.56598364301612</v>
      </c>
      <c r="AJ1047" s="111">
        <v>258.79734925443097</v>
      </c>
      <c r="AK1047" s="111">
        <v>-258.79734925443097</v>
      </c>
      <c r="AL1047" s="112"/>
      <c r="AM1047" s="145">
        <v>0.14462034282476272</v>
      </c>
      <c r="AN1047" s="93">
        <v>-955.97134990394352</v>
      </c>
      <c r="AO1047" s="113">
        <v>355.88768491634988</v>
      </c>
      <c r="AP1047" s="113">
        <v>-355.88768491634988</v>
      </c>
    </row>
    <row r="1048" spans="1:42">
      <c r="A1048" s="48">
        <v>4584</v>
      </c>
      <c r="B1048" s="89">
        <v>1.7730496453900711E-2</v>
      </c>
      <c r="C1048" s="90">
        <v>0.14647612976342259</v>
      </c>
      <c r="D1048" s="91">
        <v>0</v>
      </c>
      <c r="E1048" s="54">
        <v>2.7714334542878993</v>
      </c>
      <c r="F1048" s="92">
        <f t="shared" si="128"/>
        <v>-2.7714334542878993</v>
      </c>
      <c r="G1048" s="93">
        <f t="shared" si="129"/>
        <v>-115.84055271620943</v>
      </c>
      <c r="H1048" s="94">
        <v>1045</v>
      </c>
      <c r="I1048" s="95">
        <f t="shared" si="130"/>
        <v>7.6808433915461576</v>
      </c>
      <c r="J1048" s="95">
        <f t="shared" si="131"/>
        <v>45850.319014073786</v>
      </c>
      <c r="K1048" s="96">
        <f t="shared" si="132"/>
        <v>214.12687597327383</v>
      </c>
      <c r="L1048" s="97">
        <f t="shared" si="133"/>
        <v>167.52737961605649</v>
      </c>
      <c r="M1048" s="98">
        <f t="shared" si="134"/>
        <v>335.05475923211299</v>
      </c>
      <c r="N1048" s="98">
        <f t="shared" si="135"/>
        <v>-335.05475923211299</v>
      </c>
      <c r="X1048" s="110">
        <v>9.6251266464032426E-2</v>
      </c>
      <c r="Y1048" s="140">
        <v>-23.480023755739449</v>
      </c>
      <c r="Z1048" s="111">
        <v>260.6880598292114</v>
      </c>
      <c r="AA1048" s="111">
        <v>-260.6880598292114</v>
      </c>
      <c r="AB1048" s="112"/>
      <c r="AC1048" s="145">
        <v>0.14647612976342259</v>
      </c>
      <c r="AD1048" s="93">
        <v>-115.84055271620943</v>
      </c>
      <c r="AE1048" s="113">
        <v>335.05475923211299</v>
      </c>
      <c r="AF1048" s="113">
        <v>-335.05475923211299</v>
      </c>
      <c r="AH1048" s="110">
        <v>9.6251266464032426E-2</v>
      </c>
      <c r="AI1048" s="140">
        <v>-638.16359614704265</v>
      </c>
      <c r="AJ1048" s="111">
        <v>258.83689796161241</v>
      </c>
      <c r="AK1048" s="111">
        <v>-258.83689796161241</v>
      </c>
      <c r="AL1048" s="112"/>
      <c r="AM1048" s="145">
        <v>0.14647612976342259</v>
      </c>
      <c r="AN1048" s="93">
        <v>-959.79668254091632</v>
      </c>
      <c r="AO1048" s="113">
        <v>355.92417363438074</v>
      </c>
      <c r="AP1048" s="113">
        <v>-355.92417363438074</v>
      </c>
    </row>
    <row r="1049" spans="1:42">
      <c r="A1049" s="48">
        <v>4585</v>
      </c>
      <c r="B1049" s="89">
        <v>2.9888551165146909E-2</v>
      </c>
      <c r="C1049" s="90">
        <v>0.14647612976342259</v>
      </c>
      <c r="D1049" s="91">
        <v>5</v>
      </c>
      <c r="E1049" s="54">
        <v>4.8469356731237694</v>
      </c>
      <c r="F1049" s="92">
        <f t="shared" si="128"/>
        <v>0.15306432687623062</v>
      </c>
      <c r="G1049" s="93">
        <f t="shared" si="129"/>
        <v>-115.6874883893332</v>
      </c>
      <c r="H1049" s="94">
        <v>1046</v>
      </c>
      <c r="I1049" s="95">
        <f t="shared" si="130"/>
        <v>2.3428688162073573E-2</v>
      </c>
      <c r="J1049" s="95">
        <f t="shared" si="131"/>
        <v>45850.342442761947</v>
      </c>
      <c r="K1049" s="96">
        <f t="shared" si="132"/>
        <v>214.12693068075754</v>
      </c>
      <c r="L1049" s="97">
        <f t="shared" si="133"/>
        <v>167.52739529456642</v>
      </c>
      <c r="M1049" s="98">
        <f t="shared" si="134"/>
        <v>335.05479058913284</v>
      </c>
      <c r="N1049" s="98">
        <f t="shared" si="135"/>
        <v>-335.05479058913284</v>
      </c>
      <c r="X1049" s="110">
        <v>9.6757852077001022E-2</v>
      </c>
      <c r="Y1049" s="140">
        <v>-26.883050892511868</v>
      </c>
      <c r="Z1049" s="111">
        <v>260.74597075669249</v>
      </c>
      <c r="AA1049" s="111">
        <v>-260.74597075669249</v>
      </c>
      <c r="AB1049" s="112"/>
      <c r="AC1049" s="145">
        <v>0.14647612976342259</v>
      </c>
      <c r="AD1049" s="93">
        <v>-115.6874883893332</v>
      </c>
      <c r="AE1049" s="113">
        <v>335.05479058913284</v>
      </c>
      <c r="AF1049" s="113">
        <v>-335.05479058913284</v>
      </c>
      <c r="AH1049" s="110">
        <v>9.6757852077001022E-2</v>
      </c>
      <c r="AI1049" s="140">
        <v>-643.2773877576891</v>
      </c>
      <c r="AJ1049" s="111">
        <v>258.99007317739949</v>
      </c>
      <c r="AK1049" s="111">
        <v>-258.99007317739949</v>
      </c>
      <c r="AL1049" s="112"/>
      <c r="AM1049" s="145">
        <v>0.14647612976342259</v>
      </c>
      <c r="AN1049" s="93">
        <v>-960.73224579980024</v>
      </c>
      <c r="AO1049" s="113">
        <v>355.92635559381722</v>
      </c>
      <c r="AP1049" s="113">
        <v>-355.92635559381722</v>
      </c>
    </row>
    <row r="1050" spans="1:42">
      <c r="A1050" s="48">
        <v>4586</v>
      </c>
      <c r="B1050" s="110">
        <v>4.7619047619047623E-2</v>
      </c>
      <c r="C1050" s="90">
        <v>0.14647612976342259</v>
      </c>
      <c r="D1050" s="91">
        <v>26</v>
      </c>
      <c r="E1050" s="54">
        <v>7.9798573599130167</v>
      </c>
      <c r="F1050" s="92">
        <f t="shared" si="128"/>
        <v>18.020142640086984</v>
      </c>
      <c r="G1050" s="93">
        <f t="shared" si="129"/>
        <v>-97.667345749246209</v>
      </c>
      <c r="H1050" s="94">
        <v>1047</v>
      </c>
      <c r="I1050" s="95">
        <f t="shared" si="130"/>
        <v>324.72554076908108</v>
      </c>
      <c r="J1050" s="95">
        <f t="shared" si="131"/>
        <v>46175.067983531029</v>
      </c>
      <c r="K1050" s="96">
        <f t="shared" si="132"/>
        <v>214.88384765619548</v>
      </c>
      <c r="L1050" s="97">
        <f t="shared" si="133"/>
        <v>167.7419020713545</v>
      </c>
      <c r="M1050" s="98">
        <f t="shared" si="134"/>
        <v>335.483804142709</v>
      </c>
      <c r="N1050" s="98">
        <f t="shared" si="135"/>
        <v>-335.483804142709</v>
      </c>
      <c r="X1050" s="89">
        <v>9.6757852077001022E-2</v>
      </c>
      <c r="Y1050" s="140">
        <v>-30.586833597283317</v>
      </c>
      <c r="Z1050" s="111">
        <v>260.81453106494439</v>
      </c>
      <c r="AA1050" s="111">
        <v>-260.81453106494439</v>
      </c>
      <c r="AB1050" s="112"/>
      <c r="AC1050" s="145">
        <v>0.14647612976342259</v>
      </c>
      <c r="AD1050" s="93">
        <v>-97.667345749246209</v>
      </c>
      <c r="AE1050" s="113">
        <v>335.483804142709</v>
      </c>
      <c r="AF1050" s="113">
        <v>-335.483804142709</v>
      </c>
      <c r="AH1050" s="89">
        <v>9.6757852077001022E-2</v>
      </c>
      <c r="AI1050" s="140">
        <v>-648.84375233733385</v>
      </c>
      <c r="AJ1050" s="111">
        <v>259.17135648104113</v>
      </c>
      <c r="AK1050" s="111">
        <v>-259.17135648104113</v>
      </c>
      <c r="AL1050" s="112"/>
      <c r="AM1050" s="145">
        <v>0.14647612976342259</v>
      </c>
      <c r="AN1050" s="93">
        <v>-943.51510764003137</v>
      </c>
      <c r="AO1050" s="113">
        <v>356.66141687931486</v>
      </c>
      <c r="AP1050" s="113">
        <v>-356.66141687931486</v>
      </c>
    </row>
    <row r="1051" spans="1:42">
      <c r="A1051" s="48">
        <v>4583</v>
      </c>
      <c r="B1051" s="89">
        <v>0.2639311043566363</v>
      </c>
      <c r="C1051" s="90">
        <v>0.14647612976342259</v>
      </c>
      <c r="D1051" s="91">
        <v>64</v>
      </c>
      <c r="E1051" s="54">
        <v>49.900580671657096</v>
      </c>
      <c r="F1051" s="92">
        <f t="shared" si="128"/>
        <v>14.099419328342904</v>
      </c>
      <c r="G1051" s="93">
        <f t="shared" si="129"/>
        <v>-83.567926420903305</v>
      </c>
      <c r="H1051" s="94">
        <v>1048</v>
      </c>
      <c r="I1051" s="95">
        <f t="shared" si="130"/>
        <v>198.79362539644947</v>
      </c>
      <c r="J1051" s="95">
        <f t="shared" si="131"/>
        <v>46373.86160892748</v>
      </c>
      <c r="K1051" s="96">
        <f t="shared" si="132"/>
        <v>215.34591152127194</v>
      </c>
      <c r="L1051" s="97">
        <f t="shared" si="133"/>
        <v>167.87046327559801</v>
      </c>
      <c r="M1051" s="98">
        <f t="shared" si="134"/>
        <v>335.74092655119603</v>
      </c>
      <c r="N1051" s="98">
        <f t="shared" si="135"/>
        <v>-335.74092655119603</v>
      </c>
      <c r="X1051" s="110">
        <v>9.7264437689969604E-2</v>
      </c>
      <c r="Y1051" s="140">
        <v>-31.989954215410563</v>
      </c>
      <c r="Z1051" s="111">
        <v>260.82436705430882</v>
      </c>
      <c r="AA1051" s="111">
        <v>-260.82436705430882</v>
      </c>
      <c r="AB1051" s="112"/>
      <c r="AC1051" s="145">
        <v>0.14647612976342259</v>
      </c>
      <c r="AD1051" s="93">
        <v>-83.567926420903305</v>
      </c>
      <c r="AE1051" s="113">
        <v>335.74092655119603</v>
      </c>
      <c r="AF1051" s="113">
        <v>-335.74092655119603</v>
      </c>
      <c r="AH1051" s="110">
        <v>9.7264437689969604E-2</v>
      </c>
      <c r="AI1051" s="140">
        <v>-651.67349559554043</v>
      </c>
      <c r="AJ1051" s="111">
        <v>259.21817048234021</v>
      </c>
      <c r="AK1051" s="111">
        <v>-259.21817048234021</v>
      </c>
      <c r="AL1051" s="112"/>
      <c r="AM1051" s="145">
        <v>0.14647612976342259</v>
      </c>
      <c r="AN1051" s="93">
        <v>-916.61025772805954</v>
      </c>
      <c r="AO1051" s="113">
        <v>358.42394726087031</v>
      </c>
      <c r="AP1051" s="113">
        <v>-358.42394726087031</v>
      </c>
    </row>
    <row r="1052" spans="1:42">
      <c r="A1052" s="48">
        <v>4587</v>
      </c>
      <c r="B1052" s="89">
        <v>5.9270516717325229E-2</v>
      </c>
      <c r="C1052" s="90">
        <v>0.14717027907635644</v>
      </c>
      <c r="D1052" s="91">
        <v>7</v>
      </c>
      <c r="E1052" s="54">
        <v>10.129266553981802</v>
      </c>
      <c r="F1052" s="92">
        <f t="shared" si="128"/>
        <v>-3.1292665539818021</v>
      </c>
      <c r="G1052" s="93">
        <f t="shared" si="129"/>
        <v>-86.697192974885112</v>
      </c>
      <c r="H1052" s="94">
        <v>1049</v>
      </c>
      <c r="I1052" s="95">
        <f t="shared" si="130"/>
        <v>9.7923091658691419</v>
      </c>
      <c r="J1052" s="95">
        <f t="shared" si="131"/>
        <v>46383.653918093347</v>
      </c>
      <c r="K1052" s="96">
        <f t="shared" si="132"/>
        <v>215.3686465530518</v>
      </c>
      <c r="L1052" s="97">
        <f t="shared" si="133"/>
        <v>167.87674201948559</v>
      </c>
      <c r="M1052" s="98">
        <f t="shared" si="134"/>
        <v>335.75348403897118</v>
      </c>
      <c r="N1052" s="98">
        <f t="shared" si="135"/>
        <v>-335.75348403897118</v>
      </c>
      <c r="X1052" s="110">
        <v>9.7264437689969604E-2</v>
      </c>
      <c r="Y1052" s="140">
        <v>-35.220062194079631</v>
      </c>
      <c r="Z1052" s="111">
        <v>260.87647939758182</v>
      </c>
      <c r="AA1052" s="111">
        <v>-260.87647939758182</v>
      </c>
      <c r="AB1052" s="112"/>
      <c r="AC1052" s="145">
        <v>0.14717027907635644</v>
      </c>
      <c r="AD1052" s="93">
        <v>-86.697192974885112</v>
      </c>
      <c r="AE1052" s="113">
        <v>335.75348403897118</v>
      </c>
      <c r="AF1052" s="113">
        <v>-335.75348403897118</v>
      </c>
      <c r="AH1052" s="110">
        <v>9.7264437689969604E-2</v>
      </c>
      <c r="AI1052" s="140">
        <v>-656.86990881849897</v>
      </c>
      <c r="AJ1052" s="111">
        <v>259.37592814051243</v>
      </c>
      <c r="AK1052" s="111">
        <v>-259.37592814051243</v>
      </c>
      <c r="AL1052" s="112"/>
      <c r="AM1052" s="145">
        <v>0.14717027907635644</v>
      </c>
      <c r="AN1052" s="93">
        <v>-920.21147107205491</v>
      </c>
      <c r="AO1052" s="113">
        <v>358.45510736794853</v>
      </c>
      <c r="AP1052" s="113">
        <v>-358.45510736794853</v>
      </c>
    </row>
    <row r="1053" spans="1:42">
      <c r="A1053" s="48">
        <v>5060</v>
      </c>
      <c r="B1053" s="110">
        <v>2.2796352583586629E-2</v>
      </c>
      <c r="C1053" s="90">
        <v>0.14733673324833546</v>
      </c>
      <c r="D1053" s="91">
        <v>3</v>
      </c>
      <c r="E1053" s="54">
        <v>3.5778371919560898</v>
      </c>
      <c r="F1053" s="92">
        <f t="shared" si="128"/>
        <v>-0.57783719195608985</v>
      </c>
      <c r="G1053" s="93">
        <f t="shared" si="129"/>
        <v>-87.275030166841205</v>
      </c>
      <c r="H1053" s="94">
        <v>1050</v>
      </c>
      <c r="I1053" s="95">
        <f t="shared" si="130"/>
        <v>0.33389582040769905</v>
      </c>
      <c r="J1053" s="95">
        <f t="shared" si="131"/>
        <v>46383.987813913758</v>
      </c>
      <c r="K1053" s="96">
        <f t="shared" si="132"/>
        <v>215.36942172442625</v>
      </c>
      <c r="L1053" s="97">
        <f t="shared" si="133"/>
        <v>167.87695602126291</v>
      </c>
      <c r="M1053" s="98">
        <f t="shared" si="134"/>
        <v>335.75391204252583</v>
      </c>
      <c r="N1053" s="98">
        <f t="shared" si="135"/>
        <v>-335.75391204252583</v>
      </c>
      <c r="X1053" s="89">
        <v>9.7264437689969604E-2</v>
      </c>
      <c r="Y1053" s="140">
        <v>-37.282590619942447</v>
      </c>
      <c r="Z1053" s="111">
        <v>260.89771978827201</v>
      </c>
      <c r="AA1053" s="111">
        <v>-260.89771978827201</v>
      </c>
      <c r="AB1053" s="112"/>
      <c r="AC1053" s="145">
        <v>0.14733673324833546</v>
      </c>
      <c r="AD1053" s="93">
        <v>-87.275030166841205</v>
      </c>
      <c r="AE1053" s="113">
        <v>335.75391204252583</v>
      </c>
      <c r="AF1053" s="113">
        <v>-335.75391204252583</v>
      </c>
      <c r="AH1053" s="89">
        <v>9.7264437689969604E-2</v>
      </c>
      <c r="AI1053" s="140">
        <v>-660.55810681012497</v>
      </c>
      <c r="AJ1053" s="111">
        <v>259.45533633889505</v>
      </c>
      <c r="AK1053" s="111">
        <v>-259.45533633889505</v>
      </c>
      <c r="AL1053" s="112"/>
      <c r="AM1053" s="145">
        <v>0.14733673324833546</v>
      </c>
      <c r="AN1053" s="93">
        <v>-922.0474213883341</v>
      </c>
      <c r="AO1053" s="113">
        <v>358.46320382123929</v>
      </c>
      <c r="AP1053" s="113">
        <v>-358.46320382123929</v>
      </c>
    </row>
    <row r="1054" spans="1:42">
      <c r="A1054" s="48">
        <v>5062</v>
      </c>
      <c r="B1054" s="110">
        <v>0.12360688956433638</v>
      </c>
      <c r="C1054" s="90">
        <v>0.14733673324833546</v>
      </c>
      <c r="D1054" s="91">
        <v>24</v>
      </c>
      <c r="E1054" s="54">
        <v>21.853793722191231</v>
      </c>
      <c r="F1054" s="92">
        <f t="shared" si="128"/>
        <v>2.1462062778087692</v>
      </c>
      <c r="G1054" s="93">
        <f t="shared" si="129"/>
        <v>-85.128823889032432</v>
      </c>
      <c r="H1054" s="94">
        <v>1051</v>
      </c>
      <c r="I1054" s="95">
        <f t="shared" si="130"/>
        <v>4.6062013869057719</v>
      </c>
      <c r="J1054" s="95">
        <f t="shared" si="131"/>
        <v>46388.594015300667</v>
      </c>
      <c r="K1054" s="96">
        <f t="shared" si="132"/>
        <v>215.3801151808139</v>
      </c>
      <c r="L1054" s="97">
        <f t="shared" si="133"/>
        <v>167.87990764416449</v>
      </c>
      <c r="M1054" s="98">
        <f t="shared" si="134"/>
        <v>335.75981528832898</v>
      </c>
      <c r="N1054" s="98">
        <f t="shared" si="135"/>
        <v>-335.75981528832898</v>
      </c>
      <c r="X1054" s="110">
        <v>9.7264437689969604E-2</v>
      </c>
      <c r="Y1054" s="140">
        <v>-49.637590242363032</v>
      </c>
      <c r="Z1054" s="111">
        <v>261.65719351962798</v>
      </c>
      <c r="AA1054" s="111">
        <v>-261.65719351962798</v>
      </c>
      <c r="AB1054" s="112"/>
      <c r="AC1054" s="145">
        <v>0.14733673324833546</v>
      </c>
      <c r="AD1054" s="93">
        <v>-85.128823889032432</v>
      </c>
      <c r="AE1054" s="113">
        <v>335.75981528832898</v>
      </c>
      <c r="AF1054" s="113">
        <v>-335.75981528832898</v>
      </c>
      <c r="AH1054" s="110">
        <v>9.7264437689969604E-2</v>
      </c>
      <c r="AI1054" s="140">
        <v>-671.82765379334307</v>
      </c>
      <c r="AJ1054" s="111">
        <v>260.19469196357301</v>
      </c>
      <c r="AK1054" s="111">
        <v>-260.19469196357301</v>
      </c>
      <c r="AL1054" s="112"/>
      <c r="AM1054" s="145">
        <v>0.14733673324833546</v>
      </c>
      <c r="AN1054" s="93">
        <v>-918.09875198885288</v>
      </c>
      <c r="AO1054" s="113">
        <v>358.50064294112354</v>
      </c>
      <c r="AP1054" s="113">
        <v>-358.50064294112354</v>
      </c>
    </row>
    <row r="1055" spans="1:42">
      <c r="A1055" s="48">
        <v>5061</v>
      </c>
      <c r="B1055" s="89">
        <v>0.1398176291793313</v>
      </c>
      <c r="C1055" s="90">
        <v>0.14733673324833546</v>
      </c>
      <c r="D1055" s="91">
        <v>21</v>
      </c>
      <c r="E1055" s="54">
        <v>24.935436547486471</v>
      </c>
      <c r="F1055" s="92">
        <f t="shared" si="128"/>
        <v>-3.9354365474864714</v>
      </c>
      <c r="G1055" s="93">
        <f t="shared" si="129"/>
        <v>-89.064260436518907</v>
      </c>
      <c r="H1055" s="94">
        <v>1052</v>
      </c>
      <c r="I1055" s="95">
        <f t="shared" si="130"/>
        <v>15.487660819292238</v>
      </c>
      <c r="J1055" s="95">
        <f t="shared" si="131"/>
        <v>46404.08167611996</v>
      </c>
      <c r="K1055" s="96">
        <f t="shared" si="132"/>
        <v>215.41606642987418</v>
      </c>
      <c r="L1055" s="97">
        <f t="shared" si="133"/>
        <v>167.88982381177584</v>
      </c>
      <c r="M1055" s="98">
        <f t="shared" si="134"/>
        <v>335.77964762355168</v>
      </c>
      <c r="N1055" s="98">
        <f t="shared" si="135"/>
        <v>-335.77964762355168</v>
      </c>
      <c r="X1055" s="110">
        <v>9.7771023302938201E-2</v>
      </c>
      <c r="Y1055" s="140">
        <v>-57.181433957375553</v>
      </c>
      <c r="Z1055" s="111">
        <v>261.93900711238524</v>
      </c>
      <c r="AA1055" s="111">
        <v>-261.93900711238524</v>
      </c>
      <c r="AB1055" s="112"/>
      <c r="AC1055" s="145">
        <v>0.14733673324833546</v>
      </c>
      <c r="AD1055" s="93">
        <v>-89.064260436518907</v>
      </c>
      <c r="AE1055" s="113">
        <v>335.77964762355168</v>
      </c>
      <c r="AF1055" s="113">
        <v>-335.77964762355168</v>
      </c>
      <c r="AH1055" s="110">
        <v>9.7771023302938201E-2</v>
      </c>
      <c r="AI1055" s="140">
        <v>-680.43789563879341</v>
      </c>
      <c r="AJ1055" s="111">
        <v>260.62458672536781</v>
      </c>
      <c r="AK1055" s="111">
        <v>-260.62458672536781</v>
      </c>
      <c r="AL1055" s="112"/>
      <c r="AM1055" s="145">
        <v>0.14733673324833546</v>
      </c>
      <c r="AN1055" s="93">
        <v>-919.34049411606816</v>
      </c>
      <c r="AO1055" s="113">
        <v>358.50434422471994</v>
      </c>
      <c r="AP1055" s="113">
        <v>-358.50434422471994</v>
      </c>
    </row>
    <row r="1056" spans="1:42">
      <c r="A1056" s="48">
        <v>4918</v>
      </c>
      <c r="B1056" s="89">
        <v>1.5197568389057751E-3</v>
      </c>
      <c r="C1056" s="90">
        <v>0.14770505737356562</v>
      </c>
      <c r="D1056" s="91">
        <v>0</v>
      </c>
      <c r="E1056" s="54">
        <v>0.19686934424709113</v>
      </c>
      <c r="F1056" s="92">
        <f t="shared" si="128"/>
        <v>-0.19686934424709113</v>
      </c>
      <c r="G1056" s="93">
        <f t="shared" si="129"/>
        <v>-89.261129780765998</v>
      </c>
      <c r="H1056" s="94">
        <v>1053</v>
      </c>
      <c r="I1056" s="95">
        <f t="shared" si="130"/>
        <v>3.875753870427967E-2</v>
      </c>
      <c r="J1056" s="95">
        <f t="shared" si="131"/>
        <v>46404.120433658667</v>
      </c>
      <c r="K1056" s="96">
        <f t="shared" si="132"/>
        <v>215.41615638957694</v>
      </c>
      <c r="L1056" s="97">
        <f t="shared" si="133"/>
        <v>167.88984861087633</v>
      </c>
      <c r="M1056" s="98">
        <f t="shared" si="134"/>
        <v>335.77969722175266</v>
      </c>
      <c r="N1056" s="98">
        <f t="shared" si="135"/>
        <v>-335.77969722175266</v>
      </c>
      <c r="X1056" s="89">
        <v>9.7771023302938201E-2</v>
      </c>
      <c r="Y1056" s="140">
        <v>-57.584021106510512</v>
      </c>
      <c r="Z1056" s="111">
        <v>261.93980867679869</v>
      </c>
      <c r="AA1056" s="111">
        <v>-261.93980867679869</v>
      </c>
      <c r="AB1056" s="112"/>
      <c r="AC1056" s="145">
        <v>0.14770505737356562</v>
      </c>
      <c r="AD1056" s="93">
        <v>-89.261129780765998</v>
      </c>
      <c r="AE1056" s="113">
        <v>335.77969722175266</v>
      </c>
      <c r="AF1056" s="113">
        <v>-335.77969722175266</v>
      </c>
      <c r="AH1056" s="89">
        <v>9.7771023302938201E-2</v>
      </c>
      <c r="AI1056" s="140">
        <v>-682.26905368821053</v>
      </c>
      <c r="AJ1056" s="111">
        <v>260.64400121251845</v>
      </c>
      <c r="AK1056" s="111">
        <v>-260.64400121251845</v>
      </c>
      <c r="AL1056" s="112"/>
      <c r="AM1056" s="145">
        <v>0.14770505737356562</v>
      </c>
      <c r="AN1056" s="93">
        <v>-919.83840819041006</v>
      </c>
      <c r="AO1056" s="113">
        <v>358.50493931695138</v>
      </c>
      <c r="AP1056" s="113">
        <v>-358.50493931695138</v>
      </c>
    </row>
    <row r="1057" spans="1:42">
      <c r="A1057" s="48">
        <v>4917</v>
      </c>
      <c r="B1057" s="89">
        <v>1.2664640324214793E-2</v>
      </c>
      <c r="C1057" s="90">
        <v>0.14770505737356562</v>
      </c>
      <c r="D1057" s="91">
        <v>0</v>
      </c>
      <c r="E1057" s="54">
        <v>1.9049178748373399</v>
      </c>
      <c r="F1057" s="92">
        <f t="shared" si="128"/>
        <v>-1.9049178748373399</v>
      </c>
      <c r="G1057" s="93">
        <f t="shared" si="129"/>
        <v>-91.166047655603336</v>
      </c>
      <c r="H1057" s="94">
        <v>1054</v>
      </c>
      <c r="I1057" s="95">
        <f t="shared" si="130"/>
        <v>3.6287121098748072</v>
      </c>
      <c r="J1057" s="95">
        <f t="shared" si="131"/>
        <v>46407.749145768539</v>
      </c>
      <c r="K1057" s="96">
        <f t="shared" si="132"/>
        <v>215.42457878749244</v>
      </c>
      <c r="L1057" s="97">
        <f t="shared" si="133"/>
        <v>167.89217009916513</v>
      </c>
      <c r="M1057" s="98">
        <f t="shared" si="134"/>
        <v>335.78434019833026</v>
      </c>
      <c r="N1057" s="98">
        <f t="shared" si="135"/>
        <v>-335.78434019833026</v>
      </c>
      <c r="X1057" s="89">
        <v>9.7771023302938201E-2</v>
      </c>
      <c r="Y1057" s="140">
        <v>-57.986798207037722</v>
      </c>
      <c r="Z1057" s="111">
        <v>261.94061099193482</v>
      </c>
      <c r="AA1057" s="111">
        <v>-261.94061099193482</v>
      </c>
      <c r="AB1057" s="112"/>
      <c r="AC1057" s="145">
        <v>0.14770505737356562</v>
      </c>
      <c r="AD1057" s="93">
        <v>-91.166047655603336</v>
      </c>
      <c r="AE1057" s="113">
        <v>335.78434019833026</v>
      </c>
      <c r="AF1057" s="113">
        <v>-335.78434019833026</v>
      </c>
      <c r="AH1057" s="89">
        <v>9.7771023302938201E-2</v>
      </c>
      <c r="AI1057" s="140">
        <v>-684.09927165307681</v>
      </c>
      <c r="AJ1057" s="111">
        <v>260.6633932346578</v>
      </c>
      <c r="AK1057" s="111">
        <v>-260.6633932346578</v>
      </c>
      <c r="AL1057" s="112"/>
      <c r="AM1057" s="145">
        <v>0.14770505737356562</v>
      </c>
      <c r="AN1057" s="93">
        <v>-922.80212500708478</v>
      </c>
      <c r="AO1057" s="113">
        <v>358.52601967366007</v>
      </c>
      <c r="AP1057" s="113">
        <v>-358.52601967366007</v>
      </c>
    </row>
    <row r="1058" spans="1:42">
      <c r="A1058" s="48">
        <v>3922</v>
      </c>
      <c r="B1058" s="89">
        <v>2.532928064842959E-3</v>
      </c>
      <c r="C1058" s="90">
        <v>0.14865774188978609</v>
      </c>
      <c r="D1058" s="91">
        <v>0</v>
      </c>
      <c r="E1058" s="54">
        <v>0.34255895435961553</v>
      </c>
      <c r="F1058" s="92">
        <f t="shared" si="128"/>
        <v>-0.34255895435961553</v>
      </c>
      <c r="G1058" s="93">
        <f t="shared" si="129"/>
        <v>-91.508606609962953</v>
      </c>
      <c r="H1058" s="94">
        <v>1055</v>
      </c>
      <c r="I1058" s="95">
        <f t="shared" si="130"/>
        <v>0.11734663721195315</v>
      </c>
      <c r="J1058" s="95">
        <f t="shared" si="131"/>
        <v>46407.866492405752</v>
      </c>
      <c r="K1058" s="96">
        <f t="shared" si="132"/>
        <v>215.42485114862154</v>
      </c>
      <c r="L1058" s="97">
        <f t="shared" si="133"/>
        <v>167.89224516070286</v>
      </c>
      <c r="M1058" s="98">
        <f t="shared" si="134"/>
        <v>335.78449032140571</v>
      </c>
      <c r="N1058" s="98">
        <f t="shared" si="135"/>
        <v>-335.78449032140571</v>
      </c>
      <c r="X1058" s="110">
        <v>9.8277608915906797E-2</v>
      </c>
      <c r="Y1058" s="140">
        <v>-58.006997064841386</v>
      </c>
      <c r="Z1058" s="111">
        <v>261.94061300968542</v>
      </c>
      <c r="AA1058" s="111">
        <v>-261.94061300968542</v>
      </c>
      <c r="AB1058" s="112"/>
      <c r="AC1058" s="145">
        <v>0.14865774188978609</v>
      </c>
      <c r="AD1058" s="93">
        <v>-91.508606609962953</v>
      </c>
      <c r="AE1058" s="113">
        <v>335.78449032140571</v>
      </c>
      <c r="AF1058" s="113">
        <v>-335.78449032140571</v>
      </c>
      <c r="AH1058" s="110">
        <v>9.8277608915906797E-2</v>
      </c>
      <c r="AI1058" s="140">
        <v>-684.08810608433782</v>
      </c>
      <c r="AJ1058" s="111">
        <v>260.66339395634793</v>
      </c>
      <c r="AK1058" s="111">
        <v>-260.66339395634793</v>
      </c>
      <c r="AL1058" s="112"/>
      <c r="AM1058" s="145">
        <v>0.14865774188978609</v>
      </c>
      <c r="AN1058" s="93">
        <v>-923.57037173613617</v>
      </c>
      <c r="AO1058" s="113">
        <v>358.52743589900194</v>
      </c>
      <c r="AP1058" s="113">
        <v>-358.52743589900194</v>
      </c>
    </row>
    <row r="1059" spans="1:42">
      <c r="A1059" s="48">
        <v>4250</v>
      </c>
      <c r="B1059" s="89">
        <v>3.7487335359675786E-2</v>
      </c>
      <c r="C1059" s="90">
        <v>0.14871440713982154</v>
      </c>
      <c r="D1059" s="91">
        <v>2</v>
      </c>
      <c r="E1059" s="54">
        <v>6.1264350306463555</v>
      </c>
      <c r="F1059" s="92">
        <f t="shared" si="128"/>
        <v>-4.1264350306463555</v>
      </c>
      <c r="G1059" s="93">
        <f t="shared" si="129"/>
        <v>-95.635041640609302</v>
      </c>
      <c r="H1059" s="94">
        <v>1056</v>
      </c>
      <c r="I1059" s="95">
        <f t="shared" si="130"/>
        <v>17.02746606214539</v>
      </c>
      <c r="J1059" s="95">
        <f t="shared" si="131"/>
        <v>46424.893958467896</v>
      </c>
      <c r="K1059" s="96">
        <f t="shared" si="132"/>
        <v>215.46436818756808</v>
      </c>
      <c r="L1059" s="97">
        <f t="shared" si="133"/>
        <v>167.90312917950271</v>
      </c>
      <c r="M1059" s="98">
        <f t="shared" si="134"/>
        <v>335.80625835900543</v>
      </c>
      <c r="N1059" s="98">
        <f t="shared" si="135"/>
        <v>-335.80625835900543</v>
      </c>
      <c r="X1059" s="89">
        <v>9.8277608915906797E-2</v>
      </c>
      <c r="Y1059" s="140">
        <v>-68.59628727569563</v>
      </c>
      <c r="Z1059" s="111">
        <v>262.49377546894777</v>
      </c>
      <c r="AA1059" s="111">
        <v>-262.49377546894777</v>
      </c>
      <c r="AB1059" s="112"/>
      <c r="AC1059" s="145">
        <v>0.14871440713982154</v>
      </c>
      <c r="AD1059" s="93">
        <v>-95.635041640609302</v>
      </c>
      <c r="AE1059" s="113">
        <v>335.80625835900543</v>
      </c>
      <c r="AF1059" s="113">
        <v>-335.80625835900543</v>
      </c>
      <c r="AH1059" s="89">
        <v>9.8277608915906797E-2</v>
      </c>
      <c r="AI1059" s="140">
        <v>-696.18750163552045</v>
      </c>
      <c r="AJ1059" s="111">
        <v>261.50843621916158</v>
      </c>
      <c r="AK1059" s="111">
        <v>-261.50843621916158</v>
      </c>
      <c r="AL1059" s="112"/>
      <c r="AM1059" s="145">
        <v>0.14871440713982154</v>
      </c>
      <c r="AN1059" s="93">
        <v>-928.99381458242499</v>
      </c>
      <c r="AO1059" s="113">
        <v>358.59797751007665</v>
      </c>
      <c r="AP1059" s="113">
        <v>-358.59797751007665</v>
      </c>
    </row>
    <row r="1060" spans="1:42">
      <c r="A1060" s="48">
        <v>4523</v>
      </c>
      <c r="B1060" s="110">
        <v>4.0526849037487338E-3</v>
      </c>
      <c r="C1060" s="90">
        <v>0.14895523445247202</v>
      </c>
      <c r="D1060" s="91">
        <v>1</v>
      </c>
      <c r="E1060" s="54">
        <v>0.56903919897558708</v>
      </c>
      <c r="F1060" s="92">
        <f t="shared" si="128"/>
        <v>0.43096080102441292</v>
      </c>
      <c r="G1060" s="93">
        <f t="shared" si="129"/>
        <v>-95.20408083958489</v>
      </c>
      <c r="H1060" s="94">
        <v>1057</v>
      </c>
      <c r="I1060" s="95">
        <f t="shared" si="130"/>
        <v>0.18572721201960363</v>
      </c>
      <c r="J1060" s="95">
        <f t="shared" si="131"/>
        <v>46425.079685679913</v>
      </c>
      <c r="K1060" s="96">
        <f t="shared" si="132"/>
        <v>215.46479918000506</v>
      </c>
      <c r="L1060" s="97">
        <f t="shared" si="133"/>
        <v>167.90324781258795</v>
      </c>
      <c r="M1060" s="98">
        <f t="shared" si="134"/>
        <v>335.8064956251759</v>
      </c>
      <c r="N1060" s="98">
        <f t="shared" si="135"/>
        <v>-335.8064956251759</v>
      </c>
      <c r="X1060" s="89">
        <v>9.8277608915906797E-2</v>
      </c>
      <c r="Y1060" s="140">
        <v>-70.890304618366955</v>
      </c>
      <c r="Z1060" s="111">
        <v>262.51966747673737</v>
      </c>
      <c r="AA1060" s="111">
        <v>-262.51966747673737</v>
      </c>
      <c r="AB1060" s="112"/>
      <c r="AC1060" s="145">
        <v>0.14895523445247202</v>
      </c>
      <c r="AD1060" s="93">
        <v>-95.20408083958489</v>
      </c>
      <c r="AE1060" s="113">
        <v>335.8064956251759</v>
      </c>
      <c r="AF1060" s="113">
        <v>-335.8064956251759</v>
      </c>
      <c r="AH1060" s="89">
        <v>9.8277608915906797E-2</v>
      </c>
      <c r="AI1060" s="140">
        <v>-700.15836175122172</v>
      </c>
      <c r="AJ1060" s="111">
        <v>261.59916596676197</v>
      </c>
      <c r="AK1060" s="111">
        <v>-261.59916596676197</v>
      </c>
      <c r="AL1060" s="112"/>
      <c r="AM1060" s="145">
        <v>0.14895523445247202</v>
      </c>
      <c r="AN1060" s="93">
        <v>-929.13502126408412</v>
      </c>
      <c r="AO1060" s="113">
        <v>358.59802530419466</v>
      </c>
      <c r="AP1060" s="113">
        <v>-358.59802530419466</v>
      </c>
    </row>
    <row r="1061" spans="1:42">
      <c r="A1061" s="48">
        <v>4522</v>
      </c>
      <c r="B1061" s="110">
        <v>3.242147922998987E-2</v>
      </c>
      <c r="C1061" s="90">
        <v>0.14895523445247202</v>
      </c>
      <c r="D1061" s="91">
        <v>1</v>
      </c>
      <c r="E1061" s="54">
        <v>5.2706289034161422</v>
      </c>
      <c r="F1061" s="92">
        <f t="shared" si="128"/>
        <v>-4.2706289034161422</v>
      </c>
      <c r="G1061" s="93">
        <f t="shared" si="129"/>
        <v>-99.474709743001029</v>
      </c>
      <c r="H1061" s="94">
        <v>1058</v>
      </c>
      <c r="I1061" s="95">
        <f t="shared" si="130"/>
        <v>18.238271230693361</v>
      </c>
      <c r="J1061" s="95">
        <f t="shared" si="131"/>
        <v>46443.317956910607</v>
      </c>
      <c r="K1061" s="96">
        <f t="shared" si="132"/>
        <v>215.50711811193293</v>
      </c>
      <c r="L1061" s="97">
        <f t="shared" si="133"/>
        <v>167.91488861850175</v>
      </c>
      <c r="M1061" s="98">
        <f t="shared" si="134"/>
        <v>335.8297772370035</v>
      </c>
      <c r="N1061" s="98">
        <f t="shared" si="135"/>
        <v>-335.8297772370035</v>
      </c>
      <c r="X1061" s="89">
        <v>9.8277608915906797E-2</v>
      </c>
      <c r="Y1061" s="140">
        <v>-67.948715910209771</v>
      </c>
      <c r="Z1061" s="111">
        <v>262.56222736083123</v>
      </c>
      <c r="AA1061" s="111">
        <v>-262.56222736083123</v>
      </c>
      <c r="AB1061" s="112"/>
      <c r="AC1061" s="145">
        <v>0.14895523445247202</v>
      </c>
      <c r="AD1061" s="93">
        <v>-99.474709743001029</v>
      </c>
      <c r="AE1061" s="113">
        <v>335.8297772370035</v>
      </c>
      <c r="AF1061" s="113">
        <v>-335.8297772370035</v>
      </c>
      <c r="AH1061" s="89">
        <v>9.8277608915906797E-2</v>
      </c>
      <c r="AI1061" s="140">
        <v>-698.83727002687669</v>
      </c>
      <c r="AJ1061" s="111">
        <v>261.60920515811267</v>
      </c>
      <c r="AK1061" s="111">
        <v>-261.60920515811267</v>
      </c>
      <c r="AL1061" s="112"/>
      <c r="AM1061" s="145">
        <v>0.14895523445247202</v>
      </c>
      <c r="AN1061" s="93">
        <v>-934.69846013076608</v>
      </c>
      <c r="AO1061" s="113">
        <v>358.67217462801011</v>
      </c>
      <c r="AP1061" s="113">
        <v>-358.67217462801011</v>
      </c>
    </row>
    <row r="1062" spans="1:42">
      <c r="A1062" s="48">
        <v>4502</v>
      </c>
      <c r="B1062" s="89">
        <v>6.5856129685916923E-3</v>
      </c>
      <c r="C1062" s="90">
        <v>0.1499256268593285</v>
      </c>
      <c r="D1062" s="91">
        <v>1</v>
      </c>
      <c r="E1062" s="54">
        <v>0.95776578586499739</v>
      </c>
      <c r="F1062" s="92">
        <f t="shared" si="128"/>
        <v>4.2234214135002612E-2</v>
      </c>
      <c r="G1062" s="93">
        <f t="shared" si="129"/>
        <v>-99.432475528866021</v>
      </c>
      <c r="H1062" s="94">
        <v>1059</v>
      </c>
      <c r="I1062" s="95">
        <f t="shared" si="130"/>
        <v>1.7837288436012544E-3</v>
      </c>
      <c r="J1062" s="95">
        <f t="shared" si="131"/>
        <v>46443.319740639454</v>
      </c>
      <c r="K1062" s="96">
        <f t="shared" si="132"/>
        <v>215.50712225037819</v>
      </c>
      <c r="L1062" s="97">
        <f t="shared" si="133"/>
        <v>167.91488975613001</v>
      </c>
      <c r="M1062" s="98">
        <f t="shared" si="134"/>
        <v>335.82977951226002</v>
      </c>
      <c r="N1062" s="98">
        <f t="shared" si="135"/>
        <v>-335.82977951226002</v>
      </c>
      <c r="X1062" s="89">
        <v>9.8277608915906797E-2</v>
      </c>
      <c r="Y1062" s="140">
        <v>-70.045405882252396</v>
      </c>
      <c r="Z1062" s="111">
        <v>262.58384347548008</v>
      </c>
      <c r="AA1062" s="111">
        <v>-262.58384347548008</v>
      </c>
      <c r="AB1062" s="112"/>
      <c r="AC1062" s="145">
        <v>0.1499256268593285</v>
      </c>
      <c r="AD1062" s="93">
        <v>-99.432475528866021</v>
      </c>
      <c r="AE1062" s="113">
        <v>335.82977951226002</v>
      </c>
      <c r="AF1062" s="113">
        <v>-335.82977951226002</v>
      </c>
      <c r="AH1062" s="89">
        <v>9.8277608915906797E-2</v>
      </c>
      <c r="AI1062" s="140">
        <v>-702.56651927941334</v>
      </c>
      <c r="AJ1062" s="111">
        <v>261.68917820002639</v>
      </c>
      <c r="AK1062" s="111">
        <v>-261.68917820002639</v>
      </c>
      <c r="AL1062" s="112"/>
      <c r="AM1062" s="145">
        <v>0.1499256268593285</v>
      </c>
      <c r="AN1062" s="93">
        <v>-935.42925890578465</v>
      </c>
      <c r="AO1062" s="113">
        <v>358.67345332795151</v>
      </c>
      <c r="AP1062" s="113">
        <v>-358.67345332795151</v>
      </c>
    </row>
    <row r="1063" spans="1:42">
      <c r="A1063" s="48">
        <v>4122</v>
      </c>
      <c r="B1063" s="110">
        <v>3.0395136778115501E-3</v>
      </c>
      <c r="C1063" s="90">
        <v>0.15016645417197905</v>
      </c>
      <c r="D1063" s="91">
        <v>1</v>
      </c>
      <c r="E1063" s="54">
        <v>0.42088441954711259</v>
      </c>
      <c r="F1063" s="92">
        <f t="shared" si="128"/>
        <v>0.57911558045288736</v>
      </c>
      <c r="G1063" s="93">
        <f t="shared" si="129"/>
        <v>-98.853359948413129</v>
      </c>
      <c r="H1063" s="94">
        <v>1060</v>
      </c>
      <c r="I1063" s="95">
        <f t="shared" si="130"/>
        <v>0.33537485552328467</v>
      </c>
      <c r="J1063" s="95">
        <f t="shared" si="131"/>
        <v>46443.655115494978</v>
      </c>
      <c r="K1063" s="96">
        <f t="shared" si="132"/>
        <v>215.50790035517255</v>
      </c>
      <c r="L1063" s="97">
        <f t="shared" si="133"/>
        <v>167.91510364884161</v>
      </c>
      <c r="M1063" s="98">
        <f t="shared" si="134"/>
        <v>335.83020729768322</v>
      </c>
      <c r="N1063" s="98">
        <f t="shared" si="135"/>
        <v>-335.83020729768322</v>
      </c>
      <c r="X1063" s="89">
        <v>9.878419452887538E-2</v>
      </c>
      <c r="Y1063" s="140">
        <v>-64.748603641015436</v>
      </c>
      <c r="Z1063" s="111">
        <v>262.72169771150158</v>
      </c>
      <c r="AA1063" s="111">
        <v>-262.72169771150158</v>
      </c>
      <c r="AB1063" s="112"/>
      <c r="AC1063" s="145">
        <v>0.15016645417197905</v>
      </c>
      <c r="AD1063" s="93">
        <v>-98.853359948413129</v>
      </c>
      <c r="AE1063" s="113">
        <v>335.83020729768322</v>
      </c>
      <c r="AF1063" s="113">
        <v>-335.83020729768322</v>
      </c>
      <c r="AH1063" s="89">
        <v>9.878419452887538E-2</v>
      </c>
      <c r="AI1063" s="140">
        <v>-699.23731334216188</v>
      </c>
      <c r="AJ1063" s="111">
        <v>261.75288289062189</v>
      </c>
      <c r="AK1063" s="111">
        <v>-261.75288289062189</v>
      </c>
      <c r="AL1063" s="112"/>
      <c r="AM1063" s="145">
        <v>0.15016645417197905</v>
      </c>
      <c r="AN1063" s="93">
        <v>-935.3307258087633</v>
      </c>
      <c r="AO1063" s="113">
        <v>358.6734765731369</v>
      </c>
      <c r="AP1063" s="113">
        <v>-358.6734765731369</v>
      </c>
    </row>
    <row r="1064" spans="1:42">
      <c r="A1064" s="48">
        <v>4121</v>
      </c>
      <c r="B1064" s="110">
        <v>1.5704154002026342E-2</v>
      </c>
      <c r="C1064" s="90">
        <v>0.15016645417197905</v>
      </c>
      <c r="D1064" s="91">
        <v>1</v>
      </c>
      <c r="E1064" s="54">
        <v>2.4413213735926704</v>
      </c>
      <c r="F1064" s="92">
        <f t="shared" si="128"/>
        <v>-1.4413213735926704</v>
      </c>
      <c r="G1064" s="93">
        <f t="shared" si="129"/>
        <v>-100.2946813220058</v>
      </c>
      <c r="H1064" s="94">
        <v>1061</v>
      </c>
      <c r="I1064" s="95">
        <f t="shared" si="130"/>
        <v>2.0774073019750623</v>
      </c>
      <c r="J1064" s="95">
        <f t="shared" si="131"/>
        <v>46445.732522796956</v>
      </c>
      <c r="K1064" s="96">
        <f t="shared" si="132"/>
        <v>215.51272009511865</v>
      </c>
      <c r="L1064" s="97">
        <f t="shared" si="133"/>
        <v>167.91642842883451</v>
      </c>
      <c r="M1064" s="98">
        <f t="shared" si="134"/>
        <v>335.83285685766901</v>
      </c>
      <c r="N1064" s="98">
        <f t="shared" si="135"/>
        <v>-335.83285685766901</v>
      </c>
      <c r="X1064" s="110">
        <v>9.878419452887538E-2</v>
      </c>
      <c r="Y1064" s="140">
        <v>-66.84239941441507</v>
      </c>
      <c r="Z1064" s="111">
        <v>262.74322278987063</v>
      </c>
      <c r="AA1064" s="111">
        <v>-262.74322278987063</v>
      </c>
      <c r="AB1064" s="112"/>
      <c r="AC1064" s="145">
        <v>0.15016645417197905</v>
      </c>
      <c r="AD1064" s="93">
        <v>-100.2946813220058</v>
      </c>
      <c r="AE1064" s="113">
        <v>335.83285685766901</v>
      </c>
      <c r="AF1064" s="113">
        <v>-335.83285685766901</v>
      </c>
      <c r="AH1064" s="110">
        <v>9.878419452887538E-2</v>
      </c>
      <c r="AI1064" s="140">
        <v>-703.31629425664278</v>
      </c>
      <c r="AJ1064" s="111">
        <v>261.84846130109628</v>
      </c>
      <c r="AK1064" s="111">
        <v>-261.84846130109628</v>
      </c>
      <c r="AL1064" s="112"/>
      <c r="AM1064" s="145">
        <v>0.15016645417197905</v>
      </c>
      <c r="AN1064" s="93">
        <v>-937.91971197142607</v>
      </c>
      <c r="AO1064" s="113">
        <v>358.68952289245516</v>
      </c>
      <c r="AP1064" s="113">
        <v>-358.68952289245516</v>
      </c>
    </row>
    <row r="1065" spans="1:42">
      <c r="A1065" s="48">
        <v>4120</v>
      </c>
      <c r="B1065" s="110">
        <v>2.938196555217832E-2</v>
      </c>
      <c r="C1065" s="90">
        <v>0.15016645417197905</v>
      </c>
      <c r="D1065" s="91">
        <v>1</v>
      </c>
      <c r="E1065" s="54">
        <v>4.7737602840881888</v>
      </c>
      <c r="F1065" s="92">
        <f t="shared" si="128"/>
        <v>-3.7737602840881888</v>
      </c>
      <c r="G1065" s="93">
        <f t="shared" si="129"/>
        <v>-104.06844160609398</v>
      </c>
      <c r="H1065" s="94">
        <v>1062</v>
      </c>
      <c r="I1065" s="95">
        <f t="shared" si="130"/>
        <v>14.241266681761367</v>
      </c>
      <c r="J1065" s="95">
        <f t="shared" si="131"/>
        <v>46459.973789478718</v>
      </c>
      <c r="K1065" s="96">
        <f t="shared" si="132"/>
        <v>215.54575799462793</v>
      </c>
      <c r="L1065" s="97">
        <f t="shared" si="133"/>
        <v>167.92550406816684</v>
      </c>
      <c r="M1065" s="98">
        <f t="shared" si="134"/>
        <v>335.85100813633369</v>
      </c>
      <c r="N1065" s="98">
        <f t="shared" si="135"/>
        <v>-335.85100813633369</v>
      </c>
      <c r="X1065" s="110">
        <v>9.878419452887538E-2</v>
      </c>
      <c r="Y1065" s="140">
        <v>-79.546393236261864</v>
      </c>
      <c r="Z1065" s="111">
        <v>263.53270353899899</v>
      </c>
      <c r="AA1065" s="111">
        <v>-263.53270353899899</v>
      </c>
      <c r="AB1065" s="112"/>
      <c r="AC1065" s="145">
        <v>0.15016645417197905</v>
      </c>
      <c r="AD1065" s="93">
        <v>-104.06844160609398</v>
      </c>
      <c r="AE1065" s="113">
        <v>335.85100813633369</v>
      </c>
      <c r="AF1065" s="113">
        <v>-335.85100813633369</v>
      </c>
      <c r="AH1065" s="110">
        <v>9.878419452887538E-2</v>
      </c>
      <c r="AI1065" s="140">
        <v>-713.65772609971737</v>
      </c>
      <c r="AJ1065" s="111">
        <v>262.4613446388845</v>
      </c>
      <c r="AK1065" s="111">
        <v>-262.4613446388845</v>
      </c>
      <c r="AL1065" s="112"/>
      <c r="AM1065" s="145">
        <v>0.15016645417197905</v>
      </c>
      <c r="AN1065" s="93">
        <v>-942.99910776377158</v>
      </c>
      <c r="AO1065" s="113">
        <v>358.7512512176632</v>
      </c>
      <c r="AP1065" s="113">
        <v>-358.7512512176632</v>
      </c>
    </row>
    <row r="1066" spans="1:42">
      <c r="A1066" s="48">
        <v>4449</v>
      </c>
      <c r="B1066" s="110">
        <v>0.17983789260385005</v>
      </c>
      <c r="C1066" s="90">
        <v>0.15037186570335742</v>
      </c>
      <c r="D1066" s="91">
        <v>18</v>
      </c>
      <c r="E1066" s="54">
        <v>33.135131060581145</v>
      </c>
      <c r="F1066" s="92">
        <f t="shared" si="128"/>
        <v>-15.135131060581145</v>
      </c>
      <c r="G1066" s="93">
        <f t="shared" si="129"/>
        <v>-119.20357266667513</v>
      </c>
      <c r="H1066" s="94">
        <v>1063</v>
      </c>
      <c r="I1066" s="95">
        <f t="shared" si="130"/>
        <v>229.07219222096813</v>
      </c>
      <c r="J1066" s="95">
        <f t="shared" si="131"/>
        <v>46689.045981699688</v>
      </c>
      <c r="K1066" s="96">
        <f t="shared" si="132"/>
        <v>216.07648178758299</v>
      </c>
      <c r="L1066" s="97">
        <f t="shared" si="133"/>
        <v>168.07001653147262</v>
      </c>
      <c r="M1066" s="98">
        <f t="shared" si="134"/>
        <v>336.14003306294524</v>
      </c>
      <c r="N1066" s="98">
        <f t="shared" si="135"/>
        <v>-336.14003306294524</v>
      </c>
      <c r="X1066" s="89">
        <v>9.9290780141843976E-2</v>
      </c>
      <c r="Y1066" s="140">
        <v>-66.286395039024171</v>
      </c>
      <c r="Z1066" s="111">
        <v>264.38632388530863</v>
      </c>
      <c r="AA1066" s="111">
        <v>-264.38632388530863</v>
      </c>
      <c r="AB1066" s="112"/>
      <c r="AC1066" s="145">
        <v>0.15037186570335742</v>
      </c>
      <c r="AD1066" s="93">
        <v>-119.20357266667513</v>
      </c>
      <c r="AE1066" s="113">
        <v>336.14003306294524</v>
      </c>
      <c r="AF1066" s="113">
        <v>-336.14003306294524</v>
      </c>
      <c r="AH1066" s="89">
        <v>9.9290780141843976E-2</v>
      </c>
      <c r="AI1066" s="140">
        <v>-702.36591376646516</v>
      </c>
      <c r="AJ1066" s="111">
        <v>263.18874710277305</v>
      </c>
      <c r="AK1066" s="111">
        <v>-263.18874710277305</v>
      </c>
      <c r="AL1066" s="112"/>
      <c r="AM1066" s="145">
        <v>0.15037186570335742</v>
      </c>
      <c r="AN1066" s="93">
        <v>-953.0056155527642</v>
      </c>
      <c r="AO1066" s="113">
        <v>358.99027144896871</v>
      </c>
      <c r="AP1066" s="113">
        <v>-358.99027144896871</v>
      </c>
    </row>
    <row r="1067" spans="1:42">
      <c r="A1067" s="48">
        <v>4936</v>
      </c>
      <c r="B1067" s="89">
        <v>0.19503546099290783</v>
      </c>
      <c r="C1067" s="90">
        <v>0.15074018982858764</v>
      </c>
      <c r="D1067" s="91">
        <v>27</v>
      </c>
      <c r="E1067" s="54">
        <v>36.262799805973216</v>
      </c>
      <c r="F1067" s="92">
        <f t="shared" si="128"/>
        <v>-9.2627998059732164</v>
      </c>
      <c r="G1067" s="93">
        <f t="shared" si="129"/>
        <v>-128.46637247264835</v>
      </c>
      <c r="H1067" s="94">
        <v>1064</v>
      </c>
      <c r="I1067" s="95">
        <f t="shared" si="130"/>
        <v>85.79946024553746</v>
      </c>
      <c r="J1067" s="95">
        <f t="shared" si="131"/>
        <v>46774.845441945225</v>
      </c>
      <c r="K1067" s="96">
        <f t="shared" si="132"/>
        <v>216.27493022064584</v>
      </c>
      <c r="L1067" s="97">
        <f t="shared" si="133"/>
        <v>168.12343228248403</v>
      </c>
      <c r="M1067" s="98">
        <f t="shared" si="134"/>
        <v>336.24686456496806</v>
      </c>
      <c r="N1067" s="98">
        <f t="shared" si="135"/>
        <v>-336.24686456496806</v>
      </c>
      <c r="X1067" s="89">
        <v>9.9290780141843976E-2</v>
      </c>
      <c r="Y1067" s="140">
        <v>-65.113669294526204</v>
      </c>
      <c r="Z1067" s="111">
        <v>264.39297426325214</v>
      </c>
      <c r="AA1067" s="111">
        <v>-264.39297426325214</v>
      </c>
      <c r="AB1067" s="112"/>
      <c r="AC1067" s="145">
        <v>0.15074018982858764</v>
      </c>
      <c r="AD1067" s="93">
        <v>-128.46637247264835</v>
      </c>
      <c r="AE1067" s="113">
        <v>336.24686456496806</v>
      </c>
      <c r="AF1067" s="113">
        <v>-336.24686456496806</v>
      </c>
      <c r="AH1067" s="89">
        <v>9.9290780141843976E-2</v>
      </c>
      <c r="AI1067" s="140">
        <v>-702.7752477858329</v>
      </c>
      <c r="AJ1067" s="111">
        <v>263.18970062894942</v>
      </c>
      <c r="AK1067" s="111">
        <v>-263.18970062894942</v>
      </c>
      <c r="AL1067" s="112"/>
      <c r="AM1067" s="145">
        <v>0.15074018982858764</v>
      </c>
      <c r="AN1067" s="93">
        <v>-956.01875667037814</v>
      </c>
      <c r="AO1067" s="113">
        <v>359.01190103625606</v>
      </c>
      <c r="AP1067" s="113">
        <v>-359.01190103625606</v>
      </c>
    </row>
    <row r="1068" spans="1:42">
      <c r="A1068" s="48">
        <v>4937</v>
      </c>
      <c r="B1068" s="89">
        <v>0.25582573454913882</v>
      </c>
      <c r="C1068" s="90">
        <v>0.15074018982858764</v>
      </c>
      <c r="D1068" s="91">
        <v>24</v>
      </c>
      <c r="E1068" s="54">
        <v>48.48351955828231</v>
      </c>
      <c r="F1068" s="92">
        <f t="shared" si="128"/>
        <v>-24.48351955828231</v>
      </c>
      <c r="G1068" s="93">
        <f t="shared" si="129"/>
        <v>-152.94989203093064</v>
      </c>
      <c r="H1068" s="94">
        <v>1065</v>
      </c>
      <c r="I1068" s="95">
        <f t="shared" si="130"/>
        <v>599.44272996079246</v>
      </c>
      <c r="J1068" s="95">
        <f t="shared" si="131"/>
        <v>47374.288171906017</v>
      </c>
      <c r="K1068" s="96">
        <f t="shared" si="132"/>
        <v>217.65635339200651</v>
      </c>
      <c r="L1068" s="97">
        <f t="shared" si="133"/>
        <v>168.4858397732101</v>
      </c>
      <c r="M1068" s="98">
        <f t="shared" si="134"/>
        <v>336.97167954642021</v>
      </c>
      <c r="N1068" s="98">
        <f t="shared" si="135"/>
        <v>-336.97167954642021</v>
      </c>
      <c r="X1068" s="89">
        <v>9.9797365754812573E-2</v>
      </c>
      <c r="Y1068" s="140">
        <v>-62.090927152536885</v>
      </c>
      <c r="Z1068" s="111">
        <v>264.43714691249482</v>
      </c>
      <c r="AA1068" s="111">
        <v>-264.43714691249482</v>
      </c>
      <c r="AB1068" s="112"/>
      <c r="AC1068" s="145">
        <v>0.15074018982858764</v>
      </c>
      <c r="AD1068" s="93">
        <v>-152.94989203093064</v>
      </c>
      <c r="AE1068" s="113">
        <v>336.97167954642021</v>
      </c>
      <c r="AF1068" s="113">
        <v>-336.97167954642021</v>
      </c>
      <c r="AH1068" s="89">
        <v>9.9797365754812573E-2</v>
      </c>
      <c r="AI1068" s="140">
        <v>-697.76411840843446</v>
      </c>
      <c r="AJ1068" s="111">
        <v>263.33253627295329</v>
      </c>
      <c r="AK1068" s="111">
        <v>-263.33253627295329</v>
      </c>
      <c r="AL1068" s="112"/>
      <c r="AM1068" s="145">
        <v>0.15074018982858764</v>
      </c>
      <c r="AN1068" s="93">
        <v>-969.72749943587542</v>
      </c>
      <c r="AO1068" s="113">
        <v>359.45802068177335</v>
      </c>
      <c r="AP1068" s="113">
        <v>-359.45802068177335</v>
      </c>
    </row>
    <row r="1069" spans="1:42">
      <c r="A1069" s="48">
        <v>5142</v>
      </c>
      <c r="B1069" s="110">
        <v>0.10840932117527864</v>
      </c>
      <c r="C1069" s="90">
        <v>0.15163266751664545</v>
      </c>
      <c r="D1069" s="91">
        <v>15</v>
      </c>
      <c r="E1069" s="54">
        <v>19.47544142212417</v>
      </c>
      <c r="F1069" s="92">
        <f t="shared" si="128"/>
        <v>-4.4754414221241703</v>
      </c>
      <c r="G1069" s="93">
        <f t="shared" si="129"/>
        <v>-157.4253334530548</v>
      </c>
      <c r="H1069" s="94">
        <v>1066</v>
      </c>
      <c r="I1069" s="95">
        <f t="shared" si="130"/>
        <v>20.029575922864815</v>
      </c>
      <c r="J1069" s="95">
        <f t="shared" si="131"/>
        <v>47394.317747828885</v>
      </c>
      <c r="K1069" s="96">
        <f t="shared" si="132"/>
        <v>217.70236045534483</v>
      </c>
      <c r="L1069" s="97">
        <f t="shared" si="133"/>
        <v>168.49762419224797</v>
      </c>
      <c r="M1069" s="98">
        <f t="shared" si="134"/>
        <v>336.99524838449594</v>
      </c>
      <c r="N1069" s="98">
        <f t="shared" si="135"/>
        <v>-336.99524838449594</v>
      </c>
      <c r="X1069" s="89">
        <v>9.9797365754812573E-2</v>
      </c>
      <c r="Y1069" s="140">
        <v>-63.042542054241224</v>
      </c>
      <c r="Z1069" s="111">
        <v>264.44152390812116</v>
      </c>
      <c r="AA1069" s="111">
        <v>-264.44152390812116</v>
      </c>
      <c r="AB1069" s="112"/>
      <c r="AC1069" s="145">
        <v>0.15163266751664545</v>
      </c>
      <c r="AD1069" s="93">
        <v>-157.4253334530548</v>
      </c>
      <c r="AE1069" s="113">
        <v>336.99524838449594</v>
      </c>
      <c r="AF1069" s="113">
        <v>-336.99524838449594</v>
      </c>
      <c r="AH1069" s="89">
        <v>9.9797365754812573E-2</v>
      </c>
      <c r="AI1069" s="140">
        <v>-700.30806267131732</v>
      </c>
      <c r="AJ1069" s="111">
        <v>263.36932512616045</v>
      </c>
      <c r="AK1069" s="111">
        <v>-263.36932512616045</v>
      </c>
      <c r="AL1069" s="112"/>
      <c r="AM1069" s="145">
        <v>0.15163266751664545</v>
      </c>
      <c r="AN1069" s="93">
        <v>-973.09724232343331</v>
      </c>
      <c r="AO1069" s="113">
        <v>359.48487876320013</v>
      </c>
      <c r="AP1069" s="113">
        <v>-359.48487876320013</v>
      </c>
    </row>
    <row r="1070" spans="1:42">
      <c r="A1070" s="48">
        <v>4029</v>
      </c>
      <c r="B1070" s="89">
        <v>3.1408308004052685E-2</v>
      </c>
      <c r="C1070" s="90">
        <v>0.15169995750106249</v>
      </c>
      <c r="D1070" s="91">
        <v>11</v>
      </c>
      <c r="E1070" s="54">
        <v>5.3122599585359929</v>
      </c>
      <c r="F1070" s="92">
        <f t="shared" si="128"/>
        <v>5.6877400414640071</v>
      </c>
      <c r="G1070" s="93">
        <f t="shared" si="129"/>
        <v>-151.73759341159081</v>
      </c>
      <c r="H1070" s="94">
        <v>1067</v>
      </c>
      <c r="I1070" s="95">
        <f t="shared" si="130"/>
        <v>32.350386779272988</v>
      </c>
      <c r="J1070" s="95">
        <f t="shared" si="131"/>
        <v>47426.66813460816</v>
      </c>
      <c r="K1070" s="96">
        <f t="shared" si="132"/>
        <v>217.77664735826971</v>
      </c>
      <c r="L1070" s="97">
        <f t="shared" si="133"/>
        <v>168.51661329684759</v>
      </c>
      <c r="M1070" s="98">
        <f t="shared" si="134"/>
        <v>337.03322659369519</v>
      </c>
      <c r="N1070" s="98">
        <f t="shared" si="135"/>
        <v>-337.03322659369519</v>
      </c>
      <c r="X1070" s="89">
        <v>9.9797365754812573E-2</v>
      </c>
      <c r="Y1070" s="140">
        <v>-56.506047330016486</v>
      </c>
      <c r="Z1070" s="111">
        <v>264.64783357929429</v>
      </c>
      <c r="AA1070" s="111">
        <v>-264.64783357929429</v>
      </c>
      <c r="AB1070" s="112"/>
      <c r="AC1070" s="145">
        <v>0.15169995750106249</v>
      </c>
      <c r="AD1070" s="93">
        <v>-151.73759341159081</v>
      </c>
      <c r="AE1070" s="113">
        <v>337.03322659369519</v>
      </c>
      <c r="AF1070" s="113">
        <v>-337.03322659369519</v>
      </c>
      <c r="AH1070" s="89">
        <v>9.9797365754812573E-2</v>
      </c>
      <c r="AI1070" s="140">
        <v>-694.93156979670368</v>
      </c>
      <c r="AJ1070" s="111">
        <v>263.53353654410347</v>
      </c>
      <c r="AK1070" s="111">
        <v>-263.53353654410347</v>
      </c>
      <c r="AL1070" s="112"/>
      <c r="AM1070" s="145">
        <v>0.15169995750106249</v>
      </c>
      <c r="AN1070" s="93">
        <v>-968.43332191999662</v>
      </c>
      <c r="AO1070" s="113">
        <v>359.53629756446173</v>
      </c>
      <c r="AP1070" s="113">
        <v>-359.53629756446173</v>
      </c>
    </row>
    <row r="1071" spans="1:42">
      <c r="A1071" s="48">
        <v>5175</v>
      </c>
      <c r="B1071" s="89">
        <v>5.5724417426545091E-3</v>
      </c>
      <c r="C1071" s="90">
        <v>0.15171412381357133</v>
      </c>
      <c r="D1071" s="91">
        <v>0</v>
      </c>
      <c r="E1071" s="54">
        <v>0.81972341901279344</v>
      </c>
      <c r="F1071" s="92">
        <f t="shared" si="128"/>
        <v>-0.81972341901279344</v>
      </c>
      <c r="G1071" s="93">
        <f t="shared" si="129"/>
        <v>-152.55731683060361</v>
      </c>
      <c r="H1071" s="94">
        <v>1068</v>
      </c>
      <c r="I1071" s="95">
        <f t="shared" si="130"/>
        <v>0.67194648367802368</v>
      </c>
      <c r="J1071" s="95">
        <f t="shared" si="131"/>
        <v>47427.340081091839</v>
      </c>
      <c r="K1071" s="96">
        <f t="shared" si="132"/>
        <v>217.77819009508698</v>
      </c>
      <c r="L1071" s="97">
        <f t="shared" si="133"/>
        <v>168.51700713788497</v>
      </c>
      <c r="M1071" s="98">
        <f t="shared" si="134"/>
        <v>337.03401427576995</v>
      </c>
      <c r="N1071" s="98">
        <f t="shared" si="135"/>
        <v>-337.03401427576995</v>
      </c>
      <c r="X1071" s="110">
        <v>9.9797365754812573E-2</v>
      </c>
      <c r="Y1071" s="140">
        <v>-68.319971041543596</v>
      </c>
      <c r="Z1071" s="111">
        <v>265.31902822871035</v>
      </c>
      <c r="AA1071" s="111">
        <v>-265.31902822871035</v>
      </c>
      <c r="AB1071" s="112"/>
      <c r="AC1071" s="145">
        <v>0.15171412381357133</v>
      </c>
      <c r="AD1071" s="93">
        <v>-152.55731683060361</v>
      </c>
      <c r="AE1071" s="113">
        <v>337.03401427576995</v>
      </c>
      <c r="AF1071" s="113">
        <v>-337.03401427576995</v>
      </c>
      <c r="AH1071" s="110">
        <v>9.9797365754812573E-2</v>
      </c>
      <c r="AI1071" s="140">
        <v>-706.4095667636642</v>
      </c>
      <c r="AJ1071" s="111">
        <v>264.27963510845927</v>
      </c>
      <c r="AK1071" s="111">
        <v>-264.27963510845927</v>
      </c>
      <c r="AL1071" s="112"/>
      <c r="AM1071" s="145">
        <v>0.15171412381357133</v>
      </c>
      <c r="AN1071" s="93">
        <v>-969.93437866018098</v>
      </c>
      <c r="AO1071" s="113">
        <v>359.54162139287229</v>
      </c>
      <c r="AP1071" s="113">
        <v>-359.54162139287229</v>
      </c>
    </row>
    <row r="1072" spans="1:42">
      <c r="A1072" s="48">
        <v>4213</v>
      </c>
      <c r="B1072" s="89">
        <v>2.7355623100303955E-2</v>
      </c>
      <c r="C1072" s="90">
        <v>0.1521249468763281</v>
      </c>
      <c r="D1072" s="91">
        <v>2</v>
      </c>
      <c r="E1072" s="54">
        <v>4.4792653258950885</v>
      </c>
      <c r="F1072" s="92">
        <f t="shared" si="128"/>
        <v>-2.4792653258950885</v>
      </c>
      <c r="G1072" s="93">
        <f t="shared" si="129"/>
        <v>-155.0365821564987</v>
      </c>
      <c r="H1072" s="94">
        <v>1069</v>
      </c>
      <c r="I1072" s="95">
        <f t="shared" si="130"/>
        <v>6.1467565561856796</v>
      </c>
      <c r="J1072" s="95">
        <f t="shared" si="131"/>
        <v>47433.486837648023</v>
      </c>
      <c r="K1072" s="96">
        <f t="shared" si="132"/>
        <v>217.79230206241914</v>
      </c>
      <c r="L1072" s="97">
        <f t="shared" si="133"/>
        <v>168.52060877792363</v>
      </c>
      <c r="M1072" s="98">
        <f t="shared" si="134"/>
        <v>337.04121755584725</v>
      </c>
      <c r="N1072" s="98">
        <f t="shared" si="135"/>
        <v>-337.04121755584725</v>
      </c>
      <c r="X1072" s="110">
        <v>0.10030395136778117</v>
      </c>
      <c r="Y1072" s="140">
        <v>-67.296463397422386</v>
      </c>
      <c r="Z1072" s="111">
        <v>265.32405023151006</v>
      </c>
      <c r="AA1072" s="111">
        <v>-265.32405023151006</v>
      </c>
      <c r="AB1072" s="112"/>
      <c r="AC1072" s="145">
        <v>0.1521249468763281</v>
      </c>
      <c r="AD1072" s="93">
        <v>-155.0365821564987</v>
      </c>
      <c r="AE1072" s="113">
        <v>337.04121755584725</v>
      </c>
      <c r="AF1072" s="113">
        <v>-337.04121755584725</v>
      </c>
      <c r="AH1072" s="110">
        <v>0.10030395136778117</v>
      </c>
      <c r="AI1072" s="140">
        <v>-706.8290055283004</v>
      </c>
      <c r="AJ1072" s="111">
        <v>264.28062891186994</v>
      </c>
      <c r="AK1072" s="111">
        <v>-264.28062891186994</v>
      </c>
      <c r="AL1072" s="112"/>
      <c r="AM1072" s="145">
        <v>0.1521249468763281</v>
      </c>
      <c r="AN1072" s="93">
        <v>-973.71049469069862</v>
      </c>
      <c r="AO1072" s="113">
        <v>359.57530277337571</v>
      </c>
      <c r="AP1072" s="113">
        <v>-359.57530277337571</v>
      </c>
    </row>
    <row r="1073" spans="1:42">
      <c r="A1073" s="48">
        <v>4214</v>
      </c>
      <c r="B1073" s="89">
        <v>6.231003039513678E-2</v>
      </c>
      <c r="C1073" s="90">
        <v>0.1521249468763281</v>
      </c>
      <c r="D1073" s="91">
        <v>4</v>
      </c>
      <c r="E1073" s="54">
        <v>10.812044257490417</v>
      </c>
      <c r="F1073" s="92">
        <f t="shared" si="128"/>
        <v>-6.8120442574904168</v>
      </c>
      <c r="G1073" s="93">
        <f t="shared" si="129"/>
        <v>-161.84862641398911</v>
      </c>
      <c r="H1073" s="94">
        <v>1070</v>
      </c>
      <c r="I1073" s="95">
        <f t="shared" si="130"/>
        <v>46.403946966008164</v>
      </c>
      <c r="J1073" s="95">
        <f t="shared" si="131"/>
        <v>47479.890784614028</v>
      </c>
      <c r="K1073" s="96">
        <f t="shared" si="132"/>
        <v>217.89880858924866</v>
      </c>
      <c r="L1073" s="97">
        <f t="shared" si="133"/>
        <v>168.54773509531523</v>
      </c>
      <c r="M1073" s="98">
        <f t="shared" si="134"/>
        <v>337.09547019063046</v>
      </c>
      <c r="N1073" s="98">
        <f t="shared" si="135"/>
        <v>-337.09547019063046</v>
      </c>
      <c r="X1073" s="89">
        <v>0.10030395136778117</v>
      </c>
      <c r="Y1073" s="140">
        <v>-69.247748661102008</v>
      </c>
      <c r="Z1073" s="111">
        <v>265.34230133813793</v>
      </c>
      <c r="AA1073" s="111">
        <v>-265.34230133813793</v>
      </c>
      <c r="AB1073" s="112"/>
      <c r="AC1073" s="145">
        <v>0.1521249468763281</v>
      </c>
      <c r="AD1073" s="93">
        <v>-161.84862641398911</v>
      </c>
      <c r="AE1073" s="113">
        <v>337.09547019063046</v>
      </c>
      <c r="AF1073" s="113">
        <v>-337.09547019063046</v>
      </c>
      <c r="AH1073" s="89">
        <v>0.10030395136778117</v>
      </c>
      <c r="AI1073" s="140">
        <v>-710.02806388612612</v>
      </c>
      <c r="AJ1073" s="111">
        <v>264.33842799782599</v>
      </c>
      <c r="AK1073" s="111">
        <v>-264.33842799782599</v>
      </c>
      <c r="AL1073" s="112"/>
      <c r="AM1073" s="145">
        <v>0.1521249468763281</v>
      </c>
      <c r="AN1073" s="93">
        <v>-981.25590128637509</v>
      </c>
      <c r="AO1073" s="113">
        <v>359.70961056847244</v>
      </c>
      <c r="AP1073" s="113">
        <v>-359.70961056847244</v>
      </c>
    </row>
    <row r="1074" spans="1:42">
      <c r="A1074" s="48">
        <v>4212</v>
      </c>
      <c r="B1074" s="110">
        <v>7.0415400202634246E-2</v>
      </c>
      <c r="C1074" s="90">
        <v>0.1521249468763281</v>
      </c>
      <c r="D1074" s="91">
        <v>4</v>
      </c>
      <c r="E1074" s="54">
        <v>12.324222397932036</v>
      </c>
      <c r="F1074" s="92">
        <f t="shared" si="128"/>
        <v>-8.3242223979320364</v>
      </c>
      <c r="G1074" s="93">
        <f t="shared" si="129"/>
        <v>-170.17284881192114</v>
      </c>
      <c r="H1074" s="94">
        <v>1071</v>
      </c>
      <c r="I1074" s="95">
        <f t="shared" si="130"/>
        <v>69.292678530233388</v>
      </c>
      <c r="J1074" s="95">
        <f t="shared" si="131"/>
        <v>47549.183463144262</v>
      </c>
      <c r="K1074" s="96">
        <f t="shared" si="132"/>
        <v>218.05775258665824</v>
      </c>
      <c r="L1074" s="97">
        <f t="shared" si="133"/>
        <v>168.58803218594775</v>
      </c>
      <c r="M1074" s="98">
        <f t="shared" si="134"/>
        <v>337.17606437189551</v>
      </c>
      <c r="N1074" s="98">
        <f t="shared" si="135"/>
        <v>-337.17606437189551</v>
      </c>
      <c r="X1074" s="110">
        <v>0.10030395136778117</v>
      </c>
      <c r="Y1074" s="140">
        <v>-72.176722543785971</v>
      </c>
      <c r="Z1074" s="111">
        <v>265.38341238383953</v>
      </c>
      <c r="AA1074" s="111">
        <v>-265.38341238383953</v>
      </c>
      <c r="AB1074" s="112"/>
      <c r="AC1074" s="145">
        <v>0.1521249468763281</v>
      </c>
      <c r="AD1074" s="93">
        <v>-170.17284881192114</v>
      </c>
      <c r="AE1074" s="113">
        <v>337.17606437189551</v>
      </c>
      <c r="AF1074" s="113">
        <v>-337.17606437189551</v>
      </c>
      <c r="AH1074" s="110">
        <v>0.10030395136778117</v>
      </c>
      <c r="AI1074" s="140">
        <v>-714.54253236781869</v>
      </c>
      <c r="AJ1074" s="111">
        <v>264.45346431478168</v>
      </c>
      <c r="AK1074" s="111">
        <v>-264.45346431478168</v>
      </c>
      <c r="AL1074" s="112"/>
      <c r="AM1074" s="145">
        <v>0.1521249468763281</v>
      </c>
      <c r="AN1074" s="93">
        <v>-990.05237380142819</v>
      </c>
      <c r="AO1074" s="113">
        <v>359.89170193386178</v>
      </c>
      <c r="AP1074" s="113">
        <v>-359.89170193386178</v>
      </c>
    </row>
    <row r="1075" spans="1:42">
      <c r="A1075" s="48">
        <v>5129</v>
      </c>
      <c r="B1075" s="110">
        <v>1.469098277608916E-2</v>
      </c>
      <c r="C1075" s="90">
        <v>0.15276597251735374</v>
      </c>
      <c r="D1075" s="91">
        <v>0</v>
      </c>
      <c r="E1075" s="54">
        <v>2.3070253152796836</v>
      </c>
      <c r="F1075" s="92">
        <f t="shared" si="128"/>
        <v>-2.3070253152796836</v>
      </c>
      <c r="G1075" s="93">
        <f t="shared" si="129"/>
        <v>-172.47987412720082</v>
      </c>
      <c r="H1075" s="94">
        <v>1072</v>
      </c>
      <c r="I1075" s="95">
        <f t="shared" si="130"/>
        <v>5.322365805341323</v>
      </c>
      <c r="J1075" s="95">
        <f t="shared" si="131"/>
        <v>47554.505828949601</v>
      </c>
      <c r="K1075" s="96">
        <f t="shared" si="132"/>
        <v>218.06995627309507</v>
      </c>
      <c r="L1075" s="97">
        <f t="shared" si="133"/>
        <v>168.59111704035817</v>
      </c>
      <c r="M1075" s="98">
        <f t="shared" si="134"/>
        <v>337.18223408071634</v>
      </c>
      <c r="N1075" s="98">
        <f t="shared" si="135"/>
        <v>-337.18223408071634</v>
      </c>
      <c r="X1075" s="89">
        <v>0.10030395136778117</v>
      </c>
      <c r="Y1075" s="140">
        <v>-70.954994271763638</v>
      </c>
      <c r="Z1075" s="111">
        <v>265.39056358640636</v>
      </c>
      <c r="AA1075" s="111">
        <v>-265.39056358640636</v>
      </c>
      <c r="AB1075" s="112"/>
      <c r="AC1075" s="145">
        <v>0.15276597251735374</v>
      </c>
      <c r="AD1075" s="93">
        <v>-172.47987412720082</v>
      </c>
      <c r="AE1075" s="113">
        <v>337.18223408071634</v>
      </c>
      <c r="AF1075" s="113">
        <v>-337.18223408071634</v>
      </c>
      <c r="AH1075" s="89">
        <v>0.10030395136778117</v>
      </c>
      <c r="AI1075" s="140">
        <v>-713.9371552982235</v>
      </c>
      <c r="AJ1075" s="111">
        <v>264.45553207854761</v>
      </c>
      <c r="AK1075" s="111">
        <v>-264.45553207854761</v>
      </c>
      <c r="AL1075" s="112"/>
      <c r="AM1075" s="145">
        <v>0.15276597251735374</v>
      </c>
      <c r="AN1075" s="93">
        <v>-993.49104165387439</v>
      </c>
      <c r="AO1075" s="113">
        <v>359.91948278253506</v>
      </c>
      <c r="AP1075" s="113">
        <v>-359.91948278253506</v>
      </c>
    </row>
    <row r="1076" spans="1:42">
      <c r="A1076" s="48">
        <v>3918</v>
      </c>
      <c r="B1076" s="89">
        <v>3.6980749746707196E-2</v>
      </c>
      <c r="C1076" s="90">
        <v>0.15339637342399776</v>
      </c>
      <c r="D1076" s="91">
        <v>5</v>
      </c>
      <c r="E1076" s="54">
        <v>6.2930180390898842</v>
      </c>
      <c r="F1076" s="92">
        <f t="shared" si="128"/>
        <v>-1.2930180390898842</v>
      </c>
      <c r="G1076" s="93">
        <f t="shared" si="129"/>
        <v>-173.77289216629069</v>
      </c>
      <c r="H1076" s="94">
        <v>1073</v>
      </c>
      <c r="I1076" s="95">
        <f t="shared" si="130"/>
        <v>1.6718956494118493</v>
      </c>
      <c r="J1076" s="95">
        <f t="shared" si="131"/>
        <v>47556.177724599016</v>
      </c>
      <c r="K1076" s="96">
        <f t="shared" si="132"/>
        <v>218.07378963231463</v>
      </c>
      <c r="L1076" s="97">
        <f t="shared" si="133"/>
        <v>168.59208576954757</v>
      </c>
      <c r="M1076" s="98">
        <f t="shared" si="134"/>
        <v>337.18417153909513</v>
      </c>
      <c r="N1076" s="98">
        <f t="shared" si="135"/>
        <v>-337.18417153909513</v>
      </c>
      <c r="X1076" s="89">
        <v>0.10030395136778117</v>
      </c>
      <c r="Y1076" s="140">
        <v>-71.102307616302511</v>
      </c>
      <c r="Z1076" s="111">
        <v>265.39066755431861</v>
      </c>
      <c r="AA1076" s="111">
        <v>-265.39066755431861</v>
      </c>
      <c r="AB1076" s="112"/>
      <c r="AC1076" s="145">
        <v>0.15339637342399776</v>
      </c>
      <c r="AD1076" s="93">
        <v>-173.77289216629069</v>
      </c>
      <c r="AE1076" s="113">
        <v>337.18417153909513</v>
      </c>
      <c r="AF1076" s="113">
        <v>-337.18417153909513</v>
      </c>
      <c r="AH1076" s="89">
        <v>0.10030395136778117</v>
      </c>
      <c r="AI1076" s="140">
        <v>-714.0474460397578</v>
      </c>
      <c r="AJ1076" s="111">
        <v>264.45560071012005</v>
      </c>
      <c r="AK1076" s="111">
        <v>-264.45560071012005</v>
      </c>
      <c r="AL1076" s="112"/>
      <c r="AM1076" s="145">
        <v>0.15339637342399776</v>
      </c>
      <c r="AN1076" s="93">
        <v>-995.92417032712399</v>
      </c>
      <c r="AO1076" s="113">
        <v>359.93338725369546</v>
      </c>
      <c r="AP1076" s="113">
        <v>-359.93338725369546</v>
      </c>
    </row>
    <row r="1077" spans="1:42">
      <c r="A1077" s="48">
        <v>3919</v>
      </c>
      <c r="B1077" s="89">
        <v>4.6099290780141848E-2</v>
      </c>
      <c r="C1077" s="90">
        <v>0.15339637342399776</v>
      </c>
      <c r="D1077" s="91">
        <v>5</v>
      </c>
      <c r="E1077" s="54">
        <v>7.967492855161729</v>
      </c>
      <c r="F1077" s="92">
        <f t="shared" si="128"/>
        <v>-2.967492855161729</v>
      </c>
      <c r="G1077" s="93">
        <f t="shared" si="129"/>
        <v>-176.74038502145243</v>
      </c>
      <c r="H1077" s="94">
        <v>1074</v>
      </c>
      <c r="I1077" s="95">
        <f t="shared" si="130"/>
        <v>8.8060138454359098</v>
      </c>
      <c r="J1077" s="95">
        <f t="shared" si="131"/>
        <v>47564.983738444455</v>
      </c>
      <c r="K1077" s="96">
        <f t="shared" si="132"/>
        <v>218.09397914303929</v>
      </c>
      <c r="L1077" s="97">
        <f t="shared" si="133"/>
        <v>168.59718574018396</v>
      </c>
      <c r="M1077" s="98">
        <f t="shared" si="134"/>
        <v>337.19437148036792</v>
      </c>
      <c r="N1077" s="98">
        <f t="shared" si="135"/>
        <v>-337.19437148036792</v>
      </c>
      <c r="X1077" s="89">
        <v>0.10081053698074975</v>
      </c>
      <c r="Y1077" s="140">
        <v>-41.320563535938398</v>
      </c>
      <c r="Z1077" s="111">
        <v>269.55708659291753</v>
      </c>
      <c r="AA1077" s="111">
        <v>-269.55708659291753</v>
      </c>
      <c r="AB1077" s="112"/>
      <c r="AC1077" s="145">
        <v>0.15339637342399776</v>
      </c>
      <c r="AD1077" s="93">
        <v>-176.74038502145243</v>
      </c>
      <c r="AE1077" s="113">
        <v>337.19437148036792</v>
      </c>
      <c r="AF1077" s="113">
        <v>-337.19437148036792</v>
      </c>
      <c r="AH1077" s="89">
        <v>0.10081053698074975</v>
      </c>
      <c r="AI1077" s="140">
        <v>-681.37927640299563</v>
      </c>
      <c r="AJ1077" s="111">
        <v>270.35652568144758</v>
      </c>
      <c r="AK1077" s="111">
        <v>-270.35652568144758</v>
      </c>
      <c r="AL1077" s="112"/>
      <c r="AM1077" s="145">
        <v>0.15339637342399776</v>
      </c>
      <c r="AN1077" s="93">
        <v>-999.87162260000491</v>
      </c>
      <c r="AO1077" s="113">
        <v>359.96997094641443</v>
      </c>
      <c r="AP1077" s="113">
        <v>-359.96997094641443</v>
      </c>
    </row>
    <row r="1078" spans="1:42">
      <c r="A1078" s="48">
        <v>3920</v>
      </c>
      <c r="B1078" s="110">
        <v>6.231003039513678E-2</v>
      </c>
      <c r="C1078" s="90">
        <v>0.15339637342399776</v>
      </c>
      <c r="D1078" s="91">
        <v>11</v>
      </c>
      <c r="E1078" s="54">
        <v>11.00033342412342</v>
      </c>
      <c r="F1078" s="92">
        <f t="shared" si="128"/>
        <v>-3.3342412342030059E-4</v>
      </c>
      <c r="G1078" s="93">
        <f t="shared" si="129"/>
        <v>-176.74071844557585</v>
      </c>
      <c r="H1078" s="94">
        <v>1075</v>
      </c>
      <c r="I1078" s="95">
        <f t="shared" si="130"/>
        <v>1.1117164607859584E-7</v>
      </c>
      <c r="J1078" s="95">
        <f t="shared" si="131"/>
        <v>47564.983738555624</v>
      </c>
      <c r="K1078" s="96">
        <f t="shared" si="132"/>
        <v>218.09397914329415</v>
      </c>
      <c r="L1078" s="97">
        <f t="shared" si="133"/>
        <v>168.59718574024831</v>
      </c>
      <c r="M1078" s="98">
        <f t="shared" si="134"/>
        <v>337.19437148049661</v>
      </c>
      <c r="N1078" s="98">
        <f t="shared" si="135"/>
        <v>-337.19437148049661</v>
      </c>
      <c r="X1078" s="110">
        <v>0.10081053698074975</v>
      </c>
      <c r="Y1078" s="140">
        <v>-41.397730303713644</v>
      </c>
      <c r="Z1078" s="111">
        <v>269.55711401720782</v>
      </c>
      <c r="AA1078" s="111">
        <v>-269.55711401720782</v>
      </c>
      <c r="AB1078" s="112"/>
      <c r="AC1078" s="145">
        <v>0.15339637342399776</v>
      </c>
      <c r="AD1078" s="93">
        <v>-176.74071844557585</v>
      </c>
      <c r="AE1078" s="113">
        <v>337.19437148049661</v>
      </c>
      <c r="AF1078" s="113">
        <v>-337.19437148049661</v>
      </c>
      <c r="AH1078" s="110">
        <v>0.10081053698074975</v>
      </c>
      <c r="AI1078" s="140">
        <v>-682.73736567235539</v>
      </c>
      <c r="AJ1078" s="111">
        <v>270.36652000515659</v>
      </c>
      <c r="AK1078" s="111">
        <v>-270.36652000515659</v>
      </c>
      <c r="AL1078" s="112"/>
      <c r="AM1078" s="145">
        <v>0.15339637342399776</v>
      </c>
      <c r="AN1078" s="93">
        <v>-1000.400703318977</v>
      </c>
      <c r="AO1078" s="113">
        <v>359.97062795612811</v>
      </c>
      <c r="AP1078" s="113">
        <v>-359.97062795612811</v>
      </c>
    </row>
    <row r="1079" spans="1:42">
      <c r="A1079" s="48">
        <v>4754</v>
      </c>
      <c r="B1079" s="89">
        <v>0.14387031408308004</v>
      </c>
      <c r="C1079" s="90">
        <v>0.15381782122113613</v>
      </c>
      <c r="D1079" s="91">
        <v>36</v>
      </c>
      <c r="E1079" s="54">
        <v>26.964662197322877</v>
      </c>
      <c r="F1079" s="92">
        <f t="shared" si="128"/>
        <v>9.0353378026771232</v>
      </c>
      <c r="G1079" s="93">
        <f t="shared" si="129"/>
        <v>-167.70538064289872</v>
      </c>
      <c r="H1079" s="94">
        <v>1076</v>
      </c>
      <c r="I1079" s="95">
        <f t="shared" si="130"/>
        <v>81.637329208486264</v>
      </c>
      <c r="J1079" s="95">
        <f t="shared" si="131"/>
        <v>47646.621067764107</v>
      </c>
      <c r="K1079" s="96">
        <f t="shared" si="132"/>
        <v>218.28105980080844</v>
      </c>
      <c r="L1079" s="97">
        <f t="shared" si="133"/>
        <v>168.64427316236018</v>
      </c>
      <c r="M1079" s="98">
        <f t="shared" si="134"/>
        <v>337.28854632472036</v>
      </c>
      <c r="N1079" s="98">
        <f t="shared" si="135"/>
        <v>-337.28854632472036</v>
      </c>
      <c r="X1079" s="89">
        <v>0.10131712259371835</v>
      </c>
      <c r="Y1079" s="140">
        <v>-42.335417681208938</v>
      </c>
      <c r="Z1079" s="111">
        <v>269.56116333995953</v>
      </c>
      <c r="AA1079" s="111">
        <v>-269.56116333995953</v>
      </c>
      <c r="AB1079" s="112"/>
      <c r="AC1079" s="145">
        <v>0.15381782122113613</v>
      </c>
      <c r="AD1079" s="93">
        <v>-167.70538064289872</v>
      </c>
      <c r="AE1079" s="113">
        <v>337.28854632472036</v>
      </c>
      <c r="AF1079" s="113">
        <v>-337.28854632472036</v>
      </c>
      <c r="AH1079" s="89">
        <v>0.10131712259371835</v>
      </c>
      <c r="AI1079" s="140">
        <v>-682.42848030133393</v>
      </c>
      <c r="AJ1079" s="111">
        <v>270.36703698751444</v>
      </c>
      <c r="AK1079" s="111">
        <v>-270.36703698751444</v>
      </c>
      <c r="AL1079" s="112"/>
      <c r="AM1079" s="145">
        <v>0.15381782122113613</v>
      </c>
      <c r="AN1079" s="93">
        <v>-987.80680673564871</v>
      </c>
      <c r="AO1079" s="113">
        <v>360.34181007982124</v>
      </c>
      <c r="AP1079" s="113">
        <v>-360.34181007982124</v>
      </c>
    </row>
    <row r="1080" spans="1:42">
      <c r="A1080" s="48">
        <v>4755</v>
      </c>
      <c r="B1080" s="110">
        <v>0.1524822695035461</v>
      </c>
      <c r="C1080" s="90">
        <v>0.15381782122113613</v>
      </c>
      <c r="D1080" s="91">
        <v>48</v>
      </c>
      <c r="E1080" s="54">
        <v>28.696047593719875</v>
      </c>
      <c r="F1080" s="92">
        <f t="shared" si="128"/>
        <v>19.303952406280125</v>
      </c>
      <c r="G1080" s="93">
        <f t="shared" si="129"/>
        <v>-148.40142823661859</v>
      </c>
      <c r="H1080" s="94">
        <v>1077</v>
      </c>
      <c r="I1080" s="95">
        <f t="shared" si="130"/>
        <v>372.64257850392823</v>
      </c>
      <c r="J1080" s="95">
        <f t="shared" si="131"/>
        <v>48019.263646268038</v>
      </c>
      <c r="K1080" s="96">
        <f t="shared" si="132"/>
        <v>219.13298164874232</v>
      </c>
      <c r="L1080" s="97">
        <f t="shared" si="133"/>
        <v>168.85480146192512</v>
      </c>
      <c r="M1080" s="98">
        <f t="shared" si="134"/>
        <v>337.70960292385024</v>
      </c>
      <c r="N1080" s="98">
        <f t="shared" si="135"/>
        <v>-337.70960292385024</v>
      </c>
      <c r="X1080" s="89">
        <v>0.10182370820668693</v>
      </c>
      <c r="Y1080" s="140">
        <v>-47.310985227337788</v>
      </c>
      <c r="Z1080" s="111">
        <v>269.67511081224148</v>
      </c>
      <c r="AA1080" s="111">
        <v>-269.67511081224148</v>
      </c>
      <c r="AB1080" s="112"/>
      <c r="AC1080" s="145">
        <v>0.15381782122113613</v>
      </c>
      <c r="AD1080" s="93">
        <v>-148.40142823661859</v>
      </c>
      <c r="AE1080" s="113">
        <v>337.70960292385024</v>
      </c>
      <c r="AF1080" s="113">
        <v>-337.70960292385024</v>
      </c>
      <c r="AH1080" s="89">
        <v>0.10182370820668693</v>
      </c>
      <c r="AI1080" s="140">
        <v>-687.45282042070039</v>
      </c>
      <c r="AJ1080" s="111">
        <v>270.50375748573794</v>
      </c>
      <c r="AK1080" s="111">
        <v>-270.50375748573794</v>
      </c>
      <c r="AL1080" s="112"/>
      <c r="AM1080" s="145">
        <v>0.15381782122113613</v>
      </c>
      <c r="AN1080" s="93">
        <v>-964.38615277681959</v>
      </c>
      <c r="AO1080" s="113">
        <v>361.60897535985185</v>
      </c>
      <c r="AP1080" s="113">
        <v>-361.60897535985185</v>
      </c>
    </row>
    <row r="1081" spans="1:42">
      <c r="A1081" s="48">
        <v>4132</v>
      </c>
      <c r="B1081" s="89">
        <v>2.0263424518743669E-3</v>
      </c>
      <c r="C1081" s="90">
        <v>0.1549086272843179</v>
      </c>
      <c r="D1081" s="91">
        <v>0</v>
      </c>
      <c r="E1081" s="54">
        <v>0.28132268030862845</v>
      </c>
      <c r="F1081" s="92">
        <f t="shared" si="128"/>
        <v>-0.28132268030862845</v>
      </c>
      <c r="G1081" s="93">
        <f t="shared" si="129"/>
        <v>-148.6827509169272</v>
      </c>
      <c r="H1081" s="94">
        <v>1078</v>
      </c>
      <c r="I1081" s="95">
        <f t="shared" si="130"/>
        <v>7.9142450456030758E-2</v>
      </c>
      <c r="J1081" s="95">
        <f t="shared" si="131"/>
        <v>48019.342788718495</v>
      </c>
      <c r="K1081" s="96">
        <f t="shared" si="132"/>
        <v>219.13316222954137</v>
      </c>
      <c r="L1081" s="97">
        <f t="shared" si="133"/>
        <v>168.85484540744207</v>
      </c>
      <c r="M1081" s="98">
        <f t="shared" si="134"/>
        <v>337.70969081488414</v>
      </c>
      <c r="N1081" s="98">
        <f t="shared" si="135"/>
        <v>-337.70969081488414</v>
      </c>
      <c r="X1081" s="110">
        <v>0.10233029381965553</v>
      </c>
      <c r="Y1081" s="140">
        <v>-41.052725159906053</v>
      </c>
      <c r="Z1081" s="111">
        <v>269.85512689336468</v>
      </c>
      <c r="AA1081" s="111">
        <v>-269.85512689336468</v>
      </c>
      <c r="AB1081" s="112"/>
      <c r="AC1081" s="145">
        <v>0.1549086272843179</v>
      </c>
      <c r="AD1081" s="93">
        <v>-148.6827509169272</v>
      </c>
      <c r="AE1081" s="113">
        <v>337.70969081488414</v>
      </c>
      <c r="AF1081" s="113">
        <v>-337.70969081488414</v>
      </c>
      <c r="AH1081" s="110">
        <v>0.10233029381965553</v>
      </c>
      <c r="AI1081" s="140">
        <v>-683.16758846612777</v>
      </c>
      <c r="AJ1081" s="111">
        <v>270.60313101634597</v>
      </c>
      <c r="AK1081" s="111">
        <v>-270.60313101634597</v>
      </c>
      <c r="AL1081" s="112"/>
      <c r="AM1081" s="145">
        <v>0.1549086272843179</v>
      </c>
      <c r="AN1081" s="93">
        <v>-965.04056091071004</v>
      </c>
      <c r="AO1081" s="113">
        <v>361.60995469189243</v>
      </c>
      <c r="AP1081" s="113">
        <v>-361.60995469189243</v>
      </c>
    </row>
    <row r="1082" spans="1:42">
      <c r="A1082" s="48">
        <v>5130</v>
      </c>
      <c r="B1082" s="110">
        <v>5.3191489361702135E-2</v>
      </c>
      <c r="C1082" s="90">
        <v>0.15546819662841763</v>
      </c>
      <c r="D1082" s="91">
        <v>5</v>
      </c>
      <c r="E1082" s="54">
        <v>9.330759919588747</v>
      </c>
      <c r="F1082" s="92">
        <f t="shared" si="128"/>
        <v>-4.330759919588747</v>
      </c>
      <c r="G1082" s="93">
        <f t="shared" si="129"/>
        <v>-153.01351083651596</v>
      </c>
      <c r="H1082" s="94">
        <v>1079</v>
      </c>
      <c r="I1082" s="95">
        <f t="shared" si="130"/>
        <v>18.75548148111633</v>
      </c>
      <c r="J1082" s="95">
        <f t="shared" si="131"/>
        <v>48038.098270199611</v>
      </c>
      <c r="K1082" s="96">
        <f t="shared" si="132"/>
        <v>219.17595276443905</v>
      </c>
      <c r="L1082" s="97">
        <f t="shared" si="133"/>
        <v>168.86525061337178</v>
      </c>
      <c r="M1082" s="98">
        <f t="shared" si="134"/>
        <v>337.73050122674357</v>
      </c>
      <c r="N1082" s="98">
        <f t="shared" si="135"/>
        <v>-337.73050122674357</v>
      </c>
      <c r="X1082" s="110">
        <v>0.10283687943262411</v>
      </c>
      <c r="Y1082" s="140">
        <v>-43.100673245767055</v>
      </c>
      <c r="Z1082" s="111">
        <v>269.87438548639341</v>
      </c>
      <c r="AA1082" s="111">
        <v>-269.87438548639341</v>
      </c>
      <c r="AB1082" s="112"/>
      <c r="AC1082" s="145">
        <v>0.15546819662841763</v>
      </c>
      <c r="AD1082" s="93">
        <v>-153.01351083651596</v>
      </c>
      <c r="AE1082" s="113">
        <v>337.73050122674357</v>
      </c>
      <c r="AF1082" s="113">
        <v>-337.73050122674357</v>
      </c>
      <c r="AH1082" s="110">
        <v>0.10283687943262411</v>
      </c>
      <c r="AI1082" s="140">
        <v>-686.82768529413761</v>
      </c>
      <c r="AJ1082" s="111">
        <v>270.67558292668491</v>
      </c>
      <c r="AK1082" s="111">
        <v>-270.67558292668491</v>
      </c>
      <c r="AL1082" s="112"/>
      <c r="AM1082" s="145">
        <v>0.15546819662841763</v>
      </c>
      <c r="AN1082" s="93">
        <v>-970.29426174824175</v>
      </c>
      <c r="AO1082" s="113">
        <v>361.67304143269178</v>
      </c>
      <c r="AP1082" s="113">
        <v>-361.67304143269178</v>
      </c>
    </row>
    <row r="1083" spans="1:42">
      <c r="A1083" s="48">
        <v>5133</v>
      </c>
      <c r="B1083" s="89">
        <v>0.1038500506585613</v>
      </c>
      <c r="C1083" s="90">
        <v>0.15546819662841763</v>
      </c>
      <c r="D1083" s="91">
        <v>10</v>
      </c>
      <c r="E1083" s="54">
        <v>19.096522498633909</v>
      </c>
      <c r="F1083" s="92">
        <f t="shared" si="128"/>
        <v>-9.0965224986339095</v>
      </c>
      <c r="G1083" s="93">
        <f t="shared" si="129"/>
        <v>-162.11003333514986</v>
      </c>
      <c r="H1083" s="94">
        <v>1080</v>
      </c>
      <c r="I1083" s="95">
        <f t="shared" si="130"/>
        <v>82.746721568152907</v>
      </c>
      <c r="J1083" s="95">
        <f t="shared" si="131"/>
        <v>48120.844991767764</v>
      </c>
      <c r="K1083" s="96">
        <f t="shared" si="132"/>
        <v>219.36463933771952</v>
      </c>
      <c r="L1083" s="97">
        <f t="shared" si="133"/>
        <v>168.91093903176991</v>
      </c>
      <c r="M1083" s="98">
        <f t="shared" si="134"/>
        <v>337.82187806353983</v>
      </c>
      <c r="N1083" s="98">
        <f t="shared" si="135"/>
        <v>-337.82187806353983</v>
      </c>
      <c r="X1083" s="110">
        <v>0.10334346504559272</v>
      </c>
      <c r="Y1083" s="140">
        <v>-37.865619850828608</v>
      </c>
      <c r="Z1083" s="111">
        <v>270.00014035440967</v>
      </c>
      <c r="AA1083" s="111">
        <v>-270.00014035440967</v>
      </c>
      <c r="AB1083" s="112"/>
      <c r="AC1083" s="145">
        <v>0.15546819662841763</v>
      </c>
      <c r="AD1083" s="93">
        <v>-162.11003333514986</v>
      </c>
      <c r="AE1083" s="113">
        <v>337.82187806353983</v>
      </c>
      <c r="AF1083" s="113">
        <v>-337.82187806353983</v>
      </c>
      <c r="AH1083" s="110">
        <v>0.10334346504559272</v>
      </c>
      <c r="AI1083" s="140">
        <v>-678.04078263349516</v>
      </c>
      <c r="AJ1083" s="111">
        <v>271.09245506276301</v>
      </c>
      <c r="AK1083" s="111">
        <v>-271.09245506276301</v>
      </c>
      <c r="AL1083" s="112"/>
      <c r="AM1083" s="145">
        <v>0.15546819662841763</v>
      </c>
      <c r="AN1083" s="93">
        <v>-978.29672008256284</v>
      </c>
      <c r="AO1083" s="113">
        <v>361.8191641313357</v>
      </c>
      <c r="AP1083" s="113">
        <v>-361.8191641313357</v>
      </c>
    </row>
    <row r="1084" spans="1:42">
      <c r="A1084" s="48">
        <v>5132</v>
      </c>
      <c r="B1084" s="89">
        <v>0.11955420466058764</v>
      </c>
      <c r="C1084" s="90">
        <v>0.15546819662841763</v>
      </c>
      <c r="D1084" s="91">
        <v>29</v>
      </c>
      <c r="E1084" s="54">
        <v>22.203504917568271</v>
      </c>
      <c r="F1084" s="92">
        <f t="shared" si="128"/>
        <v>6.7964950824317292</v>
      </c>
      <c r="G1084" s="93">
        <f t="shared" si="129"/>
        <v>-155.31353825271813</v>
      </c>
      <c r="H1084" s="94">
        <v>1081</v>
      </c>
      <c r="I1084" s="95">
        <f t="shared" si="130"/>
        <v>46.19234540551868</v>
      </c>
      <c r="J1084" s="95">
        <f t="shared" si="131"/>
        <v>48167.037337173286</v>
      </c>
      <c r="K1084" s="96">
        <f t="shared" si="132"/>
        <v>219.46990075446175</v>
      </c>
      <c r="L1084" s="97">
        <f t="shared" si="133"/>
        <v>168.93628952741466</v>
      </c>
      <c r="M1084" s="98">
        <f t="shared" si="134"/>
        <v>337.87257905482932</v>
      </c>
      <c r="N1084" s="98">
        <f t="shared" si="135"/>
        <v>-337.87257905482932</v>
      </c>
      <c r="X1084" s="89">
        <v>0.1038500506585613</v>
      </c>
      <c r="Y1084" s="140">
        <v>-46.962142349462518</v>
      </c>
      <c r="Z1084" s="111">
        <v>270.37890875047003</v>
      </c>
      <c r="AA1084" s="111">
        <v>-270.37890875047003</v>
      </c>
      <c r="AB1084" s="112"/>
      <c r="AC1084" s="145">
        <v>0.15546819662841763</v>
      </c>
      <c r="AD1084" s="93">
        <v>-155.31353825271813</v>
      </c>
      <c r="AE1084" s="113">
        <v>337.87257905482932</v>
      </c>
      <c r="AF1084" s="113">
        <v>-337.87257905482932</v>
      </c>
      <c r="AH1084" s="89">
        <v>0.1038500506585613</v>
      </c>
      <c r="AI1084" s="140">
        <v>-686.04324096781625</v>
      </c>
      <c r="AJ1084" s="111">
        <v>271.43730942347435</v>
      </c>
      <c r="AK1084" s="111">
        <v>-271.43730942347435</v>
      </c>
      <c r="AL1084" s="112"/>
      <c r="AM1084" s="145">
        <v>0.15546819662841763</v>
      </c>
      <c r="AN1084" s="93">
        <v>-969.56346456886547</v>
      </c>
      <c r="AO1084" s="113">
        <v>361.9927419378659</v>
      </c>
      <c r="AP1084" s="113">
        <v>-361.9927419378659</v>
      </c>
    </row>
    <row r="1085" spans="1:42">
      <c r="A1085" s="48">
        <v>5131</v>
      </c>
      <c r="B1085" s="89">
        <v>0.14842958459979738</v>
      </c>
      <c r="C1085" s="90">
        <v>0.15546819662841763</v>
      </c>
      <c r="D1085" s="91">
        <v>17</v>
      </c>
      <c r="E1085" s="54">
        <v>27.989627207647551</v>
      </c>
      <c r="F1085" s="92">
        <f t="shared" si="128"/>
        <v>-10.989627207647551</v>
      </c>
      <c r="G1085" s="93">
        <f t="shared" si="129"/>
        <v>-166.30316546036568</v>
      </c>
      <c r="H1085" s="94">
        <v>1082</v>
      </c>
      <c r="I1085" s="95">
        <f t="shared" si="130"/>
        <v>120.77190616306731</v>
      </c>
      <c r="J1085" s="95">
        <f t="shared" si="131"/>
        <v>48287.809243336356</v>
      </c>
      <c r="K1085" s="96">
        <f t="shared" si="132"/>
        <v>219.74487307633905</v>
      </c>
      <c r="L1085" s="97">
        <f t="shared" si="133"/>
        <v>169.00204683826649</v>
      </c>
      <c r="M1085" s="98">
        <f t="shared" si="134"/>
        <v>338.00409367653299</v>
      </c>
      <c r="N1085" s="98">
        <f t="shared" si="135"/>
        <v>-338.00409367653299</v>
      </c>
      <c r="X1085" s="89">
        <v>0.1043566362715299</v>
      </c>
      <c r="Y1085" s="140">
        <v>-48.924117867629413</v>
      </c>
      <c r="Z1085" s="111">
        <v>270.39649514741097</v>
      </c>
      <c r="AA1085" s="111">
        <v>-270.39649514741097</v>
      </c>
      <c r="AB1085" s="112"/>
      <c r="AC1085" s="145">
        <v>0.15546819662841763</v>
      </c>
      <c r="AD1085" s="93">
        <v>-166.30316546036568</v>
      </c>
      <c r="AE1085" s="113">
        <v>338.00409367653299</v>
      </c>
      <c r="AF1085" s="113">
        <v>-338.00409367653299</v>
      </c>
      <c r="AH1085" s="89">
        <v>0.1043566362715299</v>
      </c>
      <c r="AI1085" s="140">
        <v>-689.88463390673382</v>
      </c>
      <c r="AJ1085" s="111">
        <v>271.51665628494112</v>
      </c>
      <c r="AK1085" s="111">
        <v>-271.51665628494112</v>
      </c>
      <c r="AL1085" s="112"/>
      <c r="AM1085" s="145">
        <v>0.15546819662841763</v>
      </c>
      <c r="AN1085" s="93">
        <v>-976.87590733825652</v>
      </c>
      <c r="AO1085" s="113">
        <v>362.11414273334515</v>
      </c>
      <c r="AP1085" s="113">
        <v>-362.11414273334515</v>
      </c>
    </row>
    <row r="1086" spans="1:42">
      <c r="A1086" s="48">
        <v>4441</v>
      </c>
      <c r="B1086" s="110">
        <v>8.5612968591691999E-2</v>
      </c>
      <c r="C1086" s="90">
        <v>0.15583297917552061</v>
      </c>
      <c r="D1086" s="91">
        <v>4</v>
      </c>
      <c r="E1086" s="54">
        <v>15.521872350065614</v>
      </c>
      <c r="F1086" s="92">
        <f t="shared" si="128"/>
        <v>-11.521872350065614</v>
      </c>
      <c r="G1086" s="93">
        <f t="shared" si="129"/>
        <v>-177.8250378104313</v>
      </c>
      <c r="H1086" s="94">
        <v>1083</v>
      </c>
      <c r="I1086" s="95">
        <f t="shared" si="130"/>
        <v>132.75354245120653</v>
      </c>
      <c r="J1086" s="95">
        <f t="shared" si="131"/>
        <v>48420.562785787566</v>
      </c>
      <c r="K1086" s="96">
        <f t="shared" si="132"/>
        <v>220.04672864141281</v>
      </c>
      <c r="L1086" s="97">
        <f t="shared" si="133"/>
        <v>169.07345631641832</v>
      </c>
      <c r="M1086" s="98">
        <f t="shared" si="134"/>
        <v>338.14691263283663</v>
      </c>
      <c r="N1086" s="98">
        <f t="shared" si="135"/>
        <v>-338.14691263283663</v>
      </c>
      <c r="X1086" s="110">
        <v>0.10536980749746708</v>
      </c>
      <c r="Y1086" s="140">
        <v>-47.067316562632222</v>
      </c>
      <c r="Z1086" s="111">
        <v>270.41224405337726</v>
      </c>
      <c r="AA1086" s="111">
        <v>-270.41224405337726</v>
      </c>
      <c r="AB1086" s="112"/>
      <c r="AC1086" s="145">
        <v>0.15583297917552061</v>
      </c>
      <c r="AD1086" s="93">
        <v>-177.8250378104313</v>
      </c>
      <c r="AE1086" s="113">
        <v>338.14691263283663</v>
      </c>
      <c r="AF1086" s="113">
        <v>-338.14691263283663</v>
      </c>
      <c r="AH1086" s="110">
        <v>0.10536980749746708</v>
      </c>
      <c r="AI1086" s="140">
        <v>-659.9191760463284</v>
      </c>
      <c r="AJ1086" s="111">
        <v>276.2644655472389</v>
      </c>
      <c r="AK1086" s="111">
        <v>-276.2644655472389</v>
      </c>
      <c r="AL1086" s="112"/>
      <c r="AM1086" s="145">
        <v>0.15583297917552061</v>
      </c>
      <c r="AN1086" s="93">
        <v>-988.23741635485294</v>
      </c>
      <c r="AO1086" s="113">
        <v>362.40621877201681</v>
      </c>
      <c r="AP1086" s="113">
        <v>-362.40621877201681</v>
      </c>
    </row>
    <row r="1087" spans="1:42">
      <c r="A1087" s="48">
        <v>4440</v>
      </c>
      <c r="B1087" s="89">
        <v>0.15552178318135765</v>
      </c>
      <c r="C1087" s="90">
        <v>0.15583297917552061</v>
      </c>
      <c r="D1087" s="91">
        <v>8</v>
      </c>
      <c r="E1087" s="54">
        <v>29.407779552692407</v>
      </c>
      <c r="F1087" s="92">
        <f t="shared" si="128"/>
        <v>-21.407779552692407</v>
      </c>
      <c r="G1087" s="93">
        <f t="shared" si="129"/>
        <v>-199.2328173631237</v>
      </c>
      <c r="H1087" s="94">
        <v>1084</v>
      </c>
      <c r="I1087" s="95">
        <f t="shared" si="130"/>
        <v>458.29302537667513</v>
      </c>
      <c r="J1087" s="95">
        <f t="shared" si="131"/>
        <v>48878.855811164241</v>
      </c>
      <c r="K1087" s="96">
        <f t="shared" si="132"/>
        <v>221.08563004221745</v>
      </c>
      <c r="L1087" s="97">
        <f t="shared" si="133"/>
        <v>169.31297824227622</v>
      </c>
      <c r="M1087" s="98">
        <f t="shared" si="134"/>
        <v>338.62595648455243</v>
      </c>
      <c r="N1087" s="98">
        <f t="shared" si="135"/>
        <v>-338.62595648455243</v>
      </c>
      <c r="X1087" s="89">
        <v>0.10587639311043566</v>
      </c>
      <c r="Y1087" s="140">
        <v>-48.34817529298121</v>
      </c>
      <c r="Z1087" s="111">
        <v>270.41973735223883</v>
      </c>
      <c r="AA1087" s="111">
        <v>-270.41973735223883</v>
      </c>
      <c r="AB1087" s="112"/>
      <c r="AC1087" s="145">
        <v>0.15583297917552061</v>
      </c>
      <c r="AD1087" s="93">
        <v>-199.2328173631237</v>
      </c>
      <c r="AE1087" s="113">
        <v>338.62595648455243</v>
      </c>
      <c r="AF1087" s="113">
        <v>-338.62595648455243</v>
      </c>
      <c r="AH1087" s="89">
        <v>0.10587639311043566</v>
      </c>
      <c r="AI1087" s="140">
        <v>-662.55786479267545</v>
      </c>
      <c r="AJ1087" s="111">
        <v>276.30067289125662</v>
      </c>
      <c r="AK1087" s="111">
        <v>-276.30067289125662</v>
      </c>
      <c r="AL1087" s="112"/>
      <c r="AM1087" s="145">
        <v>0.15583297917552061</v>
      </c>
      <c r="AN1087" s="93">
        <v>-1005.6203376122349</v>
      </c>
      <c r="AO1087" s="113">
        <v>363.08445526338301</v>
      </c>
      <c r="AP1087" s="113">
        <v>-363.08445526338301</v>
      </c>
    </row>
    <row r="1088" spans="1:42">
      <c r="A1088" s="48">
        <v>3910</v>
      </c>
      <c r="B1088" s="89">
        <v>2.6849037487335362E-2</v>
      </c>
      <c r="C1088" s="90">
        <v>0.15607026491004394</v>
      </c>
      <c r="D1088" s="91">
        <v>0</v>
      </c>
      <c r="E1088" s="54">
        <v>4.527441214235262</v>
      </c>
      <c r="F1088" s="92">
        <f t="shared" si="128"/>
        <v>-4.527441214235262</v>
      </c>
      <c r="G1088" s="93">
        <f t="shared" si="129"/>
        <v>-203.76025857735897</v>
      </c>
      <c r="H1088" s="94">
        <v>1085</v>
      </c>
      <c r="I1088" s="95">
        <f t="shared" si="130"/>
        <v>20.497723948356064</v>
      </c>
      <c r="J1088" s="95">
        <f t="shared" si="131"/>
        <v>48899.353535112597</v>
      </c>
      <c r="K1088" s="96">
        <f t="shared" si="132"/>
        <v>221.13198216249182</v>
      </c>
      <c r="L1088" s="97">
        <f t="shared" si="133"/>
        <v>169.32343806958272</v>
      </c>
      <c r="M1088" s="98">
        <f t="shared" si="134"/>
        <v>338.64687613916544</v>
      </c>
      <c r="N1088" s="98">
        <f t="shared" si="135"/>
        <v>-338.64687613916544</v>
      </c>
      <c r="X1088" s="110">
        <v>0.10638297872340427</v>
      </c>
      <c r="Y1088" s="140">
        <v>-44.588328538566316</v>
      </c>
      <c r="Z1088" s="111">
        <v>270.48428183999425</v>
      </c>
      <c r="AA1088" s="111">
        <v>-270.48428183999425</v>
      </c>
      <c r="AB1088" s="112"/>
      <c r="AC1088" s="145">
        <v>0.15607026491004394</v>
      </c>
      <c r="AD1088" s="93">
        <v>-203.76025857735897</v>
      </c>
      <c r="AE1088" s="113">
        <v>338.64687613916544</v>
      </c>
      <c r="AF1088" s="113">
        <v>-338.64687613916544</v>
      </c>
      <c r="AH1088" s="110">
        <v>0.10638297872340427</v>
      </c>
      <c r="AI1088" s="140">
        <v>-660.43305339742972</v>
      </c>
      <c r="AJ1088" s="111">
        <v>276.32414597849663</v>
      </c>
      <c r="AK1088" s="111">
        <v>-276.32414597849663</v>
      </c>
      <c r="AL1088" s="112"/>
      <c r="AM1088" s="145">
        <v>0.15607026491004394</v>
      </c>
      <c r="AN1088" s="93">
        <v>-1011.3837213208313</v>
      </c>
      <c r="AO1088" s="113">
        <v>363.1585463984203</v>
      </c>
      <c r="AP1088" s="113">
        <v>-363.1585463984203</v>
      </c>
    </row>
    <row r="1089" spans="1:42">
      <c r="A1089" s="48">
        <v>4852</v>
      </c>
      <c r="B1089" s="89">
        <v>5.0658561296859173E-4</v>
      </c>
      <c r="C1089" s="90">
        <v>0.15613755489446096</v>
      </c>
      <c r="D1089" s="91">
        <v>0</v>
      </c>
      <c r="E1089" s="54">
        <v>6.4770171216083403E-2</v>
      </c>
      <c r="F1089" s="92">
        <f t="shared" si="128"/>
        <v>-6.4770171216083403E-2</v>
      </c>
      <c r="G1089" s="93">
        <f t="shared" si="129"/>
        <v>-203.82502874857505</v>
      </c>
      <c r="H1089" s="94">
        <v>1086</v>
      </c>
      <c r="I1089" s="95">
        <f t="shared" si="130"/>
        <v>4.1951750793607591E-3</v>
      </c>
      <c r="J1089" s="95">
        <f t="shared" si="131"/>
        <v>48899.35773028768</v>
      </c>
      <c r="K1089" s="96">
        <f t="shared" si="132"/>
        <v>221.13199164817306</v>
      </c>
      <c r="L1089" s="97">
        <f t="shared" si="133"/>
        <v>169.32344020813278</v>
      </c>
      <c r="M1089" s="98">
        <f t="shared" si="134"/>
        <v>338.64688041626556</v>
      </c>
      <c r="N1089" s="98">
        <f t="shared" si="135"/>
        <v>-338.64688041626556</v>
      </c>
      <c r="X1089" s="89">
        <v>0.10638297872340427</v>
      </c>
      <c r="Y1089" s="140">
        <v>-38.29892703839618</v>
      </c>
      <c r="Z1089" s="111">
        <v>270.66467549629925</v>
      </c>
      <c r="AA1089" s="111">
        <v>-270.66467549629925</v>
      </c>
      <c r="AB1089" s="112"/>
      <c r="AC1089" s="145">
        <v>0.15613755489446096</v>
      </c>
      <c r="AD1089" s="93">
        <v>-203.82502874857505</v>
      </c>
      <c r="AE1089" s="113">
        <v>338.64688041626556</v>
      </c>
      <c r="AF1089" s="113">
        <v>-338.64688041626556</v>
      </c>
      <c r="AH1089" s="89">
        <v>0.10638297872340427</v>
      </c>
      <c r="AI1089" s="140">
        <v>-653.60054439353121</v>
      </c>
      <c r="AJ1089" s="111">
        <v>276.56663082243421</v>
      </c>
      <c r="AK1089" s="111">
        <v>-276.56663082243421</v>
      </c>
      <c r="AL1089" s="112"/>
      <c r="AM1089" s="145">
        <v>0.15613755489446096</v>
      </c>
      <c r="AN1089" s="93">
        <v>-1011.5875625755717</v>
      </c>
      <c r="AO1089" s="113">
        <v>363.15863902269155</v>
      </c>
      <c r="AP1089" s="113">
        <v>-363.15863902269155</v>
      </c>
    </row>
    <row r="1090" spans="1:42">
      <c r="A1090" s="48">
        <v>4851</v>
      </c>
      <c r="B1090" s="89">
        <v>5.0658561296859179E-3</v>
      </c>
      <c r="C1090" s="90">
        <v>0.15613755489446096</v>
      </c>
      <c r="D1090" s="91">
        <v>0</v>
      </c>
      <c r="E1090" s="54">
        <v>0.76178678883756912</v>
      </c>
      <c r="F1090" s="92">
        <f t="shared" si="128"/>
        <v>-0.76178678883756912</v>
      </c>
      <c r="G1090" s="93">
        <f t="shared" si="129"/>
        <v>-204.58681553741263</v>
      </c>
      <c r="H1090" s="94">
        <v>1087</v>
      </c>
      <c r="I1090" s="95">
        <f t="shared" si="130"/>
        <v>0.58031911164745509</v>
      </c>
      <c r="J1090" s="95">
        <f t="shared" si="131"/>
        <v>48899.93804939933</v>
      </c>
      <c r="K1090" s="96">
        <f t="shared" si="132"/>
        <v>221.13330379976537</v>
      </c>
      <c r="L1090" s="97">
        <f t="shared" si="133"/>
        <v>169.32373602530632</v>
      </c>
      <c r="M1090" s="98">
        <f t="shared" si="134"/>
        <v>338.64747205061263</v>
      </c>
      <c r="N1090" s="98">
        <f t="shared" si="135"/>
        <v>-338.64747205061263</v>
      </c>
      <c r="X1090" s="110">
        <v>0.10638297872340427</v>
      </c>
      <c r="Y1090" s="140">
        <v>-37.585055115205279</v>
      </c>
      <c r="Z1090" s="111">
        <v>270.66699747347724</v>
      </c>
      <c r="AA1090" s="111">
        <v>-270.66699747347724</v>
      </c>
      <c r="AB1090" s="112"/>
      <c r="AC1090" s="145">
        <v>0.15613755489446096</v>
      </c>
      <c r="AD1090" s="93">
        <v>-204.58681553741263</v>
      </c>
      <c r="AE1090" s="113">
        <v>338.64747205061263</v>
      </c>
      <c r="AF1090" s="113">
        <v>-338.64747205061263</v>
      </c>
      <c r="AH1090" s="110">
        <v>0.10638297872340427</v>
      </c>
      <c r="AI1090" s="140">
        <v>-654.88923961509295</v>
      </c>
      <c r="AJ1090" s="111">
        <v>276.57524952650789</v>
      </c>
      <c r="AK1090" s="111">
        <v>-276.57524952650789</v>
      </c>
      <c r="AL1090" s="112"/>
      <c r="AM1090" s="145">
        <v>0.15613755489446096</v>
      </c>
      <c r="AN1090" s="93">
        <v>-1013.0020182812193</v>
      </c>
      <c r="AO1090" s="113">
        <v>363.16309869270611</v>
      </c>
      <c r="AP1090" s="113">
        <v>-363.16309869270611</v>
      </c>
    </row>
    <row r="1091" spans="1:42">
      <c r="A1091" s="48">
        <v>4753</v>
      </c>
      <c r="B1091" s="89">
        <v>3.6980749746707196E-2</v>
      </c>
      <c r="C1091" s="90">
        <v>0.1564350474571469</v>
      </c>
      <c r="D1091" s="91">
        <v>5</v>
      </c>
      <c r="E1091" s="54">
        <v>6.4007048161061419</v>
      </c>
      <c r="F1091" s="92">
        <f t="shared" si="128"/>
        <v>-1.4007048161061419</v>
      </c>
      <c r="G1091" s="93">
        <f t="shared" si="129"/>
        <v>-205.98752035351879</v>
      </c>
      <c r="H1091" s="94">
        <v>1088</v>
      </c>
      <c r="I1091" s="95">
        <f t="shared" si="130"/>
        <v>1.9619739818629409</v>
      </c>
      <c r="J1091" s="95">
        <f t="shared" si="131"/>
        <v>48901.900023381197</v>
      </c>
      <c r="K1091" s="96">
        <f t="shared" si="132"/>
        <v>221.13773993459642</v>
      </c>
      <c r="L1091" s="97">
        <f t="shared" si="133"/>
        <v>169.32473601144258</v>
      </c>
      <c r="M1091" s="98">
        <f t="shared" si="134"/>
        <v>338.64947202288516</v>
      </c>
      <c r="N1091" s="98">
        <f t="shared" si="135"/>
        <v>-338.64947202288516</v>
      </c>
      <c r="X1091" s="89">
        <v>0.10688956433637285</v>
      </c>
      <c r="Y1091" s="140">
        <v>-23.111160898162879</v>
      </c>
      <c r="Z1091" s="111">
        <v>271.61710248576338</v>
      </c>
      <c r="AA1091" s="111">
        <v>-271.61710248576338</v>
      </c>
      <c r="AB1091" s="112"/>
      <c r="AC1091" s="145">
        <v>0.1564350474571469</v>
      </c>
      <c r="AD1091" s="93">
        <v>-205.98752035351879</v>
      </c>
      <c r="AE1091" s="113">
        <v>338.64947202288516</v>
      </c>
      <c r="AF1091" s="113">
        <v>-338.64947202288516</v>
      </c>
      <c r="AH1091" s="89">
        <v>0.10688956433637285</v>
      </c>
      <c r="AI1091" s="140">
        <v>-623.30605406871405</v>
      </c>
      <c r="AJ1091" s="111">
        <v>281.65944880425349</v>
      </c>
      <c r="AK1091" s="111">
        <v>-281.65944880425349</v>
      </c>
      <c r="AL1091" s="112"/>
      <c r="AM1091" s="145">
        <v>0.1564350474571469</v>
      </c>
      <c r="AN1091" s="93">
        <v>-1015.5575702867864</v>
      </c>
      <c r="AO1091" s="113">
        <v>363.17765408972235</v>
      </c>
      <c r="AP1091" s="113">
        <v>-363.17765408972235</v>
      </c>
    </row>
    <row r="1092" spans="1:42">
      <c r="A1092" s="48">
        <v>4858</v>
      </c>
      <c r="B1092" s="110">
        <v>1.8743667679837893E-2</v>
      </c>
      <c r="C1092" s="90">
        <v>0.15667941634792465</v>
      </c>
      <c r="D1092" s="91">
        <v>9</v>
      </c>
      <c r="E1092" s="54">
        <v>3.0884125077009266</v>
      </c>
      <c r="F1092" s="92">
        <f t="shared" si="128"/>
        <v>5.9115874922990734</v>
      </c>
      <c r="G1092" s="93">
        <f t="shared" si="129"/>
        <v>-200.07593286121971</v>
      </c>
      <c r="H1092" s="94">
        <v>1089</v>
      </c>
      <c r="I1092" s="95">
        <f t="shared" si="130"/>
        <v>34.946866679106847</v>
      </c>
      <c r="J1092" s="95">
        <f t="shared" si="131"/>
        <v>48936.846890060304</v>
      </c>
      <c r="K1092" s="96">
        <f t="shared" si="132"/>
        <v>221.21674188465099</v>
      </c>
      <c r="L1092" s="97">
        <f t="shared" si="133"/>
        <v>169.3425146512354</v>
      </c>
      <c r="M1092" s="98">
        <f t="shared" si="134"/>
        <v>338.68502930247081</v>
      </c>
      <c r="N1092" s="98">
        <f t="shared" si="135"/>
        <v>-338.68502930247081</v>
      </c>
      <c r="X1092" s="89">
        <v>0.10688956433637285</v>
      </c>
      <c r="Y1092" s="140">
        <v>-33.722839506841879</v>
      </c>
      <c r="Z1092" s="111">
        <v>272.12418020303664</v>
      </c>
      <c r="AA1092" s="111">
        <v>-272.12418020303664</v>
      </c>
      <c r="AB1092" s="112"/>
      <c r="AC1092" s="145">
        <v>0.15667941634792465</v>
      </c>
      <c r="AD1092" s="93">
        <v>-200.07593286121971</v>
      </c>
      <c r="AE1092" s="113">
        <v>338.68502930247081</v>
      </c>
      <c r="AF1092" s="113">
        <v>-338.68502930247081</v>
      </c>
      <c r="AH1092" s="89">
        <v>0.10688956433637285</v>
      </c>
      <c r="AI1092" s="140">
        <v>-616.01004466935126</v>
      </c>
      <c r="AJ1092" s="111">
        <v>281.92567593837566</v>
      </c>
      <c r="AK1092" s="111">
        <v>-281.92567593837566</v>
      </c>
      <c r="AL1092" s="112"/>
      <c r="AM1092" s="145">
        <v>0.15667941634792465</v>
      </c>
      <c r="AN1092" s="93">
        <v>-1010.8345043156103</v>
      </c>
      <c r="AO1092" s="113">
        <v>363.22734397215891</v>
      </c>
      <c r="AP1092" s="113">
        <v>-363.22734397215891</v>
      </c>
    </row>
    <row r="1093" spans="1:42">
      <c r="A1093" s="48">
        <v>4856</v>
      </c>
      <c r="B1093" s="110">
        <v>2.6342451874366769E-2</v>
      </c>
      <c r="C1093" s="90">
        <v>0.15667941634792465</v>
      </c>
      <c r="D1093" s="91">
        <v>8</v>
      </c>
      <c r="E1093" s="54">
        <v>4.4458088556756064</v>
      </c>
      <c r="F1093" s="92">
        <f t="shared" ref="F1093:F1156" si="136">D1093-E1093</f>
        <v>3.5541911443243936</v>
      </c>
      <c r="G1093" s="93">
        <f t="shared" ref="G1093:G1156" si="137">G1092+F1093</f>
        <v>-196.52174171689532</v>
      </c>
      <c r="H1093" s="94">
        <v>1090</v>
      </c>
      <c r="I1093" s="95">
        <f t="shared" ref="I1093:I1156" si="138">F1093^2</f>
        <v>12.632274690393944</v>
      </c>
      <c r="J1093" s="95">
        <f t="shared" ref="J1093:J1156" si="139">J1092+I1093</f>
        <v>48949.479164750701</v>
      </c>
      <c r="K1093" s="96">
        <f t="shared" ref="K1093:K1156" si="140">SQRT(J1093)</f>
        <v>221.24529184764745</v>
      </c>
      <c r="L1093" s="97">
        <f t="shared" ref="L1093:L1156" si="141">K1093*SQRT(1-J1093/$J$1432)</f>
        <v>169.34892564008268</v>
      </c>
      <c r="M1093" s="98">
        <f t="shared" ref="M1093:M1156" si="142">2*L1093</f>
        <v>338.69785128016537</v>
      </c>
      <c r="N1093" s="98">
        <f t="shared" ref="N1093:N1156" si="143">-2*L1093</f>
        <v>-338.69785128016537</v>
      </c>
      <c r="X1093" s="110">
        <v>0.10790273556231003</v>
      </c>
      <c r="Y1093" s="140">
        <v>-33.974496660037886</v>
      </c>
      <c r="Z1093" s="111">
        <v>272.12446467734878</v>
      </c>
      <c r="AA1093" s="111">
        <v>-272.12446467734878</v>
      </c>
      <c r="AB1093" s="112"/>
      <c r="AC1093" s="145">
        <v>0.15667941634792465</v>
      </c>
      <c r="AD1093" s="93">
        <v>-196.52174171689532</v>
      </c>
      <c r="AE1093" s="113">
        <v>338.69785128016537</v>
      </c>
      <c r="AF1093" s="113">
        <v>-338.69785128016537</v>
      </c>
      <c r="AH1093" s="110">
        <v>0.10790273556231003</v>
      </c>
      <c r="AI1093" s="140">
        <v>-618.17642213399517</v>
      </c>
      <c r="AJ1093" s="111">
        <v>281.9491236379169</v>
      </c>
      <c r="AK1093" s="111">
        <v>-281.9491236379169</v>
      </c>
      <c r="AL1093" s="112"/>
      <c r="AM1093" s="145">
        <v>0.15667941634792465</v>
      </c>
      <c r="AN1093" s="93">
        <v>-1008.5292934810709</v>
      </c>
      <c r="AO1093" s="113">
        <v>363.2391748349113</v>
      </c>
      <c r="AP1093" s="113">
        <v>-363.2391748349113</v>
      </c>
    </row>
    <row r="1094" spans="1:42">
      <c r="A1094" s="48">
        <v>4859</v>
      </c>
      <c r="B1094" s="89">
        <v>3.9513677811550157E-2</v>
      </c>
      <c r="C1094" s="90">
        <v>0.15667941634792465</v>
      </c>
      <c r="D1094" s="91">
        <v>21</v>
      </c>
      <c r="E1094" s="54">
        <v>6.861975332803941</v>
      </c>
      <c r="F1094" s="92">
        <f t="shared" si="136"/>
        <v>14.13802466719606</v>
      </c>
      <c r="G1094" s="93">
        <f t="shared" si="137"/>
        <v>-182.38371704969927</v>
      </c>
      <c r="H1094" s="94">
        <v>1091</v>
      </c>
      <c r="I1094" s="95">
        <f t="shared" si="138"/>
        <v>199.88374149024426</v>
      </c>
      <c r="J1094" s="95">
        <f t="shared" si="139"/>
        <v>49149.362906240945</v>
      </c>
      <c r="K1094" s="96">
        <f t="shared" si="140"/>
        <v>221.69655591876241</v>
      </c>
      <c r="L1094" s="97">
        <f t="shared" si="141"/>
        <v>169.44927569921489</v>
      </c>
      <c r="M1094" s="98">
        <f t="shared" si="142"/>
        <v>338.89855139842979</v>
      </c>
      <c r="N1094" s="98">
        <f t="shared" si="143"/>
        <v>-338.89855139842979</v>
      </c>
      <c r="X1094" s="89">
        <v>0.10790273556231003</v>
      </c>
      <c r="Y1094" s="140">
        <v>-37.51045864529376</v>
      </c>
      <c r="Z1094" s="111">
        <v>272.18061071257551</v>
      </c>
      <c r="AA1094" s="111">
        <v>-272.18061071257551</v>
      </c>
      <c r="AB1094" s="112"/>
      <c r="AC1094" s="145">
        <v>0.15667941634792465</v>
      </c>
      <c r="AD1094" s="93">
        <v>-182.38371704969927</v>
      </c>
      <c r="AE1094" s="113">
        <v>338.89855139842979</v>
      </c>
      <c r="AF1094" s="113">
        <v>-338.89855139842979</v>
      </c>
      <c r="AH1094" s="89">
        <v>0.10790273556231003</v>
      </c>
      <c r="AI1094" s="140">
        <v>-623.43137049219411</v>
      </c>
      <c r="AJ1094" s="111">
        <v>282.08700904927559</v>
      </c>
      <c r="AK1094" s="111">
        <v>-282.08700904927559</v>
      </c>
      <c r="AL1094" s="112"/>
      <c r="AM1094" s="145">
        <v>0.15667941634792465</v>
      </c>
      <c r="AN1094" s="93">
        <v>-995.5391132727508</v>
      </c>
      <c r="AO1094" s="113">
        <v>363.61363676761783</v>
      </c>
      <c r="AP1094" s="113">
        <v>-363.61363676761783</v>
      </c>
    </row>
    <row r="1095" spans="1:42">
      <c r="A1095" s="48">
        <v>4855</v>
      </c>
      <c r="B1095" s="110">
        <v>5.2684903748733539E-2</v>
      </c>
      <c r="C1095" s="90">
        <v>0.15667941634792465</v>
      </c>
      <c r="D1095" s="91">
        <v>20</v>
      </c>
      <c r="E1095" s="54">
        <v>9.3366455438649467</v>
      </c>
      <c r="F1095" s="92">
        <f t="shared" si="136"/>
        <v>10.663354456135053</v>
      </c>
      <c r="G1095" s="93">
        <f t="shared" si="137"/>
        <v>-171.72036259356423</v>
      </c>
      <c r="H1095" s="94">
        <v>1092</v>
      </c>
      <c r="I1095" s="95">
        <f t="shared" si="138"/>
        <v>113.7071282571753</v>
      </c>
      <c r="J1095" s="95">
        <f t="shared" si="139"/>
        <v>49263.070034498123</v>
      </c>
      <c r="K1095" s="96">
        <f t="shared" si="140"/>
        <v>221.95285543217983</v>
      </c>
      <c r="L1095" s="97">
        <f t="shared" si="141"/>
        <v>169.50544513606704</v>
      </c>
      <c r="M1095" s="98">
        <f t="shared" si="142"/>
        <v>339.01089027213408</v>
      </c>
      <c r="N1095" s="98">
        <f t="shared" si="143"/>
        <v>-339.01089027213408</v>
      </c>
      <c r="X1095" s="89">
        <v>0.10790273556231003</v>
      </c>
      <c r="Y1095" s="140">
        <v>-38.946519468611811</v>
      </c>
      <c r="Z1095" s="111">
        <v>272.18986855579533</v>
      </c>
      <c r="AA1095" s="111">
        <v>-272.18986855579533</v>
      </c>
      <c r="AB1095" s="112"/>
      <c r="AC1095" s="145">
        <v>0.15667941634792465</v>
      </c>
      <c r="AD1095" s="93">
        <v>-171.72036259356423</v>
      </c>
      <c r="AE1095" s="113">
        <v>339.01089027213408</v>
      </c>
      <c r="AF1095" s="113">
        <v>-339.01089027213408</v>
      </c>
      <c r="AH1095" s="89">
        <v>0.10790273556231003</v>
      </c>
      <c r="AI1095" s="140">
        <v>-624.54432539469974</v>
      </c>
      <c r="AJ1095" s="111">
        <v>282.09319081843068</v>
      </c>
      <c r="AK1095" s="111">
        <v>-282.09319081843068</v>
      </c>
      <c r="AL1095" s="112"/>
      <c r="AM1095" s="145">
        <v>0.15667941634792465</v>
      </c>
      <c r="AN1095" s="93">
        <v>-985.7422419313308</v>
      </c>
      <c r="AO1095" s="113">
        <v>363.82556582025114</v>
      </c>
      <c r="AP1095" s="113">
        <v>-363.82556582025114</v>
      </c>
    </row>
    <row r="1096" spans="1:42">
      <c r="A1096" s="48">
        <v>4857</v>
      </c>
      <c r="B1096" s="89">
        <v>6.3829787234042562E-2</v>
      </c>
      <c r="C1096" s="90">
        <v>0.15667941634792465</v>
      </c>
      <c r="D1096" s="91">
        <v>40</v>
      </c>
      <c r="E1096" s="54">
        <v>11.465681746702678</v>
      </c>
      <c r="F1096" s="92">
        <f t="shared" si="136"/>
        <v>28.534318253297322</v>
      </c>
      <c r="G1096" s="93">
        <f t="shared" si="137"/>
        <v>-143.1860443402669</v>
      </c>
      <c r="H1096" s="94">
        <v>1093</v>
      </c>
      <c r="I1096" s="95">
        <f t="shared" si="138"/>
        <v>814.2073181804567</v>
      </c>
      <c r="J1096" s="95">
        <f t="shared" si="139"/>
        <v>50077.277352678582</v>
      </c>
      <c r="K1096" s="96">
        <f t="shared" si="140"/>
        <v>223.77952844860181</v>
      </c>
      <c r="L1096" s="97">
        <f t="shared" si="141"/>
        <v>169.88829738425247</v>
      </c>
      <c r="M1096" s="98">
        <f t="shared" si="142"/>
        <v>339.77659476850494</v>
      </c>
      <c r="N1096" s="98">
        <f t="shared" si="143"/>
        <v>-339.77659476850494</v>
      </c>
      <c r="X1096" s="89">
        <v>0.10840932117527864</v>
      </c>
      <c r="Y1096" s="140">
        <v>1.3522895588443617</v>
      </c>
      <c r="Z1096" s="111">
        <v>279.22502924973486</v>
      </c>
      <c r="AA1096" s="111">
        <v>-279.22502924973486</v>
      </c>
      <c r="AB1096" s="112"/>
      <c r="AC1096" s="145">
        <v>0.15667941634792465</v>
      </c>
      <c r="AD1096" s="93">
        <v>-143.1860443402669</v>
      </c>
      <c r="AE1096" s="113">
        <v>339.77659476850494</v>
      </c>
      <c r="AF1096" s="113">
        <v>-339.77659476850494</v>
      </c>
      <c r="AH1096" s="89">
        <v>0.10840932117527864</v>
      </c>
      <c r="AI1096" s="140">
        <v>-577.30509246219719</v>
      </c>
      <c r="AJ1096" s="111">
        <v>292.80268470359385</v>
      </c>
      <c r="AK1096" s="111">
        <v>-292.80268470359385</v>
      </c>
      <c r="AL1096" s="112"/>
      <c r="AM1096" s="145">
        <v>0.15667941634792465</v>
      </c>
      <c r="AN1096" s="93">
        <v>-957.73294715662541</v>
      </c>
      <c r="AO1096" s="113">
        <v>365.52928486853921</v>
      </c>
      <c r="AP1096" s="113">
        <v>-365.52928486853921</v>
      </c>
    </row>
    <row r="1097" spans="1:42">
      <c r="A1097" s="48">
        <v>4860</v>
      </c>
      <c r="B1097" s="89">
        <v>0.29432624113475175</v>
      </c>
      <c r="C1097" s="90">
        <v>0.15667941634792465</v>
      </c>
      <c r="D1097" s="91">
        <v>166</v>
      </c>
      <c r="E1097" s="54">
        <v>58.881131103203408</v>
      </c>
      <c r="F1097" s="92">
        <f t="shared" si="136"/>
        <v>107.11886889679658</v>
      </c>
      <c r="G1097" s="93">
        <f t="shared" si="137"/>
        <v>-36.067175443470319</v>
      </c>
      <c r="H1097" s="94">
        <v>1094</v>
      </c>
      <c r="I1097" s="95">
        <f t="shared" si="138"/>
        <v>11474.452073729095</v>
      </c>
      <c r="J1097" s="95">
        <f t="shared" si="139"/>
        <v>61551.729426407677</v>
      </c>
      <c r="K1097" s="96">
        <f t="shared" si="140"/>
        <v>248.0962100202413</v>
      </c>
      <c r="L1097" s="97">
        <f t="shared" si="141"/>
        <v>171.75657266276943</v>
      </c>
      <c r="M1097" s="98">
        <f t="shared" si="142"/>
        <v>343.51314532553886</v>
      </c>
      <c r="N1097" s="98">
        <f t="shared" si="143"/>
        <v>-343.51314532553886</v>
      </c>
      <c r="X1097" s="89">
        <v>0.10840932117527864</v>
      </c>
      <c r="Y1097" s="140">
        <v>1.1219091091422442</v>
      </c>
      <c r="Z1097" s="111">
        <v>279.22525105218762</v>
      </c>
      <c r="AA1097" s="111">
        <v>-279.22525105218762</v>
      </c>
      <c r="AB1097" s="112"/>
      <c r="AC1097" s="145">
        <v>0.15667941634792465</v>
      </c>
      <c r="AD1097" s="93">
        <v>-36.067175443470319</v>
      </c>
      <c r="AE1097" s="113">
        <v>343.51314532553886</v>
      </c>
      <c r="AF1097" s="113">
        <v>-343.51314532553886</v>
      </c>
      <c r="AH1097" s="89">
        <v>0.10840932117527864</v>
      </c>
      <c r="AI1097" s="140">
        <v>-579.34023805406923</v>
      </c>
      <c r="AJ1097" s="111">
        <v>292.82179671445795</v>
      </c>
      <c r="AK1097" s="111">
        <v>-292.82179671445795</v>
      </c>
      <c r="AL1097" s="112"/>
      <c r="AM1097" s="145">
        <v>0.15667941634792465</v>
      </c>
      <c r="AN1097" s="93">
        <v>-835.11424628620341</v>
      </c>
      <c r="AO1097" s="113">
        <v>389.09410783835074</v>
      </c>
      <c r="AP1097" s="113">
        <v>-389.09410783835074</v>
      </c>
    </row>
    <row r="1098" spans="1:42">
      <c r="A1098" s="48">
        <v>4972</v>
      </c>
      <c r="B1098" s="89">
        <v>1.9756838905775079E-2</v>
      </c>
      <c r="C1098" s="90">
        <v>0.15694149312933842</v>
      </c>
      <c r="D1098" s="91">
        <v>4</v>
      </c>
      <c r="E1098" s="54">
        <v>3.2877901112615473</v>
      </c>
      <c r="F1098" s="92">
        <f t="shared" si="136"/>
        <v>0.7122098887384527</v>
      </c>
      <c r="G1098" s="93">
        <f t="shared" si="137"/>
        <v>-35.354965554731869</v>
      </c>
      <c r="H1098" s="94">
        <v>1095</v>
      </c>
      <c r="I1098" s="95">
        <f t="shared" si="138"/>
        <v>0.50724292561683915</v>
      </c>
      <c r="J1098" s="95">
        <f t="shared" si="139"/>
        <v>61552.236669333295</v>
      </c>
      <c r="K1098" s="96">
        <f t="shared" si="140"/>
        <v>248.09723228874057</v>
      </c>
      <c r="L1098" s="97">
        <f t="shared" si="141"/>
        <v>171.75651145549858</v>
      </c>
      <c r="M1098" s="98">
        <f t="shared" si="142"/>
        <v>343.51302291099717</v>
      </c>
      <c r="N1098" s="98">
        <f t="shared" si="143"/>
        <v>-343.51302291099717</v>
      </c>
      <c r="X1098" s="89">
        <v>0.10840932117527864</v>
      </c>
      <c r="Y1098" s="140">
        <v>-2.2286094659768931</v>
      </c>
      <c r="Z1098" s="111">
        <v>279.27215306515654</v>
      </c>
      <c r="AA1098" s="111">
        <v>-279.27215306515654</v>
      </c>
      <c r="AB1098" s="112"/>
      <c r="AC1098" s="145">
        <v>0.15694149312933842</v>
      </c>
      <c r="AD1098" s="93">
        <v>-35.354965554731869</v>
      </c>
      <c r="AE1098" s="113">
        <v>343.51302291099717</v>
      </c>
      <c r="AF1098" s="113">
        <v>-343.51302291099717</v>
      </c>
      <c r="AH1098" s="89">
        <v>0.10840932117527864</v>
      </c>
      <c r="AI1098" s="140">
        <v>-584.61720244157925</v>
      </c>
      <c r="AJ1098" s="111">
        <v>292.95022005139106</v>
      </c>
      <c r="AK1098" s="111">
        <v>-292.95022005139106</v>
      </c>
      <c r="AL1098" s="112"/>
      <c r="AM1098" s="145">
        <v>0.15694149312933842</v>
      </c>
      <c r="AN1098" s="93">
        <v>-835.57396211819048</v>
      </c>
      <c r="AO1098" s="113">
        <v>389.09432548296087</v>
      </c>
      <c r="AP1098" s="113">
        <v>-389.09432548296087</v>
      </c>
    </row>
    <row r="1099" spans="1:42">
      <c r="A1099" s="48">
        <v>4973</v>
      </c>
      <c r="B1099" s="89">
        <v>5.6737588652482282E-2</v>
      </c>
      <c r="C1099" s="90">
        <v>0.15694149312933842</v>
      </c>
      <c r="D1099" s="91">
        <v>5</v>
      </c>
      <c r="E1099" s="54">
        <v>10.170405136474612</v>
      </c>
      <c r="F1099" s="92">
        <f t="shared" si="136"/>
        <v>-5.1704051364746118</v>
      </c>
      <c r="G1099" s="93">
        <f t="shared" si="137"/>
        <v>-40.525370691206483</v>
      </c>
      <c r="H1099" s="94">
        <v>1096</v>
      </c>
      <c r="I1099" s="95">
        <f t="shared" si="138"/>
        <v>26.733089275283049</v>
      </c>
      <c r="J1099" s="95">
        <f t="shared" si="139"/>
        <v>61578.969758608575</v>
      </c>
      <c r="K1099" s="96">
        <f t="shared" si="140"/>
        <v>248.15110267457723</v>
      </c>
      <c r="L1099" s="97">
        <f t="shared" si="141"/>
        <v>171.75326769942214</v>
      </c>
      <c r="M1099" s="98">
        <f t="shared" si="142"/>
        <v>343.50653539884428</v>
      </c>
      <c r="N1099" s="98">
        <f t="shared" si="143"/>
        <v>-343.50653539884428</v>
      </c>
      <c r="X1099" s="110">
        <v>0.10840932117527864</v>
      </c>
      <c r="Y1099" s="140">
        <v>-6.7040508881010634</v>
      </c>
      <c r="Z1099" s="111">
        <v>279.35577896182394</v>
      </c>
      <c r="AA1099" s="111">
        <v>-279.35577896182394</v>
      </c>
      <c r="AB1099" s="112"/>
      <c r="AC1099" s="145">
        <v>0.15694149312933842</v>
      </c>
      <c r="AD1099" s="93">
        <v>-40.525370691206483</v>
      </c>
      <c r="AE1099" s="113">
        <v>343.50653539884428</v>
      </c>
      <c r="AF1099" s="113">
        <v>-343.50653539884428</v>
      </c>
      <c r="AH1099" s="110">
        <v>0.10840932117527864</v>
      </c>
      <c r="AI1099" s="140">
        <v>-587.98694532913714</v>
      </c>
      <c r="AJ1099" s="111">
        <v>293.00255301246807</v>
      </c>
      <c r="AK1099" s="111">
        <v>-293.00255301246807</v>
      </c>
      <c r="AL1099" s="112"/>
      <c r="AM1099" s="145">
        <v>0.15694149312933842</v>
      </c>
      <c r="AN1099" s="93">
        <v>-841.40700353922296</v>
      </c>
      <c r="AO1099" s="113">
        <v>389.12932553567811</v>
      </c>
      <c r="AP1099" s="113">
        <v>-389.12932553567811</v>
      </c>
    </row>
    <row r="1100" spans="1:42">
      <c r="A1100" s="48">
        <v>4971</v>
      </c>
      <c r="B1100" s="89">
        <v>0.23150962512664644</v>
      </c>
      <c r="C1100" s="90">
        <v>0.15694149312933842</v>
      </c>
      <c r="D1100" s="91">
        <v>29</v>
      </c>
      <c r="E1100" s="54">
        <v>45.821071643558</v>
      </c>
      <c r="F1100" s="92">
        <f t="shared" si="136"/>
        <v>-16.821071643558</v>
      </c>
      <c r="G1100" s="93">
        <f t="shared" si="137"/>
        <v>-57.346442334764482</v>
      </c>
      <c r="H1100" s="94">
        <v>1097</v>
      </c>
      <c r="I1100" s="95">
        <f t="shared" si="138"/>
        <v>282.94845123771103</v>
      </c>
      <c r="J1100" s="95">
        <f t="shared" si="139"/>
        <v>61861.918209846284</v>
      </c>
      <c r="K1100" s="96">
        <f t="shared" si="140"/>
        <v>248.72056249905492</v>
      </c>
      <c r="L1100" s="97">
        <f t="shared" si="141"/>
        <v>171.71677291029891</v>
      </c>
      <c r="M1100" s="98">
        <f t="shared" si="142"/>
        <v>343.43354582059783</v>
      </c>
      <c r="N1100" s="98">
        <f t="shared" si="143"/>
        <v>-343.43354582059783</v>
      </c>
      <c r="X1100" s="89">
        <v>0.10891590678824722</v>
      </c>
      <c r="Y1100" s="140">
        <v>-9.0568359723478515</v>
      </c>
      <c r="Z1100" s="111">
        <v>279.37887776439544</v>
      </c>
      <c r="AA1100" s="111">
        <v>-279.37887776439544</v>
      </c>
      <c r="AB1100" s="112"/>
      <c r="AC1100" s="145">
        <v>0.15694149312933842</v>
      </c>
      <c r="AD1100" s="93">
        <v>-57.346442334764482</v>
      </c>
      <c r="AE1100" s="113">
        <v>343.43354582059783</v>
      </c>
      <c r="AF1100" s="113">
        <v>-343.43354582059783</v>
      </c>
      <c r="AH1100" s="89">
        <v>0.10891590678824722</v>
      </c>
      <c r="AI1100" s="140">
        <v>-592.18930685803366</v>
      </c>
      <c r="AJ1100" s="111">
        <v>293.08390181757795</v>
      </c>
      <c r="AK1100" s="111">
        <v>-293.08390181757795</v>
      </c>
      <c r="AL1100" s="112"/>
      <c r="AM1100" s="145">
        <v>0.15694149312933842</v>
      </c>
      <c r="AN1100" s="93">
        <v>-847.76837593364394</v>
      </c>
      <c r="AO1100" s="113">
        <v>389.17085070772532</v>
      </c>
      <c r="AP1100" s="113">
        <v>-389.17085070772532</v>
      </c>
    </row>
    <row r="1101" spans="1:42">
      <c r="A1101" s="48">
        <v>3923</v>
      </c>
      <c r="B1101" s="89">
        <v>6.0790273556231003E-3</v>
      </c>
      <c r="C1101" s="90">
        <v>0.15715752939509844</v>
      </c>
      <c r="D1101" s="91">
        <v>1</v>
      </c>
      <c r="E1101" s="54">
        <v>0.92907818627067029</v>
      </c>
      <c r="F1101" s="92">
        <f t="shared" si="136"/>
        <v>7.0921813729329708E-2</v>
      </c>
      <c r="G1101" s="93">
        <f t="shared" si="137"/>
        <v>-57.275520521035155</v>
      </c>
      <c r="H1101" s="94">
        <v>1098</v>
      </c>
      <c r="I1101" s="95">
        <f t="shared" si="138"/>
        <v>5.0299036626577399E-3</v>
      </c>
      <c r="J1101" s="95">
        <f t="shared" si="139"/>
        <v>61861.923239749944</v>
      </c>
      <c r="K1101" s="96">
        <f t="shared" si="140"/>
        <v>248.72057261061045</v>
      </c>
      <c r="L1101" s="97">
        <f t="shared" si="141"/>
        <v>171.71677222641233</v>
      </c>
      <c r="M1101" s="98">
        <f t="shared" si="142"/>
        <v>343.43354445282466</v>
      </c>
      <c r="N1101" s="98">
        <f t="shared" si="143"/>
        <v>-343.43354445282466</v>
      </c>
      <c r="X1101" s="89">
        <v>0.10942249240121582</v>
      </c>
      <c r="Y1101" s="140">
        <v>-4.0170766287801154</v>
      </c>
      <c r="Z1101" s="111">
        <v>279.48479075723856</v>
      </c>
      <c r="AA1101" s="111">
        <v>-279.48479075723856</v>
      </c>
      <c r="AB1101" s="112"/>
      <c r="AC1101" s="145">
        <v>0.15715752939509844</v>
      </c>
      <c r="AD1101" s="93">
        <v>-57.275520521035155</v>
      </c>
      <c r="AE1101" s="113">
        <v>343.43354445282466</v>
      </c>
      <c r="AF1101" s="113">
        <v>-343.43354445282466</v>
      </c>
      <c r="AH1101" s="89">
        <v>0.10942249240121582</v>
      </c>
      <c r="AI1101" s="140">
        <v>-588.50632634676003</v>
      </c>
      <c r="AJ1101" s="111">
        <v>293.14635135886112</v>
      </c>
      <c r="AK1101" s="111">
        <v>-293.14635135886112</v>
      </c>
      <c r="AL1101" s="112"/>
      <c r="AM1101" s="145">
        <v>0.15715752939509844</v>
      </c>
      <c r="AN1101" s="93">
        <v>-848.42923149685032</v>
      </c>
      <c r="AO1101" s="113">
        <v>389.17129825098817</v>
      </c>
      <c r="AP1101" s="113">
        <v>-389.17129825098817</v>
      </c>
    </row>
    <row r="1102" spans="1:42">
      <c r="A1102" s="48">
        <v>5058</v>
      </c>
      <c r="B1102" s="89">
        <v>1.7223910840932121E-2</v>
      </c>
      <c r="C1102" s="90">
        <v>0.15737710723898568</v>
      </c>
      <c r="D1102" s="91">
        <v>0</v>
      </c>
      <c r="E1102" s="54">
        <v>2.8415449669455404</v>
      </c>
      <c r="F1102" s="92">
        <f t="shared" si="136"/>
        <v>-2.8415449669455404</v>
      </c>
      <c r="G1102" s="93">
        <f t="shared" si="137"/>
        <v>-60.117065487980696</v>
      </c>
      <c r="H1102" s="94">
        <v>1099</v>
      </c>
      <c r="I1102" s="95">
        <f t="shared" si="138"/>
        <v>8.0743777991735328</v>
      </c>
      <c r="J1102" s="95">
        <f t="shared" si="139"/>
        <v>61869.997617549117</v>
      </c>
      <c r="K1102" s="96">
        <f t="shared" si="140"/>
        <v>248.73680390635624</v>
      </c>
      <c r="L1102" s="97">
        <f t="shared" si="141"/>
        <v>171.71567278998015</v>
      </c>
      <c r="M1102" s="98">
        <f t="shared" si="142"/>
        <v>343.43134557996029</v>
      </c>
      <c r="N1102" s="98">
        <f t="shared" si="143"/>
        <v>-343.43134557996029</v>
      </c>
      <c r="X1102" s="110">
        <v>0.1099290780141844</v>
      </c>
      <c r="Y1102" s="140">
        <v>-7.6535895054625822</v>
      </c>
      <c r="Z1102" s="111">
        <v>279.53988816407872</v>
      </c>
      <c r="AA1102" s="111">
        <v>-279.53988816407872</v>
      </c>
      <c r="AB1102" s="112"/>
      <c r="AC1102" s="145">
        <v>0.15737710723898568</v>
      </c>
      <c r="AD1102" s="93">
        <v>-60.117065487980696</v>
      </c>
      <c r="AE1102" s="113">
        <v>343.43134557996029</v>
      </c>
      <c r="AF1102" s="113">
        <v>-343.43134557996029</v>
      </c>
      <c r="AH1102" s="110">
        <v>0.1099290780141844</v>
      </c>
      <c r="AI1102" s="140">
        <v>-587.00927987839486</v>
      </c>
      <c r="AJ1102" s="111">
        <v>293.15666667557878</v>
      </c>
      <c r="AK1102" s="111">
        <v>-293.15666667557878</v>
      </c>
      <c r="AL1102" s="112"/>
      <c r="AM1102" s="145">
        <v>0.15737710723898568</v>
      </c>
      <c r="AN1102" s="93">
        <v>-852.41336586139687</v>
      </c>
      <c r="AO1102" s="113">
        <v>389.1875558077071</v>
      </c>
      <c r="AP1102" s="113">
        <v>-389.1875558077071</v>
      </c>
    </row>
    <row r="1103" spans="1:42">
      <c r="A1103" s="48">
        <v>5059</v>
      </c>
      <c r="B1103" s="89">
        <v>0.10131712259371835</v>
      </c>
      <c r="C1103" s="90">
        <v>0.15737710723898568</v>
      </c>
      <c r="D1103" s="91">
        <v>18</v>
      </c>
      <c r="E1103" s="54">
        <v>18.937687377495294</v>
      </c>
      <c r="F1103" s="92">
        <f t="shared" si="136"/>
        <v>-0.93768737749529407</v>
      </c>
      <c r="G1103" s="93">
        <f t="shared" si="137"/>
        <v>-61.05475286547599</v>
      </c>
      <c r="H1103" s="94">
        <v>1100</v>
      </c>
      <c r="I1103" s="95">
        <f t="shared" si="138"/>
        <v>0.87925761791400214</v>
      </c>
      <c r="J1103" s="95">
        <f t="shared" si="139"/>
        <v>61870.876875167029</v>
      </c>
      <c r="K1103" s="96">
        <f t="shared" si="140"/>
        <v>248.73857134583497</v>
      </c>
      <c r="L1103" s="97">
        <f t="shared" si="141"/>
        <v>171.71555287273461</v>
      </c>
      <c r="M1103" s="98">
        <f t="shared" si="142"/>
        <v>343.43110574546921</v>
      </c>
      <c r="N1103" s="98">
        <f t="shared" si="143"/>
        <v>-343.43110574546921</v>
      </c>
      <c r="X1103" s="89">
        <v>0.110435663627153</v>
      </c>
      <c r="Y1103" s="140">
        <v>-9.3693101080105237</v>
      </c>
      <c r="Z1103" s="111">
        <v>279.55214842400869</v>
      </c>
      <c r="AA1103" s="111">
        <v>-279.55214842400869</v>
      </c>
      <c r="AB1103" s="112"/>
      <c r="AC1103" s="145">
        <v>0.15737710723898568</v>
      </c>
      <c r="AD1103" s="93">
        <v>-61.05475286547599</v>
      </c>
      <c r="AE1103" s="113">
        <v>343.43110574546921</v>
      </c>
      <c r="AF1103" s="113">
        <v>-343.43110574546921</v>
      </c>
      <c r="AH1103" s="89">
        <v>0.110435663627153</v>
      </c>
      <c r="AI1103" s="140">
        <v>-590.47404824091643</v>
      </c>
      <c r="AJ1103" s="111">
        <v>293.21190668096676</v>
      </c>
      <c r="AK1103" s="111">
        <v>-293.21190668096676</v>
      </c>
      <c r="AL1103" s="112"/>
      <c r="AM1103" s="145">
        <v>0.15737710723898568</v>
      </c>
      <c r="AN1103" s="93">
        <v>-852.10448049037541</v>
      </c>
      <c r="AO1103" s="113">
        <v>389.18765347568672</v>
      </c>
      <c r="AP1103" s="113">
        <v>-389.18765347568672</v>
      </c>
    </row>
    <row r="1104" spans="1:42">
      <c r="A1104" s="48">
        <v>4578</v>
      </c>
      <c r="B1104" s="89">
        <v>5.3191489361702135E-2</v>
      </c>
      <c r="C1104" s="90">
        <v>0.15771001558294376</v>
      </c>
      <c r="D1104" s="91">
        <v>10</v>
      </c>
      <c r="E1104" s="54">
        <v>9.7846633754994397</v>
      </c>
      <c r="F1104" s="92">
        <f t="shared" si="136"/>
        <v>0.21533662450056035</v>
      </c>
      <c r="G1104" s="93">
        <f t="shared" si="137"/>
        <v>-60.839416240975432</v>
      </c>
      <c r="H1104" s="94">
        <v>1101</v>
      </c>
      <c r="I1104" s="95">
        <f t="shared" si="138"/>
        <v>4.6369861851295324E-2</v>
      </c>
      <c r="J1104" s="95">
        <f t="shared" si="139"/>
        <v>61870.923245028876</v>
      </c>
      <c r="K1104" s="96">
        <f t="shared" si="140"/>
        <v>248.73866455585244</v>
      </c>
      <c r="L1104" s="97">
        <f t="shared" si="141"/>
        <v>171.71554654753743</v>
      </c>
      <c r="M1104" s="98">
        <f t="shared" si="142"/>
        <v>343.43109309507486</v>
      </c>
      <c r="N1104" s="98">
        <f t="shared" si="143"/>
        <v>-343.43109309507486</v>
      </c>
      <c r="X1104" s="89">
        <v>0.11144883485309019</v>
      </c>
      <c r="Y1104" s="140">
        <v>-10.937010864815186</v>
      </c>
      <c r="Z1104" s="111">
        <v>279.56238327010072</v>
      </c>
      <c r="AA1104" s="111">
        <v>-279.56238327010072</v>
      </c>
      <c r="AB1104" s="112"/>
      <c r="AC1104" s="145">
        <v>0.15771001558294376</v>
      </c>
      <c r="AD1104" s="93">
        <v>-60.839416240975432</v>
      </c>
      <c r="AE1104" s="113">
        <v>343.43109309507486</v>
      </c>
      <c r="AF1104" s="113">
        <v>-343.43109309507486</v>
      </c>
      <c r="AH1104" s="89">
        <v>0.11144883485309019</v>
      </c>
      <c r="AI1104" s="140">
        <v>-593.91927238926405</v>
      </c>
      <c r="AJ1104" s="111">
        <v>293.2665027608877</v>
      </c>
      <c r="AK1104" s="111">
        <v>-293.2665027608877</v>
      </c>
      <c r="AL1104" s="112"/>
      <c r="AM1104" s="145">
        <v>0.15771001558294376</v>
      </c>
      <c r="AN1104" s="93">
        <v>-852.15430174627852</v>
      </c>
      <c r="AO1104" s="113">
        <v>389.18765601657429</v>
      </c>
      <c r="AP1104" s="113">
        <v>-389.18765601657429</v>
      </c>
    </row>
    <row r="1105" spans="1:42">
      <c r="A1105" s="48">
        <v>4300</v>
      </c>
      <c r="B1105" s="110">
        <v>9.6251266464032429E-3</v>
      </c>
      <c r="C1105" s="90">
        <v>0.15827666808329791</v>
      </c>
      <c r="D1105" s="91">
        <v>1</v>
      </c>
      <c r="E1105" s="54">
        <v>1.5291868123885941</v>
      </c>
      <c r="F1105" s="92">
        <f t="shared" si="136"/>
        <v>-0.52918681238859411</v>
      </c>
      <c r="G1105" s="93">
        <f t="shared" si="137"/>
        <v>-61.368603053364026</v>
      </c>
      <c r="H1105" s="94">
        <v>1102</v>
      </c>
      <c r="I1105" s="95">
        <f t="shared" si="138"/>
        <v>0.2800386824060011</v>
      </c>
      <c r="J1105" s="95">
        <f t="shared" si="139"/>
        <v>61871.203283711286</v>
      </c>
      <c r="K1105" s="96">
        <f t="shared" si="140"/>
        <v>248.73922747269134</v>
      </c>
      <c r="L1105" s="97">
        <f t="shared" si="141"/>
        <v>171.71550834590278</v>
      </c>
      <c r="M1105" s="98">
        <f t="shared" si="142"/>
        <v>343.43101669180555</v>
      </c>
      <c r="N1105" s="98">
        <f t="shared" si="143"/>
        <v>-343.43101669180555</v>
      </c>
      <c r="X1105" s="89">
        <v>0.11144883485309019</v>
      </c>
      <c r="Y1105" s="140">
        <v>-11.701312933371822</v>
      </c>
      <c r="Z1105" s="111">
        <v>279.56481578781126</v>
      </c>
      <c r="AA1105" s="111">
        <v>-279.56481578781126</v>
      </c>
      <c r="AB1105" s="112"/>
      <c r="AC1105" s="145">
        <v>0.15827666808329791</v>
      </c>
      <c r="AD1105" s="93">
        <v>-61.368603053364026</v>
      </c>
      <c r="AE1105" s="113">
        <v>343.43101669180555</v>
      </c>
      <c r="AF1105" s="113">
        <v>-343.43101669180555</v>
      </c>
      <c r="AH1105" s="89">
        <v>0.11144883485309019</v>
      </c>
      <c r="AI1105" s="140">
        <v>-596.1955330595423</v>
      </c>
      <c r="AJ1105" s="111">
        <v>293.29032830318755</v>
      </c>
      <c r="AK1105" s="111">
        <v>-293.29032830318755</v>
      </c>
      <c r="AL1105" s="112"/>
      <c r="AM1105" s="145">
        <v>0.15827666808329791</v>
      </c>
      <c r="AN1105" s="93">
        <v>-853.6130767710963</v>
      </c>
      <c r="AO1105" s="113">
        <v>389.18983423829798</v>
      </c>
      <c r="AP1105" s="113">
        <v>-389.18983423829798</v>
      </c>
    </row>
    <row r="1106" spans="1:42">
      <c r="A1106" s="48">
        <v>4301</v>
      </c>
      <c r="B1106" s="89">
        <v>1.6210739614994935E-2</v>
      </c>
      <c r="C1106" s="90">
        <v>0.15827666808329791</v>
      </c>
      <c r="D1106" s="91">
        <v>2</v>
      </c>
      <c r="E1106" s="54">
        <v>2.6718276874631806</v>
      </c>
      <c r="F1106" s="92">
        <f t="shared" si="136"/>
        <v>-0.67182768746318056</v>
      </c>
      <c r="G1106" s="93">
        <f t="shared" si="137"/>
        <v>-62.040430740827205</v>
      </c>
      <c r="H1106" s="94">
        <v>1103</v>
      </c>
      <c r="I1106" s="95">
        <f t="shared" si="138"/>
        <v>0.45135244164212501</v>
      </c>
      <c r="J1106" s="95">
        <f t="shared" si="139"/>
        <v>61871.654636152925</v>
      </c>
      <c r="K1106" s="96">
        <f t="shared" si="140"/>
        <v>248.74013475141666</v>
      </c>
      <c r="L1106" s="97">
        <f t="shared" si="141"/>
        <v>171.71544676625535</v>
      </c>
      <c r="M1106" s="98">
        <f t="shared" si="142"/>
        <v>343.43089353251071</v>
      </c>
      <c r="N1106" s="98">
        <f t="shared" si="143"/>
        <v>-343.43089353251071</v>
      </c>
      <c r="X1106" s="110">
        <v>0.11195542046605877</v>
      </c>
      <c r="Y1106" s="140">
        <v>-8.8781126853756724</v>
      </c>
      <c r="Z1106" s="111">
        <v>279.59799970441344</v>
      </c>
      <c r="AA1106" s="111">
        <v>-279.59799970441344</v>
      </c>
      <c r="AB1106" s="112"/>
      <c r="AC1106" s="145">
        <v>0.15827666808329791</v>
      </c>
      <c r="AD1106" s="93">
        <v>-62.040430740827205</v>
      </c>
      <c r="AE1106" s="113">
        <v>343.43089353251071</v>
      </c>
      <c r="AF1106" s="113">
        <v>-343.43089353251071</v>
      </c>
      <c r="AH1106" s="110">
        <v>0.11195542046605877</v>
      </c>
      <c r="AI1106" s="140">
        <v>-595.17625488909039</v>
      </c>
      <c r="AJ1106" s="111">
        <v>293.29510510995254</v>
      </c>
      <c r="AK1106" s="111">
        <v>-293.29510510995254</v>
      </c>
      <c r="AL1106" s="112"/>
      <c r="AM1106" s="145">
        <v>0.15827666808329791</v>
      </c>
      <c r="AN1106" s="93">
        <v>-855.42536253071398</v>
      </c>
      <c r="AO1106" s="113">
        <v>389.19319548883965</v>
      </c>
      <c r="AP1106" s="113">
        <v>-389.19319548883965</v>
      </c>
    </row>
    <row r="1107" spans="1:42">
      <c r="A1107" s="48">
        <v>4488</v>
      </c>
      <c r="B1107" s="89">
        <v>1.469098277608916E-2</v>
      </c>
      <c r="C1107" s="90">
        <v>0.15868394956792747</v>
      </c>
      <c r="D1107" s="91">
        <v>2</v>
      </c>
      <c r="E1107" s="54">
        <v>2.4001634691703515</v>
      </c>
      <c r="F1107" s="92">
        <f t="shared" si="136"/>
        <v>-0.4001634691703515</v>
      </c>
      <c r="G1107" s="93">
        <f t="shared" si="137"/>
        <v>-62.440594209997556</v>
      </c>
      <c r="H1107" s="94">
        <v>1104</v>
      </c>
      <c r="I1107" s="95">
        <f t="shared" si="138"/>
        <v>0.16013080205845087</v>
      </c>
      <c r="J1107" s="95">
        <f t="shared" si="139"/>
        <v>61871.814766954987</v>
      </c>
      <c r="K1107" s="96">
        <f t="shared" si="140"/>
        <v>248.740456634933</v>
      </c>
      <c r="L1107" s="97">
        <f t="shared" si="141"/>
        <v>171.71542491661302</v>
      </c>
      <c r="M1107" s="98">
        <f t="shared" si="142"/>
        <v>343.43084983322603</v>
      </c>
      <c r="N1107" s="98">
        <f t="shared" si="143"/>
        <v>-343.43084983322603</v>
      </c>
      <c r="X1107" s="110">
        <v>0.11246200607902737</v>
      </c>
      <c r="Y1107" s="140">
        <v>-18.09130414434642</v>
      </c>
      <c r="Z1107" s="111">
        <v>279.95067765560918</v>
      </c>
      <c r="AA1107" s="111">
        <v>-279.95067765560918</v>
      </c>
      <c r="AB1107" s="112"/>
      <c r="AC1107" s="145">
        <v>0.15868394956792747</v>
      </c>
      <c r="AD1107" s="93">
        <v>-62.440594209997556</v>
      </c>
      <c r="AE1107" s="113">
        <v>343.43084983322603</v>
      </c>
      <c r="AF1107" s="113">
        <v>-343.43084983322603</v>
      </c>
      <c r="AH1107" s="110">
        <v>0.11246200607902737</v>
      </c>
      <c r="AI1107" s="140">
        <v>-604.53908242626699</v>
      </c>
      <c r="AJ1107" s="111">
        <v>293.69754636866099</v>
      </c>
      <c r="AK1107" s="111">
        <v>-293.69754636866099</v>
      </c>
      <c r="AL1107" s="112"/>
      <c r="AM1107" s="145">
        <v>0.15868394956792747</v>
      </c>
      <c r="AN1107" s="93">
        <v>-856.95046223142708</v>
      </c>
      <c r="AO1107" s="113">
        <v>389.19557541357028</v>
      </c>
      <c r="AP1107" s="113">
        <v>-389.19557541357028</v>
      </c>
    </row>
    <row r="1108" spans="1:42">
      <c r="A1108" s="48">
        <v>4251</v>
      </c>
      <c r="B1108" s="89">
        <v>2.938196555217832E-2</v>
      </c>
      <c r="C1108" s="90">
        <v>0.15902394106813994</v>
      </c>
      <c r="D1108" s="91">
        <v>8</v>
      </c>
      <c r="E1108" s="54">
        <v>5.0638273233966782</v>
      </c>
      <c r="F1108" s="92">
        <f t="shared" si="136"/>
        <v>2.9361726766033218</v>
      </c>
      <c r="G1108" s="93">
        <f t="shared" si="137"/>
        <v>-59.504421533394236</v>
      </c>
      <c r="H1108" s="94">
        <v>1105</v>
      </c>
      <c r="I1108" s="95">
        <f t="shared" si="138"/>
        <v>8.6211099868319145</v>
      </c>
      <c r="J1108" s="95">
        <f t="shared" si="139"/>
        <v>61880.435876941818</v>
      </c>
      <c r="K1108" s="96">
        <f t="shared" si="140"/>
        <v>248.757785560456</v>
      </c>
      <c r="L1108" s="97">
        <f t="shared" si="141"/>
        <v>171.71424670824754</v>
      </c>
      <c r="M1108" s="98">
        <f t="shared" si="142"/>
        <v>343.42849341649509</v>
      </c>
      <c r="N1108" s="98">
        <f t="shared" si="143"/>
        <v>-343.42849341649509</v>
      </c>
      <c r="X1108" s="89">
        <v>0.11246200607902737</v>
      </c>
      <c r="Y1108" s="140">
        <v>-17.430324940988044</v>
      </c>
      <c r="Z1108" s="111">
        <v>279.95248949200254</v>
      </c>
      <c r="AA1108" s="111">
        <v>-279.95248949200254</v>
      </c>
      <c r="AB1108" s="112"/>
      <c r="AC1108" s="145">
        <v>0.15902394106813994</v>
      </c>
      <c r="AD1108" s="93">
        <v>-59.504421533394236</v>
      </c>
      <c r="AE1108" s="113">
        <v>343.42849341649509</v>
      </c>
      <c r="AF1108" s="113">
        <v>-343.42849341649509</v>
      </c>
      <c r="AH1108" s="89">
        <v>0.11246200607902737</v>
      </c>
      <c r="AI1108" s="140">
        <v>-605.24306644191859</v>
      </c>
      <c r="AJ1108" s="111">
        <v>293.69981808579234</v>
      </c>
      <c r="AK1108" s="111">
        <v>-293.69981808579234</v>
      </c>
      <c r="AL1108" s="112"/>
      <c r="AM1108" s="145">
        <v>0.15902394106813994</v>
      </c>
      <c r="AN1108" s="93">
        <v>-855.26549541606539</v>
      </c>
      <c r="AO1108" s="113">
        <v>389.19847993827443</v>
      </c>
      <c r="AP1108" s="113">
        <v>-389.19847993827443</v>
      </c>
    </row>
    <row r="1109" spans="1:42">
      <c r="A1109" s="48">
        <v>5255</v>
      </c>
      <c r="B1109" s="110">
        <v>9.7264437689969604E-2</v>
      </c>
      <c r="C1109" s="90">
        <v>0.15943830570902393</v>
      </c>
      <c r="D1109" s="91">
        <v>6</v>
      </c>
      <c r="E1109" s="54">
        <v>18.354999622420586</v>
      </c>
      <c r="F1109" s="92">
        <f t="shared" si="136"/>
        <v>-12.354999622420586</v>
      </c>
      <c r="G1109" s="93">
        <f t="shared" si="137"/>
        <v>-71.859421155814829</v>
      </c>
      <c r="H1109" s="94">
        <v>1106</v>
      </c>
      <c r="I1109" s="95">
        <f t="shared" si="138"/>
        <v>152.64601567001282</v>
      </c>
      <c r="J1109" s="95">
        <f t="shared" si="139"/>
        <v>62033.08189261183</v>
      </c>
      <c r="K1109" s="96">
        <f t="shared" si="140"/>
        <v>249.06441313967724</v>
      </c>
      <c r="L1109" s="97">
        <f t="shared" si="141"/>
        <v>171.69277744608104</v>
      </c>
      <c r="M1109" s="98">
        <f t="shared" si="142"/>
        <v>343.38555489216208</v>
      </c>
      <c r="N1109" s="98">
        <f t="shared" si="143"/>
        <v>-343.38555489216208</v>
      </c>
      <c r="X1109" s="89">
        <v>0.11296859169199595</v>
      </c>
      <c r="Y1109" s="140">
        <v>-20.815505930748124</v>
      </c>
      <c r="Z1109" s="111">
        <v>280.00000043134452</v>
      </c>
      <c r="AA1109" s="111">
        <v>-280.00000043134452</v>
      </c>
      <c r="AB1109" s="112"/>
      <c r="AC1109" s="145">
        <v>0.15943830570902393</v>
      </c>
      <c r="AD1109" s="93">
        <v>-71.859421155814829</v>
      </c>
      <c r="AE1109" s="113">
        <v>343.38555489216208</v>
      </c>
      <c r="AF1109" s="113">
        <v>-343.38555489216208</v>
      </c>
      <c r="AH1109" s="89">
        <v>0.11296859169199595</v>
      </c>
      <c r="AI1109" s="140">
        <v>-610.49403321352747</v>
      </c>
      <c r="AJ1109" s="111">
        <v>293.82614540993058</v>
      </c>
      <c r="AK1109" s="111">
        <v>-293.82614540993058</v>
      </c>
      <c r="AL1109" s="112"/>
      <c r="AM1109" s="145">
        <v>0.15943830570902393</v>
      </c>
      <c r="AN1109" s="93">
        <v>-866.5350423992835</v>
      </c>
      <c r="AO1109" s="113">
        <v>389.32784945075372</v>
      </c>
      <c r="AP1109" s="113">
        <v>-389.32784945075372</v>
      </c>
    </row>
    <row r="1110" spans="1:42">
      <c r="A1110" s="48">
        <v>4811</v>
      </c>
      <c r="B1110" s="89">
        <v>2.0263424518743669E-3</v>
      </c>
      <c r="C1110" s="90">
        <v>0.15990579402181615</v>
      </c>
      <c r="D1110" s="91">
        <v>3</v>
      </c>
      <c r="E1110" s="54">
        <v>0.29120854121168865</v>
      </c>
      <c r="F1110" s="92">
        <f t="shared" si="136"/>
        <v>2.7087914587883115</v>
      </c>
      <c r="G1110" s="93">
        <f t="shared" si="137"/>
        <v>-69.150629697026517</v>
      </c>
      <c r="H1110" s="94">
        <v>1107</v>
      </c>
      <c r="I1110" s="95">
        <f t="shared" si="138"/>
        <v>7.3375511672045084</v>
      </c>
      <c r="J1110" s="95">
        <f t="shared" si="139"/>
        <v>62040.419443779036</v>
      </c>
      <c r="K1110" s="96">
        <f t="shared" si="140"/>
        <v>249.07914293207898</v>
      </c>
      <c r="L1110" s="97">
        <f t="shared" si="141"/>
        <v>171.69171645007876</v>
      </c>
      <c r="M1110" s="98">
        <f t="shared" si="142"/>
        <v>343.38343290015752</v>
      </c>
      <c r="N1110" s="98">
        <f t="shared" si="143"/>
        <v>-343.38343290015752</v>
      </c>
      <c r="X1110" s="110">
        <v>0.11296859169199595</v>
      </c>
      <c r="Y1110" s="140">
        <v>-23.699351291944925</v>
      </c>
      <c r="Z1110" s="111">
        <v>280.03446596317679</v>
      </c>
      <c r="AA1110" s="111">
        <v>-280.03446596317679</v>
      </c>
      <c r="AB1110" s="112"/>
      <c r="AC1110" s="145">
        <v>0.15990579402181615</v>
      </c>
      <c r="AD1110" s="93">
        <v>-69.150629697026517</v>
      </c>
      <c r="AE1110" s="113">
        <v>343.38343290015752</v>
      </c>
      <c r="AF1110" s="113">
        <v>-343.38343290015752</v>
      </c>
      <c r="AH1110" s="110">
        <v>0.11296859169199595</v>
      </c>
      <c r="AI1110" s="140">
        <v>-614.91681718815346</v>
      </c>
      <c r="AJ1110" s="111">
        <v>293.91569379762785</v>
      </c>
      <c r="AK1110" s="111">
        <v>-293.91569379762785</v>
      </c>
      <c r="AL1110" s="112"/>
      <c r="AM1110" s="145">
        <v>0.15990579402181615</v>
      </c>
      <c r="AN1110" s="93">
        <v>-864.20230238346232</v>
      </c>
      <c r="AO1110" s="113">
        <v>389.33336810424993</v>
      </c>
      <c r="AP1110" s="113">
        <v>-389.33336810424993</v>
      </c>
    </row>
    <row r="1111" spans="1:42">
      <c r="A1111" s="48">
        <v>3915</v>
      </c>
      <c r="B1111" s="89">
        <v>5.0658561296859173E-4</v>
      </c>
      <c r="C1111" s="90">
        <v>0.16045119705340699</v>
      </c>
      <c r="D1111" s="91">
        <v>0</v>
      </c>
      <c r="E1111" s="54">
        <v>6.7364182238211764E-2</v>
      </c>
      <c r="F1111" s="92">
        <f t="shared" si="136"/>
        <v>-6.7364182238211764E-2</v>
      </c>
      <c r="G1111" s="93">
        <f t="shared" si="137"/>
        <v>-69.217993879264725</v>
      </c>
      <c r="H1111" s="94">
        <v>1108</v>
      </c>
      <c r="I1111" s="95">
        <f t="shared" si="138"/>
        <v>4.537933048623005E-3</v>
      </c>
      <c r="J1111" s="95">
        <f t="shared" si="139"/>
        <v>62040.423981712083</v>
      </c>
      <c r="K1111" s="96">
        <f t="shared" si="140"/>
        <v>249.07915204149882</v>
      </c>
      <c r="L1111" s="97">
        <f t="shared" si="141"/>
        <v>171.69171579307937</v>
      </c>
      <c r="M1111" s="98">
        <f t="shared" si="142"/>
        <v>343.38343158615874</v>
      </c>
      <c r="N1111" s="98">
        <f t="shared" si="143"/>
        <v>-343.38343158615874</v>
      </c>
      <c r="X1111" s="89">
        <v>0.11347517730496456</v>
      </c>
      <c r="Y1111" s="140">
        <v>-22.07882004862822</v>
      </c>
      <c r="Z1111" s="111">
        <v>280.04534652706991</v>
      </c>
      <c r="AA1111" s="111">
        <v>-280.04534652706991</v>
      </c>
      <c r="AB1111" s="112"/>
      <c r="AC1111" s="145">
        <v>0.16045119705340699</v>
      </c>
      <c r="AD1111" s="93">
        <v>-69.217993879264725</v>
      </c>
      <c r="AE1111" s="113">
        <v>343.38343158615874</v>
      </c>
      <c r="AF1111" s="113">
        <v>-343.38343158615874</v>
      </c>
      <c r="AH1111" s="89">
        <v>0.11347517730496456</v>
      </c>
      <c r="AI1111" s="140">
        <v>-614.94056326246061</v>
      </c>
      <c r="AJ1111" s="111">
        <v>293.915696378127</v>
      </c>
      <c r="AK1111" s="111">
        <v>-293.915696378127</v>
      </c>
      <c r="AL1111" s="112"/>
      <c r="AM1111" s="145">
        <v>0.16045119705340699</v>
      </c>
      <c r="AN1111" s="93">
        <v>-864.40822824300631</v>
      </c>
      <c r="AO1111" s="113">
        <v>389.33341110169255</v>
      </c>
      <c r="AP1111" s="113">
        <v>-389.33341110169255</v>
      </c>
    </row>
    <row r="1112" spans="1:42">
      <c r="A1112" s="48">
        <v>3914</v>
      </c>
      <c r="B1112" s="89">
        <v>2.0263424518743669E-3</v>
      </c>
      <c r="C1112" s="90">
        <v>0.16045119705340699</v>
      </c>
      <c r="D1112" s="91">
        <v>0</v>
      </c>
      <c r="E1112" s="54">
        <v>0.29710448788307203</v>
      </c>
      <c r="F1112" s="92">
        <f t="shared" si="136"/>
        <v>-0.29710448788307203</v>
      </c>
      <c r="G1112" s="93">
        <f t="shared" si="137"/>
        <v>-69.5150983671478</v>
      </c>
      <c r="H1112" s="94">
        <v>1109</v>
      </c>
      <c r="I1112" s="95">
        <f t="shared" si="138"/>
        <v>8.8271076720262492E-2</v>
      </c>
      <c r="J1112" s="95">
        <f t="shared" si="139"/>
        <v>62040.512252788802</v>
      </c>
      <c r="K1112" s="96">
        <f t="shared" si="140"/>
        <v>249.07932923626723</v>
      </c>
      <c r="L1112" s="97">
        <f t="shared" si="141"/>
        <v>171.69170301303998</v>
      </c>
      <c r="M1112" s="98">
        <f t="shared" si="142"/>
        <v>343.38340602607997</v>
      </c>
      <c r="N1112" s="98">
        <f t="shared" si="143"/>
        <v>-343.38340602607997</v>
      </c>
      <c r="X1112" s="110">
        <v>0.11347517730496456</v>
      </c>
      <c r="Y1112" s="140">
        <v>-20.534875090079073</v>
      </c>
      <c r="Z1112" s="111">
        <v>280.05522187464277</v>
      </c>
      <c r="AA1112" s="111">
        <v>-280.05522187464277</v>
      </c>
      <c r="AB1112" s="112"/>
      <c r="AC1112" s="145">
        <v>0.16045119705340699</v>
      </c>
      <c r="AD1112" s="93">
        <v>-69.5150983671478</v>
      </c>
      <c r="AE1112" s="113">
        <v>343.38340602607997</v>
      </c>
      <c r="AF1112" s="113">
        <v>-343.38340602607997</v>
      </c>
      <c r="AH1112" s="110">
        <v>0.11347517730496456</v>
      </c>
      <c r="AI1112" s="140">
        <v>-615.07776911760664</v>
      </c>
      <c r="AJ1112" s="111">
        <v>293.91578253009715</v>
      </c>
      <c r="AK1112" s="111">
        <v>-293.91578253009715</v>
      </c>
      <c r="AL1112" s="112"/>
      <c r="AM1112" s="145">
        <v>0.16045119705340699</v>
      </c>
      <c r="AN1112" s="93">
        <v>-865.06925998337897</v>
      </c>
      <c r="AO1112" s="113">
        <v>389.33385415758693</v>
      </c>
      <c r="AP1112" s="113">
        <v>-389.33385415758693</v>
      </c>
    </row>
    <row r="1113" spans="1:42">
      <c r="A1113" s="48">
        <v>3916</v>
      </c>
      <c r="B1113" s="110">
        <v>2.0263424518743669E-3</v>
      </c>
      <c r="C1113" s="90">
        <v>0.16045119705340699</v>
      </c>
      <c r="D1113" s="91">
        <v>1</v>
      </c>
      <c r="E1113" s="54">
        <v>0.29710448788307203</v>
      </c>
      <c r="F1113" s="92">
        <f t="shared" si="136"/>
        <v>0.70289551211692802</v>
      </c>
      <c r="G1113" s="93">
        <f t="shared" si="137"/>
        <v>-68.812202855030876</v>
      </c>
      <c r="H1113" s="94">
        <v>1110</v>
      </c>
      <c r="I1113" s="95">
        <f t="shared" si="138"/>
        <v>0.49406210095411851</v>
      </c>
      <c r="J1113" s="95">
        <f t="shared" si="139"/>
        <v>62041.006314889753</v>
      </c>
      <c r="K1113" s="96">
        <f t="shared" si="140"/>
        <v>249.0803210108935</v>
      </c>
      <c r="L1113" s="97">
        <f t="shared" si="141"/>
        <v>171.69163147476738</v>
      </c>
      <c r="M1113" s="98">
        <f t="shared" si="142"/>
        <v>343.38326294953475</v>
      </c>
      <c r="N1113" s="98">
        <f t="shared" si="143"/>
        <v>-343.38326294953475</v>
      </c>
      <c r="X1113" s="89">
        <v>0.11398176291793315</v>
      </c>
      <c r="Y1113" s="140">
        <v>-15.190123851208813</v>
      </c>
      <c r="Z1113" s="111">
        <v>280.17348472388323</v>
      </c>
      <c r="AA1113" s="111">
        <v>-280.17348472388323</v>
      </c>
      <c r="AB1113" s="112"/>
      <c r="AC1113" s="145">
        <v>0.16045119705340699</v>
      </c>
      <c r="AD1113" s="93">
        <v>-68.812202855030876</v>
      </c>
      <c r="AE1113" s="113">
        <v>343.38326294953475</v>
      </c>
      <c r="AF1113" s="113">
        <v>-343.38326294953475</v>
      </c>
      <c r="AH1113" s="89">
        <v>0.11398176291793315</v>
      </c>
      <c r="AI1113" s="140">
        <v>-605.68963909588695</v>
      </c>
      <c r="AJ1113" s="111">
        <v>294.31851767629962</v>
      </c>
      <c r="AK1113" s="111">
        <v>-294.31851767629962</v>
      </c>
      <c r="AL1113" s="112"/>
      <c r="AM1113" s="145">
        <v>0.16045119705340699</v>
      </c>
      <c r="AN1113" s="93">
        <v>-864.73029172375163</v>
      </c>
      <c r="AO1113" s="113">
        <v>389.33397065705668</v>
      </c>
      <c r="AP1113" s="113">
        <v>-389.33397065705668</v>
      </c>
    </row>
    <row r="1114" spans="1:42">
      <c r="A1114" s="48">
        <v>4642</v>
      </c>
      <c r="B1114" s="110">
        <v>0.24214792299898685</v>
      </c>
      <c r="C1114" s="90">
        <v>0.16046536336591585</v>
      </c>
      <c r="D1114" s="91">
        <v>120</v>
      </c>
      <c r="E1114" s="54">
        <v>48.752591669931242</v>
      </c>
      <c r="F1114" s="92">
        <f t="shared" si="136"/>
        <v>71.247408330068765</v>
      </c>
      <c r="G1114" s="93">
        <f t="shared" si="137"/>
        <v>2.4352054750378898</v>
      </c>
      <c r="H1114" s="94">
        <v>1111</v>
      </c>
      <c r="I1114" s="95">
        <f t="shared" si="138"/>
        <v>5076.1931937515519</v>
      </c>
      <c r="J1114" s="95">
        <f t="shared" si="139"/>
        <v>67117.199508641308</v>
      </c>
      <c r="K1114" s="96">
        <f t="shared" si="140"/>
        <v>259.06987379593426</v>
      </c>
      <c r="L1114" s="97">
        <f t="shared" si="141"/>
        <v>170.31620796422246</v>
      </c>
      <c r="M1114" s="98">
        <f t="shared" si="142"/>
        <v>340.63241592844491</v>
      </c>
      <c r="N1114" s="98">
        <f t="shared" si="143"/>
        <v>-340.63241592844491</v>
      </c>
      <c r="X1114" s="89">
        <v>0.11499493414387033</v>
      </c>
      <c r="Y1114" s="140">
        <v>-13.063474613098766</v>
      </c>
      <c r="Z1114" s="111">
        <v>280.19219452558161</v>
      </c>
      <c r="AA1114" s="111">
        <v>-280.19219452558161</v>
      </c>
      <c r="AB1114" s="112"/>
      <c r="AC1114" s="145">
        <v>0.16046536336591585</v>
      </c>
      <c r="AD1114" s="93">
        <v>2.4352054750378898</v>
      </c>
      <c r="AE1114" s="113">
        <v>340.63241592844491</v>
      </c>
      <c r="AF1114" s="113">
        <v>-340.63241592844491</v>
      </c>
      <c r="AH1114" s="89">
        <v>0.11499493414387033</v>
      </c>
      <c r="AI1114" s="140">
        <v>-554.52474931532697</v>
      </c>
      <c r="AJ1114" s="111">
        <v>305.74535972359092</v>
      </c>
      <c r="AK1114" s="111">
        <v>-305.74535972359092</v>
      </c>
      <c r="AL1114" s="112"/>
      <c r="AM1114" s="145">
        <v>0.16046536336591585</v>
      </c>
      <c r="AN1114" s="93">
        <v>-782.24824054225826</v>
      </c>
      <c r="AO1114" s="113">
        <v>394.68770810174686</v>
      </c>
      <c r="AP1114" s="113">
        <v>-394.68770810174686</v>
      </c>
    </row>
    <row r="1115" spans="1:42">
      <c r="A1115" s="48">
        <v>4030</v>
      </c>
      <c r="B1115" s="89">
        <v>2.0263424518743669E-3</v>
      </c>
      <c r="C1115" s="90">
        <v>0.16055390281909615</v>
      </c>
      <c r="D1115" s="91">
        <v>2</v>
      </c>
      <c r="E1115" s="54">
        <v>0.29743974238837656</v>
      </c>
      <c r="F1115" s="92">
        <f t="shared" si="136"/>
        <v>1.7025602576116234</v>
      </c>
      <c r="G1115" s="93">
        <f t="shared" si="137"/>
        <v>4.1377657326495134</v>
      </c>
      <c r="H1115" s="94">
        <v>1112</v>
      </c>
      <c r="I1115" s="95">
        <f t="shared" si="138"/>
        <v>2.8987114307985578</v>
      </c>
      <c r="J1115" s="95">
        <f t="shared" si="139"/>
        <v>67120.098220072105</v>
      </c>
      <c r="K1115" s="96">
        <f t="shared" si="140"/>
        <v>259.07546819425437</v>
      </c>
      <c r="L1115" s="97">
        <f t="shared" si="141"/>
        <v>170.31505371134418</v>
      </c>
      <c r="M1115" s="98">
        <f t="shared" si="142"/>
        <v>340.63010742268835</v>
      </c>
      <c r="N1115" s="98">
        <f t="shared" si="143"/>
        <v>-340.63010742268835</v>
      </c>
      <c r="X1115" s="89">
        <v>0.11499493414387033</v>
      </c>
      <c r="Y1115" s="140">
        <v>-9.7694117798909481</v>
      </c>
      <c r="Z1115" s="111">
        <v>280.23706849257229</v>
      </c>
      <c r="AA1115" s="111">
        <v>-280.23706849257229</v>
      </c>
      <c r="AB1115" s="112"/>
      <c r="AC1115" s="145">
        <v>0.16055390281909615</v>
      </c>
      <c r="AD1115" s="93">
        <v>4.1377657326495134</v>
      </c>
      <c r="AE1115" s="113">
        <v>340.63010742268835</v>
      </c>
      <c r="AF1115" s="113">
        <v>-340.63010742268835</v>
      </c>
      <c r="AH1115" s="89">
        <v>0.11499493414387033</v>
      </c>
      <c r="AI1115" s="140">
        <v>-552.45766270353306</v>
      </c>
      <c r="AJ1115" s="111">
        <v>305.76319690093823</v>
      </c>
      <c r="AK1115" s="111">
        <v>-305.76319690093823</v>
      </c>
      <c r="AL1115" s="112"/>
      <c r="AM1115" s="145">
        <v>0.16055390281909615</v>
      </c>
      <c r="AN1115" s="93">
        <v>-780.90953260083188</v>
      </c>
      <c r="AO1115" s="113">
        <v>394.68871701669588</v>
      </c>
      <c r="AP1115" s="113">
        <v>-394.68871701669588</v>
      </c>
    </row>
    <row r="1116" spans="1:42">
      <c r="A1116" s="48">
        <v>4031</v>
      </c>
      <c r="B1116" s="110">
        <v>1.469098277608916E-2</v>
      </c>
      <c r="C1116" s="90">
        <v>0.16055390281909615</v>
      </c>
      <c r="D1116" s="91">
        <v>13</v>
      </c>
      <c r="E1116" s="54">
        <v>2.4794481743106251</v>
      </c>
      <c r="F1116" s="92">
        <f t="shared" si="136"/>
        <v>10.520551825689374</v>
      </c>
      <c r="G1116" s="93">
        <f t="shared" si="137"/>
        <v>14.658317558338886</v>
      </c>
      <c r="H1116" s="94">
        <v>1113</v>
      </c>
      <c r="I1116" s="95">
        <f t="shared" si="138"/>
        <v>110.68201071701601</v>
      </c>
      <c r="J1116" s="95">
        <f t="shared" si="139"/>
        <v>67230.780230789125</v>
      </c>
      <c r="K1116" s="96">
        <f t="shared" si="140"/>
        <v>259.28898979862049</v>
      </c>
      <c r="L1116" s="97">
        <f t="shared" si="141"/>
        <v>170.27066251205994</v>
      </c>
      <c r="M1116" s="98">
        <f t="shared" si="142"/>
        <v>340.54132502411989</v>
      </c>
      <c r="N1116" s="98">
        <f t="shared" si="143"/>
        <v>-340.54132502411989</v>
      </c>
      <c r="X1116" s="89">
        <v>0.11499493414387033</v>
      </c>
      <c r="Y1116" s="140">
        <v>-12.607457534442151</v>
      </c>
      <c r="Z1116" s="111">
        <v>280.27036425959488</v>
      </c>
      <c r="AA1116" s="111">
        <v>-280.27036425959488</v>
      </c>
      <c r="AB1116" s="112"/>
      <c r="AC1116" s="145">
        <v>0.16055390281909615</v>
      </c>
      <c r="AD1116" s="93">
        <v>14.658317558338886</v>
      </c>
      <c r="AE1116" s="113">
        <v>340.54132502411989</v>
      </c>
      <c r="AF1116" s="113">
        <v>-340.54132502411989</v>
      </c>
      <c r="AH1116" s="89">
        <v>0.11499493414387033</v>
      </c>
      <c r="AI1116" s="140">
        <v>-554.58881568282618</v>
      </c>
      <c r="AJ1116" s="111">
        <v>305.78215408688334</v>
      </c>
      <c r="AK1116" s="111">
        <v>-305.78215408688334</v>
      </c>
      <c r="AL1116" s="112"/>
      <c r="AM1116" s="145">
        <v>0.16055390281909615</v>
      </c>
      <c r="AN1116" s="93">
        <v>-771.41054236280604</v>
      </c>
      <c r="AO1116" s="113">
        <v>394.73924391989357</v>
      </c>
      <c r="AP1116" s="113">
        <v>-394.73924391989357</v>
      </c>
    </row>
    <row r="1117" spans="1:42">
      <c r="A1117" s="48">
        <v>4032</v>
      </c>
      <c r="B1117" s="110">
        <v>2.4822695035460994E-2</v>
      </c>
      <c r="C1117" s="90">
        <v>0.16055390281909615</v>
      </c>
      <c r="D1117" s="91">
        <v>2</v>
      </c>
      <c r="E1117" s="54">
        <v>4.3471377654261234</v>
      </c>
      <c r="F1117" s="92">
        <f t="shared" si="136"/>
        <v>-2.3471377654261234</v>
      </c>
      <c r="G1117" s="93">
        <f t="shared" si="137"/>
        <v>12.311179792912764</v>
      </c>
      <c r="H1117" s="94">
        <v>1114</v>
      </c>
      <c r="I1117" s="95">
        <f t="shared" si="138"/>
        <v>5.5090556898895358</v>
      </c>
      <c r="J1117" s="95">
        <f t="shared" si="139"/>
        <v>67236.289286479019</v>
      </c>
      <c r="K1117" s="96">
        <f t="shared" si="140"/>
        <v>259.2996129701682</v>
      </c>
      <c r="L1117" s="97">
        <f t="shared" si="141"/>
        <v>170.26843679244172</v>
      </c>
      <c r="M1117" s="98">
        <f t="shared" si="142"/>
        <v>340.53687358488344</v>
      </c>
      <c r="N1117" s="98">
        <f t="shared" si="143"/>
        <v>-340.53687358488344</v>
      </c>
      <c r="X1117" s="110">
        <v>0.11499493414387033</v>
      </c>
      <c r="Y1117" s="140">
        <v>-9.195877350460993</v>
      </c>
      <c r="Z1117" s="111">
        <v>280.3184563239318</v>
      </c>
      <c r="AA1117" s="111">
        <v>-280.3184563239318</v>
      </c>
      <c r="AB1117" s="112"/>
      <c r="AC1117" s="145">
        <v>0.16055390281909615</v>
      </c>
      <c r="AD1117" s="93">
        <v>12.311179792912764</v>
      </c>
      <c r="AE1117" s="113">
        <v>340.53687358488344</v>
      </c>
      <c r="AF1117" s="113">
        <v>-340.53687358488344</v>
      </c>
      <c r="AH1117" s="110">
        <v>0.11499493414387033</v>
      </c>
      <c r="AI1117" s="140">
        <v>-552.78941784426252</v>
      </c>
      <c r="AJ1117" s="111">
        <v>305.79566679451085</v>
      </c>
      <c r="AK1117" s="111">
        <v>-305.79566679451085</v>
      </c>
      <c r="AL1117" s="112"/>
      <c r="AM1117" s="145">
        <v>0.16055390281909615</v>
      </c>
      <c r="AN1117" s="93">
        <v>-774.85355353643865</v>
      </c>
      <c r="AO1117" s="113">
        <v>394.74584267942504</v>
      </c>
      <c r="AP1117" s="113">
        <v>-394.74584267942504</v>
      </c>
    </row>
    <row r="1118" spans="1:42">
      <c r="A1118" s="48">
        <v>4728</v>
      </c>
      <c r="B1118" s="110">
        <v>1.7730496453900711E-2</v>
      </c>
      <c r="C1118" s="90">
        <v>0.16065306700665818</v>
      </c>
      <c r="D1118" s="91">
        <v>3</v>
      </c>
      <c r="E1118" s="54">
        <v>2.9759234169564586</v>
      </c>
      <c r="F1118" s="92">
        <f t="shared" si="136"/>
        <v>2.4076583043541433E-2</v>
      </c>
      <c r="G1118" s="93">
        <f t="shared" si="137"/>
        <v>12.335256375956305</v>
      </c>
      <c r="H1118" s="94">
        <v>1115</v>
      </c>
      <c r="I1118" s="95">
        <f t="shared" si="138"/>
        <v>5.7968185105254687E-4</v>
      </c>
      <c r="J1118" s="95">
        <f t="shared" si="139"/>
        <v>67236.289866160863</v>
      </c>
      <c r="K1118" s="96">
        <f t="shared" si="140"/>
        <v>259.29961408795208</v>
      </c>
      <c r="L1118" s="97">
        <f t="shared" si="141"/>
        <v>170.26843655816296</v>
      </c>
      <c r="M1118" s="98">
        <f t="shared" si="142"/>
        <v>340.53687311632592</v>
      </c>
      <c r="N1118" s="98">
        <f t="shared" si="143"/>
        <v>-340.53687311632592</v>
      </c>
      <c r="X1118" s="110">
        <v>0.11550151975683891</v>
      </c>
      <c r="Y1118" s="140">
        <v>-7.1631432720771775</v>
      </c>
      <c r="Z1118" s="111">
        <v>280.33552393905018</v>
      </c>
      <c r="AA1118" s="111">
        <v>-280.33552393905018</v>
      </c>
      <c r="AB1118" s="112"/>
      <c r="AC1118" s="145">
        <v>0.16065306700665818</v>
      </c>
      <c r="AD1118" s="93">
        <v>12.335256375956305</v>
      </c>
      <c r="AE1118" s="113">
        <v>340.53687311632592</v>
      </c>
      <c r="AF1118" s="113">
        <v>-340.53687311632592</v>
      </c>
      <c r="AH1118" s="110">
        <v>0.11550151975683891</v>
      </c>
      <c r="AI1118" s="140">
        <v>-552.75656721291443</v>
      </c>
      <c r="AJ1118" s="111">
        <v>305.79567129802842</v>
      </c>
      <c r="AK1118" s="111">
        <v>-305.79567129802842</v>
      </c>
      <c r="AL1118" s="112"/>
      <c r="AM1118" s="145">
        <v>0.16065306700665818</v>
      </c>
      <c r="AN1118" s="93">
        <v>-776.01414240538725</v>
      </c>
      <c r="AO1118" s="113">
        <v>394.74659189573526</v>
      </c>
      <c r="AP1118" s="113">
        <v>-394.74659189573526</v>
      </c>
    </row>
    <row r="1119" spans="1:42">
      <c r="A1119" s="48">
        <v>4938</v>
      </c>
      <c r="B1119" s="89">
        <v>1.5197568389057751E-3</v>
      </c>
      <c r="C1119" s="90">
        <v>0.16065660858478539</v>
      </c>
      <c r="D1119" s="91">
        <v>0</v>
      </c>
      <c r="E1119" s="54">
        <v>0.21407098477272377</v>
      </c>
      <c r="F1119" s="92">
        <f t="shared" si="136"/>
        <v>-0.21407098477272377</v>
      </c>
      <c r="G1119" s="93">
        <f t="shared" si="137"/>
        <v>12.121185391183582</v>
      </c>
      <c r="H1119" s="94">
        <v>1116</v>
      </c>
      <c r="I1119" s="95">
        <f t="shared" si="138"/>
        <v>4.5826386521563733E-2</v>
      </c>
      <c r="J1119" s="95">
        <f t="shared" si="139"/>
        <v>67236.335692547378</v>
      </c>
      <c r="K1119" s="96">
        <f t="shared" si="140"/>
        <v>259.29970245364223</v>
      </c>
      <c r="L1119" s="97">
        <f t="shared" si="141"/>
        <v>170.26841803734703</v>
      </c>
      <c r="M1119" s="98">
        <f t="shared" si="142"/>
        <v>340.53683607469407</v>
      </c>
      <c r="N1119" s="98">
        <f t="shared" si="143"/>
        <v>-340.53683607469407</v>
      </c>
      <c r="X1119" s="89">
        <v>0.11550151975683891</v>
      </c>
      <c r="Y1119" s="140">
        <v>-3.5097336763436031</v>
      </c>
      <c r="Z1119" s="111">
        <v>280.39063535730577</v>
      </c>
      <c r="AA1119" s="111">
        <v>-280.39063535730577</v>
      </c>
      <c r="AB1119" s="112"/>
      <c r="AC1119" s="145">
        <v>0.16065660858478539</v>
      </c>
      <c r="AD1119" s="93">
        <v>12.121185391183582</v>
      </c>
      <c r="AE1119" s="113">
        <v>340.53683607469407</v>
      </c>
      <c r="AF1119" s="113">
        <v>-340.53683607469407</v>
      </c>
      <c r="AH1119" s="89">
        <v>0.11550151975683891</v>
      </c>
      <c r="AI1119" s="140">
        <v>-551.08252594022122</v>
      </c>
      <c r="AJ1119" s="111">
        <v>305.80736565461302</v>
      </c>
      <c r="AK1119" s="111">
        <v>-305.80736565461302</v>
      </c>
      <c r="AL1119" s="112"/>
      <c r="AM1119" s="145">
        <v>0.16065660858478539</v>
      </c>
      <c r="AN1119" s="93">
        <v>-776.54161231386615</v>
      </c>
      <c r="AO1119" s="113">
        <v>394.74674663642855</v>
      </c>
      <c r="AP1119" s="113">
        <v>-394.74674663642855</v>
      </c>
    </row>
    <row r="1120" spans="1:42">
      <c r="A1120" s="48">
        <v>4490</v>
      </c>
      <c r="B1120" s="110">
        <v>6.7375886524822709E-2</v>
      </c>
      <c r="C1120" s="90">
        <v>0.16116305425697691</v>
      </c>
      <c r="D1120" s="91">
        <v>9</v>
      </c>
      <c r="E1120" s="54">
        <v>12.441481714750878</v>
      </c>
      <c r="F1120" s="92">
        <f t="shared" si="136"/>
        <v>-3.4414817147508785</v>
      </c>
      <c r="G1120" s="93">
        <f t="shared" si="137"/>
        <v>8.6797036764327036</v>
      </c>
      <c r="H1120" s="94">
        <v>1117</v>
      </c>
      <c r="I1120" s="95">
        <f t="shared" si="138"/>
        <v>11.843796392964647</v>
      </c>
      <c r="J1120" s="95">
        <f t="shared" si="139"/>
        <v>67248.179488940339</v>
      </c>
      <c r="K1120" s="96">
        <f t="shared" si="140"/>
        <v>259.32253949269494</v>
      </c>
      <c r="L1120" s="97">
        <f t="shared" si="141"/>
        <v>170.26362777990514</v>
      </c>
      <c r="M1120" s="98">
        <f t="shared" si="142"/>
        <v>340.52725555981027</v>
      </c>
      <c r="N1120" s="98">
        <f t="shared" si="143"/>
        <v>-340.52725555981027</v>
      </c>
      <c r="X1120" s="89">
        <v>0.11651469098277609</v>
      </c>
      <c r="Y1120" s="140">
        <v>-0.5403253755311388</v>
      </c>
      <c r="Z1120" s="111">
        <v>280.42702460795374</v>
      </c>
      <c r="AA1120" s="111">
        <v>-280.42702460795374</v>
      </c>
      <c r="AB1120" s="112"/>
      <c r="AC1120" s="145">
        <v>0.16116305425697691</v>
      </c>
      <c r="AD1120" s="93">
        <v>8.6797036764327036</v>
      </c>
      <c r="AE1120" s="113">
        <v>340.52725555981027</v>
      </c>
      <c r="AF1120" s="113">
        <v>-340.52725555981027</v>
      </c>
      <c r="AH1120" s="89">
        <v>0.11651469098277609</v>
      </c>
      <c r="AI1120" s="140">
        <v>-549.53278696814539</v>
      </c>
      <c r="AJ1120" s="111">
        <v>305.81738693562551</v>
      </c>
      <c r="AK1120" s="111">
        <v>-305.81738693562551</v>
      </c>
      <c r="AL1120" s="112"/>
      <c r="AM1120" s="145">
        <v>0.16116305425697691</v>
      </c>
      <c r="AN1120" s="93">
        <v>-780.37745133874864</v>
      </c>
      <c r="AO1120" s="113">
        <v>394.75492279142327</v>
      </c>
      <c r="AP1120" s="113">
        <v>-394.75492279142327</v>
      </c>
    </row>
    <row r="1121" spans="1:42">
      <c r="A1121" s="48">
        <v>4492</v>
      </c>
      <c r="B1121" s="110">
        <v>8.8652482269503549E-2</v>
      </c>
      <c r="C1121" s="90">
        <v>0.16116305425697691</v>
      </c>
      <c r="D1121" s="91">
        <v>13</v>
      </c>
      <c r="E1121" s="54">
        <v>16.68999459075582</v>
      </c>
      <c r="F1121" s="92">
        <f t="shared" si="136"/>
        <v>-3.6899945907558198</v>
      </c>
      <c r="G1121" s="93">
        <f t="shared" si="137"/>
        <v>4.9897090856768838</v>
      </c>
      <c r="H1121" s="94">
        <v>1118</v>
      </c>
      <c r="I1121" s="95">
        <f t="shared" si="138"/>
        <v>13.616060079807211</v>
      </c>
      <c r="J1121" s="95">
        <f t="shared" si="139"/>
        <v>67261.795549020142</v>
      </c>
      <c r="K1121" s="96">
        <f t="shared" si="140"/>
        <v>259.3487913004804</v>
      </c>
      <c r="L1121" s="97">
        <f t="shared" si="141"/>
        <v>170.25811194615579</v>
      </c>
      <c r="M1121" s="98">
        <f t="shared" si="142"/>
        <v>340.51622389231159</v>
      </c>
      <c r="N1121" s="98">
        <f t="shared" si="143"/>
        <v>-340.51622389231159</v>
      </c>
      <c r="X1121" s="110">
        <v>0.1170212765957447</v>
      </c>
      <c r="Y1121" s="140">
        <v>-33.292566862238672</v>
      </c>
      <c r="Z1121" s="111">
        <v>284.75046885952895</v>
      </c>
      <c r="AA1121" s="111">
        <v>-284.75046885952895</v>
      </c>
      <c r="AB1121" s="112"/>
      <c r="AC1121" s="145">
        <v>0.16116305425697691</v>
      </c>
      <c r="AD1121" s="93">
        <v>4.9897090856768838</v>
      </c>
      <c r="AE1121" s="113">
        <v>340.51622389231159</v>
      </c>
      <c r="AF1121" s="113">
        <v>-340.51622389231159</v>
      </c>
      <c r="AH1121" s="110">
        <v>0.1170212765957447</v>
      </c>
      <c r="AI1121" s="140">
        <v>-538.7100766134937</v>
      </c>
      <c r="AJ1121" s="111">
        <v>306.30514977783054</v>
      </c>
      <c r="AK1121" s="111">
        <v>-306.30514977783054</v>
      </c>
      <c r="AL1121" s="112"/>
      <c r="AM1121" s="145">
        <v>0.16116305425697691</v>
      </c>
      <c r="AN1121" s="93">
        <v>-783.54690928373952</v>
      </c>
      <c r="AO1121" s="113">
        <v>394.76049681458221</v>
      </c>
      <c r="AP1121" s="113">
        <v>-394.76049681458221</v>
      </c>
    </row>
    <row r="1122" spans="1:42">
      <c r="A1122" s="48">
        <v>4491</v>
      </c>
      <c r="B1122" s="110">
        <v>9.2198581560283696E-2</v>
      </c>
      <c r="C1122" s="90">
        <v>0.16116305425697691</v>
      </c>
      <c r="D1122" s="91">
        <v>10</v>
      </c>
      <c r="E1122" s="54">
        <v>17.40562718010618</v>
      </c>
      <c r="F1122" s="92">
        <f t="shared" si="136"/>
        <v>-7.4056271801061797</v>
      </c>
      <c r="G1122" s="93">
        <f t="shared" si="137"/>
        <v>-2.4159180944292959</v>
      </c>
      <c r="H1122" s="94">
        <v>1119</v>
      </c>
      <c r="I1122" s="95">
        <f t="shared" si="138"/>
        <v>54.843313930727405</v>
      </c>
      <c r="J1122" s="95">
        <f t="shared" si="139"/>
        <v>67316.638862950873</v>
      </c>
      <c r="K1122" s="96">
        <f t="shared" si="140"/>
        <v>259.45450249118988</v>
      </c>
      <c r="L1122" s="97">
        <f t="shared" si="141"/>
        <v>170.23579994815424</v>
      </c>
      <c r="M1122" s="98">
        <f t="shared" si="142"/>
        <v>340.47159989630848</v>
      </c>
      <c r="N1122" s="98">
        <f t="shared" si="143"/>
        <v>-340.47159989630848</v>
      </c>
      <c r="X1122" s="89">
        <v>0.1170212765957447</v>
      </c>
      <c r="Y1122" s="140">
        <v>-34.711510509361631</v>
      </c>
      <c r="Z1122" s="111">
        <v>284.75839337421354</v>
      </c>
      <c r="AA1122" s="111">
        <v>-284.75839337421354</v>
      </c>
      <c r="AB1122" s="112"/>
      <c r="AC1122" s="145">
        <v>0.16116305425697691</v>
      </c>
      <c r="AD1122" s="93">
        <v>-2.4159180944292959</v>
      </c>
      <c r="AE1122" s="113">
        <v>340.47159989630848</v>
      </c>
      <c r="AF1122" s="113">
        <v>-340.47159989630848</v>
      </c>
      <c r="AH1122" s="89">
        <v>0.1170212765957447</v>
      </c>
      <c r="AI1122" s="140">
        <v>-537.26114140578943</v>
      </c>
      <c r="AJ1122" s="111">
        <v>306.3138748088906</v>
      </c>
      <c r="AK1122" s="111">
        <v>-306.3138748088906</v>
      </c>
      <c r="AL1122" s="112"/>
      <c r="AM1122" s="145">
        <v>0.16116305425697691</v>
      </c>
      <c r="AN1122" s="93">
        <v>-790.25879907398382</v>
      </c>
      <c r="AO1122" s="113">
        <v>394.78541315681082</v>
      </c>
      <c r="AP1122" s="113">
        <v>-394.78541315681082</v>
      </c>
    </row>
    <row r="1123" spans="1:42">
      <c r="A1123" s="48">
        <v>4489</v>
      </c>
      <c r="B1123" s="89">
        <v>1.5197568389057751E-2</v>
      </c>
      <c r="C1123" s="90">
        <v>0.16187136988241962</v>
      </c>
      <c r="D1123" s="91">
        <v>0</v>
      </c>
      <c r="E1123" s="54">
        <v>2.5378363006816529</v>
      </c>
      <c r="F1123" s="92">
        <f t="shared" si="136"/>
        <v>-2.5378363006816529</v>
      </c>
      <c r="G1123" s="93">
        <f t="shared" si="137"/>
        <v>-4.9537543951109484</v>
      </c>
      <c r="H1123" s="94">
        <v>1120</v>
      </c>
      <c r="I1123" s="95">
        <f t="shared" si="138"/>
        <v>6.4406130890575373</v>
      </c>
      <c r="J1123" s="95">
        <f t="shared" si="139"/>
        <v>67323.079476039929</v>
      </c>
      <c r="K1123" s="96">
        <f t="shared" si="140"/>
        <v>259.46691402959249</v>
      </c>
      <c r="L1123" s="97">
        <f t="shared" si="141"/>
        <v>170.23316970309918</v>
      </c>
      <c r="M1123" s="98">
        <f t="shared" si="142"/>
        <v>340.46633940619836</v>
      </c>
      <c r="N1123" s="98">
        <f t="shared" si="143"/>
        <v>-340.46633940619836</v>
      </c>
      <c r="X1123" s="110">
        <v>0.11803444782168188</v>
      </c>
      <c r="Y1123" s="140">
        <v>-33.921394364170538</v>
      </c>
      <c r="Z1123" s="111">
        <v>284.76085033961209</v>
      </c>
      <c r="AA1123" s="111">
        <v>-284.76085033961209</v>
      </c>
      <c r="AB1123" s="112"/>
      <c r="AC1123" s="145">
        <v>0.16187136988241962</v>
      </c>
      <c r="AD1123" s="93">
        <v>-4.9537543951109484</v>
      </c>
      <c r="AE1123" s="113">
        <v>340.46633940619836</v>
      </c>
      <c r="AF1123" s="113">
        <v>-340.46633940619836</v>
      </c>
      <c r="AH1123" s="110">
        <v>0.11803444782168188</v>
      </c>
      <c r="AI1123" s="140">
        <v>-538.30571897237462</v>
      </c>
      <c r="AJ1123" s="111">
        <v>306.31840928625036</v>
      </c>
      <c r="AK1123" s="111">
        <v>-306.31840928625036</v>
      </c>
      <c r="AL1123" s="112"/>
      <c r="AM1123" s="145">
        <v>0.16187136988241962</v>
      </c>
      <c r="AN1123" s="93">
        <v>-793.93716510732941</v>
      </c>
      <c r="AO1123" s="113">
        <v>394.79287088835491</v>
      </c>
      <c r="AP1123" s="113">
        <v>-394.79287088835491</v>
      </c>
    </row>
    <row r="1124" spans="1:42">
      <c r="A1124" s="48">
        <v>4487</v>
      </c>
      <c r="B1124" s="89">
        <v>2.2289766970618036E-2</v>
      </c>
      <c r="C1124" s="90">
        <v>0.16187136988241962</v>
      </c>
      <c r="D1124" s="91">
        <v>1</v>
      </c>
      <c r="E1124" s="54">
        <v>3.8239699551006638</v>
      </c>
      <c r="F1124" s="92">
        <f t="shared" si="136"/>
        <v>-2.8239699551006638</v>
      </c>
      <c r="G1124" s="93">
        <f t="shared" si="137"/>
        <v>-7.7777243502116118</v>
      </c>
      <c r="H1124" s="94">
        <v>1121</v>
      </c>
      <c r="I1124" s="95">
        <f t="shared" si="138"/>
        <v>7.974806307311245</v>
      </c>
      <c r="J1124" s="95">
        <f t="shared" si="139"/>
        <v>67331.054282347235</v>
      </c>
      <c r="K1124" s="96">
        <f t="shared" si="140"/>
        <v>259.48228124931234</v>
      </c>
      <c r="L1124" s="97">
        <f t="shared" si="141"/>
        <v>170.22991000476515</v>
      </c>
      <c r="M1124" s="98">
        <f t="shared" si="142"/>
        <v>340.45982000953029</v>
      </c>
      <c r="N1124" s="98">
        <f t="shared" si="143"/>
        <v>-340.45982000953029</v>
      </c>
      <c r="X1124" s="89">
        <v>0.11803444782168188</v>
      </c>
      <c r="Y1124" s="140">
        <v>-45.255400429312701</v>
      </c>
      <c r="Z1124" s="111">
        <v>285.26498983039465</v>
      </c>
      <c r="AA1124" s="111">
        <v>-285.26498983039465</v>
      </c>
      <c r="AB1124" s="112"/>
      <c r="AC1124" s="145">
        <v>0.16187136988241962</v>
      </c>
      <c r="AD1124" s="93">
        <v>-7.7777243502116118</v>
      </c>
      <c r="AE1124" s="113">
        <v>340.45982000953029</v>
      </c>
      <c r="AF1124" s="113">
        <v>-340.45982000953029</v>
      </c>
      <c r="AH1124" s="89">
        <v>0.11803444782168188</v>
      </c>
      <c r="AI1124" s="140">
        <v>-549.92963425430503</v>
      </c>
      <c r="AJ1124" s="111">
        <v>306.87863224881357</v>
      </c>
      <c r="AK1124" s="111">
        <v>-306.87863224881357</v>
      </c>
      <c r="AL1124" s="112"/>
      <c r="AM1124" s="145">
        <v>0.16187136988241962</v>
      </c>
      <c r="AN1124" s="93">
        <v>-798.01395411357544</v>
      </c>
      <c r="AO1124" s="113">
        <v>394.80201539940026</v>
      </c>
      <c r="AP1124" s="113">
        <v>-394.80201539940026</v>
      </c>
    </row>
    <row r="1125" spans="1:42">
      <c r="A1125" s="48">
        <v>4486</v>
      </c>
      <c r="B1125" s="89">
        <v>4.0526849037487343E-2</v>
      </c>
      <c r="C1125" s="90">
        <v>0.16187136988241962</v>
      </c>
      <c r="D1125" s="91">
        <v>6</v>
      </c>
      <c r="E1125" s="54">
        <v>7.2517931731333105</v>
      </c>
      <c r="F1125" s="92">
        <f t="shared" si="136"/>
        <v>-1.2517931731333105</v>
      </c>
      <c r="G1125" s="93">
        <f t="shared" si="137"/>
        <v>-9.0295175233449214</v>
      </c>
      <c r="H1125" s="94">
        <v>1122</v>
      </c>
      <c r="I1125" s="95">
        <f t="shared" si="138"/>
        <v>1.5669861483031624</v>
      </c>
      <c r="J1125" s="95">
        <f t="shared" si="139"/>
        <v>67332.621268495539</v>
      </c>
      <c r="K1125" s="96">
        <f t="shared" si="140"/>
        <v>259.48530067904721</v>
      </c>
      <c r="L1125" s="97">
        <f t="shared" si="141"/>
        <v>170.22926912104219</v>
      </c>
      <c r="M1125" s="98">
        <f t="shared" si="142"/>
        <v>340.45853824208439</v>
      </c>
      <c r="N1125" s="98">
        <f t="shared" si="143"/>
        <v>-340.45853824208439</v>
      </c>
      <c r="X1125" s="89">
        <v>0.11803444782168188</v>
      </c>
      <c r="Y1125" s="140">
        <v>-37.663310610247194</v>
      </c>
      <c r="Z1125" s="111">
        <v>285.49027200296194</v>
      </c>
      <c r="AA1125" s="111">
        <v>-285.49027200296194</v>
      </c>
      <c r="AB1125" s="112"/>
      <c r="AC1125" s="145">
        <v>0.16187136988241962</v>
      </c>
      <c r="AD1125" s="93">
        <v>-9.0295175233449214</v>
      </c>
      <c r="AE1125" s="113">
        <v>340.45853824208439</v>
      </c>
      <c r="AF1125" s="113">
        <v>-340.45853824208439</v>
      </c>
      <c r="AH1125" s="89">
        <v>0.11803444782168188</v>
      </c>
      <c r="AI1125" s="140">
        <v>-541.71805211635558</v>
      </c>
      <c r="AJ1125" s="111">
        <v>307.15726854824862</v>
      </c>
      <c r="AK1125" s="111">
        <v>-307.15726854824862</v>
      </c>
      <c r="AL1125" s="112"/>
      <c r="AM1125" s="145">
        <v>0.16187136988241962</v>
      </c>
      <c r="AN1125" s="93">
        <v>-800.4089652052229</v>
      </c>
      <c r="AO1125" s="113">
        <v>394.8051672466691</v>
      </c>
      <c r="AP1125" s="113">
        <v>-394.8051672466691</v>
      </c>
    </row>
    <row r="1126" spans="1:42">
      <c r="A1126" s="48">
        <v>4304</v>
      </c>
      <c r="B1126" s="89">
        <v>5.0658561296859179E-3</v>
      </c>
      <c r="C1126" s="90">
        <v>0.16342258110213909</v>
      </c>
      <c r="D1126" s="91">
        <v>0</v>
      </c>
      <c r="E1126" s="54">
        <v>0.79989450952218888</v>
      </c>
      <c r="F1126" s="92">
        <f t="shared" si="136"/>
        <v>-0.79989450952218888</v>
      </c>
      <c r="G1126" s="93">
        <f t="shared" si="137"/>
        <v>-9.8294120328671095</v>
      </c>
      <c r="H1126" s="94">
        <v>1123</v>
      </c>
      <c r="I1126" s="95">
        <f t="shared" si="138"/>
        <v>0.63983122636374312</v>
      </c>
      <c r="J1126" s="95">
        <f t="shared" si="139"/>
        <v>67333.261099721902</v>
      </c>
      <c r="K1126" s="96">
        <f t="shared" si="140"/>
        <v>259.48653356141989</v>
      </c>
      <c r="L1126" s="97">
        <f t="shared" si="141"/>
        <v>170.22900739984868</v>
      </c>
      <c r="M1126" s="98">
        <f t="shared" si="142"/>
        <v>340.45801479969737</v>
      </c>
      <c r="N1126" s="98">
        <f t="shared" si="143"/>
        <v>-340.45801479969737</v>
      </c>
      <c r="X1126" s="110">
        <v>0.11904761904761905</v>
      </c>
      <c r="Y1126" s="140">
        <v>-53.327419731214036</v>
      </c>
      <c r="Z1126" s="111">
        <v>286.44289132685236</v>
      </c>
      <c r="AA1126" s="111">
        <v>-286.44289132685236</v>
      </c>
      <c r="AB1126" s="112"/>
      <c r="AC1126" s="145">
        <v>0.16342258110213909</v>
      </c>
      <c r="AD1126" s="93">
        <v>-9.8294120328671095</v>
      </c>
      <c r="AE1126" s="113">
        <v>340.45801479969737</v>
      </c>
      <c r="AF1126" s="113">
        <v>-340.45801479969737</v>
      </c>
      <c r="AH1126" s="110">
        <v>0.11904761904761905</v>
      </c>
      <c r="AI1126" s="140">
        <v>-557.83671135657551</v>
      </c>
      <c r="AJ1126" s="111">
        <v>308.22501420832486</v>
      </c>
      <c r="AK1126" s="111">
        <v>-308.22501420832486</v>
      </c>
      <c r="AL1126" s="112"/>
      <c r="AM1126" s="145">
        <v>0.16342258110213909</v>
      </c>
      <c r="AN1126" s="93">
        <v>-801.86441380021722</v>
      </c>
      <c r="AO1126" s="113">
        <v>394.80633068145193</v>
      </c>
      <c r="AP1126" s="113">
        <v>-394.80633068145193</v>
      </c>
    </row>
    <row r="1127" spans="1:42">
      <c r="A1127" s="48">
        <v>4305</v>
      </c>
      <c r="B1127" s="89">
        <v>1.7223910840932121E-2</v>
      </c>
      <c r="C1127" s="90">
        <v>0.16342258110213909</v>
      </c>
      <c r="D1127" s="91">
        <v>1</v>
      </c>
      <c r="E1127" s="54">
        <v>2.9645500203410395</v>
      </c>
      <c r="F1127" s="92">
        <f t="shared" si="136"/>
        <v>-1.9645500203410395</v>
      </c>
      <c r="G1127" s="93">
        <f t="shared" si="137"/>
        <v>-11.793962053208149</v>
      </c>
      <c r="H1127" s="94">
        <v>1124</v>
      </c>
      <c r="I1127" s="95">
        <f t="shared" si="138"/>
        <v>3.859456782421979</v>
      </c>
      <c r="J1127" s="95">
        <f t="shared" si="139"/>
        <v>67337.12055650432</v>
      </c>
      <c r="K1127" s="96">
        <f t="shared" si="140"/>
        <v>259.4939701736908</v>
      </c>
      <c r="L1127" s="97">
        <f t="shared" si="141"/>
        <v>170.22742825969604</v>
      </c>
      <c r="M1127" s="98">
        <f t="shared" si="142"/>
        <v>340.45485651939208</v>
      </c>
      <c r="N1127" s="98">
        <f t="shared" si="143"/>
        <v>-340.45485651939208</v>
      </c>
      <c r="X1127" s="89">
        <v>0.11955420466058764</v>
      </c>
      <c r="Y1127" s="140">
        <v>-46.530924648782303</v>
      </c>
      <c r="Z1127" s="111">
        <v>286.62108251143076</v>
      </c>
      <c r="AA1127" s="111">
        <v>-286.62108251143076</v>
      </c>
      <c r="AB1127" s="112"/>
      <c r="AC1127" s="145">
        <v>0.16342258110213909</v>
      </c>
      <c r="AD1127" s="93">
        <v>-11.793962053208149</v>
      </c>
      <c r="AE1127" s="113">
        <v>340.45485651939208</v>
      </c>
      <c r="AF1127" s="113">
        <v>-340.45485651939208</v>
      </c>
      <c r="AH1127" s="89">
        <v>0.11955420466058764</v>
      </c>
      <c r="AI1127" s="140">
        <v>-549.10345584287813</v>
      </c>
      <c r="AJ1127" s="111">
        <v>308.53670487449011</v>
      </c>
      <c r="AK1127" s="111">
        <v>-308.53670487449011</v>
      </c>
      <c r="AL1127" s="112"/>
      <c r="AM1127" s="145">
        <v>0.16342258110213909</v>
      </c>
      <c r="AN1127" s="93">
        <v>-804.93942336134842</v>
      </c>
      <c r="AO1127" s="113">
        <v>394.81152039879106</v>
      </c>
      <c r="AP1127" s="113">
        <v>-394.81152039879106</v>
      </c>
    </row>
    <row r="1128" spans="1:42">
      <c r="A1128" s="48">
        <v>4303</v>
      </c>
      <c r="B1128" s="110">
        <v>6.180344478216819E-2</v>
      </c>
      <c r="C1128" s="90">
        <v>0.16342258110213909</v>
      </c>
      <c r="D1128" s="91">
        <v>1</v>
      </c>
      <c r="E1128" s="54">
        <v>11.639537205545945</v>
      </c>
      <c r="F1128" s="92">
        <f t="shared" si="136"/>
        <v>-10.639537205545945</v>
      </c>
      <c r="G1128" s="93">
        <f t="shared" si="137"/>
        <v>-22.433499258754097</v>
      </c>
      <c r="H1128" s="94">
        <v>1125</v>
      </c>
      <c r="I1128" s="95">
        <f t="shared" si="138"/>
        <v>113.19975194819642</v>
      </c>
      <c r="J1128" s="95">
        <f t="shared" si="139"/>
        <v>67450.320308452516</v>
      </c>
      <c r="K1128" s="96">
        <f t="shared" si="140"/>
        <v>259.71199492601897</v>
      </c>
      <c r="L1128" s="97">
        <f t="shared" si="141"/>
        <v>170.18077542570617</v>
      </c>
      <c r="M1128" s="98">
        <f t="shared" si="142"/>
        <v>340.36155085141235</v>
      </c>
      <c r="N1128" s="98">
        <f t="shared" si="143"/>
        <v>-340.36155085141235</v>
      </c>
      <c r="X1128" s="89">
        <v>0.12056737588652483</v>
      </c>
      <c r="Y1128" s="140">
        <v>-49.369807932773469</v>
      </c>
      <c r="Z1128" s="111">
        <v>286.65213467861571</v>
      </c>
      <c r="AA1128" s="111">
        <v>-286.65213467861571</v>
      </c>
      <c r="AB1128" s="112"/>
      <c r="AC1128" s="145">
        <v>0.16342258110213909</v>
      </c>
      <c r="AD1128" s="93">
        <v>-22.433499258754097</v>
      </c>
      <c r="AE1128" s="113">
        <v>340.36155085141235</v>
      </c>
      <c r="AF1128" s="113">
        <v>-340.36155085141235</v>
      </c>
      <c r="AH1128" s="89">
        <v>0.12056737588652483</v>
      </c>
      <c r="AI1128" s="140">
        <v>-553.86077056339207</v>
      </c>
      <c r="AJ1128" s="111">
        <v>308.62904244368355</v>
      </c>
      <c r="AK1128" s="111">
        <v>-308.62904244368355</v>
      </c>
      <c r="AL1128" s="112"/>
      <c r="AM1128" s="145">
        <v>0.16342258110213909</v>
      </c>
      <c r="AN1128" s="93">
        <v>-815.87788666179245</v>
      </c>
      <c r="AO1128" s="113">
        <v>394.87668791021878</v>
      </c>
      <c r="AP1128" s="113">
        <v>-394.87668791021878</v>
      </c>
    </row>
    <row r="1129" spans="1:42">
      <c r="A1129" s="48">
        <v>5254</v>
      </c>
      <c r="B1129" s="89">
        <v>1.1651469098277611E-2</v>
      </c>
      <c r="C1129" s="90">
        <v>0.16616730415072953</v>
      </c>
      <c r="D1129" s="91">
        <v>3</v>
      </c>
      <c r="E1129" s="54">
        <v>1.9704411788700875</v>
      </c>
      <c r="F1129" s="92">
        <f t="shared" si="136"/>
        <v>1.0295588211299125</v>
      </c>
      <c r="G1129" s="93">
        <f t="shared" si="137"/>
        <v>-21.403940437624183</v>
      </c>
      <c r="H1129" s="94">
        <v>1126</v>
      </c>
      <c r="I1129" s="95">
        <f t="shared" si="138"/>
        <v>1.0599913661664151</v>
      </c>
      <c r="J1129" s="95">
        <f t="shared" si="139"/>
        <v>67451.380299818687</v>
      </c>
      <c r="K1129" s="96">
        <f t="shared" si="140"/>
        <v>259.71403562345006</v>
      </c>
      <c r="L1129" s="97">
        <f t="shared" si="141"/>
        <v>170.180335502318</v>
      </c>
      <c r="M1129" s="98">
        <f t="shared" si="142"/>
        <v>340.360671004636</v>
      </c>
      <c r="N1129" s="98">
        <f t="shared" si="143"/>
        <v>-340.360671004636</v>
      </c>
      <c r="X1129" s="89">
        <v>0.12056737588652483</v>
      </c>
      <c r="Y1129" s="140">
        <v>-50.040404921017362</v>
      </c>
      <c r="Z1129" s="111">
        <v>286.65386704035575</v>
      </c>
      <c r="AA1129" s="111">
        <v>-286.65386704035575</v>
      </c>
      <c r="AB1129" s="112"/>
      <c r="AC1129" s="145">
        <v>0.16616730415072953</v>
      </c>
      <c r="AD1129" s="93">
        <v>-21.403940437624183</v>
      </c>
      <c r="AE1129" s="113">
        <v>340.360671004636</v>
      </c>
      <c r="AF1129" s="113">
        <v>-340.360671004636</v>
      </c>
      <c r="AH1129" s="89">
        <v>0.12056737588652483</v>
      </c>
      <c r="AI1129" s="140">
        <v>-553.25593013190576</v>
      </c>
      <c r="AJ1129" s="111">
        <v>308.63053444660045</v>
      </c>
      <c r="AK1129" s="111">
        <v>-308.63053444660045</v>
      </c>
      <c r="AL1129" s="112"/>
      <c r="AM1129" s="145">
        <v>0.16616730415072953</v>
      </c>
      <c r="AN1129" s="93">
        <v>-815.86316763441994</v>
      </c>
      <c r="AO1129" s="113">
        <v>394.87668802737517</v>
      </c>
      <c r="AP1129" s="113">
        <v>-394.87668802737517</v>
      </c>
    </row>
    <row r="1130" spans="1:42">
      <c r="A1130" s="48">
        <v>4282</v>
      </c>
      <c r="B1130" s="89">
        <v>2.0263424518743669E-3</v>
      </c>
      <c r="C1130" s="90">
        <v>0.16648250460405156</v>
      </c>
      <c r="D1130" s="91">
        <v>0</v>
      </c>
      <c r="E1130" s="54">
        <v>0.30606304454557692</v>
      </c>
      <c r="F1130" s="92">
        <f t="shared" si="136"/>
        <v>-0.30606304454557692</v>
      </c>
      <c r="G1130" s="93">
        <f t="shared" si="137"/>
        <v>-21.710003482169761</v>
      </c>
      <c r="H1130" s="94">
        <v>1127</v>
      </c>
      <c r="I1130" s="95">
        <f t="shared" si="138"/>
        <v>9.3674587236507803E-2</v>
      </c>
      <c r="J1130" s="95">
        <f t="shared" si="139"/>
        <v>67451.473974405919</v>
      </c>
      <c r="K1130" s="96">
        <f t="shared" si="140"/>
        <v>259.7142159651757</v>
      </c>
      <c r="L1130" s="97">
        <f t="shared" si="141"/>
        <v>170.18029662223998</v>
      </c>
      <c r="M1130" s="98">
        <f t="shared" si="142"/>
        <v>340.36059324447996</v>
      </c>
      <c r="N1130" s="98">
        <f t="shared" si="143"/>
        <v>-340.36059324447996</v>
      </c>
      <c r="X1130" s="89">
        <v>0.12208713272543062</v>
      </c>
      <c r="Y1130" s="140">
        <v>-42.088086678802988</v>
      </c>
      <c r="Z1130" s="111">
        <v>286.89713970492176</v>
      </c>
      <c r="AA1130" s="111">
        <v>-286.89713970492176</v>
      </c>
      <c r="AB1130" s="112"/>
      <c r="AC1130" s="145">
        <v>0.16648250460405156</v>
      </c>
      <c r="AD1130" s="93">
        <v>-21.710003482169761</v>
      </c>
      <c r="AE1130" s="113">
        <v>340.36059324447996</v>
      </c>
      <c r="AF1130" s="113">
        <v>-340.36059324447996</v>
      </c>
      <c r="AH1130" s="89">
        <v>0.12208713272543062</v>
      </c>
      <c r="AI1130" s="140">
        <v>-546.87308879940917</v>
      </c>
      <c r="AJ1130" s="111">
        <v>308.79657661653755</v>
      </c>
      <c r="AK1130" s="111">
        <v>-308.79657661653755</v>
      </c>
      <c r="AL1130" s="112"/>
      <c r="AM1130" s="145">
        <v>0.16648250460405156</v>
      </c>
      <c r="AN1130" s="93">
        <v>-816.54516041043337</v>
      </c>
      <c r="AO1130" s="113">
        <v>394.87693953738415</v>
      </c>
      <c r="AP1130" s="113">
        <v>-394.87693953738415</v>
      </c>
    </row>
    <row r="1131" spans="1:42">
      <c r="A1131" s="48">
        <v>4283</v>
      </c>
      <c r="B1131" s="110">
        <v>4.559270516717325E-3</v>
      </c>
      <c r="C1131" s="90">
        <v>0.16648250460405156</v>
      </c>
      <c r="D1131" s="91">
        <v>3</v>
      </c>
      <c r="E1131" s="54">
        <v>0.7291344630491885</v>
      </c>
      <c r="F1131" s="92">
        <f t="shared" si="136"/>
        <v>2.2708655369508115</v>
      </c>
      <c r="G1131" s="93">
        <f t="shared" si="137"/>
        <v>-19.439137945218949</v>
      </c>
      <c r="H1131" s="94">
        <v>1128</v>
      </c>
      <c r="I1131" s="95">
        <f t="shared" si="138"/>
        <v>5.1568302869108971</v>
      </c>
      <c r="J1131" s="95">
        <f t="shared" si="139"/>
        <v>67456.630804692832</v>
      </c>
      <c r="K1131" s="96">
        <f t="shared" si="140"/>
        <v>259.72414366918764</v>
      </c>
      <c r="L1131" s="97">
        <f t="shared" si="141"/>
        <v>170.17815556886558</v>
      </c>
      <c r="M1131" s="98">
        <f t="shared" si="142"/>
        <v>340.35631113773115</v>
      </c>
      <c r="N1131" s="98">
        <f t="shared" si="143"/>
        <v>-340.35631113773115</v>
      </c>
      <c r="X1131" s="89">
        <v>0.1231003039513678</v>
      </c>
      <c r="Y1131" s="140">
        <v>-34.460202056369198</v>
      </c>
      <c r="Z1131" s="111">
        <v>287.12036910849395</v>
      </c>
      <c r="AA1131" s="111">
        <v>-287.12036910849395</v>
      </c>
      <c r="AB1131" s="112"/>
      <c r="AC1131" s="145">
        <v>0.16648250460405156</v>
      </c>
      <c r="AD1131" s="93">
        <v>-19.439137945218949</v>
      </c>
      <c r="AE1131" s="113">
        <v>340.35631113773115</v>
      </c>
      <c r="AF1131" s="113">
        <v>-340.35631113773115</v>
      </c>
      <c r="AH1131" s="89">
        <v>0.1231003039513678</v>
      </c>
      <c r="AI1131" s="140">
        <v>-540.14537941772778</v>
      </c>
      <c r="AJ1131" s="111">
        <v>308.98078180915297</v>
      </c>
      <c r="AK1131" s="111">
        <v>-308.98078180915297</v>
      </c>
      <c r="AL1131" s="112"/>
      <c r="AM1131" s="145">
        <v>0.16648250460405156</v>
      </c>
      <c r="AN1131" s="93">
        <v>-814.89434062809005</v>
      </c>
      <c r="AO1131" s="113">
        <v>394.87841290736662</v>
      </c>
      <c r="AP1131" s="113">
        <v>-394.87841290736662</v>
      </c>
    </row>
    <row r="1132" spans="1:42">
      <c r="A1132" s="48">
        <v>4281</v>
      </c>
      <c r="B1132" s="89">
        <v>1.3171225937183385E-2</v>
      </c>
      <c r="C1132" s="90">
        <v>0.16648250460405156</v>
      </c>
      <c r="D1132" s="91">
        <v>0</v>
      </c>
      <c r="E1132" s="54">
        <v>2.2698691289754338</v>
      </c>
      <c r="F1132" s="92">
        <f t="shared" si="136"/>
        <v>-2.2698691289754338</v>
      </c>
      <c r="G1132" s="93">
        <f t="shared" si="137"/>
        <v>-21.709007074194382</v>
      </c>
      <c r="H1132" s="94">
        <v>1129</v>
      </c>
      <c r="I1132" s="95">
        <f t="shared" si="138"/>
        <v>5.1523058626756946</v>
      </c>
      <c r="J1132" s="95">
        <f t="shared" si="139"/>
        <v>67461.783110555509</v>
      </c>
      <c r="K1132" s="96">
        <f t="shared" si="140"/>
        <v>259.73406228401291</v>
      </c>
      <c r="L1132" s="97">
        <f t="shared" si="141"/>
        <v>170.17601504680701</v>
      </c>
      <c r="M1132" s="98">
        <f t="shared" si="142"/>
        <v>340.35203009361402</v>
      </c>
      <c r="N1132" s="98">
        <f t="shared" si="143"/>
        <v>-340.35203009361402</v>
      </c>
      <c r="X1132" s="110">
        <v>0.1231003039513678</v>
      </c>
      <c r="Y1132" s="140">
        <v>-34.652204970337884</v>
      </c>
      <c r="Z1132" s="111">
        <v>287.12051036261795</v>
      </c>
      <c r="AA1132" s="111">
        <v>-287.12051036261795</v>
      </c>
      <c r="AB1132" s="112"/>
      <c r="AC1132" s="145">
        <v>0.16648250460405156</v>
      </c>
      <c r="AD1132" s="93">
        <v>-21.709007074194382</v>
      </c>
      <c r="AE1132" s="113">
        <v>340.35203009361402</v>
      </c>
      <c r="AF1132" s="113">
        <v>-340.35203009361402</v>
      </c>
      <c r="AH1132" s="110">
        <v>0.1231003039513678</v>
      </c>
      <c r="AI1132" s="140">
        <v>-542.15316241250866</v>
      </c>
      <c r="AJ1132" s="111">
        <v>308.99717426328976</v>
      </c>
      <c r="AK1132" s="111">
        <v>-308.99717426328976</v>
      </c>
      <c r="AL1132" s="112"/>
      <c r="AM1132" s="145">
        <v>0.16648250460405156</v>
      </c>
      <c r="AN1132" s="93">
        <v>-818.18802182449633</v>
      </c>
      <c r="AO1132" s="113">
        <v>394.88427322700682</v>
      </c>
      <c r="AP1132" s="113">
        <v>-394.88427322700682</v>
      </c>
    </row>
    <row r="1133" spans="1:42">
      <c r="A1133" s="48">
        <v>4853</v>
      </c>
      <c r="B1133" s="110">
        <v>1.5197568389057751E-3</v>
      </c>
      <c r="C1133" s="90">
        <v>0.16703144921376964</v>
      </c>
      <c r="D1133" s="91">
        <v>1</v>
      </c>
      <c r="E1133" s="54">
        <v>0.22500005952213872</v>
      </c>
      <c r="F1133" s="92">
        <f t="shared" si="136"/>
        <v>0.77499994047786125</v>
      </c>
      <c r="G1133" s="93">
        <f t="shared" si="137"/>
        <v>-20.93400713371652</v>
      </c>
      <c r="H1133" s="94">
        <v>1130</v>
      </c>
      <c r="I1133" s="95">
        <f t="shared" si="138"/>
        <v>0.60062490774068844</v>
      </c>
      <c r="J1133" s="95">
        <f t="shared" si="139"/>
        <v>67462.383735463256</v>
      </c>
      <c r="K1133" s="96">
        <f t="shared" si="140"/>
        <v>259.73521851197472</v>
      </c>
      <c r="L1133" s="97">
        <f t="shared" si="141"/>
        <v>170.17576542994681</v>
      </c>
      <c r="M1133" s="98">
        <f t="shared" si="142"/>
        <v>340.35153085989361</v>
      </c>
      <c r="N1133" s="98">
        <f t="shared" si="143"/>
        <v>-340.35153085989361</v>
      </c>
      <c r="X1133" s="110">
        <v>0.12360688956433638</v>
      </c>
      <c r="Y1133" s="140">
        <v>-32.505998692529118</v>
      </c>
      <c r="Z1133" s="111">
        <v>287.13815789353015</v>
      </c>
      <c r="AA1133" s="111">
        <v>-287.13815789353015</v>
      </c>
      <c r="AB1133" s="112"/>
      <c r="AC1133" s="145">
        <v>0.16703144921376964</v>
      </c>
      <c r="AD1133" s="93">
        <v>-20.93400713371652</v>
      </c>
      <c r="AE1133" s="113">
        <v>340.35153085989361</v>
      </c>
      <c r="AF1133" s="113">
        <v>-340.35153085989361</v>
      </c>
      <c r="AH1133" s="110">
        <v>0.12360688956433638</v>
      </c>
      <c r="AI1133" s="140">
        <v>-538.20449301302745</v>
      </c>
      <c r="AJ1133" s="111">
        <v>309.06055684257183</v>
      </c>
      <c r="AK1133" s="111">
        <v>-309.06055684257183</v>
      </c>
      <c r="AL1133" s="112"/>
      <c r="AM1133" s="145">
        <v>0.16703144921376964</v>
      </c>
      <c r="AN1133" s="93">
        <v>-817.7259059079031</v>
      </c>
      <c r="AO1133" s="113">
        <v>394.88438851155053</v>
      </c>
      <c r="AP1133" s="113">
        <v>-394.88438851155053</v>
      </c>
    </row>
    <row r="1134" spans="1:42">
      <c r="A1134" s="48">
        <v>4854</v>
      </c>
      <c r="B1134" s="110">
        <v>7.5987841945288756E-3</v>
      </c>
      <c r="C1134" s="90">
        <v>0.16703144921376964</v>
      </c>
      <c r="D1134" s="91">
        <v>0</v>
      </c>
      <c r="E1134" s="54">
        <v>1.2600881853980939</v>
      </c>
      <c r="F1134" s="92">
        <f t="shared" si="136"/>
        <v>-1.2600881853980939</v>
      </c>
      <c r="G1134" s="93">
        <f t="shared" si="137"/>
        <v>-22.194095319114613</v>
      </c>
      <c r="H1134" s="94">
        <v>1131</v>
      </c>
      <c r="I1134" s="95">
        <f t="shared" si="138"/>
        <v>1.587822234979861</v>
      </c>
      <c r="J1134" s="95">
        <f t="shared" si="139"/>
        <v>67463.971557698242</v>
      </c>
      <c r="K1134" s="96">
        <f t="shared" si="140"/>
        <v>259.73827511111688</v>
      </c>
      <c r="L1134" s="97">
        <f t="shared" si="141"/>
        <v>170.17510545042757</v>
      </c>
      <c r="M1134" s="98">
        <f t="shared" si="142"/>
        <v>340.35021090085513</v>
      </c>
      <c r="N1134" s="98">
        <f t="shared" si="143"/>
        <v>-340.35021090085513</v>
      </c>
      <c r="X1134" s="110">
        <v>0.12462006079027356</v>
      </c>
      <c r="Y1134" s="140">
        <v>-1.0701752427021063</v>
      </c>
      <c r="Z1134" s="111">
        <v>290.84242303424037</v>
      </c>
      <c r="AA1134" s="111">
        <v>-290.84242303424037</v>
      </c>
      <c r="AB1134" s="112"/>
      <c r="AC1134" s="145">
        <v>0.16703144921376964</v>
      </c>
      <c r="AD1134" s="93">
        <v>-22.194095319114613</v>
      </c>
      <c r="AE1134" s="113">
        <v>340.35021090085513</v>
      </c>
      <c r="AF1134" s="113">
        <v>-340.35021090085513</v>
      </c>
      <c r="AH1134" s="110">
        <v>0.12462006079027356</v>
      </c>
      <c r="AI1134" s="140">
        <v>-477.49290408394234</v>
      </c>
      <c r="AJ1134" s="111">
        <v>323.16104049848775</v>
      </c>
      <c r="AK1134" s="111">
        <v>-323.16104049848775</v>
      </c>
      <c r="AL1134" s="112"/>
      <c r="AM1134" s="145">
        <v>0.16703144921376964</v>
      </c>
      <c r="AN1134" s="93">
        <v>-819.809102460605</v>
      </c>
      <c r="AO1134" s="113">
        <v>394.88673064014495</v>
      </c>
      <c r="AP1134" s="113">
        <v>-394.88673064014495</v>
      </c>
    </row>
    <row r="1135" spans="1:42">
      <c r="A1135" s="48">
        <v>4752</v>
      </c>
      <c r="B1135" s="89">
        <v>1.6717325227963528E-2</v>
      </c>
      <c r="C1135" s="90">
        <v>0.1677610143079756</v>
      </c>
      <c r="D1135" s="91">
        <v>4</v>
      </c>
      <c r="E1135" s="54">
        <v>2.9302211585834752</v>
      </c>
      <c r="F1135" s="92">
        <f t="shared" si="136"/>
        <v>1.0697788414165248</v>
      </c>
      <c r="G1135" s="93">
        <f t="shared" si="137"/>
        <v>-21.124316477698088</v>
      </c>
      <c r="H1135" s="94">
        <v>1132</v>
      </c>
      <c r="I1135" s="95">
        <f t="shared" si="138"/>
        <v>1.1444267695424821</v>
      </c>
      <c r="J1135" s="95">
        <f t="shared" si="139"/>
        <v>67465.11598446779</v>
      </c>
      <c r="K1135" s="96">
        <f t="shared" si="140"/>
        <v>259.74047814013852</v>
      </c>
      <c r="L1135" s="97">
        <f t="shared" si="141"/>
        <v>170.17462968926031</v>
      </c>
      <c r="M1135" s="98">
        <f t="shared" si="142"/>
        <v>340.34925937852063</v>
      </c>
      <c r="N1135" s="98">
        <f t="shared" si="143"/>
        <v>-340.34925937852063</v>
      </c>
      <c r="X1135" s="89">
        <v>0.12462006079027356</v>
      </c>
      <c r="Y1135" s="140">
        <v>4.9413741291712121</v>
      </c>
      <c r="Z1135" s="111">
        <v>290.97484106830814</v>
      </c>
      <c r="AA1135" s="111">
        <v>-290.97484106830814</v>
      </c>
      <c r="AB1135" s="112"/>
      <c r="AC1135" s="145">
        <v>0.1677610143079756</v>
      </c>
      <c r="AD1135" s="93">
        <v>-21.124316477698088</v>
      </c>
      <c r="AE1135" s="113">
        <v>340.34925937852063</v>
      </c>
      <c r="AF1135" s="113">
        <v>-340.34925937852063</v>
      </c>
      <c r="AH1135" s="89">
        <v>0.12462006079027356</v>
      </c>
      <c r="AI1135" s="140">
        <v>-471.57610428716004</v>
      </c>
      <c r="AJ1135" s="111">
        <v>323.28690878889319</v>
      </c>
      <c r="AK1135" s="111">
        <v>-323.28690878889319</v>
      </c>
      <c r="AL1135" s="112"/>
      <c r="AM1135" s="145">
        <v>0.1677610143079756</v>
      </c>
      <c r="AN1135" s="93">
        <v>-819.87881158516882</v>
      </c>
      <c r="AO1135" s="113">
        <v>394.88673326204372</v>
      </c>
      <c r="AP1135" s="113">
        <v>-394.88673326204372</v>
      </c>
    </row>
    <row r="1136" spans="1:42">
      <c r="A1136" s="48">
        <v>4750</v>
      </c>
      <c r="B1136" s="110">
        <v>6.8389057750759888E-2</v>
      </c>
      <c r="C1136" s="90">
        <v>0.1677610143079756</v>
      </c>
      <c r="D1136" s="91">
        <v>19</v>
      </c>
      <c r="E1136" s="54">
        <v>13.238173531184563</v>
      </c>
      <c r="F1136" s="92">
        <f t="shared" si="136"/>
        <v>5.7618264688154373</v>
      </c>
      <c r="G1136" s="93">
        <f t="shared" si="137"/>
        <v>-15.36249000888265</v>
      </c>
      <c r="H1136" s="94">
        <v>1133</v>
      </c>
      <c r="I1136" s="95">
        <f t="shared" si="138"/>
        <v>33.19864425674217</v>
      </c>
      <c r="J1136" s="95">
        <f t="shared" si="139"/>
        <v>67498.314628724533</v>
      </c>
      <c r="K1136" s="96">
        <f t="shared" si="140"/>
        <v>259.80437761655315</v>
      </c>
      <c r="L1136" s="97">
        <f t="shared" si="141"/>
        <v>170.16079942543649</v>
      </c>
      <c r="M1136" s="98">
        <f t="shared" si="142"/>
        <v>340.32159885087299</v>
      </c>
      <c r="N1136" s="98">
        <f t="shared" si="143"/>
        <v>-340.32159885087299</v>
      </c>
      <c r="X1136" s="89">
        <v>0.12512664640324217</v>
      </c>
      <c r="Y1136" s="140">
        <v>2.3236291743159097</v>
      </c>
      <c r="Z1136" s="111">
        <v>290.99992611661338</v>
      </c>
      <c r="AA1136" s="111">
        <v>-290.99992611661338</v>
      </c>
      <c r="AB1136" s="112"/>
      <c r="AC1136" s="145">
        <v>0.1677610143079756</v>
      </c>
      <c r="AD1136" s="93">
        <v>-15.36249000888265</v>
      </c>
      <c r="AE1136" s="113">
        <v>340.32159885087299</v>
      </c>
      <c r="AF1136" s="113">
        <v>-340.32159885087299</v>
      </c>
      <c r="AH1136" s="89">
        <v>0.12512664640324217</v>
      </c>
      <c r="AI1136" s="140">
        <v>-475.60367184712374</v>
      </c>
      <c r="AJ1136" s="111">
        <v>323.34518103082206</v>
      </c>
      <c r="AK1136" s="111">
        <v>-323.34518103082206</v>
      </c>
      <c r="AL1136" s="112"/>
      <c r="AM1136" s="145">
        <v>0.1677610143079756</v>
      </c>
      <c r="AN1136" s="93">
        <v>-814.19211163761281</v>
      </c>
      <c r="AO1136" s="113">
        <v>394.90414775968196</v>
      </c>
      <c r="AP1136" s="113">
        <v>-394.90414775968196</v>
      </c>
    </row>
    <row r="1137" spans="1:42">
      <c r="A1137" s="48">
        <v>4751</v>
      </c>
      <c r="B1137" s="89">
        <v>0.26291793313069911</v>
      </c>
      <c r="C1137" s="90">
        <v>0.1677610143079756</v>
      </c>
      <c r="D1137" s="91">
        <v>32</v>
      </c>
      <c r="E1137" s="54">
        <v>55.958761391551263</v>
      </c>
      <c r="F1137" s="92">
        <f t="shared" si="136"/>
        <v>-23.958761391551263</v>
      </c>
      <c r="G1137" s="93">
        <f t="shared" si="137"/>
        <v>-39.321251400433916</v>
      </c>
      <c r="H1137" s="94">
        <v>1134</v>
      </c>
      <c r="I1137" s="95">
        <f t="shared" si="138"/>
        <v>574.02224741728742</v>
      </c>
      <c r="J1137" s="95">
        <f t="shared" si="139"/>
        <v>68072.336876141824</v>
      </c>
      <c r="K1137" s="96">
        <f t="shared" si="140"/>
        <v>260.90675896983163</v>
      </c>
      <c r="L1137" s="97">
        <f t="shared" si="141"/>
        <v>169.91281169185049</v>
      </c>
      <c r="M1137" s="98">
        <f t="shared" si="142"/>
        <v>339.82562338370099</v>
      </c>
      <c r="N1137" s="98">
        <f t="shared" si="143"/>
        <v>-339.82562338370099</v>
      </c>
      <c r="X1137" s="89">
        <v>0.12563323201621074</v>
      </c>
      <c r="Y1137" s="140">
        <v>12.924246877362901</v>
      </c>
      <c r="Z1137" s="111">
        <v>291.41020070560126</v>
      </c>
      <c r="AA1137" s="111">
        <v>-291.41020070560126</v>
      </c>
      <c r="AB1137" s="112"/>
      <c r="AC1137" s="145">
        <v>0.1677610143079756</v>
      </c>
      <c r="AD1137" s="93">
        <v>-39.321251400433916</v>
      </c>
      <c r="AE1137" s="113">
        <v>339.82562338370099</v>
      </c>
      <c r="AF1137" s="113">
        <v>-339.82562338370099</v>
      </c>
      <c r="AH1137" s="89">
        <v>0.12563323201621074</v>
      </c>
      <c r="AI1137" s="140">
        <v>-465.62921620096472</v>
      </c>
      <c r="AJ1137" s="111">
        <v>323.70190053362109</v>
      </c>
      <c r="AK1137" s="111">
        <v>-323.70190053362109</v>
      </c>
      <c r="AL1137" s="112"/>
      <c r="AM1137" s="145">
        <v>0.1677610143079756</v>
      </c>
      <c r="AN1137" s="93">
        <v>-823.52584380911821</v>
      </c>
      <c r="AO1137" s="113">
        <v>394.9507236563511</v>
      </c>
      <c r="AP1137" s="113">
        <v>-394.9507236563511</v>
      </c>
    </row>
    <row r="1138" spans="1:42">
      <c r="A1138" s="48">
        <v>4394</v>
      </c>
      <c r="B1138" s="110">
        <v>4.7619047619047623E-2</v>
      </c>
      <c r="C1138" s="90">
        <v>0.16788851112055531</v>
      </c>
      <c r="D1138" s="91">
        <v>2</v>
      </c>
      <c r="E1138" s="54">
        <v>9.0490666596947698</v>
      </c>
      <c r="F1138" s="92">
        <f t="shared" si="136"/>
        <v>-7.0490666596947698</v>
      </c>
      <c r="G1138" s="93">
        <f t="shared" si="137"/>
        <v>-46.370318060128682</v>
      </c>
      <c r="H1138" s="94">
        <v>1135</v>
      </c>
      <c r="I1138" s="95">
        <f t="shared" si="138"/>
        <v>49.68934077282038</v>
      </c>
      <c r="J1138" s="95">
        <f t="shared" si="139"/>
        <v>68122.026216914644</v>
      </c>
      <c r="K1138" s="96">
        <f t="shared" si="140"/>
        <v>261.00196592538271</v>
      </c>
      <c r="L1138" s="97">
        <f t="shared" si="141"/>
        <v>169.89055635918689</v>
      </c>
      <c r="M1138" s="98">
        <f t="shared" si="142"/>
        <v>339.78111271837378</v>
      </c>
      <c r="N1138" s="98">
        <f t="shared" si="143"/>
        <v>-339.78111271837378</v>
      </c>
      <c r="X1138" s="110">
        <v>0.12563323201621074</v>
      </c>
      <c r="Y1138" s="140">
        <v>-0.5467091566901594</v>
      </c>
      <c r="Z1138" s="111">
        <v>292.0684303677661</v>
      </c>
      <c r="AA1138" s="111">
        <v>-292.0684303677661</v>
      </c>
      <c r="AB1138" s="112"/>
      <c r="AC1138" s="145">
        <v>0.16788851112055531</v>
      </c>
      <c r="AD1138" s="93">
        <v>-46.370318060128682</v>
      </c>
      <c r="AE1138" s="113">
        <v>339.78111271837378</v>
      </c>
      <c r="AF1138" s="113">
        <v>-339.78111271837378</v>
      </c>
      <c r="AH1138" s="110">
        <v>0.12563323201621074</v>
      </c>
      <c r="AI1138" s="140">
        <v>-479.46597464972518</v>
      </c>
      <c r="AJ1138" s="111">
        <v>324.38508236320297</v>
      </c>
      <c r="AK1138" s="111">
        <v>-324.38508236320297</v>
      </c>
      <c r="AL1138" s="112"/>
      <c r="AM1138" s="145">
        <v>0.16788851112055531</v>
      </c>
      <c r="AN1138" s="93">
        <v>-831.29959531959889</v>
      </c>
      <c r="AO1138" s="113">
        <v>394.98274231062248</v>
      </c>
      <c r="AP1138" s="113">
        <v>-394.98274231062248</v>
      </c>
    </row>
    <row r="1139" spans="1:42">
      <c r="A1139" s="48">
        <v>4749</v>
      </c>
      <c r="B1139" s="110">
        <v>3.6980749746707196E-2</v>
      </c>
      <c r="C1139" s="90">
        <v>0.16882348774613964</v>
      </c>
      <c r="D1139" s="91">
        <v>3</v>
      </c>
      <c r="E1139" s="54">
        <v>6.897082357281799</v>
      </c>
      <c r="F1139" s="92">
        <f t="shared" si="136"/>
        <v>-3.897082357281799</v>
      </c>
      <c r="G1139" s="93">
        <f t="shared" si="137"/>
        <v>-50.267400417410478</v>
      </c>
      <c r="H1139" s="94">
        <v>1136</v>
      </c>
      <c r="I1139" s="95">
        <f t="shared" si="138"/>
        <v>15.187250899437062</v>
      </c>
      <c r="J1139" s="95">
        <f t="shared" si="139"/>
        <v>68137.213467814086</v>
      </c>
      <c r="K1139" s="96">
        <f t="shared" si="140"/>
        <v>261.03105843522548</v>
      </c>
      <c r="L1139" s="97">
        <f t="shared" si="141"/>
        <v>169.88372903456914</v>
      </c>
      <c r="M1139" s="98">
        <f t="shared" si="142"/>
        <v>339.76745806913829</v>
      </c>
      <c r="N1139" s="98">
        <f t="shared" si="143"/>
        <v>-339.76745806913829</v>
      </c>
      <c r="X1139" s="110">
        <v>0.12563323201621074</v>
      </c>
      <c r="Y1139" s="140">
        <v>-0.54238266173641492</v>
      </c>
      <c r="Z1139" s="111">
        <v>292.0684304353901</v>
      </c>
      <c r="AA1139" s="111">
        <v>-292.0684304353901</v>
      </c>
      <c r="AB1139" s="112"/>
      <c r="AC1139" s="145">
        <v>0.16882348774613964</v>
      </c>
      <c r="AD1139" s="93">
        <v>-50.267400417410478</v>
      </c>
      <c r="AE1139" s="113">
        <v>339.76745806913829</v>
      </c>
      <c r="AF1139" s="113">
        <v>-339.76745806913829</v>
      </c>
      <c r="AH1139" s="110">
        <v>0.12563323201621074</v>
      </c>
      <c r="AI1139" s="140">
        <v>-481.49254130910663</v>
      </c>
      <c r="AJ1139" s="111">
        <v>324.39969032564352</v>
      </c>
      <c r="AK1139" s="111">
        <v>-324.39969032564352</v>
      </c>
      <c r="AL1139" s="112"/>
      <c r="AM1139" s="145">
        <v>0.16882348774613964</v>
      </c>
      <c r="AN1139" s="93">
        <v>-836.27277624975375</v>
      </c>
      <c r="AO1139" s="113">
        <v>394.99577813785135</v>
      </c>
      <c r="AP1139" s="113">
        <v>-394.99577813785135</v>
      </c>
    </row>
    <row r="1140" spans="1:42">
      <c r="A1140" s="48">
        <v>3955</v>
      </c>
      <c r="B1140" s="110">
        <v>2.0263424518743669E-3</v>
      </c>
      <c r="C1140" s="90">
        <v>0.17017991216886244</v>
      </c>
      <c r="D1140" s="91">
        <v>0</v>
      </c>
      <c r="E1140" s="54">
        <v>0.31176456867486679</v>
      </c>
      <c r="F1140" s="92">
        <f t="shared" si="136"/>
        <v>-0.31176456867486679</v>
      </c>
      <c r="G1140" s="93">
        <f t="shared" si="137"/>
        <v>-50.579164986085345</v>
      </c>
      <c r="H1140" s="94">
        <v>1137</v>
      </c>
      <c r="I1140" s="95">
        <f t="shared" si="138"/>
        <v>9.7197146281025729E-2</v>
      </c>
      <c r="J1140" s="95">
        <f t="shared" si="139"/>
        <v>68137.310664960372</v>
      </c>
      <c r="K1140" s="96">
        <f t="shared" si="140"/>
        <v>261.03124461443377</v>
      </c>
      <c r="L1140" s="97">
        <f t="shared" si="141"/>
        <v>169.88368530238381</v>
      </c>
      <c r="M1140" s="98">
        <f t="shared" si="142"/>
        <v>339.76737060476762</v>
      </c>
      <c r="N1140" s="98">
        <f t="shared" si="143"/>
        <v>-339.76737060476762</v>
      </c>
      <c r="X1140" s="89">
        <v>0.12613981762917936</v>
      </c>
      <c r="Y1140" s="140">
        <v>-4.1735357056721973</v>
      </c>
      <c r="Z1140" s="111">
        <v>292.11605060101402</v>
      </c>
      <c r="AA1140" s="111">
        <v>-292.11605060101402</v>
      </c>
      <c r="AB1140" s="112"/>
      <c r="AC1140" s="145">
        <v>0.17017991216886244</v>
      </c>
      <c r="AD1140" s="93">
        <v>-50.579164986085345</v>
      </c>
      <c r="AE1140" s="113">
        <v>339.76737060476762</v>
      </c>
      <c r="AF1140" s="113">
        <v>-339.76737060476762</v>
      </c>
      <c r="AH1140" s="89">
        <v>0.12613981762917936</v>
      </c>
      <c r="AI1140" s="140">
        <v>-485.37151160559944</v>
      </c>
      <c r="AJ1140" s="111">
        <v>324.45319155358345</v>
      </c>
      <c r="AK1140" s="111">
        <v>-324.45319155358345</v>
      </c>
      <c r="AL1140" s="112"/>
      <c r="AM1140" s="145">
        <v>0.17017991216886244</v>
      </c>
      <c r="AN1140" s="93">
        <v>-836.96701167807635</v>
      </c>
      <c r="AO1140" s="113">
        <v>394.99603177264646</v>
      </c>
      <c r="AP1140" s="113">
        <v>-394.99603177264646</v>
      </c>
    </row>
    <row r="1141" spans="1:42">
      <c r="A1141" s="48">
        <v>5252</v>
      </c>
      <c r="B1141" s="89">
        <v>5.0658561296859179E-3</v>
      </c>
      <c r="C1141" s="90">
        <v>0.17181966284176226</v>
      </c>
      <c r="D1141" s="91">
        <v>1</v>
      </c>
      <c r="E1141" s="54">
        <v>0.83601305626539524</v>
      </c>
      <c r="F1141" s="92">
        <f t="shared" si="136"/>
        <v>0.16398694373460476</v>
      </c>
      <c r="G1141" s="93">
        <f t="shared" si="137"/>
        <v>-50.415178042350739</v>
      </c>
      <c r="H1141" s="94">
        <v>1138</v>
      </c>
      <c r="I1141" s="95">
        <f t="shared" si="138"/>
        <v>2.6891717715416426E-2</v>
      </c>
      <c r="J1141" s="95">
        <f t="shared" si="139"/>
        <v>68137.337556678089</v>
      </c>
      <c r="K1141" s="96">
        <f t="shared" si="140"/>
        <v>261.03129612496292</v>
      </c>
      <c r="L1141" s="97">
        <f t="shared" si="141"/>
        <v>169.8836732028326</v>
      </c>
      <c r="M1141" s="98">
        <f t="shared" si="142"/>
        <v>339.76734640566519</v>
      </c>
      <c r="N1141" s="98">
        <f t="shared" si="143"/>
        <v>-339.76734640566519</v>
      </c>
      <c r="X1141" s="89">
        <v>0.12613981762917936</v>
      </c>
      <c r="Y1141" s="140">
        <v>-3.6936123802775818</v>
      </c>
      <c r="Z1141" s="111">
        <v>292.11688220398855</v>
      </c>
      <c r="AA1141" s="111">
        <v>-292.11688220398855</v>
      </c>
      <c r="AB1141" s="112"/>
      <c r="AC1141" s="145">
        <v>0.17181966284176226</v>
      </c>
      <c r="AD1141" s="93">
        <v>-50.415178042350739</v>
      </c>
      <c r="AE1141" s="113">
        <v>339.76734640566519</v>
      </c>
      <c r="AF1141" s="113">
        <v>-339.76734640566519</v>
      </c>
      <c r="AH1141" s="89">
        <v>0.12613981762917936</v>
      </c>
      <c r="AI1141" s="140">
        <v>-486.76343925536827</v>
      </c>
      <c r="AJ1141" s="111">
        <v>324.46007875307464</v>
      </c>
      <c r="AK1141" s="111">
        <v>-324.46007875307464</v>
      </c>
      <c r="AL1141" s="112"/>
      <c r="AM1141" s="145">
        <v>0.17181966284176226</v>
      </c>
      <c r="AN1141" s="93">
        <v>-837.4824490240868</v>
      </c>
      <c r="AO1141" s="113">
        <v>394.99617157903839</v>
      </c>
      <c r="AP1141" s="113">
        <v>-394.99617157903839</v>
      </c>
    </row>
    <row r="1142" spans="1:42">
      <c r="A1142" s="48">
        <v>5253</v>
      </c>
      <c r="B1142" s="89">
        <v>1.3677811550151978E-2</v>
      </c>
      <c r="C1142" s="90">
        <v>0.17181966284176226</v>
      </c>
      <c r="D1142" s="91">
        <v>0</v>
      </c>
      <c r="E1142" s="54">
        <v>2.4208619318371456</v>
      </c>
      <c r="F1142" s="92">
        <f t="shared" si="136"/>
        <v>-2.4208619318371456</v>
      </c>
      <c r="G1142" s="93">
        <f t="shared" si="137"/>
        <v>-52.836039974187884</v>
      </c>
      <c r="H1142" s="94">
        <v>1139</v>
      </c>
      <c r="I1142" s="95">
        <f t="shared" si="138"/>
        <v>5.8605724930182763</v>
      </c>
      <c r="J1142" s="95">
        <f t="shared" si="139"/>
        <v>68143.198129171113</v>
      </c>
      <c r="K1142" s="96">
        <f t="shared" si="140"/>
        <v>261.0425216878873</v>
      </c>
      <c r="L1142" s="97">
        <f t="shared" si="141"/>
        <v>169.88103544074104</v>
      </c>
      <c r="M1142" s="98">
        <f t="shared" si="142"/>
        <v>339.76207088148209</v>
      </c>
      <c r="N1142" s="98">
        <f t="shared" si="143"/>
        <v>-339.76207088148209</v>
      </c>
      <c r="X1142" s="89">
        <v>0.12613981762917936</v>
      </c>
      <c r="Y1142" s="140">
        <v>10.764326849423842</v>
      </c>
      <c r="Z1142" s="111">
        <v>292.86810026126318</v>
      </c>
      <c r="AA1142" s="111">
        <v>-292.86810026126318</v>
      </c>
      <c r="AB1142" s="112"/>
      <c r="AC1142" s="145">
        <v>0.17181966284176226</v>
      </c>
      <c r="AD1142" s="93">
        <v>-52.836039974187884</v>
      </c>
      <c r="AE1142" s="113">
        <v>339.76207088148209</v>
      </c>
      <c r="AF1142" s="113">
        <v>-339.76207088148209</v>
      </c>
      <c r="AH1142" s="89">
        <v>0.12613981762917936</v>
      </c>
      <c r="AI1142" s="140">
        <v>-472.65729525940975</v>
      </c>
      <c r="AJ1142" s="111">
        <v>325.16507919128202</v>
      </c>
      <c r="AK1142" s="111">
        <v>-325.16507919128202</v>
      </c>
      <c r="AL1142" s="112"/>
      <c r="AM1142" s="145">
        <v>0.17181966284176226</v>
      </c>
      <c r="AN1142" s="93">
        <v>-840.97741652715263</v>
      </c>
      <c r="AO1142" s="113">
        <v>395.00259441984991</v>
      </c>
      <c r="AP1142" s="113">
        <v>-395.00259441984991</v>
      </c>
    </row>
    <row r="1143" spans="1:42">
      <c r="A1143" s="48">
        <v>4577</v>
      </c>
      <c r="B1143" s="110">
        <v>1.5197568389057751E-3</v>
      </c>
      <c r="C1143" s="90">
        <v>0.17199320016999575</v>
      </c>
      <c r="D1143" s="91">
        <v>0</v>
      </c>
      <c r="E1143" s="54">
        <v>0.23683187583330059</v>
      </c>
      <c r="F1143" s="92">
        <f t="shared" si="136"/>
        <v>-0.23683187583330059</v>
      </c>
      <c r="G1143" s="93">
        <f t="shared" si="137"/>
        <v>-53.072871850021187</v>
      </c>
      <c r="H1143" s="94">
        <v>1140</v>
      </c>
      <c r="I1143" s="95">
        <f t="shared" si="138"/>
        <v>5.6089337410719912E-2</v>
      </c>
      <c r="J1143" s="95">
        <f t="shared" si="139"/>
        <v>68143.254218508519</v>
      </c>
      <c r="K1143" s="96">
        <f t="shared" si="140"/>
        <v>261.04262912120026</v>
      </c>
      <c r="L1143" s="97">
        <f t="shared" si="141"/>
        <v>169.88101018725001</v>
      </c>
      <c r="M1143" s="98">
        <f t="shared" si="142"/>
        <v>339.76202037450003</v>
      </c>
      <c r="N1143" s="98">
        <f t="shared" si="143"/>
        <v>-339.76202037450003</v>
      </c>
      <c r="X1143" s="89">
        <v>0.12613981762917936</v>
      </c>
      <c r="Y1143" s="140">
        <v>11.49270219094586</v>
      </c>
      <c r="Z1143" s="111">
        <v>292.86999800472256</v>
      </c>
      <c r="AA1143" s="111">
        <v>-292.86999800472256</v>
      </c>
      <c r="AB1143" s="112"/>
      <c r="AC1143" s="145">
        <v>0.17199320016999575</v>
      </c>
      <c r="AD1143" s="93">
        <v>-53.072871850021187</v>
      </c>
      <c r="AE1143" s="113">
        <v>339.76202037450003</v>
      </c>
      <c r="AF1143" s="113">
        <v>-339.76202037450003</v>
      </c>
      <c r="AH1143" s="89">
        <v>0.12613981762917936</v>
      </c>
      <c r="AI1143" s="140">
        <v>-473.90746392394402</v>
      </c>
      <c r="AJ1143" s="111">
        <v>325.17059837060282</v>
      </c>
      <c r="AK1143" s="111">
        <v>-325.17059837060282</v>
      </c>
      <c r="AL1143" s="112"/>
      <c r="AM1143" s="145">
        <v>0.17199320016999575</v>
      </c>
      <c r="AN1143" s="93">
        <v>-841.51603677872663</v>
      </c>
      <c r="AO1143" s="113">
        <v>395.00274685002023</v>
      </c>
      <c r="AP1143" s="113">
        <v>-395.00274685002023</v>
      </c>
    </row>
    <row r="1144" spans="1:42">
      <c r="A1144" s="48">
        <v>4576</v>
      </c>
      <c r="B1144" s="89">
        <v>4.0526849037487338E-3</v>
      </c>
      <c r="C1144" s="90">
        <v>0.17199320016999575</v>
      </c>
      <c r="D1144" s="91">
        <v>1</v>
      </c>
      <c r="E1144" s="54">
        <v>0.67674017425276223</v>
      </c>
      <c r="F1144" s="92">
        <f t="shared" si="136"/>
        <v>0.32325982574723777</v>
      </c>
      <c r="G1144" s="93">
        <f t="shared" si="137"/>
        <v>-52.749612024273951</v>
      </c>
      <c r="H1144" s="94">
        <v>1141</v>
      </c>
      <c r="I1144" s="95">
        <f t="shared" si="138"/>
        <v>0.10449691494213453</v>
      </c>
      <c r="J1144" s="95">
        <f t="shared" si="139"/>
        <v>68143.358715423456</v>
      </c>
      <c r="K1144" s="96">
        <f t="shared" si="140"/>
        <v>261.04282927409338</v>
      </c>
      <c r="L1144" s="97">
        <f t="shared" si="141"/>
        <v>169.88096313845219</v>
      </c>
      <c r="M1144" s="98">
        <f t="shared" si="142"/>
        <v>339.76192627690438</v>
      </c>
      <c r="N1144" s="98">
        <f t="shared" si="143"/>
        <v>-339.76192627690438</v>
      </c>
      <c r="X1144" s="89">
        <v>0.12664640324214793</v>
      </c>
      <c r="Y1144" s="140">
        <v>13.415137785392998</v>
      </c>
      <c r="Z1144" s="111">
        <v>292.88321673614161</v>
      </c>
      <c r="AA1144" s="111">
        <v>-292.88321673614161</v>
      </c>
      <c r="AB1144" s="112"/>
      <c r="AC1144" s="145">
        <v>0.17199320016999575</v>
      </c>
      <c r="AD1144" s="93">
        <v>-52.749612024273951</v>
      </c>
      <c r="AE1144" s="113">
        <v>339.76192627690438</v>
      </c>
      <c r="AF1144" s="113">
        <v>-339.76192627690438</v>
      </c>
      <c r="AH1144" s="89">
        <v>0.12664640324214793</v>
      </c>
      <c r="AI1144" s="140">
        <v>-473.87344278302237</v>
      </c>
      <c r="AJ1144" s="111">
        <v>325.17060245778356</v>
      </c>
      <c r="AK1144" s="111">
        <v>-325.17060245778356</v>
      </c>
      <c r="AL1144" s="112"/>
      <c r="AM1144" s="145">
        <v>0.17199320016999575</v>
      </c>
      <c r="AN1144" s="93">
        <v>-841.74531166468387</v>
      </c>
      <c r="AO1144" s="113">
        <v>395.00277446910985</v>
      </c>
      <c r="AP1144" s="113">
        <v>-395.00277446910985</v>
      </c>
    </row>
    <row r="1145" spans="1:42">
      <c r="A1145" s="48">
        <v>4485</v>
      </c>
      <c r="B1145" s="110">
        <v>0.14437689969604864</v>
      </c>
      <c r="C1145" s="90">
        <v>0.17217027907635643</v>
      </c>
      <c r="D1145" s="91">
        <v>40</v>
      </c>
      <c r="E1145" s="54">
        <v>30.140204189226495</v>
      </c>
      <c r="F1145" s="92">
        <f t="shared" si="136"/>
        <v>9.8597958107735053</v>
      </c>
      <c r="G1145" s="93">
        <f t="shared" si="137"/>
        <v>-42.889816213500445</v>
      </c>
      <c r="H1145" s="94">
        <v>1142</v>
      </c>
      <c r="I1145" s="95">
        <f t="shared" si="138"/>
        <v>97.215573430146762</v>
      </c>
      <c r="J1145" s="95">
        <f t="shared" si="139"/>
        <v>68240.574288853604</v>
      </c>
      <c r="K1145" s="96">
        <f t="shared" si="140"/>
        <v>261.22896908431426</v>
      </c>
      <c r="L1145" s="97">
        <f t="shared" si="141"/>
        <v>169.83695141650284</v>
      </c>
      <c r="M1145" s="98">
        <f t="shared" si="142"/>
        <v>339.67390283300568</v>
      </c>
      <c r="N1145" s="98">
        <f t="shared" si="143"/>
        <v>-339.67390283300568</v>
      </c>
      <c r="X1145" s="110">
        <v>0.12715298885511653</v>
      </c>
      <c r="Y1145" s="140">
        <v>15.730807248191544</v>
      </c>
      <c r="Z1145" s="111">
        <v>292.9023924595038</v>
      </c>
      <c r="AA1145" s="111">
        <v>-292.9023924595038</v>
      </c>
      <c r="AB1145" s="112"/>
      <c r="AC1145" s="145">
        <v>0.17217027907635643</v>
      </c>
      <c r="AD1145" s="93">
        <v>-42.889816213500445</v>
      </c>
      <c r="AE1145" s="113">
        <v>339.67390283300568</v>
      </c>
      <c r="AF1145" s="113">
        <v>-339.67390283300568</v>
      </c>
      <c r="AH1145" s="110">
        <v>0.12715298885511653</v>
      </c>
      <c r="AI1145" s="140">
        <v>-471.88138492550002</v>
      </c>
      <c r="AJ1145" s="111">
        <v>325.18461450510324</v>
      </c>
      <c r="AK1145" s="111">
        <v>-325.18461450510324</v>
      </c>
      <c r="AL1145" s="112"/>
      <c r="AM1145" s="145">
        <v>0.17217027907635643</v>
      </c>
      <c r="AN1145" s="93">
        <v>-827.20747159936445</v>
      </c>
      <c r="AO1145" s="113">
        <v>395.1123692486259</v>
      </c>
      <c r="AP1145" s="113">
        <v>-395.1123692486259</v>
      </c>
    </row>
    <row r="1146" spans="1:42">
      <c r="A1146" s="48">
        <v>4484</v>
      </c>
      <c r="B1146" s="89">
        <v>0.15653495440729484</v>
      </c>
      <c r="C1146" s="90">
        <v>0.17217027907635643</v>
      </c>
      <c r="D1146" s="91">
        <v>32</v>
      </c>
      <c r="E1146" s="54">
        <v>32.865016809435119</v>
      </c>
      <c r="F1146" s="92">
        <f t="shared" si="136"/>
        <v>-0.86501680943511872</v>
      </c>
      <c r="G1146" s="93">
        <f t="shared" si="137"/>
        <v>-43.754833022935564</v>
      </c>
      <c r="H1146" s="94">
        <v>1143</v>
      </c>
      <c r="I1146" s="95">
        <f t="shared" si="138"/>
        <v>0.74825408060531251</v>
      </c>
      <c r="J1146" s="95">
        <f t="shared" si="139"/>
        <v>68241.322542934213</v>
      </c>
      <c r="K1146" s="96">
        <f t="shared" si="140"/>
        <v>261.23040126090649</v>
      </c>
      <c r="L1146" s="97">
        <f t="shared" si="141"/>
        <v>169.83661079481107</v>
      </c>
      <c r="M1146" s="98">
        <f t="shared" si="142"/>
        <v>339.67322158962213</v>
      </c>
      <c r="N1146" s="98">
        <f t="shared" si="143"/>
        <v>-339.67322158962213</v>
      </c>
      <c r="X1146" s="89">
        <v>0.12715298885511653</v>
      </c>
      <c r="Y1146" s="140">
        <v>10.532463278772022</v>
      </c>
      <c r="Z1146" s="111">
        <v>292.99895653344612</v>
      </c>
      <c r="AA1146" s="111">
        <v>-292.99895653344612</v>
      </c>
      <c r="AB1146" s="112"/>
      <c r="AC1146" s="145">
        <v>0.17217027907635643</v>
      </c>
      <c r="AD1146" s="93">
        <v>-43.754833022935564</v>
      </c>
      <c r="AE1146" s="113">
        <v>339.67322158962213</v>
      </c>
      <c r="AF1146" s="113">
        <v>-339.67322158962213</v>
      </c>
      <c r="AH1146" s="89">
        <v>0.12715298885511653</v>
      </c>
      <c r="AI1146" s="140">
        <v>-478.02072252145035</v>
      </c>
      <c r="AJ1146" s="111">
        <v>325.3176117726685</v>
      </c>
      <c r="AK1146" s="111">
        <v>-325.3176117726685</v>
      </c>
      <c r="AL1146" s="112"/>
      <c r="AM1146" s="145">
        <v>0.17217027907635643</v>
      </c>
      <c r="AN1146" s="93">
        <v>-822.46184701489653</v>
      </c>
      <c r="AO1146" s="113">
        <v>395.12387665511892</v>
      </c>
      <c r="AP1146" s="113">
        <v>-395.12387665511892</v>
      </c>
    </row>
    <row r="1147" spans="1:42">
      <c r="A1147" s="48">
        <v>4819</v>
      </c>
      <c r="B1147" s="110">
        <v>2.532928064842959E-3</v>
      </c>
      <c r="C1147" s="90">
        <v>0.17241464796713415</v>
      </c>
      <c r="D1147" s="91">
        <v>4</v>
      </c>
      <c r="E1147" s="54">
        <v>0.41377893866403909</v>
      </c>
      <c r="F1147" s="92">
        <f t="shared" si="136"/>
        <v>3.5862210613359609</v>
      </c>
      <c r="G1147" s="93">
        <f t="shared" si="137"/>
        <v>-40.168611961599602</v>
      </c>
      <c r="H1147" s="94">
        <v>1144</v>
      </c>
      <c r="I1147" s="95">
        <f t="shared" si="138"/>
        <v>12.860981500769626</v>
      </c>
      <c r="J1147" s="95">
        <f t="shared" si="139"/>
        <v>68254.183524434979</v>
      </c>
      <c r="K1147" s="96">
        <f t="shared" si="140"/>
        <v>261.25501626654938</v>
      </c>
      <c r="L1147" s="97">
        <f t="shared" si="141"/>
        <v>169.83075172736207</v>
      </c>
      <c r="M1147" s="98">
        <f t="shared" si="142"/>
        <v>339.66150345472414</v>
      </c>
      <c r="N1147" s="98">
        <f t="shared" si="143"/>
        <v>-339.66150345472414</v>
      </c>
      <c r="X1147" s="89">
        <v>0.12765957446808512</v>
      </c>
      <c r="Y1147" s="140">
        <v>34.025295716386353</v>
      </c>
      <c r="Z1147" s="111">
        <v>294.94593554093586</v>
      </c>
      <c r="AA1147" s="111">
        <v>-294.94593554093586</v>
      </c>
      <c r="AB1147" s="112"/>
      <c r="AC1147" s="145">
        <v>0.17241464796713415</v>
      </c>
      <c r="AD1147" s="93">
        <v>-40.168611961599602</v>
      </c>
      <c r="AE1147" s="113">
        <v>339.66150345472414</v>
      </c>
      <c r="AF1147" s="113">
        <v>-339.66150345472414</v>
      </c>
      <c r="AH1147" s="89">
        <v>0.12765957446808512</v>
      </c>
      <c r="AI1147" s="140">
        <v>-455.03091090438079</v>
      </c>
      <c r="AJ1147" s="111">
        <v>327.16528296584755</v>
      </c>
      <c r="AK1147" s="111">
        <v>-327.16528296584755</v>
      </c>
      <c r="AL1147" s="112"/>
      <c r="AM1147" s="145">
        <v>0.17241464796713415</v>
      </c>
      <c r="AN1147" s="93">
        <v>-819.29365826042476</v>
      </c>
      <c r="AO1147" s="113">
        <v>395.12899482451485</v>
      </c>
      <c r="AP1147" s="113">
        <v>-395.12899482451485</v>
      </c>
    </row>
    <row r="1148" spans="1:42">
      <c r="A1148" s="48">
        <v>4818</v>
      </c>
      <c r="B1148" s="110">
        <v>7.1935157041540021E-2</v>
      </c>
      <c r="C1148" s="90">
        <v>0.17241464796713415</v>
      </c>
      <c r="D1148" s="91">
        <v>9</v>
      </c>
      <c r="E1148" s="54">
        <v>14.875966583623038</v>
      </c>
      <c r="F1148" s="92">
        <f t="shared" si="136"/>
        <v>-5.8759665836230379</v>
      </c>
      <c r="G1148" s="93">
        <f t="shared" si="137"/>
        <v>-46.044578545222642</v>
      </c>
      <c r="H1148" s="94">
        <v>1145</v>
      </c>
      <c r="I1148" s="95">
        <f t="shared" si="138"/>
        <v>34.526983291854599</v>
      </c>
      <c r="J1148" s="95">
        <f t="shared" si="139"/>
        <v>68288.710507726835</v>
      </c>
      <c r="K1148" s="96">
        <f t="shared" si="140"/>
        <v>261.32108699400214</v>
      </c>
      <c r="L1148" s="97">
        <f t="shared" si="141"/>
        <v>169.81498054070988</v>
      </c>
      <c r="M1148" s="98">
        <f t="shared" si="142"/>
        <v>339.62996108141976</v>
      </c>
      <c r="N1148" s="98">
        <f t="shared" si="143"/>
        <v>-339.62996108141976</v>
      </c>
      <c r="X1148" s="110">
        <v>0.12765957446808512</v>
      </c>
      <c r="Y1148" s="140">
        <v>31.869756637817336</v>
      </c>
      <c r="Z1148" s="111">
        <v>294.96212353226991</v>
      </c>
      <c r="AA1148" s="111">
        <v>-294.96212353226991</v>
      </c>
      <c r="AB1148" s="112"/>
      <c r="AC1148" s="145">
        <v>0.17241464796713415</v>
      </c>
      <c r="AD1148" s="93">
        <v>-46.044578545222642</v>
      </c>
      <c r="AE1148" s="113">
        <v>339.62996108141976</v>
      </c>
      <c r="AF1148" s="113">
        <v>-339.62996108141976</v>
      </c>
      <c r="AH1148" s="110">
        <v>0.12765957446808512</v>
      </c>
      <c r="AI1148" s="140">
        <v>-458.46051661025035</v>
      </c>
      <c r="AJ1148" s="111">
        <v>327.20603698130191</v>
      </c>
      <c r="AK1148" s="111">
        <v>-327.20603698130191</v>
      </c>
      <c r="AL1148" s="112"/>
      <c r="AM1148" s="145">
        <v>0.17241464796713415</v>
      </c>
      <c r="AN1148" s="93">
        <v>-824.18350764066054</v>
      </c>
      <c r="AO1148" s="113">
        <v>395.14116074960577</v>
      </c>
      <c r="AP1148" s="113">
        <v>-395.14116074960577</v>
      </c>
    </row>
    <row r="1149" spans="1:42">
      <c r="A1149" s="48">
        <v>4525</v>
      </c>
      <c r="B1149" s="89">
        <v>1.0131712259371835E-3</v>
      </c>
      <c r="C1149" s="90">
        <v>0.17433418331208386</v>
      </c>
      <c r="D1149" s="91">
        <v>0</v>
      </c>
      <c r="E1149" s="54">
        <v>0.15187140251578907</v>
      </c>
      <c r="F1149" s="92">
        <f t="shared" si="136"/>
        <v>-0.15187140251578907</v>
      </c>
      <c r="G1149" s="93">
        <f t="shared" si="137"/>
        <v>-46.196449947738429</v>
      </c>
      <c r="H1149" s="94">
        <v>1146</v>
      </c>
      <c r="I1149" s="95">
        <f t="shared" si="138"/>
        <v>2.306492290211282E-2</v>
      </c>
      <c r="J1149" s="95">
        <f t="shared" si="139"/>
        <v>68288.73357264974</v>
      </c>
      <c r="K1149" s="96">
        <f t="shared" si="140"/>
        <v>261.32113112538326</v>
      </c>
      <c r="L1149" s="97">
        <f t="shared" si="141"/>
        <v>169.81496998480736</v>
      </c>
      <c r="M1149" s="98">
        <f t="shared" si="142"/>
        <v>339.62993996961472</v>
      </c>
      <c r="N1149" s="98">
        <f t="shared" si="143"/>
        <v>-339.62993996961472</v>
      </c>
      <c r="X1149" s="89">
        <v>0.12765957446808512</v>
      </c>
      <c r="Y1149" s="140">
        <v>44.934839100530994</v>
      </c>
      <c r="Z1149" s="111">
        <v>295.55450578888264</v>
      </c>
      <c r="AA1149" s="111">
        <v>-295.55450578888264</v>
      </c>
      <c r="AB1149" s="112"/>
      <c r="AC1149" s="145">
        <v>0.17433418331208386</v>
      </c>
      <c r="AD1149" s="93">
        <v>-46.196449947738429</v>
      </c>
      <c r="AE1149" s="113">
        <v>339.62993996961472</v>
      </c>
      <c r="AF1149" s="113">
        <v>-339.62993996961472</v>
      </c>
      <c r="AH1149" s="89">
        <v>0.12765957446808512</v>
      </c>
      <c r="AI1149" s="140">
        <v>-447.41420256940864</v>
      </c>
      <c r="AJ1149" s="111">
        <v>327.62788838976348</v>
      </c>
      <c r="AK1149" s="111">
        <v>-327.62788838976348</v>
      </c>
      <c r="AL1149" s="112"/>
      <c r="AM1149" s="145">
        <v>0.17433418331208386</v>
      </c>
      <c r="AN1149" s="93">
        <v>-824.57801555042079</v>
      </c>
      <c r="AO1149" s="113">
        <v>395.14123981731711</v>
      </c>
      <c r="AP1149" s="113">
        <v>-395.14123981731711</v>
      </c>
    </row>
    <row r="1150" spans="1:42">
      <c r="A1150" s="48">
        <v>4527</v>
      </c>
      <c r="B1150" s="89">
        <v>4.559270516717325E-3</v>
      </c>
      <c r="C1150" s="90">
        <v>0.17433418331208386</v>
      </c>
      <c r="D1150" s="91">
        <v>1</v>
      </c>
      <c r="E1150" s="54">
        <v>0.7598236734199566</v>
      </c>
      <c r="F1150" s="92">
        <f t="shared" si="136"/>
        <v>0.2401763265800434</v>
      </c>
      <c r="G1150" s="93">
        <f t="shared" si="137"/>
        <v>-45.956273621158388</v>
      </c>
      <c r="H1150" s="94">
        <v>1147</v>
      </c>
      <c r="I1150" s="95">
        <f t="shared" si="138"/>
        <v>5.7684667849483659E-2</v>
      </c>
      <c r="J1150" s="95">
        <f t="shared" si="139"/>
        <v>68288.791257317585</v>
      </c>
      <c r="K1150" s="96">
        <f t="shared" si="140"/>
        <v>261.32124149658711</v>
      </c>
      <c r="L1150" s="97">
        <f t="shared" si="141"/>
        <v>169.81494358469871</v>
      </c>
      <c r="M1150" s="98">
        <f t="shared" si="142"/>
        <v>339.62988716939742</v>
      </c>
      <c r="N1150" s="98">
        <f t="shared" si="143"/>
        <v>-339.62988716939742</v>
      </c>
      <c r="X1150" s="110">
        <v>0.12765957446808512</v>
      </c>
      <c r="Y1150" s="140">
        <v>41.675933907824422</v>
      </c>
      <c r="Z1150" s="111">
        <v>295.59121343444804</v>
      </c>
      <c r="AA1150" s="111">
        <v>-295.59121343444804</v>
      </c>
      <c r="AB1150" s="112"/>
      <c r="AC1150" s="145">
        <v>0.17433418331208386</v>
      </c>
      <c r="AD1150" s="93">
        <v>-45.956273621158388</v>
      </c>
      <c r="AE1150" s="113">
        <v>339.62988716939742</v>
      </c>
      <c r="AF1150" s="113">
        <v>-339.62988716939742</v>
      </c>
      <c r="AH1150" s="110">
        <v>0.12765957446808512</v>
      </c>
      <c r="AI1150" s="140">
        <v>-451.60426790621045</v>
      </c>
      <c r="AJ1150" s="111">
        <v>327.68844574749454</v>
      </c>
      <c r="AK1150" s="111">
        <v>-327.68844574749454</v>
      </c>
      <c r="AL1150" s="112"/>
      <c r="AM1150" s="145">
        <v>0.17433418331208386</v>
      </c>
      <c r="AN1150" s="93">
        <v>-824.97631960936565</v>
      </c>
      <c r="AO1150" s="113">
        <v>395.1413204123902</v>
      </c>
      <c r="AP1150" s="113">
        <v>-395.1413204123902</v>
      </c>
    </row>
    <row r="1151" spans="1:42">
      <c r="A1151" s="48">
        <v>4526</v>
      </c>
      <c r="B1151" s="89">
        <v>5.0658561296859179E-3</v>
      </c>
      <c r="C1151" s="90">
        <v>0.17433418331208386</v>
      </c>
      <c r="D1151" s="91">
        <v>0</v>
      </c>
      <c r="E1151" s="54">
        <v>0.85053915281810988</v>
      </c>
      <c r="F1151" s="92">
        <f t="shared" si="136"/>
        <v>-0.85053915281810988</v>
      </c>
      <c r="G1151" s="93">
        <f t="shared" si="137"/>
        <v>-46.806812773976496</v>
      </c>
      <c r="H1151" s="94">
        <v>1148</v>
      </c>
      <c r="I1151" s="95">
        <f t="shared" si="138"/>
        <v>0.72341685047654802</v>
      </c>
      <c r="J1151" s="95">
        <f t="shared" si="139"/>
        <v>68289.514674168066</v>
      </c>
      <c r="K1151" s="96">
        <f t="shared" si="140"/>
        <v>261.32262564532766</v>
      </c>
      <c r="L1151" s="97">
        <f t="shared" si="141"/>
        <v>169.81461248951805</v>
      </c>
      <c r="M1151" s="98">
        <f t="shared" si="142"/>
        <v>339.62922497903611</v>
      </c>
      <c r="N1151" s="98">
        <f t="shared" si="143"/>
        <v>-339.62922497903611</v>
      </c>
      <c r="X1151" s="89">
        <v>0.12816616008105369</v>
      </c>
      <c r="Y1151" s="140">
        <v>39.79728358597805</v>
      </c>
      <c r="Z1151" s="111">
        <v>295.60340802616867</v>
      </c>
      <c r="AA1151" s="111">
        <v>-295.60340802616867</v>
      </c>
      <c r="AB1151" s="112"/>
      <c r="AC1151" s="145">
        <v>0.17433418331208386</v>
      </c>
      <c r="AD1151" s="93">
        <v>-46.806812773976496</v>
      </c>
      <c r="AE1151" s="113">
        <v>339.62922497903611</v>
      </c>
      <c r="AF1151" s="113">
        <v>-339.62922497903611</v>
      </c>
      <c r="AH1151" s="89">
        <v>0.12816616008105369</v>
      </c>
      <c r="AI1151" s="140">
        <v>-449.29278975314367</v>
      </c>
      <c r="AJ1151" s="111">
        <v>327.70686792568699</v>
      </c>
      <c r="AK1151" s="111">
        <v>-327.70686792568699</v>
      </c>
      <c r="AL1151" s="112"/>
      <c r="AM1151" s="145">
        <v>0.17433418331208386</v>
      </c>
      <c r="AN1151" s="93">
        <v>-826.50422783899944</v>
      </c>
      <c r="AO1151" s="113">
        <v>395.14250619334786</v>
      </c>
      <c r="AP1151" s="113">
        <v>-395.14250619334786</v>
      </c>
    </row>
    <row r="1152" spans="1:42">
      <c r="A1152" s="48">
        <v>4481</v>
      </c>
      <c r="B1152" s="89">
        <v>5.0658561296859179E-3</v>
      </c>
      <c r="C1152" s="90">
        <v>0.17464938376540587</v>
      </c>
      <c r="D1152" s="91">
        <v>1</v>
      </c>
      <c r="E1152" s="54">
        <v>0.847299569663713</v>
      </c>
      <c r="F1152" s="92">
        <f t="shared" si="136"/>
        <v>0.152700430336287</v>
      </c>
      <c r="G1152" s="93">
        <f t="shared" si="137"/>
        <v>-46.654112343640207</v>
      </c>
      <c r="H1152" s="94">
        <v>1149</v>
      </c>
      <c r="I1152" s="95">
        <f t="shared" si="138"/>
        <v>2.3317421424887238E-2</v>
      </c>
      <c r="J1152" s="95">
        <f t="shared" si="139"/>
        <v>68289.537991589488</v>
      </c>
      <c r="K1152" s="96">
        <f t="shared" si="140"/>
        <v>261.32267025956531</v>
      </c>
      <c r="L1152" s="97">
        <f t="shared" si="141"/>
        <v>169.81460181709957</v>
      </c>
      <c r="M1152" s="98">
        <f t="shared" si="142"/>
        <v>339.62920363419914</v>
      </c>
      <c r="N1152" s="98">
        <f t="shared" si="143"/>
        <v>-339.62920363419914</v>
      </c>
      <c r="X1152" s="89">
        <v>0.12867274569402229</v>
      </c>
      <c r="Y1152" s="140">
        <v>37.155882406520377</v>
      </c>
      <c r="Z1152" s="111">
        <v>295.62750940224231</v>
      </c>
      <c r="AA1152" s="111">
        <v>-295.62750940224231</v>
      </c>
      <c r="AB1152" s="112"/>
      <c r="AC1152" s="145">
        <v>0.17464938376540587</v>
      </c>
      <c r="AD1152" s="93">
        <v>-46.654112343640207</v>
      </c>
      <c r="AE1152" s="113">
        <v>339.62920363419914</v>
      </c>
      <c r="AF1152" s="113">
        <v>-339.62920363419914</v>
      </c>
      <c r="AH1152" s="89">
        <v>0.12867274569402229</v>
      </c>
      <c r="AI1152" s="140">
        <v>-453.36116301537481</v>
      </c>
      <c r="AJ1152" s="111">
        <v>327.76391669008018</v>
      </c>
      <c r="AK1152" s="111">
        <v>-327.76391669008018</v>
      </c>
      <c r="AL1152" s="112"/>
      <c r="AM1152" s="145">
        <v>0.17464938376540587</v>
      </c>
      <c r="AN1152" s="93">
        <v>-827.03978398084109</v>
      </c>
      <c r="AO1152" s="113">
        <v>395.14265185568667</v>
      </c>
      <c r="AP1152" s="113">
        <v>-395.14265185568667</v>
      </c>
    </row>
    <row r="1153" spans="1:42">
      <c r="A1153" s="48">
        <v>4480</v>
      </c>
      <c r="B1153" s="110">
        <v>2.4316109422492401E-2</v>
      </c>
      <c r="C1153" s="90">
        <v>0.17464938376540587</v>
      </c>
      <c r="D1153" s="91">
        <v>3</v>
      </c>
      <c r="E1153" s="54">
        <v>4.5423164304100396</v>
      </c>
      <c r="F1153" s="92">
        <f t="shared" si="136"/>
        <v>-1.5423164304100396</v>
      </c>
      <c r="G1153" s="93">
        <f t="shared" si="137"/>
        <v>-48.196428774050247</v>
      </c>
      <c r="H1153" s="94">
        <v>1150</v>
      </c>
      <c r="I1153" s="95">
        <f t="shared" si="138"/>
        <v>2.3787399715127666</v>
      </c>
      <c r="J1153" s="95">
        <f t="shared" si="139"/>
        <v>68291.916731560996</v>
      </c>
      <c r="K1153" s="96">
        <f t="shared" si="140"/>
        <v>261.32722156629796</v>
      </c>
      <c r="L1153" s="97">
        <f t="shared" si="141"/>
        <v>169.81351291841827</v>
      </c>
      <c r="M1153" s="98">
        <f t="shared" si="142"/>
        <v>339.62702583683654</v>
      </c>
      <c r="N1153" s="98">
        <f t="shared" si="143"/>
        <v>-339.62702583683654</v>
      </c>
      <c r="X1153" s="110">
        <v>0.12917933130699089</v>
      </c>
      <c r="Y1153" s="140">
        <v>40.431160254310882</v>
      </c>
      <c r="Z1153" s="111">
        <v>295.66455162782569</v>
      </c>
      <c r="AA1153" s="111">
        <v>-295.66455162782569</v>
      </c>
      <c r="AB1153" s="112"/>
      <c r="AC1153" s="145">
        <v>0.17464938376540587</v>
      </c>
      <c r="AD1153" s="93">
        <v>-48.196428774050247</v>
      </c>
      <c r="AE1153" s="113">
        <v>339.62702583683654</v>
      </c>
      <c r="AF1153" s="113">
        <v>-339.62702583683654</v>
      </c>
      <c r="AH1153" s="110">
        <v>0.12917933130699089</v>
      </c>
      <c r="AI1153" s="140">
        <v>-451.95133895585172</v>
      </c>
      <c r="AJ1153" s="111">
        <v>327.7707652895939</v>
      </c>
      <c r="AK1153" s="111">
        <v>-327.7707652895939</v>
      </c>
      <c r="AL1153" s="112"/>
      <c r="AM1153" s="145">
        <v>0.17464938376540587</v>
      </c>
      <c r="AN1153" s="93">
        <v>-829.78613420102579</v>
      </c>
      <c r="AO1153" s="113">
        <v>395.14648038535887</v>
      </c>
      <c r="AP1153" s="113">
        <v>-395.14648038535887</v>
      </c>
    </row>
    <row r="1154" spans="1:42">
      <c r="A1154" s="48">
        <v>4482</v>
      </c>
      <c r="B1154" s="89">
        <v>5.3698074974670724E-2</v>
      </c>
      <c r="C1154" s="90">
        <v>0.17464938376540587</v>
      </c>
      <c r="D1154" s="91">
        <v>6</v>
      </c>
      <c r="E1154" s="54">
        <v>10.606796906530811</v>
      </c>
      <c r="F1154" s="92">
        <f t="shared" si="136"/>
        <v>-4.6067969065308105</v>
      </c>
      <c r="G1154" s="93">
        <f t="shared" si="137"/>
        <v>-52.803225680581058</v>
      </c>
      <c r="H1154" s="94">
        <v>1151</v>
      </c>
      <c r="I1154" s="95">
        <f t="shared" si="138"/>
        <v>21.222577738021844</v>
      </c>
      <c r="J1154" s="95">
        <f t="shared" si="139"/>
        <v>68313.139309299018</v>
      </c>
      <c r="K1154" s="96">
        <f t="shared" si="140"/>
        <v>261.3678237834547</v>
      </c>
      <c r="L1154" s="97">
        <f t="shared" si="141"/>
        <v>169.80378522526468</v>
      </c>
      <c r="M1154" s="98">
        <f t="shared" si="142"/>
        <v>339.60757045052935</v>
      </c>
      <c r="N1154" s="98">
        <f t="shared" si="143"/>
        <v>-339.60757045052935</v>
      </c>
      <c r="X1154" s="89">
        <v>0.12917933130699089</v>
      </c>
      <c r="Y1154" s="140">
        <v>41.208702254397338</v>
      </c>
      <c r="Z1154" s="111">
        <v>295.66663870341017</v>
      </c>
      <c r="AA1154" s="111">
        <v>-295.66663870341017</v>
      </c>
      <c r="AB1154" s="112"/>
      <c r="AC1154" s="145">
        <v>0.17464938376540587</v>
      </c>
      <c r="AD1154" s="93">
        <v>-52.803225680581058</v>
      </c>
      <c r="AE1154" s="113">
        <v>339.60757045052935</v>
      </c>
      <c r="AF1154" s="113">
        <v>-339.60757045052935</v>
      </c>
      <c r="AH1154" s="89">
        <v>0.12917933130699089</v>
      </c>
      <c r="AI1154" s="140">
        <v>-453.17590698942422</v>
      </c>
      <c r="AJ1154" s="111">
        <v>327.7759319843837</v>
      </c>
      <c r="AK1154" s="111">
        <v>-327.7759319843837</v>
      </c>
      <c r="AL1154" s="112"/>
      <c r="AM1154" s="145">
        <v>0.17464938376540587</v>
      </c>
      <c r="AN1154" s="93">
        <v>-834.97671745661114</v>
      </c>
      <c r="AO1154" s="113">
        <v>395.16012606152361</v>
      </c>
      <c r="AP1154" s="113">
        <v>-395.16012606152361</v>
      </c>
    </row>
    <row r="1155" spans="1:42">
      <c r="A1155" s="48">
        <v>4483</v>
      </c>
      <c r="B1155" s="89">
        <v>0.1170212765957447</v>
      </c>
      <c r="C1155" s="90">
        <v>0.17464938376540587</v>
      </c>
      <c r="D1155" s="91">
        <v>23</v>
      </c>
      <c r="E1155" s="54">
        <v>24.418943647122955</v>
      </c>
      <c r="F1155" s="92">
        <f t="shared" si="136"/>
        <v>-1.4189436471229548</v>
      </c>
      <c r="G1155" s="93">
        <f t="shared" si="137"/>
        <v>-54.222169327704009</v>
      </c>
      <c r="H1155" s="94">
        <v>1152</v>
      </c>
      <c r="I1155" s="95">
        <f t="shared" si="138"/>
        <v>2.0134010737105927</v>
      </c>
      <c r="J1155" s="95">
        <f t="shared" si="139"/>
        <v>68315.152710372728</v>
      </c>
      <c r="K1155" s="96">
        <f t="shared" si="140"/>
        <v>261.371675417159</v>
      </c>
      <c r="L1155" s="97">
        <f t="shared" si="141"/>
        <v>169.80286115771915</v>
      </c>
      <c r="M1155" s="98">
        <f t="shared" si="142"/>
        <v>339.6057223154383</v>
      </c>
      <c r="N1155" s="98">
        <f t="shared" si="143"/>
        <v>-339.6057223154383</v>
      </c>
      <c r="X1155" s="110">
        <v>0.12917933130699089</v>
      </c>
      <c r="Y1155" s="140">
        <v>40.661919080512206</v>
      </c>
      <c r="Z1155" s="111">
        <v>295.66767078005461</v>
      </c>
      <c r="AA1155" s="111">
        <v>-295.66767078005461</v>
      </c>
      <c r="AB1155" s="112"/>
      <c r="AC1155" s="145">
        <v>0.17464938376540587</v>
      </c>
      <c r="AD1155" s="93">
        <v>-54.222169327704009</v>
      </c>
      <c r="AE1155" s="113">
        <v>339.6057223154383</v>
      </c>
      <c r="AF1155" s="113">
        <v>-339.6057223154383</v>
      </c>
      <c r="AH1155" s="110">
        <v>0.12917933130699089</v>
      </c>
      <c r="AI1155" s="140">
        <v>-455.59053965727719</v>
      </c>
      <c r="AJ1155" s="111">
        <v>327.79601813154585</v>
      </c>
      <c r="AK1155" s="111">
        <v>-327.79601813154585</v>
      </c>
      <c r="AL1155" s="112"/>
      <c r="AM1155" s="145">
        <v>0.17464938376540587</v>
      </c>
      <c r="AN1155" s="93">
        <v>-833.52778224890687</v>
      </c>
      <c r="AO1155" s="113">
        <v>395.16118739715728</v>
      </c>
      <c r="AP1155" s="113">
        <v>-395.16118739715728</v>
      </c>
    </row>
    <row r="1156" spans="1:42">
      <c r="A1156" s="48">
        <v>4574</v>
      </c>
      <c r="B1156" s="110">
        <v>5.0658561296859173E-4</v>
      </c>
      <c r="C1156" s="90">
        <v>0.17482646267176655</v>
      </c>
      <c r="D1156" s="91">
        <v>0</v>
      </c>
      <c r="E1156" s="54">
        <v>7.41328784634053E-2</v>
      </c>
      <c r="F1156" s="92">
        <f t="shared" si="136"/>
        <v>-7.41328784634053E-2</v>
      </c>
      <c r="G1156" s="93">
        <f t="shared" si="137"/>
        <v>-54.296302206167411</v>
      </c>
      <c r="H1156" s="94">
        <v>1153</v>
      </c>
      <c r="I1156" s="95">
        <f t="shared" si="138"/>
        <v>5.4956836692700217E-3</v>
      </c>
      <c r="J1156" s="95">
        <f t="shared" si="139"/>
        <v>68315.158206056396</v>
      </c>
      <c r="K1156" s="96">
        <f t="shared" si="140"/>
        <v>261.37168593031726</v>
      </c>
      <c r="L1156" s="97">
        <f t="shared" si="141"/>
        <v>169.80285863514516</v>
      </c>
      <c r="M1156" s="98">
        <f t="shared" si="142"/>
        <v>339.60571727029031</v>
      </c>
      <c r="N1156" s="98">
        <f t="shared" si="143"/>
        <v>-339.60571727029031</v>
      </c>
      <c r="X1156" s="89">
        <v>0.12968591691995948</v>
      </c>
      <c r="Y1156" s="140">
        <v>49.410134569772481</v>
      </c>
      <c r="Z1156" s="111">
        <v>295.93140878427852</v>
      </c>
      <c r="AA1156" s="111">
        <v>-295.93140878427852</v>
      </c>
      <c r="AB1156" s="112"/>
      <c r="AC1156" s="145">
        <v>0.17482646267176655</v>
      </c>
      <c r="AD1156" s="93">
        <v>-54.296302206167411</v>
      </c>
      <c r="AE1156" s="113">
        <v>339.60571727029031</v>
      </c>
      <c r="AF1156" s="113">
        <v>-339.60571727029031</v>
      </c>
      <c r="AH1156" s="89">
        <v>0.12968591691995948</v>
      </c>
      <c r="AI1156" s="140">
        <v>-448.82595650385269</v>
      </c>
      <c r="AJ1156" s="111">
        <v>327.95352782184153</v>
      </c>
      <c r="AK1156" s="111">
        <v>-327.95352782184153</v>
      </c>
      <c r="AL1156" s="112"/>
      <c r="AM1156" s="145">
        <v>0.17482646267176655</v>
      </c>
      <c r="AN1156" s="93">
        <v>-833.74455706072149</v>
      </c>
      <c r="AO1156" s="113">
        <v>395.16121114984077</v>
      </c>
      <c r="AP1156" s="113">
        <v>-395.16121114984077</v>
      </c>
    </row>
    <row r="1157" spans="1:42">
      <c r="A1157" s="48">
        <v>4575</v>
      </c>
      <c r="B1157" s="89">
        <v>5.0658561296859173E-4</v>
      </c>
      <c r="C1157" s="90">
        <v>0.17482646267176655</v>
      </c>
      <c r="D1157" s="91">
        <v>0</v>
      </c>
      <c r="E1157" s="54">
        <v>7.41328784634053E-2</v>
      </c>
      <c r="F1157" s="92">
        <f t="shared" ref="F1157:F1220" si="144">D1157-E1157</f>
        <v>-7.41328784634053E-2</v>
      </c>
      <c r="G1157" s="93">
        <f t="shared" ref="G1157:G1220" si="145">G1156+F1157</f>
        <v>-54.370435084630813</v>
      </c>
      <c r="H1157" s="94">
        <v>1154</v>
      </c>
      <c r="I1157" s="95">
        <f t="shared" ref="I1157:I1220" si="146">F1157^2</f>
        <v>5.4956836692700217E-3</v>
      </c>
      <c r="J1157" s="95">
        <f t="shared" ref="J1157:J1220" si="147">J1156+I1157</f>
        <v>68315.163701740064</v>
      </c>
      <c r="K1157" s="96">
        <f t="shared" ref="K1157:K1220" si="148">SQRT(J1157)</f>
        <v>261.37169644347506</v>
      </c>
      <c r="L1157" s="97">
        <f t="shared" ref="L1157:L1220" si="149">K1157*SQRT(1-J1157/$J$1432)</f>
        <v>169.80285611256954</v>
      </c>
      <c r="M1157" s="98">
        <f t="shared" ref="M1157:M1220" si="150">2*L1157</f>
        <v>339.60571222513909</v>
      </c>
      <c r="N1157" s="98">
        <f t="shared" ref="N1157:N1220" si="151">-2*L1157</f>
        <v>-339.60571222513909</v>
      </c>
      <c r="X1157" s="110">
        <v>0.12968591691995948</v>
      </c>
      <c r="Y1157" s="140">
        <v>46.597993334863133</v>
      </c>
      <c r="Z1157" s="111">
        <v>295.95860981659774</v>
      </c>
      <c r="AA1157" s="111">
        <v>-295.95860981659774</v>
      </c>
      <c r="AB1157" s="112"/>
      <c r="AC1157" s="145">
        <v>0.17482646267176655</v>
      </c>
      <c r="AD1157" s="93">
        <v>-54.370435084630813</v>
      </c>
      <c r="AE1157" s="113">
        <v>339.60571222513909</v>
      </c>
      <c r="AF1157" s="113">
        <v>-339.60571222513909</v>
      </c>
      <c r="AH1157" s="110">
        <v>0.12968591691995948</v>
      </c>
      <c r="AI1157" s="140">
        <v>-453.54478896186134</v>
      </c>
      <c r="AJ1157" s="111">
        <v>328.03008876106082</v>
      </c>
      <c r="AK1157" s="111">
        <v>-328.03008876106082</v>
      </c>
      <c r="AL1157" s="112"/>
      <c r="AM1157" s="145">
        <v>0.17482646267176655</v>
      </c>
      <c r="AN1157" s="93">
        <v>-833.96133187253611</v>
      </c>
      <c r="AO1157" s="113">
        <v>395.16123490238112</v>
      </c>
      <c r="AP1157" s="113">
        <v>-395.16123490238112</v>
      </c>
    </row>
    <row r="1158" spans="1:42">
      <c r="A1158" s="48">
        <v>4589</v>
      </c>
      <c r="B1158" s="89">
        <v>9.3211752786220889E-2</v>
      </c>
      <c r="C1158" s="90">
        <v>0.17535061623459411</v>
      </c>
      <c r="D1158" s="91">
        <v>10</v>
      </c>
      <c r="E1158" s="54">
        <v>19.878752095520156</v>
      </c>
      <c r="F1158" s="92">
        <f t="shared" si="144"/>
        <v>-9.8787520955201558</v>
      </c>
      <c r="G1158" s="93">
        <f t="shared" si="145"/>
        <v>-64.249187180150969</v>
      </c>
      <c r="H1158" s="94">
        <v>1155</v>
      </c>
      <c r="I1158" s="95">
        <f t="shared" si="146"/>
        <v>97.589742964743863</v>
      </c>
      <c r="J1158" s="95">
        <f t="shared" si="147"/>
        <v>68412.753444704809</v>
      </c>
      <c r="K1158" s="96">
        <f t="shared" si="148"/>
        <v>261.55831748331923</v>
      </c>
      <c r="L1158" s="97">
        <f t="shared" si="149"/>
        <v>169.75781817931113</v>
      </c>
      <c r="M1158" s="98">
        <f t="shared" si="150"/>
        <v>339.51563635862226</v>
      </c>
      <c r="N1158" s="98">
        <f t="shared" si="151"/>
        <v>-339.51563635862226</v>
      </c>
      <c r="X1158" s="110">
        <v>0.13019250253292808</v>
      </c>
      <c r="Y1158" s="140">
        <v>35.811994992177475</v>
      </c>
      <c r="Z1158" s="111">
        <v>296.35765434963332</v>
      </c>
      <c r="AA1158" s="111">
        <v>-296.35765434963332</v>
      </c>
      <c r="AB1158" s="112"/>
      <c r="AC1158" s="145">
        <v>0.17535061623459411</v>
      </c>
      <c r="AD1158" s="93">
        <v>-64.249187180150969</v>
      </c>
      <c r="AE1158" s="113">
        <v>339.51563635862226</v>
      </c>
      <c r="AF1158" s="113">
        <v>-339.51563635862226</v>
      </c>
      <c r="AH1158" s="110">
        <v>0.13019250253292808</v>
      </c>
      <c r="AI1158" s="140">
        <v>-462.82157485350592</v>
      </c>
      <c r="AJ1158" s="111">
        <v>328.32545287662845</v>
      </c>
      <c r="AK1158" s="111">
        <v>-328.32545287662845</v>
      </c>
      <c r="AL1158" s="112"/>
      <c r="AM1158" s="145">
        <v>0.17535061623459411</v>
      </c>
      <c r="AN1158" s="93">
        <v>-841.36407520342243</v>
      </c>
      <c r="AO1158" s="113">
        <v>395.18883736390643</v>
      </c>
      <c r="AP1158" s="113">
        <v>-395.18883736390643</v>
      </c>
    </row>
    <row r="1159" spans="1:42">
      <c r="A1159" s="48">
        <v>4588</v>
      </c>
      <c r="B1159" s="89">
        <v>0.11398176291793315</v>
      </c>
      <c r="C1159" s="90">
        <v>0.17535061623459411</v>
      </c>
      <c r="D1159" s="91">
        <v>30</v>
      </c>
      <c r="E1159" s="54">
        <v>24.655248761129741</v>
      </c>
      <c r="F1159" s="92">
        <f t="shared" si="144"/>
        <v>5.3447512388702592</v>
      </c>
      <c r="G1159" s="93">
        <f t="shared" si="145"/>
        <v>-58.90443594128071</v>
      </c>
      <c r="H1159" s="94">
        <v>1156</v>
      </c>
      <c r="I1159" s="95">
        <f t="shared" si="146"/>
        <v>28.566365805405169</v>
      </c>
      <c r="J1159" s="95">
        <f t="shared" si="147"/>
        <v>68441.31981051022</v>
      </c>
      <c r="K1159" s="96">
        <f t="shared" si="148"/>
        <v>261.61291980808255</v>
      </c>
      <c r="L1159" s="97">
        <f t="shared" si="149"/>
        <v>169.74454265673688</v>
      </c>
      <c r="M1159" s="98">
        <f t="shared" si="150"/>
        <v>339.48908531347377</v>
      </c>
      <c r="N1159" s="98">
        <f t="shared" si="151"/>
        <v>-339.48908531347377</v>
      </c>
      <c r="X1159" s="89">
        <v>0.13019250253292808</v>
      </c>
      <c r="Y1159" s="140">
        <v>31.008714300527664</v>
      </c>
      <c r="Z1159" s="111">
        <v>296.43654339581667</v>
      </c>
      <c r="AA1159" s="111">
        <v>-296.43654339581667</v>
      </c>
      <c r="AB1159" s="112"/>
      <c r="AC1159" s="145">
        <v>0.17535061623459411</v>
      </c>
      <c r="AD1159" s="93">
        <v>-58.90443594128071</v>
      </c>
      <c r="AE1159" s="113">
        <v>339.48908531347377</v>
      </c>
      <c r="AF1159" s="113">
        <v>-339.48908531347377</v>
      </c>
      <c r="AH1159" s="89">
        <v>0.13019250253292808</v>
      </c>
      <c r="AI1159" s="140">
        <v>-469.64537627650861</v>
      </c>
      <c r="AJ1159" s="111">
        <v>328.48491798432167</v>
      </c>
      <c r="AK1159" s="111">
        <v>-328.48491798432167</v>
      </c>
      <c r="AL1159" s="112"/>
      <c r="AM1159" s="145">
        <v>0.17535061623459411</v>
      </c>
      <c r="AN1159" s="93">
        <v>-831.97594518170274</v>
      </c>
      <c r="AO1159" s="113">
        <v>395.23282276254048</v>
      </c>
      <c r="AP1159" s="113">
        <v>-395.23282276254048</v>
      </c>
    </row>
    <row r="1160" spans="1:42">
      <c r="A1160" s="48">
        <v>4252</v>
      </c>
      <c r="B1160" s="89">
        <v>3.0395136778115501E-3</v>
      </c>
      <c r="C1160" s="90">
        <v>0.17572956509420595</v>
      </c>
      <c r="D1160" s="91">
        <v>0</v>
      </c>
      <c r="E1160" s="54">
        <v>0.49547666118147182</v>
      </c>
      <c r="F1160" s="92">
        <f t="shared" si="144"/>
        <v>-0.49547666118147182</v>
      </c>
      <c r="G1160" s="93">
        <f t="shared" si="145"/>
        <v>-59.39991260246218</v>
      </c>
      <c r="H1160" s="94">
        <v>1157</v>
      </c>
      <c r="I1160" s="95">
        <f t="shared" si="146"/>
        <v>0.24549712177553903</v>
      </c>
      <c r="J1160" s="95">
        <f t="shared" si="147"/>
        <v>68441.565307632001</v>
      </c>
      <c r="K1160" s="96">
        <f t="shared" si="148"/>
        <v>261.6133890068167</v>
      </c>
      <c r="L1160" s="97">
        <f t="shared" si="149"/>
        <v>169.74442838716854</v>
      </c>
      <c r="M1160" s="98">
        <f t="shared" si="150"/>
        <v>339.48885677433708</v>
      </c>
      <c r="N1160" s="98">
        <f t="shared" si="151"/>
        <v>-339.48885677433708</v>
      </c>
      <c r="X1160" s="89">
        <v>0.13019250253292808</v>
      </c>
      <c r="Y1160" s="140">
        <v>30.009375802465023</v>
      </c>
      <c r="Z1160" s="111">
        <v>296.43995635552716</v>
      </c>
      <c r="AA1160" s="111">
        <v>-296.43995635552716</v>
      </c>
      <c r="AB1160" s="112"/>
      <c r="AC1160" s="145">
        <v>0.17572956509420595</v>
      </c>
      <c r="AD1160" s="93">
        <v>-59.39991260246218</v>
      </c>
      <c r="AE1160" s="113">
        <v>339.48885677433708</v>
      </c>
      <c r="AF1160" s="113">
        <v>-339.48885677433708</v>
      </c>
      <c r="AH1160" s="89">
        <v>0.13019250253292808</v>
      </c>
      <c r="AI1160" s="140">
        <v>-471.39718449805986</v>
      </c>
      <c r="AJ1160" s="111">
        <v>328.49541898199578</v>
      </c>
      <c r="AK1160" s="111">
        <v>-328.49541898199578</v>
      </c>
      <c r="AL1160" s="112"/>
      <c r="AM1160" s="145">
        <v>0.17572956509420595</v>
      </c>
      <c r="AN1160" s="93">
        <v>-832.97696672587915</v>
      </c>
      <c r="AO1160" s="113">
        <v>395.23331994606411</v>
      </c>
      <c r="AP1160" s="113">
        <v>-395.23331994606411</v>
      </c>
    </row>
    <row r="1161" spans="1:42">
      <c r="A1161" s="48">
        <v>4253</v>
      </c>
      <c r="B1161" s="110">
        <v>9.6251266464032429E-3</v>
      </c>
      <c r="C1161" s="90">
        <v>0.17572956509420595</v>
      </c>
      <c r="D1161" s="91">
        <v>1</v>
      </c>
      <c r="E1161" s="54">
        <v>1.7017556039510375</v>
      </c>
      <c r="F1161" s="92">
        <f t="shared" si="144"/>
        <v>-0.70175560395103753</v>
      </c>
      <c r="G1161" s="93">
        <f t="shared" si="145"/>
        <v>-60.101668206413216</v>
      </c>
      <c r="H1161" s="94">
        <v>1158</v>
      </c>
      <c r="I1161" s="95">
        <f t="shared" si="146"/>
        <v>0.49246092767668542</v>
      </c>
      <c r="J1161" s="95">
        <f t="shared" si="147"/>
        <v>68442.05776855968</v>
      </c>
      <c r="K1161" s="96">
        <f t="shared" si="148"/>
        <v>261.61433020490233</v>
      </c>
      <c r="L1161" s="97">
        <f t="shared" si="149"/>
        <v>169.74419915605816</v>
      </c>
      <c r="M1161" s="98">
        <f t="shared" si="150"/>
        <v>339.48839831211632</v>
      </c>
      <c r="N1161" s="98">
        <f t="shared" si="151"/>
        <v>-339.48839831211632</v>
      </c>
      <c r="X1161" s="89">
        <v>0.13069908814589667</v>
      </c>
      <c r="Y1161" s="140">
        <v>23.306331226768503</v>
      </c>
      <c r="Z1161" s="111">
        <v>296.5933481119049</v>
      </c>
      <c r="AA1161" s="111">
        <v>-296.5933481119049</v>
      </c>
      <c r="AB1161" s="112"/>
      <c r="AC1161" s="145">
        <v>0.17572956509420595</v>
      </c>
      <c r="AD1161" s="93">
        <v>-60.101668206413216</v>
      </c>
      <c r="AE1161" s="113">
        <v>339.48839831211632</v>
      </c>
      <c r="AF1161" s="113">
        <v>-339.48839831211632</v>
      </c>
      <c r="AH1161" s="89">
        <v>0.13069908814589667</v>
      </c>
      <c r="AI1161" s="140">
        <v>-479.69432623689409</v>
      </c>
      <c r="AJ1161" s="111">
        <v>328.73070686136742</v>
      </c>
      <c r="AK1161" s="111">
        <v>-328.73070686136742</v>
      </c>
      <c r="AL1161" s="112"/>
      <c r="AM1161" s="145">
        <v>0.17572956509420595</v>
      </c>
      <c r="AN1161" s="93">
        <v>-834.61693564821678</v>
      </c>
      <c r="AO1161" s="113">
        <v>395.23465407078214</v>
      </c>
      <c r="AP1161" s="113">
        <v>-395.23465407078214</v>
      </c>
    </row>
    <row r="1162" spans="1:42">
      <c r="A1162" s="48">
        <v>4962</v>
      </c>
      <c r="B1162" s="110">
        <v>9.6251266464032429E-3</v>
      </c>
      <c r="C1162" s="90">
        <v>0.17607309817254568</v>
      </c>
      <c r="D1162" s="91">
        <v>0</v>
      </c>
      <c r="E1162" s="54">
        <v>1.7037407305130776</v>
      </c>
      <c r="F1162" s="92">
        <f t="shared" si="144"/>
        <v>-1.7037407305130776</v>
      </c>
      <c r="G1162" s="93">
        <f t="shared" si="145"/>
        <v>-61.805408936926291</v>
      </c>
      <c r="H1162" s="94">
        <v>1159</v>
      </c>
      <c r="I1162" s="95">
        <f t="shared" si="146"/>
        <v>2.9027324768092355</v>
      </c>
      <c r="J1162" s="95">
        <f t="shared" si="147"/>
        <v>68444.96050103649</v>
      </c>
      <c r="K1162" s="96">
        <f t="shared" si="148"/>
        <v>261.61987787826155</v>
      </c>
      <c r="L1162" s="97">
        <f t="shared" si="149"/>
        <v>169.74284773791678</v>
      </c>
      <c r="M1162" s="98">
        <f t="shared" si="150"/>
        <v>339.48569547583355</v>
      </c>
      <c r="N1162" s="98">
        <f t="shared" si="151"/>
        <v>-339.48569547583355</v>
      </c>
      <c r="X1162" s="89">
        <v>0.13120567375886524</v>
      </c>
      <c r="Y1162" s="140">
        <v>16.633924078720735</v>
      </c>
      <c r="Z1162" s="111">
        <v>296.74503558275876</v>
      </c>
      <c r="AA1162" s="111">
        <v>-296.74503558275876</v>
      </c>
      <c r="AB1162" s="112"/>
      <c r="AC1162" s="145">
        <v>0.17607309817254568</v>
      </c>
      <c r="AD1162" s="93">
        <v>-61.805408936926291</v>
      </c>
      <c r="AE1162" s="113">
        <v>339.48569547583355</v>
      </c>
      <c r="AF1162" s="113">
        <v>-339.48569547583355</v>
      </c>
      <c r="AH1162" s="89">
        <v>0.13120567375886524</v>
      </c>
      <c r="AI1162" s="140">
        <v>-486.04295462743789</v>
      </c>
      <c r="AJ1162" s="111">
        <v>328.8682125197941</v>
      </c>
      <c r="AK1162" s="111">
        <v>-328.8682125197941</v>
      </c>
      <c r="AL1162" s="112"/>
      <c r="AM1162" s="145">
        <v>0.17607309817254568</v>
      </c>
      <c r="AN1162" s="93">
        <v>-837.26163577575767</v>
      </c>
      <c r="AO1162" s="113">
        <v>395.2381214659008</v>
      </c>
      <c r="AP1162" s="113">
        <v>-395.2381214659008</v>
      </c>
    </row>
    <row r="1163" spans="1:42">
      <c r="A1163" s="48">
        <v>4055</v>
      </c>
      <c r="B1163" s="89">
        <v>5.0151975683890584E-2</v>
      </c>
      <c r="C1163" s="90">
        <v>0.1763741323133588</v>
      </c>
      <c r="D1163" s="91">
        <v>28</v>
      </c>
      <c r="E1163" s="54">
        <v>10.096996038762722</v>
      </c>
      <c r="F1163" s="92">
        <f t="shared" si="144"/>
        <v>17.903003961237278</v>
      </c>
      <c r="G1163" s="93">
        <f t="shared" si="145"/>
        <v>-43.902404975689009</v>
      </c>
      <c r="H1163" s="94">
        <v>1160</v>
      </c>
      <c r="I1163" s="95">
        <f t="shared" si="146"/>
        <v>320.5175508360777</v>
      </c>
      <c r="J1163" s="95">
        <f t="shared" si="147"/>
        <v>68765.478051872575</v>
      </c>
      <c r="K1163" s="96">
        <f t="shared" si="148"/>
        <v>262.23172586831015</v>
      </c>
      <c r="L1163" s="97">
        <f t="shared" si="149"/>
        <v>169.59097338256117</v>
      </c>
      <c r="M1163" s="98">
        <f t="shared" si="150"/>
        <v>339.18194676512235</v>
      </c>
      <c r="N1163" s="98">
        <f t="shared" si="151"/>
        <v>-339.18194676512235</v>
      </c>
      <c r="X1163" s="89">
        <v>0.13120567375886524</v>
      </c>
      <c r="Y1163" s="140">
        <v>22.65456277669211</v>
      </c>
      <c r="Z1163" s="111">
        <v>296.86831227582104</v>
      </c>
      <c r="AA1163" s="111">
        <v>-296.86831227582104</v>
      </c>
      <c r="AB1163" s="112"/>
      <c r="AC1163" s="145">
        <v>0.1763741323133588</v>
      </c>
      <c r="AD1163" s="93">
        <v>-43.902404975689009</v>
      </c>
      <c r="AE1163" s="113">
        <v>339.18194676512235</v>
      </c>
      <c r="AF1163" s="113">
        <v>-339.18194676512235</v>
      </c>
      <c r="AH1163" s="89">
        <v>0.13120567375886524</v>
      </c>
      <c r="AI1163" s="140">
        <v>-480.76307655380032</v>
      </c>
      <c r="AJ1163" s="111">
        <v>328.96321176661525</v>
      </c>
      <c r="AK1163" s="111">
        <v>-328.96321176661525</v>
      </c>
      <c r="AL1163" s="112"/>
      <c r="AM1163" s="145">
        <v>0.1763741323133588</v>
      </c>
      <c r="AN1163" s="93">
        <v>-819.79776250832526</v>
      </c>
      <c r="AO1163" s="113">
        <v>395.38623336008169</v>
      </c>
      <c r="AP1163" s="113">
        <v>-395.38623336008169</v>
      </c>
    </row>
    <row r="1164" spans="1:42">
      <c r="A1164" s="48">
        <v>4255</v>
      </c>
      <c r="B1164" s="89">
        <v>6.7882472137791292E-2</v>
      </c>
      <c r="C1164" s="90">
        <v>0.17714619634509135</v>
      </c>
      <c r="D1164" s="91">
        <v>19</v>
      </c>
      <c r="E1164" s="54">
        <v>13.886579086425638</v>
      </c>
      <c r="F1164" s="92">
        <f t="shared" si="144"/>
        <v>5.1134209135743625</v>
      </c>
      <c r="G1164" s="93">
        <f t="shared" si="145"/>
        <v>-38.78898406211465</v>
      </c>
      <c r="H1164" s="94">
        <v>1161</v>
      </c>
      <c r="I1164" s="95">
        <f t="shared" si="146"/>
        <v>26.147073439379668</v>
      </c>
      <c r="J1164" s="95">
        <f t="shared" si="147"/>
        <v>68791.625125311955</v>
      </c>
      <c r="K1164" s="96">
        <f t="shared" si="148"/>
        <v>262.28157603101283</v>
      </c>
      <c r="L1164" s="97">
        <f t="shared" si="149"/>
        <v>169.5783517276833</v>
      </c>
      <c r="M1164" s="98">
        <f t="shared" si="150"/>
        <v>339.1567034553666</v>
      </c>
      <c r="N1164" s="98">
        <f t="shared" si="151"/>
        <v>-339.1567034553666</v>
      </c>
      <c r="X1164" s="110">
        <v>0.13120567375886524</v>
      </c>
      <c r="Y1164" s="140">
        <v>26.744935854677522</v>
      </c>
      <c r="Z1164" s="111">
        <v>296.92514573544906</v>
      </c>
      <c r="AA1164" s="111">
        <v>-296.92514573544906</v>
      </c>
      <c r="AB1164" s="112"/>
      <c r="AC1164" s="145">
        <v>0.17714619634509135</v>
      </c>
      <c r="AD1164" s="93">
        <v>-38.78898406211465</v>
      </c>
      <c r="AE1164" s="113">
        <v>339.1567034553666</v>
      </c>
      <c r="AF1164" s="113">
        <v>-339.1567034553666</v>
      </c>
      <c r="AH1164" s="110">
        <v>0.13120567375886524</v>
      </c>
      <c r="AI1164" s="140">
        <v>-477.84276924004996</v>
      </c>
      <c r="AJ1164" s="111">
        <v>328.99225658748651</v>
      </c>
      <c r="AK1164" s="111">
        <v>-328.99225658748651</v>
      </c>
      <c r="AL1164" s="112"/>
      <c r="AM1164" s="145">
        <v>0.17714619634509135</v>
      </c>
      <c r="AN1164" s="93">
        <v>-814.52864414841054</v>
      </c>
      <c r="AO1164" s="113">
        <v>395.39941727897155</v>
      </c>
      <c r="AP1164" s="113">
        <v>-395.39941727897155</v>
      </c>
    </row>
    <row r="1165" spans="1:42">
      <c r="A1165" s="48">
        <v>4254</v>
      </c>
      <c r="B1165" s="89">
        <v>9.9797365754812573E-2</v>
      </c>
      <c r="C1165" s="90">
        <v>0.17714619634509135</v>
      </c>
      <c r="D1165" s="91">
        <v>24</v>
      </c>
      <c r="E1165" s="54">
        <v>20.977257858010681</v>
      </c>
      <c r="F1165" s="92">
        <f t="shared" si="144"/>
        <v>3.022742141989319</v>
      </c>
      <c r="G1165" s="93">
        <f t="shared" si="145"/>
        <v>-35.766241920125331</v>
      </c>
      <c r="H1165" s="94">
        <v>1162</v>
      </c>
      <c r="I1165" s="95">
        <f t="shared" si="146"/>
        <v>9.1369700569581767</v>
      </c>
      <c r="J1165" s="95">
        <f t="shared" si="147"/>
        <v>68800.762095368918</v>
      </c>
      <c r="K1165" s="96">
        <f t="shared" si="148"/>
        <v>262.29899369873482</v>
      </c>
      <c r="L1165" s="97">
        <f t="shared" si="149"/>
        <v>169.5739328872175</v>
      </c>
      <c r="M1165" s="98">
        <f t="shared" si="150"/>
        <v>339.14786577443499</v>
      </c>
      <c r="N1165" s="98">
        <f t="shared" si="151"/>
        <v>-339.14786577443499</v>
      </c>
      <c r="X1165" s="89">
        <v>0.13221884498480244</v>
      </c>
      <c r="Y1165" s="140">
        <v>34.682459526058722</v>
      </c>
      <c r="Z1165" s="111">
        <v>297.13877915603541</v>
      </c>
      <c r="AA1165" s="111">
        <v>-297.13877915603541</v>
      </c>
      <c r="AB1165" s="112"/>
      <c r="AC1165" s="145">
        <v>0.17714619634509135</v>
      </c>
      <c r="AD1165" s="93">
        <v>-35.766241920125331</v>
      </c>
      <c r="AE1165" s="113">
        <v>339.14786577443499</v>
      </c>
      <c r="AF1165" s="113">
        <v>-339.14786577443499</v>
      </c>
      <c r="AH1165" s="89">
        <v>0.13221884498480244</v>
      </c>
      <c r="AI1165" s="140">
        <v>-470.30269788283914</v>
      </c>
      <c r="AJ1165" s="111">
        <v>329.18567339628305</v>
      </c>
      <c r="AK1165" s="111">
        <v>-329.18567339628305</v>
      </c>
      <c r="AL1165" s="112"/>
      <c r="AM1165" s="145">
        <v>0.17714619634509135</v>
      </c>
      <c r="AN1165" s="93">
        <v>-809.51751477101209</v>
      </c>
      <c r="AO1165" s="113">
        <v>395.41129881172537</v>
      </c>
      <c r="AP1165" s="113">
        <v>-395.41129881172537</v>
      </c>
    </row>
    <row r="1166" spans="1:42">
      <c r="A1166" s="48">
        <v>4278</v>
      </c>
      <c r="B1166" s="89">
        <v>1.5197568389057751E-3</v>
      </c>
      <c r="C1166" s="90">
        <v>0.17812721348632954</v>
      </c>
      <c r="D1166" s="91">
        <v>0</v>
      </c>
      <c r="E1166" s="54">
        <v>0.2389426643786797</v>
      </c>
      <c r="F1166" s="92">
        <f t="shared" si="144"/>
        <v>-0.2389426643786797</v>
      </c>
      <c r="G1166" s="93">
        <f t="shared" si="145"/>
        <v>-36.005184584504008</v>
      </c>
      <c r="H1166" s="94">
        <v>1163</v>
      </c>
      <c r="I1166" s="95">
        <f t="shared" si="146"/>
        <v>5.7093596860382366E-2</v>
      </c>
      <c r="J1166" s="95">
        <f t="shared" si="147"/>
        <v>68800.819188965776</v>
      </c>
      <c r="K1166" s="96">
        <f t="shared" si="148"/>
        <v>262.29910253175814</v>
      </c>
      <c r="L1166" s="97">
        <f t="shared" si="149"/>
        <v>169.57390526203739</v>
      </c>
      <c r="M1166" s="98">
        <f t="shared" si="150"/>
        <v>339.14781052407477</v>
      </c>
      <c r="N1166" s="98">
        <f t="shared" si="151"/>
        <v>-339.14781052407477</v>
      </c>
      <c r="X1166" s="110">
        <v>0.13272543059777103</v>
      </c>
      <c r="Y1166" s="140">
        <v>34.446314976288008</v>
      </c>
      <c r="Z1166" s="111">
        <v>297.138967971851</v>
      </c>
      <c r="AA1166" s="111">
        <v>-297.138967971851</v>
      </c>
      <c r="AB1166" s="112"/>
      <c r="AC1166" s="145">
        <v>0.17812721348632954</v>
      </c>
      <c r="AD1166" s="93">
        <v>-36.005184584504008</v>
      </c>
      <c r="AE1166" s="113">
        <v>339.14781052407477</v>
      </c>
      <c r="AF1166" s="113">
        <v>-339.14781052407477</v>
      </c>
      <c r="AH1166" s="110">
        <v>0.13272543059777103</v>
      </c>
      <c r="AI1166" s="140">
        <v>-471.82397265688422</v>
      </c>
      <c r="AJ1166" s="111">
        <v>329.19353904794013</v>
      </c>
      <c r="AK1166" s="111">
        <v>-329.19353904794013</v>
      </c>
      <c r="AL1166" s="112"/>
      <c r="AM1166" s="145">
        <v>0.17812721348632954</v>
      </c>
      <c r="AN1166" s="93">
        <v>-810.08172202005017</v>
      </c>
      <c r="AO1166" s="113">
        <v>395.41144916842234</v>
      </c>
      <c r="AP1166" s="113">
        <v>-395.41144916842234</v>
      </c>
    </row>
    <row r="1167" spans="1:42">
      <c r="A1167" s="48">
        <v>4279</v>
      </c>
      <c r="B1167" s="89">
        <v>1.3171225937183385E-2</v>
      </c>
      <c r="C1167" s="90">
        <v>0.17812721348632954</v>
      </c>
      <c r="D1167" s="91">
        <v>0</v>
      </c>
      <c r="E1167" s="54">
        <v>2.411156197523153</v>
      </c>
      <c r="F1167" s="92">
        <f t="shared" si="144"/>
        <v>-2.411156197523153</v>
      </c>
      <c r="G1167" s="93">
        <f t="shared" si="145"/>
        <v>-38.416340782027163</v>
      </c>
      <c r="H1167" s="94">
        <v>1164</v>
      </c>
      <c r="I1167" s="95">
        <f t="shared" si="146"/>
        <v>5.8136742088543105</v>
      </c>
      <c r="J1167" s="95">
        <f t="shared" si="147"/>
        <v>68806.632863174629</v>
      </c>
      <c r="K1167" s="96">
        <f t="shared" si="148"/>
        <v>262.31018444424654</v>
      </c>
      <c r="L1167" s="97">
        <f t="shared" si="149"/>
        <v>169.57109139568144</v>
      </c>
      <c r="M1167" s="98">
        <f t="shared" si="150"/>
        <v>339.14218279136287</v>
      </c>
      <c r="N1167" s="98">
        <f t="shared" si="151"/>
        <v>-339.14218279136287</v>
      </c>
      <c r="X1167" s="110">
        <v>0.13272543059777103</v>
      </c>
      <c r="Y1167" s="140">
        <v>11.282097385941881</v>
      </c>
      <c r="Z1167" s="111">
        <v>298.9339935560497</v>
      </c>
      <c r="AA1167" s="111">
        <v>-298.9339935560497</v>
      </c>
      <c r="AB1167" s="112"/>
      <c r="AC1167" s="145">
        <v>0.17812721348632954</v>
      </c>
      <c r="AD1167" s="93">
        <v>-38.416340782027163</v>
      </c>
      <c r="AE1167" s="113">
        <v>339.14218279136287</v>
      </c>
      <c r="AF1167" s="113">
        <v>-339.14218279136287</v>
      </c>
      <c r="AH1167" s="110">
        <v>0.13272543059777103</v>
      </c>
      <c r="AI1167" s="140">
        <v>-485.2670642213177</v>
      </c>
      <c r="AJ1167" s="111">
        <v>329.80589921913042</v>
      </c>
      <c r="AK1167" s="111">
        <v>-329.80589921913042</v>
      </c>
      <c r="AL1167" s="112"/>
      <c r="AM1167" s="145">
        <v>0.17812721348632954</v>
      </c>
      <c r="AN1167" s="93">
        <v>-813.55269366229231</v>
      </c>
      <c r="AO1167" s="113">
        <v>395.41713481161025</v>
      </c>
      <c r="AP1167" s="113">
        <v>-395.41713481161025</v>
      </c>
    </row>
    <row r="1168" spans="1:42">
      <c r="A1168" s="48">
        <v>4280</v>
      </c>
      <c r="B1168" s="89">
        <v>6.0283687943262415E-2</v>
      </c>
      <c r="C1168" s="90">
        <v>0.17812721348632954</v>
      </c>
      <c r="D1168" s="91">
        <v>6</v>
      </c>
      <c r="E1168" s="54">
        <v>12.284059551139224</v>
      </c>
      <c r="F1168" s="92">
        <f t="shared" si="144"/>
        <v>-6.2840595511392241</v>
      </c>
      <c r="G1168" s="93">
        <f t="shared" si="145"/>
        <v>-44.700400333166385</v>
      </c>
      <c r="H1168" s="94">
        <v>1165</v>
      </c>
      <c r="I1168" s="95">
        <f t="shared" si="146"/>
        <v>39.48940444226411</v>
      </c>
      <c r="J1168" s="95">
        <f t="shared" si="147"/>
        <v>68846.122267616898</v>
      </c>
      <c r="K1168" s="96">
        <f t="shared" si="148"/>
        <v>262.38544599046821</v>
      </c>
      <c r="L1168" s="97">
        <f t="shared" si="149"/>
        <v>169.55193233016894</v>
      </c>
      <c r="M1168" s="98">
        <f t="shared" si="150"/>
        <v>339.10386466033788</v>
      </c>
      <c r="N1168" s="98">
        <f t="shared" si="151"/>
        <v>-339.10386466033788</v>
      </c>
      <c r="X1168" s="110">
        <v>0.13424518743667679</v>
      </c>
      <c r="Y1168" s="140">
        <v>4.3481782962348241</v>
      </c>
      <c r="Z1168" s="111">
        <v>299.09271704459456</v>
      </c>
      <c r="AA1168" s="111">
        <v>-299.09271704459456</v>
      </c>
      <c r="AB1168" s="112"/>
      <c r="AC1168" s="145">
        <v>0.17812721348632954</v>
      </c>
      <c r="AD1168" s="93">
        <v>-44.700400333166385</v>
      </c>
      <c r="AE1168" s="113">
        <v>339.10386466033788</v>
      </c>
      <c r="AF1168" s="113">
        <v>-339.10386466033788</v>
      </c>
      <c r="AH1168" s="110">
        <v>0.13424518743667679</v>
      </c>
      <c r="AI1168" s="140">
        <v>-493.96704887145876</v>
      </c>
      <c r="AJ1168" s="111">
        <v>330.06129139515485</v>
      </c>
      <c r="AK1168" s="111">
        <v>-330.06129139515485</v>
      </c>
      <c r="AL1168" s="112"/>
      <c r="AM1168" s="145">
        <v>0.17812721348632954</v>
      </c>
      <c r="AN1168" s="93">
        <v>-820.03198264373339</v>
      </c>
      <c r="AO1168" s="113">
        <v>395.43687361565554</v>
      </c>
      <c r="AP1168" s="113">
        <v>-395.43687361565554</v>
      </c>
    </row>
    <row r="1169" spans="1:42">
      <c r="A1169" s="48">
        <v>4211</v>
      </c>
      <c r="B1169" s="89">
        <v>5.0658561296859179E-3</v>
      </c>
      <c r="C1169" s="90">
        <v>0.1796182178778864</v>
      </c>
      <c r="D1169" s="91">
        <v>2</v>
      </c>
      <c r="E1169" s="54">
        <v>0.87585233426839304</v>
      </c>
      <c r="F1169" s="92">
        <f t="shared" si="144"/>
        <v>1.124147665731607</v>
      </c>
      <c r="G1169" s="93">
        <f t="shared" si="145"/>
        <v>-43.57625266743478</v>
      </c>
      <c r="H1169" s="94">
        <v>1166</v>
      </c>
      <c r="I1169" s="95">
        <f t="shared" si="146"/>
        <v>1.2637079743698207</v>
      </c>
      <c r="J1169" s="95">
        <f t="shared" si="147"/>
        <v>68847.385975591271</v>
      </c>
      <c r="K1169" s="96">
        <f t="shared" si="148"/>
        <v>262.38785409311777</v>
      </c>
      <c r="L1169" s="97">
        <f t="shared" si="149"/>
        <v>169.55131789668292</v>
      </c>
      <c r="M1169" s="98">
        <f t="shared" si="150"/>
        <v>339.10263579336583</v>
      </c>
      <c r="N1169" s="98">
        <f t="shared" si="151"/>
        <v>-339.10263579336583</v>
      </c>
      <c r="X1169" s="110">
        <v>0.13424518743667679</v>
      </c>
      <c r="Y1169" s="140">
        <v>12.555305354434402</v>
      </c>
      <c r="Z1169" s="111">
        <v>299.31450071927333</v>
      </c>
      <c r="AA1169" s="111">
        <v>-299.31450071927333</v>
      </c>
      <c r="AB1169" s="112"/>
      <c r="AC1169" s="145">
        <v>0.1796182178778864</v>
      </c>
      <c r="AD1169" s="93">
        <v>-43.57625266743478</v>
      </c>
      <c r="AE1169" s="113">
        <v>339.10263579336583</v>
      </c>
      <c r="AF1169" s="113">
        <v>-339.10263579336583</v>
      </c>
      <c r="AH1169" s="110">
        <v>0.13424518743667679</v>
      </c>
      <c r="AI1169" s="140">
        <v>-486.43890189115797</v>
      </c>
      <c r="AJ1169" s="111">
        <v>330.25210000759591</v>
      </c>
      <c r="AK1169" s="111">
        <v>-330.25210000759591</v>
      </c>
      <c r="AL1169" s="112"/>
      <c r="AM1169" s="145">
        <v>0.1796182178778864</v>
      </c>
      <c r="AN1169" s="93">
        <v>-819.59309304079204</v>
      </c>
      <c r="AO1169" s="113">
        <v>395.4369639212922</v>
      </c>
      <c r="AP1169" s="113">
        <v>-395.4369639212922</v>
      </c>
    </row>
    <row r="1170" spans="1:42">
      <c r="A1170" s="48">
        <v>4210</v>
      </c>
      <c r="B1170" s="89">
        <v>7.7001013171225943E-2</v>
      </c>
      <c r="C1170" s="90">
        <v>0.1796182178778864</v>
      </c>
      <c r="D1170" s="91">
        <v>9</v>
      </c>
      <c r="E1170" s="54">
        <v>16.126691499700261</v>
      </c>
      <c r="F1170" s="92">
        <f t="shared" si="144"/>
        <v>-7.1266914997002608</v>
      </c>
      <c r="G1170" s="93">
        <f t="shared" si="145"/>
        <v>-50.702944167135044</v>
      </c>
      <c r="H1170" s="94">
        <v>1167</v>
      </c>
      <c r="I1170" s="95">
        <f t="shared" si="146"/>
        <v>50.789731731899955</v>
      </c>
      <c r="J1170" s="95">
        <f t="shared" si="147"/>
        <v>68898.175707323171</v>
      </c>
      <c r="K1170" s="96">
        <f t="shared" si="148"/>
        <v>262.48461994433728</v>
      </c>
      <c r="L1170" s="97">
        <f t="shared" si="149"/>
        <v>169.52655536881392</v>
      </c>
      <c r="M1170" s="98">
        <f t="shared" si="150"/>
        <v>339.05311073762783</v>
      </c>
      <c r="N1170" s="98">
        <f t="shared" si="151"/>
        <v>-339.05311073762783</v>
      </c>
      <c r="X1170" s="110">
        <v>0.13475177304964542</v>
      </c>
      <c r="Y1170" s="140">
        <v>6.4467925318038368</v>
      </c>
      <c r="Z1170" s="111">
        <v>299.43707150758712</v>
      </c>
      <c r="AA1170" s="111">
        <v>-299.43707150758712</v>
      </c>
      <c r="AB1170" s="112"/>
      <c r="AC1170" s="145">
        <v>0.1796182178778864</v>
      </c>
      <c r="AD1170" s="93">
        <v>-50.702944167135044</v>
      </c>
      <c r="AE1170" s="113">
        <v>339.05311073762783</v>
      </c>
      <c r="AF1170" s="113">
        <v>-339.05311073762783</v>
      </c>
      <c r="AH1170" s="110">
        <v>0.13475177304964542</v>
      </c>
      <c r="AI1170" s="140">
        <v>-493.33586709682328</v>
      </c>
      <c r="AJ1170" s="111">
        <v>330.41197868244706</v>
      </c>
      <c r="AK1170" s="111">
        <v>-330.41197868244706</v>
      </c>
      <c r="AL1170" s="112"/>
      <c r="AM1170" s="145">
        <v>0.1796182178778864</v>
      </c>
      <c r="AN1170" s="93">
        <v>-825.99999779629422</v>
      </c>
      <c r="AO1170" s="113">
        <v>395.45615341082163</v>
      </c>
      <c r="AP1170" s="113">
        <v>-395.45615341082163</v>
      </c>
    </row>
    <row r="1171" spans="1:42">
      <c r="A1171" s="48">
        <v>4256</v>
      </c>
      <c r="B1171" s="89">
        <v>0.12816616008105369</v>
      </c>
      <c r="C1171" s="90">
        <v>0.17997945884686214</v>
      </c>
      <c r="D1171" s="91">
        <v>26</v>
      </c>
      <c r="E1171" s="54">
        <v>27.878650321846376</v>
      </c>
      <c r="F1171" s="92">
        <f t="shared" si="144"/>
        <v>-1.8786503218463757</v>
      </c>
      <c r="G1171" s="93">
        <f t="shared" si="145"/>
        <v>-52.581594488981423</v>
      </c>
      <c r="H1171" s="94">
        <v>1168</v>
      </c>
      <c r="I1171" s="95">
        <f t="shared" si="146"/>
        <v>3.5293270317734908</v>
      </c>
      <c r="J1171" s="95">
        <f t="shared" si="147"/>
        <v>68901.705034354949</v>
      </c>
      <c r="K1171" s="96">
        <f t="shared" si="148"/>
        <v>262.49134277982381</v>
      </c>
      <c r="L1171" s="97">
        <f t="shared" si="149"/>
        <v>169.52482972790091</v>
      </c>
      <c r="M1171" s="98">
        <f t="shared" si="150"/>
        <v>339.04965945580182</v>
      </c>
      <c r="N1171" s="98">
        <f t="shared" si="151"/>
        <v>-339.04965945580182</v>
      </c>
      <c r="X1171" s="89">
        <v>0.13525835866261399</v>
      </c>
      <c r="Y1171" s="140">
        <v>4.8073856755108011</v>
      </c>
      <c r="Z1171" s="111">
        <v>299.44589204809995</v>
      </c>
      <c r="AA1171" s="111">
        <v>-299.44589204809995</v>
      </c>
      <c r="AB1171" s="112"/>
      <c r="AC1171" s="145">
        <v>0.17997945884686214</v>
      </c>
      <c r="AD1171" s="93">
        <v>-52.581594488981423</v>
      </c>
      <c r="AE1171" s="113">
        <v>339.04965945580182</v>
      </c>
      <c r="AF1171" s="113">
        <v>-339.04965945580182</v>
      </c>
      <c r="AH1171" s="89">
        <v>0.13525835866261399</v>
      </c>
      <c r="AI1171" s="140">
        <v>-495.72001930530877</v>
      </c>
      <c r="AJ1171" s="111">
        <v>330.43106668925736</v>
      </c>
      <c r="AK1171" s="111">
        <v>-330.43106668925736</v>
      </c>
      <c r="AL1171" s="112"/>
      <c r="AM1171" s="145">
        <v>0.17997945884686214</v>
      </c>
      <c r="AN1171" s="93">
        <v>-823.68851964322744</v>
      </c>
      <c r="AO1171" s="113">
        <v>395.45864313024424</v>
      </c>
      <c r="AP1171" s="113">
        <v>-395.45864313024424</v>
      </c>
    </row>
    <row r="1172" spans="1:42">
      <c r="A1172" s="48">
        <v>4683</v>
      </c>
      <c r="B1172" s="110">
        <v>6.5856129685916923E-3</v>
      </c>
      <c r="C1172" s="90">
        <v>0.18155900269159939</v>
      </c>
      <c r="D1172" s="91">
        <v>1</v>
      </c>
      <c r="E1172" s="54">
        <v>1.1690528808560197</v>
      </c>
      <c r="F1172" s="92">
        <f t="shared" si="144"/>
        <v>-0.16905288085601966</v>
      </c>
      <c r="G1172" s="93">
        <f t="shared" si="145"/>
        <v>-52.750647369837445</v>
      </c>
      <c r="H1172" s="94">
        <v>1169</v>
      </c>
      <c r="I1172" s="95">
        <f t="shared" si="146"/>
        <v>2.8578876525719579E-2</v>
      </c>
      <c r="J1172" s="95">
        <f t="shared" si="147"/>
        <v>68901.733613231481</v>
      </c>
      <c r="K1172" s="96">
        <f t="shared" si="148"/>
        <v>262.49139721756882</v>
      </c>
      <c r="L1172" s="97">
        <f t="shared" si="149"/>
        <v>169.52481575184103</v>
      </c>
      <c r="M1172" s="98">
        <f t="shared" si="150"/>
        <v>339.04963150368206</v>
      </c>
      <c r="N1172" s="98">
        <f t="shared" si="151"/>
        <v>-339.04963150368206</v>
      </c>
      <c r="X1172" s="110">
        <v>0.13525835866261399</v>
      </c>
      <c r="Y1172" s="140">
        <v>2.64468088702721</v>
      </c>
      <c r="Z1172" s="111">
        <v>299.4612397582606</v>
      </c>
      <c r="AA1172" s="111">
        <v>-299.4612397582606</v>
      </c>
      <c r="AB1172" s="112"/>
      <c r="AC1172" s="145">
        <v>0.18155900269159939</v>
      </c>
      <c r="AD1172" s="93">
        <v>-52.750647369837445</v>
      </c>
      <c r="AE1172" s="113">
        <v>339.04963150368206</v>
      </c>
      <c r="AF1172" s="113">
        <v>-339.04963150368206</v>
      </c>
      <c r="AH1172" s="110">
        <v>0.13525835866261399</v>
      </c>
      <c r="AI1172" s="140">
        <v>-499.84369019354631</v>
      </c>
      <c r="AJ1172" s="111">
        <v>330.48814852650219</v>
      </c>
      <c r="AK1172" s="111">
        <v>-330.48814852650219</v>
      </c>
      <c r="AL1172" s="112"/>
      <c r="AM1172" s="145">
        <v>0.18155900269159939</v>
      </c>
      <c r="AN1172" s="93">
        <v>-824.65351109099458</v>
      </c>
      <c r="AO1172" s="113">
        <v>395.45907686937687</v>
      </c>
      <c r="AP1172" s="113">
        <v>-395.45907686937687</v>
      </c>
    </row>
    <row r="1173" spans="1:42">
      <c r="A1173" s="48">
        <v>4684</v>
      </c>
      <c r="B1173" s="89">
        <v>0.14336372847011147</v>
      </c>
      <c r="C1173" s="90">
        <v>0.18155900269159939</v>
      </c>
      <c r="D1173" s="91">
        <v>138</v>
      </c>
      <c r="E1173" s="54">
        <v>31.618372494760237</v>
      </c>
      <c r="F1173" s="92">
        <f t="shared" si="144"/>
        <v>106.38162750523976</v>
      </c>
      <c r="G1173" s="93">
        <f t="shared" si="145"/>
        <v>53.630980135402318</v>
      </c>
      <c r="H1173" s="94">
        <v>1170</v>
      </c>
      <c r="I1173" s="95">
        <f t="shared" si="146"/>
        <v>11317.050670663586</v>
      </c>
      <c r="J1173" s="95">
        <f t="shared" si="147"/>
        <v>80218.784283895075</v>
      </c>
      <c r="K1173" s="96">
        <f t="shared" si="148"/>
        <v>283.22920803457941</v>
      </c>
      <c r="L1173" s="97">
        <f t="shared" si="149"/>
        <v>160.55747736690969</v>
      </c>
      <c r="M1173" s="98">
        <f t="shared" si="150"/>
        <v>321.11495473381939</v>
      </c>
      <c r="N1173" s="98">
        <f t="shared" si="151"/>
        <v>-321.11495473381939</v>
      </c>
      <c r="X1173" s="110">
        <v>0.13525835866261399</v>
      </c>
      <c r="Y1173" s="140">
        <v>1.2242883449722823</v>
      </c>
      <c r="Z1173" s="111">
        <v>299.4678588724683</v>
      </c>
      <c r="AA1173" s="111">
        <v>-299.4678588724683</v>
      </c>
      <c r="AB1173" s="112"/>
      <c r="AC1173" s="145">
        <v>0.18155900269159939</v>
      </c>
      <c r="AD1173" s="93">
        <v>53.630980135402318</v>
      </c>
      <c r="AE1173" s="113">
        <v>321.11495473381939</v>
      </c>
      <c r="AF1173" s="113">
        <v>-321.11495473381939</v>
      </c>
      <c r="AH1173" s="110">
        <v>0.13525835866261399</v>
      </c>
      <c r="AI1173" s="140">
        <v>-502.89788374766107</v>
      </c>
      <c r="AJ1173" s="111">
        <v>330.51944779911253</v>
      </c>
      <c r="AK1173" s="111">
        <v>-330.51944779911253</v>
      </c>
      <c r="AL1173" s="112"/>
      <c r="AM1173" s="145">
        <v>0.18155900269159939</v>
      </c>
      <c r="AN1173" s="93">
        <v>-712.88871205876615</v>
      </c>
      <c r="AO1173" s="113">
        <v>396.27292036116035</v>
      </c>
      <c r="AP1173" s="113">
        <v>-396.27292036116035</v>
      </c>
    </row>
    <row r="1174" spans="1:42">
      <c r="A1174" s="48">
        <v>4448</v>
      </c>
      <c r="B1174" s="89">
        <v>1.6717325227963528E-2</v>
      </c>
      <c r="C1174" s="90">
        <v>0.18181045473863156</v>
      </c>
      <c r="D1174" s="91">
        <v>2</v>
      </c>
      <c r="E1174" s="54">
        <v>3.1724714642037095</v>
      </c>
      <c r="F1174" s="92">
        <f t="shared" si="144"/>
        <v>-1.1724714642037095</v>
      </c>
      <c r="G1174" s="93">
        <f t="shared" si="145"/>
        <v>52.458508671198608</v>
      </c>
      <c r="H1174" s="94">
        <v>1171</v>
      </c>
      <c r="I1174" s="95">
        <f t="shared" si="146"/>
        <v>1.3746893343719904</v>
      </c>
      <c r="J1174" s="95">
        <f t="shared" si="147"/>
        <v>80220.158973229452</v>
      </c>
      <c r="K1174" s="96">
        <f t="shared" si="148"/>
        <v>283.23163483839414</v>
      </c>
      <c r="L1174" s="97">
        <f t="shared" si="149"/>
        <v>160.55594775514533</v>
      </c>
      <c r="M1174" s="98">
        <f t="shared" si="150"/>
        <v>321.11189551029065</v>
      </c>
      <c r="N1174" s="98">
        <f t="shared" si="151"/>
        <v>-321.11189551029065</v>
      </c>
      <c r="X1174" s="89">
        <v>0.13576494427558258</v>
      </c>
      <c r="Y1174" s="140">
        <v>15.992316823890459</v>
      </c>
      <c r="Z1174" s="111">
        <v>300.17982285576767</v>
      </c>
      <c r="AA1174" s="111">
        <v>-300.17982285576767</v>
      </c>
      <c r="AB1174" s="112"/>
      <c r="AC1174" s="145">
        <v>0.18181045473863156</v>
      </c>
      <c r="AD1174" s="93">
        <v>52.458508671198608</v>
      </c>
      <c r="AE1174" s="113">
        <v>321.11189551029065</v>
      </c>
      <c r="AF1174" s="113">
        <v>-321.11189551029065</v>
      </c>
      <c r="AH1174" s="89">
        <v>0.13576494427558258</v>
      </c>
      <c r="AI1174" s="140">
        <v>-488.3402055085736</v>
      </c>
      <c r="AJ1174" s="111">
        <v>331.22794716397271</v>
      </c>
      <c r="AK1174" s="111">
        <v>-331.22794716397271</v>
      </c>
      <c r="AL1174" s="112"/>
      <c r="AM1174" s="145">
        <v>0.18181045473863156</v>
      </c>
      <c r="AN1174" s="93">
        <v>-715.19611398157235</v>
      </c>
      <c r="AO1174" s="113">
        <v>396.27113788181941</v>
      </c>
      <c r="AP1174" s="113">
        <v>-396.27113788181941</v>
      </c>
    </row>
    <row r="1175" spans="1:42">
      <c r="A1175" s="48">
        <v>4447</v>
      </c>
      <c r="B1175" s="89">
        <v>6.1296859169199601E-2</v>
      </c>
      <c r="C1175" s="90">
        <v>0.18181045473863156</v>
      </c>
      <c r="D1175" s="91">
        <v>9</v>
      </c>
      <c r="E1175" s="54">
        <v>12.74755258786022</v>
      </c>
      <c r="F1175" s="92">
        <f t="shared" si="144"/>
        <v>-3.7475525878602198</v>
      </c>
      <c r="G1175" s="93">
        <f t="shared" si="145"/>
        <v>48.710956083338388</v>
      </c>
      <c r="H1175" s="94">
        <v>1172</v>
      </c>
      <c r="I1175" s="95">
        <f t="shared" si="146"/>
        <v>14.04415039877783</v>
      </c>
      <c r="J1175" s="95">
        <f t="shared" si="147"/>
        <v>80234.203123628235</v>
      </c>
      <c r="K1175" s="96">
        <f t="shared" si="148"/>
        <v>283.25642644718272</v>
      </c>
      <c r="L1175" s="97">
        <f t="shared" si="149"/>
        <v>160.54031434009244</v>
      </c>
      <c r="M1175" s="98">
        <f t="shared" si="150"/>
        <v>321.08062868018487</v>
      </c>
      <c r="N1175" s="98">
        <f t="shared" si="151"/>
        <v>-321.08062868018487</v>
      </c>
      <c r="X1175" s="89">
        <v>0.13677811550151978</v>
      </c>
      <c r="Y1175" s="140">
        <v>19.413376908637609</v>
      </c>
      <c r="Z1175" s="111">
        <v>300.21782979413769</v>
      </c>
      <c r="AA1175" s="111">
        <v>-300.21782979413769</v>
      </c>
      <c r="AB1175" s="112"/>
      <c r="AC1175" s="145">
        <v>0.18181045473863156</v>
      </c>
      <c r="AD1175" s="93">
        <v>48.710956083338388</v>
      </c>
      <c r="AE1175" s="113">
        <v>321.08062868018487</v>
      </c>
      <c r="AF1175" s="113">
        <v>-321.08062868018487</v>
      </c>
      <c r="AH1175" s="89">
        <v>0.13677811550151978</v>
      </c>
      <c r="AI1175" s="140">
        <v>-486.31170019330796</v>
      </c>
      <c r="AJ1175" s="111">
        <v>331.24165462230474</v>
      </c>
      <c r="AK1175" s="111">
        <v>-331.24165462230474</v>
      </c>
      <c r="AL1175" s="112"/>
      <c r="AM1175" s="145">
        <v>0.18181045473863156</v>
      </c>
      <c r="AN1175" s="93">
        <v>-719.04706920485319</v>
      </c>
      <c r="AO1175" s="113">
        <v>396.26616332485537</v>
      </c>
      <c r="AP1175" s="113">
        <v>-396.26616332485537</v>
      </c>
    </row>
    <row r="1176" spans="1:42">
      <c r="A1176" s="48">
        <v>5322</v>
      </c>
      <c r="B1176" s="89">
        <v>7.0921985815602853E-3</v>
      </c>
      <c r="C1176" s="90">
        <v>0.18371936534919961</v>
      </c>
      <c r="D1176" s="91">
        <v>0</v>
      </c>
      <c r="E1176" s="54">
        <v>1.2922589750247289</v>
      </c>
      <c r="F1176" s="92">
        <f t="shared" si="144"/>
        <v>-1.2922589750247289</v>
      </c>
      <c r="G1176" s="93">
        <f t="shared" si="145"/>
        <v>47.418697108313658</v>
      </c>
      <c r="H1176" s="94">
        <v>1173</v>
      </c>
      <c r="I1176" s="95">
        <f t="shared" si="146"/>
        <v>1.6699332585319628</v>
      </c>
      <c r="J1176" s="95">
        <f t="shared" si="147"/>
        <v>80235.873056886761</v>
      </c>
      <c r="K1176" s="96">
        <f t="shared" si="148"/>
        <v>283.25937417301259</v>
      </c>
      <c r="L1176" s="97">
        <f t="shared" si="149"/>
        <v>160.53845464108676</v>
      </c>
      <c r="M1176" s="98">
        <f t="shared" si="150"/>
        <v>321.07690928217352</v>
      </c>
      <c r="N1176" s="98">
        <f t="shared" si="151"/>
        <v>-321.07690928217352</v>
      </c>
      <c r="X1176" s="89">
        <v>0.13728470111448834</v>
      </c>
      <c r="Y1176" s="140">
        <v>17.824211039064959</v>
      </c>
      <c r="Z1176" s="111">
        <v>300.22602838575494</v>
      </c>
      <c r="AA1176" s="111">
        <v>-300.22602838575494</v>
      </c>
      <c r="AB1176" s="112"/>
      <c r="AC1176" s="145">
        <v>0.18371936534919961</v>
      </c>
      <c r="AD1176" s="93">
        <v>47.418697108313658</v>
      </c>
      <c r="AE1176" s="113">
        <v>321.07690928217352</v>
      </c>
      <c r="AF1176" s="113">
        <v>-321.07690928217352</v>
      </c>
      <c r="AH1176" s="89">
        <v>0.13728470111448834</v>
      </c>
      <c r="AI1176" s="140">
        <v>-489.29556608940891</v>
      </c>
      <c r="AJ1176" s="111">
        <v>331.27130770400692</v>
      </c>
      <c r="AK1176" s="111">
        <v>-331.27130770400692</v>
      </c>
      <c r="AL1176" s="112"/>
      <c r="AM1176" s="145">
        <v>0.18371936534919961</v>
      </c>
      <c r="AN1176" s="93">
        <v>-721.14678743378204</v>
      </c>
      <c r="AO1176" s="113">
        <v>396.26468169624661</v>
      </c>
      <c r="AP1176" s="113">
        <v>-396.26468169624661</v>
      </c>
    </row>
    <row r="1177" spans="1:42">
      <c r="A1177" s="48">
        <v>5323</v>
      </c>
      <c r="B1177" s="110">
        <v>2.4316109422492401E-2</v>
      </c>
      <c r="C1177" s="90">
        <v>0.18371936534919961</v>
      </c>
      <c r="D1177" s="91">
        <v>8</v>
      </c>
      <c r="E1177" s="54">
        <v>4.832434479299776</v>
      </c>
      <c r="F1177" s="92">
        <f t="shared" si="144"/>
        <v>3.167565520700224</v>
      </c>
      <c r="G1177" s="93">
        <f t="shared" si="145"/>
        <v>50.586262629013881</v>
      </c>
      <c r="H1177" s="94">
        <v>1174</v>
      </c>
      <c r="I1177" s="95">
        <f t="shared" si="146"/>
        <v>10.033471327928881</v>
      </c>
      <c r="J1177" s="95">
        <f t="shared" si="147"/>
        <v>80245.906528214691</v>
      </c>
      <c r="K1177" s="96">
        <f t="shared" si="148"/>
        <v>283.27708436831716</v>
      </c>
      <c r="L1177" s="97">
        <f t="shared" si="149"/>
        <v>160.52727745111386</v>
      </c>
      <c r="M1177" s="98">
        <f t="shared" si="150"/>
        <v>321.05455490222772</v>
      </c>
      <c r="N1177" s="98">
        <f t="shared" si="151"/>
        <v>-321.05455490222772</v>
      </c>
      <c r="X1177" s="89">
        <v>0.13880445795339413</v>
      </c>
      <c r="Y1177" s="140">
        <v>20.62179471845657</v>
      </c>
      <c r="Z1177" s="111">
        <v>300.25143019267819</v>
      </c>
      <c r="AA1177" s="111">
        <v>-300.25143019267819</v>
      </c>
      <c r="AB1177" s="112"/>
      <c r="AC1177" s="145">
        <v>0.18371936534919961</v>
      </c>
      <c r="AD1177" s="93">
        <v>50.586262629013881</v>
      </c>
      <c r="AE1177" s="113">
        <v>321.05455490222772</v>
      </c>
      <c r="AF1177" s="113">
        <v>-321.05455490222772</v>
      </c>
      <c r="AH1177" s="89">
        <v>0.13880445795339413</v>
      </c>
      <c r="AI1177" s="140">
        <v>-488.1804353807965</v>
      </c>
      <c r="AJ1177" s="111">
        <v>331.27544855859134</v>
      </c>
      <c r="AK1177" s="111">
        <v>-331.27544855859134</v>
      </c>
      <c r="AL1177" s="112"/>
      <c r="AM1177" s="145">
        <v>0.18371936534919961</v>
      </c>
      <c r="AN1177" s="93">
        <v>-719.06717711805459</v>
      </c>
      <c r="AO1177" s="113">
        <v>396.26322709530371</v>
      </c>
      <c r="AP1177" s="113">
        <v>-396.26322709530371</v>
      </c>
    </row>
    <row r="1178" spans="1:42">
      <c r="A1178" s="48">
        <v>5321</v>
      </c>
      <c r="B1178" s="89">
        <v>8.459979736575482E-2</v>
      </c>
      <c r="C1178" s="90">
        <v>0.18371936534919961</v>
      </c>
      <c r="D1178" s="91">
        <v>12</v>
      </c>
      <c r="E1178" s="54">
        <v>18.35661849970295</v>
      </c>
      <c r="F1178" s="92">
        <f t="shared" si="144"/>
        <v>-6.3566184997029502</v>
      </c>
      <c r="G1178" s="93">
        <f t="shared" si="145"/>
        <v>44.229644129310927</v>
      </c>
      <c r="H1178" s="94">
        <v>1175</v>
      </c>
      <c r="I1178" s="95">
        <f t="shared" si="146"/>
        <v>40.406598750765788</v>
      </c>
      <c r="J1178" s="95">
        <f t="shared" si="147"/>
        <v>80286.313126965455</v>
      </c>
      <c r="K1178" s="96">
        <f t="shared" si="148"/>
        <v>283.34839531390583</v>
      </c>
      <c r="L1178" s="97">
        <f t="shared" si="149"/>
        <v>160.48220329075068</v>
      </c>
      <c r="M1178" s="98">
        <f t="shared" si="150"/>
        <v>320.96440658150135</v>
      </c>
      <c r="N1178" s="98">
        <f t="shared" si="151"/>
        <v>-320.96440658150135</v>
      </c>
      <c r="X1178" s="89">
        <v>0.13880445795339413</v>
      </c>
      <c r="Y1178" s="140">
        <v>25.414060987594311</v>
      </c>
      <c r="Z1178" s="111">
        <v>300.32591639332128</v>
      </c>
      <c r="AA1178" s="111">
        <v>-300.32591639332128</v>
      </c>
      <c r="AB1178" s="112"/>
      <c r="AC1178" s="145">
        <v>0.18371936534919961</v>
      </c>
      <c r="AD1178" s="93">
        <v>44.229644129310927</v>
      </c>
      <c r="AE1178" s="113">
        <v>320.96440658150135</v>
      </c>
      <c r="AF1178" s="113">
        <v>-320.96440658150135</v>
      </c>
      <c r="AH1178" s="89">
        <v>0.13880445795339413</v>
      </c>
      <c r="AI1178" s="140">
        <v>-485.18486929940809</v>
      </c>
      <c r="AJ1178" s="111">
        <v>331.30532459173071</v>
      </c>
      <c r="AK1178" s="111">
        <v>-331.30532459173071</v>
      </c>
      <c r="AL1178" s="112"/>
      <c r="AM1178" s="145">
        <v>0.18371936534919961</v>
      </c>
      <c r="AN1178" s="93">
        <v>-723.96738038252397</v>
      </c>
      <c r="AO1178" s="113">
        <v>396.25512900472671</v>
      </c>
      <c r="AP1178" s="113">
        <v>-396.25512900472671</v>
      </c>
    </row>
    <row r="1179" spans="1:42">
      <c r="A1179" s="48">
        <v>4054</v>
      </c>
      <c r="B1179" s="89">
        <v>0.26190476190476192</v>
      </c>
      <c r="C1179" s="90">
        <v>0.1841656041932285</v>
      </c>
      <c r="D1179" s="91">
        <v>42</v>
      </c>
      <c r="E1179" s="54">
        <v>61.795210578387326</v>
      </c>
      <c r="F1179" s="92">
        <f t="shared" si="144"/>
        <v>-19.795210578387326</v>
      </c>
      <c r="G1179" s="93">
        <f t="shared" si="145"/>
        <v>24.4344335509236</v>
      </c>
      <c r="H1179" s="94">
        <v>1176</v>
      </c>
      <c r="I1179" s="95">
        <f t="shared" si="146"/>
        <v>391.85036184269751</v>
      </c>
      <c r="J1179" s="95">
        <f t="shared" si="147"/>
        <v>80678.163488808146</v>
      </c>
      <c r="K1179" s="96">
        <f t="shared" si="148"/>
        <v>284.03901754654788</v>
      </c>
      <c r="L1179" s="97">
        <f t="shared" si="149"/>
        <v>160.03995315467463</v>
      </c>
      <c r="M1179" s="98">
        <f t="shared" si="150"/>
        <v>320.07990630934927</v>
      </c>
      <c r="N1179" s="98">
        <f t="shared" si="151"/>
        <v>-320.07990630934927</v>
      </c>
      <c r="X1179" s="89">
        <v>0.13880445795339413</v>
      </c>
      <c r="Y1179" s="140">
        <v>22.732143895765642</v>
      </c>
      <c r="Z1179" s="111">
        <v>300.34922875772133</v>
      </c>
      <c r="AA1179" s="111">
        <v>-300.34922875772133</v>
      </c>
      <c r="AB1179" s="112"/>
      <c r="AC1179" s="145">
        <v>0.1841656041932285</v>
      </c>
      <c r="AD1179" s="93">
        <v>24.4344335509236</v>
      </c>
      <c r="AE1179" s="113">
        <v>320.07990630934927</v>
      </c>
      <c r="AF1179" s="113">
        <v>-320.07990630934927</v>
      </c>
      <c r="AH1179" s="89">
        <v>0.13880445795339413</v>
      </c>
      <c r="AI1179" s="140">
        <v>-489.86780420575388</v>
      </c>
      <c r="AJ1179" s="111">
        <v>331.37830052140941</v>
      </c>
      <c r="AK1179" s="111">
        <v>-331.37830052140941</v>
      </c>
      <c r="AL1179" s="112"/>
      <c r="AM1179" s="145">
        <v>0.1841656041932285</v>
      </c>
      <c r="AN1179" s="93">
        <v>-725.64747203958063</v>
      </c>
      <c r="AO1179" s="113">
        <v>396.25417460624089</v>
      </c>
      <c r="AP1179" s="113">
        <v>-396.25417460624089</v>
      </c>
    </row>
    <row r="1180" spans="1:42">
      <c r="A1180" s="48">
        <v>3928</v>
      </c>
      <c r="B1180" s="110">
        <v>9.1185410334346517E-2</v>
      </c>
      <c r="C1180" s="90">
        <v>0.18426476838079045</v>
      </c>
      <c r="D1180" s="91">
        <v>30</v>
      </c>
      <c r="E1180" s="54">
        <v>21.23144752755007</v>
      </c>
      <c r="F1180" s="92">
        <f t="shared" si="144"/>
        <v>8.7685524724499295</v>
      </c>
      <c r="G1180" s="93">
        <f t="shared" si="145"/>
        <v>33.202986023373526</v>
      </c>
      <c r="H1180" s="94">
        <v>1177</v>
      </c>
      <c r="I1180" s="95">
        <f t="shared" si="146"/>
        <v>76.887512462107779</v>
      </c>
      <c r="J1180" s="95">
        <f t="shared" si="147"/>
        <v>80755.051001270258</v>
      </c>
      <c r="K1180" s="96">
        <f t="shared" si="148"/>
        <v>284.17433205916092</v>
      </c>
      <c r="L1180" s="97">
        <f t="shared" si="149"/>
        <v>159.95207978769182</v>
      </c>
      <c r="M1180" s="98">
        <f t="shared" si="150"/>
        <v>319.90415957538363</v>
      </c>
      <c r="N1180" s="98">
        <f t="shared" si="151"/>
        <v>-319.90415957538363</v>
      </c>
      <c r="X1180" s="89">
        <v>0.13880445795339413</v>
      </c>
      <c r="Y1180" s="140">
        <v>30.884901485684171</v>
      </c>
      <c r="Z1180" s="111">
        <v>300.5642968433753</v>
      </c>
      <c r="AA1180" s="111">
        <v>-300.5642968433753</v>
      </c>
      <c r="AB1180" s="112"/>
      <c r="AC1180" s="145">
        <v>0.18426476838079045</v>
      </c>
      <c r="AD1180" s="93">
        <v>33.202986023373526</v>
      </c>
      <c r="AE1180" s="113">
        <v>319.90415957538363</v>
      </c>
      <c r="AF1180" s="113">
        <v>-319.90415957538363</v>
      </c>
      <c r="AH1180" s="89">
        <v>0.13880445795339413</v>
      </c>
      <c r="AI1180" s="140">
        <v>-481.48763938630253</v>
      </c>
      <c r="AJ1180" s="111">
        <v>331.61163950009069</v>
      </c>
      <c r="AK1180" s="111">
        <v>-331.61163950009069</v>
      </c>
      <c r="AL1180" s="112"/>
      <c r="AM1180" s="145">
        <v>0.18426476838079045</v>
      </c>
      <c r="AN1180" s="93">
        <v>-712.75900699771751</v>
      </c>
      <c r="AO1180" s="113">
        <v>396.19710737370292</v>
      </c>
      <c r="AP1180" s="113">
        <v>-396.19710737370292</v>
      </c>
    </row>
    <row r="1181" spans="1:42">
      <c r="A1181" s="48">
        <v>5145</v>
      </c>
      <c r="B1181" s="89">
        <v>1.6717325227963528E-2</v>
      </c>
      <c r="C1181" s="90">
        <v>0.18462246777163899</v>
      </c>
      <c r="D1181" s="91">
        <v>2</v>
      </c>
      <c r="E1181" s="54">
        <v>3.2408496230308161</v>
      </c>
      <c r="F1181" s="92">
        <f t="shared" si="144"/>
        <v>-1.2408496230308161</v>
      </c>
      <c r="G1181" s="93">
        <f t="shared" si="145"/>
        <v>31.962136400342711</v>
      </c>
      <c r="H1181" s="94">
        <v>1178</v>
      </c>
      <c r="I1181" s="95">
        <f t="shared" si="146"/>
        <v>1.5397077869757185</v>
      </c>
      <c r="J1181" s="95">
        <f t="shared" si="147"/>
        <v>80756.590709057229</v>
      </c>
      <c r="K1181" s="96">
        <f t="shared" si="148"/>
        <v>284.17704113643174</v>
      </c>
      <c r="L1181" s="97">
        <f t="shared" si="149"/>
        <v>159.9503163966406</v>
      </c>
      <c r="M1181" s="98">
        <f t="shared" si="150"/>
        <v>319.9006327932812</v>
      </c>
      <c r="N1181" s="98">
        <f t="shared" si="151"/>
        <v>-319.9006327932812</v>
      </c>
      <c r="X1181" s="89">
        <v>0.1398176291793313</v>
      </c>
      <c r="Y1181" s="140">
        <v>6.314766209425013</v>
      </c>
      <c r="Z1181" s="111">
        <v>302.4880257215529</v>
      </c>
      <c r="AA1181" s="111">
        <v>-302.4880257215529</v>
      </c>
      <c r="AB1181" s="112"/>
      <c r="AC1181" s="145">
        <v>0.18462246777163899</v>
      </c>
      <c r="AD1181" s="93">
        <v>31.962136400342711</v>
      </c>
      <c r="AE1181" s="113">
        <v>319.9006327932812</v>
      </c>
      <c r="AF1181" s="113">
        <v>-319.9006327932812</v>
      </c>
      <c r="AH1181" s="89">
        <v>0.1398176291793313</v>
      </c>
      <c r="AI1181" s="140">
        <v>-497.59311533712213</v>
      </c>
      <c r="AJ1181" s="111">
        <v>332.46880445866344</v>
      </c>
      <c r="AK1181" s="111">
        <v>-332.46880445866344</v>
      </c>
      <c r="AL1181" s="112"/>
      <c r="AM1181" s="145">
        <v>0.18462246777163899</v>
      </c>
      <c r="AN1181" s="93">
        <v>-715.0982141992796</v>
      </c>
      <c r="AO1181" s="113">
        <v>396.1951973406305</v>
      </c>
      <c r="AP1181" s="113">
        <v>-396.1951973406305</v>
      </c>
    </row>
    <row r="1182" spans="1:42">
      <c r="A1182" s="48">
        <v>5143</v>
      </c>
      <c r="B1182" s="110">
        <v>9.878419452887538E-2</v>
      </c>
      <c r="C1182" s="90">
        <v>0.18462246777163899</v>
      </c>
      <c r="D1182" s="91">
        <v>9</v>
      </c>
      <c r="E1182" s="54">
        <v>21.703993821846794</v>
      </c>
      <c r="F1182" s="92">
        <f t="shared" si="144"/>
        <v>-12.703993821846794</v>
      </c>
      <c r="G1182" s="93">
        <f t="shared" si="145"/>
        <v>19.258142578495917</v>
      </c>
      <c r="H1182" s="94">
        <v>1179</v>
      </c>
      <c r="I1182" s="95">
        <f t="shared" si="146"/>
        <v>161.3914590255215</v>
      </c>
      <c r="J1182" s="95">
        <f t="shared" si="147"/>
        <v>80917.982168082744</v>
      </c>
      <c r="K1182" s="96">
        <f t="shared" si="148"/>
        <v>284.46086227824514</v>
      </c>
      <c r="L1182" s="97">
        <f t="shared" si="149"/>
        <v>159.76467440966809</v>
      </c>
      <c r="M1182" s="98">
        <f t="shared" si="150"/>
        <v>319.52934881933618</v>
      </c>
      <c r="N1182" s="98">
        <f t="shared" si="151"/>
        <v>-319.52934881933618</v>
      </c>
      <c r="X1182" s="89">
        <v>0.1398176291793313</v>
      </c>
      <c r="Y1182" s="140">
        <v>2.3793296619385416</v>
      </c>
      <c r="Z1182" s="111">
        <v>302.53668158922954</v>
      </c>
      <c r="AA1182" s="111">
        <v>-302.53668158922954</v>
      </c>
      <c r="AB1182" s="112"/>
      <c r="AC1182" s="145">
        <v>0.18462246777163899</v>
      </c>
      <c r="AD1182" s="93">
        <v>19.258142578495917</v>
      </c>
      <c r="AE1182" s="113">
        <v>319.52934881933618</v>
      </c>
      <c r="AF1182" s="113">
        <v>-319.52934881933618</v>
      </c>
      <c r="AH1182" s="89">
        <v>0.1398176291793313</v>
      </c>
      <c r="AI1182" s="140">
        <v>-498.8348574643374</v>
      </c>
      <c r="AJ1182" s="111">
        <v>332.47387792815755</v>
      </c>
      <c r="AK1182" s="111">
        <v>-332.47387792815755</v>
      </c>
      <c r="AL1182" s="112"/>
      <c r="AM1182" s="145">
        <v>0.18462246777163899</v>
      </c>
      <c r="AN1182" s="93">
        <v>-725.43964604235418</v>
      </c>
      <c r="AO1182" s="113">
        <v>396.1574800856589</v>
      </c>
      <c r="AP1182" s="113">
        <v>-396.1574800856589</v>
      </c>
    </row>
    <row r="1183" spans="1:42">
      <c r="A1183" s="48">
        <v>5144</v>
      </c>
      <c r="B1183" s="89">
        <v>0.17933130699088148</v>
      </c>
      <c r="C1183" s="90">
        <v>0.18462246777163899</v>
      </c>
      <c r="D1183" s="91">
        <v>35</v>
      </c>
      <c r="E1183" s="54">
        <v>41.091767520583439</v>
      </c>
      <c r="F1183" s="92">
        <f t="shared" si="144"/>
        <v>-6.0917675205834385</v>
      </c>
      <c r="G1183" s="93">
        <f t="shared" si="145"/>
        <v>13.166375057912479</v>
      </c>
      <c r="H1183" s="94">
        <v>1180</v>
      </c>
      <c r="I1183" s="95">
        <f t="shared" si="146"/>
        <v>37.109631524835294</v>
      </c>
      <c r="J1183" s="95">
        <f t="shared" si="147"/>
        <v>80955.091799607573</v>
      </c>
      <c r="K1183" s="96">
        <f t="shared" si="148"/>
        <v>284.52608281071099</v>
      </c>
      <c r="L1183" s="97">
        <f t="shared" si="149"/>
        <v>159.72176312567532</v>
      </c>
      <c r="M1183" s="98">
        <f t="shared" si="150"/>
        <v>319.44352625135065</v>
      </c>
      <c r="N1183" s="98">
        <f t="shared" si="151"/>
        <v>-319.44352625135065</v>
      </c>
      <c r="X1183" s="89">
        <v>0.14032421479229992</v>
      </c>
      <c r="Y1183" s="140">
        <v>1.1775371299590276</v>
      </c>
      <c r="Z1183" s="111">
        <v>302.54121723655447</v>
      </c>
      <c r="AA1183" s="111">
        <v>-302.54121723655447</v>
      </c>
      <c r="AB1183" s="112"/>
      <c r="AC1183" s="145">
        <v>0.18462246777163899</v>
      </c>
      <c r="AD1183" s="93">
        <v>13.166375057912479</v>
      </c>
      <c r="AE1183" s="113">
        <v>319.44352625135065</v>
      </c>
      <c r="AF1183" s="113">
        <v>-319.44352625135065</v>
      </c>
      <c r="AH1183" s="89">
        <v>0.14032421479229992</v>
      </c>
      <c r="AI1183" s="140">
        <v>-500.36023754757633</v>
      </c>
      <c r="AJ1183" s="111">
        <v>332.48153337555817</v>
      </c>
      <c r="AK1183" s="111">
        <v>-332.48153337555817</v>
      </c>
      <c r="AL1183" s="112"/>
      <c r="AM1183" s="145">
        <v>0.18462246777163899</v>
      </c>
      <c r="AN1183" s="93">
        <v>-722.3813617481303</v>
      </c>
      <c r="AO1183" s="113">
        <v>396.1541464614437</v>
      </c>
      <c r="AP1183" s="113">
        <v>-396.1541464614437</v>
      </c>
    </row>
    <row r="1184" spans="1:42">
      <c r="A1184" s="48">
        <v>4033</v>
      </c>
      <c r="B1184" s="110">
        <v>9.6251266464032429E-3</v>
      </c>
      <c r="C1184" s="90">
        <v>0.18496245927185156</v>
      </c>
      <c r="D1184" s="91">
        <v>5</v>
      </c>
      <c r="E1184" s="54">
        <v>1.8226719065240249</v>
      </c>
      <c r="F1184" s="92">
        <f t="shared" si="144"/>
        <v>3.1773280934759751</v>
      </c>
      <c r="G1184" s="93">
        <f t="shared" si="145"/>
        <v>16.343703151388453</v>
      </c>
      <c r="H1184" s="94">
        <v>1181</v>
      </c>
      <c r="I1184" s="95">
        <f t="shared" si="146"/>
        <v>10.095413813591675</v>
      </c>
      <c r="J1184" s="95">
        <f t="shared" si="147"/>
        <v>80965.187213421159</v>
      </c>
      <c r="K1184" s="96">
        <f t="shared" si="148"/>
        <v>284.54382301048315</v>
      </c>
      <c r="L1184" s="97">
        <f t="shared" si="149"/>
        <v>159.71007479661665</v>
      </c>
      <c r="M1184" s="98">
        <f t="shared" si="150"/>
        <v>319.4201495932333</v>
      </c>
      <c r="N1184" s="98">
        <f t="shared" si="151"/>
        <v>-319.4201495932333</v>
      </c>
      <c r="X1184" s="110">
        <v>0.14032421479229992</v>
      </c>
      <c r="Y1184" s="140">
        <v>-0.21929889662409607</v>
      </c>
      <c r="Z1184" s="111">
        <v>302.54734408610949</v>
      </c>
      <c r="AA1184" s="111">
        <v>-302.54734408610949</v>
      </c>
      <c r="AB1184" s="112"/>
      <c r="AC1184" s="145">
        <v>0.18496245927185156</v>
      </c>
      <c r="AD1184" s="93">
        <v>16.343703151388453</v>
      </c>
      <c r="AE1184" s="113">
        <v>319.4201495932333</v>
      </c>
      <c r="AF1184" s="113">
        <v>-319.4201495932333</v>
      </c>
      <c r="AH1184" s="110">
        <v>0.14032421479229992</v>
      </c>
      <c r="AI1184" s="140">
        <v>-503.76257948760991</v>
      </c>
      <c r="AJ1184" s="111">
        <v>332.51961105623718</v>
      </c>
      <c r="AK1184" s="111">
        <v>-332.51961105623718</v>
      </c>
      <c r="AL1184" s="112"/>
      <c r="AM1184" s="145">
        <v>0.18496245927185156</v>
      </c>
      <c r="AN1184" s="93">
        <v>-720.09192285611277</v>
      </c>
      <c r="AO1184" s="113">
        <v>396.15227581917497</v>
      </c>
      <c r="AP1184" s="113">
        <v>-396.15227581917497</v>
      </c>
    </row>
    <row r="1185" spans="1:42">
      <c r="A1185" s="48">
        <v>4231</v>
      </c>
      <c r="B1185" s="89">
        <v>1.1144883485309018E-2</v>
      </c>
      <c r="C1185" s="90">
        <v>0.18676866411673038</v>
      </c>
      <c r="D1185" s="91">
        <v>2</v>
      </c>
      <c r="E1185" s="54">
        <v>2.1165701340527412</v>
      </c>
      <c r="F1185" s="92">
        <f t="shared" si="144"/>
        <v>-0.11657013405274119</v>
      </c>
      <c r="G1185" s="93">
        <f t="shared" si="145"/>
        <v>16.227133017335714</v>
      </c>
      <c r="H1185" s="94">
        <v>1182</v>
      </c>
      <c r="I1185" s="95">
        <f t="shared" si="146"/>
        <v>1.3588596153074051E-2</v>
      </c>
      <c r="J1185" s="95">
        <f t="shared" si="147"/>
        <v>80965.200802017309</v>
      </c>
      <c r="K1185" s="96">
        <f t="shared" si="148"/>
        <v>284.54384688834392</v>
      </c>
      <c r="L1185" s="97">
        <f t="shared" si="149"/>
        <v>159.71005905971521</v>
      </c>
      <c r="M1185" s="98">
        <f t="shared" si="150"/>
        <v>319.42011811943041</v>
      </c>
      <c r="N1185" s="98">
        <f t="shared" si="151"/>
        <v>-319.42011811943041</v>
      </c>
      <c r="X1185" s="89">
        <v>0.14032421479229992</v>
      </c>
      <c r="Y1185" s="140">
        <v>-6.3983541812511859</v>
      </c>
      <c r="Z1185" s="111">
        <v>302.66712555724104</v>
      </c>
      <c r="AA1185" s="111">
        <v>-302.66712555724104</v>
      </c>
      <c r="AB1185" s="112"/>
      <c r="AC1185" s="145">
        <v>0.18676866411673038</v>
      </c>
      <c r="AD1185" s="93">
        <v>16.227133017335714</v>
      </c>
      <c r="AE1185" s="113">
        <v>319.42011811943041</v>
      </c>
      <c r="AF1185" s="113">
        <v>-319.42011811943041</v>
      </c>
      <c r="AH1185" s="89">
        <v>0.14032421479229992</v>
      </c>
      <c r="AI1185" s="140">
        <v>-511.94067670649565</v>
      </c>
      <c r="AJ1185" s="111">
        <v>332.73932396194022</v>
      </c>
      <c r="AK1185" s="111">
        <v>-332.73932396194022</v>
      </c>
      <c r="AL1185" s="112"/>
      <c r="AM1185" s="145">
        <v>0.18676866411673038</v>
      </c>
      <c r="AN1185" s="93">
        <v>-721.20879039052193</v>
      </c>
      <c r="AO1185" s="113">
        <v>396.15183037846117</v>
      </c>
      <c r="AP1185" s="113">
        <v>-396.15183037846117</v>
      </c>
    </row>
    <row r="1186" spans="1:42">
      <c r="A1186" s="48">
        <v>4478</v>
      </c>
      <c r="B1186" s="89">
        <v>2.0263424518743669E-3</v>
      </c>
      <c r="C1186" s="90">
        <v>0.18751593710157247</v>
      </c>
      <c r="D1186" s="91">
        <v>1</v>
      </c>
      <c r="E1186" s="54">
        <v>0.3422844977091048</v>
      </c>
      <c r="F1186" s="92">
        <f t="shared" si="144"/>
        <v>0.65771550229089515</v>
      </c>
      <c r="G1186" s="93">
        <f t="shared" si="145"/>
        <v>16.884848519626608</v>
      </c>
      <c r="H1186" s="94">
        <v>1183</v>
      </c>
      <c r="I1186" s="95">
        <f t="shared" si="146"/>
        <v>0.43258968195376452</v>
      </c>
      <c r="J1186" s="95">
        <f t="shared" si="147"/>
        <v>80965.633391699259</v>
      </c>
      <c r="K1186" s="96">
        <f t="shared" si="148"/>
        <v>284.54460703323696</v>
      </c>
      <c r="L1186" s="97">
        <f t="shared" si="149"/>
        <v>159.70955807333002</v>
      </c>
      <c r="M1186" s="98">
        <f t="shared" si="150"/>
        <v>319.41911614666003</v>
      </c>
      <c r="N1186" s="98">
        <f t="shared" si="151"/>
        <v>-319.41911614666003</v>
      </c>
      <c r="X1186" s="89">
        <v>0.14083080040526849</v>
      </c>
      <c r="Y1186" s="140">
        <v>-18.453480553339901</v>
      </c>
      <c r="Z1186" s="111">
        <v>303.12112440742067</v>
      </c>
      <c r="AA1186" s="111">
        <v>-303.12112440742067</v>
      </c>
      <c r="AB1186" s="112"/>
      <c r="AC1186" s="145">
        <v>0.18751593710157247</v>
      </c>
      <c r="AD1186" s="93">
        <v>16.884848519626608</v>
      </c>
      <c r="AE1186" s="113">
        <v>319.41911614666003</v>
      </c>
      <c r="AF1186" s="113">
        <v>-319.41911614666003</v>
      </c>
      <c r="AH1186" s="89">
        <v>0.14083080040526849</v>
      </c>
      <c r="AI1186" s="140">
        <v>-523.45729417315954</v>
      </c>
      <c r="AJ1186" s="111">
        <v>333.17360167176946</v>
      </c>
      <c r="AK1186" s="111">
        <v>-333.17360167176946</v>
      </c>
      <c r="AL1186" s="112"/>
      <c r="AM1186" s="145">
        <v>0.18751593710157247</v>
      </c>
      <c r="AN1186" s="93">
        <v>-720.954118053142</v>
      </c>
      <c r="AO1186" s="113">
        <v>396.15180721510632</v>
      </c>
      <c r="AP1186" s="113">
        <v>-396.15180721510632</v>
      </c>
    </row>
    <row r="1187" spans="1:42">
      <c r="A1187" s="48">
        <v>4479</v>
      </c>
      <c r="B1187" s="89">
        <v>1.0638297872340425E-2</v>
      </c>
      <c r="C1187" s="90">
        <v>0.18756551919535344</v>
      </c>
      <c r="D1187" s="91">
        <v>2</v>
      </c>
      <c r="E1187" s="54">
        <v>2.0202722326059126</v>
      </c>
      <c r="F1187" s="92">
        <f t="shared" si="144"/>
        <v>-2.0272232605912599E-2</v>
      </c>
      <c r="G1187" s="93">
        <f t="shared" si="145"/>
        <v>16.864576287020697</v>
      </c>
      <c r="H1187" s="94">
        <v>1184</v>
      </c>
      <c r="I1187" s="95">
        <f t="shared" si="146"/>
        <v>4.1096341482822594E-4</v>
      </c>
      <c r="J1187" s="95">
        <f t="shared" si="147"/>
        <v>80965.633802662676</v>
      </c>
      <c r="K1187" s="96">
        <f t="shared" si="148"/>
        <v>284.54460775537933</v>
      </c>
      <c r="L1187" s="97">
        <f t="shared" si="149"/>
        <v>159.70955759738376</v>
      </c>
      <c r="M1187" s="98">
        <f t="shared" si="150"/>
        <v>319.41911519476753</v>
      </c>
      <c r="N1187" s="98">
        <f t="shared" si="151"/>
        <v>-319.41911519476753</v>
      </c>
      <c r="X1187" s="110">
        <v>0.14083080040526849</v>
      </c>
      <c r="Y1187" s="140">
        <v>7.3642428147109413</v>
      </c>
      <c r="Z1187" s="111">
        <v>305.16478693466348</v>
      </c>
      <c r="AA1187" s="111">
        <v>-305.16478693466348</v>
      </c>
      <c r="AB1187" s="112"/>
      <c r="AC1187" s="145">
        <v>0.18756551919535344</v>
      </c>
      <c r="AD1187" s="93">
        <v>16.864576287020697</v>
      </c>
      <c r="AE1187" s="113">
        <v>319.41911519476753</v>
      </c>
      <c r="AF1187" s="113">
        <v>-319.41911519476753</v>
      </c>
      <c r="AH1187" s="110">
        <v>0.14083080040526849</v>
      </c>
      <c r="AI1187" s="140">
        <v>-499.69586415108847</v>
      </c>
      <c r="AJ1187" s="111">
        <v>335.00108691669055</v>
      </c>
      <c r="AK1187" s="111">
        <v>-335.00108691669055</v>
      </c>
      <c r="AL1187" s="112"/>
      <c r="AM1187" s="145">
        <v>0.18756551919535344</v>
      </c>
      <c r="AN1187" s="93">
        <v>-721.96221908515167</v>
      </c>
      <c r="AO1187" s="113">
        <v>396.15144423040363</v>
      </c>
      <c r="AP1187" s="113">
        <v>-396.15144423040363</v>
      </c>
    </row>
    <row r="1188" spans="1:42">
      <c r="A1188" s="48">
        <v>5247</v>
      </c>
      <c r="B1188" s="110">
        <v>3.9007092198581561E-2</v>
      </c>
      <c r="C1188" s="90">
        <v>0.18871653208669775</v>
      </c>
      <c r="D1188" s="91">
        <v>7</v>
      </c>
      <c r="E1188" s="54">
        <v>8.1847961121145101</v>
      </c>
      <c r="F1188" s="92">
        <f t="shared" si="144"/>
        <v>-1.1847961121145101</v>
      </c>
      <c r="G1188" s="93">
        <f t="shared" si="145"/>
        <v>15.679780174906186</v>
      </c>
      <c r="H1188" s="94">
        <v>1185</v>
      </c>
      <c r="I1188" s="95">
        <f t="shared" si="146"/>
        <v>1.4037418272816586</v>
      </c>
      <c r="J1188" s="95">
        <f t="shared" si="147"/>
        <v>80967.037544489955</v>
      </c>
      <c r="K1188" s="96">
        <f t="shared" si="148"/>
        <v>284.54707439102225</v>
      </c>
      <c r="L1188" s="97">
        <f t="shared" si="149"/>
        <v>159.70793183097078</v>
      </c>
      <c r="M1188" s="98">
        <f t="shared" si="150"/>
        <v>319.41586366194156</v>
      </c>
      <c r="N1188" s="98">
        <f t="shared" si="151"/>
        <v>-319.41586366194156</v>
      </c>
      <c r="X1188" s="89">
        <v>0.14184397163120568</v>
      </c>
      <c r="Y1188" s="140">
        <v>-5.2070287335190528</v>
      </c>
      <c r="Z1188" s="111">
        <v>305.64011123771132</v>
      </c>
      <c r="AA1188" s="111">
        <v>-305.64011123771132</v>
      </c>
      <c r="AB1188" s="112"/>
      <c r="AC1188" s="145">
        <v>0.18871653208669775</v>
      </c>
      <c r="AD1188" s="93">
        <v>15.679780174906186</v>
      </c>
      <c r="AE1188" s="113">
        <v>319.41586366194156</v>
      </c>
      <c r="AF1188" s="113">
        <v>-319.41586366194156</v>
      </c>
      <c r="AH1188" s="89">
        <v>0.14184397163120568</v>
      </c>
      <c r="AI1188" s="140">
        <v>-511.23118982772428</v>
      </c>
      <c r="AJ1188" s="111">
        <v>335.42682136392307</v>
      </c>
      <c r="AK1188" s="111">
        <v>-335.42682136392307</v>
      </c>
      <c r="AL1188" s="112"/>
      <c r="AM1188" s="145">
        <v>0.18871653208669775</v>
      </c>
      <c r="AN1188" s="93">
        <v>-723.96629403811664</v>
      </c>
      <c r="AO1188" s="113">
        <v>396.15000905516365</v>
      </c>
      <c r="AP1188" s="113">
        <v>-396.15000905516365</v>
      </c>
    </row>
    <row r="1189" spans="1:42">
      <c r="A1189" s="48">
        <v>4403</v>
      </c>
      <c r="B1189" s="89">
        <v>3.0395136778115501E-3</v>
      </c>
      <c r="C1189" s="90">
        <v>0.18893965150871228</v>
      </c>
      <c r="D1189" s="91">
        <v>1</v>
      </c>
      <c r="E1189" s="54">
        <v>0.53335764384957962</v>
      </c>
      <c r="F1189" s="92">
        <f t="shared" si="144"/>
        <v>0.46664235615042038</v>
      </c>
      <c r="G1189" s="93">
        <f t="shared" si="145"/>
        <v>16.146422531056608</v>
      </c>
      <c r="H1189" s="94">
        <v>1186</v>
      </c>
      <c r="I1189" s="95">
        <f t="shared" si="146"/>
        <v>0.21775508855361578</v>
      </c>
      <c r="J1189" s="95">
        <f t="shared" si="147"/>
        <v>80967.255299578508</v>
      </c>
      <c r="K1189" s="96">
        <f t="shared" si="148"/>
        <v>284.54745702532381</v>
      </c>
      <c r="L1189" s="97">
        <f t="shared" si="149"/>
        <v>159.70767962354114</v>
      </c>
      <c r="M1189" s="98">
        <f t="shared" si="150"/>
        <v>319.41535924708228</v>
      </c>
      <c r="N1189" s="98">
        <f t="shared" si="151"/>
        <v>-319.41535924708228</v>
      </c>
      <c r="X1189" s="89">
        <v>0.14184397163120568</v>
      </c>
      <c r="Y1189" s="140">
        <v>-12.89894375412967</v>
      </c>
      <c r="Z1189" s="111">
        <v>305.81716122692563</v>
      </c>
      <c r="AA1189" s="111">
        <v>-305.81716122692563</v>
      </c>
      <c r="AB1189" s="112"/>
      <c r="AC1189" s="145">
        <v>0.18893965150871228</v>
      </c>
      <c r="AD1189" s="93">
        <v>16.146422531056608</v>
      </c>
      <c r="AE1189" s="113">
        <v>319.41535924708228</v>
      </c>
      <c r="AF1189" s="113">
        <v>-319.41535924708228</v>
      </c>
      <c r="AH1189" s="89">
        <v>0.14184397163120568</v>
      </c>
      <c r="AI1189" s="140">
        <v>-520.18661994632805</v>
      </c>
      <c r="AJ1189" s="111">
        <v>335.68251172625224</v>
      </c>
      <c r="AK1189" s="111">
        <v>-335.68251172625224</v>
      </c>
      <c r="AL1189" s="112"/>
      <c r="AM1189" s="145">
        <v>0.18893965150871228</v>
      </c>
      <c r="AN1189" s="93">
        <v>-724.01909484107296</v>
      </c>
      <c r="AO1189" s="113">
        <v>396.15000805857682</v>
      </c>
      <c r="AP1189" s="113">
        <v>-396.15000805857682</v>
      </c>
    </row>
    <row r="1190" spans="1:42">
      <c r="A1190" s="48">
        <v>4386</v>
      </c>
      <c r="B1190" s="110">
        <v>1.3171225937183385E-2</v>
      </c>
      <c r="C1190" s="90">
        <v>0.18967275818104545</v>
      </c>
      <c r="D1190" s="91">
        <v>4</v>
      </c>
      <c r="E1190" s="54">
        <v>2.5726185887030195</v>
      </c>
      <c r="F1190" s="92">
        <f t="shared" si="144"/>
        <v>1.4273814112969805</v>
      </c>
      <c r="G1190" s="93">
        <f t="shared" si="145"/>
        <v>17.573803942353589</v>
      </c>
      <c r="H1190" s="94">
        <v>1187</v>
      </c>
      <c r="I1190" s="95">
        <f t="shared" si="146"/>
        <v>2.0374176933161596</v>
      </c>
      <c r="J1190" s="95">
        <f t="shared" si="147"/>
        <v>80969.292717271819</v>
      </c>
      <c r="K1190" s="96">
        <f t="shared" si="148"/>
        <v>284.55103710454443</v>
      </c>
      <c r="L1190" s="97">
        <f t="shared" si="149"/>
        <v>159.70531971275807</v>
      </c>
      <c r="M1190" s="98">
        <f t="shared" si="150"/>
        <v>319.41063942551614</v>
      </c>
      <c r="N1190" s="98">
        <f t="shared" si="151"/>
        <v>-319.41063942551614</v>
      </c>
      <c r="X1190" s="89">
        <v>0.14184397163120568</v>
      </c>
      <c r="Y1190" s="140">
        <v>-17.957619011130017</v>
      </c>
      <c r="Z1190" s="111">
        <v>305.89358689979559</v>
      </c>
      <c r="AA1190" s="111">
        <v>-305.89358689979559</v>
      </c>
      <c r="AB1190" s="112"/>
      <c r="AC1190" s="145">
        <v>0.18967275818104545</v>
      </c>
      <c r="AD1190" s="93">
        <v>17.573803942353589</v>
      </c>
      <c r="AE1190" s="113">
        <v>319.41063942551614</v>
      </c>
      <c r="AF1190" s="113">
        <v>-319.41063942551614</v>
      </c>
      <c r="AH1190" s="89">
        <v>0.14184397163120568</v>
      </c>
      <c r="AI1190" s="140">
        <v>-526.9273339613477</v>
      </c>
      <c r="AJ1190" s="111">
        <v>335.82707138444687</v>
      </c>
      <c r="AK1190" s="111">
        <v>-335.82707138444687</v>
      </c>
      <c r="AL1190" s="112"/>
      <c r="AM1190" s="145">
        <v>0.18967275818104545</v>
      </c>
      <c r="AN1190" s="93">
        <v>-723.64422108728468</v>
      </c>
      <c r="AO1190" s="113">
        <v>396.14995782318476</v>
      </c>
      <c r="AP1190" s="113">
        <v>-396.14995782318476</v>
      </c>
    </row>
    <row r="1191" spans="1:42">
      <c r="A1191" s="48">
        <v>4387</v>
      </c>
      <c r="B1191" s="89">
        <v>1.3677811550151978E-2</v>
      </c>
      <c r="C1191" s="90">
        <v>0.18967275818104545</v>
      </c>
      <c r="D1191" s="91">
        <v>5</v>
      </c>
      <c r="E1191" s="54">
        <v>2.6786789317522421</v>
      </c>
      <c r="F1191" s="92">
        <f t="shared" si="144"/>
        <v>2.3213210682477579</v>
      </c>
      <c r="G1191" s="93">
        <f t="shared" si="145"/>
        <v>19.895125010601348</v>
      </c>
      <c r="H1191" s="94">
        <v>1188</v>
      </c>
      <c r="I1191" s="95">
        <f t="shared" si="146"/>
        <v>5.3885315018909115</v>
      </c>
      <c r="J1191" s="95">
        <f t="shared" si="147"/>
        <v>80974.681248773704</v>
      </c>
      <c r="K1191" s="96">
        <f t="shared" si="148"/>
        <v>284.56050542683136</v>
      </c>
      <c r="L1191" s="97">
        <f t="shared" si="149"/>
        <v>159.69907702844796</v>
      </c>
      <c r="M1191" s="98">
        <f t="shared" si="150"/>
        <v>319.39815405689592</v>
      </c>
      <c r="N1191" s="98">
        <f t="shared" si="151"/>
        <v>-319.39815405689592</v>
      </c>
      <c r="X1191" s="110">
        <v>0.14235055724417428</v>
      </c>
      <c r="Y1191" s="140">
        <v>-21.274472377892529</v>
      </c>
      <c r="Z1191" s="111">
        <v>305.92641503345828</v>
      </c>
      <c r="AA1191" s="111">
        <v>-305.92641503345828</v>
      </c>
      <c r="AB1191" s="112"/>
      <c r="AC1191" s="145">
        <v>0.18967275818104545</v>
      </c>
      <c r="AD1191" s="93">
        <v>19.895125010601348</v>
      </c>
      <c r="AE1191" s="113">
        <v>319.39815405689592</v>
      </c>
      <c r="AF1191" s="113">
        <v>-319.39815405689592</v>
      </c>
      <c r="AH1191" s="110">
        <v>0.14235055724417428</v>
      </c>
      <c r="AI1191" s="140">
        <v>-532.05358465993288</v>
      </c>
      <c r="AJ1191" s="111">
        <v>335.91057737709889</v>
      </c>
      <c r="AK1191" s="111">
        <v>-335.91057737709889</v>
      </c>
      <c r="AL1191" s="112"/>
      <c r="AM1191" s="145">
        <v>0.18967275818104545</v>
      </c>
      <c r="AN1191" s="93">
        <v>-722.38629488478637</v>
      </c>
      <c r="AO1191" s="113">
        <v>396.1493920825348</v>
      </c>
      <c r="AP1191" s="113">
        <v>-396.1493920825348</v>
      </c>
    </row>
    <row r="1192" spans="1:42">
      <c r="A1192" s="48">
        <v>4390</v>
      </c>
      <c r="B1192" s="89">
        <v>5.0658561296859174E-2</v>
      </c>
      <c r="C1192" s="90">
        <v>0.18967275818104545</v>
      </c>
      <c r="D1192" s="91">
        <v>20</v>
      </c>
      <c r="E1192" s="54">
        <v>10.879829571099249</v>
      </c>
      <c r="F1192" s="92">
        <f t="shared" si="144"/>
        <v>9.1201704289007512</v>
      </c>
      <c r="G1192" s="93">
        <f t="shared" si="145"/>
        <v>29.015295439502097</v>
      </c>
      <c r="H1192" s="94">
        <v>1189</v>
      </c>
      <c r="I1192" s="95">
        <f t="shared" si="146"/>
        <v>83.177508652195712</v>
      </c>
      <c r="J1192" s="95">
        <f t="shared" si="147"/>
        <v>81057.8587574259</v>
      </c>
      <c r="K1192" s="96">
        <f t="shared" si="148"/>
        <v>284.7066187453778</v>
      </c>
      <c r="L1192" s="97">
        <f t="shared" si="149"/>
        <v>159.60248858043201</v>
      </c>
      <c r="M1192" s="98">
        <f t="shared" si="150"/>
        <v>319.20497716086402</v>
      </c>
      <c r="N1192" s="98">
        <f t="shared" si="151"/>
        <v>-319.20497716086402</v>
      </c>
      <c r="X1192" s="89">
        <v>0.14285714285714285</v>
      </c>
      <c r="Y1192" s="140">
        <v>-23.251021439611886</v>
      </c>
      <c r="Z1192" s="111">
        <v>305.93806855664627</v>
      </c>
      <c r="AA1192" s="111">
        <v>-305.93806855664627</v>
      </c>
      <c r="AB1192" s="112"/>
      <c r="AC1192" s="145">
        <v>0.18967275818104545</v>
      </c>
      <c r="AD1192" s="93">
        <v>29.015295439502097</v>
      </c>
      <c r="AE1192" s="113">
        <v>319.20497716086402</v>
      </c>
      <c r="AF1192" s="113">
        <v>-319.20497716086402</v>
      </c>
      <c r="AH1192" s="89">
        <v>0.14285714285714285</v>
      </c>
      <c r="AI1192" s="140">
        <v>-535.90674569498663</v>
      </c>
      <c r="AJ1192" s="111">
        <v>335.9577245408002</v>
      </c>
      <c r="AK1192" s="111">
        <v>-335.9577245408002</v>
      </c>
      <c r="AL1192" s="112"/>
      <c r="AM1192" s="145">
        <v>0.18967275818104545</v>
      </c>
      <c r="AN1192" s="93">
        <v>-713.64541518935209</v>
      </c>
      <c r="AO1192" s="113">
        <v>396.12188437465903</v>
      </c>
      <c r="AP1192" s="113">
        <v>-396.12188437465903</v>
      </c>
    </row>
    <row r="1193" spans="1:42">
      <c r="A1193" s="48">
        <v>4385</v>
      </c>
      <c r="B1193" s="89">
        <v>5.5724417426545096E-2</v>
      </c>
      <c r="C1193" s="90">
        <v>0.18967275818104545</v>
      </c>
      <c r="D1193" s="91">
        <v>9</v>
      </c>
      <c r="E1193" s="54">
        <v>12.048451659132366</v>
      </c>
      <c r="F1193" s="92">
        <f t="shared" si="144"/>
        <v>-3.0484516591323665</v>
      </c>
      <c r="G1193" s="93">
        <f t="shared" si="145"/>
        <v>25.966843780369729</v>
      </c>
      <c r="H1193" s="94">
        <v>1190</v>
      </c>
      <c r="I1193" s="95">
        <f t="shared" si="146"/>
        <v>9.2930575180668775</v>
      </c>
      <c r="J1193" s="95">
        <f t="shared" si="147"/>
        <v>81067.151814943965</v>
      </c>
      <c r="K1193" s="96">
        <f t="shared" si="148"/>
        <v>284.72293868767224</v>
      </c>
      <c r="L1193" s="97">
        <f t="shared" si="149"/>
        <v>159.59167077056412</v>
      </c>
      <c r="M1193" s="98">
        <f t="shared" si="150"/>
        <v>319.18334154112824</v>
      </c>
      <c r="N1193" s="98">
        <f t="shared" si="151"/>
        <v>-319.18334154112824</v>
      </c>
      <c r="X1193" s="89">
        <v>0.14336372847011147</v>
      </c>
      <c r="Y1193" s="140">
        <v>83.130606065627873</v>
      </c>
      <c r="Z1193" s="111">
        <v>331.53856212067632</v>
      </c>
      <c r="AA1193" s="111">
        <v>-331.53856212067632</v>
      </c>
      <c r="AB1193" s="112"/>
      <c r="AC1193" s="145">
        <v>0.18967275818104545</v>
      </c>
      <c r="AD1193" s="93">
        <v>25.966843780369729</v>
      </c>
      <c r="AE1193" s="113">
        <v>319.18334154112824</v>
      </c>
      <c r="AF1193" s="113">
        <v>-319.18334154112824</v>
      </c>
      <c r="AH1193" s="89">
        <v>0.14336372847011147</v>
      </c>
      <c r="AI1193" s="140">
        <v>-424.14194666275819</v>
      </c>
      <c r="AJ1193" s="111">
        <v>368.18052797236669</v>
      </c>
      <c r="AK1193" s="111">
        <v>-368.18052797236669</v>
      </c>
      <c r="AL1193" s="112"/>
      <c r="AM1193" s="145">
        <v>0.18967275818104545</v>
      </c>
      <c r="AN1193" s="93">
        <v>-716.84452140238568</v>
      </c>
      <c r="AO1193" s="113">
        <v>396.11817115205719</v>
      </c>
      <c r="AP1193" s="113">
        <v>-396.11817115205719</v>
      </c>
    </row>
    <row r="1194" spans="1:42">
      <c r="A1194" s="48">
        <v>4389</v>
      </c>
      <c r="B1194" s="89">
        <v>6.5856129685916934E-2</v>
      </c>
      <c r="C1194" s="90">
        <v>0.18967275818104545</v>
      </c>
      <c r="D1194" s="91">
        <v>32</v>
      </c>
      <c r="E1194" s="54">
        <v>14.407668584821971</v>
      </c>
      <c r="F1194" s="92">
        <f t="shared" si="144"/>
        <v>17.59233141517803</v>
      </c>
      <c r="G1194" s="93">
        <f t="shared" si="145"/>
        <v>43.559175195547759</v>
      </c>
      <c r="H1194" s="94">
        <v>1191</v>
      </c>
      <c r="I1194" s="95">
        <f t="shared" si="146"/>
        <v>309.49012462145981</v>
      </c>
      <c r="J1194" s="95">
        <f t="shared" si="147"/>
        <v>81376.641939565423</v>
      </c>
      <c r="K1194" s="96">
        <f t="shared" si="148"/>
        <v>285.26591443697828</v>
      </c>
      <c r="L1194" s="97">
        <f t="shared" si="149"/>
        <v>159.22836052636416</v>
      </c>
      <c r="M1194" s="98">
        <f t="shared" si="150"/>
        <v>318.45672105272831</v>
      </c>
      <c r="N1194" s="98">
        <f t="shared" si="151"/>
        <v>-318.45672105272831</v>
      </c>
      <c r="X1194" s="89">
        <v>0.14387031408308004</v>
      </c>
      <c r="Y1194" s="140">
        <v>92.165943868304993</v>
      </c>
      <c r="Z1194" s="111">
        <v>331.66858939986707</v>
      </c>
      <c r="AA1194" s="111">
        <v>-331.66858939986707</v>
      </c>
      <c r="AB1194" s="112"/>
      <c r="AC1194" s="145">
        <v>0.18967275818104545</v>
      </c>
      <c r="AD1194" s="93">
        <v>43.559175195547759</v>
      </c>
      <c r="AE1194" s="113">
        <v>318.45672105272831</v>
      </c>
      <c r="AF1194" s="113">
        <v>-318.45672105272831</v>
      </c>
      <c r="AH1194" s="89">
        <v>0.14387031408308004</v>
      </c>
      <c r="AI1194" s="140">
        <v>-411.54805007942991</v>
      </c>
      <c r="AJ1194" s="111">
        <v>368.50252494804744</v>
      </c>
      <c r="AK1194" s="111">
        <v>-368.50252494804744</v>
      </c>
      <c r="AL1194" s="112"/>
      <c r="AM1194" s="145">
        <v>0.18967275818104545</v>
      </c>
      <c r="AN1194" s="93">
        <v>-698.8844432595024</v>
      </c>
      <c r="AO1194" s="113">
        <v>395.997682420937</v>
      </c>
      <c r="AP1194" s="113">
        <v>-395.997682420937</v>
      </c>
    </row>
    <row r="1195" spans="1:42">
      <c r="A1195" s="48">
        <v>4388</v>
      </c>
      <c r="B1195" s="89">
        <v>7.3961499493414393E-2</v>
      </c>
      <c r="C1195" s="90">
        <v>0.18967275818104545</v>
      </c>
      <c r="D1195" s="91">
        <v>30</v>
      </c>
      <c r="E1195" s="54">
        <v>16.313794450084792</v>
      </c>
      <c r="F1195" s="92">
        <f t="shared" si="144"/>
        <v>13.686205549915208</v>
      </c>
      <c r="G1195" s="93">
        <f t="shared" si="145"/>
        <v>57.245380745462967</v>
      </c>
      <c r="H1195" s="94">
        <v>1192</v>
      </c>
      <c r="I1195" s="95">
        <f t="shared" si="146"/>
        <v>187.31222235452984</v>
      </c>
      <c r="J1195" s="95">
        <f t="shared" si="147"/>
        <v>81563.954161919959</v>
      </c>
      <c r="K1195" s="96">
        <f t="shared" si="148"/>
        <v>285.59403733607598</v>
      </c>
      <c r="L1195" s="97">
        <f t="shared" si="149"/>
        <v>159.00559605565638</v>
      </c>
      <c r="M1195" s="98">
        <f t="shared" si="150"/>
        <v>318.01119211131277</v>
      </c>
      <c r="N1195" s="98">
        <f t="shared" si="151"/>
        <v>-318.01119211131277</v>
      </c>
      <c r="X1195" s="89">
        <v>0.14387031408308004</v>
      </c>
      <c r="Y1195" s="140">
        <v>91.19406788786084</v>
      </c>
      <c r="Z1195" s="111">
        <v>331.67008953641584</v>
      </c>
      <c r="AA1195" s="111">
        <v>-331.67008953641584</v>
      </c>
      <c r="AB1195" s="112"/>
      <c r="AC1195" s="145">
        <v>0.18967275818104545</v>
      </c>
      <c r="AD1195" s="93">
        <v>57.245380745462967</v>
      </c>
      <c r="AE1195" s="113">
        <v>318.01119211131277</v>
      </c>
      <c r="AF1195" s="113">
        <v>-318.01119211131277</v>
      </c>
      <c r="AH1195" s="89">
        <v>0.14387031408308004</v>
      </c>
      <c r="AI1195" s="140">
        <v>-414.41129043361423</v>
      </c>
      <c r="AJ1195" s="111">
        <v>368.51911384335972</v>
      </c>
      <c r="AK1195" s="111">
        <v>-368.51911384335972</v>
      </c>
      <c r="AL1195" s="112"/>
      <c r="AM1195" s="145">
        <v>0.18967275818104545</v>
      </c>
      <c r="AN1195" s="93">
        <v>-684.3645541778767</v>
      </c>
      <c r="AO1195" s="113">
        <v>395.91530990620993</v>
      </c>
      <c r="AP1195" s="113">
        <v>-395.91530990620993</v>
      </c>
    </row>
    <row r="1196" spans="1:42">
      <c r="A1196" s="48">
        <v>3944</v>
      </c>
      <c r="B1196" s="110">
        <v>2.8875379939209727E-2</v>
      </c>
      <c r="C1196" s="90">
        <v>0.19014732965009207</v>
      </c>
      <c r="D1196" s="91">
        <v>5</v>
      </c>
      <c r="E1196" s="54">
        <v>5.9902072257386632</v>
      </c>
      <c r="F1196" s="92">
        <f t="shared" si="144"/>
        <v>-0.99020722573866315</v>
      </c>
      <c r="G1196" s="93">
        <f t="shared" si="145"/>
        <v>56.255173519724302</v>
      </c>
      <c r="H1196" s="94">
        <v>1193</v>
      </c>
      <c r="I1196" s="95">
        <f t="shared" si="146"/>
        <v>0.98051034990505981</v>
      </c>
      <c r="J1196" s="95">
        <f t="shared" si="147"/>
        <v>81564.934672269868</v>
      </c>
      <c r="K1196" s="96">
        <f t="shared" si="148"/>
        <v>285.59575394650017</v>
      </c>
      <c r="L1196" s="97">
        <f t="shared" si="149"/>
        <v>159.00442423326356</v>
      </c>
      <c r="M1196" s="98">
        <f t="shared" si="150"/>
        <v>318.00884846652713</v>
      </c>
      <c r="N1196" s="98">
        <f t="shared" si="151"/>
        <v>-318.00884846652713</v>
      </c>
      <c r="X1196" s="89">
        <v>0.14437689969604864</v>
      </c>
      <c r="Y1196" s="140">
        <v>67.308346210664894</v>
      </c>
      <c r="Z1196" s="111">
        <v>332.55838550560372</v>
      </c>
      <c r="AA1196" s="111">
        <v>-332.55838550560372</v>
      </c>
      <c r="AB1196" s="112"/>
      <c r="AC1196" s="145">
        <v>0.19014732965009207</v>
      </c>
      <c r="AD1196" s="93">
        <v>56.255173519724302</v>
      </c>
      <c r="AE1196" s="113">
        <v>318.00884846652713</v>
      </c>
      <c r="AF1196" s="113">
        <v>-318.00884846652713</v>
      </c>
      <c r="AH1196" s="89">
        <v>0.14437689969604864</v>
      </c>
      <c r="AI1196" s="140">
        <v>-408.09552607097982</v>
      </c>
      <c r="AJ1196" s="111">
        <v>368.59975209941382</v>
      </c>
      <c r="AK1196" s="111">
        <v>-368.59975209941382</v>
      </c>
      <c r="AL1196" s="112"/>
      <c r="AM1196" s="145">
        <v>0.19014732965009207</v>
      </c>
      <c r="AN1196" s="93">
        <v>-686.38462574465348</v>
      </c>
      <c r="AO1196" s="113">
        <v>395.91368727917387</v>
      </c>
      <c r="AP1196" s="113">
        <v>-395.91368727917387</v>
      </c>
    </row>
    <row r="1197" spans="1:42">
      <c r="A1197" s="48">
        <v>4383</v>
      </c>
      <c r="B1197" s="89">
        <v>8.1053698074974676E-3</v>
      </c>
      <c r="C1197" s="90">
        <v>0.19042711432214193</v>
      </c>
      <c r="D1197" s="91">
        <v>0</v>
      </c>
      <c r="E1197" s="54">
        <v>1.5372113401300433</v>
      </c>
      <c r="F1197" s="92">
        <f t="shared" si="144"/>
        <v>-1.5372113401300433</v>
      </c>
      <c r="G1197" s="93">
        <f t="shared" si="145"/>
        <v>54.717962179594259</v>
      </c>
      <c r="H1197" s="94">
        <v>1194</v>
      </c>
      <c r="I1197" s="95">
        <f t="shared" si="146"/>
        <v>2.363018704224404</v>
      </c>
      <c r="J1197" s="95">
        <f t="shared" si="147"/>
        <v>81567.297690974097</v>
      </c>
      <c r="K1197" s="96">
        <f t="shared" si="148"/>
        <v>285.59989091555008</v>
      </c>
      <c r="L1197" s="97">
        <f t="shared" si="149"/>
        <v>159.0015999090549</v>
      </c>
      <c r="M1197" s="98">
        <f t="shared" si="150"/>
        <v>318.00319981810981</v>
      </c>
      <c r="N1197" s="98">
        <f t="shared" si="151"/>
        <v>-318.00319981810981</v>
      </c>
      <c r="X1197" s="110">
        <v>0.14437689969604864</v>
      </c>
      <c r="Y1197" s="140">
        <v>77.168142021438399</v>
      </c>
      <c r="Z1197" s="111">
        <v>332.70620974180054</v>
      </c>
      <c r="AA1197" s="111">
        <v>-332.70620974180054</v>
      </c>
      <c r="AB1197" s="112"/>
      <c r="AC1197" s="145">
        <v>0.19042711432214193</v>
      </c>
      <c r="AD1197" s="93">
        <v>54.717962179594259</v>
      </c>
      <c r="AE1197" s="113">
        <v>318.00319981810981</v>
      </c>
      <c r="AF1197" s="113">
        <v>-318.00319981810981</v>
      </c>
      <c r="AH1197" s="110">
        <v>0.14437689969604864</v>
      </c>
      <c r="AI1197" s="140">
        <v>-393.55768600566046</v>
      </c>
      <c r="AJ1197" s="111">
        <v>369.02489040964127</v>
      </c>
      <c r="AK1197" s="111">
        <v>-369.02489040964127</v>
      </c>
      <c r="AL1197" s="112"/>
      <c r="AM1197" s="145">
        <v>0.19042711432214193</v>
      </c>
      <c r="AN1197" s="93">
        <v>-688.79998254174222</v>
      </c>
      <c r="AO1197" s="113">
        <v>395.91136562981922</v>
      </c>
      <c r="AP1197" s="113">
        <v>-395.91136562981922</v>
      </c>
    </row>
    <row r="1198" spans="1:42">
      <c r="A1198" s="48">
        <v>4384</v>
      </c>
      <c r="B1198" s="89">
        <v>2.2796352583586629E-2</v>
      </c>
      <c r="C1198" s="90">
        <v>0.19042711432214193</v>
      </c>
      <c r="D1198" s="91">
        <v>2</v>
      </c>
      <c r="E1198" s="54">
        <v>4.6501659113586689</v>
      </c>
      <c r="F1198" s="92">
        <f t="shared" si="144"/>
        <v>-2.6501659113586689</v>
      </c>
      <c r="G1198" s="93">
        <f t="shared" si="145"/>
        <v>52.06779626823559</v>
      </c>
      <c r="H1198" s="94">
        <v>1195</v>
      </c>
      <c r="I1198" s="95">
        <f t="shared" si="146"/>
        <v>7.0233793577275243</v>
      </c>
      <c r="J1198" s="95">
        <f t="shared" si="147"/>
        <v>81574.321070331818</v>
      </c>
      <c r="K1198" s="96">
        <f t="shared" si="148"/>
        <v>285.61218648778242</v>
      </c>
      <c r="L1198" s="97">
        <f t="shared" si="149"/>
        <v>158.99320338445983</v>
      </c>
      <c r="M1198" s="98">
        <f t="shared" si="150"/>
        <v>317.98640676891966</v>
      </c>
      <c r="N1198" s="98">
        <f t="shared" si="151"/>
        <v>-317.98640676891966</v>
      </c>
      <c r="X1198" s="89">
        <v>0.14437689969604864</v>
      </c>
      <c r="Y1198" s="140">
        <v>81.258531751827064</v>
      </c>
      <c r="Z1198" s="111">
        <v>332.73154746374115</v>
      </c>
      <c r="AA1198" s="111">
        <v>-332.73154746374115</v>
      </c>
      <c r="AB1198" s="112"/>
      <c r="AC1198" s="145">
        <v>0.19042711432214193</v>
      </c>
      <c r="AD1198" s="93">
        <v>52.06779626823559</v>
      </c>
      <c r="AE1198" s="113">
        <v>317.98640676891966</v>
      </c>
      <c r="AF1198" s="113">
        <v>-317.98640676891966</v>
      </c>
      <c r="AH1198" s="89">
        <v>0.14437689969604864</v>
      </c>
      <c r="AI1198" s="140">
        <v>-391.35640692697069</v>
      </c>
      <c r="AJ1198" s="111">
        <v>369.03459588830304</v>
      </c>
      <c r="AK1198" s="111">
        <v>-369.03459588830304</v>
      </c>
      <c r="AL1198" s="112"/>
      <c r="AM1198" s="145">
        <v>0.19042711432214193</v>
      </c>
      <c r="AN1198" s="93">
        <v>-692.56501309621763</v>
      </c>
      <c r="AO1198" s="113">
        <v>395.90571529426984</v>
      </c>
      <c r="AP1198" s="113">
        <v>-395.90571529426984</v>
      </c>
    </row>
    <row r="1199" spans="1:42">
      <c r="A1199" s="48">
        <v>4941</v>
      </c>
      <c r="B1199" s="89">
        <v>1.5197568389057751E-3</v>
      </c>
      <c r="C1199" s="90">
        <v>0.19108938943193085</v>
      </c>
      <c r="D1199" s="91">
        <v>0</v>
      </c>
      <c r="E1199" s="54">
        <v>0.25704225551002824</v>
      </c>
      <c r="F1199" s="92">
        <f t="shared" si="144"/>
        <v>-0.25704225551002824</v>
      </c>
      <c r="G1199" s="93">
        <f t="shared" si="145"/>
        <v>51.81075401272556</v>
      </c>
      <c r="H1199" s="94">
        <v>1196</v>
      </c>
      <c r="I1199" s="95">
        <f t="shared" si="146"/>
        <v>6.607072111768264E-2</v>
      </c>
      <c r="J1199" s="95">
        <f t="shared" si="147"/>
        <v>81574.387141052939</v>
      </c>
      <c r="K1199" s="96">
        <f t="shared" si="148"/>
        <v>285.6123021528536</v>
      </c>
      <c r="L1199" s="97">
        <f t="shared" si="149"/>
        <v>158.99312438164412</v>
      </c>
      <c r="M1199" s="98">
        <f t="shared" si="150"/>
        <v>317.98624876328824</v>
      </c>
      <c r="N1199" s="98">
        <f t="shared" si="151"/>
        <v>-317.98624876328824</v>
      </c>
      <c r="X1199" s="89">
        <v>0.14488348530901723</v>
      </c>
      <c r="Y1199" s="140">
        <v>78.110091579742189</v>
      </c>
      <c r="Z1199" s="111">
        <v>332.74654479603913</v>
      </c>
      <c r="AA1199" s="111">
        <v>-332.74654479603913</v>
      </c>
      <c r="AB1199" s="112"/>
      <c r="AC1199" s="145">
        <v>0.19108938943193085</v>
      </c>
      <c r="AD1199" s="93">
        <v>51.81075401272556</v>
      </c>
      <c r="AE1199" s="113">
        <v>317.98624876328824</v>
      </c>
      <c r="AF1199" s="113">
        <v>-317.98624876328824</v>
      </c>
      <c r="AH1199" s="89">
        <v>0.14488348530901723</v>
      </c>
      <c r="AI1199" s="140">
        <v>-396.45889462452226</v>
      </c>
      <c r="AJ1199" s="111">
        <v>369.08671105904557</v>
      </c>
      <c r="AK1199" s="111">
        <v>-369.08671105904557</v>
      </c>
      <c r="AL1199" s="112"/>
      <c r="AM1199" s="145">
        <v>0.19108938943193085</v>
      </c>
      <c r="AN1199" s="93">
        <v>-693.15714161753783</v>
      </c>
      <c r="AO1199" s="113">
        <v>395.90557537453361</v>
      </c>
      <c r="AP1199" s="113">
        <v>-395.90557537453361</v>
      </c>
    </row>
    <row r="1200" spans="1:42">
      <c r="A1200" s="48">
        <v>4940</v>
      </c>
      <c r="B1200" s="89">
        <v>5.0658561296859179E-3</v>
      </c>
      <c r="C1200" s="90">
        <v>0.19108938943193085</v>
      </c>
      <c r="D1200" s="91">
        <v>1</v>
      </c>
      <c r="E1200" s="54">
        <v>0.93266239023711839</v>
      </c>
      <c r="F1200" s="92">
        <f t="shared" si="144"/>
        <v>6.7337609762881612E-2</v>
      </c>
      <c r="G1200" s="93">
        <f t="shared" si="145"/>
        <v>51.878091622488441</v>
      </c>
      <c r="H1200" s="94">
        <v>1197</v>
      </c>
      <c r="I1200" s="95">
        <f t="shared" si="146"/>
        <v>4.5343536885781291E-3</v>
      </c>
      <c r="J1200" s="95">
        <f t="shared" si="147"/>
        <v>81574.39167540663</v>
      </c>
      <c r="K1200" s="96">
        <f t="shared" si="148"/>
        <v>285.61231009080586</v>
      </c>
      <c r="L1200" s="97">
        <f t="shared" si="149"/>
        <v>158.99311895976643</v>
      </c>
      <c r="M1200" s="98">
        <f t="shared" si="150"/>
        <v>317.98623791953287</v>
      </c>
      <c r="N1200" s="98">
        <f t="shared" si="151"/>
        <v>-317.98623791953287</v>
      </c>
      <c r="X1200" s="110">
        <v>0.14539007092198583</v>
      </c>
      <c r="Y1200" s="140">
        <v>85.958086205970204</v>
      </c>
      <c r="Z1200" s="111">
        <v>332.83948959827381</v>
      </c>
      <c r="AA1200" s="111">
        <v>-332.83948959827381</v>
      </c>
      <c r="AB1200" s="112"/>
      <c r="AC1200" s="145">
        <v>0.19108938943193085</v>
      </c>
      <c r="AD1200" s="93">
        <v>51.878091622488441</v>
      </c>
      <c r="AE1200" s="113">
        <v>317.98623791953287</v>
      </c>
      <c r="AF1200" s="113">
        <v>-317.98623791953287</v>
      </c>
      <c r="AH1200" s="110">
        <v>0.14539007092198583</v>
      </c>
      <c r="AI1200" s="140">
        <v>-386.38039089951008</v>
      </c>
      <c r="AJ1200" s="111">
        <v>369.28952138929071</v>
      </c>
      <c r="AK1200" s="111">
        <v>-369.28952138929071</v>
      </c>
      <c r="AL1200" s="112"/>
      <c r="AM1200" s="145">
        <v>0.19108938943193085</v>
      </c>
      <c r="AN1200" s="93">
        <v>-693.78761022067056</v>
      </c>
      <c r="AO1200" s="113">
        <v>395.9054167391061</v>
      </c>
      <c r="AP1200" s="113">
        <v>-395.9054167391061</v>
      </c>
    </row>
    <row r="1201" spans="1:42">
      <c r="A1201" s="48">
        <v>4939</v>
      </c>
      <c r="B1201" s="89">
        <v>2.3302938196555222E-2</v>
      </c>
      <c r="C1201" s="90">
        <v>0.19108938943193085</v>
      </c>
      <c r="D1201" s="91">
        <v>2</v>
      </c>
      <c r="E1201" s="54">
        <v>4.7772629531775443</v>
      </c>
      <c r="F1201" s="92">
        <f t="shared" si="144"/>
        <v>-2.7772629531775443</v>
      </c>
      <c r="G1201" s="93">
        <f t="shared" si="145"/>
        <v>49.1008286693109</v>
      </c>
      <c r="H1201" s="94">
        <v>1198</v>
      </c>
      <c r="I1201" s="95">
        <f t="shared" si="146"/>
        <v>7.7131895110924553</v>
      </c>
      <c r="J1201" s="95">
        <f t="shared" si="147"/>
        <v>81582.104864917725</v>
      </c>
      <c r="K1201" s="96">
        <f t="shared" si="148"/>
        <v>285.62581267266046</v>
      </c>
      <c r="L1201" s="97">
        <f t="shared" si="149"/>
        <v>158.98389419078828</v>
      </c>
      <c r="M1201" s="98">
        <f t="shared" si="150"/>
        <v>317.96778838157655</v>
      </c>
      <c r="N1201" s="98">
        <f t="shared" si="151"/>
        <v>-317.96778838157655</v>
      </c>
      <c r="X1201" s="89">
        <v>0.14640324214792302</v>
      </c>
      <c r="Y1201" s="140">
        <v>93.122866756937128</v>
      </c>
      <c r="Z1201" s="111">
        <v>332.91664157762489</v>
      </c>
      <c r="AA1201" s="111">
        <v>-332.91664157762489</v>
      </c>
      <c r="AB1201" s="112"/>
      <c r="AC1201" s="145">
        <v>0.19108938943193085</v>
      </c>
      <c r="AD1201" s="93">
        <v>49.1008286693109</v>
      </c>
      <c r="AE1201" s="113">
        <v>317.96778838157655</v>
      </c>
      <c r="AF1201" s="113">
        <v>-317.96778838157655</v>
      </c>
      <c r="AH1201" s="89">
        <v>0.14640324214792302</v>
      </c>
      <c r="AI1201" s="140">
        <v>-381.15115352263757</v>
      </c>
      <c r="AJ1201" s="111">
        <v>369.3439790722839</v>
      </c>
      <c r="AK1201" s="111">
        <v>-369.3439790722839</v>
      </c>
      <c r="AL1201" s="112"/>
      <c r="AM1201" s="145">
        <v>0.19108938943193085</v>
      </c>
      <c r="AN1201" s="93">
        <v>-697.67453915826479</v>
      </c>
      <c r="AO1201" s="113">
        <v>395.8993796171552</v>
      </c>
      <c r="AP1201" s="113">
        <v>-395.8993796171552</v>
      </c>
    </row>
    <row r="1202" spans="1:42">
      <c r="A1202" s="48">
        <v>4382</v>
      </c>
      <c r="B1202" s="110">
        <v>3.242147922998987E-2</v>
      </c>
      <c r="C1202" s="90">
        <v>0.19305142371440717</v>
      </c>
      <c r="D1202" s="91">
        <v>1</v>
      </c>
      <c r="E1202" s="54">
        <v>6.8792539398576089</v>
      </c>
      <c r="F1202" s="92">
        <f t="shared" si="144"/>
        <v>-5.8792539398576089</v>
      </c>
      <c r="G1202" s="93">
        <f t="shared" si="145"/>
        <v>43.221574729453295</v>
      </c>
      <c r="H1202" s="94">
        <v>1199</v>
      </c>
      <c r="I1202" s="95">
        <f t="shared" si="146"/>
        <v>34.56562688933122</v>
      </c>
      <c r="J1202" s="95">
        <f t="shared" si="147"/>
        <v>81616.670491807061</v>
      </c>
      <c r="K1202" s="96">
        <f t="shared" si="148"/>
        <v>285.68631484865892</v>
      </c>
      <c r="L1202" s="97">
        <f t="shared" si="149"/>
        <v>158.94250915476078</v>
      </c>
      <c r="M1202" s="98">
        <f t="shared" si="150"/>
        <v>317.88501830952157</v>
      </c>
      <c r="N1202" s="98">
        <f t="shared" si="151"/>
        <v>-317.88501830952157</v>
      </c>
      <c r="X1202" s="110">
        <v>0.14640324214792302</v>
      </c>
      <c r="Y1202" s="140">
        <v>88.058582876464584</v>
      </c>
      <c r="Z1202" s="111">
        <v>332.95508037779774</v>
      </c>
      <c r="AA1202" s="111">
        <v>-332.95508037779774</v>
      </c>
      <c r="AB1202" s="112"/>
      <c r="AC1202" s="145">
        <v>0.19305142371440717</v>
      </c>
      <c r="AD1202" s="93">
        <v>43.221574729453295</v>
      </c>
      <c r="AE1202" s="113">
        <v>317.88501830952157</v>
      </c>
      <c r="AF1202" s="113">
        <v>-317.88501830952157</v>
      </c>
      <c r="AH1202" s="110">
        <v>0.14640324214792302</v>
      </c>
      <c r="AI1202" s="140">
        <v>-315.67351476373699</v>
      </c>
      <c r="AJ1202" s="111">
        <v>377.1637294132143</v>
      </c>
      <c r="AK1202" s="111">
        <v>-377.1637294132143</v>
      </c>
      <c r="AL1202" s="112"/>
      <c r="AM1202" s="145">
        <v>0.19305142371440717</v>
      </c>
      <c r="AN1202" s="93">
        <v>-704.49958852314091</v>
      </c>
      <c r="AO1202" s="113">
        <v>395.88067348279424</v>
      </c>
      <c r="AP1202" s="113">
        <v>-395.88067348279424</v>
      </c>
    </row>
    <row r="1203" spans="1:42">
      <c r="A1203" s="48">
        <v>4289</v>
      </c>
      <c r="B1203" s="110">
        <v>4.3059777102330297E-2</v>
      </c>
      <c r="C1203" s="90">
        <v>0.19329933418331208</v>
      </c>
      <c r="D1203" s="91">
        <v>6</v>
      </c>
      <c r="E1203" s="54">
        <v>9.340404987456699</v>
      </c>
      <c r="F1203" s="92">
        <f t="shared" si="144"/>
        <v>-3.340404987456699</v>
      </c>
      <c r="G1203" s="93">
        <f t="shared" si="145"/>
        <v>39.881169741996594</v>
      </c>
      <c r="H1203" s="94">
        <v>1200</v>
      </c>
      <c r="I1203" s="95">
        <f t="shared" si="146"/>
        <v>11.158305480225589</v>
      </c>
      <c r="J1203" s="95">
        <f t="shared" si="147"/>
        <v>81627.828797287293</v>
      </c>
      <c r="K1203" s="96">
        <f t="shared" si="148"/>
        <v>285.70584312766039</v>
      </c>
      <c r="L1203" s="97">
        <f t="shared" si="149"/>
        <v>158.9291335610331</v>
      </c>
      <c r="M1203" s="98">
        <f t="shared" si="150"/>
        <v>317.8582671220662</v>
      </c>
      <c r="N1203" s="98">
        <f t="shared" si="151"/>
        <v>-317.8582671220662</v>
      </c>
      <c r="X1203" s="89">
        <v>0.14640324214792302</v>
      </c>
      <c r="Y1203" s="140">
        <v>85.992948630146401</v>
      </c>
      <c r="Z1203" s="111">
        <v>332.96146846177658</v>
      </c>
      <c r="AA1203" s="111">
        <v>-332.96146846177658</v>
      </c>
      <c r="AB1203" s="112"/>
      <c r="AC1203" s="145">
        <v>0.19329933418331208</v>
      </c>
      <c r="AD1203" s="93">
        <v>39.881169741996594</v>
      </c>
      <c r="AE1203" s="113">
        <v>317.8582671220662</v>
      </c>
      <c r="AF1203" s="113">
        <v>-317.8582671220662</v>
      </c>
      <c r="AH1203" s="89">
        <v>0.14640324214792302</v>
      </c>
      <c r="AI1203" s="140">
        <v>-319.63826943485725</v>
      </c>
      <c r="AJ1203" s="111">
        <v>377.18982799230918</v>
      </c>
      <c r="AK1203" s="111">
        <v>-377.18982799230918</v>
      </c>
      <c r="AL1203" s="112"/>
      <c r="AM1203" s="145">
        <v>0.19329933418331208</v>
      </c>
      <c r="AN1203" s="93">
        <v>-708.43927156789346</v>
      </c>
      <c r="AO1203" s="113">
        <v>395.87440944206168</v>
      </c>
      <c r="AP1203" s="113">
        <v>-395.87440944206168</v>
      </c>
    </row>
    <row r="1204" spans="1:42">
      <c r="A1204" s="48">
        <v>4290</v>
      </c>
      <c r="B1204" s="110">
        <v>9.3211752786220889E-2</v>
      </c>
      <c r="C1204" s="90">
        <v>0.19329933418331208</v>
      </c>
      <c r="D1204" s="91">
        <v>26</v>
      </c>
      <c r="E1204" s="54">
        <v>21.349920943443166</v>
      </c>
      <c r="F1204" s="92">
        <f t="shared" si="144"/>
        <v>4.6500790565568337</v>
      </c>
      <c r="G1204" s="93">
        <f t="shared" si="145"/>
        <v>44.531248798553428</v>
      </c>
      <c r="H1204" s="94">
        <v>1201</v>
      </c>
      <c r="I1204" s="95">
        <f t="shared" si="146"/>
        <v>21.623235232228492</v>
      </c>
      <c r="J1204" s="95">
        <f t="shared" si="147"/>
        <v>81649.452032519519</v>
      </c>
      <c r="K1204" s="96">
        <f t="shared" si="148"/>
        <v>285.74368240176284</v>
      </c>
      <c r="L1204" s="97">
        <f t="shared" si="149"/>
        <v>158.90319145718365</v>
      </c>
      <c r="M1204" s="98">
        <f t="shared" si="150"/>
        <v>317.8063829143673</v>
      </c>
      <c r="N1204" s="98">
        <f t="shared" si="151"/>
        <v>-317.8063829143673</v>
      </c>
      <c r="X1204" s="89">
        <v>0.14640324214792302</v>
      </c>
      <c r="Y1204" s="140">
        <v>70.261911270580967</v>
      </c>
      <c r="Z1204" s="111">
        <v>333.3285886202878</v>
      </c>
      <c r="AA1204" s="111">
        <v>-333.3285886202878</v>
      </c>
      <c r="AB1204" s="112"/>
      <c r="AC1204" s="145">
        <v>0.19329933418331208</v>
      </c>
      <c r="AD1204" s="93">
        <v>44.531248798553428</v>
      </c>
      <c r="AE1204" s="113">
        <v>317.8063829143673</v>
      </c>
      <c r="AF1204" s="113">
        <v>-317.8063829143673</v>
      </c>
      <c r="AH1204" s="89">
        <v>0.14640324214792302</v>
      </c>
      <c r="AI1204" s="140">
        <v>-319.0589652250967</v>
      </c>
      <c r="AJ1204" s="111">
        <v>377.19038497415391</v>
      </c>
      <c r="AK1204" s="111">
        <v>-377.19038497415391</v>
      </c>
      <c r="AL1204" s="112"/>
      <c r="AM1204" s="145">
        <v>0.19329933418331208</v>
      </c>
      <c r="AN1204" s="93">
        <v>-701.47382585570847</v>
      </c>
      <c r="AO1204" s="113">
        <v>395.85472850520631</v>
      </c>
      <c r="AP1204" s="113">
        <v>-395.85472850520631</v>
      </c>
    </row>
    <row r="1205" spans="1:42">
      <c r="A1205" s="48">
        <v>4288</v>
      </c>
      <c r="B1205" s="89">
        <v>0.10081053698074975</v>
      </c>
      <c r="C1205" s="90">
        <v>0.19329933418331208</v>
      </c>
      <c r="D1205" s="91">
        <v>53</v>
      </c>
      <c r="E1205" s="54">
        <v>23.218255919635887</v>
      </c>
      <c r="F1205" s="92">
        <f t="shared" si="144"/>
        <v>29.781744080364113</v>
      </c>
      <c r="G1205" s="93">
        <f t="shared" si="145"/>
        <v>74.312992878917541</v>
      </c>
      <c r="H1205" s="94">
        <v>1202</v>
      </c>
      <c r="I1205" s="95">
        <f t="shared" si="146"/>
        <v>886.95228046830289</v>
      </c>
      <c r="J1205" s="95">
        <f t="shared" si="147"/>
        <v>82536.404312987826</v>
      </c>
      <c r="K1205" s="96">
        <f t="shared" si="148"/>
        <v>287.29149711223238</v>
      </c>
      <c r="L1205" s="97">
        <f t="shared" si="149"/>
        <v>157.81381282692328</v>
      </c>
      <c r="M1205" s="98">
        <f t="shared" si="150"/>
        <v>315.62762565384656</v>
      </c>
      <c r="N1205" s="98">
        <f t="shared" si="151"/>
        <v>-315.62762565384656</v>
      </c>
      <c r="X1205" s="89">
        <v>0.14690982776089159</v>
      </c>
      <c r="Y1205" s="140">
        <v>50.62333360916697</v>
      </c>
      <c r="Z1205" s="111">
        <v>333.88756477365303</v>
      </c>
      <c r="AA1205" s="111">
        <v>-333.88756477365303</v>
      </c>
      <c r="AB1205" s="112"/>
      <c r="AC1205" s="145">
        <v>0.19329933418331208</v>
      </c>
      <c r="AD1205" s="93">
        <v>74.312992878917541</v>
      </c>
      <c r="AE1205" s="113">
        <v>315.62762565384656</v>
      </c>
      <c r="AF1205" s="113">
        <v>-315.62762565384656</v>
      </c>
      <c r="AH1205" s="89">
        <v>0.14690982776089159</v>
      </c>
      <c r="AI1205" s="140">
        <v>-325.90658780347133</v>
      </c>
      <c r="AJ1205" s="111">
        <v>377.26812534277724</v>
      </c>
      <c r="AK1205" s="111">
        <v>-377.26812534277724</v>
      </c>
      <c r="AL1205" s="112"/>
      <c r="AM1205" s="145">
        <v>0.19329933418331208</v>
      </c>
      <c r="AN1205" s="93">
        <v>-668.8056562189463</v>
      </c>
      <c r="AO1205" s="113">
        <v>395.38338554537506</v>
      </c>
      <c r="AP1205" s="113">
        <v>-395.38338554537506</v>
      </c>
    </row>
    <row r="1206" spans="1:42">
      <c r="A1206" s="48">
        <v>4287</v>
      </c>
      <c r="B1206" s="89">
        <v>0.21884498480243164</v>
      </c>
      <c r="C1206" s="90">
        <v>0.19329933418331208</v>
      </c>
      <c r="D1206" s="91">
        <v>112</v>
      </c>
      <c r="E1206" s="54">
        <v>53.232727626592421</v>
      </c>
      <c r="F1206" s="92">
        <f t="shared" si="144"/>
        <v>58.767272373407579</v>
      </c>
      <c r="G1206" s="93">
        <f t="shared" si="145"/>
        <v>133.08026525232512</v>
      </c>
      <c r="H1206" s="94">
        <v>1203</v>
      </c>
      <c r="I1206" s="95">
        <f t="shared" si="146"/>
        <v>3453.5923022102738</v>
      </c>
      <c r="J1206" s="95">
        <f t="shared" si="147"/>
        <v>85989.996615198106</v>
      </c>
      <c r="K1206" s="96">
        <f t="shared" si="148"/>
        <v>293.24050984677768</v>
      </c>
      <c r="L1206" s="97">
        <f t="shared" si="149"/>
        <v>153.08472378711437</v>
      </c>
      <c r="M1206" s="98">
        <f t="shared" si="150"/>
        <v>306.16944757422874</v>
      </c>
      <c r="N1206" s="98">
        <f t="shared" si="151"/>
        <v>-306.16944757422874</v>
      </c>
      <c r="X1206" s="89">
        <v>0.14842958459979738</v>
      </c>
      <c r="Y1206" s="140">
        <v>45.808510760471222</v>
      </c>
      <c r="Z1206" s="111">
        <v>333.9206542718324</v>
      </c>
      <c r="AA1206" s="111">
        <v>-333.9206542718324</v>
      </c>
      <c r="AB1206" s="112"/>
      <c r="AC1206" s="145">
        <v>0.19329933418331208</v>
      </c>
      <c r="AD1206" s="93">
        <v>133.08026525232512</v>
      </c>
      <c r="AE1206" s="113">
        <v>306.16944757422874</v>
      </c>
      <c r="AF1206" s="113">
        <v>-306.16944757422874</v>
      </c>
      <c r="AH1206" s="89">
        <v>0.14842958459979738</v>
      </c>
      <c r="AI1206" s="140">
        <v>-332.59679931544633</v>
      </c>
      <c r="AJ1206" s="111">
        <v>377.34217985967581</v>
      </c>
      <c r="AK1206" s="111">
        <v>-377.34217985967581</v>
      </c>
      <c r="AL1206" s="112"/>
      <c r="AM1206" s="145">
        <v>0.19329933418331208</v>
      </c>
      <c r="AN1206" s="93">
        <v>-595.83425333700916</v>
      </c>
      <c r="AO1206" s="113">
        <v>391.92351051370645</v>
      </c>
      <c r="AP1206" s="113">
        <v>-391.92351051370645</v>
      </c>
    </row>
    <row r="1207" spans="1:42">
      <c r="A1207" s="48">
        <v>5057</v>
      </c>
      <c r="B1207" s="110">
        <v>0.1099290780141844</v>
      </c>
      <c r="C1207" s="90">
        <v>0.19509491429380932</v>
      </c>
      <c r="D1207" s="91">
        <v>23</v>
      </c>
      <c r="E1207" s="54">
        <v>26.636512876682467</v>
      </c>
      <c r="F1207" s="92">
        <f t="shared" si="144"/>
        <v>-3.6365128766824668</v>
      </c>
      <c r="G1207" s="93">
        <f t="shared" si="145"/>
        <v>129.44375237564265</v>
      </c>
      <c r="H1207" s="94">
        <v>1204</v>
      </c>
      <c r="I1207" s="95">
        <f t="shared" si="146"/>
        <v>13.224225902277389</v>
      </c>
      <c r="J1207" s="95">
        <f t="shared" si="147"/>
        <v>86003.220841100381</v>
      </c>
      <c r="K1207" s="96">
        <f t="shared" si="148"/>
        <v>293.26305740938523</v>
      </c>
      <c r="L1207" s="97">
        <f t="shared" si="149"/>
        <v>153.06506777326189</v>
      </c>
      <c r="M1207" s="98">
        <f t="shared" si="150"/>
        <v>306.13013554652377</v>
      </c>
      <c r="N1207" s="98">
        <f t="shared" si="151"/>
        <v>-306.13013554652377</v>
      </c>
      <c r="X1207" s="89">
        <v>0.14842958459979738</v>
      </c>
      <c r="Y1207" s="140">
        <v>34.818883552823671</v>
      </c>
      <c r="Z1207" s="111">
        <v>334.09210419336182</v>
      </c>
      <c r="AA1207" s="111">
        <v>-334.09210419336182</v>
      </c>
      <c r="AB1207" s="112"/>
      <c r="AC1207" s="145">
        <v>0.19509491429380932</v>
      </c>
      <c r="AD1207" s="93">
        <v>129.44375237564265</v>
      </c>
      <c r="AE1207" s="113">
        <v>306.13013554652377</v>
      </c>
      <c r="AF1207" s="113">
        <v>-306.13013554652377</v>
      </c>
      <c r="AH1207" s="89">
        <v>0.14842958459979738</v>
      </c>
      <c r="AI1207" s="140">
        <v>-339.90924208483744</v>
      </c>
      <c r="AJ1207" s="111">
        <v>377.4304545056184</v>
      </c>
      <c r="AK1207" s="111">
        <v>-377.4304545056184</v>
      </c>
      <c r="AL1207" s="112"/>
      <c r="AM1207" s="145">
        <v>0.19509491429380932</v>
      </c>
      <c r="AN1207" s="93">
        <v>-594.33720686864399</v>
      </c>
      <c r="AO1207" s="113">
        <v>391.92166160143188</v>
      </c>
      <c r="AP1207" s="113">
        <v>-391.92166160143188</v>
      </c>
    </row>
    <row r="1208" spans="1:42">
      <c r="A1208" s="48">
        <v>4319</v>
      </c>
      <c r="B1208" s="110">
        <v>3.0395136778115501E-3</v>
      </c>
      <c r="C1208" s="90">
        <v>0.1955659441847287</v>
      </c>
      <c r="D1208" s="91">
        <v>0</v>
      </c>
      <c r="E1208" s="54">
        <v>0.55443355010955142</v>
      </c>
      <c r="F1208" s="92">
        <f t="shared" si="144"/>
        <v>-0.55443355010955142</v>
      </c>
      <c r="G1208" s="93">
        <f t="shared" si="145"/>
        <v>128.88931882553308</v>
      </c>
      <c r="H1208" s="94">
        <v>1205</v>
      </c>
      <c r="I1208" s="95">
        <f t="shared" si="146"/>
        <v>0.30739656148708044</v>
      </c>
      <c r="J1208" s="95">
        <f t="shared" si="147"/>
        <v>86003.528237661871</v>
      </c>
      <c r="K1208" s="96">
        <f t="shared" si="148"/>
        <v>293.26358150589016</v>
      </c>
      <c r="L1208" s="97">
        <f t="shared" si="149"/>
        <v>153.06461072509717</v>
      </c>
      <c r="M1208" s="98">
        <f t="shared" si="150"/>
        <v>306.12922145019434</v>
      </c>
      <c r="N1208" s="98">
        <f t="shared" si="151"/>
        <v>-306.12922145019434</v>
      </c>
      <c r="X1208" s="89">
        <v>0.14994934143870314</v>
      </c>
      <c r="Y1208" s="140">
        <v>28.58970089656426</v>
      </c>
      <c r="Z1208" s="111">
        <v>334.14685700539394</v>
      </c>
      <c r="AA1208" s="111">
        <v>-334.14685700539394</v>
      </c>
      <c r="AB1208" s="112"/>
      <c r="AC1208" s="145">
        <v>0.1955659441847287</v>
      </c>
      <c r="AD1208" s="93">
        <v>128.88931882553308</v>
      </c>
      <c r="AE1208" s="113">
        <v>306.12922145019434</v>
      </c>
      <c r="AF1208" s="113">
        <v>-306.12922145019434</v>
      </c>
      <c r="AH1208" s="89">
        <v>0.14994934143870314</v>
      </c>
      <c r="AI1208" s="140">
        <v>-348.05351336026467</v>
      </c>
      <c r="AJ1208" s="111">
        <v>377.539659280732</v>
      </c>
      <c r="AK1208" s="111">
        <v>-377.539659280732</v>
      </c>
      <c r="AL1208" s="112"/>
      <c r="AM1208" s="145">
        <v>0.1955659441847287</v>
      </c>
      <c r="AN1208" s="93">
        <v>-595.41371001831635</v>
      </c>
      <c r="AO1208" s="113">
        <v>391.92070542989291</v>
      </c>
      <c r="AP1208" s="113">
        <v>-391.92070542989291</v>
      </c>
    </row>
    <row r="1209" spans="1:42">
      <c r="A1209" s="48">
        <v>4320</v>
      </c>
      <c r="B1209" s="110">
        <v>4.0526849037487338E-3</v>
      </c>
      <c r="C1209" s="90">
        <v>0.1955659441847287</v>
      </c>
      <c r="D1209" s="91">
        <v>3</v>
      </c>
      <c r="E1209" s="54">
        <v>0.75438183379250412</v>
      </c>
      <c r="F1209" s="92">
        <f t="shared" si="144"/>
        <v>2.2456181662074961</v>
      </c>
      <c r="G1209" s="93">
        <f t="shared" si="145"/>
        <v>131.13493699174057</v>
      </c>
      <c r="H1209" s="94">
        <v>1206</v>
      </c>
      <c r="I1209" s="95">
        <f t="shared" si="146"/>
        <v>5.0428009484011174</v>
      </c>
      <c r="J1209" s="95">
        <f t="shared" si="147"/>
        <v>86008.571038610273</v>
      </c>
      <c r="K1209" s="96">
        <f t="shared" si="148"/>
        <v>293.27217910775352</v>
      </c>
      <c r="L1209" s="97">
        <f t="shared" si="149"/>
        <v>153.05711196842279</v>
      </c>
      <c r="M1209" s="98">
        <f t="shared" si="150"/>
        <v>306.11422393684558</v>
      </c>
      <c r="N1209" s="98">
        <f t="shared" si="151"/>
        <v>-306.11422393684558</v>
      </c>
      <c r="X1209" s="89">
        <v>0.14994934143870314</v>
      </c>
      <c r="Y1209" s="140">
        <v>27.791880403891732</v>
      </c>
      <c r="Z1209" s="111">
        <v>334.14775382144137</v>
      </c>
      <c r="AA1209" s="111">
        <v>-334.14775382144137</v>
      </c>
      <c r="AB1209" s="112"/>
      <c r="AC1209" s="145">
        <v>0.1955659441847287</v>
      </c>
      <c r="AD1209" s="93">
        <v>131.13493699174057</v>
      </c>
      <c r="AE1209" s="113">
        <v>306.11422393684558</v>
      </c>
      <c r="AF1209" s="113">
        <v>-306.11422393684558</v>
      </c>
      <c r="AH1209" s="89">
        <v>0.14994934143870314</v>
      </c>
      <c r="AI1209" s="140">
        <v>-350.54236299918472</v>
      </c>
      <c r="AJ1209" s="111">
        <v>377.54984103753668</v>
      </c>
      <c r="AK1209" s="111">
        <v>-377.54984103753668</v>
      </c>
      <c r="AL1209" s="112"/>
      <c r="AM1209" s="145">
        <v>0.1955659441847287</v>
      </c>
      <c r="AN1209" s="93">
        <v>-593.78498932585865</v>
      </c>
      <c r="AO1209" s="113">
        <v>391.91851633252355</v>
      </c>
      <c r="AP1209" s="113">
        <v>-391.91851633252355</v>
      </c>
    </row>
    <row r="1210" spans="1:42">
      <c r="A1210" s="48">
        <v>4321</v>
      </c>
      <c r="B1210" s="89">
        <v>3.9513677811550157E-2</v>
      </c>
      <c r="C1210" s="90">
        <v>0.1955659441847287</v>
      </c>
      <c r="D1210" s="91">
        <v>7</v>
      </c>
      <c r="E1210" s="54">
        <v>8.6353413942007862</v>
      </c>
      <c r="F1210" s="92">
        <f t="shared" si="144"/>
        <v>-1.6353413942007862</v>
      </c>
      <c r="G1210" s="93">
        <f t="shared" si="145"/>
        <v>129.49959559753978</v>
      </c>
      <c r="H1210" s="94">
        <v>1207</v>
      </c>
      <c r="I1210" s="95">
        <f t="shared" si="146"/>
        <v>2.6743414755865711</v>
      </c>
      <c r="J1210" s="95">
        <f t="shared" si="147"/>
        <v>86011.245380085864</v>
      </c>
      <c r="K1210" s="96">
        <f t="shared" si="148"/>
        <v>293.27673855948046</v>
      </c>
      <c r="L1210" s="97">
        <f t="shared" si="149"/>
        <v>153.05313444395964</v>
      </c>
      <c r="M1210" s="98">
        <f t="shared" si="150"/>
        <v>306.10626888791927</v>
      </c>
      <c r="N1210" s="98">
        <f t="shared" si="151"/>
        <v>-306.10626888791927</v>
      </c>
      <c r="X1210" s="110">
        <v>0.15045592705167177</v>
      </c>
      <c r="Y1210" s="140">
        <v>37.692698796274364</v>
      </c>
      <c r="Z1210" s="111">
        <v>334.28534877971617</v>
      </c>
      <c r="AA1210" s="111">
        <v>-334.28534877971617</v>
      </c>
      <c r="AB1210" s="112"/>
      <c r="AC1210" s="145">
        <v>0.1955659441847287</v>
      </c>
      <c r="AD1210" s="93">
        <v>129.49959559753978</v>
      </c>
      <c r="AE1210" s="113">
        <v>306.10626888791927</v>
      </c>
      <c r="AF1210" s="113">
        <v>-306.10626888791927</v>
      </c>
      <c r="AH1210" s="110">
        <v>0.15045592705167177</v>
      </c>
      <c r="AI1210" s="140">
        <v>-338.32879436432819</v>
      </c>
      <c r="AJ1210" s="111">
        <v>377.79417469062685</v>
      </c>
      <c r="AK1210" s="111">
        <v>-377.79417469062685</v>
      </c>
      <c r="AL1210" s="112"/>
      <c r="AM1210" s="145">
        <v>0.1955659441847287</v>
      </c>
      <c r="AN1210" s="93">
        <v>-596.09977365238865</v>
      </c>
      <c r="AO1210" s="113">
        <v>391.91409316932391</v>
      </c>
      <c r="AP1210" s="113">
        <v>-391.91409316932391</v>
      </c>
    </row>
    <row r="1211" spans="1:42">
      <c r="A1211" s="48">
        <v>4318</v>
      </c>
      <c r="B1211" s="110">
        <v>5.2178318135764949E-2</v>
      </c>
      <c r="C1211" s="90">
        <v>0.1955659441847287</v>
      </c>
      <c r="D1211" s="91">
        <v>31</v>
      </c>
      <c r="E1211" s="54">
        <v>11.628654432704309</v>
      </c>
      <c r="F1211" s="92">
        <f t="shared" si="144"/>
        <v>19.371345567295691</v>
      </c>
      <c r="G1211" s="93">
        <f t="shared" si="145"/>
        <v>148.87094116483547</v>
      </c>
      <c r="H1211" s="94">
        <v>1208</v>
      </c>
      <c r="I1211" s="95">
        <f t="shared" si="146"/>
        <v>375.24902908758639</v>
      </c>
      <c r="J1211" s="95">
        <f t="shared" si="147"/>
        <v>86386.494409173451</v>
      </c>
      <c r="K1211" s="96">
        <f t="shared" si="148"/>
        <v>293.91579475961043</v>
      </c>
      <c r="L1211" s="97">
        <f t="shared" si="149"/>
        <v>152.49006750824859</v>
      </c>
      <c r="M1211" s="98">
        <f t="shared" si="150"/>
        <v>304.98013501649717</v>
      </c>
      <c r="N1211" s="98">
        <f t="shared" si="151"/>
        <v>-304.98013501649717</v>
      </c>
      <c r="X1211" s="89">
        <v>0.15045592705167177</v>
      </c>
      <c r="Y1211" s="140">
        <v>36.094954129404577</v>
      </c>
      <c r="Z1211" s="111">
        <v>334.28891826076136</v>
      </c>
      <c r="AA1211" s="111">
        <v>-334.28891826076136</v>
      </c>
      <c r="AB1211" s="112"/>
      <c r="AC1211" s="145">
        <v>0.1955659441847287</v>
      </c>
      <c r="AD1211" s="93">
        <v>148.87094116483547</v>
      </c>
      <c r="AE1211" s="113">
        <v>304.98013501649717</v>
      </c>
      <c r="AF1211" s="113">
        <v>-304.98013501649717</v>
      </c>
      <c r="AH1211" s="89">
        <v>0.15045592705167177</v>
      </c>
      <c r="AI1211" s="140">
        <v>-341.89287147620786</v>
      </c>
      <c r="AJ1211" s="111">
        <v>377.81490455716465</v>
      </c>
      <c r="AK1211" s="111">
        <v>-377.81490455716465</v>
      </c>
      <c r="AL1211" s="112"/>
      <c r="AM1211" s="145">
        <v>0.1955659441847287</v>
      </c>
      <c r="AN1211" s="93">
        <v>-576.8691443448555</v>
      </c>
      <c r="AO1211" s="113">
        <v>391.60419945974064</v>
      </c>
      <c r="AP1211" s="113">
        <v>-391.60419945974064</v>
      </c>
    </row>
    <row r="1212" spans="1:42">
      <c r="A1212" s="48">
        <v>4682</v>
      </c>
      <c r="B1212" s="110">
        <v>2.0263424518743669E-3</v>
      </c>
      <c r="C1212" s="90">
        <v>0.19563677574727301</v>
      </c>
      <c r="D1212" s="91">
        <v>0</v>
      </c>
      <c r="E1212" s="54">
        <v>0.35960268872340195</v>
      </c>
      <c r="F1212" s="92">
        <f t="shared" si="144"/>
        <v>-0.35960268872340195</v>
      </c>
      <c r="G1212" s="93">
        <f t="shared" si="145"/>
        <v>148.51133847611206</v>
      </c>
      <c r="H1212" s="94">
        <v>1209</v>
      </c>
      <c r="I1212" s="95">
        <f t="shared" si="146"/>
        <v>0.12931409373709993</v>
      </c>
      <c r="J1212" s="95">
        <f t="shared" si="147"/>
        <v>86386.623723267185</v>
      </c>
      <c r="K1212" s="96">
        <f t="shared" si="148"/>
        <v>293.91601474446264</v>
      </c>
      <c r="L1212" s="97">
        <f t="shared" si="149"/>
        <v>152.48987176558552</v>
      </c>
      <c r="M1212" s="98">
        <f t="shared" si="150"/>
        <v>304.97974353117104</v>
      </c>
      <c r="N1212" s="98">
        <f t="shared" si="151"/>
        <v>-304.97974353117104</v>
      </c>
      <c r="X1212" s="89">
        <v>0.15096251266464034</v>
      </c>
      <c r="Y1212" s="140">
        <v>33.946663774698145</v>
      </c>
      <c r="Z1212" s="111">
        <v>334.29536970689219</v>
      </c>
      <c r="AA1212" s="111">
        <v>-334.29536970689219</v>
      </c>
      <c r="AB1212" s="112"/>
      <c r="AC1212" s="145">
        <v>0.19563677574727301</v>
      </c>
      <c r="AD1212" s="93">
        <v>148.51133847611206</v>
      </c>
      <c r="AE1212" s="113">
        <v>304.97974353117104</v>
      </c>
      <c r="AF1212" s="113">
        <v>-304.97974353117104</v>
      </c>
      <c r="AH1212" s="89">
        <v>0.15096251266464034</v>
      </c>
      <c r="AI1212" s="140">
        <v>-346.04854581731865</v>
      </c>
      <c r="AJ1212" s="111">
        <v>377.84306823991813</v>
      </c>
      <c r="AK1212" s="111">
        <v>-377.84306823991813</v>
      </c>
      <c r="AL1212" s="112"/>
      <c r="AM1212" s="145">
        <v>0.19563677574727301</v>
      </c>
      <c r="AN1212" s="93">
        <v>-577.63433540579649</v>
      </c>
      <c r="AO1212" s="113">
        <v>391.60370159981926</v>
      </c>
      <c r="AP1212" s="113">
        <v>-391.60370159981926</v>
      </c>
    </row>
    <row r="1213" spans="1:42">
      <c r="A1213" s="48">
        <v>4503</v>
      </c>
      <c r="B1213" s="89">
        <v>3.242147922998987E-2</v>
      </c>
      <c r="C1213" s="90">
        <v>0.19574656466921658</v>
      </c>
      <c r="D1213" s="91">
        <v>3</v>
      </c>
      <c r="E1213" s="54">
        <v>6.9928891977546979</v>
      </c>
      <c r="F1213" s="92">
        <f t="shared" si="144"/>
        <v>-3.9928891977546979</v>
      </c>
      <c r="G1213" s="93">
        <f t="shared" si="145"/>
        <v>144.51844927835737</v>
      </c>
      <c r="H1213" s="94">
        <v>1210</v>
      </c>
      <c r="I1213" s="95">
        <f t="shared" si="146"/>
        <v>15.943164145546154</v>
      </c>
      <c r="J1213" s="95">
        <f t="shared" si="147"/>
        <v>86402.56688741273</v>
      </c>
      <c r="K1213" s="96">
        <f t="shared" si="148"/>
        <v>293.94313546570999</v>
      </c>
      <c r="L1213" s="97">
        <f t="shared" si="149"/>
        <v>152.46572957327663</v>
      </c>
      <c r="M1213" s="98">
        <f t="shared" si="150"/>
        <v>304.93145914655327</v>
      </c>
      <c r="N1213" s="98">
        <f t="shared" si="151"/>
        <v>-304.93145914655327</v>
      </c>
      <c r="X1213" s="89">
        <v>0.15146909827760893</v>
      </c>
      <c r="Y1213" s="140">
        <v>44.126523718647618</v>
      </c>
      <c r="Z1213" s="111">
        <v>334.43963151500202</v>
      </c>
      <c r="AA1213" s="111">
        <v>-334.43963151500202</v>
      </c>
      <c r="AB1213" s="112"/>
      <c r="AC1213" s="145">
        <v>0.19574656466921658</v>
      </c>
      <c r="AD1213" s="93">
        <v>144.51844927835737</v>
      </c>
      <c r="AE1213" s="113">
        <v>304.93145914655327</v>
      </c>
      <c r="AF1213" s="113">
        <v>-304.93145914655327</v>
      </c>
      <c r="AH1213" s="89">
        <v>0.15146909827760893</v>
      </c>
      <c r="AI1213" s="140">
        <v>-337.76361213443971</v>
      </c>
      <c r="AJ1213" s="111">
        <v>377.95478944897638</v>
      </c>
      <c r="AK1213" s="111">
        <v>-377.95478944897638</v>
      </c>
      <c r="AL1213" s="112"/>
      <c r="AM1213" s="145">
        <v>0.19574656466921658</v>
      </c>
      <c r="AN1213" s="93">
        <v>-582.52766302122188</v>
      </c>
      <c r="AO1213" s="113">
        <v>391.58332212169813</v>
      </c>
      <c r="AP1213" s="113">
        <v>-391.58332212169813</v>
      </c>
    </row>
    <row r="1214" spans="1:42">
      <c r="A1214" s="48">
        <v>4681</v>
      </c>
      <c r="B1214" s="110">
        <v>0.16362715298885513</v>
      </c>
      <c r="C1214" s="90">
        <v>0.19593780988808615</v>
      </c>
      <c r="D1214" s="91">
        <v>86</v>
      </c>
      <c r="E1214" s="54">
        <v>39.635179560070654</v>
      </c>
      <c r="F1214" s="92">
        <f t="shared" si="144"/>
        <v>46.364820439929346</v>
      </c>
      <c r="G1214" s="93">
        <f t="shared" si="145"/>
        <v>190.88326971828673</v>
      </c>
      <c r="H1214" s="94">
        <v>1211</v>
      </c>
      <c r="I1214" s="95">
        <f t="shared" si="146"/>
        <v>2149.69657442689</v>
      </c>
      <c r="J1214" s="95">
        <f t="shared" si="147"/>
        <v>88552.263461839626</v>
      </c>
      <c r="K1214" s="96">
        <f t="shared" si="148"/>
        <v>297.57732350069892</v>
      </c>
      <c r="L1214" s="97">
        <f t="shared" si="149"/>
        <v>149.04267331973151</v>
      </c>
      <c r="M1214" s="98">
        <f t="shared" si="150"/>
        <v>298.08534663946301</v>
      </c>
      <c r="N1214" s="98">
        <f t="shared" si="151"/>
        <v>-298.08534663946301</v>
      </c>
      <c r="X1214" s="110">
        <v>0.15197568389057753</v>
      </c>
      <c r="Y1214" s="140">
        <v>29.416672387134458</v>
      </c>
      <c r="Z1214" s="111">
        <v>334.73715143287791</v>
      </c>
      <c r="AA1214" s="111">
        <v>-334.73715143287791</v>
      </c>
      <c r="AB1214" s="112"/>
      <c r="AC1214" s="145">
        <v>0.19593780988808615</v>
      </c>
      <c r="AD1214" s="93">
        <v>190.88326971828673</v>
      </c>
      <c r="AE1214" s="113">
        <v>298.08534663946301</v>
      </c>
      <c r="AF1214" s="113">
        <v>-298.08534663946301</v>
      </c>
      <c r="AH1214" s="110">
        <v>0.15197568389057753</v>
      </c>
      <c r="AI1214" s="140">
        <v>-349.85894929409835</v>
      </c>
      <c r="AJ1214" s="111">
        <v>378.19174372329792</v>
      </c>
      <c r="AK1214" s="111">
        <v>-378.19174372329792</v>
      </c>
      <c r="AL1214" s="112"/>
      <c r="AM1214" s="145">
        <v>0.19593780988808615</v>
      </c>
      <c r="AN1214" s="93">
        <v>-527.33701393987349</v>
      </c>
      <c r="AO1214" s="113">
        <v>388.67718301036115</v>
      </c>
      <c r="AP1214" s="113">
        <v>-388.67718301036115</v>
      </c>
    </row>
    <row r="1215" spans="1:42">
      <c r="A1215" s="48">
        <v>4286</v>
      </c>
      <c r="B1215" s="110">
        <v>2.3809523809523812E-2</v>
      </c>
      <c r="C1215" s="90">
        <v>0.19707111488879445</v>
      </c>
      <c r="D1215" s="91">
        <v>7</v>
      </c>
      <c r="E1215" s="54">
        <v>5.0524551448419155</v>
      </c>
      <c r="F1215" s="92">
        <f t="shared" si="144"/>
        <v>1.9475448551580845</v>
      </c>
      <c r="G1215" s="93">
        <f t="shared" si="145"/>
        <v>192.8308145734448</v>
      </c>
      <c r="H1215" s="94">
        <v>1212</v>
      </c>
      <c r="I1215" s="95">
        <f t="shared" si="146"/>
        <v>3.7929309628527244</v>
      </c>
      <c r="J1215" s="95">
        <f t="shared" si="147"/>
        <v>88556.056392802479</v>
      </c>
      <c r="K1215" s="96">
        <f t="shared" si="148"/>
        <v>297.58369644992729</v>
      </c>
      <c r="L1215" s="97">
        <f t="shared" si="149"/>
        <v>149.03633236198311</v>
      </c>
      <c r="M1215" s="98">
        <f t="shared" si="150"/>
        <v>298.07266472396623</v>
      </c>
      <c r="N1215" s="98">
        <f t="shared" si="151"/>
        <v>-298.07266472396623</v>
      </c>
      <c r="X1215" s="89">
        <v>0.1524822695035461</v>
      </c>
      <c r="Y1215" s="140">
        <v>18.234375183627957</v>
      </c>
      <c r="Z1215" s="111">
        <v>334.90680795656647</v>
      </c>
      <c r="AA1215" s="111">
        <v>-334.90680795656647</v>
      </c>
      <c r="AB1215" s="112"/>
      <c r="AC1215" s="145">
        <v>0.19707111488879445</v>
      </c>
      <c r="AD1215" s="93">
        <v>192.8308145734448</v>
      </c>
      <c r="AE1215" s="113">
        <v>298.07266472396623</v>
      </c>
      <c r="AF1215" s="113">
        <v>-298.07266472396623</v>
      </c>
      <c r="AH1215" s="89">
        <v>0.1524822695035461</v>
      </c>
      <c r="AI1215" s="140">
        <v>-361.82230121388625</v>
      </c>
      <c r="AJ1215" s="111">
        <v>378.42202332959607</v>
      </c>
      <c r="AK1215" s="111">
        <v>-378.42202332959607</v>
      </c>
      <c r="AL1215" s="112"/>
      <c r="AM1215" s="145">
        <v>0.19707111488879445</v>
      </c>
      <c r="AN1215" s="93">
        <v>-526.4577153957224</v>
      </c>
      <c r="AO1215" s="113">
        <v>388.67636573699247</v>
      </c>
      <c r="AP1215" s="113">
        <v>-388.67636573699247</v>
      </c>
    </row>
    <row r="1216" spans="1:42">
      <c r="A1216" s="48">
        <v>4314</v>
      </c>
      <c r="B1216" s="110">
        <v>3.0395136778115501E-3</v>
      </c>
      <c r="C1216" s="90">
        <v>0.19986187845303865</v>
      </c>
      <c r="D1216" s="91">
        <v>0</v>
      </c>
      <c r="E1216" s="54">
        <v>0.56813682198739313</v>
      </c>
      <c r="F1216" s="92">
        <f t="shared" si="144"/>
        <v>-0.56813682198739313</v>
      </c>
      <c r="G1216" s="93">
        <f t="shared" si="145"/>
        <v>192.2626777514574</v>
      </c>
      <c r="H1216" s="94">
        <v>1213</v>
      </c>
      <c r="I1216" s="95">
        <f t="shared" si="146"/>
        <v>0.32277944849793483</v>
      </c>
      <c r="J1216" s="95">
        <f t="shared" si="147"/>
        <v>88556.379172250978</v>
      </c>
      <c r="K1216" s="96">
        <f t="shared" si="148"/>
        <v>297.58423878332496</v>
      </c>
      <c r="L1216" s="97">
        <f t="shared" si="149"/>
        <v>149.03579269460641</v>
      </c>
      <c r="M1216" s="98">
        <f t="shared" si="150"/>
        <v>298.07158538921283</v>
      </c>
      <c r="N1216" s="98">
        <f t="shared" si="151"/>
        <v>-298.07158538921283</v>
      </c>
      <c r="X1216" s="110">
        <v>0.1524822695035461</v>
      </c>
      <c r="Y1216" s="140">
        <v>37.538327589908079</v>
      </c>
      <c r="Z1216" s="111">
        <v>335.40253632612962</v>
      </c>
      <c r="AA1216" s="111">
        <v>-335.40253632612962</v>
      </c>
      <c r="AB1216" s="112"/>
      <c r="AC1216" s="145">
        <v>0.19986187845303865</v>
      </c>
      <c r="AD1216" s="93">
        <v>192.2626777514574</v>
      </c>
      <c r="AE1216" s="113">
        <v>298.07158538921283</v>
      </c>
      <c r="AF1216" s="113">
        <v>-298.07158538921283</v>
      </c>
      <c r="AH1216" s="110">
        <v>0.1524822695035461</v>
      </c>
      <c r="AI1216" s="140">
        <v>-338.40164725505707</v>
      </c>
      <c r="AJ1216" s="111">
        <v>379.29061248629597</v>
      </c>
      <c r="AK1216" s="111">
        <v>-379.29061248629597</v>
      </c>
      <c r="AL1216" s="112"/>
      <c r="AM1216" s="145">
        <v>0.19986187845303865</v>
      </c>
      <c r="AN1216" s="93">
        <v>-527.54959576011606</v>
      </c>
      <c r="AO1216" s="113">
        <v>388.67510544187229</v>
      </c>
      <c r="AP1216" s="113">
        <v>-388.67510544187229</v>
      </c>
    </row>
    <row r="1217" spans="1:42">
      <c r="A1217" s="48">
        <v>4315</v>
      </c>
      <c r="B1217" s="110">
        <v>7.5987841945288756E-3</v>
      </c>
      <c r="C1217" s="90">
        <v>0.19986187845303865</v>
      </c>
      <c r="D1217" s="91">
        <v>2</v>
      </c>
      <c r="E1217" s="54">
        <v>1.5150646292348062</v>
      </c>
      <c r="F1217" s="92">
        <f t="shared" si="144"/>
        <v>0.48493537076519377</v>
      </c>
      <c r="G1217" s="93">
        <f t="shared" si="145"/>
        <v>192.74761312222259</v>
      </c>
      <c r="H1217" s="94">
        <v>1214</v>
      </c>
      <c r="I1217" s="95">
        <f t="shared" si="146"/>
        <v>0.23516231381917596</v>
      </c>
      <c r="J1217" s="95">
        <f t="shared" si="147"/>
        <v>88556.614334564802</v>
      </c>
      <c r="K1217" s="96">
        <f t="shared" si="148"/>
        <v>297.58463390196209</v>
      </c>
      <c r="L1217" s="97">
        <f t="shared" si="149"/>
        <v>149.03539951273322</v>
      </c>
      <c r="M1217" s="98">
        <f t="shared" si="150"/>
        <v>298.07079902546644</v>
      </c>
      <c r="N1217" s="98">
        <f t="shared" si="151"/>
        <v>-298.07079902546644</v>
      </c>
      <c r="X1217" s="110">
        <v>0.1524822695035461</v>
      </c>
      <c r="Y1217" s="140">
        <v>35.381270206428333</v>
      </c>
      <c r="Z1217" s="111">
        <v>335.40863290953058</v>
      </c>
      <c r="AA1217" s="111">
        <v>-335.40863290953058</v>
      </c>
      <c r="AB1217" s="112"/>
      <c r="AC1217" s="145">
        <v>0.19986187845303865</v>
      </c>
      <c r="AD1217" s="93">
        <v>192.74761312222259</v>
      </c>
      <c r="AE1217" s="113">
        <v>298.07079902546644</v>
      </c>
      <c r="AF1217" s="113">
        <v>-298.07079902546644</v>
      </c>
      <c r="AH1217" s="110">
        <v>0.1524822695035461</v>
      </c>
      <c r="AI1217" s="140">
        <v>-342.30926189658669</v>
      </c>
      <c r="AJ1217" s="111">
        <v>379.31447532590352</v>
      </c>
      <c r="AK1217" s="111">
        <v>-379.31447532590352</v>
      </c>
      <c r="AL1217" s="112"/>
      <c r="AM1217" s="145">
        <v>0.19986187845303865</v>
      </c>
      <c r="AN1217" s="93">
        <v>-527.90986147616502</v>
      </c>
      <c r="AO1217" s="113">
        <v>388.674968231636</v>
      </c>
      <c r="AP1217" s="113">
        <v>-388.674968231636</v>
      </c>
    </row>
    <row r="1218" spans="1:42">
      <c r="A1218" s="48">
        <v>4316</v>
      </c>
      <c r="B1218" s="110">
        <v>2.0263424518743672E-2</v>
      </c>
      <c r="C1218" s="90">
        <v>0.19986187845303865</v>
      </c>
      <c r="D1218" s="91">
        <v>5</v>
      </c>
      <c r="E1218" s="54">
        <v>4.3292529672578466</v>
      </c>
      <c r="F1218" s="92">
        <f t="shared" si="144"/>
        <v>0.67074703274215342</v>
      </c>
      <c r="G1218" s="93">
        <f t="shared" si="145"/>
        <v>193.41836015496474</v>
      </c>
      <c r="H1218" s="94">
        <v>1215</v>
      </c>
      <c r="I1218" s="95">
        <f t="shared" si="146"/>
        <v>0.44990158193240343</v>
      </c>
      <c r="J1218" s="95">
        <f t="shared" si="147"/>
        <v>88557.064236146733</v>
      </c>
      <c r="K1218" s="96">
        <f t="shared" si="148"/>
        <v>297.58538982306698</v>
      </c>
      <c r="L1218" s="97">
        <f t="shared" si="149"/>
        <v>149.03464728385455</v>
      </c>
      <c r="M1218" s="98">
        <f t="shared" si="150"/>
        <v>298.06929456770911</v>
      </c>
      <c r="N1218" s="98">
        <f t="shared" si="151"/>
        <v>-298.06929456770911</v>
      </c>
      <c r="X1218" s="110">
        <v>0.15298885511651469</v>
      </c>
      <c r="Y1218" s="140">
        <v>71.327305292842823</v>
      </c>
      <c r="Z1218" s="111">
        <v>337.01328539738574</v>
      </c>
      <c r="AA1218" s="111">
        <v>-337.01328539738574</v>
      </c>
      <c r="AB1218" s="112"/>
      <c r="AC1218" s="145">
        <v>0.19986187845303865</v>
      </c>
      <c r="AD1218" s="93">
        <v>193.41836015496474</v>
      </c>
      <c r="AE1218" s="113">
        <v>298.06929456770911</v>
      </c>
      <c r="AF1218" s="113">
        <v>-298.06929456770911</v>
      </c>
      <c r="AH1218" s="110">
        <v>0.15298885511651469</v>
      </c>
      <c r="AI1218" s="140">
        <v>-296.69477190752684</v>
      </c>
      <c r="AJ1218" s="111">
        <v>382.40762940804115</v>
      </c>
      <c r="AK1218" s="111">
        <v>-382.40762940804115</v>
      </c>
      <c r="AL1218" s="112"/>
      <c r="AM1218" s="145">
        <v>0.19986187845303865</v>
      </c>
      <c r="AN1218" s="93">
        <v>-528.29661654236611</v>
      </c>
      <c r="AO1218" s="113">
        <v>388.67481010079752</v>
      </c>
      <c r="AP1218" s="113">
        <v>-388.67481010079752</v>
      </c>
    </row>
    <row r="1219" spans="1:42">
      <c r="A1219" s="48">
        <v>4313</v>
      </c>
      <c r="B1219" s="110">
        <v>0.10334346504559272</v>
      </c>
      <c r="C1219" s="90">
        <v>0.19986187845303865</v>
      </c>
      <c r="D1219" s="91">
        <v>30</v>
      </c>
      <c r="E1219" s="54">
        <v>24.764946605061549</v>
      </c>
      <c r="F1219" s="92">
        <f t="shared" si="144"/>
        <v>5.2350533949384506</v>
      </c>
      <c r="G1219" s="93">
        <f t="shared" si="145"/>
        <v>198.65341354990321</v>
      </c>
      <c r="H1219" s="94">
        <v>1216</v>
      </c>
      <c r="I1219" s="95">
        <f t="shared" si="146"/>
        <v>27.405784047856596</v>
      </c>
      <c r="J1219" s="95">
        <f t="shared" si="147"/>
        <v>88584.470020194596</v>
      </c>
      <c r="K1219" s="96">
        <f t="shared" si="148"/>
        <v>297.63143318573492</v>
      </c>
      <c r="L1219" s="97">
        <f t="shared" si="149"/>
        <v>148.9887963768636</v>
      </c>
      <c r="M1219" s="98">
        <f t="shared" si="150"/>
        <v>297.97759275372721</v>
      </c>
      <c r="N1219" s="98">
        <f t="shared" si="151"/>
        <v>-297.97759275372721</v>
      </c>
      <c r="X1219" s="89">
        <v>0.15349544072948329</v>
      </c>
      <c r="Y1219" s="140">
        <v>96.79427400976131</v>
      </c>
      <c r="Z1219" s="111">
        <v>337.75280557246742</v>
      </c>
      <c r="AA1219" s="111">
        <v>-337.75280557246742</v>
      </c>
      <c r="AB1219" s="112"/>
      <c r="AC1219" s="145">
        <v>0.19986187845303865</v>
      </c>
      <c r="AD1219" s="93">
        <v>198.65341354990321</v>
      </c>
      <c r="AE1219" s="113">
        <v>297.97759275372721</v>
      </c>
      <c r="AF1219" s="113">
        <v>-297.97759275372721</v>
      </c>
      <c r="AH1219" s="89">
        <v>0.15349544072948329</v>
      </c>
      <c r="AI1219" s="140">
        <v>-270.96828557119949</v>
      </c>
      <c r="AJ1219" s="111">
        <v>383.3262714970578</v>
      </c>
      <c r="AK1219" s="111">
        <v>-383.3262714970578</v>
      </c>
      <c r="AL1219" s="112"/>
      <c r="AM1219" s="145">
        <v>0.19986187845303865</v>
      </c>
      <c r="AN1219" s="93">
        <v>-519.50971388172366</v>
      </c>
      <c r="AO1219" s="113">
        <v>388.59298292750515</v>
      </c>
      <c r="AP1219" s="113">
        <v>-388.59298292750515</v>
      </c>
    </row>
    <row r="1220" spans="1:42">
      <c r="A1220" s="48">
        <v>4317</v>
      </c>
      <c r="B1220" s="110">
        <v>0.30800405268490377</v>
      </c>
      <c r="C1220" s="90">
        <v>0.19986187845303865</v>
      </c>
      <c r="D1220" s="91">
        <v>77</v>
      </c>
      <c r="E1220" s="54">
        <v>79.71266878616882</v>
      </c>
      <c r="F1220" s="92">
        <f t="shared" si="144"/>
        <v>-2.7126687861688197</v>
      </c>
      <c r="G1220" s="93">
        <f t="shared" si="145"/>
        <v>195.94074476373439</v>
      </c>
      <c r="H1220" s="94">
        <v>1217</v>
      </c>
      <c r="I1220" s="95">
        <f t="shared" si="146"/>
        <v>7.358571943454618</v>
      </c>
      <c r="J1220" s="95">
        <f t="shared" si="147"/>
        <v>88591.828592138045</v>
      </c>
      <c r="K1220" s="96">
        <f t="shared" si="148"/>
        <v>297.64379481544387</v>
      </c>
      <c r="L1220" s="97">
        <f t="shared" si="149"/>
        <v>148.97647554264796</v>
      </c>
      <c r="M1220" s="98">
        <f t="shared" si="150"/>
        <v>297.95295108529592</v>
      </c>
      <c r="N1220" s="98">
        <f t="shared" si="151"/>
        <v>-297.95295108529592</v>
      </c>
      <c r="X1220" s="89">
        <v>0.15501519756838908</v>
      </c>
      <c r="Y1220" s="140">
        <v>94.452518167310387</v>
      </c>
      <c r="Z1220" s="111">
        <v>337.75887185629597</v>
      </c>
      <c r="AA1220" s="111">
        <v>-337.75887185629597</v>
      </c>
      <c r="AB1220" s="112"/>
      <c r="AC1220" s="145">
        <v>0.19986187845303865</v>
      </c>
      <c r="AD1220" s="93">
        <v>195.94074476373439</v>
      </c>
      <c r="AE1220" s="113">
        <v>297.95295108529592</v>
      </c>
      <c r="AF1220" s="113">
        <v>-297.95295108529592</v>
      </c>
      <c r="AH1220" s="89">
        <v>0.15501519756838908</v>
      </c>
      <c r="AI1220" s="140">
        <v>-275.23712949378518</v>
      </c>
      <c r="AJ1220" s="111">
        <v>383.35112375413206</v>
      </c>
      <c r="AK1220" s="111">
        <v>-383.35112375413206</v>
      </c>
      <c r="AL1220" s="112"/>
      <c r="AM1220" s="145">
        <v>0.19986187845303865</v>
      </c>
      <c r="AN1220" s="93">
        <v>-495.67265636327249</v>
      </c>
      <c r="AO1220" s="113">
        <v>387.97827979042711</v>
      </c>
      <c r="AP1220" s="113">
        <v>-387.97827979042711</v>
      </c>
    </row>
    <row r="1221" spans="1:42">
      <c r="A1221" s="48">
        <v>4284</v>
      </c>
      <c r="B1221" s="110">
        <v>5.0658561296859173E-4</v>
      </c>
      <c r="C1221" s="90">
        <v>0.20070477404731546</v>
      </c>
      <c r="D1221" s="91">
        <v>0</v>
      </c>
      <c r="E1221" s="54">
        <v>8.3757141799428614E-2</v>
      </c>
      <c r="F1221" s="92">
        <f t="shared" ref="F1221:F1284" si="152">D1221-E1221</f>
        <v>-8.3757141799428614E-2</v>
      </c>
      <c r="G1221" s="93">
        <f t="shared" ref="G1221:G1284" si="153">G1220+F1221</f>
        <v>195.85698762193496</v>
      </c>
      <c r="H1221" s="94">
        <v>1218</v>
      </c>
      <c r="I1221" s="95">
        <f t="shared" ref="I1221:I1284" si="154">F1221^2</f>
        <v>7.0152588024095918E-3</v>
      </c>
      <c r="J1221" s="95">
        <f t="shared" ref="J1221:J1284" si="155">J1220+I1221</f>
        <v>88591.835607396846</v>
      </c>
      <c r="K1221" s="96">
        <f t="shared" ref="K1221:K1284" si="156">SQRT(J1221)</f>
        <v>297.64380660009851</v>
      </c>
      <c r="L1221" s="97">
        <f t="shared" ref="L1221:L1284" si="157">K1221*SQRT(1-J1221/$J$1432)</f>
        <v>148.97646379468725</v>
      </c>
      <c r="M1221" s="98">
        <f t="shared" ref="M1221:M1284" si="158">2*L1221</f>
        <v>297.9529275893745</v>
      </c>
      <c r="N1221" s="98">
        <f t="shared" ref="N1221:N1284" si="159">-2*L1221</f>
        <v>-297.9529275893745</v>
      </c>
      <c r="X1221" s="89">
        <v>0.15552178318135765</v>
      </c>
      <c r="Y1221" s="140">
        <v>73.044738614617984</v>
      </c>
      <c r="Z1221" s="111">
        <v>338.25482638668467</v>
      </c>
      <c r="AA1221" s="111">
        <v>-338.25482638668467</v>
      </c>
      <c r="AB1221" s="112"/>
      <c r="AC1221" s="145">
        <v>0.20070477404731546</v>
      </c>
      <c r="AD1221" s="93">
        <v>195.85698762193496</v>
      </c>
      <c r="AE1221" s="113">
        <v>297.9529275893745</v>
      </c>
      <c r="AF1221" s="113">
        <v>-297.9529275893745</v>
      </c>
      <c r="AH1221" s="89">
        <v>0.15552178318135765</v>
      </c>
      <c r="AI1221" s="140">
        <v>-292.62005075116713</v>
      </c>
      <c r="AJ1221" s="111">
        <v>383.75977913777552</v>
      </c>
      <c r="AK1221" s="111">
        <v>-383.75977913777552</v>
      </c>
      <c r="AL1221" s="112"/>
      <c r="AM1221" s="145">
        <v>0.20070477404731546</v>
      </c>
      <c r="AN1221" s="93">
        <v>-495.91527655575248</v>
      </c>
      <c r="AO1221" s="113">
        <v>387.97821496510198</v>
      </c>
      <c r="AP1221" s="113">
        <v>-387.97821496510198</v>
      </c>
    </row>
    <row r="1222" spans="1:42">
      <c r="A1222" s="48">
        <v>5148</v>
      </c>
      <c r="B1222" s="89">
        <v>1.0131712259371835E-3</v>
      </c>
      <c r="C1222" s="90">
        <v>0.20091372715682104</v>
      </c>
      <c r="D1222" s="91">
        <v>0</v>
      </c>
      <c r="E1222" s="54">
        <v>0.17627418803900877</v>
      </c>
      <c r="F1222" s="92">
        <f t="shared" si="152"/>
        <v>-0.17627418803900877</v>
      </c>
      <c r="G1222" s="93">
        <f t="shared" si="153"/>
        <v>195.68071343389596</v>
      </c>
      <c r="H1222" s="94">
        <v>1219</v>
      </c>
      <c r="I1222" s="95">
        <f t="shared" si="154"/>
        <v>3.1072589368811823E-2</v>
      </c>
      <c r="J1222" s="95">
        <f t="shared" si="155"/>
        <v>88591.866679986211</v>
      </c>
      <c r="K1222" s="96">
        <f t="shared" si="156"/>
        <v>297.64385879770174</v>
      </c>
      <c r="L1222" s="97">
        <f t="shared" si="157"/>
        <v>148.97641175956147</v>
      </c>
      <c r="M1222" s="98">
        <f t="shared" si="158"/>
        <v>297.95282351912294</v>
      </c>
      <c r="N1222" s="98">
        <f t="shared" si="159"/>
        <v>-297.95282351912294</v>
      </c>
      <c r="X1222" s="89">
        <v>0.15552178318135765</v>
      </c>
      <c r="Y1222" s="140">
        <v>68.641766673796297</v>
      </c>
      <c r="Z1222" s="111">
        <v>338.27532644611637</v>
      </c>
      <c r="AA1222" s="111">
        <v>-338.27532644611637</v>
      </c>
      <c r="AB1222" s="112"/>
      <c r="AC1222" s="145">
        <v>0.20091372715682104</v>
      </c>
      <c r="AD1222" s="93">
        <v>195.68071343389596</v>
      </c>
      <c r="AE1222" s="113">
        <v>297.95282351912294</v>
      </c>
      <c r="AF1222" s="113">
        <v>-297.95282351912294</v>
      </c>
      <c r="AH1222" s="89">
        <v>0.15552178318135765</v>
      </c>
      <c r="AI1222" s="140">
        <v>-298.8894836963284</v>
      </c>
      <c r="AJ1222" s="111">
        <v>383.81246168235435</v>
      </c>
      <c r="AK1222" s="111">
        <v>-383.81246168235435</v>
      </c>
      <c r="AL1222" s="112"/>
      <c r="AM1222" s="145">
        <v>0.20091372715682104</v>
      </c>
      <c r="AN1222" s="93">
        <v>-496.35004540197303</v>
      </c>
      <c r="AO1222" s="113">
        <v>387.97800679852622</v>
      </c>
      <c r="AP1222" s="113">
        <v>-387.97800679852622</v>
      </c>
    </row>
    <row r="1223" spans="1:42">
      <c r="A1223" s="48">
        <v>5146</v>
      </c>
      <c r="B1223" s="89">
        <v>9.11854103343465E-3</v>
      </c>
      <c r="C1223" s="90">
        <v>0.20091372715682104</v>
      </c>
      <c r="D1223" s="91">
        <v>1</v>
      </c>
      <c r="E1223" s="54">
        <v>1.8521050877940175</v>
      </c>
      <c r="F1223" s="92">
        <f t="shared" si="152"/>
        <v>-0.8521050877940175</v>
      </c>
      <c r="G1223" s="93">
        <f t="shared" si="153"/>
        <v>194.82860834610193</v>
      </c>
      <c r="H1223" s="94">
        <v>1220</v>
      </c>
      <c r="I1223" s="95">
        <f t="shared" si="154"/>
        <v>0.72608308064445026</v>
      </c>
      <c r="J1223" s="95">
        <f t="shared" si="155"/>
        <v>88592.592763066859</v>
      </c>
      <c r="K1223" s="96">
        <f t="shared" si="156"/>
        <v>297.6450785130956</v>
      </c>
      <c r="L1223" s="97">
        <f t="shared" si="157"/>
        <v>148.97519581744078</v>
      </c>
      <c r="M1223" s="98">
        <f t="shared" si="158"/>
        <v>297.95039163488156</v>
      </c>
      <c r="N1223" s="98">
        <f t="shared" si="159"/>
        <v>-297.95039163488156</v>
      </c>
      <c r="X1223" s="110">
        <v>0.15602836879432624</v>
      </c>
      <c r="Y1223" s="140">
        <v>72.56193410098129</v>
      </c>
      <c r="Z1223" s="111">
        <v>338.29154956727996</v>
      </c>
      <c r="AA1223" s="111">
        <v>-338.29154956727996</v>
      </c>
      <c r="AB1223" s="112"/>
      <c r="AC1223" s="145">
        <v>0.20091372715682104</v>
      </c>
      <c r="AD1223" s="93">
        <v>194.82860834610193</v>
      </c>
      <c r="AE1223" s="113">
        <v>297.95039163488156</v>
      </c>
      <c r="AF1223" s="113">
        <v>-297.95039163488156</v>
      </c>
      <c r="AH1223" s="110">
        <v>0.15602836879432624</v>
      </c>
      <c r="AI1223" s="140">
        <v>-296.58719851031788</v>
      </c>
      <c r="AJ1223" s="111">
        <v>383.81955773509128</v>
      </c>
      <c r="AK1223" s="111">
        <v>-383.81955773509128</v>
      </c>
      <c r="AL1223" s="112"/>
      <c r="AM1223" s="145">
        <v>0.20091372715682104</v>
      </c>
      <c r="AN1223" s="93">
        <v>-498.1110048813652</v>
      </c>
      <c r="AO1223" s="113">
        <v>387.97459143197869</v>
      </c>
      <c r="AP1223" s="113">
        <v>-387.97459143197869</v>
      </c>
    </row>
    <row r="1224" spans="1:42">
      <c r="A1224" s="48">
        <v>5147</v>
      </c>
      <c r="B1224" s="89">
        <v>1.3171225937183385E-2</v>
      </c>
      <c r="C1224" s="90">
        <v>0.20091372715682104</v>
      </c>
      <c r="D1224" s="91">
        <v>7</v>
      </c>
      <c r="E1224" s="54">
        <v>2.7454828309030277</v>
      </c>
      <c r="F1224" s="92">
        <f t="shared" si="152"/>
        <v>4.2545171690969728</v>
      </c>
      <c r="G1224" s="93">
        <f t="shared" si="153"/>
        <v>199.0831255151989</v>
      </c>
      <c r="H1224" s="94">
        <v>1221</v>
      </c>
      <c r="I1224" s="95">
        <f t="shared" si="154"/>
        <v>18.10091634214092</v>
      </c>
      <c r="J1224" s="95">
        <f t="shared" si="155"/>
        <v>88610.693679409</v>
      </c>
      <c r="K1224" s="96">
        <f t="shared" si="156"/>
        <v>297.67548384005192</v>
      </c>
      <c r="L1224" s="97">
        <f t="shared" si="157"/>
        <v>148.94487005465527</v>
      </c>
      <c r="M1224" s="98">
        <f t="shared" si="158"/>
        <v>297.88974010931054</v>
      </c>
      <c r="N1224" s="98">
        <f t="shared" si="159"/>
        <v>-297.88974010931054</v>
      </c>
      <c r="X1224" s="110">
        <v>0.15602836879432624</v>
      </c>
      <c r="Y1224" s="140">
        <v>87.627207767401927</v>
      </c>
      <c r="Z1224" s="111">
        <v>338.52830593997294</v>
      </c>
      <c r="AA1224" s="111">
        <v>-338.52830593997294</v>
      </c>
      <c r="AB1224" s="112"/>
      <c r="AC1224" s="145">
        <v>0.20091372715682104</v>
      </c>
      <c r="AD1224" s="93">
        <v>199.0831255151989</v>
      </c>
      <c r="AE1224" s="113">
        <v>297.88974010931054</v>
      </c>
      <c r="AF1224" s="113">
        <v>-297.88974010931054</v>
      </c>
      <c r="AH1224" s="110">
        <v>0.15602836879432624</v>
      </c>
      <c r="AI1224" s="140">
        <v>-279.27775962426648</v>
      </c>
      <c r="AJ1224" s="111">
        <v>384.21744059510229</v>
      </c>
      <c r="AK1224" s="111">
        <v>-384.21744059510229</v>
      </c>
      <c r="AL1224" s="112"/>
      <c r="AM1224" s="145">
        <v>0.20091372715682104</v>
      </c>
      <c r="AN1224" s="93">
        <v>-494.87297997235419</v>
      </c>
      <c r="AO1224" s="113">
        <v>387.96303876127428</v>
      </c>
      <c r="AP1224" s="113">
        <v>-387.96303876127428</v>
      </c>
    </row>
    <row r="1225" spans="1:42">
      <c r="A1225" s="48">
        <v>5128</v>
      </c>
      <c r="B1225" s="110">
        <v>8.1053698074974676E-3</v>
      </c>
      <c r="C1225" s="90">
        <v>0.20287576143929736</v>
      </c>
      <c r="D1225" s="91">
        <v>12</v>
      </c>
      <c r="E1225" s="54">
        <v>1.6555239226666827</v>
      </c>
      <c r="F1225" s="92">
        <f t="shared" si="152"/>
        <v>10.344476077333317</v>
      </c>
      <c r="G1225" s="93">
        <f t="shared" si="153"/>
        <v>209.42760159253223</v>
      </c>
      <c r="H1225" s="94">
        <v>1222</v>
      </c>
      <c r="I1225" s="95">
        <f t="shared" si="154"/>
        <v>107.00818531452128</v>
      </c>
      <c r="J1225" s="95">
        <f t="shared" si="155"/>
        <v>88717.701864723524</v>
      </c>
      <c r="K1225" s="96">
        <f t="shared" si="156"/>
        <v>297.85516927648496</v>
      </c>
      <c r="L1225" s="97">
        <f t="shared" si="157"/>
        <v>148.76508460938857</v>
      </c>
      <c r="M1225" s="98">
        <f t="shared" si="158"/>
        <v>297.53016921877713</v>
      </c>
      <c r="N1225" s="98">
        <f t="shared" si="159"/>
        <v>-297.53016921877713</v>
      </c>
      <c r="X1225" s="89">
        <v>0.15602836879432624</v>
      </c>
      <c r="Y1225" s="140">
        <v>89.748939009100113</v>
      </c>
      <c r="Z1225" s="111">
        <v>338.53294818963678</v>
      </c>
      <c r="AA1225" s="111">
        <v>-338.53294818963678</v>
      </c>
      <c r="AB1225" s="112"/>
      <c r="AC1225" s="145">
        <v>0.20287576143929736</v>
      </c>
      <c r="AD1225" s="93">
        <v>209.42760159253223</v>
      </c>
      <c r="AE1225" s="113">
        <v>297.53016921877713</v>
      </c>
      <c r="AF1225" s="113">
        <v>-297.53016921877713</v>
      </c>
      <c r="AH1225" s="89">
        <v>0.15602836879432624</v>
      </c>
      <c r="AI1225" s="140">
        <v>-276.81849534168526</v>
      </c>
      <c r="AJ1225" s="111">
        <v>384.22540689848609</v>
      </c>
      <c r="AK1225" s="111">
        <v>-384.22540689848609</v>
      </c>
      <c r="AL1225" s="112"/>
      <c r="AM1225" s="145">
        <v>0.20287576143929736</v>
      </c>
      <c r="AN1225" s="93">
        <v>-485.38469080413142</v>
      </c>
      <c r="AO1225" s="113">
        <v>387.86353192526514</v>
      </c>
      <c r="AP1225" s="113">
        <v>-387.86353192526514</v>
      </c>
    </row>
    <row r="1226" spans="1:42">
      <c r="A1226" s="48">
        <v>5292</v>
      </c>
      <c r="B1226" s="89">
        <v>8.6626139817629177E-2</v>
      </c>
      <c r="C1226" s="90">
        <v>0.20314846295509276</v>
      </c>
      <c r="D1226" s="91">
        <v>17</v>
      </c>
      <c r="E1226" s="54">
        <v>20.828114795127245</v>
      </c>
      <c r="F1226" s="92">
        <f t="shared" si="152"/>
        <v>-3.8281147951272452</v>
      </c>
      <c r="G1226" s="93">
        <f t="shared" si="153"/>
        <v>205.59948679740498</v>
      </c>
      <c r="H1226" s="94">
        <v>1223</v>
      </c>
      <c r="I1226" s="95">
        <f t="shared" si="154"/>
        <v>14.65446288467211</v>
      </c>
      <c r="J1226" s="95">
        <f t="shared" si="155"/>
        <v>88732.356327608199</v>
      </c>
      <c r="K1226" s="96">
        <f t="shared" si="156"/>
        <v>297.8797682414974</v>
      </c>
      <c r="L1226" s="97">
        <f t="shared" si="157"/>
        <v>148.74039588938982</v>
      </c>
      <c r="M1226" s="98">
        <f t="shared" si="158"/>
        <v>297.48079177877963</v>
      </c>
      <c r="N1226" s="98">
        <f t="shared" si="159"/>
        <v>-297.48079177877963</v>
      </c>
      <c r="X1226" s="89">
        <v>0.15653495440729484</v>
      </c>
      <c r="Y1226" s="140">
        <v>92.074999017827793</v>
      </c>
      <c r="Z1226" s="111">
        <v>338.53852485172376</v>
      </c>
      <c r="AA1226" s="111">
        <v>-338.53852485172376</v>
      </c>
      <c r="AB1226" s="112"/>
      <c r="AC1226" s="145">
        <v>0.20314846295509276</v>
      </c>
      <c r="AD1226" s="93">
        <v>205.59948679740498</v>
      </c>
      <c r="AE1226" s="113">
        <v>297.48079177877963</v>
      </c>
      <c r="AF1226" s="113">
        <v>-297.48079177877963</v>
      </c>
      <c r="AH1226" s="89">
        <v>0.15653495440729484</v>
      </c>
      <c r="AI1226" s="140">
        <v>-275.18429134875032</v>
      </c>
      <c r="AJ1226" s="111">
        <v>384.22892377890054</v>
      </c>
      <c r="AK1226" s="111">
        <v>-384.22892377890054</v>
      </c>
      <c r="AL1226" s="112"/>
      <c r="AM1226" s="145">
        <v>0.20314846295509276</v>
      </c>
      <c r="AN1226" s="93">
        <v>-486.89186142100959</v>
      </c>
      <c r="AO1226" s="113">
        <v>387.86101399949541</v>
      </c>
      <c r="AP1226" s="113">
        <v>-387.86101399949541</v>
      </c>
    </row>
    <row r="1227" spans="1:42">
      <c r="A1227" s="48">
        <v>4118</v>
      </c>
      <c r="B1227" s="89">
        <v>4.559270516717325E-3</v>
      </c>
      <c r="C1227" s="90">
        <v>0.20381782122113615</v>
      </c>
      <c r="D1227" s="91">
        <v>0</v>
      </c>
      <c r="E1227" s="54">
        <v>0.91322107528076291</v>
      </c>
      <c r="F1227" s="92">
        <f t="shared" si="152"/>
        <v>-0.91322107528076291</v>
      </c>
      <c r="G1227" s="93">
        <f t="shared" si="153"/>
        <v>204.6862657221242</v>
      </c>
      <c r="H1227" s="94">
        <v>1224</v>
      </c>
      <c r="I1227" s="95">
        <f t="shared" si="154"/>
        <v>0.83397273233695279</v>
      </c>
      <c r="J1227" s="95">
        <f t="shared" si="155"/>
        <v>88733.190300340531</v>
      </c>
      <c r="K1227" s="96">
        <f t="shared" si="156"/>
        <v>297.88116808610198</v>
      </c>
      <c r="L1227" s="97">
        <f t="shared" si="157"/>
        <v>148.73899038523024</v>
      </c>
      <c r="M1227" s="98">
        <f t="shared" si="158"/>
        <v>297.47798077046048</v>
      </c>
      <c r="N1227" s="98">
        <f t="shared" si="159"/>
        <v>-297.47798077046048</v>
      </c>
      <c r="X1227" s="89">
        <v>0.15653495440729484</v>
      </c>
      <c r="Y1227" s="140">
        <v>91.209982208392674</v>
      </c>
      <c r="Z1227" s="111">
        <v>338.53929584005135</v>
      </c>
      <c r="AA1227" s="111">
        <v>-338.53929584005135</v>
      </c>
      <c r="AB1227" s="112"/>
      <c r="AC1227" s="145">
        <v>0.20381782122113615</v>
      </c>
      <c r="AD1227" s="93">
        <v>204.6862657221242</v>
      </c>
      <c r="AE1227" s="113">
        <v>297.47798077046048</v>
      </c>
      <c r="AF1227" s="113">
        <v>-297.47798077046048</v>
      </c>
      <c r="AH1227" s="89">
        <v>0.15653495440729484</v>
      </c>
      <c r="AI1227" s="140">
        <v>-270.43866676428246</v>
      </c>
      <c r="AJ1227" s="111">
        <v>384.25856109160202</v>
      </c>
      <c r="AK1227" s="111">
        <v>-384.25856109160202</v>
      </c>
      <c r="AL1227" s="112"/>
      <c r="AM1227" s="145">
        <v>0.20381782122113615</v>
      </c>
      <c r="AN1227" s="93">
        <v>-488.43221403288283</v>
      </c>
      <c r="AO1227" s="113">
        <v>387.85838360582682</v>
      </c>
      <c r="AP1227" s="113">
        <v>-387.85838360582682</v>
      </c>
    </row>
    <row r="1228" spans="1:42">
      <c r="A1228" s="48">
        <v>4119</v>
      </c>
      <c r="B1228" s="110">
        <v>5.5724417426545091E-3</v>
      </c>
      <c r="C1228" s="90">
        <v>0.20381782122113615</v>
      </c>
      <c r="D1228" s="91">
        <v>0</v>
      </c>
      <c r="E1228" s="54">
        <v>1.1320524852991487</v>
      </c>
      <c r="F1228" s="92">
        <f t="shared" si="152"/>
        <v>-1.1320524852991487</v>
      </c>
      <c r="G1228" s="93">
        <f t="shared" si="153"/>
        <v>203.55421323682506</v>
      </c>
      <c r="H1228" s="94">
        <v>1225</v>
      </c>
      <c r="I1228" s="95">
        <f t="shared" si="154"/>
        <v>1.2815428294719793</v>
      </c>
      <c r="J1228" s="95">
        <f t="shared" si="155"/>
        <v>88734.471843170002</v>
      </c>
      <c r="K1228" s="96">
        <f t="shared" si="156"/>
        <v>297.88331917576386</v>
      </c>
      <c r="L1228" s="97">
        <f t="shared" si="157"/>
        <v>148.73683048287737</v>
      </c>
      <c r="M1228" s="98">
        <f t="shared" si="158"/>
        <v>297.47366096575473</v>
      </c>
      <c r="N1228" s="98">
        <f t="shared" si="159"/>
        <v>-297.47366096575473</v>
      </c>
      <c r="X1228" s="89">
        <v>0.15653495440729484</v>
      </c>
      <c r="Y1228" s="140">
        <v>78.874721408595931</v>
      </c>
      <c r="Z1228" s="111">
        <v>338.69487879828688</v>
      </c>
      <c r="AA1228" s="111">
        <v>-338.69487879828688</v>
      </c>
      <c r="AB1228" s="112"/>
      <c r="AC1228" s="145">
        <v>0.20381782122113615</v>
      </c>
      <c r="AD1228" s="93">
        <v>203.55421323682506</v>
      </c>
      <c r="AE1228" s="113">
        <v>297.47366096575473</v>
      </c>
      <c r="AF1228" s="113">
        <v>-297.47366096575473</v>
      </c>
      <c r="AH1228" s="89">
        <v>0.15653495440729484</v>
      </c>
      <c r="AI1228" s="140">
        <v>-279.59777625082597</v>
      </c>
      <c r="AJ1228" s="111">
        <v>384.36864382075936</v>
      </c>
      <c r="AK1228" s="111">
        <v>-384.36864382075936</v>
      </c>
      <c r="AL1228" s="112"/>
      <c r="AM1228" s="145">
        <v>0.20381782122113615</v>
      </c>
      <c r="AN1228" s="93">
        <v>-490.25585505969531</v>
      </c>
      <c r="AO1228" s="113">
        <v>387.85469607489955</v>
      </c>
      <c r="AP1228" s="113">
        <v>-387.85469607489955</v>
      </c>
    </row>
    <row r="1229" spans="1:42">
      <c r="A1229" s="48">
        <v>4817</v>
      </c>
      <c r="B1229" s="89">
        <v>4.0526849037487338E-3</v>
      </c>
      <c r="C1229" s="90">
        <v>0.20582943759739336</v>
      </c>
      <c r="D1229" s="91">
        <v>3</v>
      </c>
      <c r="E1229" s="54">
        <v>0.83374615457254198</v>
      </c>
      <c r="F1229" s="92">
        <f t="shared" si="152"/>
        <v>2.166253845427458</v>
      </c>
      <c r="G1229" s="93">
        <f t="shared" si="153"/>
        <v>205.72046708225253</v>
      </c>
      <c r="H1229" s="94">
        <v>1226</v>
      </c>
      <c r="I1229" s="95">
        <f t="shared" si="154"/>
        <v>4.6926557228292491</v>
      </c>
      <c r="J1229" s="95">
        <f t="shared" si="155"/>
        <v>88739.164498892831</v>
      </c>
      <c r="K1229" s="96">
        <f t="shared" si="156"/>
        <v>297.891195739137</v>
      </c>
      <c r="L1229" s="97">
        <f t="shared" si="157"/>
        <v>148.72892045224114</v>
      </c>
      <c r="M1229" s="98">
        <f t="shared" si="158"/>
        <v>297.45784090448228</v>
      </c>
      <c r="N1229" s="98">
        <f t="shared" si="159"/>
        <v>-297.45784090448228</v>
      </c>
      <c r="X1229" s="89">
        <v>0.15805471124620063</v>
      </c>
      <c r="Y1229" s="140">
        <v>74.746290755639862</v>
      </c>
      <c r="Z1229" s="111">
        <v>338.71215779762213</v>
      </c>
      <c r="AA1229" s="111">
        <v>-338.71215779762213</v>
      </c>
      <c r="AB1229" s="112"/>
      <c r="AC1229" s="145">
        <v>0.20582943759739336</v>
      </c>
      <c r="AD1229" s="93">
        <v>205.72046708225253</v>
      </c>
      <c r="AE1229" s="113">
        <v>297.45784090448228</v>
      </c>
      <c r="AF1229" s="113">
        <v>-297.45784090448228</v>
      </c>
      <c r="AH1229" s="89">
        <v>0.15805471124620063</v>
      </c>
      <c r="AI1229" s="140">
        <v>-285.71218937142908</v>
      </c>
      <c r="AJ1229" s="111">
        <v>384.41754351022229</v>
      </c>
      <c r="AK1229" s="111">
        <v>-384.41754351022229</v>
      </c>
      <c r="AL1229" s="112"/>
      <c r="AM1229" s="145">
        <v>0.20582943759739336</v>
      </c>
      <c r="AN1229" s="93">
        <v>-488.64311720294586</v>
      </c>
      <c r="AO1229" s="113">
        <v>387.85181161777433</v>
      </c>
      <c r="AP1229" s="113">
        <v>-387.85181161777433</v>
      </c>
    </row>
    <row r="1230" spans="1:42">
      <c r="A1230" s="48">
        <v>4291</v>
      </c>
      <c r="B1230" s="89">
        <v>1.7730496453900711E-2</v>
      </c>
      <c r="C1230" s="90">
        <v>0.20972163195920099</v>
      </c>
      <c r="D1230" s="91">
        <v>6</v>
      </c>
      <c r="E1230" s="54">
        <v>3.9880616656003953</v>
      </c>
      <c r="F1230" s="92">
        <f t="shared" si="152"/>
        <v>2.0119383343996047</v>
      </c>
      <c r="G1230" s="93">
        <f t="shared" si="153"/>
        <v>207.73240541665214</v>
      </c>
      <c r="H1230" s="94">
        <v>1227</v>
      </c>
      <c r="I1230" s="95">
        <f t="shared" si="154"/>
        <v>4.0478958614266558</v>
      </c>
      <c r="J1230" s="95">
        <f t="shared" si="155"/>
        <v>88743.212394754257</v>
      </c>
      <c r="K1230" s="96">
        <f t="shared" si="156"/>
        <v>297.89798991392047</v>
      </c>
      <c r="L1230" s="97">
        <f t="shared" si="157"/>
        <v>148.72209589693676</v>
      </c>
      <c r="M1230" s="98">
        <f t="shared" si="158"/>
        <v>297.44419179387353</v>
      </c>
      <c r="N1230" s="98">
        <f t="shared" si="159"/>
        <v>-297.44419179387353</v>
      </c>
      <c r="X1230" s="89">
        <v>0.15805471124620063</v>
      </c>
      <c r="Y1230" s="140">
        <v>74.306680250431612</v>
      </c>
      <c r="Z1230" s="111">
        <v>338.71235354884732</v>
      </c>
      <c r="AA1230" s="111">
        <v>-338.71235354884732</v>
      </c>
      <c r="AB1230" s="112"/>
      <c r="AC1230" s="145">
        <v>0.20972163195920099</v>
      </c>
      <c r="AD1230" s="93">
        <v>207.73240541665214</v>
      </c>
      <c r="AE1230" s="113">
        <v>297.44419179387353</v>
      </c>
      <c r="AF1230" s="113">
        <v>-297.44419179387353</v>
      </c>
      <c r="AH1230" s="89">
        <v>0.15805471124620063</v>
      </c>
      <c r="AI1230" s="140">
        <v>-286.29315414319422</v>
      </c>
      <c r="AJ1230" s="111">
        <v>384.41798452676431</v>
      </c>
      <c r="AK1230" s="111">
        <v>-384.41798452676431</v>
      </c>
      <c r="AL1230" s="112"/>
      <c r="AM1230" s="145">
        <v>0.20972163195920099</v>
      </c>
      <c r="AN1230" s="93">
        <v>-487.60062826446188</v>
      </c>
      <c r="AO1230" s="113">
        <v>387.85060622401556</v>
      </c>
      <c r="AP1230" s="113">
        <v>-387.85060622401556</v>
      </c>
    </row>
    <row r="1231" spans="1:42">
      <c r="A1231" s="48">
        <v>4292</v>
      </c>
      <c r="B1231" s="110">
        <v>0.15298885511651469</v>
      </c>
      <c r="C1231" s="90">
        <v>0.20972163195920099</v>
      </c>
      <c r="D1231" s="91">
        <v>76</v>
      </c>
      <c r="E1231" s="54">
        <v>40.053964913585503</v>
      </c>
      <c r="F1231" s="92">
        <f t="shared" si="152"/>
        <v>35.946035086414497</v>
      </c>
      <c r="G1231" s="93">
        <f t="shared" si="153"/>
        <v>243.67844050306664</v>
      </c>
      <c r="H1231" s="94">
        <v>1228</v>
      </c>
      <c r="I1231" s="95">
        <f t="shared" si="154"/>
        <v>1292.1174384337421</v>
      </c>
      <c r="J1231" s="95">
        <f t="shared" si="155"/>
        <v>90035.329833187992</v>
      </c>
      <c r="K1231" s="96">
        <f t="shared" si="156"/>
        <v>300.05887727775695</v>
      </c>
      <c r="L1231" s="97">
        <f t="shared" si="157"/>
        <v>146.47904916021099</v>
      </c>
      <c r="M1231" s="98">
        <f t="shared" si="158"/>
        <v>292.95809832042198</v>
      </c>
      <c r="N1231" s="98">
        <f t="shared" si="159"/>
        <v>-292.95809832042198</v>
      </c>
      <c r="X1231" s="89">
        <v>0.1585612968591692</v>
      </c>
      <c r="Y1231" s="140">
        <v>63.45702542881056</v>
      </c>
      <c r="Z1231" s="111">
        <v>338.83087347177275</v>
      </c>
      <c r="AA1231" s="111">
        <v>-338.83087347177275</v>
      </c>
      <c r="AB1231" s="112"/>
      <c r="AC1231" s="145">
        <v>0.20972163195920099</v>
      </c>
      <c r="AD1231" s="93">
        <v>243.67844050306664</v>
      </c>
      <c r="AE1231" s="113">
        <v>292.95809832042198</v>
      </c>
      <c r="AF1231" s="113">
        <v>-292.95809832042198</v>
      </c>
      <c r="AH1231" s="89">
        <v>0.1585612968591692</v>
      </c>
      <c r="AI1231" s="140">
        <v>-298.82395454352934</v>
      </c>
      <c r="AJ1231" s="111">
        <v>384.6222846446293</v>
      </c>
      <c r="AK1231" s="111">
        <v>-384.6222846446293</v>
      </c>
      <c r="AL1231" s="112"/>
      <c r="AM1231" s="145">
        <v>0.20972163195920099</v>
      </c>
      <c r="AN1231" s="93">
        <v>-441.98613827540203</v>
      </c>
      <c r="AO1231" s="113">
        <v>385.39344118818974</v>
      </c>
      <c r="AP1231" s="113">
        <v>-385.39344118818974</v>
      </c>
    </row>
    <row r="1232" spans="1:42">
      <c r="A1232" s="48">
        <v>4225</v>
      </c>
      <c r="B1232" s="89">
        <v>0.1398176291793313</v>
      </c>
      <c r="C1232" s="90">
        <v>0.21023161920951977</v>
      </c>
      <c r="D1232" s="91">
        <v>12</v>
      </c>
      <c r="E1232" s="54">
        <v>36.570135276259158</v>
      </c>
      <c r="F1232" s="92">
        <f t="shared" si="152"/>
        <v>-24.570135276259158</v>
      </c>
      <c r="G1232" s="93">
        <f t="shared" si="153"/>
        <v>219.10830522680749</v>
      </c>
      <c r="H1232" s="94">
        <v>1229</v>
      </c>
      <c r="I1232" s="95">
        <f t="shared" si="154"/>
        <v>603.69154749367465</v>
      </c>
      <c r="J1232" s="95">
        <f t="shared" si="155"/>
        <v>90639.021380681661</v>
      </c>
      <c r="K1232" s="96">
        <f t="shared" si="156"/>
        <v>301.06315181483382</v>
      </c>
      <c r="L1232" s="97">
        <f t="shared" si="157"/>
        <v>145.38592026554309</v>
      </c>
      <c r="M1232" s="98">
        <f t="shared" si="158"/>
        <v>290.77184053108618</v>
      </c>
      <c r="N1232" s="98">
        <f t="shared" si="159"/>
        <v>-290.77184053108618</v>
      </c>
      <c r="X1232" s="89">
        <v>0.15906788247213782</v>
      </c>
      <c r="Y1232" s="140">
        <v>62.735432895638766</v>
      </c>
      <c r="Z1232" s="111">
        <v>338.83139456158551</v>
      </c>
      <c r="AA1232" s="111">
        <v>-338.83139456158551</v>
      </c>
      <c r="AB1232" s="112"/>
      <c r="AC1232" s="145">
        <v>0.21023161920951977</v>
      </c>
      <c r="AD1232" s="93">
        <v>219.10830522680749</v>
      </c>
      <c r="AE1232" s="113">
        <v>290.77184053108618</v>
      </c>
      <c r="AF1232" s="113">
        <v>-290.77184053108618</v>
      </c>
      <c r="AH1232" s="89">
        <v>0.15906788247213782</v>
      </c>
      <c r="AI1232" s="140">
        <v>-301.53362386336823</v>
      </c>
      <c r="AJ1232" s="111">
        <v>384.6317952874881</v>
      </c>
      <c r="AK1232" s="111">
        <v>-384.6317952874881</v>
      </c>
      <c r="AL1232" s="112"/>
      <c r="AM1232" s="145">
        <v>0.21023161920951977</v>
      </c>
      <c r="AN1232" s="93">
        <v>-458.09161422622162</v>
      </c>
      <c r="AO1232" s="113">
        <v>385.06603431517482</v>
      </c>
      <c r="AP1232" s="113">
        <v>-385.06603431517482</v>
      </c>
    </row>
    <row r="1233" spans="1:42">
      <c r="A1233" s="48">
        <v>4208</v>
      </c>
      <c r="B1233" s="89">
        <v>1.0638297872340425E-2</v>
      </c>
      <c r="C1233" s="90">
        <v>0.21137554894460966</v>
      </c>
      <c r="D1233" s="91">
        <v>0</v>
      </c>
      <c r="E1233" s="54">
        <v>2.318391754363609</v>
      </c>
      <c r="F1233" s="92">
        <f t="shared" si="152"/>
        <v>-2.318391754363609</v>
      </c>
      <c r="G1233" s="93">
        <f t="shared" si="153"/>
        <v>216.78991347244389</v>
      </c>
      <c r="H1233" s="94">
        <v>1230</v>
      </c>
      <c r="I1233" s="95">
        <f t="shared" si="154"/>
        <v>5.3749403267011724</v>
      </c>
      <c r="J1233" s="95">
        <f t="shared" si="155"/>
        <v>90644.39632100836</v>
      </c>
      <c r="K1233" s="96">
        <f t="shared" si="156"/>
        <v>301.07207828194294</v>
      </c>
      <c r="L1233" s="97">
        <f t="shared" si="157"/>
        <v>145.37605547115399</v>
      </c>
      <c r="M1233" s="98">
        <f t="shared" si="158"/>
        <v>290.75211094230798</v>
      </c>
      <c r="N1233" s="98">
        <f t="shared" si="159"/>
        <v>-290.75211094230798</v>
      </c>
      <c r="X1233" s="110">
        <v>0.16312056737588654</v>
      </c>
      <c r="Y1233" s="140">
        <v>63.462120084151842</v>
      </c>
      <c r="Z1233" s="111">
        <v>338.83192300699346</v>
      </c>
      <c r="AA1233" s="111">
        <v>-338.83192300699346</v>
      </c>
      <c r="AB1233" s="112"/>
      <c r="AC1233" s="145">
        <v>0.21137554894460966</v>
      </c>
      <c r="AD1233" s="93">
        <v>216.78991347244389</v>
      </c>
      <c r="AE1233" s="113">
        <v>290.75211094230798</v>
      </c>
      <c r="AF1233" s="113">
        <v>-290.75211094230798</v>
      </c>
      <c r="AH1233" s="110">
        <v>0.16312056737588654</v>
      </c>
      <c r="AI1233" s="140">
        <v>-302.55818692917347</v>
      </c>
      <c r="AJ1233" s="111">
        <v>384.63315471410937</v>
      </c>
      <c r="AK1233" s="111">
        <v>-384.63315471410937</v>
      </c>
      <c r="AL1233" s="112"/>
      <c r="AM1233" s="145">
        <v>0.21137554894460966</v>
      </c>
      <c r="AN1233" s="93">
        <v>-461.33734835516969</v>
      </c>
      <c r="AO1233" s="113">
        <v>385.05263739590436</v>
      </c>
      <c r="AP1233" s="113">
        <v>-385.05263739590436</v>
      </c>
    </row>
    <row r="1234" spans="1:42">
      <c r="A1234" s="48">
        <v>4209</v>
      </c>
      <c r="B1234" s="110">
        <v>1.1144883485309018E-2</v>
      </c>
      <c r="C1234" s="90">
        <v>0.21137554894460966</v>
      </c>
      <c r="D1234" s="91">
        <v>2</v>
      </c>
      <c r="E1234" s="54">
        <v>2.4367653341531756</v>
      </c>
      <c r="F1234" s="92">
        <f t="shared" si="152"/>
        <v>-0.43676533415317564</v>
      </c>
      <c r="G1234" s="93">
        <f t="shared" si="153"/>
        <v>216.35314813829072</v>
      </c>
      <c r="H1234" s="94">
        <v>1231</v>
      </c>
      <c r="I1234" s="95">
        <f t="shared" si="154"/>
        <v>0.19076395711793517</v>
      </c>
      <c r="J1234" s="95">
        <f t="shared" si="155"/>
        <v>90644.587084965475</v>
      </c>
      <c r="K1234" s="96">
        <f t="shared" si="156"/>
        <v>301.07239508956224</v>
      </c>
      <c r="L1234" s="97">
        <f t="shared" si="157"/>
        <v>145.37570531296382</v>
      </c>
      <c r="M1234" s="98">
        <f t="shared" si="158"/>
        <v>290.75141062592763</v>
      </c>
      <c r="N1234" s="98">
        <f t="shared" si="159"/>
        <v>-290.75141062592763</v>
      </c>
      <c r="X1234" s="110">
        <v>0.16362715298885513</v>
      </c>
      <c r="Y1234" s="140">
        <v>109.82694052408118</v>
      </c>
      <c r="Z1234" s="111">
        <v>340.7468973971425</v>
      </c>
      <c r="AA1234" s="111">
        <v>-340.7468973971425</v>
      </c>
      <c r="AB1234" s="112"/>
      <c r="AC1234" s="145">
        <v>0.21137554894460966</v>
      </c>
      <c r="AD1234" s="93">
        <v>216.35314813829072</v>
      </c>
      <c r="AE1234" s="113">
        <v>290.75141062592763</v>
      </c>
      <c r="AF1234" s="113">
        <v>-290.75141062592763</v>
      </c>
      <c r="AH1234" s="110">
        <v>0.16362715298885513</v>
      </c>
      <c r="AI1234" s="140">
        <v>-247.36753784782508</v>
      </c>
      <c r="AJ1234" s="111">
        <v>388.25477591865501</v>
      </c>
      <c r="AK1234" s="111">
        <v>-388.25477591865501</v>
      </c>
      <c r="AL1234" s="112"/>
      <c r="AM1234" s="145">
        <v>0.21137554894460966</v>
      </c>
      <c r="AN1234" s="93">
        <v>-462.71262982902675</v>
      </c>
      <c r="AO1234" s="113">
        <v>385.05023131138842</v>
      </c>
      <c r="AP1234" s="113">
        <v>-385.05023131138842</v>
      </c>
    </row>
    <row r="1235" spans="1:42">
      <c r="A1235" s="48">
        <v>4293</v>
      </c>
      <c r="B1235" s="89">
        <v>2.4316109422492401E-2</v>
      </c>
      <c r="C1235" s="90">
        <v>0.21448859611843041</v>
      </c>
      <c r="D1235" s="91">
        <v>10</v>
      </c>
      <c r="E1235" s="54">
        <v>5.717483728122696</v>
      </c>
      <c r="F1235" s="92">
        <f t="shared" si="152"/>
        <v>4.282516271877304</v>
      </c>
      <c r="G1235" s="93">
        <f t="shared" si="153"/>
        <v>220.63566441016803</v>
      </c>
      <c r="H1235" s="94">
        <v>1232</v>
      </c>
      <c r="I1235" s="95">
        <f t="shared" si="154"/>
        <v>18.339945618893882</v>
      </c>
      <c r="J1235" s="95">
        <f t="shared" si="155"/>
        <v>90662.927030584367</v>
      </c>
      <c r="K1235" s="96">
        <f t="shared" si="156"/>
        <v>301.10285124950968</v>
      </c>
      <c r="L1235" s="97">
        <f t="shared" si="157"/>
        <v>145.34202746029442</v>
      </c>
      <c r="M1235" s="98">
        <f t="shared" si="158"/>
        <v>290.68405492058884</v>
      </c>
      <c r="N1235" s="98">
        <f t="shared" si="159"/>
        <v>-290.68405492058884</v>
      </c>
      <c r="X1235" s="110">
        <v>0.16362715298885513</v>
      </c>
      <c r="Y1235" s="140">
        <v>107.46693552099684</v>
      </c>
      <c r="Z1235" s="111">
        <v>340.75124885038531</v>
      </c>
      <c r="AA1235" s="111">
        <v>-340.75124885038531</v>
      </c>
      <c r="AB1235" s="112"/>
      <c r="AC1235" s="145">
        <v>0.21448859611843041</v>
      </c>
      <c r="AD1235" s="93">
        <v>220.63566441016803</v>
      </c>
      <c r="AE1235" s="113">
        <v>290.68405492058884</v>
      </c>
      <c r="AF1235" s="113">
        <v>-290.68405492058884</v>
      </c>
      <c r="AH1235" s="110">
        <v>0.16362715298885513</v>
      </c>
      <c r="AI1235" s="140">
        <v>-251.72196921704182</v>
      </c>
      <c r="AJ1235" s="111">
        <v>388.27531641762602</v>
      </c>
      <c r="AK1235" s="111">
        <v>-388.27531641762602</v>
      </c>
      <c r="AL1235" s="112"/>
      <c r="AM1235" s="145">
        <v>0.21448859611843041</v>
      </c>
      <c r="AN1235" s="93">
        <v>-459.28651143498524</v>
      </c>
      <c r="AO1235" s="113">
        <v>385.03529320965561</v>
      </c>
      <c r="AP1235" s="113">
        <v>-385.03529320965561</v>
      </c>
    </row>
    <row r="1236" spans="1:42">
      <c r="A1236" s="48">
        <v>4226</v>
      </c>
      <c r="B1236" s="110">
        <v>2.7862208713272548E-2</v>
      </c>
      <c r="C1236" s="90">
        <v>0.21554398640034</v>
      </c>
      <c r="D1236" s="91">
        <v>0</v>
      </c>
      <c r="E1236" s="54">
        <v>6.6561121875817744</v>
      </c>
      <c r="F1236" s="92">
        <f t="shared" si="152"/>
        <v>-6.6561121875817744</v>
      </c>
      <c r="G1236" s="93">
        <f t="shared" si="153"/>
        <v>213.97955222258625</v>
      </c>
      <c r="H1236" s="94">
        <v>1233</v>
      </c>
      <c r="I1236" s="95">
        <f t="shared" si="154"/>
        <v>44.303829453674631</v>
      </c>
      <c r="J1236" s="95">
        <f t="shared" si="155"/>
        <v>90707.230860038049</v>
      </c>
      <c r="K1236" s="96">
        <f t="shared" si="156"/>
        <v>301.17641152659689</v>
      </c>
      <c r="L1236" s="97">
        <f t="shared" si="157"/>
        <v>145.26055879851469</v>
      </c>
      <c r="M1236" s="98">
        <f t="shared" si="158"/>
        <v>290.52111759702939</v>
      </c>
      <c r="N1236" s="98">
        <f t="shared" si="159"/>
        <v>-290.52111759702939</v>
      </c>
      <c r="X1236" s="89">
        <v>0.16413373860182373</v>
      </c>
      <c r="Y1236" s="140">
        <v>116.86248502556717</v>
      </c>
      <c r="Z1236" s="111">
        <v>340.81979898525213</v>
      </c>
      <c r="AA1236" s="111">
        <v>-340.81979898525213</v>
      </c>
      <c r="AB1236" s="112"/>
      <c r="AC1236" s="145">
        <v>0.21554398640034</v>
      </c>
      <c r="AD1236" s="93">
        <v>213.97955222258625</v>
      </c>
      <c r="AE1236" s="113">
        <v>290.52111759702939</v>
      </c>
      <c r="AF1236" s="113">
        <v>-290.52111759702939</v>
      </c>
      <c r="AH1236" s="89">
        <v>0.16413373860182373</v>
      </c>
      <c r="AI1236" s="140">
        <v>-243.35046707051723</v>
      </c>
      <c r="AJ1236" s="111">
        <v>388.35102300146355</v>
      </c>
      <c r="AK1236" s="111">
        <v>-388.35102300146355</v>
      </c>
      <c r="AL1236" s="112"/>
      <c r="AM1236" s="145">
        <v>0.21554398640034</v>
      </c>
      <c r="AN1236" s="93">
        <v>-466.67153973674812</v>
      </c>
      <c r="AO1236" s="113">
        <v>384.9657608655877</v>
      </c>
      <c r="AP1236" s="113">
        <v>-384.9657608655877</v>
      </c>
    </row>
    <row r="1237" spans="1:42">
      <c r="A1237" s="48">
        <v>4227</v>
      </c>
      <c r="B1237" s="89">
        <v>4.2046605876393112E-2</v>
      </c>
      <c r="C1237" s="90">
        <v>0.21554398640034</v>
      </c>
      <c r="D1237" s="91">
        <v>4</v>
      </c>
      <c r="E1237" s="54">
        <v>10.340178502002095</v>
      </c>
      <c r="F1237" s="92">
        <f t="shared" si="152"/>
        <v>-6.3401785020020949</v>
      </c>
      <c r="G1237" s="93">
        <f t="shared" si="153"/>
        <v>207.63937372058416</v>
      </c>
      <c r="H1237" s="94">
        <v>1234</v>
      </c>
      <c r="I1237" s="95">
        <f t="shared" si="154"/>
        <v>40.197863437249531</v>
      </c>
      <c r="J1237" s="95">
        <f t="shared" si="155"/>
        <v>90747.428723475299</v>
      </c>
      <c r="K1237" s="96">
        <f t="shared" si="156"/>
        <v>301.24313888199231</v>
      </c>
      <c r="L1237" s="97">
        <f t="shared" si="157"/>
        <v>145.18650192457292</v>
      </c>
      <c r="M1237" s="98">
        <f t="shared" si="158"/>
        <v>290.37300384914585</v>
      </c>
      <c r="N1237" s="98">
        <f t="shared" si="159"/>
        <v>-290.37300384914585</v>
      </c>
      <c r="X1237" s="89">
        <v>0.1651469098277609</v>
      </c>
      <c r="Y1237" s="140">
        <v>112.12709568019638</v>
      </c>
      <c r="Z1237" s="111">
        <v>340.83708663057519</v>
      </c>
      <c r="AA1237" s="111">
        <v>-340.83708663057519</v>
      </c>
      <c r="AB1237" s="112"/>
      <c r="AC1237" s="145">
        <v>0.21554398640034</v>
      </c>
      <c r="AD1237" s="93">
        <v>207.63937372058416</v>
      </c>
      <c r="AE1237" s="113">
        <v>290.37300384914585</v>
      </c>
      <c r="AF1237" s="113">
        <v>-290.37300384914585</v>
      </c>
      <c r="AH1237" s="89">
        <v>0.1651469098277609</v>
      </c>
      <c r="AI1237" s="140">
        <v>-250.11295734770096</v>
      </c>
      <c r="AJ1237" s="111">
        <v>388.40024363908691</v>
      </c>
      <c r="AK1237" s="111">
        <v>-388.40024363908691</v>
      </c>
      <c r="AL1237" s="112"/>
      <c r="AM1237" s="145">
        <v>0.21554398640034</v>
      </c>
      <c r="AN1237" s="93">
        <v>-473.11164660303427</v>
      </c>
      <c r="AO1237" s="113">
        <v>384.91274404319819</v>
      </c>
      <c r="AP1237" s="113">
        <v>-384.91274404319819</v>
      </c>
    </row>
    <row r="1238" spans="1:42">
      <c r="A1238" s="48">
        <v>4229</v>
      </c>
      <c r="B1238" s="110">
        <v>1.0638297872340425E-2</v>
      </c>
      <c r="C1238" s="90">
        <v>0.21635500779147185</v>
      </c>
      <c r="D1238" s="91">
        <v>1</v>
      </c>
      <c r="E1238" s="54">
        <v>2.3671134131894198</v>
      </c>
      <c r="F1238" s="92">
        <f t="shared" si="152"/>
        <v>-1.3671134131894198</v>
      </c>
      <c r="G1238" s="93">
        <f t="shared" si="153"/>
        <v>206.27226030739473</v>
      </c>
      <c r="H1238" s="94">
        <v>1235</v>
      </c>
      <c r="I1238" s="95">
        <f t="shared" si="154"/>
        <v>1.8689990845224254</v>
      </c>
      <c r="J1238" s="95">
        <f t="shared" si="155"/>
        <v>90749.297722559815</v>
      </c>
      <c r="K1238" s="96">
        <f t="shared" si="156"/>
        <v>301.24624100984198</v>
      </c>
      <c r="L1238" s="97">
        <f t="shared" si="157"/>
        <v>145.18305544154475</v>
      </c>
      <c r="M1238" s="98">
        <f t="shared" si="158"/>
        <v>290.3661108830895</v>
      </c>
      <c r="N1238" s="98">
        <f t="shared" si="159"/>
        <v>-290.3661108830895</v>
      </c>
      <c r="X1238" s="89">
        <v>0.16565349544072949</v>
      </c>
      <c r="Y1238" s="140">
        <v>107.87718723793488</v>
      </c>
      <c r="Z1238" s="111">
        <v>340.85097432238877</v>
      </c>
      <c r="AA1238" s="111">
        <v>-340.85097432238877</v>
      </c>
      <c r="AB1238" s="112"/>
      <c r="AC1238" s="145">
        <v>0.21635500779147185</v>
      </c>
      <c r="AD1238" s="93">
        <v>206.27226030739473</v>
      </c>
      <c r="AE1238" s="113">
        <v>290.3661108830895</v>
      </c>
      <c r="AF1238" s="113">
        <v>-290.3661108830895</v>
      </c>
      <c r="AH1238" s="89">
        <v>0.16565349544072949</v>
      </c>
      <c r="AI1238" s="140">
        <v>-256.41198659829467</v>
      </c>
      <c r="AJ1238" s="111">
        <v>388.44283320241374</v>
      </c>
      <c r="AK1238" s="111">
        <v>-388.44283320241374</v>
      </c>
      <c r="AL1238" s="112"/>
      <c r="AM1238" s="145">
        <v>0.21635500779147185</v>
      </c>
      <c r="AN1238" s="93">
        <v>-475.41826417955542</v>
      </c>
      <c r="AO1238" s="113">
        <v>384.90593421914235</v>
      </c>
      <c r="AP1238" s="113">
        <v>-384.90593421914235</v>
      </c>
    </row>
    <row r="1239" spans="1:42">
      <c r="A1239" s="48">
        <v>4230</v>
      </c>
      <c r="B1239" s="89">
        <v>5.9777102330293819E-2</v>
      </c>
      <c r="C1239" s="90">
        <v>0.21635500779147185</v>
      </c>
      <c r="D1239" s="91">
        <v>5</v>
      </c>
      <c r="E1239" s="54">
        <v>15.021102440341803</v>
      </c>
      <c r="F1239" s="92">
        <f t="shared" si="152"/>
        <v>-10.021102440341803</v>
      </c>
      <c r="G1239" s="93">
        <f t="shared" si="153"/>
        <v>196.25115786705294</v>
      </c>
      <c r="H1239" s="94">
        <v>1236</v>
      </c>
      <c r="I1239" s="95">
        <f t="shared" si="154"/>
        <v>100.42249411982444</v>
      </c>
      <c r="J1239" s="95">
        <f t="shared" si="155"/>
        <v>90849.720216679634</v>
      </c>
      <c r="K1239" s="96">
        <f t="shared" si="156"/>
        <v>301.41287334266207</v>
      </c>
      <c r="L1239" s="97">
        <f t="shared" si="157"/>
        <v>144.99745362095959</v>
      </c>
      <c r="M1239" s="98">
        <f t="shared" si="158"/>
        <v>289.99490724191918</v>
      </c>
      <c r="N1239" s="98">
        <f t="shared" si="159"/>
        <v>-289.99490724191918</v>
      </c>
      <c r="X1239" s="89">
        <v>0.16666666666666669</v>
      </c>
      <c r="Y1239" s="140">
        <v>132.11829805987333</v>
      </c>
      <c r="Z1239" s="111">
        <v>341.28485180321269</v>
      </c>
      <c r="AA1239" s="111">
        <v>-341.28485180321269</v>
      </c>
      <c r="AB1239" s="112"/>
      <c r="AC1239" s="145">
        <v>0.21635500779147185</v>
      </c>
      <c r="AD1239" s="93">
        <v>196.25115786705294</v>
      </c>
      <c r="AE1239" s="113">
        <v>289.99490724191918</v>
      </c>
      <c r="AF1239" s="113">
        <v>-289.99490724191918</v>
      </c>
      <c r="AH1239" s="89">
        <v>0.16666666666666669</v>
      </c>
      <c r="AI1239" s="140">
        <v>-229.39724206874956</v>
      </c>
      <c r="AJ1239" s="111">
        <v>389.20706032448032</v>
      </c>
      <c r="AK1239" s="111">
        <v>-389.20706032448032</v>
      </c>
      <c r="AL1239" s="112"/>
      <c r="AM1239" s="145">
        <v>0.21635500779147185</v>
      </c>
      <c r="AN1239" s="93">
        <v>-484.54601940743288</v>
      </c>
      <c r="AO1239" s="113">
        <v>384.79903698182221</v>
      </c>
      <c r="AP1239" s="113">
        <v>-384.79903698182221</v>
      </c>
    </row>
    <row r="1240" spans="1:42">
      <c r="A1240" s="48">
        <v>5250</v>
      </c>
      <c r="B1240" s="110">
        <v>1.0131712259371835E-3</v>
      </c>
      <c r="C1240" s="90">
        <v>0.21835245785522028</v>
      </c>
      <c r="D1240" s="91">
        <v>0</v>
      </c>
      <c r="E1240" s="54">
        <v>0.19383391194002322</v>
      </c>
      <c r="F1240" s="92">
        <f t="shared" si="152"/>
        <v>-0.19383391194002322</v>
      </c>
      <c r="G1240" s="93">
        <f t="shared" si="153"/>
        <v>196.05732395511291</v>
      </c>
      <c r="H1240" s="94">
        <v>1237</v>
      </c>
      <c r="I1240" s="95">
        <f t="shared" si="154"/>
        <v>3.7571585417972675E-2</v>
      </c>
      <c r="J1240" s="95">
        <f t="shared" si="155"/>
        <v>90849.757788265051</v>
      </c>
      <c r="K1240" s="96">
        <f t="shared" si="156"/>
        <v>301.41293566843655</v>
      </c>
      <c r="L1240" s="97">
        <f t="shared" si="157"/>
        <v>144.99738402622339</v>
      </c>
      <c r="M1240" s="98">
        <f t="shared" si="158"/>
        <v>289.99476805244677</v>
      </c>
      <c r="N1240" s="98">
        <f t="shared" si="159"/>
        <v>-289.99476805244677</v>
      </c>
      <c r="X1240" s="89">
        <v>0.16666666666666669</v>
      </c>
      <c r="Y1240" s="140">
        <v>117.57014355153666</v>
      </c>
      <c r="Z1240" s="111">
        <v>341.43260453863428</v>
      </c>
      <c r="AA1240" s="111">
        <v>-341.43260453863428</v>
      </c>
      <c r="AB1240" s="112"/>
      <c r="AC1240" s="145">
        <v>0.21835245785522028</v>
      </c>
      <c r="AD1240" s="93">
        <v>196.05732395511291</v>
      </c>
      <c r="AE1240" s="113">
        <v>289.99476805244677</v>
      </c>
      <c r="AF1240" s="113">
        <v>-289.99476805244677</v>
      </c>
      <c r="AH1240" s="89">
        <v>0.16666666666666669</v>
      </c>
      <c r="AI1240" s="140">
        <v>-240.40987217613338</v>
      </c>
      <c r="AJ1240" s="111">
        <v>389.33055301704076</v>
      </c>
      <c r="AK1240" s="111">
        <v>-389.33055301704076</v>
      </c>
      <c r="AL1240" s="112"/>
      <c r="AM1240" s="145">
        <v>0.21835245785522028</v>
      </c>
      <c r="AN1240" s="93">
        <v>-485.00527829874437</v>
      </c>
      <c r="AO1240" s="113">
        <v>384.79876574747806</v>
      </c>
      <c r="AP1240" s="113">
        <v>-384.79876574747806</v>
      </c>
    </row>
    <row r="1241" spans="1:42">
      <c r="A1241" s="48">
        <v>5251</v>
      </c>
      <c r="B1241" s="110">
        <v>5.5724417426545091E-3</v>
      </c>
      <c r="C1241" s="90">
        <v>0.21835245785522028</v>
      </c>
      <c r="D1241" s="91">
        <v>0</v>
      </c>
      <c r="E1241" s="54">
        <v>1.2021459968180339</v>
      </c>
      <c r="F1241" s="92">
        <f t="shared" si="152"/>
        <v>-1.2021459968180339</v>
      </c>
      <c r="G1241" s="93">
        <f t="shared" si="153"/>
        <v>194.85517795829486</v>
      </c>
      <c r="H1241" s="94">
        <v>1238</v>
      </c>
      <c r="I1241" s="95">
        <f t="shared" si="154"/>
        <v>1.4451549976656244</v>
      </c>
      <c r="J1241" s="95">
        <f t="shared" si="155"/>
        <v>90851.202943262717</v>
      </c>
      <c r="K1241" s="96">
        <f t="shared" si="156"/>
        <v>301.41533295979275</v>
      </c>
      <c r="L1241" s="97">
        <f t="shared" si="157"/>
        <v>144.99470704358086</v>
      </c>
      <c r="M1241" s="98">
        <f t="shared" si="158"/>
        <v>289.98941408716172</v>
      </c>
      <c r="N1241" s="98">
        <f t="shared" si="159"/>
        <v>-289.98941408716172</v>
      </c>
      <c r="X1241" s="89">
        <v>0.16767983789260388</v>
      </c>
      <c r="Y1241" s="140">
        <v>131.56652624411302</v>
      </c>
      <c r="Z1241" s="111">
        <v>341.5653502892248</v>
      </c>
      <c r="AA1241" s="111">
        <v>-341.5653502892248</v>
      </c>
      <c r="AB1241" s="112"/>
      <c r="AC1241" s="145">
        <v>0.21835245785522028</v>
      </c>
      <c r="AD1241" s="93">
        <v>194.85517795829486</v>
      </c>
      <c r="AE1241" s="113">
        <v>289.98941408716172</v>
      </c>
      <c r="AF1241" s="113">
        <v>-289.98941408716172</v>
      </c>
      <c r="AH1241" s="89">
        <v>0.16767983789260388</v>
      </c>
      <c r="AI1241" s="140">
        <v>-228.20328776925547</v>
      </c>
      <c r="AJ1241" s="111">
        <v>389.48090991673899</v>
      </c>
      <c r="AK1241" s="111">
        <v>-389.48090991673899</v>
      </c>
      <c r="AL1241" s="112"/>
      <c r="AM1241" s="145">
        <v>0.21835245785522028</v>
      </c>
      <c r="AN1241" s="93">
        <v>-486.93246007829805</v>
      </c>
      <c r="AO1241" s="113">
        <v>384.793989119456</v>
      </c>
      <c r="AP1241" s="113">
        <v>-384.793989119456</v>
      </c>
    </row>
    <row r="1242" spans="1:42">
      <c r="A1242" s="48">
        <v>5249</v>
      </c>
      <c r="B1242" s="110">
        <v>1.4184397163120571E-2</v>
      </c>
      <c r="C1242" s="90">
        <v>0.21835245785522028</v>
      </c>
      <c r="D1242" s="91">
        <v>7</v>
      </c>
      <c r="E1242" s="54">
        <v>3.2682264045516352</v>
      </c>
      <c r="F1242" s="92">
        <f t="shared" si="152"/>
        <v>3.7317735954483648</v>
      </c>
      <c r="G1242" s="93">
        <f t="shared" si="153"/>
        <v>198.58695155374323</v>
      </c>
      <c r="H1242" s="94">
        <v>1239</v>
      </c>
      <c r="I1242" s="95">
        <f t="shared" si="154"/>
        <v>13.926134167685616</v>
      </c>
      <c r="J1242" s="95">
        <f t="shared" si="155"/>
        <v>90865.129077430407</v>
      </c>
      <c r="K1242" s="96">
        <f t="shared" si="156"/>
        <v>301.43843331173019</v>
      </c>
      <c r="L1242" s="97">
        <f t="shared" si="157"/>
        <v>144.96890170985171</v>
      </c>
      <c r="M1242" s="98">
        <f t="shared" si="158"/>
        <v>289.93780341970341</v>
      </c>
      <c r="N1242" s="98">
        <f t="shared" si="159"/>
        <v>-289.93780341970341</v>
      </c>
      <c r="X1242" s="110">
        <v>0.16767983789260388</v>
      </c>
      <c r="Y1242" s="140">
        <v>119.02857908713113</v>
      </c>
      <c r="Z1242" s="111">
        <v>341.66908685143977</v>
      </c>
      <c r="AA1242" s="111">
        <v>-341.66908685143977</v>
      </c>
      <c r="AB1242" s="112"/>
      <c r="AC1242" s="145">
        <v>0.21835245785522028</v>
      </c>
      <c r="AD1242" s="93">
        <v>198.58695155374323</v>
      </c>
      <c r="AE1242" s="113">
        <v>289.93780341970341</v>
      </c>
      <c r="AF1242" s="113">
        <v>-289.93780341970341</v>
      </c>
      <c r="AH1242" s="110">
        <v>0.16767983789260388</v>
      </c>
      <c r="AI1242" s="140">
        <v>-240.65623215735081</v>
      </c>
      <c r="AJ1242" s="111">
        <v>389.63580101508057</v>
      </c>
      <c r="AK1242" s="111">
        <v>-389.63580101508057</v>
      </c>
      <c r="AL1242" s="112"/>
      <c r="AM1242" s="145">
        <v>0.21835245785522028</v>
      </c>
      <c r="AN1242" s="93">
        <v>-484.16198860189735</v>
      </c>
      <c r="AO1242" s="113">
        <v>384.78411454439612</v>
      </c>
      <c r="AP1242" s="113">
        <v>-384.78411454439612</v>
      </c>
    </row>
    <row r="1243" spans="1:42">
      <c r="A1243" s="48">
        <v>4310</v>
      </c>
      <c r="B1243" s="89">
        <v>8.1053698074974676E-3</v>
      </c>
      <c r="C1243" s="90">
        <v>0.21939368182462099</v>
      </c>
      <c r="D1243" s="91">
        <v>3</v>
      </c>
      <c r="E1243" s="54">
        <v>1.8090334109384096</v>
      </c>
      <c r="F1243" s="92">
        <f t="shared" si="152"/>
        <v>1.1909665890615904</v>
      </c>
      <c r="G1243" s="93">
        <f t="shared" si="153"/>
        <v>199.77791814280482</v>
      </c>
      <c r="H1243" s="94">
        <v>1240</v>
      </c>
      <c r="I1243" s="95">
        <f t="shared" si="154"/>
        <v>1.418401416260999</v>
      </c>
      <c r="J1243" s="95">
        <f t="shared" si="155"/>
        <v>90866.547478846667</v>
      </c>
      <c r="K1243" s="96">
        <f t="shared" si="156"/>
        <v>301.44078602413219</v>
      </c>
      <c r="L1243" s="97">
        <f t="shared" si="157"/>
        <v>144.96627249810189</v>
      </c>
      <c r="M1243" s="98">
        <f t="shared" si="158"/>
        <v>289.93254499620377</v>
      </c>
      <c r="N1243" s="98">
        <f t="shared" si="159"/>
        <v>-289.93254499620377</v>
      </c>
      <c r="X1243" s="89">
        <v>0.16919959473150964</v>
      </c>
      <c r="Y1243" s="140">
        <v>117.62208481320488</v>
      </c>
      <c r="Z1243" s="111">
        <v>341.67037649106555</v>
      </c>
      <c r="AA1243" s="111">
        <v>-341.67037649106555</v>
      </c>
      <c r="AB1243" s="112"/>
      <c r="AC1243" s="145">
        <v>0.21939368182462099</v>
      </c>
      <c r="AD1243" s="93">
        <v>199.77791814280482</v>
      </c>
      <c r="AE1243" s="113">
        <v>289.93254499620377</v>
      </c>
      <c r="AF1243" s="113">
        <v>-289.93254499620377</v>
      </c>
      <c r="AH1243" s="89">
        <v>0.16919959473150964</v>
      </c>
      <c r="AI1243" s="140">
        <v>-242.75252715312797</v>
      </c>
      <c r="AJ1243" s="111">
        <v>389.64016653002915</v>
      </c>
      <c r="AK1243" s="111">
        <v>-389.64016653002915</v>
      </c>
      <c r="AL1243" s="112"/>
      <c r="AM1243" s="145">
        <v>0.21939368182462099</v>
      </c>
      <c r="AN1243" s="93">
        <v>-483.80697328165638</v>
      </c>
      <c r="AO1243" s="113">
        <v>384.78395236425206</v>
      </c>
      <c r="AP1243" s="113">
        <v>-384.78395236425206</v>
      </c>
    </row>
    <row r="1244" spans="1:42">
      <c r="A1244" s="48">
        <v>4311</v>
      </c>
      <c r="B1244" s="110">
        <v>1.5197568389057751E-2</v>
      </c>
      <c r="C1244" s="90">
        <v>0.21939368182462099</v>
      </c>
      <c r="D1244" s="91">
        <v>6</v>
      </c>
      <c r="E1244" s="54">
        <v>3.5455457240978783</v>
      </c>
      <c r="F1244" s="92">
        <f t="shared" si="152"/>
        <v>2.4544542759021217</v>
      </c>
      <c r="G1244" s="93">
        <f t="shared" si="153"/>
        <v>202.23237241870694</v>
      </c>
      <c r="H1244" s="94">
        <v>1241</v>
      </c>
      <c r="I1244" s="95">
        <f t="shared" si="154"/>
        <v>6.0243457924942083</v>
      </c>
      <c r="J1244" s="95">
        <f t="shared" si="155"/>
        <v>90872.571824639163</v>
      </c>
      <c r="K1244" s="96">
        <f t="shared" si="156"/>
        <v>301.45077844424145</v>
      </c>
      <c r="L1244" s="97">
        <f t="shared" si="157"/>
        <v>144.95510366382172</v>
      </c>
      <c r="M1244" s="98">
        <f t="shared" si="158"/>
        <v>289.91020732764343</v>
      </c>
      <c r="N1244" s="98">
        <f t="shared" si="159"/>
        <v>-289.91020732764343</v>
      </c>
      <c r="X1244" s="89">
        <v>0.16919959473150964</v>
      </c>
      <c r="Y1244" s="140">
        <v>114.70768517980459</v>
      </c>
      <c r="Z1244" s="111">
        <v>341.67590923660174</v>
      </c>
      <c r="AA1244" s="111">
        <v>-341.67590923660174</v>
      </c>
      <c r="AB1244" s="112"/>
      <c r="AC1244" s="145">
        <v>0.21939368182462099</v>
      </c>
      <c r="AD1244" s="93">
        <v>202.23237241870694</v>
      </c>
      <c r="AE1244" s="113">
        <v>289.91020732764343</v>
      </c>
      <c r="AF1244" s="113">
        <v>-289.91020732764343</v>
      </c>
      <c r="AH1244" s="89">
        <v>0.16919959473150964</v>
      </c>
      <c r="AI1244" s="140">
        <v>-247.61900273653461</v>
      </c>
      <c r="AJ1244" s="111">
        <v>389.66367068317146</v>
      </c>
      <c r="AK1244" s="111">
        <v>-389.66367068317146</v>
      </c>
      <c r="AL1244" s="112"/>
      <c r="AM1244" s="145">
        <v>0.21939368182462099</v>
      </c>
      <c r="AN1244" s="93">
        <v>-482.29544388515922</v>
      </c>
      <c r="AO1244" s="113">
        <v>384.78101224293545</v>
      </c>
      <c r="AP1244" s="113">
        <v>-384.78101224293545</v>
      </c>
    </row>
    <row r="1245" spans="1:42">
      <c r="A1245" s="48">
        <v>4228</v>
      </c>
      <c r="B1245" s="89">
        <v>2.4316109422492401E-2</v>
      </c>
      <c r="C1245" s="90">
        <v>0.22050219577843885</v>
      </c>
      <c r="D1245" s="91">
        <v>4</v>
      </c>
      <c r="E1245" s="54">
        <v>5.8820062984549075</v>
      </c>
      <c r="F1245" s="92">
        <f t="shared" si="152"/>
        <v>-1.8820062984549075</v>
      </c>
      <c r="G1245" s="93">
        <f t="shared" si="153"/>
        <v>200.35036612025203</v>
      </c>
      <c r="H1245" s="94">
        <v>1242</v>
      </c>
      <c r="I1245" s="95">
        <f t="shared" si="154"/>
        <v>3.5419477074239425</v>
      </c>
      <c r="J1245" s="95">
        <f t="shared" si="155"/>
        <v>90876.11377234658</v>
      </c>
      <c r="K1245" s="96">
        <f t="shared" si="156"/>
        <v>301.45665322289136</v>
      </c>
      <c r="L1245" s="97">
        <f t="shared" si="157"/>
        <v>144.94853568027753</v>
      </c>
      <c r="M1245" s="98">
        <f t="shared" si="158"/>
        <v>289.89707136055506</v>
      </c>
      <c r="N1245" s="98">
        <f t="shared" si="159"/>
        <v>-289.89707136055506</v>
      </c>
      <c r="X1245" s="89">
        <v>0.16919959473150964</v>
      </c>
      <c r="Y1245" s="140">
        <v>115.51848336881508</v>
      </c>
      <c r="Z1245" s="111">
        <v>341.6763371560258</v>
      </c>
      <c r="AA1245" s="111">
        <v>-341.6763371560258</v>
      </c>
      <c r="AB1245" s="112"/>
      <c r="AC1245" s="145">
        <v>0.22050219577843885</v>
      </c>
      <c r="AD1245" s="93">
        <v>200.35036612025203</v>
      </c>
      <c r="AE1245" s="113">
        <v>289.89707136055506</v>
      </c>
      <c r="AF1245" s="113">
        <v>-289.89707136055506</v>
      </c>
      <c r="AH1245" s="89">
        <v>0.16919959473150964</v>
      </c>
      <c r="AI1245" s="140">
        <v>-248.53971965152971</v>
      </c>
      <c r="AJ1245" s="111">
        <v>389.66451131286709</v>
      </c>
      <c r="AK1245" s="111">
        <v>-389.66451131286709</v>
      </c>
      <c r="AL1245" s="112"/>
      <c r="AM1245" s="145">
        <v>0.22050219577843885</v>
      </c>
      <c r="AN1245" s="93">
        <v>-484.99665235062611</v>
      </c>
      <c r="AO1245" s="113">
        <v>384.77162016334734</v>
      </c>
      <c r="AP1245" s="113">
        <v>-384.77162016334734</v>
      </c>
    </row>
    <row r="1246" spans="1:42">
      <c r="A1246" s="48">
        <v>3987</v>
      </c>
      <c r="B1246" s="89">
        <v>1.1651469098277611E-2</v>
      </c>
      <c r="C1246" s="90">
        <v>0.22398002549936252</v>
      </c>
      <c r="D1246" s="91">
        <v>9</v>
      </c>
      <c r="E1246" s="54">
        <v>2.752282825734055</v>
      </c>
      <c r="F1246" s="92">
        <f t="shared" si="152"/>
        <v>6.2477171742659454</v>
      </c>
      <c r="G1246" s="93">
        <f t="shared" si="153"/>
        <v>206.59808329451798</v>
      </c>
      <c r="H1246" s="94">
        <v>1243</v>
      </c>
      <c r="I1246" s="95">
        <f t="shared" si="154"/>
        <v>39.033969889617651</v>
      </c>
      <c r="J1246" s="95">
        <f t="shared" si="155"/>
        <v>90915.147742236193</v>
      </c>
      <c r="K1246" s="96">
        <f t="shared" si="156"/>
        <v>301.52138853195174</v>
      </c>
      <c r="L1246" s="97">
        <f t="shared" si="157"/>
        <v>144.87608509254983</v>
      </c>
      <c r="M1246" s="98">
        <f t="shared" si="158"/>
        <v>289.75217018509966</v>
      </c>
      <c r="N1246" s="98">
        <f t="shared" si="159"/>
        <v>-289.75217018509966</v>
      </c>
      <c r="X1246" s="89">
        <v>0.16919959473150964</v>
      </c>
      <c r="Y1246" s="140">
        <v>111.0248628157008</v>
      </c>
      <c r="Z1246" s="111">
        <v>341.68946009857609</v>
      </c>
      <c r="AA1246" s="111">
        <v>-341.68946009857609</v>
      </c>
      <c r="AB1246" s="112"/>
      <c r="AC1246" s="145">
        <v>0.22398002549936252</v>
      </c>
      <c r="AD1246" s="93">
        <v>206.59808329451798</v>
      </c>
      <c r="AE1246" s="113">
        <v>289.75217018509966</v>
      </c>
      <c r="AF1246" s="113">
        <v>-289.75217018509966</v>
      </c>
      <c r="AH1246" s="89">
        <v>0.16919959473150964</v>
      </c>
      <c r="AI1246" s="140">
        <v>-254.68358695742998</v>
      </c>
      <c r="AJ1246" s="111">
        <v>389.70189347740973</v>
      </c>
      <c r="AK1246" s="111">
        <v>-389.70189347740973</v>
      </c>
      <c r="AL1246" s="112"/>
      <c r="AM1246" s="145">
        <v>0.22398002549936252</v>
      </c>
      <c r="AN1246" s="93">
        <v>-479.62936778076164</v>
      </c>
      <c r="AO1246" s="113">
        <v>384.73450235685402</v>
      </c>
      <c r="AP1246" s="113">
        <v>-384.73450235685402</v>
      </c>
    </row>
    <row r="1247" spans="1:42">
      <c r="A1247" s="48">
        <v>4381</v>
      </c>
      <c r="B1247" s="110">
        <v>3.4954407294832825E-2</v>
      </c>
      <c r="C1247" s="90">
        <v>0.22464938376540583</v>
      </c>
      <c r="D1247" s="91">
        <v>8</v>
      </c>
      <c r="E1247" s="54">
        <v>8.8423221038134976</v>
      </c>
      <c r="F1247" s="92">
        <f t="shared" si="152"/>
        <v>-0.84232210381349759</v>
      </c>
      <c r="G1247" s="93">
        <f t="shared" si="153"/>
        <v>205.75576119070448</v>
      </c>
      <c r="H1247" s="94">
        <v>1244</v>
      </c>
      <c r="I1247" s="95">
        <f t="shared" si="154"/>
        <v>0.70950652657279656</v>
      </c>
      <c r="J1247" s="95">
        <f t="shared" si="155"/>
        <v>90915.857248762768</v>
      </c>
      <c r="K1247" s="96">
        <f t="shared" si="156"/>
        <v>301.52256507393071</v>
      </c>
      <c r="L1247" s="97">
        <f t="shared" si="157"/>
        <v>144.87476702551061</v>
      </c>
      <c r="M1247" s="98">
        <f t="shared" si="158"/>
        <v>289.74953405102121</v>
      </c>
      <c r="N1247" s="98">
        <f t="shared" si="159"/>
        <v>-289.74953405102121</v>
      </c>
      <c r="X1247" s="110">
        <v>0.16970618034447824</v>
      </c>
      <c r="Y1247" s="140">
        <v>106.58501124100411</v>
      </c>
      <c r="Z1247" s="111">
        <v>341.70223143505433</v>
      </c>
      <c r="AA1247" s="111">
        <v>-341.70223143505433</v>
      </c>
      <c r="AB1247" s="112"/>
      <c r="AC1247" s="145">
        <v>0.22464938376540583</v>
      </c>
      <c r="AD1247" s="93">
        <v>205.75576119070448</v>
      </c>
      <c r="AE1247" s="113">
        <v>289.74953405102121</v>
      </c>
      <c r="AF1247" s="113">
        <v>-289.74953405102121</v>
      </c>
      <c r="AH1247" s="110">
        <v>0.16970618034447824</v>
      </c>
      <c r="AI1247" s="140">
        <v>-261.13248209419731</v>
      </c>
      <c r="AJ1247" s="111">
        <v>389.7429681509679</v>
      </c>
      <c r="AK1247" s="111">
        <v>-389.7429681509679</v>
      </c>
      <c r="AL1247" s="112"/>
      <c r="AM1247" s="145">
        <v>0.22464938376540583</v>
      </c>
      <c r="AN1247" s="93">
        <v>-480.84542185440307</v>
      </c>
      <c r="AO1247" s="113">
        <v>384.73259541624338</v>
      </c>
      <c r="AP1247" s="113">
        <v>-384.73259541624338</v>
      </c>
    </row>
    <row r="1248" spans="1:42">
      <c r="A1248" s="48">
        <v>5320</v>
      </c>
      <c r="B1248" s="89">
        <v>2.0263424518743669E-3</v>
      </c>
      <c r="C1248" s="90">
        <v>0.22499291684374562</v>
      </c>
      <c r="D1248" s="91">
        <v>0</v>
      </c>
      <c r="E1248" s="54">
        <v>0.42369471796604707</v>
      </c>
      <c r="F1248" s="92">
        <f t="shared" si="152"/>
        <v>-0.42369471796604707</v>
      </c>
      <c r="G1248" s="93">
        <f t="shared" si="153"/>
        <v>205.33206647273843</v>
      </c>
      <c r="H1248" s="94">
        <v>1245</v>
      </c>
      <c r="I1248" s="95">
        <f t="shared" si="154"/>
        <v>0.17951721403232818</v>
      </c>
      <c r="J1248" s="95">
        <f t="shared" si="155"/>
        <v>90916.036765976794</v>
      </c>
      <c r="K1248" s="96">
        <f t="shared" si="156"/>
        <v>301.52286275832682</v>
      </c>
      <c r="L1248" s="97">
        <f t="shared" si="157"/>
        <v>144.87443352557966</v>
      </c>
      <c r="M1248" s="98">
        <f t="shared" si="158"/>
        <v>289.74886705115932</v>
      </c>
      <c r="N1248" s="98">
        <f t="shared" si="159"/>
        <v>-289.74886705115932</v>
      </c>
      <c r="X1248" s="89">
        <v>0.1702127659574468</v>
      </c>
      <c r="Y1248" s="140">
        <v>97.378841105973336</v>
      </c>
      <c r="Z1248" s="111">
        <v>341.7566984149629</v>
      </c>
      <c r="AA1248" s="111">
        <v>-341.7566984149629</v>
      </c>
      <c r="AB1248" s="112"/>
      <c r="AC1248" s="145">
        <v>0.22499291684374562</v>
      </c>
      <c r="AD1248" s="93">
        <v>205.33206647273843</v>
      </c>
      <c r="AE1248" s="113">
        <v>289.74886705115932</v>
      </c>
      <c r="AF1248" s="113">
        <v>-289.74886705115932</v>
      </c>
      <c r="AH1248" s="89">
        <v>0.1702127659574468</v>
      </c>
      <c r="AI1248" s="140">
        <v>-269.46206746002554</v>
      </c>
      <c r="AJ1248" s="111">
        <v>389.81123325577494</v>
      </c>
      <c r="AK1248" s="111">
        <v>-389.81123325577494</v>
      </c>
      <c r="AL1248" s="112"/>
      <c r="AM1248" s="145">
        <v>0.22499291684374562</v>
      </c>
      <c r="AN1248" s="93">
        <v>-481.68299721025568</v>
      </c>
      <c r="AO1248" s="113">
        <v>384.73169071546783</v>
      </c>
      <c r="AP1248" s="113">
        <v>-384.73169071546783</v>
      </c>
    </row>
    <row r="1249" spans="1:42">
      <c r="A1249" s="48">
        <v>4052</v>
      </c>
      <c r="B1249" s="89">
        <v>4.559270516717325E-3</v>
      </c>
      <c r="C1249" s="90">
        <v>0.2252797846720499</v>
      </c>
      <c r="D1249" s="91">
        <v>0</v>
      </c>
      <c r="E1249" s="54">
        <v>1.0080437688137094</v>
      </c>
      <c r="F1249" s="92">
        <f t="shared" si="152"/>
        <v>-1.0080437688137094</v>
      </c>
      <c r="G1249" s="93">
        <f t="shared" si="153"/>
        <v>204.32402270392473</v>
      </c>
      <c r="H1249" s="94">
        <v>1246</v>
      </c>
      <c r="I1249" s="95">
        <f t="shared" si="154"/>
        <v>1.0161522398441472</v>
      </c>
      <c r="J1249" s="95">
        <f t="shared" si="155"/>
        <v>90917.052918216636</v>
      </c>
      <c r="K1249" s="96">
        <f t="shared" si="156"/>
        <v>301.52454778710245</v>
      </c>
      <c r="L1249" s="97">
        <f t="shared" si="157"/>
        <v>144.87254570846974</v>
      </c>
      <c r="M1249" s="98">
        <f t="shared" si="158"/>
        <v>289.74509141693949</v>
      </c>
      <c r="N1249" s="98">
        <f t="shared" si="159"/>
        <v>-289.74509141693949</v>
      </c>
      <c r="X1249" s="89">
        <v>0.171225937183384</v>
      </c>
      <c r="Y1249" s="140">
        <v>109.05831368241969</v>
      </c>
      <c r="Z1249" s="111">
        <v>341.84285104862767</v>
      </c>
      <c r="AA1249" s="111">
        <v>-341.84285104862767</v>
      </c>
      <c r="AB1249" s="112"/>
      <c r="AC1249" s="145">
        <v>0.2252797846720499</v>
      </c>
      <c r="AD1249" s="93">
        <v>204.32402270392473</v>
      </c>
      <c r="AE1249" s="113">
        <v>289.74509141693949</v>
      </c>
      <c r="AF1249" s="113">
        <v>-289.74509141693949</v>
      </c>
      <c r="AH1249" s="89">
        <v>0.171225937183384</v>
      </c>
      <c r="AI1249" s="140">
        <v>-258.16334009716127</v>
      </c>
      <c r="AJ1249" s="111">
        <v>389.93599022134975</v>
      </c>
      <c r="AK1249" s="111">
        <v>-389.93599022134975</v>
      </c>
      <c r="AL1249" s="112"/>
      <c r="AM1249" s="145">
        <v>0.2252797846720499</v>
      </c>
      <c r="AN1249" s="93">
        <v>-483.3433768303459</v>
      </c>
      <c r="AO1249" s="113">
        <v>384.72813511568239</v>
      </c>
      <c r="AP1249" s="113">
        <v>-384.72813511568239</v>
      </c>
    </row>
    <row r="1250" spans="1:42">
      <c r="A1250" s="48">
        <v>4053</v>
      </c>
      <c r="B1250" s="110">
        <v>1.0638297872340425E-2</v>
      </c>
      <c r="C1250" s="90">
        <v>0.2252797846720499</v>
      </c>
      <c r="D1250" s="91">
        <v>0</v>
      </c>
      <c r="E1250" s="54">
        <v>2.49679696146982</v>
      </c>
      <c r="F1250" s="92">
        <f t="shared" si="152"/>
        <v>-2.49679696146982</v>
      </c>
      <c r="G1250" s="93">
        <f t="shared" si="153"/>
        <v>201.82722574245491</v>
      </c>
      <c r="H1250" s="94">
        <v>1247</v>
      </c>
      <c r="I1250" s="95">
        <f t="shared" si="154"/>
        <v>6.2339950668049262</v>
      </c>
      <c r="J1250" s="95">
        <f t="shared" si="155"/>
        <v>90923.286913283446</v>
      </c>
      <c r="K1250" s="96">
        <f t="shared" si="156"/>
        <v>301.53488506851647</v>
      </c>
      <c r="L1250" s="97">
        <f t="shared" si="157"/>
        <v>144.86096227607658</v>
      </c>
      <c r="M1250" s="98">
        <f t="shared" si="158"/>
        <v>289.72192455215315</v>
      </c>
      <c r="N1250" s="98">
        <f t="shared" si="159"/>
        <v>-289.72192455215315</v>
      </c>
      <c r="X1250" s="89">
        <v>0.171225937183384</v>
      </c>
      <c r="Y1250" s="140">
        <v>104.48164936584806</v>
      </c>
      <c r="Z1250" s="111">
        <v>341.85591478825631</v>
      </c>
      <c r="AA1250" s="111">
        <v>-341.85591478825631</v>
      </c>
      <c r="AB1250" s="112"/>
      <c r="AC1250" s="145">
        <v>0.2252797846720499</v>
      </c>
      <c r="AD1250" s="93">
        <v>201.82722574245491</v>
      </c>
      <c r="AE1250" s="113">
        <v>289.72192455215315</v>
      </c>
      <c r="AF1250" s="113">
        <v>-289.72192455215315</v>
      </c>
      <c r="AH1250" s="89">
        <v>0.171225937183384</v>
      </c>
      <c r="AI1250" s="140">
        <v>-264.7458356851435</v>
      </c>
      <c r="AJ1250" s="111">
        <v>389.97808376152125</v>
      </c>
      <c r="AK1250" s="111">
        <v>-389.97808376152125</v>
      </c>
      <c r="AL1250" s="112"/>
      <c r="AM1250" s="145">
        <v>0.2252797846720499</v>
      </c>
      <c r="AN1250" s="93">
        <v>-486.73014335298319</v>
      </c>
      <c r="AO1250" s="113">
        <v>384.71333596379873</v>
      </c>
      <c r="AP1250" s="113">
        <v>-384.71333596379873</v>
      </c>
    </row>
    <row r="1251" spans="1:42">
      <c r="A1251" s="48">
        <v>4207</v>
      </c>
      <c r="B1251" s="89">
        <v>1.469098277608916E-2</v>
      </c>
      <c r="C1251" s="90">
        <v>0.22591726873494827</v>
      </c>
      <c r="D1251" s="91">
        <v>8</v>
      </c>
      <c r="E1251" s="54">
        <v>3.5069004372828108</v>
      </c>
      <c r="F1251" s="92">
        <f t="shared" si="152"/>
        <v>4.4930995627171892</v>
      </c>
      <c r="G1251" s="93">
        <f t="shared" si="153"/>
        <v>206.3203253051721</v>
      </c>
      <c r="H1251" s="94">
        <v>1248</v>
      </c>
      <c r="I1251" s="95">
        <f t="shared" si="154"/>
        <v>20.187943680489397</v>
      </c>
      <c r="J1251" s="95">
        <f t="shared" si="155"/>
        <v>90943.474856963934</v>
      </c>
      <c r="K1251" s="96">
        <f t="shared" si="156"/>
        <v>301.56835851422466</v>
      </c>
      <c r="L1251" s="97">
        <f t="shared" si="157"/>
        <v>144.82342897077456</v>
      </c>
      <c r="M1251" s="98">
        <f t="shared" si="158"/>
        <v>289.64685794154911</v>
      </c>
      <c r="N1251" s="98">
        <f t="shared" si="159"/>
        <v>-289.64685794154911</v>
      </c>
      <c r="X1251" s="110">
        <v>0.17223910840932119</v>
      </c>
      <c r="Y1251" s="140">
        <v>109.17553345088291</v>
      </c>
      <c r="Z1251" s="111">
        <v>341.86960888350529</v>
      </c>
      <c r="AA1251" s="111">
        <v>-341.86960888350529</v>
      </c>
      <c r="AB1251" s="112"/>
      <c r="AC1251" s="145">
        <v>0.22591726873494827</v>
      </c>
      <c r="AD1251" s="93">
        <v>206.3203253051721</v>
      </c>
      <c r="AE1251" s="113">
        <v>289.64685794154911</v>
      </c>
      <c r="AF1251" s="113">
        <v>-289.64685794154911</v>
      </c>
      <c r="AH1251" s="110">
        <v>0.17223910840932119</v>
      </c>
      <c r="AI1251" s="140">
        <v>-261.72876474609643</v>
      </c>
      <c r="AJ1251" s="111">
        <v>389.98691078210254</v>
      </c>
      <c r="AK1251" s="111">
        <v>-389.98691078210254</v>
      </c>
      <c r="AL1251" s="112"/>
      <c r="AM1251" s="145">
        <v>0.22591726873494827</v>
      </c>
      <c r="AN1251" s="93">
        <v>-483.19862217276636</v>
      </c>
      <c r="AO1251" s="113">
        <v>384.69723421970707</v>
      </c>
      <c r="AP1251" s="113">
        <v>-384.69723421970707</v>
      </c>
    </row>
    <row r="1252" spans="1:42">
      <c r="A1252" s="48">
        <v>4638</v>
      </c>
      <c r="B1252" s="89">
        <v>7.0921985815602853E-3</v>
      </c>
      <c r="C1252" s="90">
        <v>0.22617934551636207</v>
      </c>
      <c r="D1252" s="91">
        <v>1</v>
      </c>
      <c r="E1252" s="54">
        <v>1.6078398847263666</v>
      </c>
      <c r="F1252" s="92">
        <f t="shared" si="152"/>
        <v>-0.60783988472636663</v>
      </c>
      <c r="G1252" s="93">
        <f t="shared" si="153"/>
        <v>205.71248542044574</v>
      </c>
      <c r="H1252" s="94">
        <v>1249</v>
      </c>
      <c r="I1252" s="95">
        <f t="shared" si="154"/>
        <v>0.36946932546416267</v>
      </c>
      <c r="J1252" s="95">
        <f t="shared" si="155"/>
        <v>90943.8443262894</v>
      </c>
      <c r="K1252" s="96">
        <f t="shared" si="156"/>
        <v>301.56897109332948</v>
      </c>
      <c r="L1252" s="97">
        <f t="shared" si="157"/>
        <v>144.8227417431078</v>
      </c>
      <c r="M1252" s="98">
        <f t="shared" si="158"/>
        <v>289.6454834862156</v>
      </c>
      <c r="N1252" s="98">
        <f t="shared" si="159"/>
        <v>-289.6454834862156</v>
      </c>
      <c r="X1252" s="89">
        <v>0.17375886524822698</v>
      </c>
      <c r="Y1252" s="140">
        <v>103.9489179040845</v>
      </c>
      <c r="Z1252" s="111">
        <v>341.88652031102231</v>
      </c>
      <c r="AA1252" s="111">
        <v>-341.88652031102231</v>
      </c>
      <c r="AB1252" s="112"/>
      <c r="AC1252" s="145">
        <v>0.22617934551636207</v>
      </c>
      <c r="AD1252" s="93">
        <v>205.71248542044574</v>
      </c>
      <c r="AE1252" s="113">
        <v>289.6454834862156</v>
      </c>
      <c r="AF1252" s="113">
        <v>-289.6454834862156</v>
      </c>
      <c r="AH1252" s="89">
        <v>0.17375886524822698</v>
      </c>
      <c r="AI1252" s="140">
        <v>-267.07116295624706</v>
      </c>
      <c r="AJ1252" s="111">
        <v>390.01455133857047</v>
      </c>
      <c r="AK1252" s="111">
        <v>-390.01455133857047</v>
      </c>
      <c r="AL1252" s="112"/>
      <c r="AM1252" s="145">
        <v>0.22617934551636207</v>
      </c>
      <c r="AN1252" s="93">
        <v>-484.62364090665267</v>
      </c>
      <c r="AO1252" s="113">
        <v>384.69461144026178</v>
      </c>
      <c r="AP1252" s="113">
        <v>-384.69461144026178</v>
      </c>
    </row>
    <row r="1253" spans="1:42">
      <c r="A1253" s="48">
        <v>5248</v>
      </c>
      <c r="B1253" s="89">
        <v>1.9250253292806486E-2</v>
      </c>
      <c r="C1253" s="90">
        <v>0.22756056098597538</v>
      </c>
      <c r="D1253" s="91">
        <v>10</v>
      </c>
      <c r="E1253" s="54">
        <v>4.7273892740261383</v>
      </c>
      <c r="F1253" s="92">
        <f t="shared" si="152"/>
        <v>5.2726107259738617</v>
      </c>
      <c r="G1253" s="93">
        <f t="shared" si="153"/>
        <v>210.98509614641961</v>
      </c>
      <c r="H1253" s="94">
        <v>1250</v>
      </c>
      <c r="I1253" s="95">
        <f t="shared" si="154"/>
        <v>27.800423867654612</v>
      </c>
      <c r="J1253" s="95">
        <f t="shared" si="155"/>
        <v>90971.644750157051</v>
      </c>
      <c r="K1253" s="96">
        <f t="shared" si="156"/>
        <v>301.61506054929856</v>
      </c>
      <c r="L1253" s="97">
        <f t="shared" si="157"/>
        <v>144.77099960743112</v>
      </c>
      <c r="M1253" s="98">
        <f t="shared" si="158"/>
        <v>289.54199921486224</v>
      </c>
      <c r="N1253" s="98">
        <f t="shared" si="159"/>
        <v>-289.54199921486224</v>
      </c>
      <c r="X1253" s="110">
        <v>0.17426545086119555</v>
      </c>
      <c r="Y1253" s="140">
        <v>101.23989523002625</v>
      </c>
      <c r="Z1253" s="111">
        <v>341.891050808638</v>
      </c>
      <c r="AA1253" s="111">
        <v>-341.891050808638</v>
      </c>
      <c r="AB1253" s="112"/>
      <c r="AC1253" s="145">
        <v>0.22756056098597538</v>
      </c>
      <c r="AD1253" s="93">
        <v>210.98509614641961</v>
      </c>
      <c r="AE1253" s="113">
        <v>289.54199921486224</v>
      </c>
      <c r="AF1253" s="113">
        <v>-289.54199921486224</v>
      </c>
      <c r="AH1253" s="110">
        <v>0.17426545086119555</v>
      </c>
      <c r="AI1253" s="140">
        <v>-271.39132665965883</v>
      </c>
      <c r="AJ1253" s="111">
        <v>390.03259648546407</v>
      </c>
      <c r="AK1253" s="111">
        <v>-390.03259648546407</v>
      </c>
      <c r="AL1253" s="112"/>
      <c r="AM1253" s="145">
        <v>0.22756056098597538</v>
      </c>
      <c r="AN1253" s="93">
        <v>-480.25867409642905</v>
      </c>
      <c r="AO1253" s="113">
        <v>384.66998897629543</v>
      </c>
      <c r="AP1253" s="113">
        <v>-384.66998897629543</v>
      </c>
    </row>
    <row r="1254" spans="1:42">
      <c r="A1254" s="48">
        <v>5205</v>
      </c>
      <c r="B1254" s="110">
        <v>3.0395136778115501E-3</v>
      </c>
      <c r="C1254" s="90">
        <v>0.22899490012749682</v>
      </c>
      <c r="D1254" s="91">
        <v>0</v>
      </c>
      <c r="E1254" s="54">
        <v>0.66030568651100519</v>
      </c>
      <c r="F1254" s="92">
        <f t="shared" si="152"/>
        <v>-0.66030568651100519</v>
      </c>
      <c r="G1254" s="93">
        <f t="shared" si="153"/>
        <v>210.3247904599086</v>
      </c>
      <c r="H1254" s="94">
        <v>1251</v>
      </c>
      <c r="I1254" s="95">
        <f t="shared" si="154"/>
        <v>0.43600359963876983</v>
      </c>
      <c r="J1254" s="95">
        <f t="shared" si="155"/>
        <v>90972.080753756687</v>
      </c>
      <c r="K1254" s="96">
        <f t="shared" si="156"/>
        <v>301.61578332997874</v>
      </c>
      <c r="L1254" s="97">
        <f t="shared" si="157"/>
        <v>144.77018761073384</v>
      </c>
      <c r="M1254" s="98">
        <f t="shared" si="158"/>
        <v>289.54037522146768</v>
      </c>
      <c r="N1254" s="98">
        <f t="shared" si="159"/>
        <v>-289.54037522146768</v>
      </c>
      <c r="X1254" s="89">
        <v>0.17477203647416414</v>
      </c>
      <c r="Y1254" s="140">
        <v>99.724409316374221</v>
      </c>
      <c r="Z1254" s="111">
        <v>341.89246753201525</v>
      </c>
      <c r="AA1254" s="111">
        <v>-341.89246753201525</v>
      </c>
      <c r="AB1254" s="112"/>
      <c r="AC1254" s="145">
        <v>0.22899490012749682</v>
      </c>
      <c r="AD1254" s="93">
        <v>210.3247904599086</v>
      </c>
      <c r="AE1254" s="113">
        <v>289.54037522146768</v>
      </c>
      <c r="AF1254" s="113">
        <v>-289.54037522146768</v>
      </c>
      <c r="AH1254" s="89">
        <v>0.17477203647416414</v>
      </c>
      <c r="AI1254" s="140">
        <v>-274.87867002379198</v>
      </c>
      <c r="AJ1254" s="111">
        <v>390.04434228141838</v>
      </c>
      <c r="AK1254" s="111">
        <v>-390.04434228141838</v>
      </c>
      <c r="AL1254" s="112"/>
      <c r="AM1254" s="145">
        <v>0.22899490012749682</v>
      </c>
      <c r="AN1254" s="93">
        <v>-481.45599573253878</v>
      </c>
      <c r="AO1254" s="113">
        <v>384.66813530337794</v>
      </c>
      <c r="AP1254" s="113">
        <v>-384.66813530337794</v>
      </c>
    </row>
    <row r="1255" spans="1:42">
      <c r="A1255" s="48">
        <v>5204</v>
      </c>
      <c r="B1255" s="110">
        <v>4.2046605876393112E-2</v>
      </c>
      <c r="C1255" s="90">
        <v>0.22899490012749682</v>
      </c>
      <c r="D1255" s="91">
        <v>1</v>
      </c>
      <c r="E1255" s="54">
        <v>10.991570495621062</v>
      </c>
      <c r="F1255" s="92">
        <f t="shared" si="152"/>
        <v>-9.9915704956210618</v>
      </c>
      <c r="G1255" s="93">
        <f t="shared" si="153"/>
        <v>200.33321996428754</v>
      </c>
      <c r="H1255" s="94">
        <v>1252</v>
      </c>
      <c r="I1255" s="95">
        <f t="shared" si="154"/>
        <v>99.831480968965309</v>
      </c>
      <c r="J1255" s="95">
        <f t="shared" si="155"/>
        <v>91071.912234725649</v>
      </c>
      <c r="K1255" s="96">
        <f t="shared" si="156"/>
        <v>301.78123240971371</v>
      </c>
      <c r="L1255" s="97">
        <f t="shared" si="157"/>
        <v>144.58385230613305</v>
      </c>
      <c r="M1255" s="98">
        <f t="shared" si="158"/>
        <v>289.16770461226611</v>
      </c>
      <c r="N1255" s="98">
        <f t="shared" si="159"/>
        <v>-289.16770461226611</v>
      </c>
      <c r="X1255" s="110">
        <v>0.17578520770010134</v>
      </c>
      <c r="Y1255" s="140">
        <v>91.534523693967216</v>
      </c>
      <c r="Z1255" s="111">
        <v>341.93360959630775</v>
      </c>
      <c r="AA1255" s="111">
        <v>-341.93360959630775</v>
      </c>
      <c r="AB1255" s="112"/>
      <c r="AC1255" s="145">
        <v>0.22899490012749682</v>
      </c>
      <c r="AD1255" s="93">
        <v>200.33321996428754</v>
      </c>
      <c r="AE1255" s="113">
        <v>289.16770461226611</v>
      </c>
      <c r="AF1255" s="113">
        <v>-289.16770461226611</v>
      </c>
      <c r="AH1255" s="110">
        <v>0.17578520770010134</v>
      </c>
      <c r="AI1255" s="140">
        <v>-284.45214686452783</v>
      </c>
      <c r="AJ1255" s="111">
        <v>390.1325398262785</v>
      </c>
      <c r="AK1255" s="111">
        <v>-390.1325398262785</v>
      </c>
      <c r="AL1255" s="112"/>
      <c r="AM1255" s="145">
        <v>0.22899490012749682</v>
      </c>
      <c r="AN1255" s="93">
        <v>-491.37214499838257</v>
      </c>
      <c r="AO1255" s="113">
        <v>384.5406460070563</v>
      </c>
      <c r="AP1255" s="113">
        <v>-384.5406460070563</v>
      </c>
    </row>
    <row r="1256" spans="1:42">
      <c r="A1256" s="48">
        <v>5203</v>
      </c>
      <c r="B1256" s="110">
        <v>4.4072948328267483E-2</v>
      </c>
      <c r="C1256" s="90">
        <v>0.22899490012749682</v>
      </c>
      <c r="D1256" s="91">
        <v>6</v>
      </c>
      <c r="E1256" s="54">
        <v>11.559556210556034</v>
      </c>
      <c r="F1256" s="92">
        <f t="shared" si="152"/>
        <v>-5.5595562105560337</v>
      </c>
      <c r="G1256" s="93">
        <f t="shared" si="153"/>
        <v>194.77366375373151</v>
      </c>
      <c r="H1256" s="94">
        <v>1253</v>
      </c>
      <c r="I1256" s="95">
        <f t="shared" si="154"/>
        <v>30.908665258332164</v>
      </c>
      <c r="J1256" s="95">
        <f t="shared" si="155"/>
        <v>91102.820899983984</v>
      </c>
      <c r="K1256" s="96">
        <f t="shared" si="156"/>
        <v>301.83243844885857</v>
      </c>
      <c r="L1256" s="97">
        <f t="shared" si="157"/>
        <v>144.52599435452777</v>
      </c>
      <c r="M1256" s="98">
        <f t="shared" si="158"/>
        <v>289.05198870905554</v>
      </c>
      <c r="N1256" s="98">
        <f t="shared" si="159"/>
        <v>-289.05198870905554</v>
      </c>
      <c r="X1256" s="89">
        <v>0.17578520770010134</v>
      </c>
      <c r="Y1256" s="140">
        <v>96.911071284465464</v>
      </c>
      <c r="Z1256" s="111">
        <v>341.95120195375421</v>
      </c>
      <c r="AA1256" s="111">
        <v>-341.95120195375421</v>
      </c>
      <c r="AB1256" s="112"/>
      <c r="AC1256" s="145">
        <v>0.22899490012749682</v>
      </c>
      <c r="AD1256" s="93">
        <v>194.77366375373151</v>
      </c>
      <c r="AE1256" s="113">
        <v>289.05198870905554</v>
      </c>
      <c r="AF1256" s="113">
        <v>-289.05198870905554</v>
      </c>
      <c r="AH1256" s="89">
        <v>0.17578520770010134</v>
      </c>
      <c r="AI1256" s="140">
        <v>-276.25419819008272</v>
      </c>
      <c r="AJ1256" s="111">
        <v>390.19685388015347</v>
      </c>
      <c r="AK1256" s="111">
        <v>-390.19685388015347</v>
      </c>
      <c r="AL1256" s="112"/>
      <c r="AM1256" s="145">
        <v>0.22899490012749682</v>
      </c>
      <c r="AN1256" s="93">
        <v>-496.72922167176495</v>
      </c>
      <c r="AO1256" s="113">
        <v>384.50330921543321</v>
      </c>
      <c r="AP1256" s="113">
        <v>-384.50330921543321</v>
      </c>
    </row>
    <row r="1257" spans="1:42">
      <c r="A1257" s="48">
        <v>4391</v>
      </c>
      <c r="B1257" s="89">
        <v>9.6251266464032429E-3</v>
      </c>
      <c r="C1257" s="90">
        <v>0.2291259385182037</v>
      </c>
      <c r="D1257" s="91">
        <v>3</v>
      </c>
      <c r="E1257" s="54">
        <v>2.2632817447068105</v>
      </c>
      <c r="F1257" s="92">
        <f t="shared" si="152"/>
        <v>0.73671825529318946</v>
      </c>
      <c r="G1257" s="93">
        <f t="shared" si="153"/>
        <v>195.51038200902471</v>
      </c>
      <c r="H1257" s="94">
        <v>1254</v>
      </c>
      <c r="I1257" s="95">
        <f t="shared" si="154"/>
        <v>0.54275378768224103</v>
      </c>
      <c r="J1257" s="95">
        <f t="shared" si="155"/>
        <v>91103.363653771667</v>
      </c>
      <c r="K1257" s="96">
        <f t="shared" si="156"/>
        <v>301.83333754536073</v>
      </c>
      <c r="L1257" s="97">
        <f t="shared" si="157"/>
        <v>144.52497766678954</v>
      </c>
      <c r="M1257" s="98">
        <f t="shared" si="158"/>
        <v>289.04995533357908</v>
      </c>
      <c r="N1257" s="98">
        <f t="shared" si="159"/>
        <v>-289.04995533357908</v>
      </c>
      <c r="X1257" s="89">
        <v>0.1773049645390071</v>
      </c>
      <c r="Y1257" s="140">
        <v>102.74654311434678</v>
      </c>
      <c r="Z1257" s="111">
        <v>341.97181849690986</v>
      </c>
      <c r="AA1257" s="111">
        <v>-341.97181849690986</v>
      </c>
      <c r="AB1257" s="112"/>
      <c r="AC1257" s="145">
        <v>0.2291259385182037</v>
      </c>
      <c r="AD1257" s="93">
        <v>195.51038200902471</v>
      </c>
      <c r="AE1257" s="113">
        <v>289.04995533357908</v>
      </c>
      <c r="AF1257" s="113">
        <v>-289.04995533357908</v>
      </c>
      <c r="AH1257" s="89">
        <v>0.1773049645390071</v>
      </c>
      <c r="AI1257" s="140">
        <v>-272.38538230504707</v>
      </c>
      <c r="AJ1257" s="111">
        <v>390.21113604961477</v>
      </c>
      <c r="AK1257" s="111">
        <v>-390.21113604961477</v>
      </c>
      <c r="AL1257" s="112"/>
      <c r="AM1257" s="145">
        <v>0.2291259385182037</v>
      </c>
      <c r="AN1257" s="93">
        <v>-496.89161536551467</v>
      </c>
      <c r="AO1257" s="113">
        <v>384.5032748788733</v>
      </c>
      <c r="AP1257" s="113">
        <v>-384.5032748788733</v>
      </c>
    </row>
    <row r="1258" spans="1:42">
      <c r="A1258" s="48">
        <v>4567</v>
      </c>
      <c r="B1258" s="89">
        <v>2.532928064842959E-3</v>
      </c>
      <c r="C1258" s="90">
        <v>0.22914010483071262</v>
      </c>
      <c r="D1258" s="91">
        <v>0</v>
      </c>
      <c r="E1258" s="54">
        <v>0.54256177688436236</v>
      </c>
      <c r="F1258" s="92">
        <f t="shared" si="152"/>
        <v>-0.54256177688436236</v>
      </c>
      <c r="G1258" s="93">
        <f t="shared" si="153"/>
        <v>194.96782023214035</v>
      </c>
      <c r="H1258" s="94">
        <v>1255</v>
      </c>
      <c r="I1258" s="95">
        <f t="shared" si="154"/>
        <v>0.29437328173591659</v>
      </c>
      <c r="J1258" s="95">
        <f t="shared" si="155"/>
        <v>91103.658027053403</v>
      </c>
      <c r="K1258" s="96">
        <f t="shared" si="156"/>
        <v>301.83382518706117</v>
      </c>
      <c r="L1258" s="97">
        <f t="shared" si="157"/>
        <v>144.5244262358257</v>
      </c>
      <c r="M1258" s="98">
        <f t="shared" si="158"/>
        <v>289.0488524716514</v>
      </c>
      <c r="N1258" s="98">
        <f t="shared" si="159"/>
        <v>-289.0488524716514</v>
      </c>
      <c r="X1258" s="89">
        <v>0.1773049645390071</v>
      </c>
      <c r="Y1258" s="140">
        <v>102.36505300944916</v>
      </c>
      <c r="Z1258" s="111">
        <v>341.97190635905685</v>
      </c>
      <c r="AA1258" s="111">
        <v>-341.97190635905685</v>
      </c>
      <c r="AB1258" s="112"/>
      <c r="AC1258" s="145">
        <v>0.22914010483071262</v>
      </c>
      <c r="AD1258" s="93">
        <v>194.96782023214035</v>
      </c>
      <c r="AE1258" s="113">
        <v>289.0488524716514</v>
      </c>
      <c r="AF1258" s="113">
        <v>-289.0488524716514</v>
      </c>
      <c r="AH1258" s="89">
        <v>0.1773049645390071</v>
      </c>
      <c r="AI1258" s="140">
        <v>-274.75823803046518</v>
      </c>
      <c r="AJ1258" s="111">
        <v>390.21650469877136</v>
      </c>
      <c r="AK1258" s="111">
        <v>-390.21650469877136</v>
      </c>
      <c r="AL1258" s="112"/>
      <c r="AM1258" s="145">
        <v>0.22914010483071262</v>
      </c>
      <c r="AN1258" s="93">
        <v>-497.91998117616919</v>
      </c>
      <c r="AO1258" s="113">
        <v>384.50189790264778</v>
      </c>
      <c r="AP1258" s="113">
        <v>-384.50189790264778</v>
      </c>
    </row>
    <row r="1259" spans="1:42">
      <c r="A1259" s="48">
        <v>4569</v>
      </c>
      <c r="B1259" s="89">
        <v>8.1053698074974676E-3</v>
      </c>
      <c r="C1259" s="90">
        <v>0.22914010483071262</v>
      </c>
      <c r="D1259" s="91">
        <v>8</v>
      </c>
      <c r="E1259" s="54">
        <v>1.8844786784059213</v>
      </c>
      <c r="F1259" s="92">
        <f t="shared" si="152"/>
        <v>6.1155213215940787</v>
      </c>
      <c r="G1259" s="93">
        <f t="shared" si="153"/>
        <v>201.08334155373444</v>
      </c>
      <c r="H1259" s="94">
        <v>1256</v>
      </c>
      <c r="I1259" s="95">
        <f t="shared" si="154"/>
        <v>37.399601034871786</v>
      </c>
      <c r="J1259" s="95">
        <f t="shared" si="155"/>
        <v>91141.057628088281</v>
      </c>
      <c r="K1259" s="96">
        <f t="shared" si="156"/>
        <v>301.89577278936565</v>
      </c>
      <c r="L1259" s="97">
        <f t="shared" si="157"/>
        <v>144.4543095113506</v>
      </c>
      <c r="M1259" s="98">
        <f t="shared" si="158"/>
        <v>288.9086190227012</v>
      </c>
      <c r="N1259" s="98">
        <f t="shared" si="159"/>
        <v>-288.9086190227012</v>
      </c>
      <c r="X1259" s="89">
        <v>0.17831813576494429</v>
      </c>
      <c r="Y1259" s="140">
        <v>104.28039649141363</v>
      </c>
      <c r="Z1259" s="111">
        <v>341.97412042911088</v>
      </c>
      <c r="AA1259" s="111">
        <v>-341.97412042911088</v>
      </c>
      <c r="AB1259" s="112"/>
      <c r="AC1259" s="145">
        <v>0.22914010483071262</v>
      </c>
      <c r="AD1259" s="93">
        <v>201.08334155373444</v>
      </c>
      <c r="AE1259" s="113">
        <v>288.9086190227012</v>
      </c>
      <c r="AF1259" s="113">
        <v>-288.9086190227012</v>
      </c>
      <c r="AH1259" s="89">
        <v>0.17831813576494429</v>
      </c>
      <c r="AI1259" s="140">
        <v>-274.87638878000109</v>
      </c>
      <c r="AJ1259" s="111">
        <v>390.21651800664824</v>
      </c>
      <c r="AK1259" s="111">
        <v>-390.21651800664824</v>
      </c>
      <c r="AL1259" s="112"/>
      <c r="AM1259" s="145">
        <v>0.22914010483071262</v>
      </c>
      <c r="AN1259" s="93">
        <v>-492.65606202445667</v>
      </c>
      <c r="AO1259" s="113">
        <v>384.46579126231194</v>
      </c>
      <c r="AP1259" s="113">
        <v>-384.46579126231194</v>
      </c>
    </row>
    <row r="1260" spans="1:42">
      <c r="A1260" s="48">
        <v>4570</v>
      </c>
      <c r="B1260" s="89">
        <v>1.0638297872340425E-2</v>
      </c>
      <c r="C1260" s="90">
        <v>0.22914010483071262</v>
      </c>
      <c r="D1260" s="91">
        <v>2</v>
      </c>
      <c r="E1260" s="54">
        <v>2.5212251327507369</v>
      </c>
      <c r="F1260" s="92">
        <f t="shared" si="152"/>
        <v>-0.5212251327507369</v>
      </c>
      <c r="G1260" s="93">
        <f t="shared" si="153"/>
        <v>200.5621164209837</v>
      </c>
      <c r="H1260" s="94">
        <v>1257</v>
      </c>
      <c r="I1260" s="95">
        <f t="shared" si="154"/>
        <v>0.27167563901102332</v>
      </c>
      <c r="J1260" s="95">
        <f t="shared" si="155"/>
        <v>91141.329303727296</v>
      </c>
      <c r="K1260" s="96">
        <f t="shared" si="156"/>
        <v>301.89622273842264</v>
      </c>
      <c r="L1260" s="97">
        <f t="shared" si="157"/>
        <v>144.45379975000836</v>
      </c>
      <c r="M1260" s="98">
        <f t="shared" si="158"/>
        <v>288.90759950001672</v>
      </c>
      <c r="N1260" s="98">
        <f t="shared" si="159"/>
        <v>-288.90759950001672</v>
      </c>
      <c r="X1260" s="89">
        <v>0.17831813576494429</v>
      </c>
      <c r="Y1260" s="140">
        <v>101.85986357293717</v>
      </c>
      <c r="Z1260" s="111">
        <v>341.9776537006457</v>
      </c>
      <c r="AA1260" s="111">
        <v>-341.9776537006457</v>
      </c>
      <c r="AB1260" s="112"/>
      <c r="AC1260" s="145">
        <v>0.22914010483071262</v>
      </c>
      <c r="AD1260" s="93">
        <v>200.5621164209837</v>
      </c>
      <c r="AE1260" s="113">
        <v>288.90759950001672</v>
      </c>
      <c r="AF1260" s="113">
        <v>-288.90759950001672</v>
      </c>
      <c r="AH1260" s="89">
        <v>0.17831813576494429</v>
      </c>
      <c r="AI1260" s="140">
        <v>-279.2894780690811</v>
      </c>
      <c r="AJ1260" s="111">
        <v>390.23507135502848</v>
      </c>
      <c r="AK1260" s="111">
        <v>-390.23507135502848</v>
      </c>
      <c r="AL1260" s="112"/>
      <c r="AM1260" s="145">
        <v>0.22914010483071262</v>
      </c>
      <c r="AN1260" s="93">
        <v>-494.09548473646709</v>
      </c>
      <c r="AO1260" s="113">
        <v>384.46308920536035</v>
      </c>
      <c r="AP1260" s="113">
        <v>-384.46308920536035</v>
      </c>
    </row>
    <row r="1261" spans="1:42">
      <c r="A1261" s="48">
        <v>4568</v>
      </c>
      <c r="B1261" s="89">
        <v>2.8875379939209727E-2</v>
      </c>
      <c r="C1261" s="90">
        <v>0.22914010483071262</v>
      </c>
      <c r="D1261" s="91">
        <v>5</v>
      </c>
      <c r="E1261" s="54">
        <v>7.3421264858992634</v>
      </c>
      <c r="F1261" s="92">
        <f t="shared" si="152"/>
        <v>-2.3421264858992634</v>
      </c>
      <c r="G1261" s="93">
        <f t="shared" si="153"/>
        <v>198.21998993508444</v>
      </c>
      <c r="H1261" s="94">
        <v>1258</v>
      </c>
      <c r="I1261" s="95">
        <f t="shared" si="154"/>
        <v>5.4855564759508324</v>
      </c>
      <c r="J1261" s="95">
        <f t="shared" si="155"/>
        <v>91146.814860203245</v>
      </c>
      <c r="K1261" s="96">
        <f t="shared" si="156"/>
        <v>301.90530777083609</v>
      </c>
      <c r="L1261" s="97">
        <f t="shared" si="157"/>
        <v>144.44350556070162</v>
      </c>
      <c r="M1261" s="98">
        <f t="shared" si="158"/>
        <v>288.88701112140325</v>
      </c>
      <c r="N1261" s="98">
        <f t="shared" si="159"/>
        <v>-288.88701112140325</v>
      </c>
      <c r="X1261" s="89">
        <v>0.17933130699088148</v>
      </c>
      <c r="Y1261" s="140">
        <v>123.43978897289765</v>
      </c>
      <c r="Z1261" s="111">
        <v>342.24751817758596</v>
      </c>
      <c r="AA1261" s="111">
        <v>-342.24751817758596</v>
      </c>
      <c r="AB1261" s="112"/>
      <c r="AC1261" s="145">
        <v>0.22914010483071262</v>
      </c>
      <c r="AD1261" s="93">
        <v>198.21998993508444</v>
      </c>
      <c r="AE1261" s="113">
        <v>288.88701112140325</v>
      </c>
      <c r="AF1261" s="113">
        <v>-288.88701112140325</v>
      </c>
      <c r="AH1261" s="89">
        <v>0.17933130699088148</v>
      </c>
      <c r="AI1261" s="140">
        <v>-259.71363899610623</v>
      </c>
      <c r="AJ1261" s="111">
        <v>390.59495367052193</v>
      </c>
      <c r="AK1261" s="111">
        <v>-390.59495367052193</v>
      </c>
      <c r="AL1261" s="112"/>
      <c r="AM1261" s="145">
        <v>0.22914010483071262</v>
      </c>
      <c r="AN1261" s="93">
        <v>-497.06292458544146</v>
      </c>
      <c r="AO1261" s="113">
        <v>384.45160213934423</v>
      </c>
      <c r="AP1261" s="113">
        <v>-384.45160213934423</v>
      </c>
    </row>
    <row r="1262" spans="1:42">
      <c r="A1262" s="48">
        <v>5207</v>
      </c>
      <c r="B1262" s="110">
        <v>2.532928064842959E-3</v>
      </c>
      <c r="C1262" s="90">
        <v>0.22950842895594281</v>
      </c>
      <c r="D1262" s="91">
        <v>2</v>
      </c>
      <c r="E1262" s="54">
        <v>0.54336821191661788</v>
      </c>
      <c r="F1262" s="92">
        <f t="shared" si="152"/>
        <v>1.4566317880833821</v>
      </c>
      <c r="G1262" s="93">
        <f t="shared" si="153"/>
        <v>199.67662172316781</v>
      </c>
      <c r="H1262" s="94">
        <v>1259</v>
      </c>
      <c r="I1262" s="95">
        <f t="shared" si="154"/>
        <v>2.1217761660549912</v>
      </c>
      <c r="J1262" s="95">
        <f t="shared" si="155"/>
        <v>91148.936636369297</v>
      </c>
      <c r="K1262" s="96">
        <f t="shared" si="156"/>
        <v>301.90882172664197</v>
      </c>
      <c r="L1262" s="97">
        <f t="shared" si="157"/>
        <v>144.43952316839324</v>
      </c>
      <c r="M1262" s="98">
        <f t="shared" si="158"/>
        <v>288.87904633678647</v>
      </c>
      <c r="N1262" s="98">
        <f t="shared" si="159"/>
        <v>-288.87904633678647</v>
      </c>
      <c r="X1262" s="89">
        <v>0.17933130699088148</v>
      </c>
      <c r="Y1262" s="140">
        <v>117.34802145231421</v>
      </c>
      <c r="Z1262" s="111">
        <v>342.26809129089429</v>
      </c>
      <c r="AA1262" s="111">
        <v>-342.26809129089429</v>
      </c>
      <c r="AB1262" s="112"/>
      <c r="AC1262" s="145">
        <v>0.22950842895594281</v>
      </c>
      <c r="AD1262" s="93">
        <v>199.67662172316781</v>
      </c>
      <c r="AE1262" s="113">
        <v>288.87904633678647</v>
      </c>
      <c r="AF1262" s="113">
        <v>-288.87904633678647</v>
      </c>
      <c r="AH1262" s="89">
        <v>0.17933130699088148</v>
      </c>
      <c r="AI1262" s="140">
        <v>-256.6553547018824</v>
      </c>
      <c r="AJ1262" s="111">
        <v>390.60361398814774</v>
      </c>
      <c r="AK1262" s="111">
        <v>-390.60361398814774</v>
      </c>
      <c r="AL1262" s="112"/>
      <c r="AM1262" s="145">
        <v>0.22950842895594281</v>
      </c>
      <c r="AN1262" s="93">
        <v>-496.09251037815602</v>
      </c>
      <c r="AO1262" s="113">
        <v>384.45037336040269</v>
      </c>
      <c r="AP1262" s="113">
        <v>-384.45037336040269</v>
      </c>
    </row>
    <row r="1263" spans="1:42">
      <c r="A1263" s="48">
        <v>5206</v>
      </c>
      <c r="B1263" s="110">
        <v>1.0638297872340425E-2</v>
      </c>
      <c r="C1263" s="90">
        <v>0.22950842895594281</v>
      </c>
      <c r="D1263" s="91">
        <v>1</v>
      </c>
      <c r="E1263" s="54">
        <v>2.5249725479905809</v>
      </c>
      <c r="F1263" s="92">
        <f t="shared" si="152"/>
        <v>-1.5249725479905809</v>
      </c>
      <c r="G1263" s="93">
        <f t="shared" si="153"/>
        <v>198.15164917517723</v>
      </c>
      <c r="H1263" s="94">
        <v>1260</v>
      </c>
      <c r="I1263" s="95">
        <f t="shared" si="154"/>
        <v>2.3255412721248847</v>
      </c>
      <c r="J1263" s="95">
        <f t="shared" si="155"/>
        <v>91151.262177641416</v>
      </c>
      <c r="K1263" s="96">
        <f t="shared" si="156"/>
        <v>301.91267309876446</v>
      </c>
      <c r="L1263" s="97">
        <f t="shared" si="157"/>
        <v>144.4351578973988</v>
      </c>
      <c r="M1263" s="98">
        <f t="shared" si="158"/>
        <v>288.87031579479759</v>
      </c>
      <c r="N1263" s="98">
        <f t="shared" si="159"/>
        <v>-288.87031579479759</v>
      </c>
      <c r="X1263" s="110">
        <v>0.17983789260385005</v>
      </c>
      <c r="Y1263" s="140">
        <v>102.21289039173307</v>
      </c>
      <c r="Z1263" s="111">
        <v>342.3920455114033</v>
      </c>
      <c r="AA1263" s="111">
        <v>-342.3920455114033</v>
      </c>
      <c r="AB1263" s="112"/>
      <c r="AC1263" s="145">
        <v>0.22950842895594281</v>
      </c>
      <c r="AD1263" s="93">
        <v>198.15164917517723</v>
      </c>
      <c r="AE1263" s="113">
        <v>288.87031579479759</v>
      </c>
      <c r="AF1263" s="113">
        <v>-288.87031579479759</v>
      </c>
      <c r="AH1263" s="110">
        <v>0.17983789260385005</v>
      </c>
      <c r="AI1263" s="140">
        <v>-266.66186249087508</v>
      </c>
      <c r="AJ1263" s="111">
        <v>390.69595970841925</v>
      </c>
      <c r="AK1263" s="111">
        <v>-390.69595970841925</v>
      </c>
      <c r="AL1263" s="112"/>
      <c r="AM1263" s="145">
        <v>0.22950842895594281</v>
      </c>
      <c r="AN1263" s="93">
        <v>-498.53601338334818</v>
      </c>
      <c r="AO1263" s="113">
        <v>384.44258105090285</v>
      </c>
      <c r="AP1263" s="113">
        <v>-384.44258105090285</v>
      </c>
    </row>
    <row r="1264" spans="1:42">
      <c r="A1264" s="48">
        <v>5208</v>
      </c>
      <c r="B1264" s="89">
        <v>8.2066869300911865E-2</v>
      </c>
      <c r="C1264" s="90">
        <v>0.22950842895594281</v>
      </c>
      <c r="D1264" s="91">
        <v>8</v>
      </c>
      <c r="E1264" s="54">
        <v>22.4941615501649</v>
      </c>
      <c r="F1264" s="92">
        <f t="shared" si="152"/>
        <v>-14.4941615501649</v>
      </c>
      <c r="G1264" s="93">
        <f t="shared" si="153"/>
        <v>183.65748762501232</v>
      </c>
      <c r="H1264" s="94">
        <v>1261</v>
      </c>
      <c r="I1264" s="95">
        <f t="shared" si="154"/>
        <v>210.08071904227859</v>
      </c>
      <c r="J1264" s="95">
        <f t="shared" si="155"/>
        <v>91361.342896683695</v>
      </c>
      <c r="K1264" s="96">
        <f t="shared" si="156"/>
        <v>302.26038922869748</v>
      </c>
      <c r="L1264" s="97">
        <f t="shared" si="157"/>
        <v>144.03895942077418</v>
      </c>
      <c r="M1264" s="98">
        <f t="shared" si="158"/>
        <v>288.07791884154835</v>
      </c>
      <c r="N1264" s="98">
        <f t="shared" si="159"/>
        <v>-288.07791884154835</v>
      </c>
      <c r="X1264" s="110">
        <v>0.18085106382978725</v>
      </c>
      <c r="Y1264" s="140">
        <v>95.815658606142449</v>
      </c>
      <c r="Z1264" s="111">
        <v>342.41363966220217</v>
      </c>
      <c r="AA1264" s="111">
        <v>-342.41363966220217</v>
      </c>
      <c r="AB1264" s="112"/>
      <c r="AC1264" s="145">
        <v>0.22950842895594281</v>
      </c>
      <c r="AD1264" s="93">
        <v>183.65748762501232</v>
      </c>
      <c r="AE1264" s="113">
        <v>288.07791884154835</v>
      </c>
      <c r="AF1264" s="113">
        <v>-288.07791884154835</v>
      </c>
      <c r="AH1264" s="110">
        <v>0.18085106382978725</v>
      </c>
      <c r="AI1264" s="140">
        <v>-272.90612779874709</v>
      </c>
      <c r="AJ1264" s="111">
        <v>390.73173732897374</v>
      </c>
      <c r="AK1264" s="111">
        <v>-390.73173732897374</v>
      </c>
      <c r="AL1264" s="112"/>
      <c r="AM1264" s="145">
        <v>0.22950842895594281</v>
      </c>
      <c r="AN1264" s="93">
        <v>-509.74391538282356</v>
      </c>
      <c r="AO1264" s="113">
        <v>384.27805740966039</v>
      </c>
      <c r="AP1264" s="113">
        <v>-384.27805740966039</v>
      </c>
    </row>
    <row r="1265" spans="1:42">
      <c r="A1265" s="48">
        <v>5201</v>
      </c>
      <c r="B1265" s="110">
        <v>1.9756838905775079E-2</v>
      </c>
      <c r="C1265" s="90">
        <v>0.23067714973792322</v>
      </c>
      <c r="D1265" s="91">
        <v>3</v>
      </c>
      <c r="E1265" s="54">
        <v>4.939000196770559</v>
      </c>
      <c r="F1265" s="92">
        <f t="shared" si="152"/>
        <v>-1.939000196770559</v>
      </c>
      <c r="G1265" s="93">
        <f t="shared" si="153"/>
        <v>181.71848742824176</v>
      </c>
      <c r="H1265" s="94">
        <v>1262</v>
      </c>
      <c r="I1265" s="95">
        <f t="shared" si="154"/>
        <v>3.7597217630762665</v>
      </c>
      <c r="J1265" s="95">
        <f t="shared" si="155"/>
        <v>91365.102618446777</v>
      </c>
      <c r="K1265" s="96">
        <f t="shared" si="156"/>
        <v>302.2666085072031</v>
      </c>
      <c r="L1265" s="97">
        <f t="shared" si="157"/>
        <v>144.03183529345281</v>
      </c>
      <c r="M1265" s="98">
        <f t="shared" si="158"/>
        <v>288.06367058690563</v>
      </c>
      <c r="N1265" s="98">
        <f t="shared" si="159"/>
        <v>-288.06367058690563</v>
      </c>
      <c r="X1265" s="89">
        <v>0.18135764944275584</v>
      </c>
      <c r="Y1265" s="140">
        <v>96.605735366041159</v>
      </c>
      <c r="Z1265" s="111">
        <v>342.41396774501169</v>
      </c>
      <c r="AA1265" s="111">
        <v>-342.41396774501169</v>
      </c>
      <c r="AB1265" s="112"/>
      <c r="AC1265" s="145">
        <v>0.23067714973792322</v>
      </c>
      <c r="AD1265" s="93">
        <v>181.71848742824176</v>
      </c>
      <c r="AE1265" s="113">
        <v>288.06367058690563</v>
      </c>
      <c r="AF1265" s="113">
        <v>-288.06367058690563</v>
      </c>
      <c r="AH1265" s="89">
        <v>0.18135764944275584</v>
      </c>
      <c r="AI1265" s="140">
        <v>-273.6250167744484</v>
      </c>
      <c r="AJ1265" s="111">
        <v>390.7322108562268</v>
      </c>
      <c r="AK1265" s="111">
        <v>-390.7322108562268</v>
      </c>
      <c r="AL1265" s="112"/>
      <c r="AM1265" s="145">
        <v>0.23067714973792322</v>
      </c>
      <c r="AN1265" s="93">
        <v>-512.55448343351225</v>
      </c>
      <c r="AO1265" s="113">
        <v>384.2676743621974</v>
      </c>
      <c r="AP1265" s="113">
        <v>-384.2676743621974</v>
      </c>
    </row>
    <row r="1266" spans="1:42">
      <c r="A1266" s="48">
        <v>5202</v>
      </c>
      <c r="B1266" s="110">
        <v>3.3434650455927056E-2</v>
      </c>
      <c r="C1266" s="90">
        <v>0.23067714973792322</v>
      </c>
      <c r="D1266" s="91">
        <v>5</v>
      </c>
      <c r="E1266" s="54">
        <v>8.6739448791848321</v>
      </c>
      <c r="F1266" s="92">
        <f t="shared" si="152"/>
        <v>-3.6739448791848321</v>
      </c>
      <c r="G1266" s="93">
        <f t="shared" si="153"/>
        <v>178.04454254905693</v>
      </c>
      <c r="H1266" s="94">
        <v>1263</v>
      </c>
      <c r="I1266" s="95">
        <f t="shared" si="154"/>
        <v>13.497870975288452</v>
      </c>
      <c r="J1266" s="95">
        <f t="shared" si="155"/>
        <v>91378.600489422068</v>
      </c>
      <c r="K1266" s="96">
        <f t="shared" si="156"/>
        <v>302.28893543995628</v>
      </c>
      <c r="L1266" s="97">
        <f t="shared" si="157"/>
        <v>144.00624903987148</v>
      </c>
      <c r="M1266" s="98">
        <f t="shared" si="158"/>
        <v>288.01249807974295</v>
      </c>
      <c r="N1266" s="98">
        <f t="shared" si="159"/>
        <v>-288.01249807974295</v>
      </c>
      <c r="X1266" s="89">
        <v>0.18186423505572444</v>
      </c>
      <c r="Y1266" s="140">
        <v>91.015778982112295</v>
      </c>
      <c r="Z1266" s="111">
        <v>342.43034148355218</v>
      </c>
      <c r="AA1266" s="111">
        <v>-342.43034148355218</v>
      </c>
      <c r="AB1266" s="112"/>
      <c r="AC1266" s="145">
        <v>0.23067714973792322</v>
      </c>
      <c r="AD1266" s="93">
        <v>178.04454254905693</v>
      </c>
      <c r="AE1266" s="113">
        <v>288.01249807974295</v>
      </c>
      <c r="AF1266" s="113">
        <v>-288.01249807974295</v>
      </c>
      <c r="AH1266" s="89">
        <v>0.18186423505572444</v>
      </c>
      <c r="AI1266" s="140">
        <v>-280.89085255441529</v>
      </c>
      <c r="AJ1266" s="111">
        <v>390.78048833928915</v>
      </c>
      <c r="AK1266" s="111">
        <v>-390.78048833928915</v>
      </c>
      <c r="AL1266" s="112"/>
      <c r="AM1266" s="145">
        <v>0.23067714973792322</v>
      </c>
      <c r="AN1266" s="93">
        <v>-516.60008858855588</v>
      </c>
      <c r="AO1266" s="113">
        <v>384.24614723200779</v>
      </c>
      <c r="AP1266" s="113">
        <v>-384.24614723200779</v>
      </c>
    </row>
    <row r="1267" spans="1:42">
      <c r="A1267" s="48">
        <v>5200</v>
      </c>
      <c r="B1267" s="110">
        <v>3.9513677811550157E-2</v>
      </c>
      <c r="C1267" s="90">
        <v>0.23067714973792322</v>
      </c>
      <c r="D1267" s="91">
        <v>1</v>
      </c>
      <c r="E1267" s="54">
        <v>10.372396941775015</v>
      </c>
      <c r="F1267" s="92">
        <f t="shared" si="152"/>
        <v>-9.3723969417750155</v>
      </c>
      <c r="G1267" s="93">
        <f t="shared" si="153"/>
        <v>168.67214560728192</v>
      </c>
      <c r="H1267" s="94">
        <v>1264</v>
      </c>
      <c r="I1267" s="95">
        <f t="shared" si="154"/>
        <v>87.841824434193668</v>
      </c>
      <c r="J1267" s="95">
        <f t="shared" si="155"/>
        <v>91466.442313856256</v>
      </c>
      <c r="K1267" s="96">
        <f t="shared" si="156"/>
        <v>302.43419501414894</v>
      </c>
      <c r="L1267" s="97">
        <f t="shared" si="157"/>
        <v>143.83936513001586</v>
      </c>
      <c r="M1267" s="98">
        <f t="shared" si="158"/>
        <v>287.67873026003173</v>
      </c>
      <c r="N1267" s="98">
        <f t="shared" si="159"/>
        <v>-287.67873026003173</v>
      </c>
      <c r="X1267" s="89">
        <v>0.18186423505572444</v>
      </c>
      <c r="Y1267" s="140">
        <v>93.655559916154601</v>
      </c>
      <c r="Z1267" s="111">
        <v>342.43397968046116</v>
      </c>
      <c r="AA1267" s="111">
        <v>-342.43397968046116</v>
      </c>
      <c r="AB1267" s="112"/>
      <c r="AC1267" s="145">
        <v>0.23067714973792322</v>
      </c>
      <c r="AD1267" s="93">
        <v>168.67214560728192</v>
      </c>
      <c r="AE1267" s="113">
        <v>287.67873026003173</v>
      </c>
      <c r="AF1267" s="113">
        <v>-287.67873026003173</v>
      </c>
      <c r="AH1267" s="89">
        <v>0.18186423505572444</v>
      </c>
      <c r="AI1267" s="140">
        <v>-280.21718709355031</v>
      </c>
      <c r="AJ1267" s="111">
        <v>390.78090254264464</v>
      </c>
      <c r="AK1267" s="111">
        <v>-390.78090254264464</v>
      </c>
      <c r="AL1267" s="112"/>
      <c r="AM1267" s="145">
        <v>0.23067714973792322</v>
      </c>
      <c r="AN1267" s="93">
        <v>-526.01065369958485</v>
      </c>
      <c r="AO1267" s="113">
        <v>384.12933978892033</v>
      </c>
      <c r="AP1267" s="113">
        <v>-384.12933978892033</v>
      </c>
    </row>
    <row r="1268" spans="1:42">
      <c r="A1268" s="48">
        <v>5123</v>
      </c>
      <c r="B1268" s="110">
        <v>6.0790273556231003E-3</v>
      </c>
      <c r="C1268" s="90">
        <v>0.23205128205128209</v>
      </c>
      <c r="D1268" s="91">
        <v>1</v>
      </c>
      <c r="E1268" s="54">
        <v>1.4036126056884808</v>
      </c>
      <c r="F1268" s="92">
        <f t="shared" si="152"/>
        <v>-0.40361260568848079</v>
      </c>
      <c r="G1268" s="93">
        <f t="shared" si="153"/>
        <v>168.26853300159343</v>
      </c>
      <c r="H1268" s="94">
        <v>1265</v>
      </c>
      <c r="I1268" s="95">
        <f t="shared" si="154"/>
        <v>0.16290313547064508</v>
      </c>
      <c r="J1268" s="95">
        <f t="shared" si="155"/>
        <v>91466.605216991724</v>
      </c>
      <c r="K1268" s="96">
        <f t="shared" si="156"/>
        <v>302.43446433399703</v>
      </c>
      <c r="L1268" s="97">
        <f t="shared" si="157"/>
        <v>143.83905504144502</v>
      </c>
      <c r="M1268" s="98">
        <f t="shared" si="158"/>
        <v>287.67811008289004</v>
      </c>
      <c r="N1268" s="98">
        <f t="shared" si="159"/>
        <v>-287.67811008289004</v>
      </c>
      <c r="X1268" s="89">
        <v>0.18237082066869303</v>
      </c>
      <c r="Y1268" s="140">
        <v>105.31577450769529</v>
      </c>
      <c r="Z1268" s="111">
        <v>342.50399646108622</v>
      </c>
      <c r="AA1268" s="111">
        <v>-342.50399646108622</v>
      </c>
      <c r="AB1268" s="112"/>
      <c r="AC1268" s="145">
        <v>0.23205128205128209</v>
      </c>
      <c r="AD1268" s="93">
        <v>168.26853300159343</v>
      </c>
      <c r="AE1268" s="113">
        <v>287.67811008289004</v>
      </c>
      <c r="AF1268" s="113">
        <v>-287.67811008289004</v>
      </c>
      <c r="AH1268" s="89">
        <v>0.18237082066869303</v>
      </c>
      <c r="AI1268" s="140">
        <v>-268.99075157105773</v>
      </c>
      <c r="AJ1268" s="111">
        <v>390.89539782325022</v>
      </c>
      <c r="AK1268" s="111">
        <v>-390.89539782325022</v>
      </c>
      <c r="AL1268" s="112"/>
      <c r="AM1268" s="145">
        <v>0.23205128205128209</v>
      </c>
      <c r="AN1268" s="93">
        <v>-527.17778415220528</v>
      </c>
      <c r="AO1268" s="113">
        <v>384.12753875839809</v>
      </c>
      <c r="AP1268" s="113">
        <v>-384.12753875839809</v>
      </c>
    </row>
    <row r="1269" spans="1:42">
      <c r="A1269" s="48">
        <v>4309</v>
      </c>
      <c r="B1269" s="89">
        <v>5.0658561296859173E-4</v>
      </c>
      <c r="C1269" s="90">
        <v>0.23254710298909193</v>
      </c>
      <c r="D1269" s="91">
        <v>0</v>
      </c>
      <c r="E1269" s="54">
        <v>9.8519762001284122E-2</v>
      </c>
      <c r="F1269" s="92">
        <f t="shared" si="152"/>
        <v>-9.8519762001284122E-2</v>
      </c>
      <c r="G1269" s="93">
        <f t="shared" si="153"/>
        <v>168.17001323959215</v>
      </c>
      <c r="H1269" s="94">
        <v>1266</v>
      </c>
      <c r="I1269" s="95">
        <f t="shared" si="154"/>
        <v>9.7061435047896671E-3</v>
      </c>
      <c r="J1269" s="95">
        <f t="shared" si="155"/>
        <v>91466.614923135232</v>
      </c>
      <c r="K1269" s="96">
        <f t="shared" si="156"/>
        <v>302.4344803806855</v>
      </c>
      <c r="L1269" s="97">
        <f t="shared" si="157"/>
        <v>143.83903656558437</v>
      </c>
      <c r="M1269" s="98">
        <f t="shared" si="158"/>
        <v>287.67807313116873</v>
      </c>
      <c r="N1269" s="98">
        <f t="shared" si="159"/>
        <v>-287.67807313116873</v>
      </c>
      <c r="X1269" s="89">
        <v>0.1828774062816616</v>
      </c>
      <c r="Y1269" s="140">
        <v>101.5888098082029</v>
      </c>
      <c r="Z1269" s="111">
        <v>342.51104601942023</v>
      </c>
      <c r="AA1269" s="111">
        <v>-342.51104601942023</v>
      </c>
      <c r="AB1269" s="112"/>
      <c r="AC1269" s="145">
        <v>0.23254710298909193</v>
      </c>
      <c r="AD1269" s="93">
        <v>168.17001323959215</v>
      </c>
      <c r="AE1269" s="113">
        <v>287.67807313116873</v>
      </c>
      <c r="AF1269" s="113">
        <v>-287.67807313116873</v>
      </c>
      <c r="AH1269" s="89">
        <v>0.1828774062816616</v>
      </c>
      <c r="AI1269" s="140">
        <v>-274.7272963677101</v>
      </c>
      <c r="AJ1269" s="111">
        <v>390.925118061109</v>
      </c>
      <c r="AK1269" s="111">
        <v>-390.925118061109</v>
      </c>
      <c r="AL1269" s="112"/>
      <c r="AM1269" s="145">
        <v>0.23254710298909193</v>
      </c>
      <c r="AN1269" s="93">
        <v>-527.44593688696591</v>
      </c>
      <c r="AO1269" s="113">
        <v>384.12744368405049</v>
      </c>
      <c r="AP1269" s="113">
        <v>-384.12744368405049</v>
      </c>
    </row>
    <row r="1270" spans="1:42">
      <c r="A1270" s="48">
        <v>4327</v>
      </c>
      <c r="B1270" s="89">
        <v>5.0658561296859173E-4</v>
      </c>
      <c r="C1270" s="90">
        <v>0.2331243802238277</v>
      </c>
      <c r="D1270" s="91">
        <v>1</v>
      </c>
      <c r="E1270" s="54">
        <v>9.8566213171524877E-2</v>
      </c>
      <c r="F1270" s="92">
        <f t="shared" si="152"/>
        <v>0.90143378682847508</v>
      </c>
      <c r="G1270" s="93">
        <f t="shared" si="153"/>
        <v>169.07144702642063</v>
      </c>
      <c r="H1270" s="94">
        <v>1267</v>
      </c>
      <c r="I1270" s="95">
        <f t="shared" si="154"/>
        <v>0.81258287203592461</v>
      </c>
      <c r="J1270" s="95">
        <f t="shared" si="155"/>
        <v>91467.427506007269</v>
      </c>
      <c r="K1270" s="96">
        <f t="shared" si="156"/>
        <v>302.43582378085978</v>
      </c>
      <c r="L1270" s="97">
        <f t="shared" si="157"/>
        <v>143.83748976789715</v>
      </c>
      <c r="M1270" s="98">
        <f t="shared" si="158"/>
        <v>287.67497953579431</v>
      </c>
      <c r="N1270" s="98">
        <f t="shared" si="159"/>
        <v>-287.67497953579431</v>
      </c>
      <c r="X1270" s="89">
        <v>0.18541033434650459</v>
      </c>
      <c r="Y1270" s="140">
        <v>103.04888592948696</v>
      </c>
      <c r="Z1270" s="111">
        <v>342.51212625721445</v>
      </c>
      <c r="AA1270" s="111">
        <v>-342.51212625721445</v>
      </c>
      <c r="AB1270" s="112"/>
      <c r="AC1270" s="145">
        <v>0.2331243802238277</v>
      </c>
      <c r="AD1270" s="93">
        <v>169.07144702642063</v>
      </c>
      <c r="AE1270" s="113">
        <v>287.67497953579431</v>
      </c>
      <c r="AF1270" s="113">
        <v>-287.67497953579431</v>
      </c>
      <c r="AH1270" s="89">
        <v>0.18541033434650459</v>
      </c>
      <c r="AI1270" s="140">
        <v>-275.18781582242099</v>
      </c>
      <c r="AJ1270" s="111">
        <v>390.92530936064605</v>
      </c>
      <c r="AK1270" s="111">
        <v>-390.92530936064605</v>
      </c>
      <c r="AL1270" s="112"/>
      <c r="AM1270" s="145">
        <v>0.2331243802238277</v>
      </c>
      <c r="AN1270" s="93">
        <v>-526.71482002754192</v>
      </c>
      <c r="AO1270" s="113">
        <v>384.12673691175195</v>
      </c>
      <c r="AP1270" s="113">
        <v>-384.12673691175195</v>
      </c>
    </row>
    <row r="1271" spans="1:42">
      <c r="A1271" s="48">
        <v>4034</v>
      </c>
      <c r="B1271" s="89">
        <v>2.532928064842959E-3</v>
      </c>
      <c r="C1271" s="90">
        <v>0.23354582802096616</v>
      </c>
      <c r="D1271" s="91">
        <v>4</v>
      </c>
      <c r="E1271" s="54">
        <v>0.56855451708045357</v>
      </c>
      <c r="F1271" s="92">
        <f t="shared" si="152"/>
        <v>3.4314454829195462</v>
      </c>
      <c r="G1271" s="93">
        <f t="shared" si="153"/>
        <v>172.50289250934017</v>
      </c>
      <c r="H1271" s="94">
        <v>1268</v>
      </c>
      <c r="I1271" s="95">
        <f t="shared" si="154"/>
        <v>11.774818102248958</v>
      </c>
      <c r="J1271" s="95">
        <f t="shared" si="155"/>
        <v>91479.202324109516</v>
      </c>
      <c r="K1271" s="96">
        <f t="shared" si="156"/>
        <v>302.45528979356521</v>
      </c>
      <c r="L1271" s="97">
        <f t="shared" si="157"/>
        <v>143.81506950577062</v>
      </c>
      <c r="M1271" s="98">
        <f t="shared" si="158"/>
        <v>287.63013901154125</v>
      </c>
      <c r="N1271" s="98">
        <f t="shared" si="159"/>
        <v>-287.63013901154125</v>
      </c>
      <c r="X1271" s="89">
        <v>0.18591691995947315</v>
      </c>
      <c r="Y1271" s="140">
        <v>100.87903492547296</v>
      </c>
      <c r="Z1271" s="111">
        <v>342.51451042219787</v>
      </c>
      <c r="AA1271" s="111">
        <v>-342.51451042219787</v>
      </c>
      <c r="AB1271" s="112"/>
      <c r="AC1271" s="145">
        <v>0.23354582802096616</v>
      </c>
      <c r="AD1271" s="93">
        <v>172.50289250934017</v>
      </c>
      <c r="AE1271" s="113">
        <v>287.63013901154125</v>
      </c>
      <c r="AF1271" s="113">
        <v>-287.63013901154125</v>
      </c>
      <c r="AH1271" s="89">
        <v>0.18591691995947315</v>
      </c>
      <c r="AI1271" s="140">
        <v>-277.37733730292342</v>
      </c>
      <c r="AJ1271" s="111">
        <v>390.92963286281122</v>
      </c>
      <c r="AK1271" s="111">
        <v>-390.92963286281122</v>
      </c>
      <c r="AL1271" s="112"/>
      <c r="AM1271" s="145">
        <v>0.23354582802096616</v>
      </c>
      <c r="AN1271" s="93">
        <v>-523.74541859879014</v>
      </c>
      <c r="AO1271" s="113">
        <v>384.11507547325323</v>
      </c>
      <c r="AP1271" s="113">
        <v>-384.11507547325323</v>
      </c>
    </row>
    <row r="1272" spans="1:42">
      <c r="A1272" s="48">
        <v>4035</v>
      </c>
      <c r="B1272" s="89">
        <v>1.7730496453900711E-2</v>
      </c>
      <c r="C1272" s="90">
        <v>0.23354582802096616</v>
      </c>
      <c r="D1272" s="91">
        <v>3</v>
      </c>
      <c r="E1272" s="54">
        <v>4.5647227317949897</v>
      </c>
      <c r="F1272" s="92">
        <f t="shared" si="152"/>
        <v>-1.5647227317949897</v>
      </c>
      <c r="G1272" s="93">
        <f t="shared" si="153"/>
        <v>170.93816977754517</v>
      </c>
      <c r="H1272" s="94">
        <v>1269</v>
      </c>
      <c r="I1272" s="95">
        <f t="shared" si="154"/>
        <v>2.4483572273959751</v>
      </c>
      <c r="J1272" s="95">
        <f t="shared" si="155"/>
        <v>91481.650681336905</v>
      </c>
      <c r="K1272" s="96">
        <f t="shared" si="156"/>
        <v>302.45933723615957</v>
      </c>
      <c r="L1272" s="97">
        <f t="shared" si="157"/>
        <v>143.81040616068242</v>
      </c>
      <c r="M1272" s="98">
        <f t="shared" si="158"/>
        <v>287.62081232136484</v>
      </c>
      <c r="N1272" s="98">
        <f t="shared" si="159"/>
        <v>-287.62081232136484</v>
      </c>
      <c r="X1272" s="89">
        <v>0.18642350557244178</v>
      </c>
      <c r="Y1272" s="140">
        <v>115.71093640157804</v>
      </c>
      <c r="Z1272" s="111">
        <v>342.62344709681412</v>
      </c>
      <c r="AA1272" s="111">
        <v>-342.62344709681412</v>
      </c>
      <c r="AB1272" s="112"/>
      <c r="AC1272" s="145">
        <v>0.23354582802096616</v>
      </c>
      <c r="AD1272" s="93">
        <v>170.93816977754517</v>
      </c>
      <c r="AE1272" s="113">
        <v>287.62081232136484</v>
      </c>
      <c r="AF1272" s="113">
        <v>-287.62081232136484</v>
      </c>
      <c r="AH1272" s="89">
        <v>0.18642350557244178</v>
      </c>
      <c r="AI1272" s="140">
        <v>-258.73306892655131</v>
      </c>
      <c r="AJ1272" s="111">
        <v>391.23902839841696</v>
      </c>
      <c r="AK1272" s="111">
        <v>-391.23902839841696</v>
      </c>
      <c r="AL1272" s="112"/>
      <c r="AM1272" s="145">
        <v>0.23354582802096616</v>
      </c>
      <c r="AN1272" s="93">
        <v>-526.04288496733375</v>
      </c>
      <c r="AO1272" s="113">
        <v>384.10809192824803</v>
      </c>
      <c r="AP1272" s="113">
        <v>-384.10809192824803</v>
      </c>
    </row>
    <row r="1273" spans="1:42">
      <c r="A1273" s="48">
        <v>4036</v>
      </c>
      <c r="B1273" s="110">
        <v>2.7862208713272548E-2</v>
      </c>
      <c r="C1273" s="90">
        <v>0.23354582802096616</v>
      </c>
      <c r="D1273" s="91">
        <v>6</v>
      </c>
      <c r="E1273" s="54">
        <v>7.4052487770006481</v>
      </c>
      <c r="F1273" s="92">
        <f t="shared" si="152"/>
        <v>-1.4052487770006481</v>
      </c>
      <c r="G1273" s="93">
        <f t="shared" si="153"/>
        <v>169.53292100054452</v>
      </c>
      <c r="H1273" s="94">
        <v>1270</v>
      </c>
      <c r="I1273" s="95">
        <f t="shared" si="154"/>
        <v>1.9747241252618173</v>
      </c>
      <c r="J1273" s="95">
        <f t="shared" si="155"/>
        <v>91483.625405462168</v>
      </c>
      <c r="K1273" s="96">
        <f t="shared" si="156"/>
        <v>302.46260166417625</v>
      </c>
      <c r="L1273" s="97">
        <f t="shared" si="157"/>
        <v>143.8066445695614</v>
      </c>
      <c r="M1273" s="98">
        <f t="shared" si="158"/>
        <v>287.6132891391228</v>
      </c>
      <c r="N1273" s="98">
        <f t="shared" si="159"/>
        <v>-287.6132891391228</v>
      </c>
      <c r="X1273" s="110">
        <v>0.18642350557244178</v>
      </c>
      <c r="Y1273" s="140">
        <v>106.013350350736</v>
      </c>
      <c r="Z1273" s="111">
        <v>342.66854848804866</v>
      </c>
      <c r="AA1273" s="111">
        <v>-342.66854848804866</v>
      </c>
      <c r="AB1273" s="112"/>
      <c r="AC1273" s="145">
        <v>0.23354582802096616</v>
      </c>
      <c r="AD1273" s="93">
        <v>169.53292100054452</v>
      </c>
      <c r="AE1273" s="113">
        <v>287.6132891391228</v>
      </c>
      <c r="AF1273" s="113">
        <v>-287.6132891391228</v>
      </c>
      <c r="AH1273" s="110">
        <v>0.18642350557244178</v>
      </c>
      <c r="AI1273" s="140">
        <v>-268.86311520252093</v>
      </c>
      <c r="AJ1273" s="111">
        <v>391.32882146052265</v>
      </c>
      <c r="AK1273" s="111">
        <v>-391.32882146052265</v>
      </c>
      <c r="AL1273" s="112"/>
      <c r="AM1273" s="145">
        <v>0.23354582802096616</v>
      </c>
      <c r="AN1273" s="93">
        <v>-527.79125507323033</v>
      </c>
      <c r="AO1273" s="113">
        <v>384.10404671983162</v>
      </c>
      <c r="AP1273" s="113">
        <v>-384.10404671983162</v>
      </c>
    </row>
    <row r="1274" spans="1:42">
      <c r="A1274" s="48">
        <v>5122</v>
      </c>
      <c r="B1274" s="89">
        <v>2.8875379939209727E-2</v>
      </c>
      <c r="C1274" s="90">
        <v>0.23474996458421876</v>
      </c>
      <c r="D1274" s="91">
        <v>6</v>
      </c>
      <c r="E1274" s="54">
        <v>7.5400458512046837</v>
      </c>
      <c r="F1274" s="92">
        <f t="shared" si="152"/>
        <v>-1.5400458512046837</v>
      </c>
      <c r="G1274" s="93">
        <f t="shared" si="153"/>
        <v>167.99287514933982</v>
      </c>
      <c r="H1274" s="94">
        <v>1271</v>
      </c>
      <c r="I1274" s="95">
        <f t="shared" si="154"/>
        <v>2.3717412238127591</v>
      </c>
      <c r="J1274" s="95">
        <f t="shared" si="155"/>
        <v>91485.997146685986</v>
      </c>
      <c r="K1274" s="96">
        <f t="shared" si="156"/>
        <v>302.46652235691471</v>
      </c>
      <c r="L1274" s="97">
        <f t="shared" si="157"/>
        <v>143.80212627951599</v>
      </c>
      <c r="M1274" s="98">
        <f t="shared" si="158"/>
        <v>287.60425255903198</v>
      </c>
      <c r="N1274" s="98">
        <f t="shared" si="159"/>
        <v>-287.60425255903198</v>
      </c>
      <c r="X1274" s="89">
        <v>0.18743667679837894</v>
      </c>
      <c r="Y1274" s="140">
        <v>105.00346177867034</v>
      </c>
      <c r="Z1274" s="111">
        <v>342.66903278173464</v>
      </c>
      <c r="AA1274" s="111">
        <v>-342.66903278173464</v>
      </c>
      <c r="AB1274" s="112"/>
      <c r="AC1274" s="145">
        <v>0.23474996458421876</v>
      </c>
      <c r="AD1274" s="93">
        <v>167.99287514933982</v>
      </c>
      <c r="AE1274" s="113">
        <v>287.60425255903198</v>
      </c>
      <c r="AF1274" s="113">
        <v>-287.60425255903198</v>
      </c>
      <c r="AH1274" s="89">
        <v>0.18743667679837894</v>
      </c>
      <c r="AI1274" s="140">
        <v>-271.51959710766386</v>
      </c>
      <c r="AJ1274" s="111">
        <v>391.33497057786286</v>
      </c>
      <c r="AK1274" s="111">
        <v>-391.33497057786286</v>
      </c>
      <c r="AL1274" s="112"/>
      <c r="AM1274" s="145">
        <v>0.23474996458421876</v>
      </c>
      <c r="AN1274" s="93">
        <v>-529.89274599068915</v>
      </c>
      <c r="AO1274" s="113">
        <v>384.09820129958842</v>
      </c>
      <c r="AP1274" s="113">
        <v>-384.09820129958842</v>
      </c>
    </row>
    <row r="1275" spans="1:42">
      <c r="A1275" s="48">
        <v>5121</v>
      </c>
      <c r="B1275" s="89">
        <v>6.1296859169199601E-2</v>
      </c>
      <c r="C1275" s="90">
        <v>0.23474996458421876</v>
      </c>
      <c r="D1275" s="91">
        <v>4</v>
      </c>
      <c r="E1275" s="54">
        <v>16.877887608280087</v>
      </c>
      <c r="F1275" s="92">
        <f t="shared" si="152"/>
        <v>-12.877887608280087</v>
      </c>
      <c r="G1275" s="93">
        <f t="shared" si="153"/>
        <v>155.11498754105975</v>
      </c>
      <c r="H1275" s="94">
        <v>1272</v>
      </c>
      <c r="I1275" s="95">
        <f t="shared" si="154"/>
        <v>165.83998925149382</v>
      </c>
      <c r="J1275" s="95">
        <f t="shared" si="155"/>
        <v>91651.837135937487</v>
      </c>
      <c r="K1275" s="96">
        <f t="shared" si="156"/>
        <v>302.74054425520461</v>
      </c>
      <c r="L1275" s="97">
        <f t="shared" si="157"/>
        <v>143.48501732232154</v>
      </c>
      <c r="M1275" s="98">
        <f t="shared" si="158"/>
        <v>286.97003464464308</v>
      </c>
      <c r="N1275" s="98">
        <f t="shared" si="159"/>
        <v>-286.97003464464308</v>
      </c>
      <c r="X1275" s="89">
        <v>0.19047619047619049</v>
      </c>
      <c r="Y1275" s="140">
        <v>101.05966702413417</v>
      </c>
      <c r="Z1275" s="111">
        <v>342.67640564939865</v>
      </c>
      <c r="AA1275" s="111">
        <v>-342.67640564939865</v>
      </c>
      <c r="AB1275" s="112"/>
      <c r="AC1275" s="145">
        <v>0.23474996458421876</v>
      </c>
      <c r="AD1275" s="93">
        <v>155.11498754105975</v>
      </c>
      <c r="AE1275" s="113">
        <v>286.97003464464308</v>
      </c>
      <c r="AF1275" s="113">
        <v>-286.97003464464308</v>
      </c>
      <c r="AH1275" s="89">
        <v>0.19047619047619049</v>
      </c>
      <c r="AI1275" s="140">
        <v>-275.57152627405094</v>
      </c>
      <c r="AJ1275" s="111">
        <v>391.34926386503491</v>
      </c>
      <c r="AK1275" s="111">
        <v>-391.34926386503491</v>
      </c>
      <c r="AL1275" s="112"/>
      <c r="AM1275" s="145">
        <v>0.23474996458421876</v>
      </c>
      <c r="AN1275" s="93">
        <v>-541.15412831326933</v>
      </c>
      <c r="AO1275" s="113">
        <v>383.92975484954167</v>
      </c>
      <c r="AP1275" s="113">
        <v>-383.92975484954167</v>
      </c>
    </row>
    <row r="1276" spans="1:42">
      <c r="A1276" s="48">
        <v>4312</v>
      </c>
      <c r="B1276" s="89">
        <v>5.0658561296859173E-4</v>
      </c>
      <c r="C1276" s="90">
        <v>0.23478892194361806</v>
      </c>
      <c r="D1276" s="91">
        <v>1</v>
      </c>
      <c r="E1276" s="54">
        <v>0.10014123021590522</v>
      </c>
      <c r="F1276" s="92">
        <f t="shared" si="152"/>
        <v>0.89985876978409474</v>
      </c>
      <c r="G1276" s="93">
        <f t="shared" si="153"/>
        <v>156.01484631084384</v>
      </c>
      <c r="H1276" s="94">
        <v>1273</v>
      </c>
      <c r="I1276" s="95">
        <f t="shared" si="154"/>
        <v>0.80974580555734443</v>
      </c>
      <c r="J1276" s="95">
        <f t="shared" si="155"/>
        <v>91652.646881743043</v>
      </c>
      <c r="K1276" s="96">
        <f t="shared" si="156"/>
        <v>302.74188161161817</v>
      </c>
      <c r="L1276" s="97">
        <f t="shared" si="157"/>
        <v>143.48346327899222</v>
      </c>
      <c r="M1276" s="98">
        <f t="shared" si="158"/>
        <v>286.96692655798444</v>
      </c>
      <c r="N1276" s="98">
        <f t="shared" si="159"/>
        <v>-286.96692655798444</v>
      </c>
      <c r="X1276" s="89">
        <v>0.19098277608915909</v>
      </c>
      <c r="Y1276" s="140">
        <v>82.394697440985766</v>
      </c>
      <c r="Z1276" s="111">
        <v>342.83525067529285</v>
      </c>
      <c r="AA1276" s="111">
        <v>-342.83525067529285</v>
      </c>
      <c r="AB1276" s="112"/>
      <c r="AC1276" s="145">
        <v>0.23478892194361806</v>
      </c>
      <c r="AD1276" s="93">
        <v>156.01484631084384</v>
      </c>
      <c r="AE1276" s="113">
        <v>286.96692655798444</v>
      </c>
      <c r="AF1276" s="113">
        <v>-286.96692655798444</v>
      </c>
      <c r="AH1276" s="89">
        <v>0.19098277608915909</v>
      </c>
      <c r="AI1276" s="140">
        <v>-291.85426209240154</v>
      </c>
      <c r="AJ1276" s="111">
        <v>391.57758897873833</v>
      </c>
      <c r="AK1276" s="111">
        <v>-391.57758897873833</v>
      </c>
      <c r="AL1276" s="112"/>
      <c r="AM1276" s="145">
        <v>0.23478892194361806</v>
      </c>
      <c r="AN1276" s="93">
        <v>-540.42348603870471</v>
      </c>
      <c r="AO1276" s="113">
        <v>383.92904337966678</v>
      </c>
      <c r="AP1276" s="113">
        <v>-383.92904337966678</v>
      </c>
    </row>
    <row r="1277" spans="1:42">
      <c r="A1277" s="48">
        <v>4326</v>
      </c>
      <c r="B1277" s="110">
        <v>1.5197568389057751E-3</v>
      </c>
      <c r="C1277" s="90">
        <v>0.23612055531945034</v>
      </c>
      <c r="D1277" s="91">
        <v>0</v>
      </c>
      <c r="E1277" s="54">
        <v>0.32409372335832098</v>
      </c>
      <c r="F1277" s="92">
        <f t="shared" si="152"/>
        <v>-0.32409372335832098</v>
      </c>
      <c r="G1277" s="93">
        <f t="shared" si="153"/>
        <v>155.69075258748552</v>
      </c>
      <c r="H1277" s="94">
        <v>1274</v>
      </c>
      <c r="I1277" s="95">
        <f t="shared" si="154"/>
        <v>0.10503674152025989</v>
      </c>
      <c r="J1277" s="95">
        <f t="shared" si="155"/>
        <v>91652.751918484559</v>
      </c>
      <c r="K1277" s="96">
        <f t="shared" si="156"/>
        <v>302.74205508730455</v>
      </c>
      <c r="L1277" s="97">
        <f t="shared" si="157"/>
        <v>143.48326169111274</v>
      </c>
      <c r="M1277" s="98">
        <f t="shared" si="158"/>
        <v>286.96652338222549</v>
      </c>
      <c r="N1277" s="98">
        <f t="shared" si="159"/>
        <v>-286.96652338222549</v>
      </c>
      <c r="X1277" s="89">
        <v>0.19148936170212766</v>
      </c>
      <c r="Y1277" s="140">
        <v>100.83712418791421</v>
      </c>
      <c r="Z1277" s="111">
        <v>342.97870728377342</v>
      </c>
      <c r="AA1277" s="111">
        <v>-342.97870728377342</v>
      </c>
      <c r="AB1277" s="112"/>
      <c r="AC1277" s="145">
        <v>0.23612055531945034</v>
      </c>
      <c r="AD1277" s="93">
        <v>155.69075258748552</v>
      </c>
      <c r="AE1277" s="113">
        <v>286.96652338222549</v>
      </c>
      <c r="AF1277" s="113">
        <v>-286.96652338222549</v>
      </c>
      <c r="AH1277" s="89">
        <v>0.19148936170212766</v>
      </c>
      <c r="AI1277" s="140">
        <v>-271.95313552412023</v>
      </c>
      <c r="AJ1277" s="111">
        <v>391.90994709958329</v>
      </c>
      <c r="AK1277" s="111">
        <v>-391.90994709958329</v>
      </c>
      <c r="AL1277" s="112"/>
      <c r="AM1277" s="145">
        <v>0.23612055531945034</v>
      </c>
      <c r="AN1277" s="93">
        <v>-541.10701005145756</v>
      </c>
      <c r="AO1277" s="113">
        <v>383.92842069810899</v>
      </c>
      <c r="AP1277" s="113">
        <v>-383.92842069810899</v>
      </c>
    </row>
    <row r="1278" spans="1:42">
      <c r="A1278" s="48">
        <v>3945</v>
      </c>
      <c r="B1278" s="89">
        <v>0.10840932117527864</v>
      </c>
      <c r="C1278" s="90">
        <v>0.23731406714832132</v>
      </c>
      <c r="D1278" s="91">
        <v>72</v>
      </c>
      <c r="E1278" s="54">
        <v>31.701190972543827</v>
      </c>
      <c r="F1278" s="92">
        <f t="shared" si="152"/>
        <v>40.298809027456173</v>
      </c>
      <c r="G1278" s="93">
        <f t="shared" si="153"/>
        <v>195.98956161494169</v>
      </c>
      <c r="H1278" s="94">
        <v>1275</v>
      </c>
      <c r="I1278" s="95">
        <f t="shared" si="154"/>
        <v>1623.994009031383</v>
      </c>
      <c r="J1278" s="95">
        <f t="shared" si="155"/>
        <v>93276.745927515934</v>
      </c>
      <c r="K1278" s="96">
        <f t="shared" si="156"/>
        <v>305.41241940614651</v>
      </c>
      <c r="L1278" s="97">
        <f t="shared" si="157"/>
        <v>140.2523367465522</v>
      </c>
      <c r="M1278" s="98">
        <f t="shared" si="158"/>
        <v>280.50467349310441</v>
      </c>
      <c r="N1278" s="98">
        <f t="shared" si="159"/>
        <v>-280.50467349310441</v>
      </c>
      <c r="X1278" s="89">
        <v>0.19452887537993921</v>
      </c>
      <c r="Y1278" s="140">
        <v>120.95231513775342</v>
      </c>
      <c r="Z1278" s="111">
        <v>343.13443095511121</v>
      </c>
      <c r="AA1278" s="111">
        <v>-343.13443095511121</v>
      </c>
      <c r="AB1278" s="112"/>
      <c r="AC1278" s="145">
        <v>0.23731406714832132</v>
      </c>
      <c r="AD1278" s="93">
        <v>195.98956161494169</v>
      </c>
      <c r="AE1278" s="113">
        <v>280.50467349310441</v>
      </c>
      <c r="AF1278" s="113">
        <v>-280.50467349310441</v>
      </c>
      <c r="AH1278" s="89">
        <v>0.19452887537993921</v>
      </c>
      <c r="AI1278" s="140">
        <v>-253.7623704792079</v>
      </c>
      <c r="AJ1278" s="111">
        <v>392.17963875434663</v>
      </c>
      <c r="AK1278" s="111">
        <v>-392.17963875434663</v>
      </c>
      <c r="AL1278" s="112"/>
      <c r="AM1278" s="145">
        <v>0.23731406714832132</v>
      </c>
      <c r="AN1278" s="93">
        <v>-493.86777711895502</v>
      </c>
      <c r="AO1278" s="113">
        <v>380.77681889852732</v>
      </c>
      <c r="AP1278" s="113">
        <v>-380.77681889852732</v>
      </c>
    </row>
    <row r="1279" spans="1:42">
      <c r="A1279" s="48">
        <v>3991</v>
      </c>
      <c r="B1279" s="110">
        <v>1.0131712259371835E-3</v>
      </c>
      <c r="C1279" s="90">
        <v>0.23733177503895733</v>
      </c>
      <c r="D1279" s="91">
        <v>0</v>
      </c>
      <c r="E1279" s="54">
        <v>0.21396268087669321</v>
      </c>
      <c r="F1279" s="92">
        <f t="shared" si="152"/>
        <v>-0.21396268087669321</v>
      </c>
      <c r="G1279" s="93">
        <f t="shared" si="153"/>
        <v>195.77559893406499</v>
      </c>
      <c r="H1279" s="94">
        <v>1276</v>
      </c>
      <c r="I1279" s="95">
        <f t="shared" si="154"/>
        <v>4.5780028807941658E-2</v>
      </c>
      <c r="J1279" s="95">
        <f t="shared" si="155"/>
        <v>93276.791707544748</v>
      </c>
      <c r="K1279" s="96">
        <f t="shared" si="156"/>
        <v>305.41249435402074</v>
      </c>
      <c r="L1279" s="97">
        <f t="shared" si="157"/>
        <v>140.25224237606665</v>
      </c>
      <c r="M1279" s="98">
        <f t="shared" si="158"/>
        <v>280.50448475213329</v>
      </c>
      <c r="N1279" s="98">
        <f t="shared" si="159"/>
        <v>-280.50448475213329</v>
      </c>
      <c r="X1279" s="89">
        <v>0.19503546099290783</v>
      </c>
      <c r="Y1279" s="140">
        <v>111.6895153317802</v>
      </c>
      <c r="Z1279" s="111">
        <v>343.16536827332664</v>
      </c>
      <c r="AA1279" s="111">
        <v>-343.16536827332664</v>
      </c>
      <c r="AB1279" s="112"/>
      <c r="AC1279" s="145">
        <v>0.23733177503895733</v>
      </c>
      <c r="AD1279" s="93">
        <v>195.77559893406499</v>
      </c>
      <c r="AE1279" s="113">
        <v>280.50448475213329</v>
      </c>
      <c r="AF1279" s="113">
        <v>-280.50448475213329</v>
      </c>
      <c r="AH1279" s="89">
        <v>0.19503546099290783</v>
      </c>
      <c r="AI1279" s="140">
        <v>-256.77551159682179</v>
      </c>
      <c r="AJ1279" s="111">
        <v>392.18693587689677</v>
      </c>
      <c r="AK1279" s="111">
        <v>-392.18693587689677</v>
      </c>
      <c r="AL1279" s="112"/>
      <c r="AM1279" s="145">
        <v>0.23733177503895733</v>
      </c>
      <c r="AN1279" s="93">
        <v>-494.35313105629638</v>
      </c>
      <c r="AO1279" s="113">
        <v>380.77646732165596</v>
      </c>
      <c r="AP1279" s="113">
        <v>-380.77646732165596</v>
      </c>
    </row>
    <row r="1280" spans="1:42">
      <c r="A1280" s="48">
        <v>3988</v>
      </c>
      <c r="B1280" s="89">
        <v>6.5856129685916923E-3</v>
      </c>
      <c r="C1280" s="90">
        <v>0.23733177503895733</v>
      </c>
      <c r="D1280" s="91">
        <v>0</v>
      </c>
      <c r="E1280" s="54">
        <v>1.5868210577200421</v>
      </c>
      <c r="F1280" s="92">
        <f t="shared" si="152"/>
        <v>-1.5868210577200421</v>
      </c>
      <c r="G1280" s="93">
        <f t="shared" si="153"/>
        <v>194.18877787634494</v>
      </c>
      <c r="H1280" s="94">
        <v>1277</v>
      </c>
      <c r="I1280" s="95">
        <f t="shared" si="154"/>
        <v>2.5180010692237533</v>
      </c>
      <c r="J1280" s="95">
        <f t="shared" si="155"/>
        <v>93279.309708613975</v>
      </c>
      <c r="K1280" s="96">
        <f t="shared" si="156"/>
        <v>305.41661662164677</v>
      </c>
      <c r="L1280" s="97">
        <f t="shared" si="157"/>
        <v>140.24705150177846</v>
      </c>
      <c r="M1280" s="98">
        <f t="shared" si="158"/>
        <v>280.49410300355692</v>
      </c>
      <c r="N1280" s="98">
        <f t="shared" si="159"/>
        <v>-280.49410300355692</v>
      </c>
      <c r="X1280" s="89">
        <v>0.19706180344478219</v>
      </c>
      <c r="Y1280" s="140">
        <v>116.52828878948654</v>
      </c>
      <c r="Z1280" s="111">
        <v>343.1736841678657</v>
      </c>
      <c r="AA1280" s="111">
        <v>-343.1736841678657</v>
      </c>
      <c r="AB1280" s="112"/>
      <c r="AC1280" s="145">
        <v>0.23733177503895733</v>
      </c>
      <c r="AD1280" s="93">
        <v>194.18877787634494</v>
      </c>
      <c r="AE1280" s="113">
        <v>280.49410300355692</v>
      </c>
      <c r="AF1280" s="113">
        <v>-280.49410300355692</v>
      </c>
      <c r="AH1280" s="89">
        <v>0.19706180344478219</v>
      </c>
      <c r="AI1280" s="140">
        <v>-253.69832319097685</v>
      </c>
      <c r="AJ1280" s="111">
        <v>392.19454068834261</v>
      </c>
      <c r="AK1280" s="111">
        <v>-392.19454068834261</v>
      </c>
      <c r="AL1280" s="112"/>
      <c r="AM1280" s="145">
        <v>0.23733177503895733</v>
      </c>
      <c r="AN1280" s="93">
        <v>-496.6971458219183</v>
      </c>
      <c r="AO1280" s="113">
        <v>380.76826599200757</v>
      </c>
      <c r="AP1280" s="113">
        <v>-380.76826599200757</v>
      </c>
    </row>
    <row r="1281" spans="1:42">
      <c r="A1281" s="48">
        <v>3990</v>
      </c>
      <c r="B1281" s="89">
        <v>2.0770010131712261E-2</v>
      </c>
      <c r="C1281" s="90">
        <v>0.23733177503895733</v>
      </c>
      <c r="D1281" s="91">
        <v>1</v>
      </c>
      <c r="E1281" s="54">
        <v>5.4264519167574345</v>
      </c>
      <c r="F1281" s="92">
        <f t="shared" si="152"/>
        <v>-4.4264519167574345</v>
      </c>
      <c r="G1281" s="93">
        <f t="shared" si="153"/>
        <v>189.76232595958751</v>
      </c>
      <c r="H1281" s="94">
        <v>1278</v>
      </c>
      <c r="I1281" s="95">
        <f t="shared" si="154"/>
        <v>19.593476571365567</v>
      </c>
      <c r="J1281" s="95">
        <f t="shared" si="155"/>
        <v>93298.903185185336</v>
      </c>
      <c r="K1281" s="96">
        <f t="shared" si="156"/>
        <v>305.44869157550067</v>
      </c>
      <c r="L1281" s="97">
        <f t="shared" si="157"/>
        <v>140.20663979581587</v>
      </c>
      <c r="M1281" s="98">
        <f t="shared" si="158"/>
        <v>280.41327959163175</v>
      </c>
      <c r="N1281" s="98">
        <f t="shared" si="159"/>
        <v>-280.41327959163175</v>
      </c>
      <c r="X1281" s="89">
        <v>0.19807497467071938</v>
      </c>
      <c r="Y1281" s="140">
        <v>111.93787282950592</v>
      </c>
      <c r="Z1281" s="111">
        <v>343.18112192893102</v>
      </c>
      <c r="AA1281" s="111">
        <v>-343.18112192893102</v>
      </c>
      <c r="AB1281" s="112"/>
      <c r="AC1281" s="145">
        <v>0.23733177503895733</v>
      </c>
      <c r="AD1281" s="93">
        <v>189.76232595958751</v>
      </c>
      <c r="AE1281" s="113">
        <v>280.41327959163175</v>
      </c>
      <c r="AF1281" s="113">
        <v>-280.41327959163175</v>
      </c>
      <c r="AH1281" s="89">
        <v>0.19807497467071938</v>
      </c>
      <c r="AI1281" s="140">
        <v>-260.13116744313737</v>
      </c>
      <c r="AJ1281" s="111">
        <v>392.22770521525649</v>
      </c>
      <c r="AK1281" s="111">
        <v>-392.22770521525649</v>
      </c>
      <c r="AL1281" s="112"/>
      <c r="AM1281" s="145">
        <v>0.23733177503895733</v>
      </c>
      <c r="AN1281" s="93">
        <v>-501.85789455767701</v>
      </c>
      <c r="AO1281" s="113">
        <v>380.72848024138653</v>
      </c>
      <c r="AP1281" s="113">
        <v>-380.72848024138653</v>
      </c>
    </row>
    <row r="1282" spans="1:42">
      <c r="A1282" s="48">
        <v>3989</v>
      </c>
      <c r="B1282" s="89">
        <v>3.4447821681864242E-2</v>
      </c>
      <c r="C1282" s="90">
        <v>0.23733177503895733</v>
      </c>
      <c r="D1282" s="91">
        <v>4</v>
      </c>
      <c r="E1282" s="54">
        <v>9.3265814893876335</v>
      </c>
      <c r="F1282" s="92">
        <f t="shared" si="152"/>
        <v>-5.3265814893876335</v>
      </c>
      <c r="G1282" s="93">
        <f t="shared" si="153"/>
        <v>184.43574447019989</v>
      </c>
      <c r="H1282" s="94">
        <v>1279</v>
      </c>
      <c r="I1282" s="95">
        <f t="shared" si="154"/>
        <v>28.372470363086979</v>
      </c>
      <c r="J1282" s="95">
        <f t="shared" si="155"/>
        <v>93327.275655548423</v>
      </c>
      <c r="K1282" s="96">
        <f t="shared" si="156"/>
        <v>305.49513196702236</v>
      </c>
      <c r="L1282" s="97">
        <f t="shared" si="157"/>
        <v>140.14805961402854</v>
      </c>
      <c r="M1282" s="98">
        <f t="shared" si="158"/>
        <v>280.29611922805708</v>
      </c>
      <c r="N1282" s="98">
        <f t="shared" si="159"/>
        <v>-280.29611922805708</v>
      </c>
      <c r="X1282" s="89">
        <v>0.2016210739614995</v>
      </c>
      <c r="Y1282" s="140">
        <v>109.90682731844234</v>
      </c>
      <c r="Z1282" s="111">
        <v>343.18257283935321</v>
      </c>
      <c r="AA1282" s="111">
        <v>-343.18257283935321</v>
      </c>
      <c r="AB1282" s="112"/>
      <c r="AC1282" s="145">
        <v>0.23733177503895733</v>
      </c>
      <c r="AD1282" s="93">
        <v>184.43574447019989</v>
      </c>
      <c r="AE1282" s="113">
        <v>280.29611922805708</v>
      </c>
      <c r="AF1282" s="113">
        <v>-280.29611922805708</v>
      </c>
      <c r="AH1282" s="89">
        <v>0.2016210739614995</v>
      </c>
      <c r="AI1282" s="140">
        <v>-264.09160121407251</v>
      </c>
      <c r="AJ1282" s="111">
        <v>392.24024606612358</v>
      </c>
      <c r="AK1282" s="111">
        <v>-392.24024606612358</v>
      </c>
      <c r="AL1282" s="112"/>
      <c r="AM1282" s="145">
        <v>0.23733177503895733</v>
      </c>
      <c r="AN1282" s="93">
        <v>-507.28737113094621</v>
      </c>
      <c r="AO1282" s="113">
        <v>380.68438326146952</v>
      </c>
      <c r="AP1282" s="113">
        <v>-380.68438326146952</v>
      </c>
    </row>
    <row r="1283" spans="1:42">
      <c r="A1283" s="48">
        <v>5210</v>
      </c>
      <c r="B1283" s="110">
        <v>2.7862208713272548E-2</v>
      </c>
      <c r="C1283" s="90">
        <v>0.23748052132030034</v>
      </c>
      <c r="D1283" s="91">
        <v>0</v>
      </c>
      <c r="E1283" s="54">
        <v>7.3651973706633429</v>
      </c>
      <c r="F1283" s="92">
        <f t="shared" si="152"/>
        <v>-7.3651973706633429</v>
      </c>
      <c r="G1283" s="93">
        <f t="shared" si="153"/>
        <v>177.07054709953655</v>
      </c>
      <c r="H1283" s="94">
        <v>1280</v>
      </c>
      <c r="I1283" s="95">
        <f t="shared" si="154"/>
        <v>54.246132308826219</v>
      </c>
      <c r="J1283" s="95">
        <f t="shared" si="155"/>
        <v>93381.521787857244</v>
      </c>
      <c r="K1283" s="96">
        <f t="shared" si="156"/>
        <v>305.58390302477852</v>
      </c>
      <c r="L1283" s="97">
        <f t="shared" si="157"/>
        <v>140.03585490757712</v>
      </c>
      <c r="M1283" s="98">
        <f t="shared" si="158"/>
        <v>280.07170981515424</v>
      </c>
      <c r="N1283" s="98">
        <f t="shared" si="159"/>
        <v>-280.07170981515424</v>
      </c>
      <c r="X1283" s="89">
        <v>0.2026342451874367</v>
      </c>
      <c r="Y1283" s="140">
        <v>93.60446878391609</v>
      </c>
      <c r="Z1283" s="111">
        <v>343.27250089297308</v>
      </c>
      <c r="AA1283" s="111">
        <v>-343.27250089297308</v>
      </c>
      <c r="AB1283" s="112"/>
      <c r="AC1283" s="145">
        <v>0.23748052132030034</v>
      </c>
      <c r="AD1283" s="93">
        <v>177.07054709953655</v>
      </c>
      <c r="AE1283" s="113">
        <v>280.07170981515424</v>
      </c>
      <c r="AF1283" s="113">
        <v>-280.07170981515424</v>
      </c>
      <c r="AH1283" s="89">
        <v>0.2026342451874367</v>
      </c>
      <c r="AI1283" s="140">
        <v>-281.01289340375018</v>
      </c>
      <c r="AJ1283" s="111">
        <v>392.46631475653896</v>
      </c>
      <c r="AK1283" s="111">
        <v>-392.46631475653896</v>
      </c>
      <c r="AL1283" s="112"/>
      <c r="AM1283" s="145">
        <v>0.23748052132030034</v>
      </c>
      <c r="AN1283" s="93">
        <v>-515.20573611624945</v>
      </c>
      <c r="AO1283" s="113">
        <v>380.59038210492969</v>
      </c>
      <c r="AP1283" s="113">
        <v>-380.59038210492969</v>
      </c>
    </row>
    <row r="1284" spans="1:42">
      <c r="A1284" s="48">
        <v>5209</v>
      </c>
      <c r="B1284" s="110">
        <v>0.13272543059777103</v>
      </c>
      <c r="C1284" s="90">
        <v>0.23748052132030034</v>
      </c>
      <c r="D1284" s="91">
        <v>16</v>
      </c>
      <c r="E1284" s="54">
        <v>39.164217590346126</v>
      </c>
      <c r="F1284" s="92">
        <f t="shared" si="152"/>
        <v>-23.164217590346126</v>
      </c>
      <c r="G1284" s="93">
        <f t="shared" si="153"/>
        <v>153.90632950919041</v>
      </c>
      <c r="H1284" s="94">
        <v>1281</v>
      </c>
      <c r="I1284" s="95">
        <f t="shared" si="154"/>
        <v>536.58097657290091</v>
      </c>
      <c r="J1284" s="95">
        <f t="shared" si="155"/>
        <v>93918.10276443015</v>
      </c>
      <c r="K1284" s="96">
        <f t="shared" si="156"/>
        <v>306.46060556689849</v>
      </c>
      <c r="L1284" s="97">
        <f t="shared" si="157"/>
        <v>138.9114358555845</v>
      </c>
      <c r="M1284" s="98">
        <f t="shared" si="158"/>
        <v>277.822871711169</v>
      </c>
      <c r="N1284" s="98">
        <f t="shared" si="159"/>
        <v>-277.822871711169</v>
      </c>
      <c r="X1284" s="89">
        <v>0.20364741641337386</v>
      </c>
      <c r="Y1284" s="140">
        <v>95.958808745240489</v>
      </c>
      <c r="Z1284" s="111">
        <v>343.27430208547179</v>
      </c>
      <c r="AA1284" s="111">
        <v>-343.27430208547179</v>
      </c>
      <c r="AB1284" s="112"/>
      <c r="AC1284" s="145">
        <v>0.23748052132030034</v>
      </c>
      <c r="AD1284" s="93">
        <v>153.90632950919041</v>
      </c>
      <c r="AE1284" s="113">
        <v>277.822871711169</v>
      </c>
      <c r="AF1284" s="113">
        <v>-277.822871711169</v>
      </c>
      <c r="AH1284" s="89">
        <v>0.20364741641337386</v>
      </c>
      <c r="AI1284" s="140">
        <v>-279.71351402270574</v>
      </c>
      <c r="AJ1284" s="111">
        <v>392.46763170542687</v>
      </c>
      <c r="AK1284" s="111">
        <v>-392.46763170542687</v>
      </c>
      <c r="AL1284" s="112"/>
      <c r="AM1284" s="145">
        <v>0.23748052132030034</v>
      </c>
      <c r="AN1284" s="93">
        <v>-528.64882768068287</v>
      </c>
      <c r="AO1284" s="113">
        <v>380.31785334808296</v>
      </c>
      <c r="AP1284" s="113">
        <v>-380.31785334808296</v>
      </c>
    </row>
    <row r="1285" spans="1:42">
      <c r="A1285" s="48">
        <v>4524</v>
      </c>
      <c r="B1285" s="89">
        <v>4.0526849037487338E-3</v>
      </c>
      <c r="C1285" s="90">
        <v>0.24276455588610282</v>
      </c>
      <c r="D1285" s="91">
        <v>1</v>
      </c>
      <c r="E1285" s="54">
        <v>0.95561927559852122</v>
      </c>
      <c r="F1285" s="92">
        <f t="shared" ref="F1285:F1348" si="160">D1285-E1285</f>
        <v>4.4380724401478777E-2</v>
      </c>
      <c r="G1285" s="93">
        <f t="shared" ref="G1285:G1348" si="161">G1284+F1285</f>
        <v>153.95071023359191</v>
      </c>
      <c r="H1285" s="94">
        <v>1282</v>
      </c>
      <c r="I1285" s="95">
        <f t="shared" ref="I1285:I1348" si="162">F1285^2</f>
        <v>1.9696486984000137E-3</v>
      </c>
      <c r="J1285" s="95">
        <f t="shared" ref="J1285:J1348" si="163">J1284+I1285</f>
        <v>93918.10473407885</v>
      </c>
      <c r="K1285" s="96">
        <f t="shared" ref="K1285:K1348" si="164">SQRT(J1285)</f>
        <v>306.46060878044153</v>
      </c>
      <c r="L1285" s="97">
        <f t="shared" ref="L1285:L1348" si="165">K1285*SQRT(1-J1285/$J$1432)</f>
        <v>138.91143167924793</v>
      </c>
      <c r="M1285" s="98">
        <f t="shared" ref="M1285:M1348" si="166">2*L1285</f>
        <v>277.82286335849585</v>
      </c>
      <c r="N1285" s="98">
        <f t="shared" ref="N1285:N1348" si="167">-2*L1285</f>
        <v>-277.82286335849585</v>
      </c>
      <c r="X1285" s="89">
        <v>0.20415400202634248</v>
      </c>
      <c r="Y1285" s="140">
        <v>81.263929484093694</v>
      </c>
      <c r="Z1285" s="111">
        <v>343.34210822056377</v>
      </c>
      <c r="AA1285" s="111">
        <v>-343.34210822056377</v>
      </c>
      <c r="AB1285" s="112"/>
      <c r="AC1285" s="145">
        <v>0.24276455588610282</v>
      </c>
      <c r="AD1285" s="93">
        <v>153.95071023359191</v>
      </c>
      <c r="AE1285" s="113">
        <v>277.82286335849585</v>
      </c>
      <c r="AF1285" s="113">
        <v>-277.82286335849585</v>
      </c>
      <c r="AH1285" s="89">
        <v>0.20415400202634248</v>
      </c>
      <c r="AI1285" s="140">
        <v>-290.73529835326059</v>
      </c>
      <c r="AJ1285" s="111">
        <v>392.56189151291403</v>
      </c>
      <c r="AK1285" s="111">
        <v>-392.56189151291403</v>
      </c>
      <c r="AL1285" s="112"/>
      <c r="AM1285" s="145">
        <v>0.24276455588610282</v>
      </c>
      <c r="AN1285" s="93">
        <v>-529.23867089635394</v>
      </c>
      <c r="AO1285" s="113">
        <v>380.31732638823348</v>
      </c>
      <c r="AP1285" s="113">
        <v>-380.31732638823348</v>
      </c>
    </row>
    <row r="1286" spans="1:42">
      <c r="A1286" s="48">
        <v>4205</v>
      </c>
      <c r="B1286" s="110">
        <v>5.0658561296859173E-4</v>
      </c>
      <c r="C1286" s="90">
        <v>0.24379515512112199</v>
      </c>
      <c r="D1286" s="91">
        <v>0</v>
      </c>
      <c r="E1286" s="54">
        <v>0.10381245304473009</v>
      </c>
      <c r="F1286" s="92">
        <f t="shared" si="160"/>
        <v>-0.10381245304473009</v>
      </c>
      <c r="G1286" s="93">
        <f t="shared" si="161"/>
        <v>153.84689778054718</v>
      </c>
      <c r="H1286" s="94">
        <v>1283</v>
      </c>
      <c r="I1286" s="95">
        <f t="shared" si="162"/>
        <v>1.0777025407164291E-2</v>
      </c>
      <c r="J1286" s="95">
        <f t="shared" si="163"/>
        <v>93918.115511104261</v>
      </c>
      <c r="K1286" s="96">
        <f t="shared" si="164"/>
        <v>306.46062636349268</v>
      </c>
      <c r="L1286" s="97">
        <f t="shared" si="165"/>
        <v>138.91140882821989</v>
      </c>
      <c r="M1286" s="98">
        <f t="shared" si="166"/>
        <v>277.82281765643978</v>
      </c>
      <c r="N1286" s="98">
        <f t="shared" si="167"/>
        <v>-277.82281765643978</v>
      </c>
      <c r="X1286" s="89">
        <v>0.20466058763931105</v>
      </c>
      <c r="Y1286" s="140">
        <v>74.31825498081551</v>
      </c>
      <c r="Z1286" s="111">
        <v>343.35662672377981</v>
      </c>
      <c r="AA1286" s="111">
        <v>-343.35662672377981</v>
      </c>
      <c r="AB1286" s="112"/>
      <c r="AC1286" s="145">
        <v>0.24379515512112199</v>
      </c>
      <c r="AD1286" s="93">
        <v>153.84689778054718</v>
      </c>
      <c r="AE1286" s="113">
        <v>277.82281765643978</v>
      </c>
      <c r="AF1286" s="113">
        <v>-277.82281765643978</v>
      </c>
      <c r="AH1286" s="89">
        <v>0.20466058763931105</v>
      </c>
      <c r="AI1286" s="140">
        <v>-299.69516196145315</v>
      </c>
      <c r="AJ1286" s="111">
        <v>392.6236470242979</v>
      </c>
      <c r="AK1286" s="111">
        <v>-392.6236470242979</v>
      </c>
      <c r="AL1286" s="112"/>
      <c r="AM1286" s="145">
        <v>0.24379515512112199</v>
      </c>
      <c r="AN1286" s="93">
        <v>-529.5157538857037</v>
      </c>
      <c r="AO1286" s="113">
        <v>380.31721010194605</v>
      </c>
      <c r="AP1286" s="113">
        <v>-380.31721010194605</v>
      </c>
    </row>
    <row r="1287" spans="1:42">
      <c r="A1287" s="48">
        <v>4206</v>
      </c>
      <c r="B1287" s="110">
        <v>3.5460992907801426E-3</v>
      </c>
      <c r="C1287" s="90">
        <v>0.24379515512112199</v>
      </c>
      <c r="D1287" s="91">
        <v>1</v>
      </c>
      <c r="E1287" s="54">
        <v>0.83347339616620075</v>
      </c>
      <c r="F1287" s="92">
        <f t="shared" si="160"/>
        <v>0.16652660383379925</v>
      </c>
      <c r="G1287" s="93">
        <f t="shared" si="161"/>
        <v>154.01342438438098</v>
      </c>
      <c r="H1287" s="94">
        <v>1284</v>
      </c>
      <c r="I1287" s="95">
        <f t="shared" si="162"/>
        <v>2.7731109784419124E-2</v>
      </c>
      <c r="J1287" s="95">
        <f t="shared" si="163"/>
        <v>93918.14324221405</v>
      </c>
      <c r="K1287" s="96">
        <f t="shared" si="164"/>
        <v>306.46067160765352</v>
      </c>
      <c r="L1287" s="97">
        <f t="shared" si="165"/>
        <v>138.91135002860861</v>
      </c>
      <c r="M1287" s="98">
        <f t="shared" si="166"/>
        <v>277.82270005721722</v>
      </c>
      <c r="N1287" s="98">
        <f t="shared" si="167"/>
        <v>-277.82270005721722</v>
      </c>
      <c r="X1287" s="110">
        <v>0.20618034447821684</v>
      </c>
      <c r="Y1287" s="140">
        <v>70.56104735134457</v>
      </c>
      <c r="Z1287" s="111">
        <v>343.36083160935374</v>
      </c>
      <c r="AA1287" s="111">
        <v>-343.36083160935374</v>
      </c>
      <c r="AB1287" s="112"/>
      <c r="AC1287" s="145">
        <v>0.24379515512112199</v>
      </c>
      <c r="AD1287" s="93">
        <v>154.01342438438098</v>
      </c>
      <c r="AE1287" s="113">
        <v>277.82270005721722</v>
      </c>
      <c r="AF1287" s="113">
        <v>-277.82270005721722</v>
      </c>
      <c r="AH1287" s="110">
        <v>0.20618034447821684</v>
      </c>
      <c r="AI1287" s="140">
        <v>-305.30778920769069</v>
      </c>
      <c r="AJ1287" s="111">
        <v>392.64776355056966</v>
      </c>
      <c r="AK1287" s="111">
        <v>-392.64776355056966</v>
      </c>
      <c r="AL1287" s="112"/>
      <c r="AM1287" s="145">
        <v>0.24379515512112199</v>
      </c>
      <c r="AN1287" s="93">
        <v>-529.9400114563291</v>
      </c>
      <c r="AO1287" s="113">
        <v>380.31693747382212</v>
      </c>
      <c r="AP1287" s="113">
        <v>-380.31693747382212</v>
      </c>
    </row>
    <row r="1288" spans="1:42">
      <c r="A1288" s="48">
        <v>5300</v>
      </c>
      <c r="B1288" s="89">
        <v>3.0395136778115501E-3</v>
      </c>
      <c r="C1288" s="90">
        <v>0.24633446663833408</v>
      </c>
      <c r="D1288" s="91">
        <v>2</v>
      </c>
      <c r="E1288" s="54">
        <v>0.71848223873597117</v>
      </c>
      <c r="F1288" s="92">
        <f t="shared" si="160"/>
        <v>1.2815177612640287</v>
      </c>
      <c r="G1288" s="93">
        <f t="shared" si="161"/>
        <v>155.29494214564502</v>
      </c>
      <c r="H1288" s="94">
        <v>1285</v>
      </c>
      <c r="I1288" s="95">
        <f t="shared" si="162"/>
        <v>1.6422877724351681</v>
      </c>
      <c r="J1288" s="95">
        <f t="shared" si="163"/>
        <v>93919.78552998649</v>
      </c>
      <c r="K1288" s="96">
        <f t="shared" si="164"/>
        <v>306.46335103889095</v>
      </c>
      <c r="L1288" s="97">
        <f t="shared" si="165"/>
        <v>138.90786767863389</v>
      </c>
      <c r="M1288" s="98">
        <f t="shared" si="166"/>
        <v>277.81573535726778</v>
      </c>
      <c r="N1288" s="98">
        <f t="shared" si="167"/>
        <v>-277.81573535726778</v>
      </c>
      <c r="X1288" s="89">
        <v>0.20820668693009123</v>
      </c>
      <c r="Y1288" s="140">
        <v>66.076076977124828</v>
      </c>
      <c r="Z1288" s="111">
        <v>343.36678919223789</v>
      </c>
      <c r="AA1288" s="111">
        <v>-343.36678919223789</v>
      </c>
      <c r="AB1288" s="112"/>
      <c r="AC1288" s="145">
        <v>0.24633446663833408</v>
      </c>
      <c r="AD1288" s="93">
        <v>155.29494214564502</v>
      </c>
      <c r="AE1288" s="113">
        <v>277.81573535726778</v>
      </c>
      <c r="AF1288" s="113">
        <v>-277.81573535726778</v>
      </c>
      <c r="AH1288" s="89">
        <v>0.20820668693009123</v>
      </c>
      <c r="AI1288" s="140">
        <v>-309.87385449398494</v>
      </c>
      <c r="AJ1288" s="111">
        <v>392.66368872824876</v>
      </c>
      <c r="AK1288" s="111">
        <v>-392.66368872824876</v>
      </c>
      <c r="AL1288" s="112"/>
      <c r="AM1288" s="145">
        <v>0.24633446663833408</v>
      </c>
      <c r="AN1288" s="93">
        <v>-529.19763817293392</v>
      </c>
      <c r="AO1288" s="113">
        <v>380.3161027097612</v>
      </c>
      <c r="AP1288" s="113">
        <v>-380.3161027097612</v>
      </c>
    </row>
    <row r="1289" spans="1:42">
      <c r="A1289" s="48">
        <v>5301</v>
      </c>
      <c r="B1289" s="89">
        <v>0.14690982776089159</v>
      </c>
      <c r="C1289" s="90">
        <v>0.24633446663833408</v>
      </c>
      <c r="D1289" s="91">
        <v>26</v>
      </c>
      <c r="E1289" s="54">
        <v>45.638577661413997</v>
      </c>
      <c r="F1289" s="92">
        <f t="shared" si="160"/>
        <v>-19.638577661413997</v>
      </c>
      <c r="G1289" s="93">
        <f t="shared" si="161"/>
        <v>135.65636448423103</v>
      </c>
      <c r="H1289" s="94">
        <v>1286</v>
      </c>
      <c r="I1289" s="95">
        <f t="shared" si="162"/>
        <v>385.67373256338885</v>
      </c>
      <c r="J1289" s="95">
        <f t="shared" si="163"/>
        <v>94305.459262549877</v>
      </c>
      <c r="K1289" s="96">
        <f t="shared" si="164"/>
        <v>307.09193942946445</v>
      </c>
      <c r="L1289" s="97">
        <f t="shared" si="165"/>
        <v>138.08306723750505</v>
      </c>
      <c r="M1289" s="98">
        <f t="shared" si="166"/>
        <v>276.1661344750101</v>
      </c>
      <c r="N1289" s="98">
        <f t="shared" si="167"/>
        <v>-276.1661344750101</v>
      </c>
      <c r="X1289" s="89">
        <v>0.20820668693009123</v>
      </c>
      <c r="Y1289" s="140">
        <v>45.180531084704079</v>
      </c>
      <c r="Z1289" s="111">
        <v>343.48625827288657</v>
      </c>
      <c r="AA1289" s="111">
        <v>-343.48625827288657</v>
      </c>
      <c r="AB1289" s="112"/>
      <c r="AC1289" s="145">
        <v>0.24633446663833408</v>
      </c>
      <c r="AD1289" s="93">
        <v>135.65636448423103</v>
      </c>
      <c r="AE1289" s="113">
        <v>276.1661344750101</v>
      </c>
      <c r="AF1289" s="113">
        <v>-276.1661344750101</v>
      </c>
      <c r="AH1289" s="89">
        <v>0.20820668693009123</v>
      </c>
      <c r="AI1289" s="140">
        <v>-326.40336138997378</v>
      </c>
      <c r="AJ1289" s="111">
        <v>392.86973451180074</v>
      </c>
      <c r="AK1289" s="111">
        <v>-392.86973451180074</v>
      </c>
      <c r="AL1289" s="112"/>
      <c r="AM1289" s="145">
        <v>0.24633446663833408</v>
      </c>
      <c r="AN1289" s="93">
        <v>-536.04526075130855</v>
      </c>
      <c r="AO1289" s="113">
        <v>380.24499886720497</v>
      </c>
      <c r="AP1289" s="113">
        <v>-380.24499886720497</v>
      </c>
    </row>
    <row r="1290" spans="1:42">
      <c r="A1290" s="48">
        <v>4257</v>
      </c>
      <c r="B1290" s="89">
        <v>7.5987841945288756E-3</v>
      </c>
      <c r="C1290" s="90">
        <v>0.2475669358266043</v>
      </c>
      <c r="D1290" s="91">
        <v>5</v>
      </c>
      <c r="E1290" s="54">
        <v>1.9490557858901651</v>
      </c>
      <c r="F1290" s="92">
        <f t="shared" si="160"/>
        <v>3.0509442141098351</v>
      </c>
      <c r="G1290" s="93">
        <f t="shared" si="161"/>
        <v>138.70730869834088</v>
      </c>
      <c r="H1290" s="94">
        <v>1287</v>
      </c>
      <c r="I1290" s="95">
        <f t="shared" si="162"/>
        <v>9.3082605976102784</v>
      </c>
      <c r="J1290" s="95">
        <f t="shared" si="163"/>
        <v>94314.767523147486</v>
      </c>
      <c r="K1290" s="96">
        <f t="shared" si="164"/>
        <v>307.1070945503335</v>
      </c>
      <c r="L1290" s="97">
        <f t="shared" si="165"/>
        <v>138.06298708507344</v>
      </c>
      <c r="M1290" s="98">
        <f t="shared" si="166"/>
        <v>276.12597417014689</v>
      </c>
      <c r="N1290" s="98">
        <f t="shared" si="167"/>
        <v>-276.12597417014689</v>
      </c>
      <c r="X1290" s="89">
        <v>0.20972644376899696</v>
      </c>
      <c r="Y1290" s="140">
        <v>37.921313100877157</v>
      </c>
      <c r="Z1290" s="111">
        <v>343.49940410408954</v>
      </c>
      <c r="AA1290" s="111">
        <v>-343.49940410408954</v>
      </c>
      <c r="AB1290" s="112"/>
      <c r="AC1290" s="145">
        <v>0.2475669358266043</v>
      </c>
      <c r="AD1290" s="93">
        <v>138.70730869834088</v>
      </c>
      <c r="AE1290" s="113">
        <v>276.12597417014689</v>
      </c>
      <c r="AF1290" s="113">
        <v>-276.12597417014689</v>
      </c>
      <c r="AH1290" s="89">
        <v>0.20972644376899696</v>
      </c>
      <c r="AI1290" s="140">
        <v>-332.46781468767995</v>
      </c>
      <c r="AJ1290" s="111">
        <v>392.89709324457641</v>
      </c>
      <c r="AK1290" s="111">
        <v>-392.89709324457641</v>
      </c>
      <c r="AL1290" s="112"/>
      <c r="AM1290" s="145">
        <v>0.2475669358266043</v>
      </c>
      <c r="AN1290" s="93">
        <v>-533.76088501421486</v>
      </c>
      <c r="AO1290" s="113">
        <v>380.2370758429405</v>
      </c>
      <c r="AP1290" s="113">
        <v>-380.2370758429405</v>
      </c>
    </row>
    <row r="1291" spans="1:42">
      <c r="A1291" s="48">
        <v>4258</v>
      </c>
      <c r="B1291" s="89">
        <v>6.3323201621073966E-2</v>
      </c>
      <c r="C1291" s="90">
        <v>0.24797775888936105</v>
      </c>
      <c r="D1291" s="91">
        <v>22</v>
      </c>
      <c r="E1291" s="54">
        <v>18.8890230593742</v>
      </c>
      <c r="F1291" s="92">
        <f t="shared" si="160"/>
        <v>3.1109769406258003</v>
      </c>
      <c r="G1291" s="93">
        <f t="shared" si="161"/>
        <v>141.81828563896667</v>
      </c>
      <c r="H1291" s="94">
        <v>1288</v>
      </c>
      <c r="I1291" s="95">
        <f t="shared" si="162"/>
        <v>9.6781775251054647</v>
      </c>
      <c r="J1291" s="95">
        <f t="shared" si="163"/>
        <v>94324.445700672586</v>
      </c>
      <c r="K1291" s="96">
        <f t="shared" si="164"/>
        <v>307.12285115352876</v>
      </c>
      <c r="L1291" s="97">
        <f t="shared" si="165"/>
        <v>138.04210020497354</v>
      </c>
      <c r="M1291" s="98">
        <f t="shared" si="166"/>
        <v>276.08420040994707</v>
      </c>
      <c r="N1291" s="98">
        <f t="shared" si="167"/>
        <v>-276.08420040994707</v>
      </c>
      <c r="X1291" s="89">
        <v>0.21023302938196559</v>
      </c>
      <c r="Y1291" s="140">
        <v>65.750142765915015</v>
      </c>
      <c r="Z1291" s="111">
        <v>343.66100553416481</v>
      </c>
      <c r="AA1291" s="111">
        <v>-343.66100553416481</v>
      </c>
      <c r="AB1291" s="112"/>
      <c r="AC1291" s="145">
        <v>0.24797775888936105</v>
      </c>
      <c r="AD1291" s="93">
        <v>141.81828563896667</v>
      </c>
      <c r="AE1291" s="113">
        <v>276.08420040994707</v>
      </c>
      <c r="AF1291" s="113">
        <v>-276.08420040994707</v>
      </c>
      <c r="AH1291" s="89">
        <v>0.21023302938196559</v>
      </c>
      <c r="AI1291" s="140">
        <v>-235.32281555814541</v>
      </c>
      <c r="AJ1291" s="111">
        <v>397.01009304146618</v>
      </c>
      <c r="AK1291" s="111">
        <v>-397.01009304146618</v>
      </c>
      <c r="AL1291" s="112"/>
      <c r="AM1291" s="145">
        <v>0.24797775888936105</v>
      </c>
      <c r="AN1291" s="93">
        <v>-527.94617649697216</v>
      </c>
      <c r="AO1291" s="113">
        <v>380.18569303761979</v>
      </c>
      <c r="AP1291" s="113">
        <v>-380.18569303761979</v>
      </c>
    </row>
    <row r="1292" spans="1:42">
      <c r="A1292" s="48">
        <v>4943</v>
      </c>
      <c r="B1292" s="89">
        <v>2.0263424518743669E-3</v>
      </c>
      <c r="C1292" s="90">
        <v>0.24831066723331915</v>
      </c>
      <c r="D1292" s="91">
        <v>0</v>
      </c>
      <c r="E1292" s="54">
        <v>0.47290875042380037</v>
      </c>
      <c r="F1292" s="92">
        <f t="shared" si="160"/>
        <v>-0.47290875042380037</v>
      </c>
      <c r="G1292" s="93">
        <f t="shared" si="161"/>
        <v>141.34537688854286</v>
      </c>
      <c r="H1292" s="94">
        <v>1289</v>
      </c>
      <c r="I1292" s="95">
        <f t="shared" si="162"/>
        <v>0.2236426862274003</v>
      </c>
      <c r="J1292" s="95">
        <f t="shared" si="163"/>
        <v>94324.669343358808</v>
      </c>
      <c r="K1292" s="96">
        <f t="shared" si="164"/>
        <v>307.12321524651765</v>
      </c>
      <c r="L1292" s="97">
        <f t="shared" si="165"/>
        <v>138.04161744711371</v>
      </c>
      <c r="M1292" s="98">
        <f t="shared" si="166"/>
        <v>276.08323489422742</v>
      </c>
      <c r="N1292" s="98">
        <f t="shared" si="167"/>
        <v>-276.08323489422742</v>
      </c>
      <c r="X1292" s="89">
        <v>0.21073961499493415</v>
      </c>
      <c r="Y1292" s="140">
        <v>56.384710012388354</v>
      </c>
      <c r="Z1292" s="111">
        <v>343.67558032357317</v>
      </c>
      <c r="AA1292" s="111">
        <v>-343.67558032357317</v>
      </c>
      <c r="AB1292" s="112"/>
      <c r="AC1292" s="145">
        <v>0.24831066723331915</v>
      </c>
      <c r="AD1292" s="93">
        <v>141.34537688854286</v>
      </c>
      <c r="AE1292" s="113">
        <v>276.08323489422742</v>
      </c>
      <c r="AF1292" s="113">
        <v>-276.08323489422742</v>
      </c>
      <c r="AH1292" s="89">
        <v>0.21073961499493415</v>
      </c>
      <c r="AI1292" s="140">
        <v>-246.3917415362011</v>
      </c>
      <c r="AJ1292" s="111">
        <v>397.02580522751157</v>
      </c>
      <c r="AK1292" s="111">
        <v>-397.02580522751157</v>
      </c>
      <c r="AL1292" s="112"/>
      <c r="AM1292" s="145">
        <v>0.24831066723331915</v>
      </c>
      <c r="AN1292" s="93">
        <v>-528.84319049315923</v>
      </c>
      <c r="AO1292" s="113">
        <v>380.18446921019006</v>
      </c>
      <c r="AP1292" s="113">
        <v>-380.18446921019006</v>
      </c>
    </row>
    <row r="1293" spans="1:42">
      <c r="A1293" s="48">
        <v>4942</v>
      </c>
      <c r="B1293" s="89">
        <v>3.5460992907801426E-3</v>
      </c>
      <c r="C1293" s="90">
        <v>0.25041436464088396</v>
      </c>
      <c r="D1293" s="91">
        <v>0</v>
      </c>
      <c r="E1293" s="54">
        <v>0.86812085876463496</v>
      </c>
      <c r="F1293" s="92">
        <f t="shared" si="160"/>
        <v>-0.86812085876463496</v>
      </c>
      <c r="G1293" s="93">
        <f t="shared" si="161"/>
        <v>140.47725602977823</v>
      </c>
      <c r="H1293" s="94">
        <v>1290</v>
      </c>
      <c r="I1293" s="95">
        <f t="shared" si="162"/>
        <v>0.75363382542224733</v>
      </c>
      <c r="J1293" s="95">
        <f t="shared" si="163"/>
        <v>94325.422977184237</v>
      </c>
      <c r="K1293" s="96">
        <f t="shared" si="164"/>
        <v>307.12444216829152</v>
      </c>
      <c r="L1293" s="97">
        <f t="shared" si="165"/>
        <v>138.03999060884681</v>
      </c>
      <c r="M1293" s="98">
        <f t="shared" si="166"/>
        <v>276.07998121769361</v>
      </c>
      <c r="N1293" s="98">
        <f t="shared" si="167"/>
        <v>-276.07998121769361</v>
      </c>
      <c r="X1293" s="89">
        <v>0.21175278622087132</v>
      </c>
      <c r="Y1293" s="140">
        <v>68.470713119214466</v>
      </c>
      <c r="Z1293" s="111">
        <v>343.69817020054239</v>
      </c>
      <c r="AA1293" s="111">
        <v>-343.69817020054239</v>
      </c>
      <c r="AB1293" s="112"/>
      <c r="AC1293" s="145">
        <v>0.25041436464088396</v>
      </c>
      <c r="AD1293" s="93">
        <v>140.47725602977823</v>
      </c>
      <c r="AE1293" s="113">
        <v>276.07998121769361</v>
      </c>
      <c r="AF1293" s="113">
        <v>-276.07998121769361</v>
      </c>
      <c r="AH1293" s="89">
        <v>0.21175278622087132</v>
      </c>
      <c r="AI1293" s="140">
        <v>-236.26159759397419</v>
      </c>
      <c r="AJ1293" s="111">
        <v>397.03822690725968</v>
      </c>
      <c r="AK1293" s="111">
        <v>-397.03822690725968</v>
      </c>
      <c r="AL1293" s="112"/>
      <c r="AM1293" s="145">
        <v>0.25041436464088396</v>
      </c>
      <c r="AN1293" s="93">
        <v>-530.2887742264478</v>
      </c>
      <c r="AO1293" s="113">
        <v>380.18129059227334</v>
      </c>
      <c r="AP1293" s="113">
        <v>-380.18129059227334</v>
      </c>
    </row>
    <row r="1294" spans="1:42">
      <c r="A1294" s="48">
        <v>4961</v>
      </c>
      <c r="B1294" s="110">
        <v>5.0658561296859179E-3</v>
      </c>
      <c r="C1294" s="90">
        <v>0.2534601218302876</v>
      </c>
      <c r="D1294" s="91">
        <v>0</v>
      </c>
      <c r="E1294" s="54">
        <v>1.2802486351648561</v>
      </c>
      <c r="F1294" s="92">
        <f t="shared" si="160"/>
        <v>-1.2802486351648561</v>
      </c>
      <c r="G1294" s="93">
        <f t="shared" si="161"/>
        <v>139.19700739461337</v>
      </c>
      <c r="H1294" s="94">
        <v>1291</v>
      </c>
      <c r="I1294" s="95">
        <f t="shared" si="162"/>
        <v>1.6390365678414769</v>
      </c>
      <c r="J1294" s="95">
        <f t="shared" si="163"/>
        <v>94327.062013752075</v>
      </c>
      <c r="K1294" s="96">
        <f t="shared" si="164"/>
        <v>307.12711051574735</v>
      </c>
      <c r="L1294" s="97">
        <f t="shared" si="165"/>
        <v>138.03645230181615</v>
      </c>
      <c r="M1294" s="98">
        <f t="shared" si="166"/>
        <v>276.07290460363231</v>
      </c>
      <c r="N1294" s="98">
        <f t="shared" si="167"/>
        <v>-276.07290460363231</v>
      </c>
      <c r="X1294" s="110">
        <v>0.21225937183383994</v>
      </c>
      <c r="Y1294" s="140">
        <v>66.613732919240874</v>
      </c>
      <c r="Z1294" s="111">
        <v>343.69867808970685</v>
      </c>
      <c r="AA1294" s="111">
        <v>-343.69867808970685</v>
      </c>
      <c r="AB1294" s="112"/>
      <c r="AC1294" s="145">
        <v>0.2534601218302876</v>
      </c>
      <c r="AD1294" s="93">
        <v>139.19700739461337</v>
      </c>
      <c r="AE1294" s="113">
        <v>276.07290460363231</v>
      </c>
      <c r="AF1294" s="113">
        <v>-276.07290460363231</v>
      </c>
      <c r="AH1294" s="110">
        <v>0.21225937183383994</v>
      </c>
      <c r="AI1294" s="140">
        <v>-234.80094070917733</v>
      </c>
      <c r="AJ1294" s="111">
        <v>397.03847801849798</v>
      </c>
      <c r="AK1294" s="111">
        <v>-397.03847801849798</v>
      </c>
      <c r="AL1294" s="112"/>
      <c r="AM1294" s="145">
        <v>0.2534601218302876</v>
      </c>
      <c r="AN1294" s="93">
        <v>-532.26119019805549</v>
      </c>
      <c r="AO1294" s="113">
        <v>380.17537210138556</v>
      </c>
      <c r="AP1294" s="113">
        <v>-380.17537210138556</v>
      </c>
    </row>
    <row r="1295" spans="1:42">
      <c r="A1295" s="48">
        <v>4960</v>
      </c>
      <c r="B1295" s="110">
        <v>5.5724417426545091E-3</v>
      </c>
      <c r="C1295" s="90">
        <v>0.2534601218302876</v>
      </c>
      <c r="D1295" s="91">
        <v>1</v>
      </c>
      <c r="E1295" s="54">
        <v>1.4177624467048955</v>
      </c>
      <c r="F1295" s="92">
        <f t="shared" si="160"/>
        <v>-0.41776244670489548</v>
      </c>
      <c r="G1295" s="93">
        <f t="shared" si="161"/>
        <v>138.77924494790847</v>
      </c>
      <c r="H1295" s="94">
        <v>1292</v>
      </c>
      <c r="I1295" s="95">
        <f t="shared" si="162"/>
        <v>0.17452546187686063</v>
      </c>
      <c r="J1295" s="95">
        <f t="shared" si="163"/>
        <v>94327.236539213947</v>
      </c>
      <c r="K1295" s="96">
        <f t="shared" si="164"/>
        <v>307.12739464139952</v>
      </c>
      <c r="L1295" s="97">
        <f t="shared" si="165"/>
        <v>138.03607552601048</v>
      </c>
      <c r="M1295" s="98">
        <f t="shared" si="166"/>
        <v>276.07215105202096</v>
      </c>
      <c r="N1295" s="98">
        <f t="shared" si="167"/>
        <v>-276.07215105202096</v>
      </c>
      <c r="X1295" s="89">
        <v>0.21225937183383994</v>
      </c>
      <c r="Y1295" s="140">
        <v>59.210787038190631</v>
      </c>
      <c r="Z1295" s="111">
        <v>343.70659250668359</v>
      </c>
      <c r="AA1295" s="111">
        <v>-343.70659250668359</v>
      </c>
      <c r="AB1295" s="112"/>
      <c r="AC1295" s="145">
        <v>0.2534601218302876</v>
      </c>
      <c r="AD1295" s="93">
        <v>138.77924494790847</v>
      </c>
      <c r="AE1295" s="113">
        <v>276.07215105202096</v>
      </c>
      <c r="AF1295" s="113">
        <v>-276.07215105202096</v>
      </c>
      <c r="AH1295" s="89">
        <v>0.21225937183383994</v>
      </c>
      <c r="AI1295" s="140">
        <v>-244.19997864246542</v>
      </c>
      <c r="AJ1295" s="111">
        <v>397.0486203018549</v>
      </c>
      <c r="AK1295" s="111">
        <v>-397.0486203018549</v>
      </c>
      <c r="AL1295" s="112"/>
      <c r="AM1295" s="145">
        <v>0.2534601218302876</v>
      </c>
      <c r="AN1295" s="93">
        <v>-533.3982765141302</v>
      </c>
      <c r="AO1295" s="113">
        <v>380.17340487344484</v>
      </c>
      <c r="AP1295" s="113">
        <v>-380.17340487344484</v>
      </c>
    </row>
    <row r="1296" spans="1:42">
      <c r="A1296" s="48">
        <v>4959</v>
      </c>
      <c r="B1296" s="110">
        <v>8.6119554204660605E-3</v>
      </c>
      <c r="C1296" s="90">
        <v>0.2534601218302876</v>
      </c>
      <c r="D1296" s="91">
        <v>1</v>
      </c>
      <c r="E1296" s="54">
        <v>2.2593332993425967</v>
      </c>
      <c r="F1296" s="92">
        <f t="shared" si="160"/>
        <v>-1.2593332993425967</v>
      </c>
      <c r="G1296" s="93">
        <f t="shared" si="161"/>
        <v>137.51991164856588</v>
      </c>
      <c r="H1296" s="94">
        <v>1293</v>
      </c>
      <c r="I1296" s="95">
        <f t="shared" si="162"/>
        <v>1.5859203588331103</v>
      </c>
      <c r="J1296" s="95">
        <f t="shared" si="163"/>
        <v>94328.822459572781</v>
      </c>
      <c r="K1296" s="96">
        <f t="shared" si="164"/>
        <v>307.1299764913428</v>
      </c>
      <c r="L1296" s="97">
        <f t="shared" si="165"/>
        <v>138.03265161540884</v>
      </c>
      <c r="M1296" s="98">
        <f t="shared" si="166"/>
        <v>276.06530323081768</v>
      </c>
      <c r="N1296" s="98">
        <f t="shared" si="167"/>
        <v>-276.06530323081768</v>
      </c>
      <c r="X1296" s="89">
        <v>0.21377912867274571</v>
      </c>
      <c r="Y1296" s="140">
        <v>51.254214004289516</v>
      </c>
      <c r="Z1296" s="111">
        <v>343.71536663796991</v>
      </c>
      <c r="AA1296" s="111">
        <v>-343.71536663796991</v>
      </c>
      <c r="AB1296" s="112"/>
      <c r="AC1296" s="145">
        <v>0.2534601218302876</v>
      </c>
      <c r="AD1296" s="93">
        <v>137.51991164856588</v>
      </c>
      <c r="AE1296" s="113">
        <v>276.06530323081768</v>
      </c>
      <c r="AF1296" s="113">
        <v>-276.06530323081768</v>
      </c>
      <c r="AH1296" s="89">
        <v>0.21377912867274571</v>
      </c>
      <c r="AI1296" s="140">
        <v>-253.54927359020093</v>
      </c>
      <c r="AJ1296" s="111">
        <v>397.05816465897368</v>
      </c>
      <c r="AK1296" s="111">
        <v>-397.05816465897368</v>
      </c>
      <c r="AL1296" s="112"/>
      <c r="AM1296" s="145">
        <v>0.2534601218302876</v>
      </c>
      <c r="AN1296" s="93">
        <v>-535.480574045921</v>
      </c>
      <c r="AO1296" s="113">
        <v>380.1668068802108</v>
      </c>
      <c r="AP1296" s="113">
        <v>-380.1668068802108</v>
      </c>
    </row>
    <row r="1297" spans="1:42">
      <c r="A1297" s="48">
        <v>4958</v>
      </c>
      <c r="B1297" s="89">
        <v>4.1033434650455933E-2</v>
      </c>
      <c r="C1297" s="90">
        <v>0.2534601218302876</v>
      </c>
      <c r="D1297" s="91">
        <v>15</v>
      </c>
      <c r="E1297" s="54">
        <v>12.01682491741434</v>
      </c>
      <c r="F1297" s="92">
        <f t="shared" si="160"/>
        <v>2.9831750825856602</v>
      </c>
      <c r="G1297" s="93">
        <f t="shared" si="161"/>
        <v>140.50308673115154</v>
      </c>
      <c r="H1297" s="94">
        <v>1294</v>
      </c>
      <c r="I1297" s="95">
        <f t="shared" si="162"/>
        <v>8.8993335733599608</v>
      </c>
      <c r="J1297" s="95">
        <f t="shared" si="163"/>
        <v>94337.721793146135</v>
      </c>
      <c r="K1297" s="96">
        <f t="shared" si="164"/>
        <v>307.14446404443976</v>
      </c>
      <c r="L1297" s="97">
        <f t="shared" si="165"/>
        <v>138.01343403182744</v>
      </c>
      <c r="M1297" s="98">
        <f t="shared" si="166"/>
        <v>276.02686806365489</v>
      </c>
      <c r="N1297" s="98">
        <f t="shared" si="167"/>
        <v>-276.02686806365489</v>
      </c>
      <c r="X1297" s="89">
        <v>0.21428571428571433</v>
      </c>
      <c r="Y1297" s="140">
        <v>47.120934307690547</v>
      </c>
      <c r="Z1297" s="111">
        <v>343.71766677397</v>
      </c>
      <c r="AA1297" s="111">
        <v>-343.71766677397</v>
      </c>
      <c r="AB1297" s="112"/>
      <c r="AC1297" s="145">
        <v>0.2534601218302876</v>
      </c>
      <c r="AD1297" s="93">
        <v>140.50308673115154</v>
      </c>
      <c r="AE1297" s="113">
        <v>276.02686806365489</v>
      </c>
      <c r="AF1297" s="113">
        <v>-276.02686806365489</v>
      </c>
      <c r="AH1297" s="89">
        <v>0.21428571428571433</v>
      </c>
      <c r="AI1297" s="140">
        <v>-259.6610663736501</v>
      </c>
      <c r="AJ1297" s="111">
        <v>397.06209449962438</v>
      </c>
      <c r="AK1297" s="111">
        <v>-397.06209449962438</v>
      </c>
      <c r="AL1297" s="112"/>
      <c r="AM1297" s="145">
        <v>0.2534601218302876</v>
      </c>
      <c r="AN1297" s="93">
        <v>-531.94373723079912</v>
      </c>
      <c r="AO1297" s="113">
        <v>380.14776405794953</v>
      </c>
      <c r="AP1297" s="113">
        <v>-380.14776405794953</v>
      </c>
    </row>
    <row r="1298" spans="1:42">
      <c r="A1298" s="48">
        <v>5297</v>
      </c>
      <c r="B1298" s="89">
        <v>1.0131712259371836E-2</v>
      </c>
      <c r="C1298" s="90">
        <v>0.2561021391131888</v>
      </c>
      <c r="D1298" s="91">
        <v>1</v>
      </c>
      <c r="E1298" s="54">
        <v>2.709476911500623</v>
      </c>
      <c r="F1298" s="92">
        <f t="shared" si="160"/>
        <v>-1.709476911500623</v>
      </c>
      <c r="G1298" s="93">
        <f t="shared" si="161"/>
        <v>138.79360981965092</v>
      </c>
      <c r="H1298" s="94">
        <v>1295</v>
      </c>
      <c r="I1298" s="95">
        <f t="shared" si="162"/>
        <v>2.9223113109537087</v>
      </c>
      <c r="J1298" s="95">
        <f t="shared" si="163"/>
        <v>94340.644104457082</v>
      </c>
      <c r="K1298" s="96">
        <f t="shared" si="164"/>
        <v>307.1492212336816</v>
      </c>
      <c r="L1298" s="97">
        <f t="shared" si="165"/>
        <v>138.00712183117705</v>
      </c>
      <c r="M1298" s="98">
        <f t="shared" si="166"/>
        <v>276.01424366235409</v>
      </c>
      <c r="N1298" s="98">
        <f t="shared" si="167"/>
        <v>-276.01424366235409</v>
      </c>
      <c r="X1298" s="110">
        <v>0.21529888551165149</v>
      </c>
      <c r="Y1298" s="140">
        <v>42.248805345555738</v>
      </c>
      <c r="Z1298" s="111">
        <v>343.72081500941619</v>
      </c>
      <c r="AA1298" s="111">
        <v>-343.72081500941619</v>
      </c>
      <c r="AB1298" s="112"/>
      <c r="AC1298" s="145">
        <v>0.2561021391131888</v>
      </c>
      <c r="AD1298" s="93">
        <v>138.79360981965092</v>
      </c>
      <c r="AE1298" s="113">
        <v>276.01424366235409</v>
      </c>
      <c r="AF1298" s="113">
        <v>-276.01424366235409</v>
      </c>
      <c r="AH1298" s="110">
        <v>0.21529888551165149</v>
      </c>
      <c r="AI1298" s="140">
        <v>-262.65458591537151</v>
      </c>
      <c r="AJ1298" s="111">
        <v>397.06302400118477</v>
      </c>
      <c r="AK1298" s="111">
        <v>-397.06302400118477</v>
      </c>
      <c r="AL1298" s="112"/>
      <c r="AM1298" s="145">
        <v>0.2561021391131888</v>
      </c>
      <c r="AN1298" s="93">
        <v>-534.50835153777371</v>
      </c>
      <c r="AO1298" s="113">
        <v>380.13774692182136</v>
      </c>
      <c r="AP1298" s="113">
        <v>-380.13774692182136</v>
      </c>
    </row>
    <row r="1299" spans="1:42">
      <c r="A1299" s="48">
        <v>5299</v>
      </c>
      <c r="B1299" s="89">
        <v>1.0131712259371836E-2</v>
      </c>
      <c r="C1299" s="90">
        <v>0.2561021391131888</v>
      </c>
      <c r="D1299" s="91">
        <v>4</v>
      </c>
      <c r="E1299" s="54">
        <v>2.709476911500623</v>
      </c>
      <c r="F1299" s="92">
        <f t="shared" si="160"/>
        <v>1.290523088499377</v>
      </c>
      <c r="G1299" s="93">
        <f t="shared" si="161"/>
        <v>140.08413290815031</v>
      </c>
      <c r="H1299" s="94">
        <v>1296</v>
      </c>
      <c r="I1299" s="95">
        <f t="shared" si="162"/>
        <v>1.6654498419499708</v>
      </c>
      <c r="J1299" s="95">
        <f t="shared" si="163"/>
        <v>94342.309554299034</v>
      </c>
      <c r="K1299" s="96">
        <f t="shared" si="164"/>
        <v>307.15193236295784</v>
      </c>
      <c r="L1299" s="97">
        <f t="shared" si="165"/>
        <v>138.00352409148095</v>
      </c>
      <c r="M1299" s="98">
        <f t="shared" si="166"/>
        <v>276.00704818296191</v>
      </c>
      <c r="N1299" s="98">
        <f t="shared" si="167"/>
        <v>-276.00704818296191</v>
      </c>
      <c r="X1299" s="89">
        <v>0.21681864235055728</v>
      </c>
      <c r="Y1299" s="140">
        <v>32.947905610584826</v>
      </c>
      <c r="Z1299" s="111">
        <v>343.73181839062329</v>
      </c>
      <c r="AA1299" s="111">
        <v>-343.73181839062329</v>
      </c>
      <c r="AB1299" s="112"/>
      <c r="AC1299" s="145">
        <v>0.2561021391131888</v>
      </c>
      <c r="AD1299" s="93">
        <v>140.08413290815031</v>
      </c>
      <c r="AE1299" s="113">
        <v>276.00704818296191</v>
      </c>
      <c r="AF1299" s="113">
        <v>-276.00704818296191</v>
      </c>
      <c r="AH1299" s="89">
        <v>0.21681864235055728</v>
      </c>
      <c r="AI1299" s="140">
        <v>-273.46625645201203</v>
      </c>
      <c r="AJ1299" s="111">
        <v>397.07467872438241</v>
      </c>
      <c r="AK1299" s="111">
        <v>-397.07467872438241</v>
      </c>
      <c r="AL1299" s="112"/>
      <c r="AM1299" s="145">
        <v>0.2561021391131888</v>
      </c>
      <c r="AN1299" s="93">
        <v>-534.0729658447483</v>
      </c>
      <c r="AO1299" s="113">
        <v>380.13745817447005</v>
      </c>
      <c r="AP1299" s="113">
        <v>-380.13745817447005</v>
      </c>
    </row>
    <row r="1300" spans="1:42">
      <c r="A1300" s="48">
        <v>5298</v>
      </c>
      <c r="B1300" s="110">
        <v>2.0263424518743672E-2</v>
      </c>
      <c r="C1300" s="90">
        <v>0.2561021391131888</v>
      </c>
      <c r="D1300" s="91">
        <v>11</v>
      </c>
      <c r="E1300" s="54">
        <v>5.6901739038267625</v>
      </c>
      <c r="F1300" s="92">
        <f t="shared" si="160"/>
        <v>5.3098260961732375</v>
      </c>
      <c r="G1300" s="93">
        <f t="shared" si="161"/>
        <v>145.39395900432353</v>
      </c>
      <c r="H1300" s="94">
        <v>1297</v>
      </c>
      <c r="I1300" s="95">
        <f t="shared" si="162"/>
        <v>28.194253171602323</v>
      </c>
      <c r="J1300" s="95">
        <f t="shared" si="163"/>
        <v>94370.503807470639</v>
      </c>
      <c r="K1300" s="96">
        <f t="shared" si="164"/>
        <v>307.19782519977355</v>
      </c>
      <c r="L1300" s="97">
        <f t="shared" si="165"/>
        <v>137.94257821830141</v>
      </c>
      <c r="M1300" s="98">
        <f t="shared" si="166"/>
        <v>275.88515643660281</v>
      </c>
      <c r="N1300" s="98">
        <f t="shared" si="167"/>
        <v>-275.88515643660281</v>
      </c>
      <c r="X1300" s="110">
        <v>0.21783181357649445</v>
      </c>
      <c r="Y1300" s="140">
        <v>36.969682880345275</v>
      </c>
      <c r="Z1300" s="111">
        <v>343.73379396815307</v>
      </c>
      <c r="AA1300" s="111">
        <v>-343.73379396815307</v>
      </c>
      <c r="AB1300" s="112"/>
      <c r="AC1300" s="145">
        <v>0.2561021391131888</v>
      </c>
      <c r="AD1300" s="93">
        <v>145.39395900432353</v>
      </c>
      <c r="AE1300" s="113">
        <v>275.88515643660281</v>
      </c>
      <c r="AF1300" s="113">
        <v>-275.88515643660281</v>
      </c>
      <c r="AH1300" s="110">
        <v>0.21783181357649445</v>
      </c>
      <c r="AI1300" s="140">
        <v>-271.37557506643691</v>
      </c>
      <c r="AJ1300" s="111">
        <v>397.07509759638515</v>
      </c>
      <c r="AK1300" s="111">
        <v>-397.07509759638515</v>
      </c>
      <c r="AL1300" s="112"/>
      <c r="AM1300" s="145">
        <v>0.2561021391131888</v>
      </c>
      <c r="AN1300" s="93">
        <v>-529.45954440552532</v>
      </c>
      <c r="AO1300" s="113">
        <v>380.10502131291389</v>
      </c>
      <c r="AP1300" s="113">
        <v>-380.10502131291389</v>
      </c>
    </row>
    <row r="1301" spans="1:42">
      <c r="A1301" s="48">
        <v>4342</v>
      </c>
      <c r="B1301" s="89">
        <v>2.9888551165146909E-2</v>
      </c>
      <c r="C1301" s="90">
        <v>0.25611276384757048</v>
      </c>
      <c r="D1301" s="91">
        <v>5</v>
      </c>
      <c r="E1301" s="54">
        <v>8.6679017026320153</v>
      </c>
      <c r="F1301" s="92">
        <f t="shared" si="160"/>
        <v>-3.6679017026320153</v>
      </c>
      <c r="G1301" s="93">
        <f t="shared" si="161"/>
        <v>141.72605730169153</v>
      </c>
      <c r="H1301" s="94">
        <v>1298</v>
      </c>
      <c r="I1301" s="95">
        <f t="shared" si="162"/>
        <v>13.453502900170838</v>
      </c>
      <c r="J1301" s="95">
        <f t="shared" si="163"/>
        <v>94383.95731037081</v>
      </c>
      <c r="K1301" s="96">
        <f t="shared" si="164"/>
        <v>307.21972155180862</v>
      </c>
      <c r="L1301" s="97">
        <f t="shared" si="165"/>
        <v>137.91346988821655</v>
      </c>
      <c r="M1301" s="98">
        <f t="shared" si="166"/>
        <v>275.82693977643311</v>
      </c>
      <c r="N1301" s="98">
        <f t="shared" si="167"/>
        <v>-275.82693977643311</v>
      </c>
      <c r="X1301" s="89">
        <v>0.21783181357649445</v>
      </c>
      <c r="Y1301" s="140">
        <v>20.946981073101817</v>
      </c>
      <c r="Z1301" s="111">
        <v>343.76170071388634</v>
      </c>
      <c r="AA1301" s="111">
        <v>-343.76170071388634</v>
      </c>
      <c r="AB1301" s="112"/>
      <c r="AC1301" s="145">
        <v>0.25611276384757048</v>
      </c>
      <c r="AD1301" s="93">
        <v>141.72605730169153</v>
      </c>
      <c r="AE1301" s="113">
        <v>275.82693977643311</v>
      </c>
      <c r="AF1301" s="113">
        <v>-275.82693977643311</v>
      </c>
      <c r="AH1301" s="89">
        <v>0.21783181357649445</v>
      </c>
      <c r="AI1301" s="140">
        <v>-280.70692778475325</v>
      </c>
      <c r="AJ1301" s="111">
        <v>397.08318762858443</v>
      </c>
      <c r="AK1301" s="111">
        <v>-397.08318762858443</v>
      </c>
      <c r="AL1301" s="112"/>
      <c r="AM1301" s="145">
        <v>0.25611276384757048</v>
      </c>
      <c r="AN1301" s="93">
        <v>-533.30058150933826</v>
      </c>
      <c r="AO1301" s="113">
        <v>380.08251712248273</v>
      </c>
      <c r="AP1301" s="113">
        <v>-380.08251712248273</v>
      </c>
    </row>
    <row r="1302" spans="1:42">
      <c r="A1302" s="48">
        <v>4634</v>
      </c>
      <c r="B1302" s="89">
        <v>4.0526849037487338E-3</v>
      </c>
      <c r="C1302" s="90">
        <v>0.26003683241252301</v>
      </c>
      <c r="D1302" s="91">
        <v>0</v>
      </c>
      <c r="E1302" s="54">
        <v>1.0449441814326763</v>
      </c>
      <c r="F1302" s="92">
        <f t="shared" si="160"/>
        <v>-1.0449441814326763</v>
      </c>
      <c r="G1302" s="93">
        <f t="shared" si="161"/>
        <v>140.68111312025886</v>
      </c>
      <c r="H1302" s="94">
        <v>1299</v>
      </c>
      <c r="I1302" s="95">
        <f t="shared" si="162"/>
        <v>1.091908342310006</v>
      </c>
      <c r="J1302" s="95">
        <f t="shared" si="163"/>
        <v>94385.049218713117</v>
      </c>
      <c r="K1302" s="96">
        <f t="shared" si="164"/>
        <v>307.22149862715196</v>
      </c>
      <c r="L1302" s="97">
        <f t="shared" si="165"/>
        <v>137.91110665175572</v>
      </c>
      <c r="M1302" s="98">
        <f t="shared" si="166"/>
        <v>275.82221330351143</v>
      </c>
      <c r="N1302" s="98">
        <f t="shared" si="167"/>
        <v>-275.82221330351143</v>
      </c>
      <c r="X1302" s="89">
        <v>0.21833839918946302</v>
      </c>
      <c r="Y1302" s="140">
        <v>18.955210606891399</v>
      </c>
      <c r="Z1302" s="111">
        <v>343.76208102977478</v>
      </c>
      <c r="AA1302" s="111">
        <v>-343.76208102977478</v>
      </c>
      <c r="AB1302" s="112"/>
      <c r="AC1302" s="145">
        <v>0.26003683241252301</v>
      </c>
      <c r="AD1302" s="93">
        <v>140.68111312025886</v>
      </c>
      <c r="AE1302" s="113">
        <v>275.82221330351143</v>
      </c>
      <c r="AF1302" s="113">
        <v>-275.82221330351143</v>
      </c>
      <c r="AH1302" s="89">
        <v>0.21833839918946302</v>
      </c>
      <c r="AI1302" s="140">
        <v>-281.04295450231444</v>
      </c>
      <c r="AJ1302" s="111">
        <v>397.08319780490507</v>
      </c>
      <c r="AK1302" s="111">
        <v>-397.08319780490507</v>
      </c>
      <c r="AL1302" s="112"/>
      <c r="AM1302" s="145">
        <v>0.26003683241252301</v>
      </c>
      <c r="AN1302" s="93">
        <v>-534.96030389115208</v>
      </c>
      <c r="AO1302" s="113">
        <v>380.07831354730109</v>
      </c>
      <c r="AP1302" s="113">
        <v>-380.07831354730109</v>
      </c>
    </row>
    <row r="1303" spans="1:42">
      <c r="A1303" s="48">
        <v>4444</v>
      </c>
      <c r="B1303" s="110">
        <v>2.4822695035460994E-2</v>
      </c>
      <c r="C1303" s="90">
        <v>0.26144638050715402</v>
      </c>
      <c r="D1303" s="91">
        <v>1</v>
      </c>
      <c r="E1303" s="54">
        <v>7.3386268778238106</v>
      </c>
      <c r="F1303" s="92">
        <f t="shared" si="160"/>
        <v>-6.3386268778238106</v>
      </c>
      <c r="G1303" s="93">
        <f t="shared" si="161"/>
        <v>134.34248624243506</v>
      </c>
      <c r="H1303" s="94">
        <v>1300</v>
      </c>
      <c r="I1303" s="95">
        <f t="shared" si="162"/>
        <v>40.178190696270427</v>
      </c>
      <c r="J1303" s="95">
        <f t="shared" si="163"/>
        <v>94425.227409409388</v>
      </c>
      <c r="K1303" s="96">
        <f t="shared" si="164"/>
        <v>307.28688128426404</v>
      </c>
      <c r="L1303" s="97">
        <f t="shared" si="165"/>
        <v>137.82406921710077</v>
      </c>
      <c r="M1303" s="98">
        <f t="shared" si="166"/>
        <v>275.64813843420154</v>
      </c>
      <c r="N1303" s="98">
        <f t="shared" si="167"/>
        <v>-275.64813843420154</v>
      </c>
      <c r="X1303" s="89">
        <v>0.21884498480243164</v>
      </c>
      <c r="Y1303" s="140">
        <v>77.722482980298977</v>
      </c>
      <c r="Z1303" s="111">
        <v>343.50533599987972</v>
      </c>
      <c r="AA1303" s="111">
        <v>-343.50533599987972</v>
      </c>
      <c r="AB1303" s="112"/>
      <c r="AC1303" s="145">
        <v>0.26144638050715402</v>
      </c>
      <c r="AD1303" s="93">
        <v>134.34248624243506</v>
      </c>
      <c r="AE1303" s="113">
        <v>275.64813843420154</v>
      </c>
      <c r="AF1303" s="113">
        <v>-275.64813843420154</v>
      </c>
      <c r="AH1303" s="89">
        <v>0.21884498480243164</v>
      </c>
      <c r="AI1303" s="140">
        <v>-208.07155162037731</v>
      </c>
      <c r="AJ1303" s="111">
        <v>396.65741308801597</v>
      </c>
      <c r="AK1303" s="111">
        <v>-396.65741308801597</v>
      </c>
      <c r="AL1303" s="112"/>
      <c r="AM1303" s="145">
        <v>0.26144638050715402</v>
      </c>
      <c r="AN1303" s="93">
        <v>-541.60293355457418</v>
      </c>
      <c r="AO1303" s="113">
        <v>380.01090518156343</v>
      </c>
      <c r="AP1303" s="113">
        <v>-380.01090518156343</v>
      </c>
    </row>
    <row r="1304" spans="1:42">
      <c r="A1304" s="48">
        <v>4443</v>
      </c>
      <c r="B1304" s="89">
        <v>2.583586626139818E-2</v>
      </c>
      <c r="C1304" s="90">
        <v>0.26144638050715402</v>
      </c>
      <c r="D1304" s="91">
        <v>2</v>
      </c>
      <c r="E1304" s="54">
        <v>7.6597228176075269</v>
      </c>
      <c r="F1304" s="92">
        <f t="shared" si="160"/>
        <v>-5.6597228176075269</v>
      </c>
      <c r="G1304" s="93">
        <f t="shared" si="161"/>
        <v>128.68276342482753</v>
      </c>
      <c r="H1304" s="94">
        <v>1301</v>
      </c>
      <c r="I1304" s="95">
        <f t="shared" si="162"/>
        <v>32.032462372147286</v>
      </c>
      <c r="J1304" s="95">
        <f t="shared" si="163"/>
        <v>94457.259871781542</v>
      </c>
      <c r="K1304" s="96">
        <f t="shared" si="164"/>
        <v>307.33899829306</v>
      </c>
      <c r="L1304" s="97">
        <f t="shared" si="165"/>
        <v>137.75456733024308</v>
      </c>
      <c r="M1304" s="98">
        <f t="shared" si="166"/>
        <v>275.50913466048615</v>
      </c>
      <c r="N1304" s="98">
        <f t="shared" si="167"/>
        <v>-275.50913466048615</v>
      </c>
      <c r="X1304" s="89">
        <v>0.220871327254306</v>
      </c>
      <c r="Y1304" s="140">
        <v>185.78340928379242</v>
      </c>
      <c r="Z1304" s="111">
        <v>333.79687736376081</v>
      </c>
      <c r="AA1304" s="111">
        <v>-333.79687736376081</v>
      </c>
      <c r="AB1304" s="112"/>
      <c r="AC1304" s="145">
        <v>0.26144638050715402</v>
      </c>
      <c r="AD1304" s="93">
        <v>128.68276342482753</v>
      </c>
      <c r="AE1304" s="113">
        <v>275.50913466048615</v>
      </c>
      <c r="AF1304" s="113">
        <v>-275.50913466048615</v>
      </c>
      <c r="AH1304" s="89">
        <v>0.220871327254306</v>
      </c>
      <c r="AI1304" s="140">
        <v>-41.804736494433911</v>
      </c>
      <c r="AJ1304" s="111">
        <v>363.96180643451754</v>
      </c>
      <c r="AK1304" s="111">
        <v>-363.96180643451754</v>
      </c>
      <c r="AL1304" s="112"/>
      <c r="AM1304" s="145">
        <v>0.26144638050715402</v>
      </c>
      <c r="AN1304" s="93">
        <v>-547.50716403071965</v>
      </c>
      <c r="AO1304" s="113">
        <v>379.95754984526894</v>
      </c>
      <c r="AP1304" s="113">
        <v>-379.95754984526894</v>
      </c>
    </row>
    <row r="1305" spans="1:42">
      <c r="A1305" s="48">
        <v>4442</v>
      </c>
      <c r="B1305" s="110">
        <v>4.5086119554204662E-2</v>
      </c>
      <c r="C1305" s="90">
        <v>0.26144638050715402</v>
      </c>
      <c r="D1305" s="91">
        <v>2</v>
      </c>
      <c r="E1305" s="54">
        <v>13.901802714003765</v>
      </c>
      <c r="F1305" s="92">
        <f t="shared" si="160"/>
        <v>-11.901802714003765</v>
      </c>
      <c r="G1305" s="93">
        <f t="shared" si="161"/>
        <v>116.78096071082376</v>
      </c>
      <c r="H1305" s="94">
        <v>1302</v>
      </c>
      <c r="I1305" s="95">
        <f t="shared" si="162"/>
        <v>141.65290784306737</v>
      </c>
      <c r="J1305" s="95">
        <f t="shared" si="163"/>
        <v>94598.912779624603</v>
      </c>
      <c r="K1305" s="96">
        <f t="shared" si="164"/>
        <v>307.56936255034344</v>
      </c>
      <c r="L1305" s="97">
        <f t="shared" si="165"/>
        <v>137.4460398478343</v>
      </c>
      <c r="M1305" s="98">
        <f t="shared" si="166"/>
        <v>274.8920796956686</v>
      </c>
      <c r="N1305" s="98">
        <f t="shared" si="167"/>
        <v>-274.8920796956686</v>
      </c>
      <c r="X1305" s="89">
        <v>0.220871327254306</v>
      </c>
      <c r="Y1305" s="140">
        <v>184.53828115256519</v>
      </c>
      <c r="Z1305" s="111">
        <v>333.79465186938086</v>
      </c>
      <c r="AA1305" s="111">
        <v>-333.79465186938086</v>
      </c>
      <c r="AB1305" s="112"/>
      <c r="AC1305" s="145">
        <v>0.26144638050715402</v>
      </c>
      <c r="AD1305" s="93">
        <v>116.78096071082376</v>
      </c>
      <c r="AE1305" s="113">
        <v>274.8920796956686</v>
      </c>
      <c r="AF1305" s="113">
        <v>-274.8920796956686</v>
      </c>
      <c r="AH1305" s="89">
        <v>0.220871327254306</v>
      </c>
      <c r="AI1305" s="140">
        <v>-41.890302347133684</v>
      </c>
      <c r="AJ1305" s="111">
        <v>363.9617903348024</v>
      </c>
      <c r="AK1305" s="111">
        <v>-363.9617903348024</v>
      </c>
      <c r="AL1305" s="112"/>
      <c r="AM1305" s="145">
        <v>0.26144638050715402</v>
      </c>
      <c r="AN1305" s="93">
        <v>-558.13421571042454</v>
      </c>
      <c r="AO1305" s="113">
        <v>379.78408811886618</v>
      </c>
      <c r="AP1305" s="113">
        <v>-379.78408811886618</v>
      </c>
    </row>
    <row r="1306" spans="1:42">
      <c r="A1306" s="48">
        <v>5293</v>
      </c>
      <c r="B1306" s="89">
        <v>4.2553191489361701E-2</v>
      </c>
      <c r="C1306" s="90">
        <v>0.26336237427397652</v>
      </c>
      <c r="D1306" s="91">
        <v>12</v>
      </c>
      <c r="E1306" s="54">
        <v>13.217844738669978</v>
      </c>
      <c r="F1306" s="92">
        <f t="shared" si="160"/>
        <v>-1.217844738669978</v>
      </c>
      <c r="G1306" s="93">
        <f t="shared" si="161"/>
        <v>115.56311597215378</v>
      </c>
      <c r="H1306" s="94">
        <v>1303</v>
      </c>
      <c r="I1306" s="95">
        <f t="shared" si="162"/>
        <v>1.483145807506147</v>
      </c>
      <c r="J1306" s="95">
        <f t="shared" si="163"/>
        <v>94600.395925432109</v>
      </c>
      <c r="K1306" s="96">
        <f t="shared" si="164"/>
        <v>307.57177361622786</v>
      </c>
      <c r="L1306" s="97">
        <f t="shared" si="165"/>
        <v>137.44279928106644</v>
      </c>
      <c r="M1306" s="98">
        <f t="shared" si="166"/>
        <v>274.88559856213288</v>
      </c>
      <c r="N1306" s="98">
        <f t="shared" si="167"/>
        <v>-274.88559856213288</v>
      </c>
      <c r="X1306" s="110">
        <v>0.2213779128672746</v>
      </c>
      <c r="Y1306" s="140">
        <v>176.54447716025581</v>
      </c>
      <c r="Z1306" s="111">
        <v>333.70269816037836</v>
      </c>
      <c r="AA1306" s="111">
        <v>-333.70269816037836</v>
      </c>
      <c r="AB1306" s="112"/>
      <c r="AC1306" s="145">
        <v>0.26336237427397652</v>
      </c>
      <c r="AD1306" s="93">
        <v>115.56311597215378</v>
      </c>
      <c r="AE1306" s="113">
        <v>274.88559856213288</v>
      </c>
      <c r="AF1306" s="113">
        <v>-274.88559856213288</v>
      </c>
      <c r="AH1306" s="110">
        <v>0.2213779128672746</v>
      </c>
      <c r="AI1306" s="140">
        <v>-51.668071557815637</v>
      </c>
      <c r="AJ1306" s="111">
        <v>363.75117991065156</v>
      </c>
      <c r="AK1306" s="111">
        <v>-363.75117991065156</v>
      </c>
      <c r="AL1306" s="112"/>
      <c r="AM1306" s="145">
        <v>0.26336237427397652</v>
      </c>
      <c r="AN1306" s="93">
        <v>-558.23179070131437</v>
      </c>
      <c r="AO1306" s="113">
        <v>379.78407345599584</v>
      </c>
      <c r="AP1306" s="113">
        <v>-379.78407345599584</v>
      </c>
    </row>
    <row r="1307" spans="1:42">
      <c r="A1307" s="48">
        <v>4639</v>
      </c>
      <c r="B1307" s="89">
        <v>2.0263424518743669E-3</v>
      </c>
      <c r="C1307" s="90">
        <v>0.2640033999150021</v>
      </c>
      <c r="D1307" s="91">
        <v>0</v>
      </c>
      <c r="E1307" s="54">
        <v>0.50149054160136097</v>
      </c>
      <c r="F1307" s="92">
        <f t="shared" si="160"/>
        <v>-0.50149054160136097</v>
      </c>
      <c r="G1307" s="93">
        <f t="shared" si="161"/>
        <v>115.06162543055243</v>
      </c>
      <c r="H1307" s="94">
        <v>1304</v>
      </c>
      <c r="I1307" s="95">
        <f t="shared" si="162"/>
        <v>0.25149276331562637</v>
      </c>
      <c r="J1307" s="95">
        <f t="shared" si="163"/>
        <v>94600.647418195425</v>
      </c>
      <c r="K1307" s="96">
        <f t="shared" si="164"/>
        <v>307.57218245185214</v>
      </c>
      <c r="L1307" s="97">
        <f t="shared" si="165"/>
        <v>137.44224976648957</v>
      </c>
      <c r="M1307" s="98">
        <f t="shared" si="166"/>
        <v>274.88449953297913</v>
      </c>
      <c r="N1307" s="98">
        <f t="shared" si="167"/>
        <v>-274.88449953297913</v>
      </c>
      <c r="X1307" s="89">
        <v>0.22289766970618038</v>
      </c>
      <c r="Y1307" s="140">
        <v>169.52672302788017</v>
      </c>
      <c r="Z1307" s="111">
        <v>333.63152889469609</v>
      </c>
      <c r="AA1307" s="111">
        <v>-333.63152889469609</v>
      </c>
      <c r="AB1307" s="112"/>
      <c r="AC1307" s="145">
        <v>0.2640033999150021</v>
      </c>
      <c r="AD1307" s="93">
        <v>115.06162543055243</v>
      </c>
      <c r="AE1307" s="113">
        <v>274.88449953297913</v>
      </c>
      <c r="AF1307" s="113">
        <v>-274.88449953297913</v>
      </c>
      <c r="AH1307" s="89">
        <v>0.22289766970618038</v>
      </c>
      <c r="AI1307" s="140">
        <v>-60.677617516296841</v>
      </c>
      <c r="AJ1307" s="111">
        <v>363.57176779618266</v>
      </c>
      <c r="AK1307" s="111">
        <v>-363.57176779618266</v>
      </c>
      <c r="AL1307" s="112"/>
      <c r="AM1307" s="145">
        <v>0.2640033999150021</v>
      </c>
      <c r="AN1307" s="93">
        <v>-559.17131212674553</v>
      </c>
      <c r="AO1307" s="113">
        <v>379.78271400198469</v>
      </c>
      <c r="AP1307" s="113">
        <v>-379.78271400198469</v>
      </c>
    </row>
    <row r="1308" spans="1:42">
      <c r="A1308" s="48">
        <v>4640</v>
      </c>
      <c r="B1308" s="89">
        <v>1.1144883485309018E-2</v>
      </c>
      <c r="C1308" s="90">
        <v>0.2640033999150021</v>
      </c>
      <c r="D1308" s="91">
        <v>7</v>
      </c>
      <c r="E1308" s="54">
        <v>3.110213486351781</v>
      </c>
      <c r="F1308" s="92">
        <f t="shared" si="160"/>
        <v>3.889786513648219</v>
      </c>
      <c r="G1308" s="93">
        <f t="shared" si="161"/>
        <v>118.95141194420064</v>
      </c>
      <c r="H1308" s="94">
        <v>1305</v>
      </c>
      <c r="I1308" s="95">
        <f t="shared" si="162"/>
        <v>15.130439121759567</v>
      </c>
      <c r="J1308" s="95">
        <f t="shared" si="163"/>
        <v>94615.777857317182</v>
      </c>
      <c r="K1308" s="96">
        <f t="shared" si="164"/>
        <v>307.59677803468162</v>
      </c>
      <c r="L1308" s="97">
        <f t="shared" si="165"/>
        <v>137.40917837555079</v>
      </c>
      <c r="M1308" s="98">
        <f t="shared" si="166"/>
        <v>274.81835675110159</v>
      </c>
      <c r="N1308" s="98">
        <f t="shared" si="167"/>
        <v>-274.81835675110159</v>
      </c>
      <c r="X1308" s="89">
        <v>0.22340425531914895</v>
      </c>
      <c r="Y1308" s="140">
        <v>162.8469699416311</v>
      </c>
      <c r="Z1308" s="111">
        <v>333.56682452772998</v>
      </c>
      <c r="AA1308" s="111">
        <v>-333.56682452772998</v>
      </c>
      <c r="AB1308" s="112"/>
      <c r="AC1308" s="145">
        <v>0.2640033999150021</v>
      </c>
      <c r="AD1308" s="93">
        <v>118.95141194420064</v>
      </c>
      <c r="AE1308" s="113">
        <v>274.81835675110159</v>
      </c>
      <c r="AF1308" s="113">
        <v>-274.81835675110159</v>
      </c>
      <c r="AH1308" s="89">
        <v>0.22340425531914895</v>
      </c>
      <c r="AI1308" s="140">
        <v>-69.329438553091009</v>
      </c>
      <c r="AJ1308" s="111">
        <v>363.40583397039472</v>
      </c>
      <c r="AK1308" s="111">
        <v>-363.40583397039472</v>
      </c>
      <c r="AL1308" s="112"/>
      <c r="AM1308" s="145">
        <v>0.2640033999150021</v>
      </c>
      <c r="AN1308" s="93">
        <v>-556.11381298376921</v>
      </c>
      <c r="AO1308" s="113">
        <v>379.76831311778841</v>
      </c>
      <c r="AP1308" s="113">
        <v>-379.76831311778841</v>
      </c>
    </row>
    <row r="1309" spans="1:42">
      <c r="A1309" s="48">
        <v>4641</v>
      </c>
      <c r="B1309" s="89">
        <v>1.9250253292806486E-2</v>
      </c>
      <c r="C1309" s="90">
        <v>0.2640033999150021</v>
      </c>
      <c r="D1309" s="91">
        <v>1</v>
      </c>
      <c r="E1309" s="54">
        <v>5.5830971422886702</v>
      </c>
      <c r="F1309" s="92">
        <f t="shared" si="160"/>
        <v>-4.5830971422886702</v>
      </c>
      <c r="G1309" s="93">
        <f t="shared" si="161"/>
        <v>114.36831480191198</v>
      </c>
      <c r="H1309" s="94">
        <v>1306</v>
      </c>
      <c r="I1309" s="95">
        <f t="shared" si="162"/>
        <v>21.004779415654575</v>
      </c>
      <c r="J1309" s="95">
        <f t="shared" si="163"/>
        <v>94636.782636732838</v>
      </c>
      <c r="K1309" s="96">
        <f t="shared" si="164"/>
        <v>307.6309195070171</v>
      </c>
      <c r="L1309" s="97">
        <f t="shared" si="165"/>
        <v>137.36323055996013</v>
      </c>
      <c r="M1309" s="98">
        <f t="shared" si="166"/>
        <v>274.72646111992026</v>
      </c>
      <c r="N1309" s="98">
        <f t="shared" si="167"/>
        <v>-274.72646111992026</v>
      </c>
      <c r="X1309" s="89">
        <v>0.22391084093211755</v>
      </c>
      <c r="Y1309" s="140">
        <v>160.82732964263235</v>
      </c>
      <c r="Z1309" s="111">
        <v>333.56089874292275</v>
      </c>
      <c r="AA1309" s="111">
        <v>-333.56089874292275</v>
      </c>
      <c r="AB1309" s="112"/>
      <c r="AC1309" s="145">
        <v>0.2640033999150021</v>
      </c>
      <c r="AD1309" s="93">
        <v>114.36831480191198</v>
      </c>
      <c r="AE1309" s="113">
        <v>274.72646111992026</v>
      </c>
      <c r="AF1309" s="113">
        <v>-274.72646111992026</v>
      </c>
      <c r="AH1309" s="89">
        <v>0.22391084093211755</v>
      </c>
      <c r="AI1309" s="140">
        <v>-69.699378301435445</v>
      </c>
      <c r="AJ1309" s="111">
        <v>363.40553016645401</v>
      </c>
      <c r="AK1309" s="111">
        <v>-363.40553016645401</v>
      </c>
      <c r="AL1309" s="112"/>
      <c r="AM1309" s="145">
        <v>0.2640033999150021</v>
      </c>
      <c r="AN1309" s="93">
        <v>-561.35781286854103</v>
      </c>
      <c r="AO1309" s="113">
        <v>379.72591359131616</v>
      </c>
      <c r="AP1309" s="113">
        <v>-379.72591359131616</v>
      </c>
    </row>
    <row r="1310" spans="1:42">
      <c r="A1310" s="48">
        <v>5127</v>
      </c>
      <c r="B1310" s="110">
        <v>2.2796352583586629E-2</v>
      </c>
      <c r="C1310" s="90">
        <v>0.26778226377673886</v>
      </c>
      <c r="D1310" s="91">
        <v>5</v>
      </c>
      <c r="E1310" s="54">
        <v>6.8281001162828687</v>
      </c>
      <c r="F1310" s="92">
        <f t="shared" si="160"/>
        <v>-1.8281001162828687</v>
      </c>
      <c r="G1310" s="93">
        <f t="shared" si="161"/>
        <v>112.54021468562911</v>
      </c>
      <c r="H1310" s="94">
        <v>1307</v>
      </c>
      <c r="I1310" s="95">
        <f t="shared" si="162"/>
        <v>3.3419500351534381</v>
      </c>
      <c r="J1310" s="95">
        <f t="shared" si="163"/>
        <v>94640.124586767997</v>
      </c>
      <c r="K1310" s="96">
        <f t="shared" si="164"/>
        <v>307.63635121156926</v>
      </c>
      <c r="L1310" s="97">
        <f t="shared" si="165"/>
        <v>137.35591614344662</v>
      </c>
      <c r="M1310" s="98">
        <f t="shared" si="166"/>
        <v>274.71183228689324</v>
      </c>
      <c r="N1310" s="98">
        <f t="shared" si="167"/>
        <v>-274.71183228689324</v>
      </c>
      <c r="X1310" s="110">
        <v>0.22492401215805474</v>
      </c>
      <c r="Y1310" s="140">
        <v>162.1543360459969</v>
      </c>
      <c r="Z1310" s="111">
        <v>333.55833993358948</v>
      </c>
      <c r="AA1310" s="111">
        <v>-333.55833993358948</v>
      </c>
      <c r="AB1310" s="112"/>
      <c r="AC1310" s="145">
        <v>0.26778226377673886</v>
      </c>
      <c r="AD1310" s="93">
        <v>112.54021468562911</v>
      </c>
      <c r="AE1310" s="113">
        <v>274.71183228689324</v>
      </c>
      <c r="AF1310" s="113">
        <v>-274.71183228689324</v>
      </c>
      <c r="AH1310" s="110">
        <v>0.22492401215805474</v>
      </c>
      <c r="AI1310" s="140">
        <v>-70.212197350280533</v>
      </c>
      <c r="AJ1310" s="111">
        <v>363.40494636796484</v>
      </c>
      <c r="AK1310" s="111">
        <v>-363.40494636796484</v>
      </c>
      <c r="AL1310" s="112"/>
      <c r="AM1310" s="145">
        <v>0.26778226377673886</v>
      </c>
      <c r="AN1310" s="93">
        <v>-563.61762615530415</v>
      </c>
      <c r="AO1310" s="113">
        <v>379.71803377494331</v>
      </c>
      <c r="AP1310" s="113">
        <v>-379.71803377494331</v>
      </c>
    </row>
    <row r="1311" spans="1:42">
      <c r="A1311" s="48">
        <v>4392</v>
      </c>
      <c r="B1311" s="89">
        <v>1.1144883485309018E-2</v>
      </c>
      <c r="C1311" s="90">
        <v>0.26922722765264201</v>
      </c>
      <c r="D1311" s="91">
        <v>2</v>
      </c>
      <c r="E1311" s="54">
        <v>3.1861148677337945</v>
      </c>
      <c r="F1311" s="92">
        <f t="shared" si="160"/>
        <v>-1.1861148677337945</v>
      </c>
      <c r="G1311" s="93">
        <f t="shared" si="161"/>
        <v>111.35409981789532</v>
      </c>
      <c r="H1311" s="94">
        <v>1308</v>
      </c>
      <c r="I1311" s="95">
        <f t="shared" si="162"/>
        <v>1.4068684794591568</v>
      </c>
      <c r="J1311" s="95">
        <f t="shared" si="163"/>
        <v>94641.531455247459</v>
      </c>
      <c r="K1311" s="96">
        <f t="shared" si="164"/>
        <v>307.63863778018435</v>
      </c>
      <c r="L1311" s="97">
        <f t="shared" si="165"/>
        <v>137.3528366542636</v>
      </c>
      <c r="M1311" s="98">
        <f t="shared" si="166"/>
        <v>274.7056733085272</v>
      </c>
      <c r="N1311" s="98">
        <f t="shared" si="167"/>
        <v>-274.7056733085272</v>
      </c>
      <c r="X1311" s="89">
        <v>0.22998986828774065</v>
      </c>
      <c r="Y1311" s="140">
        <v>152.55298876708102</v>
      </c>
      <c r="Z1311" s="111">
        <v>333.42391885193871</v>
      </c>
      <c r="AA1311" s="111">
        <v>-333.42391885193871</v>
      </c>
      <c r="AB1311" s="112"/>
      <c r="AC1311" s="145">
        <v>0.26922722765264201</v>
      </c>
      <c r="AD1311" s="93">
        <v>111.35409981789532</v>
      </c>
      <c r="AE1311" s="113">
        <v>274.7056733085272</v>
      </c>
      <c r="AF1311" s="113">
        <v>-274.7056733085272</v>
      </c>
      <c r="AH1311" s="89">
        <v>0.22998986828774065</v>
      </c>
      <c r="AI1311" s="140">
        <v>-81.44529974524967</v>
      </c>
      <c r="AJ1311" s="111">
        <v>363.12416740750382</v>
      </c>
      <c r="AK1311" s="111">
        <v>-363.12416740750382</v>
      </c>
      <c r="AL1311" s="112"/>
      <c r="AM1311" s="145">
        <v>0.26922722765264201</v>
      </c>
      <c r="AN1311" s="93">
        <v>-565.61197015719029</v>
      </c>
      <c r="AO1311" s="113">
        <v>379.71189524309807</v>
      </c>
      <c r="AP1311" s="113">
        <v>-379.71189524309807</v>
      </c>
    </row>
    <row r="1312" spans="1:42">
      <c r="A1312" s="48">
        <v>4294</v>
      </c>
      <c r="B1312" s="110">
        <v>3.7993920972644382E-2</v>
      </c>
      <c r="C1312" s="90">
        <v>0.27171695707607313</v>
      </c>
      <c r="D1312" s="91">
        <v>10</v>
      </c>
      <c r="E1312" s="54">
        <v>12.094045917849515</v>
      </c>
      <c r="F1312" s="92">
        <f t="shared" si="160"/>
        <v>-2.094045917849515</v>
      </c>
      <c r="G1312" s="93">
        <f t="shared" si="161"/>
        <v>109.2600539000458</v>
      </c>
      <c r="H1312" s="94">
        <v>1309</v>
      </c>
      <c r="I1312" s="95">
        <f t="shared" si="162"/>
        <v>4.3850283060622175</v>
      </c>
      <c r="J1312" s="95">
        <f t="shared" si="163"/>
        <v>94645.916483553519</v>
      </c>
      <c r="K1312" s="96">
        <f t="shared" si="164"/>
        <v>307.64576461175852</v>
      </c>
      <c r="L1312" s="97">
        <f t="shared" si="165"/>
        <v>137.34323705689974</v>
      </c>
      <c r="M1312" s="98">
        <f t="shared" si="166"/>
        <v>274.68647411379948</v>
      </c>
      <c r="N1312" s="98">
        <f t="shared" si="167"/>
        <v>-274.68647411379948</v>
      </c>
      <c r="X1312" s="89">
        <v>0.23049645390070922</v>
      </c>
      <c r="Y1312" s="140">
        <v>132.18952710347801</v>
      </c>
      <c r="Z1312" s="111">
        <v>332.80790920905076</v>
      </c>
      <c r="AA1312" s="111">
        <v>-332.80790920905076</v>
      </c>
      <c r="AB1312" s="112"/>
      <c r="AC1312" s="145">
        <v>0.27171695707607313</v>
      </c>
      <c r="AD1312" s="93">
        <v>109.2600539000458</v>
      </c>
      <c r="AE1312" s="113">
        <v>274.68647411379948</v>
      </c>
      <c r="AF1312" s="113">
        <v>-274.68647411379948</v>
      </c>
      <c r="AH1312" s="89">
        <v>0.23049645390070922</v>
      </c>
      <c r="AI1312" s="140">
        <v>-93.900480612294984</v>
      </c>
      <c r="AJ1312" s="111">
        <v>362.77714864610789</v>
      </c>
      <c r="AK1312" s="111">
        <v>-362.77714864610789</v>
      </c>
      <c r="AL1312" s="112"/>
      <c r="AM1312" s="145">
        <v>0.27171695707607313</v>
      </c>
      <c r="AN1312" s="93">
        <v>-566.85528094842391</v>
      </c>
      <c r="AO1312" s="113">
        <v>379.70950918754716</v>
      </c>
      <c r="AP1312" s="113">
        <v>-379.70950918754716</v>
      </c>
    </row>
    <row r="1313" spans="1:42">
      <c r="A1313" s="48">
        <v>4306</v>
      </c>
      <c r="B1313" s="110">
        <v>4.0526849037487338E-3</v>
      </c>
      <c r="C1313" s="90">
        <v>0.27192591018557866</v>
      </c>
      <c r="D1313" s="91">
        <v>0</v>
      </c>
      <c r="E1313" s="54">
        <v>1.1084785889101654</v>
      </c>
      <c r="F1313" s="92">
        <f t="shared" si="160"/>
        <v>-1.1084785889101654</v>
      </c>
      <c r="G1313" s="93">
        <f t="shared" si="161"/>
        <v>108.15157531113564</v>
      </c>
      <c r="H1313" s="94">
        <v>1310</v>
      </c>
      <c r="I1313" s="95">
        <f t="shared" si="162"/>
        <v>1.2287247820722713</v>
      </c>
      <c r="J1313" s="95">
        <f t="shared" si="163"/>
        <v>94647.145208335598</v>
      </c>
      <c r="K1313" s="96">
        <f t="shared" si="164"/>
        <v>307.64776158512126</v>
      </c>
      <c r="L1313" s="97">
        <f t="shared" si="165"/>
        <v>137.34054682968508</v>
      </c>
      <c r="M1313" s="98">
        <f t="shared" si="166"/>
        <v>274.68109365937016</v>
      </c>
      <c r="N1313" s="98">
        <f t="shared" si="167"/>
        <v>-274.68109365937016</v>
      </c>
      <c r="X1313" s="89">
        <v>0.23150962512664644</v>
      </c>
      <c r="Y1313" s="140">
        <v>115.36845545992001</v>
      </c>
      <c r="Z1313" s="111">
        <v>332.37687462854853</v>
      </c>
      <c r="AA1313" s="111">
        <v>-332.37687462854853</v>
      </c>
      <c r="AB1313" s="112"/>
      <c r="AC1313" s="145">
        <v>0.27192591018557866</v>
      </c>
      <c r="AD1313" s="93">
        <v>108.15157531113564</v>
      </c>
      <c r="AE1313" s="113">
        <v>274.68109365937016</v>
      </c>
      <c r="AF1313" s="113">
        <v>-274.68109365937016</v>
      </c>
      <c r="AH1313" s="89">
        <v>0.23150962512664644</v>
      </c>
      <c r="AI1313" s="140">
        <v>-100.26185300671591</v>
      </c>
      <c r="AJ1313" s="111">
        <v>362.68629523013931</v>
      </c>
      <c r="AK1313" s="111">
        <v>-362.68629523013931</v>
      </c>
      <c r="AL1313" s="112"/>
      <c r="AM1313" s="145">
        <v>0.27192591018557866</v>
      </c>
      <c r="AN1313" s="93">
        <v>-568.56414941667572</v>
      </c>
      <c r="AO1313" s="113">
        <v>379.70500118326362</v>
      </c>
      <c r="AP1313" s="113">
        <v>-379.70500118326362</v>
      </c>
    </row>
    <row r="1314" spans="1:42">
      <c r="A1314" s="48">
        <v>4591</v>
      </c>
      <c r="B1314" s="89">
        <v>7.0921985815602853E-3</v>
      </c>
      <c r="C1314" s="90">
        <v>0.2724323558577702</v>
      </c>
      <c r="D1314" s="91">
        <v>0</v>
      </c>
      <c r="E1314" s="54">
        <v>2.0139386381221023</v>
      </c>
      <c r="F1314" s="92">
        <f t="shared" si="160"/>
        <v>-2.0139386381221023</v>
      </c>
      <c r="G1314" s="93">
        <f t="shared" si="161"/>
        <v>106.13763667301355</v>
      </c>
      <c r="H1314" s="94">
        <v>1311</v>
      </c>
      <c r="I1314" s="95">
        <f t="shared" si="162"/>
        <v>4.0559488381211084</v>
      </c>
      <c r="J1314" s="95">
        <f t="shared" si="163"/>
        <v>94651.201157173724</v>
      </c>
      <c r="K1314" s="96">
        <f t="shared" si="164"/>
        <v>307.65435338570092</v>
      </c>
      <c r="L1314" s="97">
        <f t="shared" si="165"/>
        <v>137.33166551226796</v>
      </c>
      <c r="M1314" s="98">
        <f t="shared" si="166"/>
        <v>274.66333102453592</v>
      </c>
      <c r="N1314" s="98">
        <f t="shared" si="167"/>
        <v>-274.66333102453592</v>
      </c>
      <c r="X1314" s="89">
        <v>0.23252279635258361</v>
      </c>
      <c r="Y1314" s="140">
        <v>109.16641492946241</v>
      </c>
      <c r="Z1314" s="111">
        <v>332.3176051761663</v>
      </c>
      <c r="AA1314" s="111">
        <v>-332.3176051761663</v>
      </c>
      <c r="AB1314" s="112"/>
      <c r="AC1314" s="145">
        <v>0.2724323558577702</v>
      </c>
      <c r="AD1314" s="93">
        <v>106.13763667301355</v>
      </c>
      <c r="AE1314" s="113">
        <v>274.66333102453592</v>
      </c>
      <c r="AF1314" s="113">
        <v>-274.66333102453592</v>
      </c>
      <c r="AH1314" s="89">
        <v>0.23252279635258361</v>
      </c>
      <c r="AI1314" s="140">
        <v>-108.32498521722157</v>
      </c>
      <c r="AJ1314" s="111">
        <v>362.54004321929716</v>
      </c>
      <c r="AK1314" s="111">
        <v>-362.54004321929716</v>
      </c>
      <c r="AL1314" s="112"/>
      <c r="AM1314" s="145">
        <v>0.2724323558577702</v>
      </c>
      <c r="AN1314" s="93">
        <v>-571.30710437079085</v>
      </c>
      <c r="AO1314" s="113">
        <v>379.69338370868428</v>
      </c>
      <c r="AP1314" s="113">
        <v>-379.69338370868428</v>
      </c>
    </row>
    <row r="1315" spans="1:42">
      <c r="A1315" s="48">
        <v>4592</v>
      </c>
      <c r="B1315" s="89">
        <v>8.6119554204660605E-3</v>
      </c>
      <c r="C1315" s="90">
        <v>0.2724323558577702</v>
      </c>
      <c r="D1315" s="91">
        <v>0</v>
      </c>
      <c r="E1315" s="54">
        <v>2.4791809935781628</v>
      </c>
      <c r="F1315" s="92">
        <f t="shared" si="160"/>
        <v>-2.4791809935781628</v>
      </c>
      <c r="G1315" s="93">
        <f t="shared" si="161"/>
        <v>103.65845567943538</v>
      </c>
      <c r="H1315" s="94">
        <v>1312</v>
      </c>
      <c r="I1315" s="95">
        <f t="shared" si="162"/>
        <v>6.1463383989192062</v>
      </c>
      <c r="J1315" s="95">
        <f t="shared" si="163"/>
        <v>94657.347495572641</v>
      </c>
      <c r="K1315" s="96">
        <f t="shared" si="164"/>
        <v>307.66434225560272</v>
      </c>
      <c r="L1315" s="97">
        <f t="shared" si="165"/>
        <v>137.31820383920953</v>
      </c>
      <c r="M1315" s="98">
        <f t="shared" si="166"/>
        <v>274.63640767841906</v>
      </c>
      <c r="N1315" s="98">
        <f t="shared" si="167"/>
        <v>-274.63640767841906</v>
      </c>
      <c r="X1315" s="89">
        <v>0.2335359675785208</v>
      </c>
      <c r="Y1315" s="140">
        <v>112.03437297544532</v>
      </c>
      <c r="Z1315" s="111">
        <v>332.30491043709901</v>
      </c>
      <c r="AA1315" s="111">
        <v>-332.30491043709901</v>
      </c>
      <c r="AB1315" s="112"/>
      <c r="AC1315" s="145">
        <v>0.2724323558577702</v>
      </c>
      <c r="AD1315" s="93">
        <v>103.65845567943538</v>
      </c>
      <c r="AE1315" s="113">
        <v>274.63640767841906</v>
      </c>
      <c r="AF1315" s="113">
        <v>-274.63640767841906</v>
      </c>
      <c r="AH1315" s="89">
        <v>0.2335359675785208</v>
      </c>
      <c r="AI1315" s="140">
        <v>-107.35509976540467</v>
      </c>
      <c r="AJ1315" s="111">
        <v>362.53792452121962</v>
      </c>
      <c r="AK1315" s="111">
        <v>-362.53792452121962</v>
      </c>
      <c r="AL1315" s="112"/>
      <c r="AM1315" s="145">
        <v>0.2724323558577702</v>
      </c>
      <c r="AN1315" s="93">
        <v>-574.53677033164831</v>
      </c>
      <c r="AO1315" s="113">
        <v>379.677270795639</v>
      </c>
      <c r="AP1315" s="113">
        <v>-379.677270795639</v>
      </c>
    </row>
    <row r="1316" spans="1:42">
      <c r="A1316" s="48">
        <v>5126</v>
      </c>
      <c r="B1316" s="89">
        <v>9.0172239108409324E-2</v>
      </c>
      <c r="C1316" s="90">
        <v>0.27576852245360539</v>
      </c>
      <c r="D1316" s="91">
        <v>27</v>
      </c>
      <c r="E1316" s="54">
        <v>30.792391287405501</v>
      </c>
      <c r="F1316" s="92">
        <f t="shared" si="160"/>
        <v>-3.7923912874055006</v>
      </c>
      <c r="G1316" s="93">
        <f t="shared" si="161"/>
        <v>99.86606439202987</v>
      </c>
      <c r="H1316" s="94">
        <v>1313</v>
      </c>
      <c r="I1316" s="95">
        <f t="shared" si="162"/>
        <v>14.38223167678915</v>
      </c>
      <c r="J1316" s="95">
        <f t="shared" si="163"/>
        <v>94671.729727249432</v>
      </c>
      <c r="K1316" s="96">
        <f t="shared" si="164"/>
        <v>307.68771461865265</v>
      </c>
      <c r="L1316" s="97">
        <f t="shared" si="165"/>
        <v>137.28668970766165</v>
      </c>
      <c r="M1316" s="98">
        <f t="shared" si="166"/>
        <v>274.5733794153233</v>
      </c>
      <c r="N1316" s="98">
        <f t="shared" si="167"/>
        <v>-274.5733794153233</v>
      </c>
      <c r="X1316" s="110">
        <v>0.23606889564336375</v>
      </c>
      <c r="Y1316" s="140">
        <v>95.056278370893352</v>
      </c>
      <c r="Z1316" s="111">
        <v>331.85535286437272</v>
      </c>
      <c r="AA1316" s="111">
        <v>-331.85535286437272</v>
      </c>
      <c r="AB1316" s="112"/>
      <c r="AC1316" s="145">
        <v>0.27576852245360539</v>
      </c>
      <c r="AD1316" s="93">
        <v>99.86606439202987</v>
      </c>
      <c r="AE1316" s="113">
        <v>274.5733794153233</v>
      </c>
      <c r="AF1316" s="113">
        <v>-274.5733794153233</v>
      </c>
      <c r="AH1316" s="110">
        <v>0.23606889564336375</v>
      </c>
      <c r="AI1316" s="140">
        <v>-121.88810009730358</v>
      </c>
      <c r="AJ1316" s="111">
        <v>362.06033521917442</v>
      </c>
      <c r="AK1316" s="111">
        <v>-362.06033521917442</v>
      </c>
      <c r="AL1316" s="112"/>
      <c r="AM1316" s="145">
        <v>0.27576852245360539</v>
      </c>
      <c r="AN1316" s="93">
        <v>-571.09717013905072</v>
      </c>
      <c r="AO1316" s="113">
        <v>379.65898543955706</v>
      </c>
      <c r="AP1316" s="113">
        <v>-379.65898543955706</v>
      </c>
    </row>
    <row r="1317" spans="1:42">
      <c r="A1317" s="48">
        <v>5125</v>
      </c>
      <c r="B1317" s="89">
        <v>0.14640324214792302</v>
      </c>
      <c r="C1317" s="90">
        <v>0.27576852245360539</v>
      </c>
      <c r="D1317" s="91">
        <v>36</v>
      </c>
      <c r="E1317" s="54">
        <v>51.731037359565434</v>
      </c>
      <c r="F1317" s="92">
        <f t="shared" si="160"/>
        <v>-15.731037359565434</v>
      </c>
      <c r="G1317" s="93">
        <f t="shared" si="161"/>
        <v>84.135027032464436</v>
      </c>
      <c r="H1317" s="94">
        <v>1314</v>
      </c>
      <c r="I1317" s="95">
        <f t="shared" si="162"/>
        <v>247.46553640804342</v>
      </c>
      <c r="J1317" s="95">
        <f t="shared" si="163"/>
        <v>94919.195263657472</v>
      </c>
      <c r="K1317" s="96">
        <f t="shared" si="164"/>
        <v>308.08958967102001</v>
      </c>
      <c r="L1317" s="97">
        <f t="shared" si="165"/>
        <v>136.74130487051073</v>
      </c>
      <c r="M1317" s="98">
        <f t="shared" si="166"/>
        <v>273.48260974102146</v>
      </c>
      <c r="N1317" s="98">
        <f t="shared" si="167"/>
        <v>-273.48260974102146</v>
      </c>
      <c r="X1317" s="89">
        <v>0.23708206686930092</v>
      </c>
      <c r="Y1317" s="140">
        <v>98.080125668703118</v>
      </c>
      <c r="Z1317" s="111">
        <v>331.84094399675598</v>
      </c>
      <c r="AA1317" s="111">
        <v>-331.84094399675598</v>
      </c>
      <c r="AB1317" s="112"/>
      <c r="AC1317" s="145">
        <v>0.27576852245360539</v>
      </c>
      <c r="AD1317" s="93">
        <v>84.135027032464436</v>
      </c>
      <c r="AE1317" s="113">
        <v>273.48260974102146</v>
      </c>
      <c r="AF1317" s="113">
        <v>-273.48260974102146</v>
      </c>
      <c r="AH1317" s="89">
        <v>0.23708206686930092</v>
      </c>
      <c r="AI1317" s="140">
        <v>-120.83846715024991</v>
      </c>
      <c r="AJ1317" s="111">
        <v>362.05783411610901</v>
      </c>
      <c r="AK1317" s="111">
        <v>-362.05783411610901</v>
      </c>
      <c r="AL1317" s="112"/>
      <c r="AM1317" s="145">
        <v>0.27576852245360539</v>
      </c>
      <c r="AN1317" s="93">
        <v>-570.51786592929011</v>
      </c>
      <c r="AO1317" s="113">
        <v>379.65846660872057</v>
      </c>
      <c r="AP1317" s="113">
        <v>-379.65846660872057</v>
      </c>
    </row>
    <row r="1318" spans="1:42">
      <c r="A1318" s="48">
        <v>4445</v>
      </c>
      <c r="B1318" s="110">
        <v>2.8368794326241141E-2</v>
      </c>
      <c r="C1318" s="90">
        <v>0.27915427114322144</v>
      </c>
      <c r="D1318" s="91">
        <v>5</v>
      </c>
      <c r="E1318" s="54">
        <v>9.0563972234506682</v>
      </c>
      <c r="F1318" s="92">
        <f t="shared" si="160"/>
        <v>-4.0563972234506682</v>
      </c>
      <c r="G1318" s="93">
        <f t="shared" si="161"/>
        <v>80.078629809013762</v>
      </c>
      <c r="H1318" s="94">
        <v>1315</v>
      </c>
      <c r="I1318" s="95">
        <f t="shared" si="162"/>
        <v>16.454358434418289</v>
      </c>
      <c r="J1318" s="95">
        <f t="shared" si="163"/>
        <v>94935.649622091893</v>
      </c>
      <c r="K1318" s="96">
        <f t="shared" si="164"/>
        <v>308.11629236717084</v>
      </c>
      <c r="L1318" s="97">
        <f t="shared" si="165"/>
        <v>136.70482988904524</v>
      </c>
      <c r="M1318" s="98">
        <f t="shared" si="166"/>
        <v>273.40965977809049</v>
      </c>
      <c r="N1318" s="98">
        <f t="shared" si="167"/>
        <v>-273.40965977809049</v>
      </c>
      <c r="X1318" s="110">
        <v>0.23758865248226954</v>
      </c>
      <c r="Y1318" s="140">
        <v>94.447814820807736</v>
      </c>
      <c r="Z1318" s="111">
        <v>331.8201368291497</v>
      </c>
      <c r="AA1318" s="111">
        <v>-331.8201368291497</v>
      </c>
      <c r="AB1318" s="112"/>
      <c r="AC1318" s="145">
        <v>0.27915427114322144</v>
      </c>
      <c r="AD1318" s="93">
        <v>80.078629809013762</v>
      </c>
      <c r="AE1318" s="113">
        <v>273.40965977809049</v>
      </c>
      <c r="AF1318" s="113">
        <v>-273.40965977809049</v>
      </c>
      <c r="AH1318" s="110">
        <v>0.23758865248226954</v>
      </c>
      <c r="AI1318" s="140">
        <v>-125.93448506234769</v>
      </c>
      <c r="AJ1318" s="111">
        <v>361.99884976738235</v>
      </c>
      <c r="AK1318" s="111">
        <v>-361.99884976738235</v>
      </c>
      <c r="AL1318" s="112"/>
      <c r="AM1318" s="145">
        <v>0.27915427114322144</v>
      </c>
      <c r="AN1318" s="93">
        <v>-574.50072659489297</v>
      </c>
      <c r="AO1318" s="113">
        <v>379.63393257703456</v>
      </c>
      <c r="AP1318" s="113">
        <v>-379.63393257703456</v>
      </c>
    </row>
    <row r="1319" spans="1:42">
      <c r="A1319" s="48">
        <v>4636</v>
      </c>
      <c r="B1319" s="89">
        <v>6.0790273556231003E-3</v>
      </c>
      <c r="C1319" s="90">
        <v>0.28266397506728996</v>
      </c>
      <c r="D1319" s="91">
        <v>1</v>
      </c>
      <c r="E1319" s="54">
        <v>1.8514180227627666</v>
      </c>
      <c r="F1319" s="92">
        <f t="shared" si="160"/>
        <v>-0.85141802276276657</v>
      </c>
      <c r="G1319" s="93">
        <f t="shared" si="161"/>
        <v>79.22721178625099</v>
      </c>
      <c r="H1319" s="94">
        <v>1316</v>
      </c>
      <c r="I1319" s="95">
        <f t="shared" si="162"/>
        <v>0.72491264948525891</v>
      </c>
      <c r="J1319" s="95">
        <f t="shared" si="163"/>
        <v>94936.374534741379</v>
      </c>
      <c r="K1319" s="96">
        <f t="shared" si="164"/>
        <v>308.11746872701224</v>
      </c>
      <c r="L1319" s="97">
        <f t="shared" si="165"/>
        <v>136.70322233934641</v>
      </c>
      <c r="M1319" s="98">
        <f t="shared" si="166"/>
        <v>273.40644467869282</v>
      </c>
      <c r="N1319" s="98">
        <f t="shared" si="167"/>
        <v>-273.40644467869282</v>
      </c>
      <c r="X1319" s="110">
        <v>0.23860182370820671</v>
      </c>
      <c r="Y1319" s="140">
        <v>93.27575828329303</v>
      </c>
      <c r="Z1319" s="111">
        <v>331.81796930667173</v>
      </c>
      <c r="AA1319" s="111">
        <v>-331.81796930667173</v>
      </c>
      <c r="AB1319" s="112"/>
      <c r="AC1319" s="145">
        <v>0.28266397506728996</v>
      </c>
      <c r="AD1319" s="93">
        <v>79.22721178625099</v>
      </c>
      <c r="AE1319" s="113">
        <v>273.40644467869282</v>
      </c>
      <c r="AF1319" s="113">
        <v>-273.40644467869282</v>
      </c>
      <c r="AH1319" s="110">
        <v>0.23860182370820671</v>
      </c>
      <c r="AI1319" s="140">
        <v>-128.46486319862771</v>
      </c>
      <c r="AJ1319" s="111">
        <v>361.98429830606847</v>
      </c>
      <c r="AK1319" s="111">
        <v>-361.98429830606847</v>
      </c>
      <c r="AL1319" s="112"/>
      <c r="AM1319" s="145">
        <v>0.28266397506728996</v>
      </c>
      <c r="AN1319" s="93">
        <v>-575.94779597615729</v>
      </c>
      <c r="AO1319" s="113">
        <v>379.63069260190372</v>
      </c>
      <c r="AP1319" s="113">
        <v>-379.63069260190372</v>
      </c>
    </row>
    <row r="1320" spans="1:42">
      <c r="A1320" s="48">
        <v>4635</v>
      </c>
      <c r="B1320" s="89">
        <v>1.3171225937183385E-2</v>
      </c>
      <c r="C1320" s="90">
        <v>0.28266397506728996</v>
      </c>
      <c r="D1320" s="91">
        <v>1</v>
      </c>
      <c r="E1320" s="54">
        <v>4.2360000877222399</v>
      </c>
      <c r="F1320" s="92">
        <f t="shared" si="160"/>
        <v>-3.2360000877222399</v>
      </c>
      <c r="G1320" s="93">
        <f t="shared" si="161"/>
        <v>75.991211698528744</v>
      </c>
      <c r="H1320" s="94">
        <v>1317</v>
      </c>
      <c r="I1320" s="95">
        <f t="shared" si="162"/>
        <v>10.471696567738345</v>
      </c>
      <c r="J1320" s="95">
        <f t="shared" si="163"/>
        <v>94946.846231309115</v>
      </c>
      <c r="K1320" s="96">
        <f t="shared" si="164"/>
        <v>308.13446128485714</v>
      </c>
      <c r="L1320" s="97">
        <f t="shared" si="165"/>
        <v>136.67999480691873</v>
      </c>
      <c r="M1320" s="98">
        <f t="shared" si="166"/>
        <v>273.35998961383746</v>
      </c>
      <c r="N1320" s="98">
        <f t="shared" si="167"/>
        <v>-273.35998961383746</v>
      </c>
      <c r="X1320" s="110">
        <v>0.2396149949341439</v>
      </c>
      <c r="Y1320" s="140">
        <v>94.052774650209685</v>
      </c>
      <c r="Z1320" s="111">
        <v>331.81701660568484</v>
      </c>
      <c r="AA1320" s="111">
        <v>-331.81701660568484</v>
      </c>
      <c r="AB1320" s="112"/>
      <c r="AC1320" s="145">
        <v>0.28266397506728996</v>
      </c>
      <c r="AD1320" s="93">
        <v>75.991211698528744</v>
      </c>
      <c r="AE1320" s="113">
        <v>273.35998961383746</v>
      </c>
      <c r="AF1320" s="113">
        <v>-273.35998961383746</v>
      </c>
      <c r="AH1320" s="110">
        <v>0.2396149949341439</v>
      </c>
      <c r="AI1320" s="140">
        <v>-129.27257812616381</v>
      </c>
      <c r="AJ1320" s="111">
        <v>361.98281541647458</v>
      </c>
      <c r="AK1320" s="111">
        <v>-361.98281541647458</v>
      </c>
      <c r="AL1320" s="112"/>
      <c r="AM1320" s="145">
        <v>0.28266397506728996</v>
      </c>
      <c r="AN1320" s="93">
        <v>-579.6375197233715</v>
      </c>
      <c r="AO1320" s="113">
        <v>379.60962030771975</v>
      </c>
      <c r="AP1320" s="113">
        <v>-379.60962030771975</v>
      </c>
    </row>
    <row r="1321" spans="1:42">
      <c r="A1321" s="48">
        <v>5189</v>
      </c>
      <c r="B1321" s="89">
        <v>1.5197568389057751E-3</v>
      </c>
      <c r="C1321" s="90">
        <v>0.28283042923926899</v>
      </c>
      <c r="D1321" s="91">
        <v>3</v>
      </c>
      <c r="E1321" s="54">
        <v>0.41575204318227432</v>
      </c>
      <c r="F1321" s="92">
        <f t="shared" si="160"/>
        <v>2.5842479568177259</v>
      </c>
      <c r="G1321" s="93">
        <f t="shared" si="161"/>
        <v>78.575459655346464</v>
      </c>
      <c r="H1321" s="94">
        <v>1318</v>
      </c>
      <c r="I1321" s="95">
        <f t="shared" si="162"/>
        <v>6.678337502316591</v>
      </c>
      <c r="J1321" s="95">
        <f t="shared" si="163"/>
        <v>94953.524568811437</v>
      </c>
      <c r="K1321" s="96">
        <f t="shared" si="164"/>
        <v>308.14529782038124</v>
      </c>
      <c r="L1321" s="97">
        <f t="shared" si="165"/>
        <v>136.6651758126128</v>
      </c>
      <c r="M1321" s="98">
        <f t="shared" si="166"/>
        <v>273.3303516252256</v>
      </c>
      <c r="N1321" s="98">
        <f t="shared" si="167"/>
        <v>-273.3303516252256</v>
      </c>
      <c r="X1321" s="89">
        <v>0.24062816616008106</v>
      </c>
      <c r="Y1321" s="140">
        <v>63.528951386172793</v>
      </c>
      <c r="Z1321" s="111">
        <v>330.29905711400608</v>
      </c>
      <c r="AA1321" s="111">
        <v>-330.29905711400608</v>
      </c>
      <c r="AB1321" s="112"/>
      <c r="AC1321" s="145">
        <v>0.28283042923926899</v>
      </c>
      <c r="AD1321" s="93">
        <v>78.575459655346464</v>
      </c>
      <c r="AE1321" s="113">
        <v>273.3303516252256</v>
      </c>
      <c r="AF1321" s="113">
        <v>-273.3303516252256</v>
      </c>
      <c r="AH1321" s="89">
        <v>0.24062816616008106</v>
      </c>
      <c r="AI1321" s="140">
        <v>-152.01702597163245</v>
      </c>
      <c r="AJ1321" s="111">
        <v>360.79565320274196</v>
      </c>
      <c r="AK1321" s="111">
        <v>-360.79565320274196</v>
      </c>
      <c r="AL1321" s="112"/>
      <c r="AM1321" s="145">
        <v>0.28283042923926899</v>
      </c>
      <c r="AN1321" s="93">
        <v>-577.40074605318785</v>
      </c>
      <c r="AO1321" s="113">
        <v>379.601872851417</v>
      </c>
      <c r="AP1321" s="113">
        <v>-379.601872851417</v>
      </c>
    </row>
    <row r="1322" spans="1:42">
      <c r="A1322" s="48">
        <v>4504</v>
      </c>
      <c r="B1322" s="89">
        <v>2.532928064842959E-3</v>
      </c>
      <c r="C1322" s="90">
        <v>0.28380790480237988</v>
      </c>
      <c r="D1322" s="91">
        <v>2</v>
      </c>
      <c r="E1322" s="54">
        <v>0.69220375586021599</v>
      </c>
      <c r="F1322" s="92">
        <f t="shared" si="160"/>
        <v>1.3077962441397841</v>
      </c>
      <c r="G1322" s="93">
        <f t="shared" si="161"/>
        <v>79.883255899486244</v>
      </c>
      <c r="H1322" s="94">
        <v>1319</v>
      </c>
      <c r="I1322" s="95">
        <f t="shared" si="162"/>
        <v>1.7103310161861258</v>
      </c>
      <c r="J1322" s="95">
        <f t="shared" si="163"/>
        <v>94955.234899827628</v>
      </c>
      <c r="K1322" s="96">
        <f t="shared" si="164"/>
        <v>308.14807301008329</v>
      </c>
      <c r="L1322" s="97">
        <f t="shared" si="165"/>
        <v>136.66137994613871</v>
      </c>
      <c r="M1322" s="98">
        <f t="shared" si="166"/>
        <v>273.32275989227742</v>
      </c>
      <c r="N1322" s="98">
        <f t="shared" si="167"/>
        <v>-273.32275989227742</v>
      </c>
      <c r="X1322" s="110">
        <v>0.24214792299898685</v>
      </c>
      <c r="Y1322" s="140">
        <v>134.77635971624156</v>
      </c>
      <c r="Z1322" s="111">
        <v>320.29605175923024</v>
      </c>
      <c r="AA1322" s="111">
        <v>-320.29605175923024</v>
      </c>
      <c r="AB1322" s="112"/>
      <c r="AC1322" s="145">
        <v>0.28380790480237988</v>
      </c>
      <c r="AD1322" s="93">
        <v>79.883255899486244</v>
      </c>
      <c r="AE1322" s="113">
        <v>273.32275989227742</v>
      </c>
      <c r="AF1322" s="113">
        <v>-273.32275989227742</v>
      </c>
      <c r="AH1322" s="110">
        <v>0.24214792299898685</v>
      </c>
      <c r="AI1322" s="140">
        <v>-69.534974790139103</v>
      </c>
      <c r="AJ1322" s="111">
        <v>342.9663503899713</v>
      </c>
      <c r="AK1322" s="111">
        <v>-342.9663503899713</v>
      </c>
      <c r="AL1322" s="112"/>
      <c r="AM1322" s="145">
        <v>0.28380790480237988</v>
      </c>
      <c r="AN1322" s="93">
        <v>-576.59280183485032</v>
      </c>
      <c r="AO1322" s="113">
        <v>379.60086188716184</v>
      </c>
      <c r="AP1322" s="113">
        <v>-379.60086188716184</v>
      </c>
    </row>
    <row r="1323" spans="1:42">
      <c r="A1323" s="48">
        <v>4505</v>
      </c>
      <c r="B1323" s="89">
        <v>3.64741641337386E-2</v>
      </c>
      <c r="C1323" s="90">
        <v>0.28380790480237988</v>
      </c>
      <c r="D1323" s="91">
        <v>8</v>
      </c>
      <c r="E1323" s="54">
        <v>12.028536811531161</v>
      </c>
      <c r="F1323" s="92">
        <f t="shared" si="160"/>
        <v>-4.0285368115311613</v>
      </c>
      <c r="G1323" s="93">
        <f t="shared" si="161"/>
        <v>75.85471908795509</v>
      </c>
      <c r="H1323" s="94">
        <v>1320</v>
      </c>
      <c r="I1323" s="95">
        <f t="shared" si="162"/>
        <v>16.229108841861656</v>
      </c>
      <c r="J1323" s="95">
        <f t="shared" si="163"/>
        <v>94971.464008669485</v>
      </c>
      <c r="K1323" s="96">
        <f t="shared" si="164"/>
        <v>308.17440518101029</v>
      </c>
      <c r="L1323" s="97">
        <f t="shared" si="165"/>
        <v>136.62534720030695</v>
      </c>
      <c r="M1323" s="98">
        <f t="shared" si="166"/>
        <v>273.2506944006139</v>
      </c>
      <c r="N1323" s="98">
        <f t="shared" si="167"/>
        <v>-273.2506944006139</v>
      </c>
      <c r="X1323" s="89">
        <v>0.24468085106382981</v>
      </c>
      <c r="Y1323" s="140">
        <v>142.14348478747982</v>
      </c>
      <c r="Z1323" s="111">
        <v>320.1726965345029</v>
      </c>
      <c r="AA1323" s="111">
        <v>-320.1726965345029</v>
      </c>
      <c r="AB1323" s="112"/>
      <c r="AC1323" s="145">
        <v>0.28380790480237988</v>
      </c>
      <c r="AD1323" s="93">
        <v>75.85471908795509</v>
      </c>
      <c r="AE1323" s="113">
        <v>273.2506944006139</v>
      </c>
      <c r="AF1323" s="113">
        <v>-273.2506944006139</v>
      </c>
      <c r="AH1323" s="89">
        <v>0.24468085106382981</v>
      </c>
      <c r="AI1323" s="140">
        <v>-59.069812188238757</v>
      </c>
      <c r="AJ1323" s="111">
        <v>342.64373012770875</v>
      </c>
      <c r="AK1323" s="111">
        <v>-342.64373012770875</v>
      </c>
      <c r="AL1323" s="112"/>
      <c r="AM1323" s="145">
        <v>0.28380790480237988</v>
      </c>
      <c r="AN1323" s="93">
        <v>-579.83428924243435</v>
      </c>
      <c r="AO1323" s="113">
        <v>379.58458482063355</v>
      </c>
      <c r="AP1323" s="113">
        <v>-379.58458482063355</v>
      </c>
    </row>
    <row r="1324" spans="1:42">
      <c r="A1324" s="48">
        <v>4325</v>
      </c>
      <c r="B1324" s="89">
        <v>1.1651469098277611E-2</v>
      </c>
      <c r="C1324" s="90">
        <v>0.28401685791188547</v>
      </c>
      <c r="D1324" s="91">
        <v>2</v>
      </c>
      <c r="E1324" s="54">
        <v>3.5915467569799473</v>
      </c>
      <c r="F1324" s="92">
        <f t="shared" si="160"/>
        <v>-1.5915467569799473</v>
      </c>
      <c r="G1324" s="93">
        <f t="shared" si="161"/>
        <v>74.263172330975138</v>
      </c>
      <c r="H1324" s="94">
        <v>1321</v>
      </c>
      <c r="I1324" s="95">
        <f t="shared" si="162"/>
        <v>2.5330210796533876</v>
      </c>
      <c r="J1324" s="95">
        <f t="shared" si="163"/>
        <v>94973.997029749138</v>
      </c>
      <c r="K1324" s="96">
        <f t="shared" si="164"/>
        <v>308.17851487368347</v>
      </c>
      <c r="L1324" s="97">
        <f t="shared" si="165"/>
        <v>136.6197209209648</v>
      </c>
      <c r="M1324" s="98">
        <f t="shared" si="166"/>
        <v>273.23944184192959</v>
      </c>
      <c r="N1324" s="98">
        <f t="shared" si="167"/>
        <v>-273.23944184192959</v>
      </c>
      <c r="X1324" s="89">
        <v>0.24468085106382981</v>
      </c>
      <c r="Y1324" s="140">
        <v>133.12194456971227</v>
      </c>
      <c r="Z1324" s="111">
        <v>319.98704440746673</v>
      </c>
      <c r="AA1324" s="111">
        <v>-319.98704440746673</v>
      </c>
      <c r="AB1324" s="112"/>
      <c r="AC1324" s="145">
        <v>0.28401685791188547</v>
      </c>
      <c r="AD1324" s="93">
        <v>74.263172330975138</v>
      </c>
      <c r="AE1324" s="113">
        <v>273.23944184192959</v>
      </c>
      <c r="AF1324" s="113">
        <v>-273.23944184192959</v>
      </c>
      <c r="AH1324" s="89">
        <v>0.24468085106382981</v>
      </c>
      <c r="AI1324" s="140">
        <v>-64.830990424158387</v>
      </c>
      <c r="AJ1324" s="111">
        <v>342.54572103095154</v>
      </c>
      <c r="AK1324" s="111">
        <v>-342.54572103095154</v>
      </c>
      <c r="AL1324" s="112"/>
      <c r="AM1324" s="145">
        <v>0.28401685791188547</v>
      </c>
      <c r="AN1324" s="93">
        <v>-582.12366995280092</v>
      </c>
      <c r="AO1324" s="113">
        <v>379.57646241046467</v>
      </c>
      <c r="AP1324" s="113">
        <v>-379.57646241046467</v>
      </c>
    </row>
    <row r="1325" spans="1:42">
      <c r="A1325" s="48">
        <v>4324</v>
      </c>
      <c r="B1325" s="110">
        <v>1.5704154002026342E-2</v>
      </c>
      <c r="C1325" s="90">
        <v>0.28421164470888222</v>
      </c>
      <c r="D1325" s="91">
        <v>3</v>
      </c>
      <c r="E1325" s="54">
        <v>4.948021374348829</v>
      </c>
      <c r="F1325" s="92">
        <f t="shared" si="160"/>
        <v>-1.948021374348829</v>
      </c>
      <c r="G1325" s="93">
        <f t="shared" si="161"/>
        <v>72.315150956626312</v>
      </c>
      <c r="H1325" s="94">
        <v>1322</v>
      </c>
      <c r="I1325" s="95">
        <f t="shared" si="162"/>
        <v>3.794787274919901</v>
      </c>
      <c r="J1325" s="95">
        <f t="shared" si="163"/>
        <v>94977.791817024059</v>
      </c>
      <c r="K1325" s="96">
        <f t="shared" si="164"/>
        <v>308.18467161269405</v>
      </c>
      <c r="L1325" s="97">
        <f t="shared" si="165"/>
        <v>136.61129086284751</v>
      </c>
      <c r="M1325" s="98">
        <f t="shared" si="166"/>
        <v>273.22258172569502</v>
      </c>
      <c r="N1325" s="98">
        <f t="shared" si="167"/>
        <v>-273.22258172569502</v>
      </c>
      <c r="X1325" s="110">
        <v>0.2462006079027356</v>
      </c>
      <c r="Y1325" s="140">
        <v>129.9295625487259</v>
      </c>
      <c r="Z1325" s="111">
        <v>319.96374039237713</v>
      </c>
      <c r="AA1325" s="111">
        <v>-319.96374039237713</v>
      </c>
      <c r="AB1325" s="112"/>
      <c r="AC1325" s="145">
        <v>0.28421164470888222</v>
      </c>
      <c r="AD1325" s="93">
        <v>72.315150956626312</v>
      </c>
      <c r="AE1325" s="113">
        <v>273.22258172569502</v>
      </c>
      <c r="AF1325" s="113">
        <v>-273.22258172569502</v>
      </c>
      <c r="AH1325" s="110">
        <v>0.2462006079027356</v>
      </c>
      <c r="AI1325" s="140">
        <v>-69.95089114184475</v>
      </c>
      <c r="AJ1325" s="111">
        <v>342.46823893780487</v>
      </c>
      <c r="AK1325" s="111">
        <v>-342.46823893780487</v>
      </c>
      <c r="AL1325" s="112"/>
      <c r="AM1325" s="145">
        <v>0.28421164470888222</v>
      </c>
      <c r="AN1325" s="93">
        <v>-584.64004637372568</v>
      </c>
      <c r="AO1325" s="113">
        <v>379.56664676894496</v>
      </c>
      <c r="AP1325" s="113">
        <v>-379.56664676894496</v>
      </c>
    </row>
    <row r="1326" spans="1:42">
      <c r="A1326" s="48">
        <v>4323</v>
      </c>
      <c r="B1326" s="89">
        <v>7.3961499493414393E-2</v>
      </c>
      <c r="C1326" s="90">
        <v>0.28421164470888222</v>
      </c>
      <c r="D1326" s="91">
        <v>24</v>
      </c>
      <c r="E1326" s="54">
        <v>25.992054191749837</v>
      </c>
      <c r="F1326" s="92">
        <f t="shared" si="160"/>
        <v>-1.9920541917498369</v>
      </c>
      <c r="G1326" s="93">
        <f t="shared" si="161"/>
        <v>70.323096764876482</v>
      </c>
      <c r="H1326" s="94">
        <v>1323</v>
      </c>
      <c r="I1326" s="95">
        <f t="shared" si="162"/>
        <v>3.9682799028680957</v>
      </c>
      <c r="J1326" s="95">
        <f t="shared" si="163"/>
        <v>94981.760096926926</v>
      </c>
      <c r="K1326" s="96">
        <f t="shared" si="164"/>
        <v>308.19110969806854</v>
      </c>
      <c r="L1326" s="97">
        <f t="shared" si="165"/>
        <v>136.60247388330023</v>
      </c>
      <c r="M1326" s="98">
        <f t="shared" si="166"/>
        <v>273.20494776660047</v>
      </c>
      <c r="N1326" s="98">
        <f t="shared" si="167"/>
        <v>-273.20494776660047</v>
      </c>
      <c r="X1326" s="89">
        <v>0.24772036474164133</v>
      </c>
      <c r="Y1326" s="140">
        <v>135.79757497535252</v>
      </c>
      <c r="Z1326" s="111">
        <v>319.88490879170826</v>
      </c>
      <c r="AA1326" s="111">
        <v>-319.88490879170826</v>
      </c>
      <c r="AB1326" s="112"/>
      <c r="AC1326" s="145">
        <v>0.28421164470888222</v>
      </c>
      <c r="AD1326" s="93">
        <v>70.323096764876482</v>
      </c>
      <c r="AE1326" s="113">
        <v>273.20494776660047</v>
      </c>
      <c r="AF1326" s="113">
        <v>-273.20494776660047</v>
      </c>
      <c r="AH1326" s="89">
        <v>0.24772036474164133</v>
      </c>
      <c r="AI1326" s="140">
        <v>-65.668861249707476</v>
      </c>
      <c r="AJ1326" s="111">
        <v>342.41400096694912</v>
      </c>
      <c r="AK1326" s="111">
        <v>-342.41400096694912</v>
      </c>
      <c r="AL1326" s="112"/>
      <c r="AM1326" s="145">
        <v>0.28421164470888222</v>
      </c>
      <c r="AN1326" s="93">
        <v>-580.95610789731791</v>
      </c>
      <c r="AO1326" s="113">
        <v>379.54559948231895</v>
      </c>
      <c r="AP1326" s="113">
        <v>-379.54559948231895</v>
      </c>
    </row>
    <row r="1327" spans="1:42">
      <c r="A1327" s="48">
        <v>4322</v>
      </c>
      <c r="B1327" s="89">
        <v>7.4974670719351572E-2</v>
      </c>
      <c r="C1327" s="90">
        <v>0.28421164470888222</v>
      </c>
      <c r="D1327" s="91">
        <v>42</v>
      </c>
      <c r="E1327" s="54">
        <v>26.373379989765361</v>
      </c>
      <c r="F1327" s="92">
        <f t="shared" si="160"/>
        <v>15.626620010234639</v>
      </c>
      <c r="G1327" s="93">
        <f t="shared" si="161"/>
        <v>85.949716775111114</v>
      </c>
      <c r="H1327" s="94">
        <v>1324</v>
      </c>
      <c r="I1327" s="95">
        <f t="shared" si="162"/>
        <v>244.19125294426561</v>
      </c>
      <c r="J1327" s="95">
        <f t="shared" si="163"/>
        <v>95225.951349871189</v>
      </c>
      <c r="K1327" s="96">
        <f t="shared" si="164"/>
        <v>308.58702394927622</v>
      </c>
      <c r="L1327" s="97">
        <f t="shared" si="165"/>
        <v>136.05693072548945</v>
      </c>
      <c r="M1327" s="98">
        <f t="shared" si="166"/>
        <v>272.1138614509789</v>
      </c>
      <c r="N1327" s="98">
        <f t="shared" si="167"/>
        <v>-272.1138614509789</v>
      </c>
      <c r="X1327" s="110">
        <v>0.24924012158054712</v>
      </c>
      <c r="Y1327" s="140">
        <v>131.77387703182546</v>
      </c>
      <c r="Z1327" s="111">
        <v>319.84779328995955</v>
      </c>
      <c r="AA1327" s="111">
        <v>-319.84779328995955</v>
      </c>
      <c r="AB1327" s="112"/>
      <c r="AC1327" s="145">
        <v>0.28421164470888222</v>
      </c>
      <c r="AD1327" s="93">
        <v>85.949716775111114</v>
      </c>
      <c r="AE1327" s="113">
        <v>272.1138614509789</v>
      </c>
      <c r="AF1327" s="113">
        <v>-272.1138614509789</v>
      </c>
      <c r="AH1327" s="110">
        <v>0.24924012158054712</v>
      </c>
      <c r="AI1327" s="140">
        <v>-71.627789842200102</v>
      </c>
      <c r="AJ1327" s="111">
        <v>342.30886916541988</v>
      </c>
      <c r="AK1327" s="111">
        <v>-342.30886916541988</v>
      </c>
      <c r="AL1327" s="112"/>
      <c r="AM1327" s="145">
        <v>0.28421164470888222</v>
      </c>
      <c r="AN1327" s="93">
        <v>-559.50605114295809</v>
      </c>
      <c r="AO1327" s="113">
        <v>378.82405631214141</v>
      </c>
      <c r="AP1327" s="113">
        <v>-378.82405631214141</v>
      </c>
    </row>
    <row r="1328" spans="1:42">
      <c r="A1328" s="48">
        <v>4285</v>
      </c>
      <c r="B1328" s="110">
        <v>1.6717325227963528E-2</v>
      </c>
      <c r="C1328" s="90">
        <v>0.28500495820937816</v>
      </c>
      <c r="D1328" s="91">
        <v>2</v>
      </c>
      <c r="E1328" s="54">
        <v>5.2603592046883305</v>
      </c>
      <c r="F1328" s="92">
        <f t="shared" si="160"/>
        <v>-3.2603592046883305</v>
      </c>
      <c r="G1328" s="93">
        <f t="shared" si="161"/>
        <v>82.689357570422786</v>
      </c>
      <c r="H1328" s="94">
        <v>1325</v>
      </c>
      <c r="I1328" s="95">
        <f t="shared" si="162"/>
        <v>10.629942143595922</v>
      </c>
      <c r="J1328" s="95">
        <f t="shared" si="163"/>
        <v>95236.581292014787</v>
      </c>
      <c r="K1328" s="96">
        <f t="shared" si="164"/>
        <v>308.60424704144106</v>
      </c>
      <c r="L1328" s="97">
        <f t="shared" si="165"/>
        <v>136.03304864776706</v>
      </c>
      <c r="M1328" s="98">
        <f t="shared" si="166"/>
        <v>272.06609729553412</v>
      </c>
      <c r="N1328" s="98">
        <f t="shared" si="167"/>
        <v>-272.06609729553412</v>
      </c>
      <c r="X1328" s="89">
        <v>0.25075987841945291</v>
      </c>
      <c r="Y1328" s="140">
        <v>127.24139849190934</v>
      </c>
      <c r="Z1328" s="111">
        <v>319.80065202220629</v>
      </c>
      <c r="AA1328" s="111">
        <v>-319.80065202220629</v>
      </c>
      <c r="AB1328" s="112"/>
      <c r="AC1328" s="145">
        <v>0.28500495820937816</v>
      </c>
      <c r="AD1328" s="93">
        <v>82.689357570422786</v>
      </c>
      <c r="AE1328" s="113">
        <v>272.06609729553412</v>
      </c>
      <c r="AF1328" s="113">
        <v>-272.06609729553412</v>
      </c>
      <c r="AH1328" s="89">
        <v>0.25075987841945291</v>
      </c>
      <c r="AI1328" s="140">
        <v>-78.079483873025751</v>
      </c>
      <c r="AJ1328" s="111">
        <v>342.18547088854251</v>
      </c>
      <c r="AK1328" s="111">
        <v>-342.18547088854251</v>
      </c>
      <c r="AL1328" s="112"/>
      <c r="AM1328" s="145">
        <v>0.28500495820937816</v>
      </c>
      <c r="AN1328" s="93">
        <v>-563.34847223224551</v>
      </c>
      <c r="AO1328" s="113">
        <v>378.80064542936321</v>
      </c>
      <c r="AP1328" s="113">
        <v>-378.80064542936321</v>
      </c>
    </row>
    <row r="1329" spans="1:42">
      <c r="A1329" s="48">
        <v>5296</v>
      </c>
      <c r="B1329" s="89">
        <v>3.5460992907801421E-2</v>
      </c>
      <c r="C1329" s="90">
        <v>0.2867474146479671</v>
      </c>
      <c r="D1329" s="91">
        <v>5</v>
      </c>
      <c r="E1329" s="54">
        <v>11.834215077583735</v>
      </c>
      <c r="F1329" s="92">
        <f t="shared" si="160"/>
        <v>-6.8342150775837354</v>
      </c>
      <c r="G1329" s="93">
        <f t="shared" si="161"/>
        <v>75.85514249283905</v>
      </c>
      <c r="H1329" s="94">
        <v>1326</v>
      </c>
      <c r="I1329" s="95">
        <f t="shared" si="162"/>
        <v>46.706495726672863</v>
      </c>
      <c r="J1329" s="95">
        <f t="shared" si="163"/>
        <v>95283.287787741458</v>
      </c>
      <c r="K1329" s="96">
        <f t="shared" si="164"/>
        <v>308.67991153902688</v>
      </c>
      <c r="L1329" s="97">
        <f t="shared" si="165"/>
        <v>135.92798104212608</v>
      </c>
      <c r="M1329" s="98">
        <f t="shared" si="166"/>
        <v>271.85596208425216</v>
      </c>
      <c r="N1329" s="98">
        <f t="shared" si="167"/>
        <v>-271.85596208425216</v>
      </c>
      <c r="X1329" s="89">
        <v>0.25227963525835873</v>
      </c>
      <c r="Y1329" s="140">
        <v>155.79720224415772</v>
      </c>
      <c r="Z1329" s="111">
        <v>317.88753281069859</v>
      </c>
      <c r="AA1329" s="111">
        <v>-317.88753281069859</v>
      </c>
      <c r="AB1329" s="112"/>
      <c r="AC1329" s="145">
        <v>0.2867474146479671</v>
      </c>
      <c r="AD1329" s="93">
        <v>75.85514249283905</v>
      </c>
      <c r="AE1329" s="113">
        <v>271.85596208425216</v>
      </c>
      <c r="AF1329" s="113">
        <v>-271.85596208425216</v>
      </c>
      <c r="AH1329" s="89">
        <v>0.25227963525835873</v>
      </c>
      <c r="AI1329" s="140">
        <v>-49.265706873601843</v>
      </c>
      <c r="AJ1329" s="111">
        <v>339.68780307339131</v>
      </c>
      <c r="AK1329" s="111">
        <v>-339.68780307339131</v>
      </c>
      <c r="AL1329" s="112"/>
      <c r="AM1329" s="145">
        <v>0.2867474146479671</v>
      </c>
      <c r="AN1329" s="93">
        <v>-569.39974086230927</v>
      </c>
      <c r="AO1329" s="113">
        <v>378.74251302197325</v>
      </c>
      <c r="AP1329" s="113">
        <v>-378.74251302197325</v>
      </c>
    </row>
    <row r="1330" spans="1:42">
      <c r="A1330" s="48">
        <v>5151</v>
      </c>
      <c r="B1330" s="89">
        <v>3.5460992907801426E-3</v>
      </c>
      <c r="C1330" s="90">
        <v>0.28755843603909903</v>
      </c>
      <c r="D1330" s="91">
        <v>2</v>
      </c>
      <c r="E1330" s="54">
        <v>1.0165513305522689</v>
      </c>
      <c r="F1330" s="92">
        <f t="shared" si="160"/>
        <v>0.98344866944773113</v>
      </c>
      <c r="G1330" s="93">
        <f t="shared" si="161"/>
        <v>76.838591162286775</v>
      </c>
      <c r="H1330" s="94">
        <v>1327</v>
      </c>
      <c r="I1330" s="95">
        <f t="shared" si="162"/>
        <v>0.96717128543851272</v>
      </c>
      <c r="J1330" s="95">
        <f t="shared" si="163"/>
        <v>95284.25495902689</v>
      </c>
      <c r="K1330" s="96">
        <f t="shared" si="164"/>
        <v>308.68147815997463</v>
      </c>
      <c r="L1330" s="97">
        <f t="shared" si="165"/>
        <v>135.92580306932723</v>
      </c>
      <c r="M1330" s="98">
        <f t="shared" si="166"/>
        <v>271.85160613865446</v>
      </c>
      <c r="N1330" s="98">
        <f t="shared" si="167"/>
        <v>-271.85160613865446</v>
      </c>
      <c r="X1330" s="89">
        <v>0.25278622087132729</v>
      </c>
      <c r="Y1330" s="140">
        <v>159.58383798715658</v>
      </c>
      <c r="Z1330" s="111">
        <v>317.85315611861608</v>
      </c>
      <c r="AA1330" s="111">
        <v>-317.85315611861608</v>
      </c>
      <c r="AB1330" s="112"/>
      <c r="AC1330" s="145">
        <v>0.28755843603909903</v>
      </c>
      <c r="AD1330" s="93">
        <v>76.838591162286775</v>
      </c>
      <c r="AE1330" s="113">
        <v>271.85160613865446</v>
      </c>
      <c r="AF1330" s="113">
        <v>-271.85160613865446</v>
      </c>
      <c r="AH1330" s="89">
        <v>0.25278622087132729</v>
      </c>
      <c r="AI1330" s="140">
        <v>-44.478107105864481</v>
      </c>
      <c r="AJ1330" s="111">
        <v>339.61785671315141</v>
      </c>
      <c r="AK1330" s="111">
        <v>-339.61785671315141</v>
      </c>
      <c r="AL1330" s="112"/>
      <c r="AM1330" s="145">
        <v>0.28755843603909903</v>
      </c>
      <c r="AN1330" s="93">
        <v>-568.9921267495946</v>
      </c>
      <c r="AO1330" s="113">
        <v>378.74224902795237</v>
      </c>
      <c r="AP1330" s="113">
        <v>-378.74224902795237</v>
      </c>
    </row>
    <row r="1331" spans="1:42">
      <c r="A1331" s="48">
        <v>5152</v>
      </c>
      <c r="B1331" s="89">
        <v>1.4184397163120571E-2</v>
      </c>
      <c r="C1331" s="90">
        <v>0.28755843603909903</v>
      </c>
      <c r="D1331" s="91">
        <v>1</v>
      </c>
      <c r="E1331" s="54">
        <v>4.4834206018056229</v>
      </c>
      <c r="F1331" s="92">
        <f t="shared" si="160"/>
        <v>-3.4834206018056229</v>
      </c>
      <c r="G1331" s="93">
        <f t="shared" si="161"/>
        <v>73.355170560481156</v>
      </c>
      <c r="H1331" s="94">
        <v>1328</v>
      </c>
      <c r="I1331" s="95">
        <f t="shared" si="162"/>
        <v>12.134219089083848</v>
      </c>
      <c r="J1331" s="95">
        <f t="shared" si="163"/>
        <v>95296.389178115976</v>
      </c>
      <c r="K1331" s="96">
        <f t="shared" si="164"/>
        <v>308.70113245356902</v>
      </c>
      <c r="L1331" s="97">
        <f t="shared" si="165"/>
        <v>135.89847010978093</v>
      </c>
      <c r="M1331" s="98">
        <f t="shared" si="166"/>
        <v>271.79694021956186</v>
      </c>
      <c r="N1331" s="98">
        <f t="shared" si="167"/>
        <v>-271.79694021956186</v>
      </c>
      <c r="X1331" s="89">
        <v>0.25430597771023306</v>
      </c>
      <c r="Y1331" s="140">
        <v>156.53882001358491</v>
      </c>
      <c r="Z1331" s="111">
        <v>317.83091262372545</v>
      </c>
      <c r="AA1331" s="111">
        <v>-317.83091262372545</v>
      </c>
      <c r="AB1331" s="112"/>
      <c r="AC1331" s="145">
        <v>0.28755843603909903</v>
      </c>
      <c r="AD1331" s="93">
        <v>73.355170560481156</v>
      </c>
      <c r="AE1331" s="113">
        <v>271.79694021956186</v>
      </c>
      <c r="AF1331" s="113">
        <v>-271.79694021956186</v>
      </c>
      <c r="AH1331" s="89">
        <v>0.25430597771023306</v>
      </c>
      <c r="AI1331" s="140">
        <v>-48.239564187574516</v>
      </c>
      <c r="AJ1331" s="111">
        <v>339.57465400988735</v>
      </c>
      <c r="AK1331" s="111">
        <v>-339.57465400988735</v>
      </c>
      <c r="AL1331" s="112"/>
      <c r="AM1331" s="145">
        <v>0.28755843603909903</v>
      </c>
      <c r="AN1331" s="93">
        <v>-573.10376069759934</v>
      </c>
      <c r="AO1331" s="113">
        <v>378.71537725585222</v>
      </c>
      <c r="AP1331" s="113">
        <v>-378.71537725585222</v>
      </c>
    </row>
    <row r="1332" spans="1:42">
      <c r="A1332" s="48">
        <v>4179</v>
      </c>
      <c r="B1332" s="89">
        <v>1.6717325227963528E-2</v>
      </c>
      <c r="C1332" s="90">
        <v>0.29927751806204844</v>
      </c>
      <c r="D1332" s="91">
        <v>1</v>
      </c>
      <c r="E1332" s="54">
        <v>5.6064465338952783</v>
      </c>
      <c r="F1332" s="92">
        <f t="shared" si="160"/>
        <v>-4.6064465338952783</v>
      </c>
      <c r="G1332" s="93">
        <f t="shared" si="161"/>
        <v>68.748724026585876</v>
      </c>
      <c r="H1332" s="94">
        <v>1329</v>
      </c>
      <c r="I1332" s="95">
        <f t="shared" si="162"/>
        <v>21.219349669635822</v>
      </c>
      <c r="J1332" s="95">
        <f t="shared" si="163"/>
        <v>95317.608527785618</v>
      </c>
      <c r="K1332" s="96">
        <f t="shared" si="164"/>
        <v>308.7354992996199</v>
      </c>
      <c r="L1332" s="97">
        <f t="shared" si="165"/>
        <v>135.8506371673048</v>
      </c>
      <c r="M1332" s="98">
        <f t="shared" si="166"/>
        <v>271.70127433460959</v>
      </c>
      <c r="N1332" s="98">
        <f t="shared" si="167"/>
        <v>-271.70127433460959</v>
      </c>
      <c r="X1332" s="89">
        <v>0.25531914893617025</v>
      </c>
      <c r="Y1332" s="140">
        <v>156.01197124750368</v>
      </c>
      <c r="Z1332" s="111">
        <v>317.83024657973874</v>
      </c>
      <c r="AA1332" s="111">
        <v>-317.83024657973874</v>
      </c>
      <c r="AB1332" s="112"/>
      <c r="AC1332" s="145">
        <v>0.29927751806204844</v>
      </c>
      <c r="AD1332" s="93">
        <v>68.748724026585876</v>
      </c>
      <c r="AE1332" s="113">
        <v>271.70127433460959</v>
      </c>
      <c r="AF1332" s="113">
        <v>-271.70127433460959</v>
      </c>
      <c r="AH1332" s="89">
        <v>0.25531914893617025</v>
      </c>
      <c r="AI1332" s="140">
        <v>-50.384253174029091</v>
      </c>
      <c r="AJ1332" s="111">
        <v>339.56060442448808</v>
      </c>
      <c r="AK1332" s="111">
        <v>-339.56060442448808</v>
      </c>
      <c r="AL1332" s="112"/>
      <c r="AM1332" s="145">
        <v>0.29927751806204844</v>
      </c>
      <c r="AN1332" s="93">
        <v>-578.13800857792796</v>
      </c>
      <c r="AO1332" s="113">
        <v>378.67505345540491</v>
      </c>
      <c r="AP1332" s="113">
        <v>-378.67505345540491</v>
      </c>
    </row>
    <row r="1333" spans="1:42">
      <c r="A1333" s="48">
        <v>4180</v>
      </c>
      <c r="B1333" s="110">
        <v>6.180344478216819E-2</v>
      </c>
      <c r="C1333" s="90">
        <v>0.29927751806204844</v>
      </c>
      <c r="D1333" s="91">
        <v>16</v>
      </c>
      <c r="E1333" s="54">
        <v>22.727050857498241</v>
      </c>
      <c r="F1333" s="92">
        <f t="shared" si="160"/>
        <v>-6.7270508574982415</v>
      </c>
      <c r="G1333" s="93">
        <f t="shared" si="161"/>
        <v>62.021673169087634</v>
      </c>
      <c r="H1333" s="94">
        <v>1330</v>
      </c>
      <c r="I1333" s="95">
        <f t="shared" si="162"/>
        <v>45.253213239367824</v>
      </c>
      <c r="J1333" s="95">
        <f t="shared" si="163"/>
        <v>95362.861741024986</v>
      </c>
      <c r="K1333" s="96">
        <f t="shared" si="164"/>
        <v>308.80877860097337</v>
      </c>
      <c r="L1333" s="97">
        <f t="shared" si="165"/>
        <v>135.74847673315392</v>
      </c>
      <c r="M1333" s="98">
        <f t="shared" si="166"/>
        <v>271.49695346630784</v>
      </c>
      <c r="N1333" s="98">
        <f t="shared" si="167"/>
        <v>-271.49695346630784</v>
      </c>
      <c r="X1333" s="110">
        <v>0.25582573454913882</v>
      </c>
      <c r="Y1333" s="140">
        <v>159.24326445515931</v>
      </c>
      <c r="Z1333" s="111">
        <v>317.80518522438626</v>
      </c>
      <c r="AA1333" s="111">
        <v>-317.80518522438626</v>
      </c>
      <c r="AB1333" s="112"/>
      <c r="AC1333" s="145">
        <v>0.29927751806204844</v>
      </c>
      <c r="AD1333" s="93">
        <v>62.021673169087634</v>
      </c>
      <c r="AE1333" s="113">
        <v>271.49695346630784</v>
      </c>
      <c r="AF1333" s="113">
        <v>-271.49695346630784</v>
      </c>
      <c r="AH1333" s="110">
        <v>0.25582573454913882</v>
      </c>
      <c r="AI1333" s="140">
        <v>-48.020286548360232</v>
      </c>
      <c r="AJ1333" s="111">
        <v>339.54353214393052</v>
      </c>
      <c r="AK1333" s="111">
        <v>-339.54353214393052</v>
      </c>
      <c r="AL1333" s="112"/>
      <c r="AM1333" s="145">
        <v>0.29927751806204844</v>
      </c>
      <c r="AN1333" s="93">
        <v>-580.26602738462873</v>
      </c>
      <c r="AO1333" s="113">
        <v>378.6678433206572</v>
      </c>
      <c r="AP1333" s="113">
        <v>-378.6678433206572</v>
      </c>
    </row>
    <row r="1334" spans="1:42">
      <c r="A1334" s="48">
        <v>4698</v>
      </c>
      <c r="B1334" s="110">
        <v>1.1651469098277611E-2</v>
      </c>
      <c r="C1334" s="90">
        <v>0.30502195778438873</v>
      </c>
      <c r="D1334" s="91">
        <v>1</v>
      </c>
      <c r="E1334" s="54">
        <v>3.9629023594845472</v>
      </c>
      <c r="F1334" s="92">
        <f t="shared" si="160"/>
        <v>-2.9629023594845472</v>
      </c>
      <c r="G1334" s="93">
        <f t="shared" si="161"/>
        <v>59.058770809603089</v>
      </c>
      <c r="H1334" s="94">
        <v>1331</v>
      </c>
      <c r="I1334" s="95">
        <f t="shared" si="162"/>
        <v>8.778790391839097</v>
      </c>
      <c r="J1334" s="95">
        <f t="shared" si="163"/>
        <v>95371.640531416822</v>
      </c>
      <c r="K1334" s="96">
        <f t="shared" si="164"/>
        <v>308.82299223247094</v>
      </c>
      <c r="L1334" s="97">
        <f t="shared" si="165"/>
        <v>135.72863467268508</v>
      </c>
      <c r="M1334" s="98">
        <f t="shared" si="166"/>
        <v>271.45726934537015</v>
      </c>
      <c r="N1334" s="98">
        <f t="shared" si="167"/>
        <v>-271.45726934537015</v>
      </c>
      <c r="X1334" s="89">
        <v>0.25582573454913882</v>
      </c>
      <c r="Y1334" s="140">
        <v>159.77820575529563</v>
      </c>
      <c r="Z1334" s="111">
        <v>317.80449817968872</v>
      </c>
      <c r="AA1334" s="111">
        <v>-317.80449817968872</v>
      </c>
      <c r="AB1334" s="112"/>
      <c r="AC1334" s="145">
        <v>0.30502195778438873</v>
      </c>
      <c r="AD1334" s="93">
        <v>59.058770809603089</v>
      </c>
      <c r="AE1334" s="113">
        <v>271.45726934537015</v>
      </c>
      <c r="AF1334" s="113">
        <v>-271.45726934537015</v>
      </c>
      <c r="AH1334" s="89">
        <v>0.25582573454913882</v>
      </c>
      <c r="AI1334" s="140">
        <v>-49.419482897044233</v>
      </c>
      <c r="AJ1334" s="111">
        <v>339.53755049409449</v>
      </c>
      <c r="AK1334" s="111">
        <v>-339.53755049409449</v>
      </c>
      <c r="AL1334" s="112"/>
      <c r="AM1334" s="145">
        <v>0.30502195778438873</v>
      </c>
      <c r="AN1334" s="93">
        <v>-583.75603674712761</v>
      </c>
      <c r="AO1334" s="113">
        <v>378.6484427953194</v>
      </c>
      <c r="AP1334" s="113">
        <v>-378.6484427953194</v>
      </c>
    </row>
    <row r="1335" spans="1:42">
      <c r="A1335" s="48">
        <v>4380</v>
      </c>
      <c r="B1335" s="89">
        <v>7.8520770010131719E-2</v>
      </c>
      <c r="C1335" s="90">
        <v>0.30575152287859469</v>
      </c>
      <c r="D1335" s="91">
        <v>33</v>
      </c>
      <c r="E1335" s="54">
        <v>30.027063468636666</v>
      </c>
      <c r="F1335" s="92">
        <f t="shared" si="160"/>
        <v>2.9729365313633345</v>
      </c>
      <c r="G1335" s="93">
        <f t="shared" si="161"/>
        <v>62.03170734096642</v>
      </c>
      <c r="H1335" s="94">
        <v>1332</v>
      </c>
      <c r="I1335" s="95">
        <f t="shared" si="162"/>
        <v>8.8383516195146541</v>
      </c>
      <c r="J1335" s="95">
        <f t="shared" si="163"/>
        <v>95380.47888303634</v>
      </c>
      <c r="K1335" s="96">
        <f t="shared" si="164"/>
        <v>308.83730163799248</v>
      </c>
      <c r="L1335" s="97">
        <f t="shared" si="165"/>
        <v>135.70865020631319</v>
      </c>
      <c r="M1335" s="98">
        <f t="shared" si="166"/>
        <v>271.41730041262639</v>
      </c>
      <c r="N1335" s="98">
        <f t="shared" si="167"/>
        <v>-271.41730041262639</v>
      </c>
      <c r="X1335" s="89">
        <v>0.25582573454913882</v>
      </c>
      <c r="Y1335" s="140">
        <v>153.0892243592927</v>
      </c>
      <c r="Z1335" s="111">
        <v>317.69695073374686</v>
      </c>
      <c r="AA1335" s="111">
        <v>-317.69695073374686</v>
      </c>
      <c r="AB1335" s="112"/>
      <c r="AC1335" s="145">
        <v>0.30575152287859469</v>
      </c>
      <c r="AD1335" s="93">
        <v>62.03170734096642</v>
      </c>
      <c r="AE1335" s="113">
        <v>271.41730041262639</v>
      </c>
      <c r="AF1335" s="113">
        <v>-271.41730041262639</v>
      </c>
      <c r="AH1335" s="89">
        <v>0.25582573454913882</v>
      </c>
      <c r="AI1335" s="140">
        <v>-58.011283880815277</v>
      </c>
      <c r="AJ1335" s="111">
        <v>339.31172008831754</v>
      </c>
      <c r="AK1335" s="111">
        <v>-339.31172008831754</v>
      </c>
      <c r="AL1335" s="112"/>
      <c r="AM1335" s="145">
        <v>0.30575152287859469</v>
      </c>
      <c r="AN1335" s="93">
        <v>-573.28986675367537</v>
      </c>
      <c r="AO1335" s="113">
        <v>378.47347531770441</v>
      </c>
      <c r="AP1335" s="113">
        <v>-378.47347531770441</v>
      </c>
    </row>
    <row r="1336" spans="1:42">
      <c r="A1336" s="48">
        <v>3929</v>
      </c>
      <c r="B1336" s="89">
        <v>3.1408308004052685E-2</v>
      </c>
      <c r="C1336" s="90">
        <v>0.30584714548802949</v>
      </c>
      <c r="D1336" s="91">
        <v>7</v>
      </c>
      <c r="E1336" s="54">
        <v>11.741117103539914</v>
      </c>
      <c r="F1336" s="92">
        <f t="shared" si="160"/>
        <v>-4.7411171035399136</v>
      </c>
      <c r="G1336" s="93">
        <f t="shared" si="161"/>
        <v>57.290590237426507</v>
      </c>
      <c r="H1336" s="94">
        <v>1333</v>
      </c>
      <c r="I1336" s="95">
        <f t="shared" si="162"/>
        <v>22.478191389478699</v>
      </c>
      <c r="J1336" s="95">
        <f t="shared" si="163"/>
        <v>95402.957074425824</v>
      </c>
      <c r="K1336" s="96">
        <f t="shared" si="164"/>
        <v>308.87369113348876</v>
      </c>
      <c r="L1336" s="97">
        <f t="shared" si="165"/>
        <v>135.65778937645416</v>
      </c>
      <c r="M1336" s="98">
        <f t="shared" si="166"/>
        <v>271.31557875290832</v>
      </c>
      <c r="N1336" s="98">
        <f t="shared" si="167"/>
        <v>-271.31557875290832</v>
      </c>
      <c r="X1336" s="89">
        <v>0.25582573454913882</v>
      </c>
      <c r="Y1336" s="140">
        <v>149.86900254508504</v>
      </c>
      <c r="Z1336" s="111">
        <v>317.6719891481066</v>
      </c>
      <c r="AA1336" s="111">
        <v>-317.6719891481066</v>
      </c>
      <c r="AB1336" s="112"/>
      <c r="AC1336" s="145">
        <v>0.30584714548802949</v>
      </c>
      <c r="AD1336" s="93">
        <v>57.290590237426507</v>
      </c>
      <c r="AE1336" s="113">
        <v>271.31557875290832</v>
      </c>
      <c r="AF1336" s="113">
        <v>-271.31557875290832</v>
      </c>
      <c r="AH1336" s="89">
        <v>0.25582573454913882</v>
      </c>
      <c r="AI1336" s="140">
        <v>-62.652262075577148</v>
      </c>
      <c r="AJ1336" s="111">
        <v>339.2457229329317</v>
      </c>
      <c r="AK1336" s="111">
        <v>-339.2457229329317</v>
      </c>
      <c r="AL1336" s="112"/>
      <c r="AM1336" s="145">
        <v>0.30584714548802949</v>
      </c>
      <c r="AN1336" s="93">
        <v>-576.59127764742084</v>
      </c>
      <c r="AO1336" s="113">
        <v>378.45601762571192</v>
      </c>
      <c r="AP1336" s="113">
        <v>-378.45601762571192</v>
      </c>
    </row>
    <row r="1337" spans="1:42">
      <c r="A1337" s="48">
        <v>4375</v>
      </c>
      <c r="B1337" s="89">
        <v>5.0658561296859179E-3</v>
      </c>
      <c r="C1337" s="90">
        <v>0.31193157671058225</v>
      </c>
      <c r="D1337" s="91">
        <v>1</v>
      </c>
      <c r="E1337" s="54">
        <v>1.6307226092216007</v>
      </c>
      <c r="F1337" s="92">
        <f t="shared" si="160"/>
        <v>-0.63072260922160073</v>
      </c>
      <c r="G1337" s="93">
        <f t="shared" si="161"/>
        <v>56.659867628204907</v>
      </c>
      <c r="H1337" s="94">
        <v>1334</v>
      </c>
      <c r="I1337" s="95">
        <f t="shared" si="162"/>
        <v>0.39781100978330408</v>
      </c>
      <c r="J1337" s="95">
        <f t="shared" si="163"/>
        <v>95403.354885435605</v>
      </c>
      <c r="K1337" s="96">
        <f t="shared" si="164"/>
        <v>308.87433510318658</v>
      </c>
      <c r="L1337" s="97">
        <f t="shared" si="165"/>
        <v>135.65688880415354</v>
      </c>
      <c r="M1337" s="98">
        <f t="shared" si="166"/>
        <v>271.31377760830708</v>
      </c>
      <c r="N1337" s="98">
        <f t="shared" si="167"/>
        <v>-271.31377760830708</v>
      </c>
      <c r="X1337" s="89">
        <v>0.25582573454913882</v>
      </c>
      <c r="Y1337" s="140">
        <v>125.38548298680273</v>
      </c>
      <c r="Z1337" s="111">
        <v>316.20614061640907</v>
      </c>
      <c r="AA1337" s="111">
        <v>-316.20614061640907</v>
      </c>
      <c r="AB1337" s="112"/>
      <c r="AC1337" s="145">
        <v>0.31193157671058225</v>
      </c>
      <c r="AD1337" s="93">
        <v>56.659867628204907</v>
      </c>
      <c r="AE1337" s="113">
        <v>271.31377760830708</v>
      </c>
      <c r="AF1337" s="113">
        <v>-271.31377760830708</v>
      </c>
      <c r="AH1337" s="89">
        <v>0.25582573454913882</v>
      </c>
      <c r="AI1337" s="140">
        <v>-76.361004841074418</v>
      </c>
      <c r="AJ1337" s="111">
        <v>338.66786392941646</v>
      </c>
      <c r="AK1337" s="111">
        <v>-338.66786392941646</v>
      </c>
      <c r="AL1337" s="112"/>
      <c r="AM1337" s="145">
        <v>0.31193157671058225</v>
      </c>
      <c r="AN1337" s="93">
        <v>-577.87106431738709</v>
      </c>
      <c r="AO1337" s="113">
        <v>378.45339347827371</v>
      </c>
      <c r="AP1337" s="113">
        <v>-378.45339347827371</v>
      </c>
    </row>
    <row r="1338" spans="1:42">
      <c r="A1338" s="48">
        <v>4590</v>
      </c>
      <c r="B1338" s="89">
        <v>1.0131712259371835E-3</v>
      </c>
      <c r="C1338" s="90">
        <v>0.31420172829012605</v>
      </c>
      <c r="D1338" s="91">
        <v>0</v>
      </c>
      <c r="E1338" s="54">
        <v>0.29755281382577103</v>
      </c>
      <c r="F1338" s="92">
        <f t="shared" si="160"/>
        <v>-0.29755281382577103</v>
      </c>
      <c r="G1338" s="93">
        <f t="shared" si="161"/>
        <v>56.362314814379133</v>
      </c>
      <c r="H1338" s="94">
        <v>1335</v>
      </c>
      <c r="I1338" s="95">
        <f t="shared" si="162"/>
        <v>8.8537677015633962E-2</v>
      </c>
      <c r="J1338" s="95">
        <f t="shared" si="163"/>
        <v>95403.443423112622</v>
      </c>
      <c r="K1338" s="96">
        <f t="shared" si="164"/>
        <v>308.8744784262899</v>
      </c>
      <c r="L1338" s="97">
        <f t="shared" si="165"/>
        <v>135.65668836868238</v>
      </c>
      <c r="M1338" s="98">
        <f t="shared" si="166"/>
        <v>271.31337673736476</v>
      </c>
      <c r="N1338" s="98">
        <f t="shared" si="167"/>
        <v>-271.31337673736476</v>
      </c>
      <c r="X1338" s="89">
        <v>0.25683890577507601</v>
      </c>
      <c r="Y1338" s="140">
        <v>124.69949672470908</v>
      </c>
      <c r="Z1338" s="111">
        <v>316.20497211432928</v>
      </c>
      <c r="AA1338" s="111">
        <v>-316.20497211432928</v>
      </c>
      <c r="AB1338" s="112"/>
      <c r="AC1338" s="145">
        <v>0.31420172829012605</v>
      </c>
      <c r="AD1338" s="93">
        <v>56.362314814379133</v>
      </c>
      <c r="AE1338" s="113">
        <v>271.31337673736476</v>
      </c>
      <c r="AF1338" s="113">
        <v>-271.31337673736476</v>
      </c>
      <c r="AH1338" s="89">
        <v>0.25683890577507601</v>
      </c>
      <c r="AI1338" s="140">
        <v>-78.834670669376891</v>
      </c>
      <c r="AJ1338" s="111">
        <v>338.64898770029879</v>
      </c>
      <c r="AK1338" s="111">
        <v>-338.64898770029879</v>
      </c>
      <c r="AL1338" s="112"/>
      <c r="AM1338" s="145">
        <v>0.31420172829012605</v>
      </c>
      <c r="AN1338" s="93">
        <v>-578.46043729959854</v>
      </c>
      <c r="AO1338" s="113">
        <v>378.45283691650735</v>
      </c>
      <c r="AP1338" s="113">
        <v>-378.45283691650735</v>
      </c>
    </row>
    <row r="1339" spans="1:42">
      <c r="A1339" s="48">
        <v>4378</v>
      </c>
      <c r="B1339" s="89">
        <v>1.0131712259371835E-3</v>
      </c>
      <c r="C1339" s="90">
        <v>0.31898285876186433</v>
      </c>
      <c r="D1339" s="91">
        <v>2</v>
      </c>
      <c r="E1339" s="54">
        <v>0.30035469364803619</v>
      </c>
      <c r="F1339" s="92">
        <f t="shared" si="160"/>
        <v>1.6996453063519639</v>
      </c>
      <c r="G1339" s="93">
        <f t="shared" si="161"/>
        <v>58.061960120731094</v>
      </c>
      <c r="H1339" s="94">
        <v>1336</v>
      </c>
      <c r="I1339" s="95">
        <f t="shared" si="162"/>
        <v>2.888794167404261</v>
      </c>
      <c r="J1339" s="95">
        <f t="shared" si="163"/>
        <v>95406.332217280025</v>
      </c>
      <c r="K1339" s="96">
        <f t="shared" si="164"/>
        <v>308.87915471472013</v>
      </c>
      <c r="L1339" s="97">
        <f t="shared" si="165"/>
        <v>135.65014815924172</v>
      </c>
      <c r="M1339" s="98">
        <f t="shared" si="166"/>
        <v>271.30029631848345</v>
      </c>
      <c r="N1339" s="98">
        <f t="shared" si="167"/>
        <v>-271.30029631848345</v>
      </c>
      <c r="X1339" s="89">
        <v>0.2578520770010132</v>
      </c>
      <c r="Y1339" s="140">
        <v>141.18521524249846</v>
      </c>
      <c r="Z1339" s="111">
        <v>315.52542030141018</v>
      </c>
      <c r="AA1339" s="111">
        <v>-315.52542030141018</v>
      </c>
      <c r="AB1339" s="112"/>
      <c r="AC1339" s="145">
        <v>0.31898285876186433</v>
      </c>
      <c r="AD1339" s="93">
        <v>58.061960120731094</v>
      </c>
      <c r="AE1339" s="113">
        <v>271.30029631848345</v>
      </c>
      <c r="AF1339" s="113">
        <v>-271.30029631848345</v>
      </c>
      <c r="AH1339" s="89">
        <v>0.2578520770010132</v>
      </c>
      <c r="AI1339" s="140">
        <v>-64.270125030608881</v>
      </c>
      <c r="AJ1339" s="111">
        <v>337.99222359277701</v>
      </c>
      <c r="AK1339" s="111">
        <v>-337.99222359277701</v>
      </c>
      <c r="AL1339" s="112"/>
      <c r="AM1339" s="145">
        <v>0.31898285876186433</v>
      </c>
      <c r="AN1339" s="93">
        <v>-577.05780081576745</v>
      </c>
      <c r="AO1339" s="113">
        <v>378.44968448010468</v>
      </c>
      <c r="AP1339" s="113">
        <v>-378.44968448010468</v>
      </c>
    </row>
    <row r="1340" spans="1:42">
      <c r="A1340" s="48">
        <v>4377</v>
      </c>
      <c r="B1340" s="89">
        <v>3.0395136778115501E-3</v>
      </c>
      <c r="C1340" s="90">
        <v>0.31898285876186433</v>
      </c>
      <c r="D1340" s="91">
        <v>0</v>
      </c>
      <c r="E1340" s="54">
        <v>0.97358275799530658</v>
      </c>
      <c r="F1340" s="92">
        <f t="shared" si="160"/>
        <v>-0.97358275799530658</v>
      </c>
      <c r="G1340" s="93">
        <f t="shared" si="161"/>
        <v>57.088377362735784</v>
      </c>
      <c r="H1340" s="94">
        <v>1337</v>
      </c>
      <c r="I1340" s="95">
        <f t="shared" si="162"/>
        <v>0.94786338666574765</v>
      </c>
      <c r="J1340" s="95">
        <f t="shared" si="163"/>
        <v>95407.280080666693</v>
      </c>
      <c r="K1340" s="96">
        <f t="shared" si="164"/>
        <v>308.88068907049967</v>
      </c>
      <c r="L1340" s="97">
        <f t="shared" si="165"/>
        <v>135.64800202116848</v>
      </c>
      <c r="M1340" s="98">
        <f t="shared" si="166"/>
        <v>271.29600404233696</v>
      </c>
      <c r="N1340" s="98">
        <f t="shared" si="167"/>
        <v>-271.29600404233696</v>
      </c>
      <c r="X1340" s="89">
        <v>0.26190476190476192</v>
      </c>
      <c r="Y1340" s="140">
        <v>121.39000466411113</v>
      </c>
      <c r="Z1340" s="111">
        <v>314.52907083932791</v>
      </c>
      <c r="AA1340" s="111">
        <v>-314.52907083932791</v>
      </c>
      <c r="AB1340" s="112"/>
      <c r="AC1340" s="145">
        <v>0.31898285876186433</v>
      </c>
      <c r="AD1340" s="93">
        <v>57.088377362735784</v>
      </c>
      <c r="AE1340" s="113">
        <v>271.29600404233696</v>
      </c>
      <c r="AF1340" s="113">
        <v>-271.29600404233696</v>
      </c>
      <c r="AH1340" s="89">
        <v>0.26190476190476192</v>
      </c>
      <c r="AI1340" s="140">
        <v>-65.950216687665574</v>
      </c>
      <c r="AJ1340" s="111">
        <v>337.98345282824187</v>
      </c>
      <c r="AK1340" s="111">
        <v>-337.98345282824187</v>
      </c>
      <c r="AL1340" s="112"/>
      <c r="AM1340" s="145">
        <v>0.31898285876186433</v>
      </c>
      <c r="AN1340" s="93">
        <v>-578.56315780295483</v>
      </c>
      <c r="AO1340" s="113">
        <v>378.4460530523105</v>
      </c>
      <c r="AP1340" s="113">
        <v>-378.4460530523105</v>
      </c>
    </row>
    <row r="1341" spans="1:42">
      <c r="A1341" s="48">
        <v>4379</v>
      </c>
      <c r="B1341" s="110">
        <v>3.5460992907801426E-3</v>
      </c>
      <c r="C1341" s="90">
        <v>0.31898285876186433</v>
      </c>
      <c r="D1341" s="91">
        <v>0</v>
      </c>
      <c r="E1341" s="54">
        <v>1.148250456509313</v>
      </c>
      <c r="F1341" s="92">
        <f t="shared" si="160"/>
        <v>-1.148250456509313</v>
      </c>
      <c r="G1341" s="93">
        <f t="shared" si="161"/>
        <v>55.940126906226467</v>
      </c>
      <c r="H1341" s="94">
        <v>1338</v>
      </c>
      <c r="I1341" s="95">
        <f t="shared" si="162"/>
        <v>1.3184791108738458</v>
      </c>
      <c r="J1341" s="95">
        <f t="shared" si="163"/>
        <v>95408.598559777573</v>
      </c>
      <c r="K1341" s="96">
        <f t="shared" si="164"/>
        <v>308.88282334855978</v>
      </c>
      <c r="L1341" s="97">
        <f t="shared" si="165"/>
        <v>135.64501659087927</v>
      </c>
      <c r="M1341" s="98">
        <f t="shared" si="166"/>
        <v>271.29003318175853</v>
      </c>
      <c r="N1341" s="98">
        <f t="shared" si="167"/>
        <v>-271.29003318175853</v>
      </c>
      <c r="X1341" s="89">
        <v>0.26291793313069911</v>
      </c>
      <c r="Y1341" s="140">
        <v>97.431243272559868</v>
      </c>
      <c r="Z1341" s="111">
        <v>313.03382569653058</v>
      </c>
      <c r="AA1341" s="111">
        <v>-313.03382569653058</v>
      </c>
      <c r="AB1341" s="112"/>
      <c r="AC1341" s="145">
        <v>0.31898285876186433</v>
      </c>
      <c r="AD1341" s="93">
        <v>55.940126906226467</v>
      </c>
      <c r="AE1341" s="113">
        <v>271.29003318175853</v>
      </c>
      <c r="AF1341" s="113">
        <v>-271.29003318175853</v>
      </c>
      <c r="AH1341" s="89">
        <v>0.26291793313069911</v>
      </c>
      <c r="AI1341" s="140">
        <v>-75.283948859170977</v>
      </c>
      <c r="AJ1341" s="111">
        <v>337.71235041120929</v>
      </c>
      <c r="AK1341" s="111">
        <v>-337.71235041120929</v>
      </c>
      <c r="AL1341" s="112"/>
      <c r="AM1341" s="145">
        <v>0.31898285876186433</v>
      </c>
      <c r="AN1341" s="93">
        <v>-580.27696378309054</v>
      </c>
      <c r="AO1341" s="113">
        <v>378.44134573205929</v>
      </c>
      <c r="AP1341" s="113">
        <v>-378.44134573205929</v>
      </c>
    </row>
    <row r="1342" spans="1:42">
      <c r="A1342" s="48">
        <v>4376</v>
      </c>
      <c r="B1342" s="110">
        <v>6.0790273556231003E-3</v>
      </c>
      <c r="C1342" s="90">
        <v>0.31898285876186433</v>
      </c>
      <c r="D1342" s="91">
        <v>2</v>
      </c>
      <c r="E1342" s="54">
        <v>2.0446216682069358</v>
      </c>
      <c r="F1342" s="92">
        <f t="shared" si="160"/>
        <v>-4.4621668206935805E-2</v>
      </c>
      <c r="G1342" s="93">
        <f t="shared" si="161"/>
        <v>55.895505238019531</v>
      </c>
      <c r="H1342" s="94">
        <v>1339</v>
      </c>
      <c r="I1342" s="95">
        <f t="shared" si="162"/>
        <v>1.9910932735698657E-3</v>
      </c>
      <c r="J1342" s="95">
        <f t="shared" si="163"/>
        <v>95408.600550870848</v>
      </c>
      <c r="K1342" s="96">
        <f t="shared" si="164"/>
        <v>308.88282657161574</v>
      </c>
      <c r="L1342" s="97">
        <f t="shared" si="165"/>
        <v>135.64501208231803</v>
      </c>
      <c r="M1342" s="98">
        <f t="shared" si="166"/>
        <v>271.29002416463607</v>
      </c>
      <c r="N1342" s="98">
        <f t="shared" si="167"/>
        <v>-271.29002416463607</v>
      </c>
      <c r="X1342" s="89">
        <v>0.2639311043566363</v>
      </c>
      <c r="Y1342" s="140">
        <v>111.53066260090277</v>
      </c>
      <c r="Z1342" s="111">
        <v>312.50601133131369</v>
      </c>
      <c r="AA1342" s="111">
        <v>-312.50601133131369</v>
      </c>
      <c r="AB1342" s="112"/>
      <c r="AC1342" s="145">
        <v>0.31898285876186433</v>
      </c>
      <c r="AD1342" s="93">
        <v>55.895505238019531</v>
      </c>
      <c r="AE1342" s="113">
        <v>271.29002416463607</v>
      </c>
      <c r="AF1342" s="113">
        <v>-271.29002416463607</v>
      </c>
      <c r="AH1342" s="89">
        <v>0.2639311043566363</v>
      </c>
      <c r="AI1342" s="140">
        <v>-48.379098947199189</v>
      </c>
      <c r="AJ1342" s="111">
        <v>335.42908649852563</v>
      </c>
      <c r="AK1342" s="111">
        <v>-335.42908649852563</v>
      </c>
      <c r="AL1342" s="112"/>
      <c r="AM1342" s="145">
        <v>0.31898285876186433</v>
      </c>
      <c r="AN1342" s="93">
        <v>-580.97405239710292</v>
      </c>
      <c r="AO1342" s="113">
        <v>378.44056686983163</v>
      </c>
      <c r="AP1342" s="113">
        <v>-378.44056686983163</v>
      </c>
    </row>
    <row r="1343" spans="1:42">
      <c r="A1343" s="48">
        <v>4815</v>
      </c>
      <c r="B1343" s="89">
        <v>7.5987841945288756E-3</v>
      </c>
      <c r="C1343" s="90">
        <v>0.31970888227794297</v>
      </c>
      <c r="D1343" s="91">
        <v>6</v>
      </c>
      <c r="E1343" s="54">
        <v>2.7538305427531071</v>
      </c>
      <c r="F1343" s="92">
        <f t="shared" si="160"/>
        <v>3.2461694572468929</v>
      </c>
      <c r="G1343" s="93">
        <f t="shared" si="161"/>
        <v>59.141674695266424</v>
      </c>
      <c r="H1343" s="94">
        <v>1340</v>
      </c>
      <c r="I1343" s="95">
        <f t="shared" si="162"/>
        <v>10.537616145162588</v>
      </c>
      <c r="J1343" s="95">
        <f t="shared" si="163"/>
        <v>95419.138167016004</v>
      </c>
      <c r="K1343" s="96">
        <f t="shared" si="164"/>
        <v>308.89988372774764</v>
      </c>
      <c r="L1343" s="97">
        <f t="shared" si="165"/>
        <v>135.62114551345616</v>
      </c>
      <c r="M1343" s="98">
        <f t="shared" si="166"/>
        <v>271.24229102691231</v>
      </c>
      <c r="N1343" s="98">
        <f t="shared" si="167"/>
        <v>-271.24229102691231</v>
      </c>
      <c r="X1343" s="89">
        <v>0.26443768996960487</v>
      </c>
      <c r="Y1343" s="140">
        <v>108.17748532173903</v>
      </c>
      <c r="Z1343" s="111">
        <v>312.47600355476749</v>
      </c>
      <c r="AA1343" s="111">
        <v>-312.47600355476749</v>
      </c>
      <c r="AB1343" s="112"/>
      <c r="AC1343" s="145">
        <v>0.31970888227794297</v>
      </c>
      <c r="AD1343" s="93">
        <v>59.141674695266424</v>
      </c>
      <c r="AE1343" s="113">
        <v>271.24229102691231</v>
      </c>
      <c r="AF1343" s="113">
        <v>-271.24229102691231</v>
      </c>
      <c r="AH1343" s="89">
        <v>0.26443768996960487</v>
      </c>
      <c r="AI1343" s="140">
        <v>-53.649404897721197</v>
      </c>
      <c r="AJ1343" s="111">
        <v>335.34037472115489</v>
      </c>
      <c r="AK1343" s="111">
        <v>-335.34037472115489</v>
      </c>
      <c r="AL1343" s="112"/>
      <c r="AM1343" s="145">
        <v>0.31970888227794297</v>
      </c>
      <c r="AN1343" s="93">
        <v>-578.17361070985908</v>
      </c>
      <c r="AO1343" s="113">
        <v>378.42799438852927</v>
      </c>
      <c r="AP1343" s="113">
        <v>-378.42799438852927</v>
      </c>
    </row>
    <row r="1344" spans="1:42">
      <c r="A1344" s="48">
        <v>4816</v>
      </c>
      <c r="B1344" s="89">
        <v>1.0638297872340425E-2</v>
      </c>
      <c r="C1344" s="90">
        <v>0.31970888227794297</v>
      </c>
      <c r="D1344" s="91">
        <v>9</v>
      </c>
      <c r="E1344" s="54">
        <v>3.9478550114318325</v>
      </c>
      <c r="F1344" s="92">
        <f t="shared" si="160"/>
        <v>5.052144988568168</v>
      </c>
      <c r="G1344" s="93">
        <f t="shared" si="161"/>
        <v>64.19381968383459</v>
      </c>
      <c r="H1344" s="94">
        <v>1341</v>
      </c>
      <c r="I1344" s="95">
        <f t="shared" si="162"/>
        <v>25.524168985514454</v>
      </c>
      <c r="J1344" s="95">
        <f t="shared" si="163"/>
        <v>95444.662336001522</v>
      </c>
      <c r="K1344" s="96">
        <f t="shared" si="164"/>
        <v>308.94119559553968</v>
      </c>
      <c r="L1344" s="97">
        <f t="shared" si="165"/>
        <v>135.56328987639895</v>
      </c>
      <c r="M1344" s="98">
        <f t="shared" si="166"/>
        <v>271.12657975279791</v>
      </c>
      <c r="N1344" s="98">
        <f t="shared" si="167"/>
        <v>-271.12657975279791</v>
      </c>
      <c r="X1344" s="89">
        <v>0.2649442755825735</v>
      </c>
      <c r="Y1344" s="140">
        <v>106.05406537977612</v>
      </c>
      <c r="Z1344" s="111">
        <v>312.463965382232</v>
      </c>
      <c r="AA1344" s="111">
        <v>-312.463965382232</v>
      </c>
      <c r="AB1344" s="112"/>
      <c r="AC1344" s="145">
        <v>0.31970888227794297</v>
      </c>
      <c r="AD1344" s="93">
        <v>64.19381968383459</v>
      </c>
      <c r="AE1344" s="113">
        <v>271.12657975279791</v>
      </c>
      <c r="AF1344" s="113">
        <v>-271.12657975279791</v>
      </c>
      <c r="AH1344" s="89">
        <v>0.2649442755825735</v>
      </c>
      <c r="AI1344" s="140">
        <v>-57.573074207372841</v>
      </c>
      <c r="AJ1344" s="111">
        <v>335.29117013111772</v>
      </c>
      <c r="AK1344" s="111">
        <v>-335.29117013111772</v>
      </c>
      <c r="AL1344" s="112"/>
      <c r="AM1344" s="145">
        <v>0.31970888227794297</v>
      </c>
      <c r="AN1344" s="93">
        <v>-573.42007177887217</v>
      </c>
      <c r="AO1344" s="113">
        <v>378.39174453410612</v>
      </c>
      <c r="AP1344" s="113">
        <v>-378.39174453410612</v>
      </c>
    </row>
    <row r="1345" spans="1:42">
      <c r="A1345" s="48">
        <v>3952</v>
      </c>
      <c r="B1345" s="89">
        <v>1.5197568389057751E-3</v>
      </c>
      <c r="C1345" s="90">
        <v>0.31976200594985116</v>
      </c>
      <c r="D1345" s="91">
        <v>0</v>
      </c>
      <c r="E1345" s="54">
        <v>0.46511140992520805</v>
      </c>
      <c r="F1345" s="92">
        <f t="shared" si="160"/>
        <v>-0.46511140992520805</v>
      </c>
      <c r="G1345" s="93">
        <f t="shared" si="161"/>
        <v>63.728708273909383</v>
      </c>
      <c r="H1345" s="94">
        <v>1342</v>
      </c>
      <c r="I1345" s="95">
        <f t="shared" si="162"/>
        <v>0.21632862364261493</v>
      </c>
      <c r="J1345" s="95">
        <f t="shared" si="163"/>
        <v>95444.878664625168</v>
      </c>
      <c r="K1345" s="96">
        <f t="shared" si="164"/>
        <v>308.9415457082863</v>
      </c>
      <c r="L1345" s="97">
        <f t="shared" si="165"/>
        <v>135.56279924500629</v>
      </c>
      <c r="M1345" s="98">
        <f t="shared" si="166"/>
        <v>271.12559849001258</v>
      </c>
      <c r="N1345" s="98">
        <f t="shared" si="167"/>
        <v>-271.12559849001258</v>
      </c>
      <c r="X1345" s="89">
        <v>0.26798378926038502</v>
      </c>
      <c r="Y1345" s="140">
        <v>103.88972550119033</v>
      </c>
      <c r="Z1345" s="111">
        <v>312.45145594620067</v>
      </c>
      <c r="AA1345" s="111">
        <v>-312.45145594620067</v>
      </c>
      <c r="AB1345" s="112"/>
      <c r="AC1345" s="145">
        <v>0.31976200594985116</v>
      </c>
      <c r="AD1345" s="93">
        <v>63.728708273909383</v>
      </c>
      <c r="AE1345" s="113">
        <v>271.12559849001258</v>
      </c>
      <c r="AF1345" s="113">
        <v>-271.12559849001258</v>
      </c>
      <c r="AH1345" s="89">
        <v>0.26798378926038502</v>
      </c>
      <c r="AI1345" s="140">
        <v>-60.788601675958809</v>
      </c>
      <c r="AJ1345" s="111">
        <v>335.25810952843852</v>
      </c>
      <c r="AK1345" s="111">
        <v>-335.25810952843852</v>
      </c>
      <c r="AL1345" s="112"/>
      <c r="AM1345" s="145">
        <v>0.31976200594985116</v>
      </c>
      <c r="AN1345" s="93">
        <v>-574.26101994097633</v>
      </c>
      <c r="AO1345" s="113">
        <v>378.39060940984581</v>
      </c>
      <c r="AP1345" s="113">
        <v>-378.39060940984581</v>
      </c>
    </row>
    <row r="1346" spans="1:42">
      <c r="A1346" s="48">
        <v>3954</v>
      </c>
      <c r="B1346" s="110">
        <v>2.0263424518743669E-3</v>
      </c>
      <c r="C1346" s="90">
        <v>0.31976200594985116</v>
      </c>
      <c r="D1346" s="91">
        <v>0</v>
      </c>
      <c r="E1346" s="54">
        <v>0.63284698097340353</v>
      </c>
      <c r="F1346" s="92">
        <f t="shared" si="160"/>
        <v>-0.63284698097340353</v>
      </c>
      <c r="G1346" s="93">
        <f t="shared" si="161"/>
        <v>63.095861292935979</v>
      </c>
      <c r="H1346" s="94">
        <v>1343</v>
      </c>
      <c r="I1346" s="95">
        <f t="shared" si="162"/>
        <v>0.40049530132715139</v>
      </c>
      <c r="J1346" s="95">
        <f t="shared" si="163"/>
        <v>95445.279159926489</v>
      </c>
      <c r="K1346" s="96">
        <f t="shared" si="164"/>
        <v>308.94219388087231</v>
      </c>
      <c r="L1346" s="97">
        <f t="shared" si="165"/>
        <v>135.56189091283298</v>
      </c>
      <c r="M1346" s="98">
        <f t="shared" si="166"/>
        <v>271.12378182566596</v>
      </c>
      <c r="N1346" s="98">
        <f t="shared" si="167"/>
        <v>-271.12378182566596</v>
      </c>
      <c r="X1346" s="89">
        <v>0.26899696048632221</v>
      </c>
      <c r="Y1346" s="140">
        <v>99.003598597741416</v>
      </c>
      <c r="Z1346" s="111">
        <v>312.38765593481213</v>
      </c>
      <c r="AA1346" s="111">
        <v>-312.38765593481213</v>
      </c>
      <c r="AB1346" s="112"/>
      <c r="AC1346" s="145">
        <v>0.31976200594985116</v>
      </c>
      <c r="AD1346" s="93">
        <v>63.095861292935979</v>
      </c>
      <c r="AE1346" s="113">
        <v>271.12378182566596</v>
      </c>
      <c r="AF1346" s="113">
        <v>-271.12378182566596</v>
      </c>
      <c r="AH1346" s="89">
        <v>0.26899696048632221</v>
      </c>
      <c r="AI1346" s="140">
        <v>-66.326486624351944</v>
      </c>
      <c r="AJ1346" s="111">
        <v>335.15998224978267</v>
      </c>
      <c r="AK1346" s="111">
        <v>-335.15998224978267</v>
      </c>
      <c r="AL1346" s="112"/>
      <c r="AM1346" s="145">
        <v>0.31976200594985116</v>
      </c>
      <c r="AN1346" s="93">
        <v>-575.33224282941865</v>
      </c>
      <c r="AO1346" s="113">
        <v>378.38876743724353</v>
      </c>
      <c r="AP1346" s="113">
        <v>-378.38876743724353</v>
      </c>
    </row>
    <row r="1347" spans="1:42">
      <c r="A1347" s="48">
        <v>3951</v>
      </c>
      <c r="B1347" s="89">
        <v>4.0526849037487338E-3</v>
      </c>
      <c r="C1347" s="90">
        <v>0.31976200594985116</v>
      </c>
      <c r="D1347" s="91">
        <v>1</v>
      </c>
      <c r="E1347" s="54">
        <v>1.3290422815435694</v>
      </c>
      <c r="F1347" s="92">
        <f t="shared" si="160"/>
        <v>-0.3290422815435694</v>
      </c>
      <c r="G1347" s="93">
        <f t="shared" si="161"/>
        <v>62.766819011392407</v>
      </c>
      <c r="H1347" s="94">
        <v>1344</v>
      </c>
      <c r="I1347" s="95">
        <f t="shared" si="162"/>
        <v>0.10826882304339759</v>
      </c>
      <c r="J1347" s="95">
        <f t="shared" si="163"/>
        <v>95445.387428749527</v>
      </c>
      <c r="K1347" s="96">
        <f t="shared" si="164"/>
        <v>308.94236910587307</v>
      </c>
      <c r="L1347" s="97">
        <f t="shared" si="165"/>
        <v>135.56164535399139</v>
      </c>
      <c r="M1347" s="98">
        <f t="shared" si="166"/>
        <v>271.12329070798279</v>
      </c>
      <c r="N1347" s="98">
        <f t="shared" si="167"/>
        <v>-271.12329070798279</v>
      </c>
      <c r="X1347" s="110">
        <v>0.27152988855116517</v>
      </c>
      <c r="Y1347" s="140">
        <v>94.254770823677347</v>
      </c>
      <c r="Z1347" s="111">
        <v>312.32732239372871</v>
      </c>
      <c r="AA1347" s="111">
        <v>-312.32732239372871</v>
      </c>
      <c r="AB1347" s="112"/>
      <c r="AC1347" s="145">
        <v>0.31976200594985116</v>
      </c>
      <c r="AD1347" s="93">
        <v>62.766819011392407</v>
      </c>
      <c r="AE1347" s="113">
        <v>271.12329070798279</v>
      </c>
      <c r="AF1347" s="113">
        <v>-271.12329070798279</v>
      </c>
      <c r="AH1347" s="110">
        <v>0.27152988855116517</v>
      </c>
      <c r="AI1347" s="140">
        <v>-72.751810493349112</v>
      </c>
      <c r="AJ1347" s="111">
        <v>335.02772773941354</v>
      </c>
      <c r="AK1347" s="111">
        <v>-335.02772773941354</v>
      </c>
      <c r="AL1347" s="112"/>
      <c r="AM1347" s="145">
        <v>0.31976200594985116</v>
      </c>
      <c r="AN1347" s="93">
        <v>-576.25151053806053</v>
      </c>
      <c r="AO1347" s="113">
        <v>378.38741091353057</v>
      </c>
      <c r="AP1347" s="113">
        <v>-378.38741091353057</v>
      </c>
    </row>
    <row r="1348" spans="1:42">
      <c r="A1348" s="48">
        <v>3953</v>
      </c>
      <c r="B1348" s="89">
        <v>4.0526849037487338E-3</v>
      </c>
      <c r="C1348" s="90">
        <v>0.31976200594985116</v>
      </c>
      <c r="D1348" s="91">
        <v>1</v>
      </c>
      <c r="E1348" s="54">
        <v>1.3290422815435694</v>
      </c>
      <c r="F1348" s="92">
        <f t="shared" si="160"/>
        <v>-0.3290422815435694</v>
      </c>
      <c r="G1348" s="93">
        <f t="shared" si="161"/>
        <v>62.437776729848835</v>
      </c>
      <c r="H1348" s="94">
        <v>1345</v>
      </c>
      <c r="I1348" s="95">
        <f t="shared" si="162"/>
        <v>0.10826882304339759</v>
      </c>
      <c r="J1348" s="95">
        <f t="shared" si="163"/>
        <v>95445.495697572565</v>
      </c>
      <c r="K1348" s="96">
        <f t="shared" si="164"/>
        <v>308.94254433077452</v>
      </c>
      <c r="L1348" s="97">
        <f t="shared" si="165"/>
        <v>135.56139979397349</v>
      </c>
      <c r="M1348" s="98">
        <f t="shared" si="166"/>
        <v>271.12279958794699</v>
      </c>
      <c r="N1348" s="98">
        <f t="shared" si="167"/>
        <v>-271.12279958794699</v>
      </c>
      <c r="X1348" s="110">
        <v>0.27456940222897669</v>
      </c>
      <c r="Y1348" s="140">
        <v>86.533865992907266</v>
      </c>
      <c r="Z1348" s="111">
        <v>312.16751483489912</v>
      </c>
      <c r="AA1348" s="111">
        <v>-312.16751483489912</v>
      </c>
      <c r="AB1348" s="112"/>
      <c r="AC1348" s="145">
        <v>0.31976200594985116</v>
      </c>
      <c r="AD1348" s="93">
        <v>62.437776729848835</v>
      </c>
      <c r="AE1348" s="113">
        <v>271.12279958794699</v>
      </c>
      <c r="AF1348" s="113">
        <v>-271.12279958794699</v>
      </c>
      <c r="AH1348" s="110">
        <v>0.27456940222897669</v>
      </c>
      <c r="AI1348" s="140">
        <v>-82.39841100307919</v>
      </c>
      <c r="AJ1348" s="111">
        <v>334.72895767950689</v>
      </c>
      <c r="AK1348" s="111">
        <v>-334.72895767950689</v>
      </c>
      <c r="AL1348" s="112"/>
      <c r="AM1348" s="145">
        <v>0.31976200594985116</v>
      </c>
      <c r="AN1348" s="93">
        <v>-577.17077824670241</v>
      </c>
      <c r="AO1348" s="113">
        <v>378.38605433709239</v>
      </c>
      <c r="AP1348" s="113">
        <v>-378.38605433709239</v>
      </c>
    </row>
    <row r="1349" spans="1:42">
      <c r="A1349" s="48">
        <v>5150</v>
      </c>
      <c r="B1349" s="89">
        <v>3.6980749746707196E-2</v>
      </c>
      <c r="C1349" s="90">
        <v>0.32435543278084711</v>
      </c>
      <c r="D1349" s="91">
        <v>6</v>
      </c>
      <c r="E1349" s="54">
        <v>14.43196424513769</v>
      </c>
      <c r="F1349" s="92">
        <f t="shared" ref="F1349:F1412" si="168">D1349-E1349</f>
        <v>-8.4319642451376904</v>
      </c>
      <c r="G1349" s="93">
        <f t="shared" ref="G1349:G1412" si="169">G1348+F1349</f>
        <v>54.005812484711143</v>
      </c>
      <c r="H1349" s="94">
        <v>1346</v>
      </c>
      <c r="I1349" s="95">
        <f t="shared" ref="I1349:I1412" si="170">F1349^2</f>
        <v>71.098021031280425</v>
      </c>
      <c r="J1349" s="95">
        <f t="shared" ref="J1349:J1412" si="171">J1348+I1349</f>
        <v>95516.59371860385</v>
      </c>
      <c r="K1349" s="96">
        <f t="shared" ref="K1349:K1412" si="172">SQRT(J1349)</f>
        <v>309.05758964730802</v>
      </c>
      <c r="L1349" s="97">
        <f t="shared" ref="L1349:L1412" si="173">K1349*SQRT(1-J1349/$J$1432)</f>
        <v>135.39989099922383</v>
      </c>
      <c r="M1349" s="98">
        <f t="shared" ref="M1349:M1412" si="174">2*L1349</f>
        <v>270.79978199844766</v>
      </c>
      <c r="N1349" s="98">
        <f t="shared" ref="N1349:N1412" si="175">-2*L1349</f>
        <v>-270.79978199844766</v>
      </c>
      <c r="X1349" s="110">
        <v>0.27507598784194531</v>
      </c>
      <c r="Y1349" s="140">
        <v>103.82442314183454</v>
      </c>
      <c r="Z1349" s="111">
        <v>311.35899769245049</v>
      </c>
      <c r="AA1349" s="111">
        <v>-311.35899769245049</v>
      </c>
      <c r="AB1349" s="112"/>
      <c r="AC1349" s="145">
        <v>0.32435543278084711</v>
      </c>
      <c r="AD1349" s="93">
        <v>54.005812484711143</v>
      </c>
      <c r="AE1349" s="113">
        <v>270.79978199844766</v>
      </c>
      <c r="AF1349" s="113">
        <v>-270.79978199844766</v>
      </c>
      <c r="AH1349" s="110">
        <v>0.27507598784194531</v>
      </c>
      <c r="AI1349" s="140">
        <v>-66.941911931923073</v>
      </c>
      <c r="AJ1349" s="111">
        <v>333.95769534407077</v>
      </c>
      <c r="AK1349" s="111">
        <v>-333.95769534407077</v>
      </c>
      <c r="AL1349" s="112"/>
      <c r="AM1349" s="145">
        <v>0.32435543278084711</v>
      </c>
      <c r="AN1349" s="93">
        <v>-583.63011245942994</v>
      </c>
      <c r="AO1349" s="113">
        <v>378.31901020419741</v>
      </c>
      <c r="AP1349" s="113">
        <v>-378.31901020419741</v>
      </c>
    </row>
    <row r="1350" spans="1:42">
      <c r="A1350" s="48">
        <v>5149</v>
      </c>
      <c r="B1350" s="89">
        <v>6.3323201621073966E-2</v>
      </c>
      <c r="C1350" s="90">
        <v>0.32435543278084711</v>
      </c>
      <c r="D1350" s="91">
        <v>19</v>
      </c>
      <c r="E1350" s="54">
        <v>25.666743601298844</v>
      </c>
      <c r="F1350" s="92">
        <f t="shared" si="168"/>
        <v>-6.6667436012988439</v>
      </c>
      <c r="G1350" s="93">
        <f t="shared" si="169"/>
        <v>47.339068883412295</v>
      </c>
      <c r="H1350" s="94">
        <v>1347</v>
      </c>
      <c r="I1350" s="95">
        <f t="shared" si="170"/>
        <v>44.445470245459077</v>
      </c>
      <c r="J1350" s="95">
        <f t="shared" si="171"/>
        <v>95561.039188849303</v>
      </c>
      <c r="K1350" s="96">
        <f t="shared" si="172"/>
        <v>309.12948612005505</v>
      </c>
      <c r="L1350" s="97">
        <f t="shared" si="173"/>
        <v>135.29866860294968</v>
      </c>
      <c r="M1350" s="98">
        <f t="shared" si="174"/>
        <v>270.59733720589935</v>
      </c>
      <c r="N1350" s="98">
        <f t="shared" si="175"/>
        <v>-270.59733720589935</v>
      </c>
      <c r="X1350" s="89">
        <v>0.27558257345491394</v>
      </c>
      <c r="Y1350" s="140">
        <v>104.65696482643061</v>
      </c>
      <c r="Z1350" s="111">
        <v>311.3571094756968</v>
      </c>
      <c r="AA1350" s="111">
        <v>-311.3571094756968</v>
      </c>
      <c r="AB1350" s="112"/>
      <c r="AC1350" s="145">
        <v>0.32435543278084711</v>
      </c>
      <c r="AD1350" s="93">
        <v>47.339068883412295</v>
      </c>
      <c r="AE1350" s="113">
        <v>270.59733720589935</v>
      </c>
      <c r="AF1350" s="113">
        <v>-270.59733720589935</v>
      </c>
      <c r="AH1350" s="89">
        <v>0.27558257345491394</v>
      </c>
      <c r="AI1350" s="140">
        <v>-67.153417017499876</v>
      </c>
      <c r="AJ1350" s="111">
        <v>333.95755035335674</v>
      </c>
      <c r="AK1350" s="111">
        <v>-333.95755035335674</v>
      </c>
      <c r="AL1350" s="112"/>
      <c r="AM1350" s="145">
        <v>0.32435543278084711</v>
      </c>
      <c r="AN1350" s="93">
        <v>-584.21905846536617</v>
      </c>
      <c r="AO1350" s="113">
        <v>378.31845230475369</v>
      </c>
      <c r="AP1350" s="113">
        <v>-378.31845230475369</v>
      </c>
    </row>
    <row r="1351" spans="1:42">
      <c r="A1351" s="48">
        <v>4944</v>
      </c>
      <c r="B1351" s="89">
        <v>5.0658561296859173E-4</v>
      </c>
      <c r="C1351" s="90">
        <v>0.32729494262643433</v>
      </c>
      <c r="D1351" s="91">
        <v>0</v>
      </c>
      <c r="E1351" s="54">
        <v>0.15116783465628306</v>
      </c>
      <c r="F1351" s="92">
        <f t="shared" si="168"/>
        <v>-0.15116783465628306</v>
      </c>
      <c r="G1351" s="93">
        <f t="shared" si="169"/>
        <v>47.187901048756011</v>
      </c>
      <c r="H1351" s="94">
        <v>1348</v>
      </c>
      <c r="I1351" s="95">
        <f t="shared" si="170"/>
        <v>2.2851714234669331E-2</v>
      </c>
      <c r="J1351" s="95">
        <f t="shared" si="171"/>
        <v>95561.062040563542</v>
      </c>
      <c r="K1351" s="96">
        <f t="shared" si="172"/>
        <v>309.1295230814481</v>
      </c>
      <c r="L1351" s="97">
        <f t="shared" si="173"/>
        <v>135.29861650803451</v>
      </c>
      <c r="M1351" s="98">
        <f t="shared" si="174"/>
        <v>270.59723301606903</v>
      </c>
      <c r="N1351" s="98">
        <f t="shared" si="175"/>
        <v>-270.59723301606903</v>
      </c>
      <c r="X1351" s="89">
        <v>0.27811550151975689</v>
      </c>
      <c r="Y1351" s="140">
        <v>106.1198415539412</v>
      </c>
      <c r="Z1351" s="111">
        <v>311.3512792514386</v>
      </c>
      <c r="AA1351" s="111">
        <v>-311.3512792514386</v>
      </c>
      <c r="AB1351" s="112"/>
      <c r="AC1351" s="145">
        <v>0.32729494262643433</v>
      </c>
      <c r="AD1351" s="93">
        <v>47.187901048756011</v>
      </c>
      <c r="AE1351" s="113">
        <v>270.59723301606903</v>
      </c>
      <c r="AF1351" s="113">
        <v>-270.59723301606903</v>
      </c>
      <c r="AH1351" s="89">
        <v>0.27811550151975689</v>
      </c>
      <c r="AI1351" s="140">
        <v>-67.53298402173337</v>
      </c>
      <c r="AJ1351" s="111">
        <v>333.95708339642897</v>
      </c>
      <c r="AK1351" s="111">
        <v>-333.95708339642897</v>
      </c>
      <c r="AL1351" s="112"/>
      <c r="AM1351" s="145">
        <v>0.32729494262643433</v>
      </c>
      <c r="AN1351" s="93">
        <v>-584.55625895791263</v>
      </c>
      <c r="AO1351" s="113">
        <v>378.31826941643783</v>
      </c>
      <c r="AP1351" s="113">
        <v>-378.31826941643783</v>
      </c>
    </row>
    <row r="1352" spans="1:42">
      <c r="A1352" s="48">
        <v>4861</v>
      </c>
      <c r="B1352" s="89">
        <v>9.6251266464032429E-3</v>
      </c>
      <c r="C1352" s="90">
        <v>0.34285663691741031</v>
      </c>
      <c r="D1352" s="91">
        <v>11</v>
      </c>
      <c r="E1352" s="54">
        <v>3.6228677296868597</v>
      </c>
      <c r="F1352" s="92">
        <f t="shared" si="168"/>
        <v>7.3771322703131403</v>
      </c>
      <c r="G1352" s="93">
        <f t="shared" si="169"/>
        <v>54.565033319069151</v>
      </c>
      <c r="H1352" s="94">
        <v>1349</v>
      </c>
      <c r="I1352" s="95">
        <f t="shared" si="170"/>
        <v>54.422080533695507</v>
      </c>
      <c r="J1352" s="95">
        <f t="shared" si="171"/>
        <v>95615.484121097237</v>
      </c>
      <c r="K1352" s="96">
        <f t="shared" si="172"/>
        <v>309.21753527427455</v>
      </c>
      <c r="L1352" s="97">
        <f t="shared" si="173"/>
        <v>135.17440114015389</v>
      </c>
      <c r="M1352" s="98">
        <f t="shared" si="174"/>
        <v>270.34880228030778</v>
      </c>
      <c r="N1352" s="98">
        <f t="shared" si="175"/>
        <v>-270.34880228030778</v>
      </c>
      <c r="X1352" s="89">
        <v>0.2796352583586626</v>
      </c>
      <c r="Y1352" s="140">
        <v>131.16951429825943</v>
      </c>
      <c r="Z1352" s="111">
        <v>309.61543545700357</v>
      </c>
      <c r="AA1352" s="111">
        <v>-309.61543545700357</v>
      </c>
      <c r="AB1352" s="112"/>
      <c r="AC1352" s="145">
        <v>0.34285663691741031</v>
      </c>
      <c r="AD1352" s="93">
        <v>54.565033319069151</v>
      </c>
      <c r="AE1352" s="113">
        <v>270.34880228030778</v>
      </c>
      <c r="AF1352" s="113">
        <v>-270.34880228030778</v>
      </c>
      <c r="AH1352" s="89">
        <v>0.2796352583586626</v>
      </c>
      <c r="AI1352" s="140">
        <v>-42.456097141912082</v>
      </c>
      <c r="AJ1352" s="111">
        <v>331.89751073058335</v>
      </c>
      <c r="AK1352" s="111">
        <v>-331.89751073058335</v>
      </c>
      <c r="AL1352" s="112"/>
      <c r="AM1352" s="145">
        <v>0.34285663691741031</v>
      </c>
      <c r="AN1352" s="93">
        <v>-577.74172120684614</v>
      </c>
      <c r="AO1352" s="113">
        <v>378.24349612920793</v>
      </c>
      <c r="AP1352" s="113">
        <v>-378.24349612920793</v>
      </c>
    </row>
    <row r="1353" spans="1:42">
      <c r="A1353" s="48">
        <v>5124</v>
      </c>
      <c r="B1353" s="89">
        <v>5.6231003039513686E-2</v>
      </c>
      <c r="C1353" s="90">
        <v>0.34412098030882565</v>
      </c>
      <c r="D1353" s="91">
        <v>16</v>
      </c>
      <c r="E1353" s="54">
        <v>24.219603363037145</v>
      </c>
      <c r="F1353" s="92">
        <f t="shared" si="168"/>
        <v>-8.2196033630371446</v>
      </c>
      <c r="G1353" s="93">
        <f t="shared" si="169"/>
        <v>46.345429956032007</v>
      </c>
      <c r="H1353" s="94">
        <v>1350</v>
      </c>
      <c r="I1353" s="95">
        <f t="shared" si="170"/>
        <v>67.561879445651542</v>
      </c>
      <c r="J1353" s="95">
        <f t="shared" si="171"/>
        <v>95683.04600054289</v>
      </c>
      <c r="K1353" s="96">
        <f t="shared" si="172"/>
        <v>309.32676250292809</v>
      </c>
      <c r="L1353" s="97">
        <f t="shared" si="173"/>
        <v>135.01977772837228</v>
      </c>
      <c r="M1353" s="98">
        <f t="shared" si="174"/>
        <v>270.03955545674455</v>
      </c>
      <c r="N1353" s="98">
        <f t="shared" si="175"/>
        <v>-270.03955545674455</v>
      </c>
      <c r="X1353" s="110">
        <v>0.2796352583586626</v>
      </c>
      <c r="Y1353" s="140">
        <v>121.68461197902236</v>
      </c>
      <c r="Z1353" s="111">
        <v>309.36223724898548</v>
      </c>
      <c r="AA1353" s="111">
        <v>-309.36223724898548</v>
      </c>
      <c r="AB1353" s="112"/>
      <c r="AC1353" s="145">
        <v>0.34412098030882565</v>
      </c>
      <c r="AD1353" s="93">
        <v>46.345429956032007</v>
      </c>
      <c r="AE1353" s="113">
        <v>270.03955545674455</v>
      </c>
      <c r="AF1353" s="113">
        <v>-270.03955545674455</v>
      </c>
      <c r="AH1353" s="110">
        <v>0.2796352583586626</v>
      </c>
      <c r="AI1353" s="140">
        <v>-53.854833628077522</v>
      </c>
      <c r="AJ1353" s="111">
        <v>331.46660116241355</v>
      </c>
      <c r="AK1353" s="111">
        <v>-331.46660116241355</v>
      </c>
      <c r="AL1353" s="112"/>
      <c r="AM1353" s="145">
        <v>0.34412098030882565</v>
      </c>
      <c r="AN1353" s="93">
        <v>-580.24118224547556</v>
      </c>
      <c r="AO1353" s="113">
        <v>378.23342469791447</v>
      </c>
      <c r="AP1353" s="113">
        <v>-378.23342469791447</v>
      </c>
    </row>
    <row r="1354" spans="1:42">
      <c r="A1354" s="48">
        <v>4307</v>
      </c>
      <c r="B1354" s="89">
        <v>1.0131712259371836E-2</v>
      </c>
      <c r="C1354" s="90">
        <v>0.34651508712282197</v>
      </c>
      <c r="D1354" s="91">
        <v>4</v>
      </c>
      <c r="E1354" s="54">
        <v>3.9456325968056771</v>
      </c>
      <c r="F1354" s="92">
        <f t="shared" si="168"/>
        <v>5.4367403194322872E-2</v>
      </c>
      <c r="G1354" s="93">
        <f t="shared" si="169"/>
        <v>46.399797359226326</v>
      </c>
      <c r="H1354" s="94">
        <v>1351</v>
      </c>
      <c r="I1354" s="95">
        <f t="shared" si="170"/>
        <v>2.9558145300940687E-3</v>
      </c>
      <c r="J1354" s="95">
        <f t="shared" si="171"/>
        <v>95683.048956357423</v>
      </c>
      <c r="K1354" s="96">
        <f t="shared" si="172"/>
        <v>309.32676728074699</v>
      </c>
      <c r="L1354" s="97">
        <f t="shared" si="173"/>
        <v>135.01977095350833</v>
      </c>
      <c r="M1354" s="98">
        <f t="shared" si="174"/>
        <v>270.03954190701666</v>
      </c>
      <c r="N1354" s="98">
        <f t="shared" si="175"/>
        <v>-270.03954190701666</v>
      </c>
      <c r="X1354" s="89">
        <v>0.28014184397163122</v>
      </c>
      <c r="Y1354" s="140">
        <v>116.35546004504239</v>
      </c>
      <c r="Z1354" s="111">
        <v>309.28208006734917</v>
      </c>
      <c r="AA1354" s="111">
        <v>-309.28208006734917</v>
      </c>
      <c r="AB1354" s="112"/>
      <c r="AC1354" s="145">
        <v>0.34651508712282197</v>
      </c>
      <c r="AD1354" s="93">
        <v>46.399797359226326</v>
      </c>
      <c r="AE1354" s="113">
        <v>270.03954190701666</v>
      </c>
      <c r="AF1354" s="113">
        <v>-270.03954190701666</v>
      </c>
      <c r="AH1354" s="89">
        <v>0.28014184397163122</v>
      </c>
      <c r="AI1354" s="140">
        <v>-61.079547702091361</v>
      </c>
      <c r="AJ1354" s="111">
        <v>331.29297273497679</v>
      </c>
      <c r="AK1354" s="111">
        <v>-331.29297273497679</v>
      </c>
      <c r="AL1354" s="112"/>
      <c r="AM1354" s="145">
        <v>0.34651508712282197</v>
      </c>
      <c r="AN1354" s="93">
        <v>-580.62503575592314</v>
      </c>
      <c r="AO1354" s="113">
        <v>378.23318712706458</v>
      </c>
      <c r="AP1354" s="113">
        <v>-378.23318712706458</v>
      </c>
    </row>
    <row r="1355" spans="1:42">
      <c r="A1355" s="48">
        <v>4308</v>
      </c>
      <c r="B1355" s="89">
        <v>4.0526849037487343E-2</v>
      </c>
      <c r="C1355" s="90">
        <v>0.34651508712282197</v>
      </c>
      <c r="D1355" s="91">
        <v>16</v>
      </c>
      <c r="E1355" s="54">
        <v>17.401905776921147</v>
      </c>
      <c r="F1355" s="92">
        <f t="shared" si="168"/>
        <v>-1.4019057769211472</v>
      </c>
      <c r="G1355" s="93">
        <f t="shared" si="169"/>
        <v>44.997891582305179</v>
      </c>
      <c r="H1355" s="94">
        <v>1352</v>
      </c>
      <c r="I1355" s="95">
        <f t="shared" si="170"/>
        <v>1.9653398073648851</v>
      </c>
      <c r="J1355" s="95">
        <f t="shared" si="171"/>
        <v>95685.014296164794</v>
      </c>
      <c r="K1355" s="96">
        <f t="shared" si="172"/>
        <v>309.32994406646895</v>
      </c>
      <c r="L1355" s="97">
        <f t="shared" si="173"/>
        <v>135.01526610707654</v>
      </c>
      <c r="M1355" s="98">
        <f t="shared" si="174"/>
        <v>270.03053221415308</v>
      </c>
      <c r="N1355" s="98">
        <f t="shared" si="175"/>
        <v>-270.03053221415308</v>
      </c>
      <c r="X1355" s="89">
        <v>0.28419452887537999</v>
      </c>
      <c r="Y1355" s="140">
        <v>117.04572366153241</v>
      </c>
      <c r="Z1355" s="111">
        <v>309.28073434211672</v>
      </c>
      <c r="AA1355" s="111">
        <v>-309.28073434211672</v>
      </c>
      <c r="AB1355" s="112"/>
      <c r="AC1355" s="145">
        <v>0.34651508712282197</v>
      </c>
      <c r="AD1355" s="93">
        <v>44.997891582305179</v>
      </c>
      <c r="AE1355" s="113">
        <v>270.03053221415308</v>
      </c>
      <c r="AF1355" s="113">
        <v>-270.03053221415308</v>
      </c>
      <c r="AH1355" s="89">
        <v>0.28419452887537999</v>
      </c>
      <c r="AI1355" s="140">
        <v>-62.159033123457078</v>
      </c>
      <c r="AJ1355" s="111">
        <v>331.28909305499377</v>
      </c>
      <c r="AK1355" s="111">
        <v>-331.28909305499377</v>
      </c>
      <c r="AL1355" s="112"/>
      <c r="AM1355" s="145">
        <v>0.34651508712282197</v>
      </c>
      <c r="AN1355" s="93">
        <v>-578.69741268792802</v>
      </c>
      <c r="AO1355" s="113">
        <v>378.22719549955258</v>
      </c>
      <c r="AP1355" s="113">
        <v>-378.22719549955258</v>
      </c>
    </row>
    <row r="1356" spans="1:42">
      <c r="A1356" s="48">
        <v>4446</v>
      </c>
      <c r="B1356" s="110">
        <v>2.0770010131712261E-2</v>
      </c>
      <c r="C1356" s="90">
        <v>0.34827525145204707</v>
      </c>
      <c r="D1356" s="91">
        <v>3</v>
      </c>
      <c r="E1356" s="54">
        <v>8.4370654358313661</v>
      </c>
      <c r="F1356" s="92">
        <f t="shared" si="168"/>
        <v>-5.4370654358313661</v>
      </c>
      <c r="G1356" s="93">
        <f t="shared" si="169"/>
        <v>39.560826146473815</v>
      </c>
      <c r="H1356" s="94">
        <v>1353</v>
      </c>
      <c r="I1356" s="95">
        <f t="shared" si="170"/>
        <v>29.561680553512122</v>
      </c>
      <c r="J1356" s="95">
        <f t="shared" si="171"/>
        <v>95714.575976718304</v>
      </c>
      <c r="K1356" s="96">
        <f t="shared" si="172"/>
        <v>309.3777237887665</v>
      </c>
      <c r="L1356" s="97">
        <f t="shared" si="173"/>
        <v>134.94745905319093</v>
      </c>
      <c r="M1356" s="98">
        <f t="shared" si="174"/>
        <v>269.89491810638185</v>
      </c>
      <c r="N1356" s="98">
        <f t="shared" si="175"/>
        <v>-269.89491810638185</v>
      </c>
      <c r="X1356" s="89">
        <v>0.2857142857142857</v>
      </c>
      <c r="Y1356" s="140">
        <v>110.94591855112256</v>
      </c>
      <c r="Z1356" s="111">
        <v>309.1755502568011</v>
      </c>
      <c r="AA1356" s="111">
        <v>-309.1755502568011</v>
      </c>
      <c r="AB1356" s="112"/>
      <c r="AC1356" s="145">
        <v>0.34827525145204707</v>
      </c>
      <c r="AD1356" s="93">
        <v>39.560826146473815</v>
      </c>
      <c r="AE1356" s="113">
        <v>269.89491810638185</v>
      </c>
      <c r="AF1356" s="113">
        <v>-269.89491810638185</v>
      </c>
      <c r="AH1356" s="89">
        <v>0.2857142857142857</v>
      </c>
      <c r="AI1356" s="140">
        <v>-69.189656568630525</v>
      </c>
      <c r="AJ1356" s="111">
        <v>331.12438567163275</v>
      </c>
      <c r="AK1356" s="111">
        <v>-331.12438567163275</v>
      </c>
      <c r="AL1356" s="112"/>
      <c r="AM1356" s="145">
        <v>0.34827525145204707</v>
      </c>
      <c r="AN1356" s="93">
        <v>-583.77576839528285</v>
      </c>
      <c r="AO1356" s="113">
        <v>378.1855814025227</v>
      </c>
      <c r="AP1356" s="113">
        <v>-378.1855814025227</v>
      </c>
    </row>
    <row r="1357" spans="1:42">
      <c r="A1357" s="48">
        <v>3930</v>
      </c>
      <c r="B1357" s="89">
        <v>1.2158054711246201E-2</v>
      </c>
      <c r="C1357" s="90">
        <v>0.35021957784388719</v>
      </c>
      <c r="D1357" s="91">
        <v>6</v>
      </c>
      <c r="E1357" s="54">
        <v>4.8975312452168493</v>
      </c>
      <c r="F1357" s="92">
        <f t="shared" si="168"/>
        <v>1.1024687547831507</v>
      </c>
      <c r="G1357" s="93">
        <f t="shared" si="169"/>
        <v>40.663294901256968</v>
      </c>
      <c r="H1357" s="94">
        <v>1354</v>
      </c>
      <c r="I1357" s="95">
        <f t="shared" si="170"/>
        <v>1.2154373552731108</v>
      </c>
      <c r="J1357" s="95">
        <f t="shared" si="171"/>
        <v>95715.791414073581</v>
      </c>
      <c r="K1357" s="96">
        <f t="shared" si="172"/>
        <v>309.37968810843671</v>
      </c>
      <c r="L1357" s="97">
        <f t="shared" si="173"/>
        <v>134.94466924403929</v>
      </c>
      <c r="M1357" s="98">
        <f t="shared" si="174"/>
        <v>269.88933848807858</v>
      </c>
      <c r="N1357" s="98">
        <f t="shared" si="175"/>
        <v>-269.88933848807858</v>
      </c>
      <c r="X1357" s="89">
        <v>0.28622087132725432</v>
      </c>
      <c r="Y1357" s="140">
        <v>102.8282789132455</v>
      </c>
      <c r="Z1357" s="111">
        <v>308.98880545818264</v>
      </c>
      <c r="AA1357" s="111">
        <v>-308.98880545818264</v>
      </c>
      <c r="AB1357" s="112"/>
      <c r="AC1357" s="145">
        <v>0.35021957784388719</v>
      </c>
      <c r="AD1357" s="93">
        <v>40.663294901256968</v>
      </c>
      <c r="AE1357" s="113">
        <v>269.88933848807858</v>
      </c>
      <c r="AF1357" s="113">
        <v>-269.88933848807858</v>
      </c>
      <c r="AH1357" s="89">
        <v>0.28622087132725432</v>
      </c>
      <c r="AI1357" s="140">
        <v>-79.215089925359749</v>
      </c>
      <c r="AJ1357" s="111">
        <v>330.78864228888449</v>
      </c>
      <c r="AK1357" s="111">
        <v>-330.78864228888449</v>
      </c>
      <c r="AL1357" s="112"/>
      <c r="AM1357" s="145">
        <v>0.35021957784388719</v>
      </c>
      <c r="AN1357" s="93">
        <v>-582.91336827423709</v>
      </c>
      <c r="AO1357" s="113">
        <v>378.18438058834283</v>
      </c>
      <c r="AP1357" s="113">
        <v>-378.18438058834283</v>
      </c>
    </row>
    <row r="1358" spans="1:42">
      <c r="A1358" s="48">
        <v>3932</v>
      </c>
      <c r="B1358" s="89">
        <v>2.7355623100303955E-2</v>
      </c>
      <c r="C1358" s="90">
        <v>0.35021957784388719</v>
      </c>
      <c r="D1358" s="91">
        <v>6</v>
      </c>
      <c r="E1358" s="54">
        <v>11.667396238738144</v>
      </c>
      <c r="F1358" s="92">
        <f t="shared" si="168"/>
        <v>-5.667396238738144</v>
      </c>
      <c r="G1358" s="93">
        <f t="shared" si="169"/>
        <v>34.995898662518826</v>
      </c>
      <c r="H1358" s="94">
        <v>1355</v>
      </c>
      <c r="I1358" s="95">
        <f t="shared" si="170"/>
        <v>32.119380126863263</v>
      </c>
      <c r="J1358" s="95">
        <f t="shared" si="171"/>
        <v>95747.910794200448</v>
      </c>
      <c r="K1358" s="96">
        <f t="shared" si="172"/>
        <v>309.431593077049</v>
      </c>
      <c r="L1358" s="97">
        <f t="shared" si="173"/>
        <v>134.87089072109296</v>
      </c>
      <c r="M1358" s="98">
        <f t="shared" si="174"/>
        <v>269.74178144218592</v>
      </c>
      <c r="N1358" s="98">
        <f t="shared" si="175"/>
        <v>-269.74178144218592</v>
      </c>
      <c r="X1358" s="89">
        <v>0.28723404255319152</v>
      </c>
      <c r="Y1358" s="140">
        <v>97.625395542284323</v>
      </c>
      <c r="Z1358" s="111">
        <v>308.91192045783845</v>
      </c>
      <c r="AA1358" s="111">
        <v>-308.91192045783845</v>
      </c>
      <c r="AB1358" s="112"/>
      <c r="AC1358" s="145">
        <v>0.35021957784388719</v>
      </c>
      <c r="AD1358" s="93">
        <v>34.995898662518826</v>
      </c>
      <c r="AE1358" s="113">
        <v>269.74178144218592</v>
      </c>
      <c r="AF1358" s="113">
        <v>-269.74178144218592</v>
      </c>
      <c r="AH1358" s="89">
        <v>0.28723404255319152</v>
      </c>
      <c r="AI1358" s="140">
        <v>-85.330839262301438</v>
      </c>
      <c r="AJ1358" s="111">
        <v>330.66341773439058</v>
      </c>
      <c r="AK1358" s="111">
        <v>-330.66341773439058</v>
      </c>
      <c r="AL1358" s="112"/>
      <c r="AM1358" s="145">
        <v>0.35021957784388719</v>
      </c>
      <c r="AN1358" s="93">
        <v>-587.07703622895997</v>
      </c>
      <c r="AO1358" s="113">
        <v>378.15637851668617</v>
      </c>
      <c r="AP1358" s="113">
        <v>-378.15637851668617</v>
      </c>
    </row>
    <row r="1359" spans="1:42">
      <c r="A1359" s="48">
        <v>3931</v>
      </c>
      <c r="B1359" s="89">
        <v>3.0901722391084095E-2</v>
      </c>
      <c r="C1359" s="90">
        <v>0.35021957784388719</v>
      </c>
      <c r="D1359" s="91">
        <v>12</v>
      </c>
      <c r="E1359" s="54">
        <v>13.29351448684179</v>
      </c>
      <c r="F1359" s="92">
        <f t="shared" si="168"/>
        <v>-1.29351448684179</v>
      </c>
      <c r="G1359" s="93">
        <f t="shared" si="169"/>
        <v>33.702384175677039</v>
      </c>
      <c r="H1359" s="94">
        <v>1356</v>
      </c>
      <c r="I1359" s="95">
        <f t="shared" si="170"/>
        <v>1.6731797276695795</v>
      </c>
      <c r="J1359" s="95">
        <f t="shared" si="171"/>
        <v>95749.583973928122</v>
      </c>
      <c r="K1359" s="96">
        <f t="shared" si="172"/>
        <v>309.43429669952252</v>
      </c>
      <c r="L1359" s="97">
        <f t="shared" si="173"/>
        <v>134.8670445319311</v>
      </c>
      <c r="M1359" s="98">
        <f t="shared" si="174"/>
        <v>269.7340890638622</v>
      </c>
      <c r="N1359" s="98">
        <f t="shared" si="175"/>
        <v>-269.7340890638622</v>
      </c>
      <c r="X1359" s="89">
        <v>0.2917933130699088</v>
      </c>
      <c r="Y1359" s="140">
        <v>97.756825269663736</v>
      </c>
      <c r="Z1359" s="111">
        <v>308.9118713646202</v>
      </c>
      <c r="AA1359" s="111">
        <v>-308.9118713646202</v>
      </c>
      <c r="AB1359" s="112"/>
      <c r="AC1359" s="145">
        <v>0.35021957784388719</v>
      </c>
      <c r="AD1359" s="93">
        <v>33.702384175677039</v>
      </c>
      <c r="AE1359" s="113">
        <v>269.7340890638622</v>
      </c>
      <c r="AF1359" s="113">
        <v>-269.7340890638622</v>
      </c>
      <c r="AH1359" s="89">
        <v>0.2917933130699088</v>
      </c>
      <c r="AI1359" s="140">
        <v>-86.84117525938268</v>
      </c>
      <c r="AJ1359" s="111">
        <v>330.65577547363739</v>
      </c>
      <c r="AK1359" s="111">
        <v>-330.65577547363739</v>
      </c>
      <c r="AL1359" s="112"/>
      <c r="AM1359" s="145">
        <v>0.35021957784388719</v>
      </c>
      <c r="AN1359" s="93">
        <v>-586.33825624841916</v>
      </c>
      <c r="AO1359" s="113">
        <v>378.15549656256763</v>
      </c>
      <c r="AP1359" s="113">
        <v>-378.15549656256763</v>
      </c>
    </row>
    <row r="1360" spans="1:42">
      <c r="A1360" s="48">
        <v>3933</v>
      </c>
      <c r="B1360" s="89">
        <v>3.4954407294832825E-2</v>
      </c>
      <c r="C1360" s="90">
        <v>0.35021957784388719</v>
      </c>
      <c r="D1360" s="91">
        <v>4</v>
      </c>
      <c r="E1360" s="54">
        <v>15.168056914673704</v>
      </c>
      <c r="F1360" s="92">
        <f t="shared" si="168"/>
        <v>-11.168056914673704</v>
      </c>
      <c r="G1360" s="93">
        <f t="shared" si="169"/>
        <v>22.534327261003334</v>
      </c>
      <c r="H1360" s="94">
        <v>1357</v>
      </c>
      <c r="I1360" s="95">
        <f t="shared" si="170"/>
        <v>124.72549524939113</v>
      </c>
      <c r="J1360" s="95">
        <f t="shared" si="171"/>
        <v>95874.309469177519</v>
      </c>
      <c r="K1360" s="96">
        <f t="shared" si="172"/>
        <v>309.63576904029924</v>
      </c>
      <c r="L1360" s="97">
        <f t="shared" si="173"/>
        <v>134.57952922613995</v>
      </c>
      <c r="M1360" s="98">
        <f t="shared" si="174"/>
        <v>269.15905845227991</v>
      </c>
      <c r="N1360" s="98">
        <f t="shared" si="175"/>
        <v>-269.15905845227991</v>
      </c>
      <c r="X1360" s="89">
        <v>0.2917933130699088</v>
      </c>
      <c r="Y1360" s="140">
        <v>98.690249454596739</v>
      </c>
      <c r="Z1360" s="111">
        <v>308.90939507407677</v>
      </c>
      <c r="AA1360" s="111">
        <v>-308.90939507407677</v>
      </c>
      <c r="AB1360" s="112"/>
      <c r="AC1360" s="145">
        <v>0.35021957784388719</v>
      </c>
      <c r="AD1360" s="93">
        <v>22.534327261003334</v>
      </c>
      <c r="AE1360" s="113">
        <v>269.15905845227991</v>
      </c>
      <c r="AF1360" s="113">
        <v>-269.15905845227991</v>
      </c>
      <c r="AH1360" s="89">
        <v>0.2917933130699088</v>
      </c>
      <c r="AI1360" s="140">
        <v>-87.619119491521801</v>
      </c>
      <c r="AJ1360" s="111">
        <v>330.65374782671114</v>
      </c>
      <c r="AK1360" s="111">
        <v>-330.65374782671114</v>
      </c>
      <c r="AL1360" s="112"/>
      <c r="AM1360" s="145">
        <v>0.35021957784388719</v>
      </c>
      <c r="AN1360" s="93">
        <v>-594.82965428582258</v>
      </c>
      <c r="AO1360" s="113">
        <v>378.0387898290661</v>
      </c>
      <c r="AP1360" s="113">
        <v>-378.0387898290661</v>
      </c>
    </row>
    <row r="1361" spans="1:42">
      <c r="A1361" s="48">
        <v>4862</v>
      </c>
      <c r="B1361" s="89">
        <v>0.10688956433637285</v>
      </c>
      <c r="C1361" s="90">
        <v>0.35354511970534064</v>
      </c>
      <c r="D1361" s="91">
        <v>64</v>
      </c>
      <c r="E1361" s="54">
        <v>49.5261057829576</v>
      </c>
      <c r="F1361" s="92">
        <f t="shared" si="168"/>
        <v>14.4738942170424</v>
      </c>
      <c r="G1361" s="93">
        <f t="shared" si="169"/>
        <v>37.008221478045733</v>
      </c>
      <c r="H1361" s="94">
        <v>1358</v>
      </c>
      <c r="I1361" s="95">
        <f t="shared" si="170"/>
        <v>209.49361380613342</v>
      </c>
      <c r="J1361" s="95">
        <f t="shared" si="171"/>
        <v>96083.80308298365</v>
      </c>
      <c r="K1361" s="96">
        <f t="shared" si="172"/>
        <v>309.97387483945101</v>
      </c>
      <c r="L1361" s="97">
        <f t="shared" si="173"/>
        <v>134.09301179593993</v>
      </c>
      <c r="M1361" s="98">
        <f t="shared" si="174"/>
        <v>268.18602359187986</v>
      </c>
      <c r="N1361" s="98">
        <f t="shared" si="175"/>
        <v>-268.18602359187986</v>
      </c>
      <c r="X1361" s="110">
        <v>0.29381965552178319</v>
      </c>
      <c r="Y1361" s="140">
        <v>93.429263701784038</v>
      </c>
      <c r="Z1361" s="111">
        <v>308.83067713577833</v>
      </c>
      <c r="AA1361" s="111">
        <v>-308.83067713577833</v>
      </c>
      <c r="AB1361" s="112"/>
      <c r="AC1361" s="145">
        <v>0.35354511970534064</v>
      </c>
      <c r="AD1361" s="93">
        <v>37.008221478045733</v>
      </c>
      <c r="AE1361" s="113">
        <v>268.18602359187986</v>
      </c>
      <c r="AF1361" s="113">
        <v>-268.18602359187986</v>
      </c>
      <c r="AH1361" s="110">
        <v>0.29381965552178319</v>
      </c>
      <c r="AI1361" s="140">
        <v>-94.712600757366715</v>
      </c>
      <c r="AJ1361" s="111">
        <v>330.48502281448873</v>
      </c>
      <c r="AK1361" s="111">
        <v>-330.48502281448873</v>
      </c>
      <c r="AL1361" s="112"/>
      <c r="AM1361" s="145">
        <v>0.35354511970534064</v>
      </c>
      <c r="AN1361" s="93">
        <v>-563.24646873944369</v>
      </c>
      <c r="AO1361" s="113">
        <v>376.38459231895678</v>
      </c>
      <c r="AP1361" s="113">
        <v>-376.38459231895678</v>
      </c>
    </row>
    <row r="1362" spans="1:42">
      <c r="A1362" s="48">
        <v>5227</v>
      </c>
      <c r="B1362" s="89">
        <v>2.532928064842959E-3</v>
      </c>
      <c r="C1362" s="90">
        <v>0.35631817537894883</v>
      </c>
      <c r="D1362" s="91">
        <v>7</v>
      </c>
      <c r="E1362" s="54">
        <v>0.92084636660398334</v>
      </c>
      <c r="F1362" s="92">
        <f t="shared" si="168"/>
        <v>6.0791536333960163</v>
      </c>
      <c r="G1362" s="93">
        <f t="shared" si="169"/>
        <v>43.087375111441752</v>
      </c>
      <c r="H1362" s="94">
        <v>1359</v>
      </c>
      <c r="I1362" s="95">
        <f t="shared" si="170"/>
        <v>36.956108898431985</v>
      </c>
      <c r="J1362" s="95">
        <f t="shared" si="171"/>
        <v>96120.759191882084</v>
      </c>
      <c r="K1362" s="96">
        <f t="shared" si="172"/>
        <v>310.03348075954972</v>
      </c>
      <c r="L1362" s="97">
        <f t="shared" si="173"/>
        <v>134.0067160180559</v>
      </c>
      <c r="M1362" s="98">
        <f t="shared" si="174"/>
        <v>268.01343203611179</v>
      </c>
      <c r="N1362" s="98">
        <f t="shared" si="175"/>
        <v>-268.01343203611179</v>
      </c>
      <c r="X1362" s="89">
        <v>0.29432624113475175</v>
      </c>
      <c r="Y1362" s="140">
        <v>200.54813259858062</v>
      </c>
      <c r="Z1362" s="111">
        <v>265.99026298678069</v>
      </c>
      <c r="AA1362" s="111">
        <v>-265.99026298678069</v>
      </c>
      <c r="AB1362" s="112"/>
      <c r="AC1362" s="145">
        <v>0.35631817537894883</v>
      </c>
      <c r="AD1362" s="93">
        <v>43.087375111441752</v>
      </c>
      <c r="AE1362" s="113">
        <v>268.01343203611179</v>
      </c>
      <c r="AF1362" s="113">
        <v>-268.01343203611179</v>
      </c>
      <c r="AH1362" s="89">
        <v>0.29432624113475175</v>
      </c>
      <c r="AI1362" s="140">
        <v>27.90610011305526</v>
      </c>
      <c r="AJ1362" s="111">
        <v>264.83149544505989</v>
      </c>
      <c r="AK1362" s="111">
        <v>-264.83149544505989</v>
      </c>
      <c r="AL1362" s="112"/>
      <c r="AM1362" s="145">
        <v>0.35631817537894883</v>
      </c>
      <c r="AN1362" s="93">
        <v>-557.64235644273197</v>
      </c>
      <c r="AO1362" s="113">
        <v>376.33130327603084</v>
      </c>
      <c r="AP1362" s="113">
        <v>-376.33130327603084</v>
      </c>
    </row>
    <row r="1363" spans="1:42">
      <c r="A1363" s="48">
        <v>5228</v>
      </c>
      <c r="B1363" s="110">
        <v>1.1144883485309018E-2</v>
      </c>
      <c r="C1363" s="90">
        <v>0.35631817537894883</v>
      </c>
      <c r="D1363" s="91">
        <v>2</v>
      </c>
      <c r="E1363" s="54">
        <v>4.4975551347829299</v>
      </c>
      <c r="F1363" s="92">
        <f t="shared" si="168"/>
        <v>-2.4975551347829299</v>
      </c>
      <c r="G1363" s="93">
        <f t="shared" si="169"/>
        <v>40.589819976658823</v>
      </c>
      <c r="H1363" s="94">
        <v>1360</v>
      </c>
      <c r="I1363" s="95">
        <f t="shared" si="170"/>
        <v>6.2377816512805788</v>
      </c>
      <c r="J1363" s="95">
        <f t="shared" si="171"/>
        <v>96126.996973533358</v>
      </c>
      <c r="K1363" s="96">
        <f t="shared" si="172"/>
        <v>310.04354044800442</v>
      </c>
      <c r="L1363" s="97">
        <f t="shared" si="173"/>
        <v>133.99213625920959</v>
      </c>
      <c r="M1363" s="98">
        <f t="shared" si="174"/>
        <v>267.98427251841917</v>
      </c>
      <c r="N1363" s="98">
        <f t="shared" si="175"/>
        <v>-267.98427251841917</v>
      </c>
      <c r="X1363" s="89">
        <v>0.29584599797365757</v>
      </c>
      <c r="Y1363" s="140">
        <v>191.7490191724938</v>
      </c>
      <c r="Z1363" s="111">
        <v>265.62076672043332</v>
      </c>
      <c r="AA1363" s="111">
        <v>-265.62076672043332</v>
      </c>
      <c r="AB1363" s="112"/>
      <c r="AC1363" s="145">
        <v>0.35631817537894883</v>
      </c>
      <c r="AD1363" s="93">
        <v>40.589819976658823</v>
      </c>
      <c r="AE1363" s="113">
        <v>267.98427251841917</v>
      </c>
      <c r="AF1363" s="113">
        <v>-267.98427251841917</v>
      </c>
      <c r="AH1363" s="89">
        <v>0.29584599797365757</v>
      </c>
      <c r="AI1363" s="140">
        <v>25.17146344042817</v>
      </c>
      <c r="AJ1363" s="111">
        <v>264.78940363498174</v>
      </c>
      <c r="AK1363" s="111">
        <v>-264.78940363498174</v>
      </c>
      <c r="AL1363" s="112"/>
      <c r="AM1363" s="145">
        <v>0.35631817537894883</v>
      </c>
      <c r="AN1363" s="93">
        <v>-560.49731425296295</v>
      </c>
      <c r="AO1363" s="113">
        <v>376.31746113170556</v>
      </c>
      <c r="AP1363" s="113">
        <v>-376.31746113170556</v>
      </c>
    </row>
    <row r="1364" spans="1:42">
      <c r="A1364" s="48">
        <v>5231</v>
      </c>
      <c r="B1364" s="89">
        <v>1.1144883485309018E-2</v>
      </c>
      <c r="C1364" s="90">
        <v>0.35631817537894883</v>
      </c>
      <c r="D1364" s="91">
        <v>4</v>
      </c>
      <c r="E1364" s="54">
        <v>4.4975551347829299</v>
      </c>
      <c r="F1364" s="92">
        <f t="shared" si="168"/>
        <v>-0.4975551347829299</v>
      </c>
      <c r="G1364" s="93">
        <f t="shared" si="169"/>
        <v>40.092264841875895</v>
      </c>
      <c r="H1364" s="94">
        <v>1361</v>
      </c>
      <c r="I1364" s="95">
        <f t="shared" si="170"/>
        <v>0.24756111214885954</v>
      </c>
      <c r="J1364" s="95">
        <f t="shared" si="171"/>
        <v>96127.244534645506</v>
      </c>
      <c r="K1364" s="96">
        <f t="shared" si="172"/>
        <v>310.0439396837898</v>
      </c>
      <c r="L1364" s="97">
        <f t="shared" si="173"/>
        <v>133.9915575435958</v>
      </c>
      <c r="M1364" s="98">
        <f t="shared" si="174"/>
        <v>267.98311508719161</v>
      </c>
      <c r="N1364" s="98">
        <f t="shared" si="175"/>
        <v>-267.98311508719161</v>
      </c>
      <c r="X1364" s="89">
        <v>0.29635258358662614</v>
      </c>
      <c r="Y1364" s="140">
        <v>190.87412545500936</v>
      </c>
      <c r="Z1364" s="111">
        <v>265.61710739976178</v>
      </c>
      <c r="AA1364" s="111">
        <v>-265.61710739976178</v>
      </c>
      <c r="AB1364" s="112"/>
      <c r="AC1364" s="145">
        <v>0.35631817537894883</v>
      </c>
      <c r="AD1364" s="93">
        <v>40.092264841875895</v>
      </c>
      <c r="AE1364" s="113">
        <v>267.98311508719161</v>
      </c>
      <c r="AF1364" s="113">
        <v>-267.98311508719161</v>
      </c>
      <c r="AH1364" s="89">
        <v>0.29635258358662614</v>
      </c>
      <c r="AI1364" s="140">
        <v>22.435228631990586</v>
      </c>
      <c r="AJ1364" s="111">
        <v>264.74725054288467</v>
      </c>
      <c r="AK1364" s="111">
        <v>-264.74725054288467</v>
      </c>
      <c r="AL1364" s="112"/>
      <c r="AM1364" s="145">
        <v>0.35631817537894883</v>
      </c>
      <c r="AN1364" s="93">
        <v>-561.35227206319394</v>
      </c>
      <c r="AO1364" s="113">
        <v>376.31621954063411</v>
      </c>
      <c r="AP1364" s="113">
        <v>-376.31621954063411</v>
      </c>
    </row>
    <row r="1365" spans="1:42">
      <c r="A1365" s="48">
        <v>5230</v>
      </c>
      <c r="B1365" s="89">
        <v>1.6717325227963528E-2</v>
      </c>
      <c r="C1365" s="90">
        <v>0.35631817537894883</v>
      </c>
      <c r="D1365" s="91">
        <v>6</v>
      </c>
      <c r="E1365" s="54">
        <v>6.9418441940901294</v>
      </c>
      <c r="F1365" s="92">
        <f t="shared" si="168"/>
        <v>-0.94184419409012943</v>
      </c>
      <c r="G1365" s="93">
        <f t="shared" si="169"/>
        <v>39.150420647785765</v>
      </c>
      <c r="H1365" s="94">
        <v>1362</v>
      </c>
      <c r="I1365" s="95">
        <f t="shared" si="170"/>
        <v>0.88707048594128535</v>
      </c>
      <c r="J1365" s="95">
        <f t="shared" si="171"/>
        <v>96128.13160513145</v>
      </c>
      <c r="K1365" s="96">
        <f t="shared" si="172"/>
        <v>310.04537023656951</v>
      </c>
      <c r="L1365" s="97">
        <f t="shared" si="173"/>
        <v>133.98948381528064</v>
      </c>
      <c r="M1365" s="98">
        <f t="shared" si="174"/>
        <v>267.97896763056127</v>
      </c>
      <c r="N1365" s="98">
        <f t="shared" si="175"/>
        <v>-267.97896763056127</v>
      </c>
      <c r="X1365" s="89">
        <v>0.29635258358662614</v>
      </c>
      <c r="Y1365" s="140">
        <v>190.92490710893995</v>
      </c>
      <c r="Z1365" s="111">
        <v>265.61709507124021</v>
      </c>
      <c r="AA1365" s="111">
        <v>-265.61709507124021</v>
      </c>
      <c r="AB1365" s="112"/>
      <c r="AC1365" s="145">
        <v>0.35631817537894883</v>
      </c>
      <c r="AD1365" s="93">
        <v>39.150420647785765</v>
      </c>
      <c r="AE1365" s="113">
        <v>267.97896763056127</v>
      </c>
      <c r="AF1365" s="113">
        <v>-267.97896763056127</v>
      </c>
      <c r="AH1365" s="89">
        <v>0.29635258358662614</v>
      </c>
      <c r="AI1365" s="140">
        <v>22.238753667145939</v>
      </c>
      <c r="AJ1365" s="111">
        <v>264.74703317283644</v>
      </c>
      <c r="AK1365" s="111">
        <v>-264.74703317283644</v>
      </c>
      <c r="AL1365" s="112"/>
      <c r="AM1365" s="145">
        <v>0.35631817537894883</v>
      </c>
      <c r="AN1365" s="93">
        <v>-562.18085447885449</v>
      </c>
      <c r="AO1365" s="113">
        <v>376.31505333740705</v>
      </c>
      <c r="AP1365" s="113">
        <v>-376.31505333740705</v>
      </c>
    </row>
    <row r="1366" spans="1:42">
      <c r="A1366" s="48">
        <v>5229</v>
      </c>
      <c r="B1366" s="110">
        <v>2.1276595744680851E-2</v>
      </c>
      <c r="C1366" s="90">
        <v>0.35631817537894883</v>
      </c>
      <c r="D1366" s="91">
        <v>8</v>
      </c>
      <c r="E1366" s="54">
        <v>8.9864817528138978</v>
      </c>
      <c r="F1366" s="92">
        <f t="shared" si="168"/>
        <v>-0.98648175281389783</v>
      </c>
      <c r="G1366" s="93">
        <f t="shared" si="169"/>
        <v>38.163938894971864</v>
      </c>
      <c r="H1366" s="94">
        <v>1363</v>
      </c>
      <c r="I1366" s="95">
        <f t="shared" si="170"/>
        <v>0.97314624863478016</v>
      </c>
      <c r="J1366" s="95">
        <f t="shared" si="171"/>
        <v>96129.104751380088</v>
      </c>
      <c r="K1366" s="96">
        <f t="shared" si="172"/>
        <v>310.04693959363652</v>
      </c>
      <c r="L1366" s="97">
        <f t="shared" si="173"/>
        <v>133.9872087712935</v>
      </c>
      <c r="M1366" s="98">
        <f t="shared" si="174"/>
        <v>267.97441754258699</v>
      </c>
      <c r="N1366" s="98">
        <f t="shared" si="175"/>
        <v>-267.97441754258699</v>
      </c>
      <c r="X1366" s="89">
        <v>0.29787234042553196</v>
      </c>
      <c r="Y1366" s="140">
        <v>184.62517965821948</v>
      </c>
      <c r="Z1366" s="111">
        <v>265.42719473564154</v>
      </c>
      <c r="AA1366" s="111">
        <v>-265.42719473564154</v>
      </c>
      <c r="AB1366" s="112"/>
      <c r="AC1366" s="145">
        <v>0.35631817537894883</v>
      </c>
      <c r="AD1366" s="93">
        <v>38.163938894971864</v>
      </c>
      <c r="AE1366" s="113">
        <v>267.97441754258699</v>
      </c>
      <c r="AF1366" s="113">
        <v>-267.97441754258699</v>
      </c>
      <c r="AH1366" s="89">
        <v>0.29787234042553196</v>
      </c>
      <c r="AI1366" s="140">
        <v>14.187681239818184</v>
      </c>
      <c r="AJ1366" s="111">
        <v>264.38157954413759</v>
      </c>
      <c r="AK1366" s="111">
        <v>-264.38157954413759</v>
      </c>
      <c r="AL1366" s="112"/>
      <c r="AM1366" s="145">
        <v>0.35631817537894883</v>
      </c>
      <c r="AN1366" s="93">
        <v>-562.54543410228223</v>
      </c>
      <c r="AO1366" s="113">
        <v>376.31482755221214</v>
      </c>
      <c r="AP1366" s="113">
        <v>-376.31482755221214</v>
      </c>
    </row>
    <row r="1367" spans="1:42">
      <c r="A1367" s="48">
        <v>5295</v>
      </c>
      <c r="B1367" s="110">
        <v>2.2796352583586629E-2</v>
      </c>
      <c r="C1367" s="90">
        <v>0.35844666383340418</v>
      </c>
      <c r="D1367" s="91">
        <v>6</v>
      </c>
      <c r="E1367" s="54">
        <v>9.680511189263818</v>
      </c>
      <c r="F1367" s="92">
        <f t="shared" si="168"/>
        <v>-3.680511189263818</v>
      </c>
      <c r="G1367" s="93">
        <f t="shared" si="169"/>
        <v>34.483427705708046</v>
      </c>
      <c r="H1367" s="94">
        <v>1364</v>
      </c>
      <c r="I1367" s="95">
        <f t="shared" si="170"/>
        <v>13.546162614296165</v>
      </c>
      <c r="J1367" s="95">
        <f t="shared" si="171"/>
        <v>96142.650913994381</v>
      </c>
      <c r="K1367" s="96">
        <f t="shared" si="172"/>
        <v>310.06878416569828</v>
      </c>
      <c r="L1367" s="97">
        <f t="shared" si="173"/>
        <v>133.95553001355029</v>
      </c>
      <c r="M1367" s="98">
        <f t="shared" si="174"/>
        <v>267.91106002710058</v>
      </c>
      <c r="N1367" s="98">
        <f t="shared" si="175"/>
        <v>-267.91106002710058</v>
      </c>
      <c r="X1367" s="89">
        <v>0.30445795339412363</v>
      </c>
      <c r="Y1367" s="140">
        <v>177.74769136590658</v>
      </c>
      <c r="Z1367" s="111">
        <v>265.20042472246359</v>
      </c>
      <c r="AA1367" s="111">
        <v>-265.20042472246359</v>
      </c>
      <c r="AB1367" s="112"/>
      <c r="AC1367" s="145">
        <v>0.35844666383340418</v>
      </c>
      <c r="AD1367" s="93">
        <v>34.483427705708046</v>
      </c>
      <c r="AE1367" s="113">
        <v>267.91106002710058</v>
      </c>
      <c r="AF1367" s="113">
        <v>-267.91106002710058</v>
      </c>
      <c r="AH1367" s="89">
        <v>0.30445795339412363</v>
      </c>
      <c r="AI1367" s="140">
        <v>5.4917048129445174</v>
      </c>
      <c r="AJ1367" s="111">
        <v>263.95408455781262</v>
      </c>
      <c r="AK1367" s="111">
        <v>-263.95408455781262</v>
      </c>
      <c r="AL1367" s="112"/>
      <c r="AM1367" s="145">
        <v>0.35844666383340418</v>
      </c>
      <c r="AN1367" s="93">
        <v>-565.45858873154282</v>
      </c>
      <c r="AO1367" s="113">
        <v>376.30040903995183</v>
      </c>
      <c r="AP1367" s="113">
        <v>-376.30040903995183</v>
      </c>
    </row>
    <row r="1368" spans="1:42">
      <c r="A1368" s="48">
        <v>5294</v>
      </c>
      <c r="B1368" s="89">
        <v>0.10688956433637285</v>
      </c>
      <c r="C1368" s="90">
        <v>0.35844666383340418</v>
      </c>
      <c r="D1368" s="91">
        <v>40</v>
      </c>
      <c r="E1368" s="54">
        <v>50.611678608679</v>
      </c>
      <c r="F1368" s="92">
        <f t="shared" si="168"/>
        <v>-10.611678608679</v>
      </c>
      <c r="G1368" s="93">
        <f t="shared" si="169"/>
        <v>23.871749097029046</v>
      </c>
      <c r="H1368" s="94">
        <v>1365</v>
      </c>
      <c r="I1368" s="95">
        <f t="shared" si="170"/>
        <v>112.60772289389548</v>
      </c>
      <c r="J1368" s="95">
        <f t="shared" si="171"/>
        <v>96255.258636888277</v>
      </c>
      <c r="K1368" s="96">
        <f t="shared" si="172"/>
        <v>310.25031609474354</v>
      </c>
      <c r="L1368" s="97">
        <f t="shared" si="173"/>
        <v>133.69144804011955</v>
      </c>
      <c r="M1368" s="98">
        <f t="shared" si="174"/>
        <v>267.38289608023911</v>
      </c>
      <c r="N1368" s="98">
        <f t="shared" si="175"/>
        <v>-267.38289608023911</v>
      </c>
      <c r="X1368" s="89">
        <v>0.30496453900709219</v>
      </c>
      <c r="Y1368" s="140">
        <v>177.6634018849729</v>
      </c>
      <c r="Z1368" s="111">
        <v>265.20039062425718</v>
      </c>
      <c r="AA1368" s="111">
        <v>-265.20039062425718</v>
      </c>
      <c r="AB1368" s="112"/>
      <c r="AC1368" s="145">
        <v>0.35844666383340418</v>
      </c>
      <c r="AD1368" s="93">
        <v>23.871749097029046</v>
      </c>
      <c r="AE1368" s="113">
        <v>267.38289608023911</v>
      </c>
      <c r="AF1368" s="113">
        <v>-267.38289608023911</v>
      </c>
      <c r="AH1368" s="89">
        <v>0.30496453900709219</v>
      </c>
      <c r="AI1368" s="140">
        <v>3.6948180373482407</v>
      </c>
      <c r="AJ1368" s="111">
        <v>263.9358038507612</v>
      </c>
      <c r="AK1368" s="111">
        <v>-263.9358038507612</v>
      </c>
      <c r="AL1368" s="112"/>
      <c r="AM1368" s="145">
        <v>0.35844666383340418</v>
      </c>
      <c r="AN1368" s="93">
        <v>-558.16257933218003</v>
      </c>
      <c r="AO1368" s="113">
        <v>376.20984495361012</v>
      </c>
      <c r="AP1368" s="113">
        <v>-376.20984495361012</v>
      </c>
    </row>
    <row r="1369" spans="1:42">
      <c r="A1369" s="48">
        <v>4296</v>
      </c>
      <c r="B1369" s="110">
        <v>3.0395136778115501E-3</v>
      </c>
      <c r="C1369" s="90">
        <v>0.36418047882136284</v>
      </c>
      <c r="D1369" s="91">
        <v>2</v>
      </c>
      <c r="E1369" s="54">
        <v>1.1422236932333836</v>
      </c>
      <c r="F1369" s="92">
        <f t="shared" si="168"/>
        <v>0.85777630676661643</v>
      </c>
      <c r="G1369" s="93">
        <f t="shared" si="169"/>
        <v>24.729525403795662</v>
      </c>
      <c r="H1369" s="94">
        <v>1366</v>
      </c>
      <c r="I1369" s="95">
        <f t="shared" si="170"/>
        <v>0.73578019245017645</v>
      </c>
      <c r="J1369" s="95">
        <f t="shared" si="171"/>
        <v>96255.994417080728</v>
      </c>
      <c r="K1369" s="96">
        <f t="shared" si="172"/>
        <v>310.25150187723625</v>
      </c>
      <c r="L1369" s="97">
        <f t="shared" si="173"/>
        <v>133.68971817135406</v>
      </c>
      <c r="M1369" s="98">
        <f t="shared" si="174"/>
        <v>267.37943634270812</v>
      </c>
      <c r="N1369" s="98">
        <f t="shared" si="175"/>
        <v>-267.37943634270812</v>
      </c>
      <c r="X1369" s="89">
        <v>0.30547112462006082</v>
      </c>
      <c r="Y1369" s="140">
        <v>192.7744131779595</v>
      </c>
      <c r="Z1369" s="111">
        <v>264.09887399751636</v>
      </c>
      <c r="AA1369" s="111">
        <v>-264.09887399751636</v>
      </c>
      <c r="AB1369" s="112"/>
      <c r="AC1369" s="145">
        <v>0.36418047882136284</v>
      </c>
      <c r="AD1369" s="93">
        <v>24.729525403795662</v>
      </c>
      <c r="AE1369" s="113">
        <v>267.37943634270812</v>
      </c>
      <c r="AF1369" s="113">
        <v>-267.37943634270812</v>
      </c>
      <c r="AH1369" s="89">
        <v>0.30547112462006082</v>
      </c>
      <c r="AI1369" s="140">
        <v>18.242103771065565</v>
      </c>
      <c r="AJ1369" s="111">
        <v>262.7326738725921</v>
      </c>
      <c r="AK1369" s="111">
        <v>-262.7326738725921</v>
      </c>
      <c r="AL1369" s="112"/>
      <c r="AM1369" s="145">
        <v>0.36418047882136284</v>
      </c>
      <c r="AN1369" s="93">
        <v>-557.81677895340886</v>
      </c>
      <c r="AO1369" s="113">
        <v>376.20964127412384</v>
      </c>
      <c r="AP1369" s="113">
        <v>-376.20964127412384</v>
      </c>
    </row>
    <row r="1370" spans="1:42">
      <c r="A1370" s="48">
        <v>4295</v>
      </c>
      <c r="B1370" s="89">
        <v>6.8895643363728484E-2</v>
      </c>
      <c r="C1370" s="90">
        <v>0.36418047882136284</v>
      </c>
      <c r="D1370" s="91">
        <v>27</v>
      </c>
      <c r="E1370" s="54">
        <v>32.257986581392956</v>
      </c>
      <c r="F1370" s="92">
        <f t="shared" si="168"/>
        <v>-5.2579865813929558</v>
      </c>
      <c r="G1370" s="93">
        <f t="shared" si="169"/>
        <v>19.471538822402707</v>
      </c>
      <c r="H1370" s="94">
        <v>1367</v>
      </c>
      <c r="I1370" s="95">
        <f t="shared" si="170"/>
        <v>27.646422890108383</v>
      </c>
      <c r="J1370" s="95">
        <f t="shared" si="171"/>
        <v>96283.640839970831</v>
      </c>
      <c r="K1370" s="96">
        <f t="shared" si="172"/>
        <v>310.29605353592694</v>
      </c>
      <c r="L1370" s="97">
        <f t="shared" si="173"/>
        <v>133.62467850167337</v>
      </c>
      <c r="M1370" s="98">
        <f t="shared" si="174"/>
        <v>267.24935700334674</v>
      </c>
      <c r="N1370" s="98">
        <f t="shared" si="175"/>
        <v>-267.24935700334674</v>
      </c>
      <c r="X1370" s="110">
        <v>0.3074974670719352</v>
      </c>
      <c r="Y1370" s="140">
        <v>186.91642206341731</v>
      </c>
      <c r="Z1370" s="111">
        <v>263.93235941305181</v>
      </c>
      <c r="AA1370" s="111">
        <v>-263.93235941305181</v>
      </c>
      <c r="AB1370" s="112"/>
      <c r="AC1370" s="145">
        <v>0.36418047882136284</v>
      </c>
      <c r="AD1370" s="93">
        <v>19.471538822402707</v>
      </c>
      <c r="AE1370" s="113">
        <v>267.24935700334674</v>
      </c>
      <c r="AF1370" s="113">
        <v>-267.24935700334674</v>
      </c>
      <c r="AH1370" s="110">
        <v>0.3074974670719352</v>
      </c>
      <c r="AI1370" s="140">
        <v>12.68861925471888</v>
      </c>
      <c r="AJ1370" s="111">
        <v>262.5565129535367</v>
      </c>
      <c r="AK1370" s="111">
        <v>-262.5565129535367</v>
      </c>
      <c r="AL1370" s="112"/>
      <c r="AM1370" s="145">
        <v>0.36418047882136284</v>
      </c>
      <c r="AN1370" s="93">
        <v>-553.66602375771754</v>
      </c>
      <c r="AO1370" s="113">
        <v>376.18028393242258</v>
      </c>
      <c r="AP1370" s="113">
        <v>-376.18028393242258</v>
      </c>
    </row>
    <row r="1371" spans="1:42">
      <c r="A1371" s="48">
        <v>3947</v>
      </c>
      <c r="B1371" s="89">
        <v>0.220871327254306</v>
      </c>
      <c r="C1371" s="90">
        <v>0.37436605751522883</v>
      </c>
      <c r="D1371" s="91">
        <v>228</v>
      </c>
      <c r="E1371" s="54">
        <v>119.93907369650655</v>
      </c>
      <c r="F1371" s="92">
        <f t="shared" si="168"/>
        <v>108.06092630349345</v>
      </c>
      <c r="G1371" s="93">
        <f t="shared" si="169"/>
        <v>127.53246512589615</v>
      </c>
      <c r="H1371" s="94">
        <v>1368</v>
      </c>
      <c r="I1371" s="95">
        <f t="shared" si="170"/>
        <v>11677.163793569041</v>
      </c>
      <c r="J1371" s="95">
        <f t="shared" si="171"/>
        <v>107960.80463353987</v>
      </c>
      <c r="K1371" s="96">
        <f t="shared" si="172"/>
        <v>328.57389524053775</v>
      </c>
      <c r="L1371" s="97">
        <f t="shared" si="173"/>
        <v>96.72552962568254</v>
      </c>
      <c r="M1371" s="98">
        <f t="shared" si="174"/>
        <v>193.45105925136508</v>
      </c>
      <c r="N1371" s="98">
        <f t="shared" si="175"/>
        <v>-193.45105925136508</v>
      </c>
      <c r="X1371" s="110">
        <v>0.30800405268490377</v>
      </c>
      <c r="Y1371" s="140">
        <v>184.2037532772485</v>
      </c>
      <c r="Z1371" s="111">
        <v>263.89661947825687</v>
      </c>
      <c r="AA1371" s="111">
        <v>-263.89661947825687</v>
      </c>
      <c r="AB1371" s="112"/>
      <c r="AC1371" s="145">
        <v>0.37436605751522883</v>
      </c>
      <c r="AD1371" s="93">
        <v>127.53246512589615</v>
      </c>
      <c r="AE1371" s="113">
        <v>193.45105925136508</v>
      </c>
      <c r="AF1371" s="113">
        <v>-193.45105925136508</v>
      </c>
      <c r="AH1371" s="110">
        <v>0.30800405268490377</v>
      </c>
      <c r="AI1371" s="140">
        <v>36.525676773170019</v>
      </c>
      <c r="AJ1371" s="111">
        <v>259.27293708162102</v>
      </c>
      <c r="AK1371" s="111">
        <v>-259.27293708162102</v>
      </c>
      <c r="AL1371" s="112"/>
      <c r="AM1371" s="145">
        <v>0.37436605751522883</v>
      </c>
      <c r="AN1371" s="93">
        <v>-387.39920863177417</v>
      </c>
      <c r="AO1371" s="113">
        <v>294.40869237630739</v>
      </c>
      <c r="AP1371" s="113">
        <v>-294.40869237630739</v>
      </c>
    </row>
    <row r="1372" spans="1:42">
      <c r="A1372" s="48">
        <v>3950</v>
      </c>
      <c r="B1372" s="110">
        <v>2.0263424518743669E-3</v>
      </c>
      <c r="C1372" s="90">
        <v>0.37623601076639751</v>
      </c>
      <c r="D1372" s="91">
        <v>2</v>
      </c>
      <c r="E1372" s="54">
        <v>0.77833319960185965</v>
      </c>
      <c r="F1372" s="92">
        <f t="shared" si="168"/>
        <v>1.2216668003981404</v>
      </c>
      <c r="G1372" s="93">
        <f t="shared" si="169"/>
        <v>128.75413192629429</v>
      </c>
      <c r="H1372" s="94">
        <v>1369</v>
      </c>
      <c r="I1372" s="95">
        <f t="shared" si="170"/>
        <v>1.4924697711950297</v>
      </c>
      <c r="J1372" s="95">
        <f t="shared" si="171"/>
        <v>107962.29710331107</v>
      </c>
      <c r="K1372" s="96">
        <f t="shared" si="172"/>
        <v>328.57616636529053</v>
      </c>
      <c r="L1372" s="97">
        <f t="shared" si="173"/>
        <v>96.719151495898842</v>
      </c>
      <c r="M1372" s="98">
        <f t="shared" si="174"/>
        <v>193.43830299179768</v>
      </c>
      <c r="N1372" s="98">
        <f t="shared" si="175"/>
        <v>-193.43830299179768</v>
      </c>
      <c r="X1372" s="89">
        <v>0.31155015197568392</v>
      </c>
      <c r="Y1372" s="140">
        <v>177.74476615581233</v>
      </c>
      <c r="Z1372" s="111">
        <v>263.69377338101452</v>
      </c>
      <c r="AA1372" s="111">
        <v>-263.69377338101452</v>
      </c>
      <c r="AB1372" s="112"/>
      <c r="AC1372" s="145">
        <v>0.37623601076639751</v>
      </c>
      <c r="AD1372" s="93">
        <v>128.75413192629429</v>
      </c>
      <c r="AE1372" s="113">
        <v>193.43830299179768</v>
      </c>
      <c r="AF1372" s="113">
        <v>-193.43830299179768</v>
      </c>
      <c r="AH1372" s="89">
        <v>0.31155015197568392</v>
      </c>
      <c r="AI1372" s="140">
        <v>28.342128699294019</v>
      </c>
      <c r="AJ1372" s="111">
        <v>258.8810973668983</v>
      </c>
      <c r="AK1372" s="111">
        <v>-258.8810973668983</v>
      </c>
      <c r="AL1372" s="112"/>
      <c r="AM1372" s="145">
        <v>0.37623601076639751</v>
      </c>
      <c r="AN1372" s="93">
        <v>-386.59988475972966</v>
      </c>
      <c r="AO1372" s="113">
        <v>294.40577925946974</v>
      </c>
      <c r="AP1372" s="113">
        <v>-294.40577925946974</v>
      </c>
    </row>
    <row r="1373" spans="1:42">
      <c r="A1373" s="48">
        <v>3936</v>
      </c>
      <c r="B1373" s="89">
        <v>5.0658561296859179E-3</v>
      </c>
      <c r="C1373" s="90">
        <v>0.37669287434480808</v>
      </c>
      <c r="D1373" s="91">
        <v>2</v>
      </c>
      <c r="E1373" s="54">
        <v>2.0474326788629167</v>
      </c>
      <c r="F1373" s="92">
        <f t="shared" si="168"/>
        <v>-4.7432678862916688E-2</v>
      </c>
      <c r="G1373" s="93">
        <f t="shared" si="169"/>
        <v>128.70669924743137</v>
      </c>
      <c r="H1373" s="94">
        <v>1370</v>
      </c>
      <c r="I1373" s="95">
        <f t="shared" si="170"/>
        <v>2.2498590241125838E-3</v>
      </c>
      <c r="J1373" s="95">
        <f t="shared" si="171"/>
        <v>107962.29935317009</v>
      </c>
      <c r="K1373" s="96">
        <f t="shared" si="172"/>
        <v>328.57616978893964</v>
      </c>
      <c r="L1373" s="97">
        <f t="shared" si="173"/>
        <v>96.719141880570888</v>
      </c>
      <c r="M1373" s="98">
        <f t="shared" si="174"/>
        <v>193.43828376114178</v>
      </c>
      <c r="N1373" s="98">
        <f t="shared" si="175"/>
        <v>-193.43828376114178</v>
      </c>
      <c r="X1373" s="89">
        <v>0.31306990881458968</v>
      </c>
      <c r="Y1373" s="140">
        <v>166.10784290384967</v>
      </c>
      <c r="Z1373" s="111">
        <v>263.03271547501873</v>
      </c>
      <c r="AA1373" s="111">
        <v>-263.03271547501873</v>
      </c>
      <c r="AB1373" s="112"/>
      <c r="AC1373" s="145">
        <v>0.37669287434480808</v>
      </c>
      <c r="AD1373" s="93">
        <v>128.70669924743137</v>
      </c>
      <c r="AE1373" s="113">
        <v>193.43828376114178</v>
      </c>
      <c r="AF1373" s="113">
        <v>-193.43828376114178</v>
      </c>
      <c r="AH1373" s="89">
        <v>0.31306990881458968</v>
      </c>
      <c r="AI1373" s="140">
        <v>18.721992950037141</v>
      </c>
      <c r="AJ1373" s="111">
        <v>258.33790817942679</v>
      </c>
      <c r="AK1373" s="111">
        <v>-258.33790817942679</v>
      </c>
      <c r="AL1373" s="112"/>
      <c r="AM1373" s="145">
        <v>0.37669287434480808</v>
      </c>
      <c r="AN1373" s="93">
        <v>-387.20824598229041</v>
      </c>
      <c r="AO1373" s="113">
        <v>294.40409176282799</v>
      </c>
      <c r="AP1373" s="113">
        <v>-294.40409176282799</v>
      </c>
    </row>
    <row r="1374" spans="1:42">
      <c r="A1374" s="48">
        <v>3935</v>
      </c>
      <c r="B1374" s="89">
        <v>1.7730496453900711E-2</v>
      </c>
      <c r="C1374" s="90">
        <v>0.37669287434480808</v>
      </c>
      <c r="D1374" s="91">
        <v>10</v>
      </c>
      <c r="E1374" s="54">
        <v>7.8272973850422023</v>
      </c>
      <c r="F1374" s="92">
        <f t="shared" si="168"/>
        <v>2.1727026149577977</v>
      </c>
      <c r="G1374" s="93">
        <f t="shared" si="169"/>
        <v>130.87940186238916</v>
      </c>
      <c r="H1374" s="94">
        <v>1371</v>
      </c>
      <c r="I1374" s="95">
        <f t="shared" si="170"/>
        <v>4.7206366530444521</v>
      </c>
      <c r="J1374" s="95">
        <f t="shared" si="171"/>
        <v>107967.01998982314</v>
      </c>
      <c r="K1374" s="96">
        <f t="shared" si="172"/>
        <v>328.58335318427675</v>
      </c>
      <c r="L1374" s="97">
        <f t="shared" si="173"/>
        <v>96.698963993740463</v>
      </c>
      <c r="M1374" s="98">
        <f t="shared" si="174"/>
        <v>193.39792798748093</v>
      </c>
      <c r="N1374" s="98">
        <f t="shared" si="175"/>
        <v>-193.39792798748093</v>
      </c>
      <c r="X1374" s="110">
        <v>0.31357649442755831</v>
      </c>
      <c r="Y1374" s="140">
        <v>156.11270262887632</v>
      </c>
      <c r="Z1374" s="111">
        <v>262.54244673801747</v>
      </c>
      <c r="AA1374" s="111">
        <v>-262.54244673801747</v>
      </c>
      <c r="AB1374" s="112"/>
      <c r="AC1374" s="145">
        <v>0.37669287434480808</v>
      </c>
      <c r="AD1374" s="93">
        <v>130.87940186238916</v>
      </c>
      <c r="AE1374" s="113">
        <v>193.39792798748093</v>
      </c>
      <c r="AF1374" s="113">
        <v>-193.39792798748093</v>
      </c>
      <c r="AH1374" s="110">
        <v>0.31357649442755831</v>
      </c>
      <c r="AI1374" s="140">
        <v>7.0502533614601468</v>
      </c>
      <c r="AJ1374" s="111">
        <v>257.53471294771151</v>
      </c>
      <c r="AK1374" s="111">
        <v>-257.53471294771151</v>
      </c>
      <c r="AL1374" s="112"/>
      <c r="AM1374" s="145">
        <v>0.37669287434480808</v>
      </c>
      <c r="AN1374" s="93">
        <v>-384.69150356428628</v>
      </c>
      <c r="AO1374" s="113">
        <v>294.3752084197593</v>
      </c>
      <c r="AP1374" s="113">
        <v>-294.3752084197593</v>
      </c>
    </row>
    <row r="1375" spans="1:42">
      <c r="A1375" s="48">
        <v>3937</v>
      </c>
      <c r="B1375" s="89">
        <v>0.14437689969604864</v>
      </c>
      <c r="C1375" s="90">
        <v>0.37669287434480808</v>
      </c>
      <c r="D1375" s="91">
        <v>50</v>
      </c>
      <c r="E1375" s="54">
        <v>73.885721677195946</v>
      </c>
      <c r="F1375" s="92">
        <f t="shared" si="168"/>
        <v>-23.885721677195946</v>
      </c>
      <c r="G1375" s="93">
        <f t="shared" si="169"/>
        <v>106.99368018519321</v>
      </c>
      <c r="H1375" s="94">
        <v>1372</v>
      </c>
      <c r="I1375" s="95">
        <f t="shared" si="170"/>
        <v>570.52770004046829</v>
      </c>
      <c r="J1375" s="95">
        <f t="shared" si="171"/>
        <v>108537.54768986361</v>
      </c>
      <c r="K1375" s="96">
        <f t="shared" si="172"/>
        <v>329.4503721197832</v>
      </c>
      <c r="L1375" s="97">
        <f t="shared" si="173"/>
        <v>94.213754272964493</v>
      </c>
      <c r="M1375" s="98">
        <f t="shared" si="174"/>
        <v>188.42750854592899</v>
      </c>
      <c r="N1375" s="98">
        <f t="shared" si="175"/>
        <v>-188.42750854592899</v>
      </c>
      <c r="X1375" s="89">
        <v>0.31560283687943269</v>
      </c>
      <c r="Y1375" s="140">
        <v>142.8585549332945</v>
      </c>
      <c r="Z1375" s="111">
        <v>261.67498408459124</v>
      </c>
      <c r="AA1375" s="111">
        <v>-261.67498408459124</v>
      </c>
      <c r="AB1375" s="112"/>
      <c r="AC1375" s="145">
        <v>0.37669287434480808</v>
      </c>
      <c r="AD1375" s="93">
        <v>106.99368018519321</v>
      </c>
      <c r="AE1375" s="113">
        <v>188.42750854592899</v>
      </c>
      <c r="AF1375" s="113">
        <v>-188.42750854592899</v>
      </c>
      <c r="AH1375" s="89">
        <v>0.31560283687943269</v>
      </c>
      <c r="AI1375" s="140">
        <v>-4.0150380806100578</v>
      </c>
      <c r="AJ1375" s="111">
        <v>256.80910790652439</v>
      </c>
      <c r="AK1375" s="111">
        <v>-256.80910790652439</v>
      </c>
      <c r="AL1375" s="112"/>
      <c r="AM1375" s="145">
        <v>0.37669287434480808</v>
      </c>
      <c r="AN1375" s="93">
        <v>-378.37573920165187</v>
      </c>
      <c r="AO1375" s="113">
        <v>294.19316837155111</v>
      </c>
      <c r="AP1375" s="113">
        <v>-294.19316837155111</v>
      </c>
    </row>
    <row r="1376" spans="1:42">
      <c r="A1376" s="48">
        <v>3938</v>
      </c>
      <c r="B1376" s="89">
        <v>2.532928064842959E-3</v>
      </c>
      <c r="C1376" s="90">
        <v>0.37971384048732115</v>
      </c>
      <c r="D1376" s="91">
        <v>0</v>
      </c>
      <c r="E1376" s="54">
        <v>0.98931457305574844</v>
      </c>
      <c r="F1376" s="92">
        <f t="shared" si="168"/>
        <v>-0.98931457305574844</v>
      </c>
      <c r="G1376" s="93">
        <f t="shared" si="169"/>
        <v>106.00436561213746</v>
      </c>
      <c r="H1376" s="94">
        <v>1373</v>
      </c>
      <c r="I1376" s="95">
        <f t="shared" si="170"/>
        <v>0.97874332446047785</v>
      </c>
      <c r="J1376" s="95">
        <f t="shared" si="171"/>
        <v>108538.52643318808</v>
      </c>
      <c r="K1376" s="96">
        <f t="shared" si="172"/>
        <v>329.45185753488789</v>
      </c>
      <c r="L1376" s="97">
        <f t="shared" si="173"/>
        <v>94.209409437658678</v>
      </c>
      <c r="M1376" s="98">
        <f t="shared" si="174"/>
        <v>188.41881887531736</v>
      </c>
      <c r="N1376" s="98">
        <f t="shared" si="175"/>
        <v>-188.41881887531736</v>
      </c>
      <c r="X1376" s="110">
        <v>0.31560283687943269</v>
      </c>
      <c r="Y1376" s="140">
        <v>150.80191931308482</v>
      </c>
      <c r="Z1376" s="111">
        <v>261.36173564938991</v>
      </c>
      <c r="AA1376" s="111">
        <v>-261.36173564938991</v>
      </c>
      <c r="AB1376" s="112"/>
      <c r="AC1376" s="145">
        <v>0.37971384048732115</v>
      </c>
      <c r="AD1376" s="93">
        <v>106.00436561213746</v>
      </c>
      <c r="AE1376" s="113">
        <v>188.41881887531736</v>
      </c>
      <c r="AF1376" s="113">
        <v>-188.41881887531736</v>
      </c>
      <c r="AH1376" s="110">
        <v>0.31560283687943269</v>
      </c>
      <c r="AI1376" s="140">
        <v>2.0907430552878488</v>
      </c>
      <c r="AJ1376" s="111">
        <v>256.58747494639988</v>
      </c>
      <c r="AK1376" s="111">
        <v>-256.58747494639988</v>
      </c>
      <c r="AL1376" s="112"/>
      <c r="AM1376" s="145">
        <v>0.37971384048732115</v>
      </c>
      <c r="AN1376" s="93">
        <v>-379.83853655281706</v>
      </c>
      <c r="AO1376" s="113">
        <v>294.18339606019975</v>
      </c>
      <c r="AP1376" s="113">
        <v>-294.18339606019975</v>
      </c>
    </row>
    <row r="1377" spans="1:42">
      <c r="A1377" s="48">
        <v>3939</v>
      </c>
      <c r="B1377" s="89">
        <v>3.596757852077001E-2</v>
      </c>
      <c r="C1377" s="90">
        <v>0.37971384048732115</v>
      </c>
      <c r="D1377" s="91">
        <v>10</v>
      </c>
      <c r="E1377" s="54">
        <v>16.936011281049385</v>
      </c>
      <c r="F1377" s="92">
        <f t="shared" si="168"/>
        <v>-6.9360112810493852</v>
      </c>
      <c r="G1377" s="93">
        <f t="shared" si="169"/>
        <v>99.068354331088074</v>
      </c>
      <c r="H1377" s="94">
        <v>1374</v>
      </c>
      <c r="I1377" s="95">
        <f t="shared" si="170"/>
        <v>48.108252490844336</v>
      </c>
      <c r="J1377" s="95">
        <f t="shared" si="171"/>
        <v>108586.63468567892</v>
      </c>
      <c r="K1377" s="96">
        <f t="shared" si="172"/>
        <v>329.52486201450552</v>
      </c>
      <c r="L1377" s="97">
        <f t="shared" si="173"/>
        <v>93.995493566721038</v>
      </c>
      <c r="M1377" s="98">
        <f t="shared" si="174"/>
        <v>187.99098713344208</v>
      </c>
      <c r="N1377" s="98">
        <f t="shared" si="175"/>
        <v>-187.99098713344208</v>
      </c>
      <c r="X1377" s="89">
        <v>0.31610942249240126</v>
      </c>
      <c r="Y1377" s="140">
        <v>143.20952596081042</v>
      </c>
      <c r="Z1377" s="111">
        <v>261.07477732354295</v>
      </c>
      <c r="AA1377" s="111">
        <v>-261.07477732354295</v>
      </c>
      <c r="AB1377" s="112"/>
      <c r="AC1377" s="145">
        <v>0.37971384048732115</v>
      </c>
      <c r="AD1377" s="93">
        <v>99.068354331088074</v>
      </c>
      <c r="AE1377" s="113">
        <v>187.99098713344208</v>
      </c>
      <c r="AF1377" s="113">
        <v>-187.99098713344208</v>
      </c>
      <c r="AH1377" s="89">
        <v>0.31610942249240126</v>
      </c>
      <c r="AI1377" s="140">
        <v>-4.907560847905593</v>
      </c>
      <c r="AJ1377" s="111">
        <v>256.29581079126166</v>
      </c>
      <c r="AK1377" s="111">
        <v>-256.29581079126166</v>
      </c>
      <c r="AL1377" s="112"/>
      <c r="AM1377" s="145">
        <v>0.37971384048732115</v>
      </c>
      <c r="AN1377" s="93">
        <v>-383.4718431382932</v>
      </c>
      <c r="AO1377" s="113">
        <v>294.12309184648973</v>
      </c>
      <c r="AP1377" s="113">
        <v>-294.12309184648973</v>
      </c>
    </row>
    <row r="1378" spans="1:42">
      <c r="A1378" s="48">
        <v>3940</v>
      </c>
      <c r="B1378" s="110">
        <v>4.8632218844984802E-2</v>
      </c>
      <c r="C1378" s="90">
        <v>0.37971384048732115</v>
      </c>
      <c r="D1378" s="91">
        <v>17</v>
      </c>
      <c r="E1378" s="54">
        <v>23.391333221204157</v>
      </c>
      <c r="F1378" s="92">
        <f t="shared" si="168"/>
        <v>-6.3913332212041567</v>
      </c>
      <c r="G1378" s="93">
        <f t="shared" si="169"/>
        <v>92.677021109883924</v>
      </c>
      <c r="H1378" s="94">
        <v>1375</v>
      </c>
      <c r="I1378" s="95">
        <f t="shared" si="170"/>
        <v>40.849140344467905</v>
      </c>
      <c r="J1378" s="95">
        <f t="shared" si="171"/>
        <v>108627.48382602338</v>
      </c>
      <c r="K1378" s="96">
        <f t="shared" si="172"/>
        <v>329.58683806551403</v>
      </c>
      <c r="L1378" s="97">
        <f t="shared" si="173"/>
        <v>93.813308946022786</v>
      </c>
      <c r="M1378" s="98">
        <f t="shared" si="174"/>
        <v>187.62661789204557</v>
      </c>
      <c r="N1378" s="98">
        <f t="shared" si="175"/>
        <v>-187.62661789204557</v>
      </c>
      <c r="X1378" s="110">
        <v>0.3171225937183384</v>
      </c>
      <c r="Y1378" s="140">
        <v>133.45333047024252</v>
      </c>
      <c r="Z1378" s="111">
        <v>260.59931136673242</v>
      </c>
      <c r="AA1378" s="111">
        <v>-260.59931136673242</v>
      </c>
      <c r="AB1378" s="112"/>
      <c r="AC1378" s="145">
        <v>0.37971384048732115</v>
      </c>
      <c r="AD1378" s="93">
        <v>92.677021109883924</v>
      </c>
      <c r="AE1378" s="113">
        <v>187.62661789204557</v>
      </c>
      <c r="AF1378" s="113">
        <v>-187.62661789204557</v>
      </c>
      <c r="AH1378" s="110">
        <v>0.3171225937183384</v>
      </c>
      <c r="AI1378" s="140">
        <v>-1.5756717942602521</v>
      </c>
      <c r="AJ1378" s="111">
        <v>256.2296198983675</v>
      </c>
      <c r="AK1378" s="111">
        <v>-256.2296198983675</v>
      </c>
      <c r="AL1378" s="112"/>
      <c r="AM1378" s="145">
        <v>0.37971384048732115</v>
      </c>
      <c r="AN1378" s="93">
        <v>-384.04387503260898</v>
      </c>
      <c r="AO1378" s="113">
        <v>294.12159669528069</v>
      </c>
      <c r="AP1378" s="113">
        <v>-294.12159669528069</v>
      </c>
    </row>
    <row r="1379" spans="1:42">
      <c r="A1379" s="48">
        <v>4863</v>
      </c>
      <c r="B1379" s="89">
        <v>6.8895643363728484E-2</v>
      </c>
      <c r="C1379" s="90">
        <v>0.3842506020682816</v>
      </c>
      <c r="D1379" s="91">
        <v>80</v>
      </c>
      <c r="E1379" s="54">
        <v>34.341019340394439</v>
      </c>
      <c r="F1379" s="92">
        <f t="shared" si="168"/>
        <v>45.658980659605561</v>
      </c>
      <c r="G1379" s="93">
        <f t="shared" si="169"/>
        <v>138.33600176948949</v>
      </c>
      <c r="H1379" s="94">
        <v>1376</v>
      </c>
      <c r="I1379" s="95">
        <f t="shared" si="170"/>
        <v>2084.7425148742345</v>
      </c>
      <c r="J1379" s="95">
        <f t="shared" si="171"/>
        <v>110712.22634089761</v>
      </c>
      <c r="K1379" s="96">
        <f t="shared" si="172"/>
        <v>332.73446821887512</v>
      </c>
      <c r="L1379" s="97">
        <f t="shared" si="173"/>
        <v>83.768941755185409</v>
      </c>
      <c r="M1379" s="98">
        <f t="shared" si="174"/>
        <v>167.53788351037082</v>
      </c>
      <c r="N1379" s="98">
        <f t="shared" si="175"/>
        <v>-167.53788351037082</v>
      </c>
      <c r="X1379" s="89">
        <v>0.31914893617021278</v>
      </c>
      <c r="Y1379" s="140">
        <v>138.73698539821135</v>
      </c>
      <c r="Z1379" s="111">
        <v>260.45947067346589</v>
      </c>
      <c r="AA1379" s="111">
        <v>-260.45947067346589</v>
      </c>
      <c r="AB1379" s="112"/>
      <c r="AC1379" s="145">
        <v>0.3842506020682816</v>
      </c>
      <c r="AD1379" s="93">
        <v>138.33600176948949</v>
      </c>
      <c r="AE1379" s="113">
        <v>167.53788351037082</v>
      </c>
      <c r="AF1379" s="113">
        <v>-167.53788351037082</v>
      </c>
      <c r="AH1379" s="89">
        <v>0.31914893617021278</v>
      </c>
      <c r="AI1379" s="140">
        <v>3.5197087342867199</v>
      </c>
      <c r="AJ1379" s="111">
        <v>256.07470564216885</v>
      </c>
      <c r="AK1379" s="111">
        <v>-256.07470564216885</v>
      </c>
      <c r="AL1379" s="112"/>
      <c r="AM1379" s="145">
        <v>0.3842506020682816</v>
      </c>
      <c r="AN1379" s="93">
        <v>-327.82157603848083</v>
      </c>
      <c r="AO1379" s="113">
        <v>278.85119919562294</v>
      </c>
      <c r="AP1379" s="113">
        <v>-278.85119919562294</v>
      </c>
    </row>
    <row r="1380" spans="1:42">
      <c r="A1380" s="48">
        <v>3946</v>
      </c>
      <c r="B1380" s="110">
        <v>0.12462006079027356</v>
      </c>
      <c r="C1380" s="90">
        <v>0.39027836804079902</v>
      </c>
      <c r="D1380" s="91">
        <v>100</v>
      </c>
      <c r="E1380" s="54">
        <v>68.564176550172988</v>
      </c>
      <c r="F1380" s="92">
        <f t="shared" si="168"/>
        <v>31.435823449827012</v>
      </c>
      <c r="G1380" s="93">
        <f t="shared" si="169"/>
        <v>169.7718252193165</v>
      </c>
      <c r="H1380" s="94">
        <v>1377</v>
      </c>
      <c r="I1380" s="95">
        <f t="shared" si="170"/>
        <v>988.21099596869385</v>
      </c>
      <c r="J1380" s="95">
        <f t="shared" si="171"/>
        <v>111700.43733686631</v>
      </c>
      <c r="K1380" s="96">
        <f t="shared" si="172"/>
        <v>334.2161536144929</v>
      </c>
      <c r="L1380" s="97">
        <f t="shared" si="173"/>
        <v>78.396644438120092</v>
      </c>
      <c r="M1380" s="98">
        <f t="shared" si="174"/>
        <v>156.79328887624018</v>
      </c>
      <c r="N1380" s="98">
        <f t="shared" si="175"/>
        <v>-156.79328887624018</v>
      </c>
      <c r="X1380" s="89">
        <v>0.32370820668693012</v>
      </c>
      <c r="Y1380" s="140">
        <v>124.41801087147458</v>
      </c>
      <c r="Z1380" s="111">
        <v>259.42700315745645</v>
      </c>
      <c r="AA1380" s="111">
        <v>-259.42700315745645</v>
      </c>
      <c r="AB1380" s="112"/>
      <c r="AC1380" s="145">
        <v>0.39027836804079902</v>
      </c>
      <c r="AD1380" s="93">
        <v>169.7718252193165</v>
      </c>
      <c r="AE1380" s="113">
        <v>156.79328887624018</v>
      </c>
      <c r="AF1380" s="113">
        <v>-156.79328887624018</v>
      </c>
      <c r="AH1380" s="89">
        <v>0.32370820668693012</v>
      </c>
      <c r="AI1380" s="140">
        <v>-10.422340770835326</v>
      </c>
      <c r="AJ1380" s="111">
        <v>254.90976204318886</v>
      </c>
      <c r="AK1380" s="111">
        <v>-254.90976204318886</v>
      </c>
      <c r="AL1380" s="112"/>
      <c r="AM1380" s="145">
        <v>0.39027836804079902</v>
      </c>
      <c r="AN1380" s="93">
        <v>-267.10998710939572</v>
      </c>
      <c r="AO1380" s="113">
        <v>258.680085078003</v>
      </c>
      <c r="AP1380" s="113">
        <v>-258.680085078003</v>
      </c>
    </row>
    <row r="1381" spans="1:42">
      <c r="A1381" s="48">
        <v>4297</v>
      </c>
      <c r="B1381" s="110">
        <v>3.5460992907801426E-3</v>
      </c>
      <c r="C1381" s="90">
        <v>0.39251310383907073</v>
      </c>
      <c r="D1381" s="91">
        <v>3</v>
      </c>
      <c r="E1381" s="54">
        <v>1.4688299934851279</v>
      </c>
      <c r="F1381" s="92">
        <f t="shared" si="168"/>
        <v>1.5311700065148721</v>
      </c>
      <c r="G1381" s="93">
        <f t="shared" si="169"/>
        <v>171.30299522583138</v>
      </c>
      <c r="H1381" s="94">
        <v>1378</v>
      </c>
      <c r="I1381" s="95">
        <f t="shared" si="170"/>
        <v>2.3444815888507535</v>
      </c>
      <c r="J1381" s="95">
        <f t="shared" si="171"/>
        <v>111702.78181845516</v>
      </c>
      <c r="K1381" s="96">
        <f t="shared" si="172"/>
        <v>334.21966102917281</v>
      </c>
      <c r="L1381" s="97">
        <f t="shared" si="173"/>
        <v>78.38333578892157</v>
      </c>
      <c r="M1381" s="98">
        <f t="shared" si="174"/>
        <v>156.76667157784314</v>
      </c>
      <c r="N1381" s="98">
        <f t="shared" si="175"/>
        <v>-156.76667157784314</v>
      </c>
      <c r="X1381" s="89">
        <v>0.32421479229989875</v>
      </c>
      <c r="Y1381" s="140">
        <v>122.11884644435898</v>
      </c>
      <c r="Z1381" s="111">
        <v>259.40025724452977</v>
      </c>
      <c r="AA1381" s="111">
        <v>-259.40025724452977</v>
      </c>
      <c r="AB1381" s="112"/>
      <c r="AC1381" s="145">
        <v>0.39251310383907073</v>
      </c>
      <c r="AD1381" s="93">
        <v>171.30299522583138</v>
      </c>
      <c r="AE1381" s="113">
        <v>156.76667157784314</v>
      </c>
      <c r="AF1381" s="113">
        <v>-156.76667157784314</v>
      </c>
      <c r="AH1381" s="89">
        <v>0.32421479229989875</v>
      </c>
      <c r="AI1381" s="140">
        <v>-14.521332362127175</v>
      </c>
      <c r="AJ1381" s="111">
        <v>254.80864090296944</v>
      </c>
      <c r="AK1381" s="111">
        <v>-254.80864090296944</v>
      </c>
      <c r="AL1381" s="112"/>
      <c r="AM1381" s="145">
        <v>0.39251310383907073</v>
      </c>
      <c r="AN1381" s="93">
        <v>-266.10098970505817</v>
      </c>
      <c r="AO1381" s="113">
        <v>258.67411235983133</v>
      </c>
      <c r="AP1381" s="113">
        <v>-258.67411235983133</v>
      </c>
    </row>
    <row r="1382" spans="1:42">
      <c r="A1382" s="48">
        <v>4298</v>
      </c>
      <c r="B1382" s="110">
        <v>2.1783181357649443E-2</v>
      </c>
      <c r="C1382" s="90">
        <v>0.39251310383907073</v>
      </c>
      <c r="D1382" s="91">
        <v>8</v>
      </c>
      <c r="E1382" s="54">
        <v>10.253904286853846</v>
      </c>
      <c r="F1382" s="92">
        <f t="shared" si="168"/>
        <v>-2.2539042868538459</v>
      </c>
      <c r="G1382" s="93">
        <f t="shared" si="169"/>
        <v>169.04909093897754</v>
      </c>
      <c r="H1382" s="94">
        <v>1379</v>
      </c>
      <c r="I1382" s="95">
        <f t="shared" si="170"/>
        <v>5.0800845342981438</v>
      </c>
      <c r="J1382" s="95">
        <f t="shared" si="171"/>
        <v>111707.86190298946</v>
      </c>
      <c r="K1382" s="96">
        <f t="shared" si="172"/>
        <v>334.22726086151238</v>
      </c>
      <c r="L1382" s="97">
        <f t="shared" si="173"/>
        <v>78.35448846497026</v>
      </c>
      <c r="M1382" s="98">
        <f t="shared" si="174"/>
        <v>156.70897692994052</v>
      </c>
      <c r="N1382" s="98">
        <f t="shared" si="175"/>
        <v>-156.70897692994052</v>
      </c>
      <c r="X1382" s="89">
        <v>0.32573454913880445</v>
      </c>
      <c r="Y1382" s="140">
        <v>128.78394583346923</v>
      </c>
      <c r="Z1382" s="111">
        <v>259.17523801691192</v>
      </c>
      <c r="AA1382" s="111">
        <v>-259.17523801691192</v>
      </c>
      <c r="AB1382" s="112"/>
      <c r="AC1382" s="145">
        <v>0.39251310383907073</v>
      </c>
      <c r="AD1382" s="93">
        <v>169.04909093897754</v>
      </c>
      <c r="AE1382" s="113">
        <v>156.70897692994052</v>
      </c>
      <c r="AF1382" s="113">
        <v>-156.70897692994052</v>
      </c>
      <c r="AH1382" s="89">
        <v>0.32573454913880445</v>
      </c>
      <c r="AI1382" s="140">
        <v>-7.5043506398540885</v>
      </c>
      <c r="AJ1382" s="111">
        <v>254.51190865778611</v>
      </c>
      <c r="AK1382" s="111">
        <v>-254.51190865778611</v>
      </c>
      <c r="AL1382" s="112"/>
      <c r="AM1382" s="145">
        <v>0.39251310383907073</v>
      </c>
      <c r="AN1382" s="93">
        <v>-267.27006845900246</v>
      </c>
      <c r="AO1382" s="113">
        <v>258.6660937356416</v>
      </c>
      <c r="AP1382" s="113">
        <v>-258.6660937356416</v>
      </c>
    </row>
    <row r="1383" spans="1:42">
      <c r="A1383" s="48">
        <v>4812</v>
      </c>
      <c r="B1383" s="89">
        <v>5.0658561296859173E-4</v>
      </c>
      <c r="C1383" s="90">
        <v>0.3979777588893611</v>
      </c>
      <c r="D1383" s="91">
        <v>3</v>
      </c>
      <c r="E1383" s="54">
        <v>0.20511775507415536</v>
      </c>
      <c r="F1383" s="92">
        <f t="shared" si="168"/>
        <v>2.7948822449258448</v>
      </c>
      <c r="G1383" s="93">
        <f t="shared" si="169"/>
        <v>171.84397318390339</v>
      </c>
      <c r="H1383" s="94">
        <v>1380</v>
      </c>
      <c r="I1383" s="95">
        <f t="shared" si="170"/>
        <v>7.8113667630017298</v>
      </c>
      <c r="J1383" s="95">
        <f t="shared" si="171"/>
        <v>111715.67326975246</v>
      </c>
      <c r="K1383" s="96">
        <f t="shared" si="172"/>
        <v>334.23894636884023</v>
      </c>
      <c r="L1383" s="97">
        <f t="shared" si="173"/>
        <v>78.310105348730787</v>
      </c>
      <c r="M1383" s="98">
        <f t="shared" si="174"/>
        <v>156.62021069746157</v>
      </c>
      <c r="N1383" s="98">
        <f t="shared" si="175"/>
        <v>-156.62021069746157</v>
      </c>
      <c r="X1383" s="89">
        <v>0.32725430597771027</v>
      </c>
      <c r="Y1383" s="140">
        <v>127.26030422271195</v>
      </c>
      <c r="Z1383" s="111">
        <v>259.16346651638781</v>
      </c>
      <c r="AA1383" s="111">
        <v>-259.16346651638781</v>
      </c>
      <c r="AB1383" s="112"/>
      <c r="AC1383" s="145">
        <v>0.3979777588893611</v>
      </c>
      <c r="AD1383" s="93">
        <v>171.84397318390339</v>
      </c>
      <c r="AE1383" s="113">
        <v>156.62021069746157</v>
      </c>
      <c r="AF1383" s="113">
        <v>-156.62021069746157</v>
      </c>
      <c r="AH1383" s="89">
        <v>0.32725430597771027</v>
      </c>
      <c r="AI1383" s="140">
        <v>-10.845220365405629</v>
      </c>
      <c r="AJ1383" s="111">
        <v>254.44456288069298</v>
      </c>
      <c r="AK1383" s="111">
        <v>-254.44456288069298</v>
      </c>
      <c r="AL1383" s="112"/>
      <c r="AM1383" s="145">
        <v>0.3979777588893611</v>
      </c>
      <c r="AN1383" s="93">
        <v>-264.65178375386199</v>
      </c>
      <c r="AO1383" s="113">
        <v>258.62586685109335</v>
      </c>
      <c r="AP1383" s="113">
        <v>-258.62586685109335</v>
      </c>
    </row>
    <row r="1384" spans="1:42">
      <c r="A1384" s="48">
        <v>4814</v>
      </c>
      <c r="B1384" s="110">
        <v>0.10536980749746708</v>
      </c>
      <c r="C1384" s="90">
        <v>0.3979777588893611</v>
      </c>
      <c r="D1384" s="91">
        <v>64</v>
      </c>
      <c r="E1384" s="54">
        <v>62.143198695002809</v>
      </c>
      <c r="F1384" s="92">
        <f t="shared" si="168"/>
        <v>1.856801304997191</v>
      </c>
      <c r="G1384" s="93">
        <f t="shared" si="169"/>
        <v>173.70077448890058</v>
      </c>
      <c r="H1384" s="94">
        <v>1381</v>
      </c>
      <c r="I1384" s="95">
        <f t="shared" si="170"/>
        <v>3.4477110862392712</v>
      </c>
      <c r="J1384" s="95">
        <f t="shared" si="171"/>
        <v>111719.12098083869</v>
      </c>
      <c r="K1384" s="96">
        <f t="shared" si="172"/>
        <v>334.24410388343233</v>
      </c>
      <c r="L1384" s="97">
        <f t="shared" si="173"/>
        <v>78.2905058257451</v>
      </c>
      <c r="M1384" s="98">
        <f t="shared" si="174"/>
        <v>156.5810116514902</v>
      </c>
      <c r="N1384" s="98">
        <f t="shared" si="175"/>
        <v>-156.5810116514902</v>
      </c>
      <c r="X1384" s="110">
        <v>0.32725430597771027</v>
      </c>
      <c r="Y1384" s="140">
        <v>120.27684882322941</v>
      </c>
      <c r="Z1384" s="111">
        <v>258.91588977963647</v>
      </c>
      <c r="AA1384" s="111">
        <v>-258.91588977963647</v>
      </c>
      <c r="AB1384" s="112"/>
      <c r="AC1384" s="145">
        <v>0.3979777588893611</v>
      </c>
      <c r="AD1384" s="93">
        <v>173.70077448890058</v>
      </c>
      <c r="AE1384" s="113">
        <v>156.5810116514902</v>
      </c>
      <c r="AF1384" s="113">
        <v>-156.5810116514902</v>
      </c>
      <c r="AH1384" s="110">
        <v>0.32725430597771027</v>
      </c>
      <c r="AI1384" s="140">
        <v>-19.547730474877554</v>
      </c>
      <c r="AJ1384" s="111">
        <v>253.98680038868693</v>
      </c>
      <c r="AK1384" s="111">
        <v>-253.98680038868693</v>
      </c>
      <c r="AL1384" s="112"/>
      <c r="AM1384" s="145">
        <v>0.3979777588893611</v>
      </c>
      <c r="AN1384" s="93">
        <v>-234.68632589345663</v>
      </c>
      <c r="AO1384" s="113">
        <v>253.26102585566207</v>
      </c>
      <c r="AP1384" s="113">
        <v>-253.26102585566207</v>
      </c>
    </row>
    <row r="1385" spans="1:42">
      <c r="A1385" s="48">
        <v>4813</v>
      </c>
      <c r="B1385" s="89">
        <v>0.21023302938196559</v>
      </c>
      <c r="C1385" s="90">
        <v>0.3979777588893611</v>
      </c>
      <c r="D1385" s="91">
        <v>158</v>
      </c>
      <c r="E1385" s="54">
        <v>130.17117033496214</v>
      </c>
      <c r="F1385" s="92">
        <f t="shared" si="168"/>
        <v>27.828829665037858</v>
      </c>
      <c r="G1385" s="93">
        <f t="shared" si="169"/>
        <v>201.52960415393844</v>
      </c>
      <c r="H1385" s="94">
        <v>1382</v>
      </c>
      <c r="I1385" s="95">
        <f t="shared" si="170"/>
        <v>774.44376052569112</v>
      </c>
      <c r="J1385" s="95">
        <f t="shared" si="171"/>
        <v>112493.56474136439</v>
      </c>
      <c r="K1385" s="96">
        <f t="shared" si="172"/>
        <v>335.40060337060277</v>
      </c>
      <c r="L1385" s="97">
        <f t="shared" si="173"/>
        <v>73.721532707229599</v>
      </c>
      <c r="M1385" s="98">
        <f t="shared" si="174"/>
        <v>147.4430654144592</v>
      </c>
      <c r="N1385" s="98">
        <f t="shared" si="175"/>
        <v>-147.4430654144592</v>
      </c>
      <c r="X1385" s="110">
        <v>0.33130699088145898</v>
      </c>
      <c r="Y1385" s="140">
        <v>122.04482137111594</v>
      </c>
      <c r="Z1385" s="111">
        <v>258.9000031805972</v>
      </c>
      <c r="AA1385" s="111">
        <v>-258.9000031805972</v>
      </c>
      <c r="AB1385" s="112"/>
      <c r="AC1385" s="145">
        <v>0.3979777588893611</v>
      </c>
      <c r="AD1385" s="93">
        <v>201.52960415393844</v>
      </c>
      <c r="AE1385" s="113">
        <v>147.4430654144592</v>
      </c>
      <c r="AF1385" s="113">
        <v>-147.4430654144592</v>
      </c>
      <c r="AH1385" s="110">
        <v>0.33130699088145898</v>
      </c>
      <c r="AI1385" s="140">
        <v>-19.554248699297304</v>
      </c>
      <c r="AJ1385" s="111">
        <v>253.98680013148601</v>
      </c>
      <c r="AK1385" s="111">
        <v>-253.98680013148601</v>
      </c>
      <c r="AL1385" s="112"/>
      <c r="AM1385" s="145">
        <v>0.3979777588893611</v>
      </c>
      <c r="AN1385" s="93">
        <v>-137.54132676392209</v>
      </c>
      <c r="AO1385" s="113">
        <v>181.1226389533029</v>
      </c>
      <c r="AP1385" s="113">
        <v>-181.1226389533029</v>
      </c>
    </row>
    <row r="1386" spans="1:42">
      <c r="A1386" s="48">
        <v>4202</v>
      </c>
      <c r="B1386" s="89">
        <v>5.0658561296859173E-4</v>
      </c>
      <c r="C1386" s="90">
        <v>0.43835174953959483</v>
      </c>
      <c r="D1386" s="91">
        <v>0</v>
      </c>
      <c r="E1386" s="54">
        <v>0.21234541150763561</v>
      </c>
      <c r="F1386" s="92">
        <f t="shared" si="168"/>
        <v>-0.21234541150763561</v>
      </c>
      <c r="G1386" s="93">
        <f t="shared" si="169"/>
        <v>201.31725874243079</v>
      </c>
      <c r="H1386" s="94">
        <v>1383</v>
      </c>
      <c r="I1386" s="95">
        <f t="shared" si="170"/>
        <v>4.5090573788347105E-2</v>
      </c>
      <c r="J1386" s="95">
        <f t="shared" si="171"/>
        <v>112493.60983193817</v>
      </c>
      <c r="K1386" s="96">
        <f t="shared" si="172"/>
        <v>335.40067058957732</v>
      </c>
      <c r="L1386" s="97">
        <f t="shared" si="173"/>
        <v>73.721256439402197</v>
      </c>
      <c r="M1386" s="98">
        <f t="shared" si="174"/>
        <v>147.44251287880439</v>
      </c>
      <c r="N1386" s="98">
        <f t="shared" si="175"/>
        <v>-147.44251287880439</v>
      </c>
      <c r="X1386" s="89">
        <v>0.33687943262411352</v>
      </c>
      <c r="Y1386" s="140">
        <v>111.12996658458744</v>
      </c>
      <c r="Z1386" s="111">
        <v>258.29281838157794</v>
      </c>
      <c r="AA1386" s="111">
        <v>-258.29281838157794</v>
      </c>
      <c r="AB1386" s="112"/>
      <c r="AC1386" s="145">
        <v>0.43835174953959483</v>
      </c>
      <c r="AD1386" s="93">
        <v>201.31725874243079</v>
      </c>
      <c r="AE1386" s="113">
        <v>147.44251287880439</v>
      </c>
      <c r="AF1386" s="113">
        <v>-147.44251287880439</v>
      </c>
      <c r="AH1386" s="89">
        <v>0.33687943262411352</v>
      </c>
      <c r="AI1386" s="140">
        <v>-28.932046782154281</v>
      </c>
      <c r="AJ1386" s="111">
        <v>253.45348182732428</v>
      </c>
      <c r="AK1386" s="111">
        <v>-253.45348182732428</v>
      </c>
      <c r="AL1386" s="112"/>
      <c r="AM1386" s="145">
        <v>0.43835174953959483</v>
      </c>
      <c r="AN1386" s="93">
        <v>-137.96048069876014</v>
      </c>
      <c r="AO1386" s="113">
        <v>181.12091243106488</v>
      </c>
      <c r="AP1386" s="113">
        <v>-181.12091243106488</v>
      </c>
    </row>
    <row r="1387" spans="1:42">
      <c r="A1387" s="48">
        <v>4038</v>
      </c>
      <c r="B1387" s="110">
        <v>5.0658561296859173E-4</v>
      </c>
      <c r="C1387" s="90">
        <v>0.46266468338291544</v>
      </c>
      <c r="D1387" s="91">
        <v>1</v>
      </c>
      <c r="E1387" s="54">
        <v>0.22786604314393716</v>
      </c>
      <c r="F1387" s="92">
        <f t="shared" si="168"/>
        <v>0.77213395685606279</v>
      </c>
      <c r="G1387" s="93">
        <f t="shared" si="169"/>
        <v>202.08939269928686</v>
      </c>
      <c r="H1387" s="94">
        <v>1384</v>
      </c>
      <c r="I1387" s="95">
        <f t="shared" si="170"/>
        <v>0.59619084733020022</v>
      </c>
      <c r="J1387" s="95">
        <f t="shared" si="171"/>
        <v>112494.2060227855</v>
      </c>
      <c r="K1387" s="96">
        <f t="shared" si="172"/>
        <v>335.40155936248345</v>
      </c>
      <c r="L1387" s="97">
        <f t="shared" si="173"/>
        <v>73.717603486801664</v>
      </c>
      <c r="M1387" s="98">
        <f t="shared" si="174"/>
        <v>147.43520697360333</v>
      </c>
      <c r="N1387" s="98">
        <f t="shared" si="175"/>
        <v>-147.43520697360333</v>
      </c>
      <c r="X1387" s="110">
        <v>0.33738601823708209</v>
      </c>
      <c r="Y1387" s="140">
        <v>107.95767656633295</v>
      </c>
      <c r="Z1387" s="111">
        <v>258.24137803666957</v>
      </c>
      <c r="AA1387" s="111">
        <v>-258.24137803666957</v>
      </c>
      <c r="AB1387" s="112"/>
      <c r="AC1387" s="145">
        <v>0.46266468338291544</v>
      </c>
      <c r="AD1387" s="93">
        <v>202.08939269928686</v>
      </c>
      <c r="AE1387" s="113">
        <v>147.43520697360333</v>
      </c>
      <c r="AF1387" s="113">
        <v>-147.43520697360333</v>
      </c>
      <c r="AH1387" s="110">
        <v>0.33738601823708209</v>
      </c>
      <c r="AI1387" s="140">
        <v>-33.89209042290863</v>
      </c>
      <c r="AJ1387" s="111">
        <v>253.30394671955773</v>
      </c>
      <c r="AK1387" s="111">
        <v>-253.30394671955773</v>
      </c>
      <c r="AL1387" s="112"/>
      <c r="AM1387" s="145">
        <v>0.46266468338291544</v>
      </c>
      <c r="AN1387" s="93">
        <v>-137.3965600797568</v>
      </c>
      <c r="AO1387" s="113">
        <v>181.11778729900428</v>
      </c>
      <c r="AP1387" s="113">
        <v>-181.11778729900428</v>
      </c>
    </row>
    <row r="1388" spans="1:42">
      <c r="A1388" s="48">
        <v>4037</v>
      </c>
      <c r="B1388" s="89">
        <v>2.532928064842959E-3</v>
      </c>
      <c r="C1388" s="90">
        <v>0.46266468338291544</v>
      </c>
      <c r="D1388" s="91">
        <v>11</v>
      </c>
      <c r="E1388" s="54">
        <v>1.2761388127136708</v>
      </c>
      <c r="F1388" s="92">
        <f t="shared" si="168"/>
        <v>9.7238611872863299</v>
      </c>
      <c r="G1388" s="93">
        <f t="shared" si="169"/>
        <v>211.81325388657319</v>
      </c>
      <c r="H1388" s="94">
        <v>1385</v>
      </c>
      <c r="I1388" s="95">
        <f t="shared" si="170"/>
        <v>94.553476389613508</v>
      </c>
      <c r="J1388" s="95">
        <f t="shared" si="171"/>
        <v>112588.75949917511</v>
      </c>
      <c r="K1388" s="96">
        <f t="shared" si="172"/>
        <v>335.54248538624006</v>
      </c>
      <c r="L1388" s="97">
        <f t="shared" si="173"/>
        <v>73.135430458670683</v>
      </c>
      <c r="M1388" s="98">
        <f t="shared" si="174"/>
        <v>146.27086091734137</v>
      </c>
      <c r="N1388" s="98">
        <f t="shared" si="175"/>
        <v>-146.27086091734137</v>
      </c>
      <c r="X1388" s="89">
        <v>0.34143870314083086</v>
      </c>
      <c r="Y1388" s="140">
        <v>101.19686230090414</v>
      </c>
      <c r="Z1388" s="111">
        <v>258.00743697996944</v>
      </c>
      <c r="AA1388" s="111">
        <v>-258.00743697996944</v>
      </c>
      <c r="AB1388" s="112"/>
      <c r="AC1388" s="145">
        <v>0.46266468338291544</v>
      </c>
      <c r="AD1388" s="93">
        <v>211.81325388657319</v>
      </c>
      <c r="AE1388" s="113">
        <v>146.27086091734137</v>
      </c>
      <c r="AF1388" s="113">
        <v>-146.27086091734137</v>
      </c>
      <c r="AH1388" s="89">
        <v>0.34143870314083086</v>
      </c>
      <c r="AI1388" s="140">
        <v>-41.130431848268714</v>
      </c>
      <c r="AJ1388" s="111">
        <v>252.98499333365581</v>
      </c>
      <c r="AK1388" s="111">
        <v>-252.98499333365581</v>
      </c>
      <c r="AL1388" s="112"/>
      <c r="AM1388" s="145">
        <v>0.46266468338291544</v>
      </c>
      <c r="AN1388" s="93">
        <v>-128.08547241462819</v>
      </c>
      <c r="AO1388" s="113">
        <v>180.26324831340639</v>
      </c>
      <c r="AP1388" s="113">
        <v>-180.26324831340639</v>
      </c>
    </row>
    <row r="1389" spans="1:42">
      <c r="A1389" s="48">
        <v>4204</v>
      </c>
      <c r="B1389" s="89">
        <v>1.0131712259371835E-3</v>
      </c>
      <c r="C1389" s="90">
        <v>0.46315342116447095</v>
      </c>
      <c r="D1389" s="91">
        <v>0</v>
      </c>
      <c r="E1389" s="54">
        <v>0.47468618065607215</v>
      </c>
      <c r="F1389" s="92">
        <f t="shared" si="168"/>
        <v>-0.47468618065607215</v>
      </c>
      <c r="G1389" s="93">
        <f t="shared" si="169"/>
        <v>211.33856770591711</v>
      </c>
      <c r="H1389" s="94">
        <v>1386</v>
      </c>
      <c r="I1389" s="95">
        <f t="shared" si="170"/>
        <v>0.22532697010584918</v>
      </c>
      <c r="J1389" s="95">
        <f t="shared" si="171"/>
        <v>112588.98482614521</v>
      </c>
      <c r="K1389" s="96">
        <f t="shared" si="172"/>
        <v>335.54282115125812</v>
      </c>
      <c r="L1389" s="97">
        <f t="shared" si="173"/>
        <v>73.134036332888257</v>
      </c>
      <c r="M1389" s="98">
        <f t="shared" si="174"/>
        <v>146.26807266577651</v>
      </c>
      <c r="N1389" s="98">
        <f t="shared" si="175"/>
        <v>-146.26807266577651</v>
      </c>
      <c r="X1389" s="89">
        <v>0.3546099290780142</v>
      </c>
      <c r="Y1389" s="140">
        <v>83.914577364617969</v>
      </c>
      <c r="Z1389" s="111">
        <v>256.46673881693306</v>
      </c>
      <c r="AA1389" s="111">
        <v>-256.46673881693306</v>
      </c>
      <c r="AB1389" s="112"/>
      <c r="AC1389" s="145">
        <v>0.46315342116447095</v>
      </c>
      <c r="AD1389" s="93">
        <v>211.33856770591711</v>
      </c>
      <c r="AE1389" s="113">
        <v>146.26807266577651</v>
      </c>
      <c r="AF1389" s="113">
        <v>-146.26807266577651</v>
      </c>
      <c r="AH1389" s="89">
        <v>0.3546099290780142</v>
      </c>
      <c r="AI1389" s="140">
        <v>-52.441186444838628</v>
      </c>
      <c r="AJ1389" s="111">
        <v>252.20332717932899</v>
      </c>
      <c r="AK1389" s="111">
        <v>-252.20332717932899</v>
      </c>
      <c r="AL1389" s="112"/>
      <c r="AM1389" s="145">
        <v>0.46315342116447095</v>
      </c>
      <c r="AN1389" s="93">
        <v>-128.86863240967307</v>
      </c>
      <c r="AO1389" s="113">
        <v>180.25718461775151</v>
      </c>
      <c r="AP1389" s="113">
        <v>-180.25718461775151</v>
      </c>
    </row>
    <row r="1390" spans="1:42">
      <c r="A1390" s="48">
        <v>4203</v>
      </c>
      <c r="B1390" s="89">
        <v>5.0658561296859173E-4</v>
      </c>
      <c r="C1390" s="90">
        <v>0.46404944043065594</v>
      </c>
      <c r="D1390" s="91">
        <v>0</v>
      </c>
      <c r="E1390" s="54">
        <v>0.22698964110208295</v>
      </c>
      <c r="F1390" s="92">
        <f t="shared" si="168"/>
        <v>-0.22698964110208295</v>
      </c>
      <c r="G1390" s="93">
        <f t="shared" si="169"/>
        <v>211.11157806481503</v>
      </c>
      <c r="H1390" s="94">
        <v>1387</v>
      </c>
      <c r="I1390" s="95">
        <f t="shared" si="170"/>
        <v>5.1524297167652423E-2</v>
      </c>
      <c r="J1390" s="95">
        <f t="shared" si="171"/>
        <v>112589.03635044239</v>
      </c>
      <c r="K1390" s="96">
        <f t="shared" si="172"/>
        <v>335.54289792877807</v>
      </c>
      <c r="L1390" s="97">
        <f t="shared" si="173"/>
        <v>73.133717541142246</v>
      </c>
      <c r="M1390" s="98">
        <f t="shared" si="174"/>
        <v>146.26743508228449</v>
      </c>
      <c r="N1390" s="98">
        <f t="shared" si="175"/>
        <v>-146.26743508228449</v>
      </c>
      <c r="X1390" s="89">
        <v>0.36828774062816616</v>
      </c>
      <c r="Y1390" s="140">
        <v>82.128087244237619</v>
      </c>
      <c r="Z1390" s="111">
        <v>256.45016198587325</v>
      </c>
      <c r="AA1390" s="111">
        <v>-256.45016198587325</v>
      </c>
      <c r="AB1390" s="112"/>
      <c r="AC1390" s="145">
        <v>0.46404944043065594</v>
      </c>
      <c r="AD1390" s="93">
        <v>211.11157806481503</v>
      </c>
      <c r="AE1390" s="113">
        <v>146.26743508228449</v>
      </c>
      <c r="AF1390" s="113">
        <v>-146.26743508228449</v>
      </c>
      <c r="AH1390" s="89">
        <v>0.36828774062816616</v>
      </c>
      <c r="AI1390" s="140">
        <v>-55.925522185914502</v>
      </c>
      <c r="AJ1390" s="111">
        <v>252.12893723839173</v>
      </c>
      <c r="AK1390" s="111">
        <v>-252.12893723839173</v>
      </c>
      <c r="AL1390" s="112"/>
      <c r="AM1390" s="145">
        <v>0.46404944043065594</v>
      </c>
      <c r="AN1390" s="93">
        <v>-129.30627517648011</v>
      </c>
      <c r="AO1390" s="113">
        <v>180.25529101887028</v>
      </c>
      <c r="AP1390" s="113">
        <v>-180.25529101887028</v>
      </c>
    </row>
    <row r="1391" spans="1:42">
      <c r="A1391" s="48">
        <v>3934</v>
      </c>
      <c r="B1391" s="89">
        <v>4.2553191489361701E-2</v>
      </c>
      <c r="C1391" s="90">
        <v>0.48227440147329648</v>
      </c>
      <c r="D1391" s="91">
        <v>6</v>
      </c>
      <c r="E1391" s="54">
        <v>27.814112599521643</v>
      </c>
      <c r="F1391" s="92">
        <f t="shared" si="168"/>
        <v>-21.814112599521643</v>
      </c>
      <c r="G1391" s="93">
        <f t="shared" si="169"/>
        <v>189.29746546529339</v>
      </c>
      <c r="H1391" s="94">
        <v>1388</v>
      </c>
      <c r="I1391" s="95">
        <f t="shared" si="170"/>
        <v>475.85550850460891</v>
      </c>
      <c r="J1391" s="95">
        <f t="shared" si="171"/>
        <v>113064.891858947</v>
      </c>
      <c r="K1391" s="96">
        <f t="shared" si="172"/>
        <v>336.25123324524327</v>
      </c>
      <c r="L1391" s="97">
        <f t="shared" si="173"/>
        <v>70.114053505382131</v>
      </c>
      <c r="M1391" s="98">
        <f t="shared" si="174"/>
        <v>140.22810701076426</v>
      </c>
      <c r="N1391" s="98">
        <f t="shared" si="175"/>
        <v>-140.22810701076426</v>
      </c>
      <c r="X1391" s="89">
        <v>0.37993920972644379</v>
      </c>
      <c r="Y1391" s="140">
        <v>78.058366770737464</v>
      </c>
      <c r="Z1391" s="111">
        <v>256.36409723561559</v>
      </c>
      <c r="AA1391" s="111">
        <v>-256.36409723561559</v>
      </c>
      <c r="AB1391" s="112"/>
      <c r="AC1391" s="145">
        <v>0.48227440147329648</v>
      </c>
      <c r="AD1391" s="93">
        <v>189.29746546529339</v>
      </c>
      <c r="AE1391" s="113">
        <v>140.22810701076426</v>
      </c>
      <c r="AF1391" s="113">
        <v>-140.22810701076426</v>
      </c>
      <c r="AH1391" s="89">
        <v>0.37993920972644379</v>
      </c>
      <c r="AI1391" s="140">
        <v>-50.861969626383519</v>
      </c>
      <c r="AJ1391" s="111">
        <v>251.97171318312721</v>
      </c>
      <c r="AK1391" s="111">
        <v>-251.97171318312721</v>
      </c>
      <c r="AL1391" s="112"/>
      <c r="AM1391" s="145">
        <v>0.48227440147329648</v>
      </c>
      <c r="AN1391" s="93">
        <v>-141.99226504555352</v>
      </c>
      <c r="AO1391" s="113">
        <v>178.65525822337796</v>
      </c>
      <c r="AP1391" s="113">
        <v>-178.65525822337796</v>
      </c>
    </row>
    <row r="1392" spans="1:42">
      <c r="A1392" s="48">
        <v>4947</v>
      </c>
      <c r="B1392" s="89">
        <v>5.0658561296859173E-4</v>
      </c>
      <c r="C1392" s="90">
        <v>0.49163833404164892</v>
      </c>
      <c r="D1392" s="91">
        <v>0</v>
      </c>
      <c r="E1392" s="54">
        <v>0.2490648910726142</v>
      </c>
      <c r="F1392" s="92">
        <f t="shared" si="168"/>
        <v>-0.2490648910726142</v>
      </c>
      <c r="G1392" s="93">
        <f t="shared" si="169"/>
        <v>189.04840057422078</v>
      </c>
      <c r="H1392" s="94">
        <v>1389</v>
      </c>
      <c r="I1392" s="95">
        <f t="shared" si="170"/>
        <v>6.2033319965013177E-2</v>
      </c>
      <c r="J1392" s="95">
        <f t="shared" si="171"/>
        <v>113064.95389226696</v>
      </c>
      <c r="K1392" s="96">
        <f t="shared" si="172"/>
        <v>336.25132548774729</v>
      </c>
      <c r="L1392" s="97">
        <f t="shared" si="173"/>
        <v>70.113649597861524</v>
      </c>
      <c r="M1392" s="98">
        <f t="shared" si="174"/>
        <v>140.22729919572305</v>
      </c>
      <c r="N1392" s="98">
        <f t="shared" si="175"/>
        <v>-140.22729919572305</v>
      </c>
      <c r="X1392" s="89">
        <v>0.38196555217831818</v>
      </c>
      <c r="Y1392" s="140">
        <v>81.102573477191754</v>
      </c>
      <c r="Z1392" s="111">
        <v>256.315913488967</v>
      </c>
      <c r="AA1392" s="111">
        <v>-256.315913488967</v>
      </c>
      <c r="AB1392" s="112"/>
      <c r="AC1392" s="145">
        <v>0.49163833404164892</v>
      </c>
      <c r="AD1392" s="93">
        <v>189.04840057422078</v>
      </c>
      <c r="AE1392" s="113">
        <v>140.22729919572305</v>
      </c>
      <c r="AF1392" s="113">
        <v>-140.22729919572305</v>
      </c>
      <c r="AH1392" s="89">
        <v>0.38196555217831818</v>
      </c>
      <c r="AI1392" s="140">
        <v>-49.218183774724963</v>
      </c>
      <c r="AJ1392" s="111">
        <v>251.95513451813298</v>
      </c>
      <c r="AK1392" s="111">
        <v>-251.95513451813298</v>
      </c>
      <c r="AL1392" s="112"/>
      <c r="AM1392" s="145">
        <v>0.49163833404164892</v>
      </c>
      <c r="AN1392" s="93">
        <v>-142.44816885670912</v>
      </c>
      <c r="AO1392" s="113">
        <v>178.65318012237597</v>
      </c>
      <c r="AP1392" s="113">
        <v>-178.65318012237597</v>
      </c>
    </row>
    <row r="1393" spans="1:42">
      <c r="A1393" s="48">
        <v>4946</v>
      </c>
      <c r="B1393" s="89">
        <v>1.0638297872340425E-2</v>
      </c>
      <c r="C1393" s="90">
        <v>0.49163833404164892</v>
      </c>
      <c r="D1393" s="91">
        <v>9</v>
      </c>
      <c r="E1393" s="54">
        <v>6.481764561651997</v>
      </c>
      <c r="F1393" s="92">
        <f t="shared" si="168"/>
        <v>2.518235438348003</v>
      </c>
      <c r="G1393" s="93">
        <f t="shared" si="169"/>
        <v>191.56663601256878</v>
      </c>
      <c r="H1393" s="94">
        <v>1390</v>
      </c>
      <c r="I1393" s="95">
        <f t="shared" si="170"/>
        <v>6.3415097229517592</v>
      </c>
      <c r="J1393" s="95">
        <f t="shared" si="171"/>
        <v>113071.29540198992</v>
      </c>
      <c r="K1393" s="96">
        <f t="shared" si="172"/>
        <v>336.2607550725923</v>
      </c>
      <c r="L1393" s="97">
        <f t="shared" si="173"/>
        <v>70.072344415884814</v>
      </c>
      <c r="M1393" s="98">
        <f t="shared" si="174"/>
        <v>140.14468883176963</v>
      </c>
      <c r="N1393" s="98">
        <f t="shared" si="175"/>
        <v>-140.14468883176963</v>
      </c>
      <c r="X1393" s="89">
        <v>0.39361702127659576</v>
      </c>
      <c r="Y1393" s="140">
        <v>79.298676423277243</v>
      </c>
      <c r="Z1393" s="111">
        <v>256.29898960757538</v>
      </c>
      <c r="AA1393" s="111">
        <v>-256.29898960757538</v>
      </c>
      <c r="AB1393" s="112"/>
      <c r="AC1393" s="145">
        <v>0.49163833404164892</v>
      </c>
      <c r="AD1393" s="93">
        <v>191.56663601256878</v>
      </c>
      <c r="AE1393" s="113">
        <v>140.14468883176963</v>
      </c>
      <c r="AF1393" s="113">
        <v>-140.14468883176963</v>
      </c>
      <c r="AH1393" s="89">
        <v>0.39361702127659576</v>
      </c>
      <c r="AI1393" s="140">
        <v>-52.705150782516654</v>
      </c>
      <c r="AJ1393" s="111">
        <v>251.88050918222271</v>
      </c>
      <c r="AK1393" s="111">
        <v>-251.88050918222271</v>
      </c>
      <c r="AL1393" s="112"/>
      <c r="AM1393" s="145">
        <v>0.49163833404164892</v>
      </c>
      <c r="AN1393" s="93">
        <v>-139.35361486133613</v>
      </c>
      <c r="AO1393" s="113">
        <v>178.55740219024617</v>
      </c>
      <c r="AP1393" s="113">
        <v>-178.55740219024617</v>
      </c>
    </row>
    <row r="1394" spans="1:42">
      <c r="A1394" s="48">
        <v>4945</v>
      </c>
      <c r="B1394" s="89">
        <v>2.0263424518743672E-2</v>
      </c>
      <c r="C1394" s="90">
        <v>0.49163833404164892</v>
      </c>
      <c r="D1394" s="91">
        <v>7</v>
      </c>
      <c r="E1394" s="54">
        <v>12.919659681776842</v>
      </c>
      <c r="F1394" s="92">
        <f t="shared" si="168"/>
        <v>-5.9196596817768423</v>
      </c>
      <c r="G1394" s="93">
        <f t="shared" si="169"/>
        <v>185.64697633079194</v>
      </c>
      <c r="H1394" s="94">
        <v>1391</v>
      </c>
      <c r="I1394" s="95">
        <f t="shared" si="170"/>
        <v>35.042370748054303</v>
      </c>
      <c r="J1394" s="95">
        <f t="shared" si="171"/>
        <v>113106.33777273797</v>
      </c>
      <c r="K1394" s="96">
        <f t="shared" si="172"/>
        <v>336.31285698399631</v>
      </c>
      <c r="L1394" s="97">
        <f t="shared" si="173"/>
        <v>69.843568997358403</v>
      </c>
      <c r="M1394" s="98">
        <f t="shared" si="174"/>
        <v>139.68713799471681</v>
      </c>
      <c r="N1394" s="98">
        <f t="shared" si="175"/>
        <v>-139.68713799471681</v>
      </c>
      <c r="X1394" s="89">
        <v>0.39361702127659576</v>
      </c>
      <c r="Y1394" s="140">
        <v>71.63680436910218</v>
      </c>
      <c r="Z1394" s="111">
        <v>255.99324336485572</v>
      </c>
      <c r="AA1394" s="111">
        <v>-255.99324336485572</v>
      </c>
      <c r="AB1394" s="112"/>
      <c r="AC1394" s="145">
        <v>0.49163833404164892</v>
      </c>
      <c r="AD1394" s="93">
        <v>185.64697633079194</v>
      </c>
      <c r="AE1394" s="113">
        <v>139.68713799471681</v>
      </c>
      <c r="AF1394" s="113">
        <v>-139.68713799471681</v>
      </c>
      <c r="AH1394" s="89">
        <v>0.39361702127659576</v>
      </c>
      <c r="AI1394" s="140">
        <v>-59.935830694515474</v>
      </c>
      <c r="AJ1394" s="111">
        <v>251.55920248494314</v>
      </c>
      <c r="AK1394" s="111">
        <v>-251.55920248494314</v>
      </c>
      <c r="AL1394" s="112"/>
      <c r="AM1394" s="145">
        <v>0.49163833404164892</v>
      </c>
      <c r="AN1394" s="93">
        <v>-142.5086613633357</v>
      </c>
      <c r="AO1394" s="113">
        <v>178.45777481272589</v>
      </c>
      <c r="AP1394" s="113">
        <v>-178.45777481272589</v>
      </c>
    </row>
    <row r="1395" spans="1:42">
      <c r="A1395" s="48">
        <v>4263</v>
      </c>
      <c r="B1395" s="89">
        <v>1.5197568389057751E-3</v>
      </c>
      <c r="C1395" s="90">
        <v>0.50464300892477687</v>
      </c>
      <c r="D1395" s="91">
        <v>3</v>
      </c>
      <c r="E1395" s="54">
        <v>0.84872990093464251</v>
      </c>
      <c r="F1395" s="92">
        <f t="shared" si="168"/>
        <v>2.1512700990653575</v>
      </c>
      <c r="G1395" s="93">
        <f t="shared" si="169"/>
        <v>187.7982464298573</v>
      </c>
      <c r="H1395" s="94">
        <v>1392</v>
      </c>
      <c r="I1395" s="95">
        <f t="shared" si="170"/>
        <v>4.6279630391326734</v>
      </c>
      <c r="J1395" s="95">
        <f t="shared" si="171"/>
        <v>113110.96573577711</v>
      </c>
      <c r="K1395" s="96">
        <f t="shared" si="172"/>
        <v>336.31973735684488</v>
      </c>
      <c r="L1395" s="97">
        <f t="shared" si="173"/>
        <v>69.813288002283187</v>
      </c>
      <c r="M1395" s="98">
        <f t="shared" si="174"/>
        <v>139.62657600456637</v>
      </c>
      <c r="N1395" s="98">
        <f t="shared" si="175"/>
        <v>-139.62657600456637</v>
      </c>
      <c r="X1395" s="110">
        <v>0.39463019250253295</v>
      </c>
      <c r="Y1395" s="140">
        <v>64.146318556786198</v>
      </c>
      <c r="Z1395" s="111">
        <v>255.70025449901755</v>
      </c>
      <c r="AA1395" s="111">
        <v>-255.70025449901755</v>
      </c>
      <c r="AB1395" s="112"/>
      <c r="AC1395" s="145">
        <v>0.50464300892477687</v>
      </c>
      <c r="AD1395" s="93">
        <v>187.7982464298573</v>
      </c>
      <c r="AE1395" s="113">
        <v>139.62657600456637</v>
      </c>
      <c r="AF1395" s="113">
        <v>-139.62657600456637</v>
      </c>
      <c r="AH1395" s="110">
        <v>0.39463019250253295</v>
      </c>
      <c r="AI1395" s="140">
        <v>-57.882455949887905</v>
      </c>
      <c r="AJ1395" s="111">
        <v>251.53326077027447</v>
      </c>
      <c r="AK1395" s="111">
        <v>-251.53326077027447</v>
      </c>
      <c r="AL1395" s="112"/>
      <c r="AM1395" s="145">
        <v>0.50464300892477687</v>
      </c>
      <c r="AN1395" s="93">
        <v>-140.67767796658663</v>
      </c>
      <c r="AO1395" s="113">
        <v>178.42420576242671</v>
      </c>
      <c r="AP1395" s="113">
        <v>-178.42420576242671</v>
      </c>
    </row>
    <row r="1396" spans="1:42">
      <c r="A1396" s="48">
        <v>4260</v>
      </c>
      <c r="B1396" s="89">
        <v>1.0131712259371836E-2</v>
      </c>
      <c r="C1396" s="90">
        <v>0.50464300892477687</v>
      </c>
      <c r="D1396" s="91">
        <v>3</v>
      </c>
      <c r="E1396" s="54">
        <v>6.4673971124922023</v>
      </c>
      <c r="F1396" s="92">
        <f t="shared" si="168"/>
        <v>-3.4673971124922023</v>
      </c>
      <c r="G1396" s="93">
        <f t="shared" si="169"/>
        <v>184.33084931736511</v>
      </c>
      <c r="H1396" s="94">
        <v>1393</v>
      </c>
      <c r="I1396" s="95">
        <f t="shared" si="170"/>
        <v>12.022842735719262</v>
      </c>
      <c r="J1396" s="95">
        <f t="shared" si="171"/>
        <v>113122.98857851283</v>
      </c>
      <c r="K1396" s="96">
        <f t="shared" si="172"/>
        <v>336.33761100791691</v>
      </c>
      <c r="L1396" s="97">
        <f t="shared" si="173"/>
        <v>69.73454834365711</v>
      </c>
      <c r="M1396" s="98">
        <f t="shared" si="174"/>
        <v>139.46909668731422</v>
      </c>
      <c r="N1396" s="98">
        <f t="shared" si="175"/>
        <v>-139.46909668731422</v>
      </c>
      <c r="X1396" s="89">
        <v>0.39969604863221886</v>
      </c>
      <c r="Y1396" s="140">
        <v>59.66921359307878</v>
      </c>
      <c r="Z1396" s="111">
        <v>255.59540119169094</v>
      </c>
      <c r="AA1396" s="111">
        <v>-255.59540119169094</v>
      </c>
      <c r="AB1396" s="112"/>
      <c r="AC1396" s="145">
        <v>0.50464300892477687</v>
      </c>
      <c r="AD1396" s="93">
        <v>184.33084931736511</v>
      </c>
      <c r="AE1396" s="113">
        <v>139.46909668731422</v>
      </c>
      <c r="AF1396" s="113">
        <v>-139.46909668731422</v>
      </c>
      <c r="AH1396" s="89">
        <v>0.39969604863221886</v>
      </c>
      <c r="AI1396" s="140">
        <v>-60.471793023240991</v>
      </c>
      <c r="AJ1396" s="111">
        <v>251.49200009809394</v>
      </c>
      <c r="AK1396" s="111">
        <v>-251.49200009809394</v>
      </c>
      <c r="AL1396" s="112"/>
      <c r="AM1396" s="145">
        <v>0.50464300892477687</v>
      </c>
      <c r="AN1396" s="93">
        <v>-143.44498207369202</v>
      </c>
      <c r="AO1396" s="113">
        <v>178.34749572887054</v>
      </c>
      <c r="AP1396" s="113">
        <v>-178.34749572887054</v>
      </c>
    </row>
    <row r="1397" spans="1:42">
      <c r="A1397" s="48">
        <v>4259</v>
      </c>
      <c r="B1397" s="89">
        <v>1.3171225937183385E-2</v>
      </c>
      <c r="C1397" s="90">
        <v>0.50464300892477687</v>
      </c>
      <c r="D1397" s="91">
        <v>1</v>
      </c>
      <c r="E1397" s="54">
        <v>8.564482889579649</v>
      </c>
      <c r="F1397" s="92">
        <f t="shared" si="168"/>
        <v>-7.564482889579649</v>
      </c>
      <c r="G1397" s="93">
        <f t="shared" si="169"/>
        <v>176.76636642778547</v>
      </c>
      <c r="H1397" s="94">
        <v>1394</v>
      </c>
      <c r="I1397" s="95">
        <f t="shared" si="170"/>
        <v>57.221401386743274</v>
      </c>
      <c r="J1397" s="95">
        <f t="shared" si="171"/>
        <v>113180.20997989958</v>
      </c>
      <c r="K1397" s="96">
        <f t="shared" si="172"/>
        <v>336.42266567503975</v>
      </c>
      <c r="L1397" s="97">
        <f t="shared" si="173"/>
        <v>69.358328801890352</v>
      </c>
      <c r="M1397" s="98">
        <f t="shared" si="174"/>
        <v>138.7166576037807</v>
      </c>
      <c r="N1397" s="98">
        <f t="shared" si="175"/>
        <v>-138.7166576037807</v>
      </c>
      <c r="X1397" s="89">
        <v>0.40374873353596757</v>
      </c>
      <c r="Y1397" s="140">
        <v>64.617412747054786</v>
      </c>
      <c r="Z1397" s="111">
        <v>255.46719041189576</v>
      </c>
      <c r="AA1397" s="111">
        <v>-255.46719041189576</v>
      </c>
      <c r="AB1397" s="112"/>
      <c r="AC1397" s="145">
        <v>0.50464300892477687</v>
      </c>
      <c r="AD1397" s="93">
        <v>176.76636642778547</v>
      </c>
      <c r="AE1397" s="113">
        <v>138.7166576037807</v>
      </c>
      <c r="AF1397" s="113">
        <v>-138.7166576037807</v>
      </c>
      <c r="AH1397" s="89">
        <v>0.40374873353596757</v>
      </c>
      <c r="AI1397" s="140">
        <v>-54.41350949045858</v>
      </c>
      <c r="AJ1397" s="111">
        <v>251.26592975835879</v>
      </c>
      <c r="AK1397" s="111">
        <v>-251.26592975835879</v>
      </c>
      <c r="AL1397" s="112"/>
      <c r="AM1397" s="145">
        <v>0.50464300892477687</v>
      </c>
      <c r="AN1397" s="93">
        <v>-149.63670725289211</v>
      </c>
      <c r="AO1397" s="113">
        <v>177.96284599032691</v>
      </c>
      <c r="AP1397" s="113">
        <v>-177.96284599032691</v>
      </c>
    </row>
    <row r="1398" spans="1:42">
      <c r="A1398" s="48">
        <v>4261</v>
      </c>
      <c r="B1398" s="89">
        <v>3.8500506585612972E-2</v>
      </c>
      <c r="C1398" s="90">
        <v>0.50464300892477687</v>
      </c>
      <c r="D1398" s="91">
        <v>27</v>
      </c>
      <c r="E1398" s="54">
        <v>26.999998792193946</v>
      </c>
      <c r="F1398" s="92">
        <f t="shared" si="168"/>
        <v>1.2078060542819458E-6</v>
      </c>
      <c r="G1398" s="93">
        <f t="shared" si="169"/>
        <v>176.76636763559154</v>
      </c>
      <c r="H1398" s="94">
        <v>1395</v>
      </c>
      <c r="I1398" s="95">
        <f t="shared" si="170"/>
        <v>1.4587954647601226E-12</v>
      </c>
      <c r="J1398" s="95">
        <f t="shared" si="171"/>
        <v>113180.20997989958</v>
      </c>
      <c r="K1398" s="96">
        <f t="shared" si="172"/>
        <v>336.42266567503975</v>
      </c>
      <c r="L1398" s="97">
        <f t="shared" si="173"/>
        <v>69.358328801890352</v>
      </c>
      <c r="M1398" s="98">
        <f t="shared" si="174"/>
        <v>138.7166576037807</v>
      </c>
      <c r="N1398" s="98">
        <f t="shared" si="175"/>
        <v>-138.7166576037807</v>
      </c>
      <c r="X1398" s="89">
        <v>0.4078014184397164</v>
      </c>
      <c r="Y1398" s="140">
        <v>64.522131288352753</v>
      </c>
      <c r="Z1398" s="111">
        <v>255.46714284656824</v>
      </c>
      <c r="AA1398" s="111">
        <v>-255.46714284656824</v>
      </c>
      <c r="AB1398" s="112"/>
      <c r="AC1398" s="145">
        <v>0.50464300892477687</v>
      </c>
      <c r="AD1398" s="93">
        <v>176.76636763559154</v>
      </c>
      <c r="AE1398" s="113">
        <v>138.7166576037807</v>
      </c>
      <c r="AF1398" s="113">
        <v>-138.7166576037807</v>
      </c>
      <c r="AH1398" s="89">
        <v>0.4078014184397164</v>
      </c>
      <c r="AI1398" s="140">
        <v>-52.734894950868679</v>
      </c>
      <c r="AJ1398" s="111">
        <v>251.2485598616411</v>
      </c>
      <c r="AK1398" s="111">
        <v>-251.2485598616411</v>
      </c>
      <c r="AL1398" s="112"/>
      <c r="AM1398" s="145">
        <v>0.50464300892477687</v>
      </c>
      <c r="AN1398" s="93">
        <v>-140.3681146372387</v>
      </c>
      <c r="AO1398" s="113">
        <v>177.09712287589048</v>
      </c>
      <c r="AP1398" s="113">
        <v>-177.09712287589048</v>
      </c>
    </row>
    <row r="1399" spans="1:42">
      <c r="A1399" s="48">
        <v>4262</v>
      </c>
      <c r="B1399" s="110">
        <v>0.1170212765957447</v>
      </c>
      <c r="C1399" s="90">
        <v>0.50464300892477687</v>
      </c>
      <c r="D1399" s="91">
        <v>56</v>
      </c>
      <c r="E1399" s="54">
        <v>88.752241486707533</v>
      </c>
      <c r="F1399" s="92">
        <f t="shared" si="168"/>
        <v>-32.752241486707533</v>
      </c>
      <c r="G1399" s="93">
        <f t="shared" si="169"/>
        <v>144.014126148884</v>
      </c>
      <c r="H1399" s="94">
        <v>1396</v>
      </c>
      <c r="I1399" s="95">
        <f t="shared" si="170"/>
        <v>1072.7093224036059</v>
      </c>
      <c r="J1399" s="95">
        <f t="shared" si="171"/>
        <v>114252.91930230318</v>
      </c>
      <c r="K1399" s="96">
        <f t="shared" si="172"/>
        <v>338.01319397666003</v>
      </c>
      <c r="L1399" s="97">
        <f t="shared" si="173"/>
        <v>61.800661818598591</v>
      </c>
      <c r="M1399" s="98">
        <f t="shared" si="174"/>
        <v>123.60132363719718</v>
      </c>
      <c r="N1399" s="98">
        <f t="shared" si="175"/>
        <v>-123.60132363719718</v>
      </c>
      <c r="X1399" s="89">
        <v>0.41742654508611959</v>
      </c>
      <c r="Y1399" s="140">
        <v>60.348295955628039</v>
      </c>
      <c r="Z1399" s="111">
        <v>255.37583298994755</v>
      </c>
      <c r="AA1399" s="111">
        <v>-255.37583298994755</v>
      </c>
      <c r="AB1399" s="112"/>
      <c r="AC1399" s="145">
        <v>0.50464300892477687</v>
      </c>
      <c r="AD1399" s="93">
        <v>144.014126148884</v>
      </c>
      <c r="AE1399" s="113">
        <v>123.60132363719718</v>
      </c>
      <c r="AF1399" s="113">
        <v>-123.60132363719718</v>
      </c>
      <c r="AH1399" s="89">
        <v>0.41742654508611959</v>
      </c>
      <c r="AI1399" s="140">
        <v>-57.852172487727103</v>
      </c>
      <c r="AJ1399" s="111">
        <v>251.08703812934769</v>
      </c>
      <c r="AK1399" s="111">
        <v>-251.08703812934769</v>
      </c>
      <c r="AL1399" s="112"/>
      <c r="AM1399" s="145">
        <v>0.50464300892477687</v>
      </c>
      <c r="AN1399" s="93">
        <v>-129.54540428258701</v>
      </c>
      <c r="AO1399" s="113">
        <v>175.90815934411782</v>
      </c>
      <c r="AP1399" s="113">
        <v>-175.90815934411782</v>
      </c>
    </row>
    <row r="1400" spans="1:42">
      <c r="A1400" s="48">
        <v>5233</v>
      </c>
      <c r="B1400" s="110">
        <v>2.0263424518743669E-3</v>
      </c>
      <c r="C1400" s="90">
        <v>0.53238419039524021</v>
      </c>
      <c r="D1400" s="91">
        <v>1</v>
      </c>
      <c r="E1400" s="54">
        <v>1.211877730272017</v>
      </c>
      <c r="F1400" s="92">
        <f t="shared" si="168"/>
        <v>-0.21187773027201695</v>
      </c>
      <c r="G1400" s="93">
        <f t="shared" si="169"/>
        <v>143.80224841861198</v>
      </c>
      <c r="H1400" s="94">
        <v>1397</v>
      </c>
      <c r="I1400" s="95">
        <f t="shared" si="170"/>
        <v>4.4892172585221567E-2</v>
      </c>
      <c r="J1400" s="95">
        <f t="shared" si="171"/>
        <v>114252.96419447578</v>
      </c>
      <c r="K1400" s="96">
        <f t="shared" si="172"/>
        <v>338.01326038260061</v>
      </c>
      <c r="L1400" s="97">
        <f t="shared" si="173"/>
        <v>61.800322898811309</v>
      </c>
      <c r="M1400" s="98">
        <f t="shared" si="174"/>
        <v>123.60064579762262</v>
      </c>
      <c r="N1400" s="98">
        <f t="shared" si="175"/>
        <v>-123.60064579762262</v>
      </c>
      <c r="X1400" s="110">
        <v>0.41843971631205679</v>
      </c>
      <c r="Y1400" s="140">
        <v>77.795431423948727</v>
      </c>
      <c r="Z1400" s="111">
        <v>253.76850446946989</v>
      </c>
      <c r="AA1400" s="111">
        <v>-253.76850446946989</v>
      </c>
      <c r="AB1400" s="112"/>
      <c r="AC1400" s="145">
        <v>0.53238419039524021</v>
      </c>
      <c r="AD1400" s="93">
        <v>143.80224841861198</v>
      </c>
      <c r="AE1400" s="113">
        <v>123.60064579762262</v>
      </c>
      <c r="AF1400" s="113">
        <v>-123.60064579762262</v>
      </c>
      <c r="AH1400" s="110">
        <v>0.41843971631205679</v>
      </c>
      <c r="AI1400" s="140">
        <v>-40.360602139001799</v>
      </c>
      <c r="AJ1400" s="111">
        <v>249.18694142812049</v>
      </c>
      <c r="AK1400" s="111">
        <v>-249.18694142812049</v>
      </c>
      <c r="AL1400" s="112"/>
      <c r="AM1400" s="145">
        <v>0.53238419039524021</v>
      </c>
      <c r="AN1400" s="93">
        <v>-130.10095079090877</v>
      </c>
      <c r="AO1400" s="113">
        <v>175.90501328237181</v>
      </c>
      <c r="AP1400" s="113">
        <v>-175.90501328237181</v>
      </c>
    </row>
    <row r="1401" spans="1:42">
      <c r="A1401" s="48">
        <v>5232</v>
      </c>
      <c r="B1401" s="89">
        <v>6.5856129685916923E-3</v>
      </c>
      <c r="C1401" s="90">
        <v>0.53521745289701095</v>
      </c>
      <c r="D1401" s="91">
        <v>4</v>
      </c>
      <c r="E1401" s="54">
        <v>4.3062662321161573</v>
      </c>
      <c r="F1401" s="92">
        <f t="shared" si="168"/>
        <v>-0.30626623211615733</v>
      </c>
      <c r="G1401" s="93">
        <f t="shared" si="169"/>
        <v>143.49598218649584</v>
      </c>
      <c r="H1401" s="94">
        <v>1398</v>
      </c>
      <c r="I1401" s="95">
        <f t="shared" si="170"/>
        <v>9.3799004934627964E-2</v>
      </c>
      <c r="J1401" s="95">
        <f t="shared" si="171"/>
        <v>114253.0579934807</v>
      </c>
      <c r="K1401" s="96">
        <f t="shared" si="172"/>
        <v>338.01339913305316</v>
      </c>
      <c r="L1401" s="97">
        <f t="shared" si="173"/>
        <v>61.799614743107533</v>
      </c>
      <c r="M1401" s="98">
        <f t="shared" si="174"/>
        <v>123.59922948621507</v>
      </c>
      <c r="N1401" s="98">
        <f t="shared" si="175"/>
        <v>-123.59922948621507</v>
      </c>
      <c r="X1401" s="89">
        <v>0.42755825734549141</v>
      </c>
      <c r="Y1401" s="140">
        <v>73.979889511570207</v>
      </c>
      <c r="Z1401" s="111">
        <v>253.69106748422209</v>
      </c>
      <c r="AA1401" s="111">
        <v>-253.69106748422209</v>
      </c>
      <c r="AB1401" s="112"/>
      <c r="AC1401" s="145">
        <v>0.53521745289701095</v>
      </c>
      <c r="AD1401" s="93">
        <v>143.49598218649584</v>
      </c>
      <c r="AE1401" s="113">
        <v>123.59922948621507</v>
      </c>
      <c r="AF1401" s="113">
        <v>-123.59922948621507</v>
      </c>
      <c r="AH1401" s="89">
        <v>0.42755825734549141</v>
      </c>
      <c r="AI1401" s="140">
        <v>-44.958382163406881</v>
      </c>
      <c r="AJ1401" s="111">
        <v>249.05476916753852</v>
      </c>
      <c r="AK1401" s="111">
        <v>-249.05476916753852</v>
      </c>
      <c r="AL1401" s="112"/>
      <c r="AM1401" s="145">
        <v>0.53521745289701095</v>
      </c>
      <c r="AN1401" s="93">
        <v>-130.31129286704402</v>
      </c>
      <c r="AO1401" s="113">
        <v>175.90456227438406</v>
      </c>
      <c r="AP1401" s="113">
        <v>-175.90456227438406</v>
      </c>
    </row>
    <row r="1402" spans="1:42">
      <c r="A1402" s="48">
        <v>4265</v>
      </c>
      <c r="B1402" s="89">
        <v>1.0638297872340425E-2</v>
      </c>
      <c r="C1402" s="90">
        <v>0.53660575152287859</v>
      </c>
      <c r="D1402" s="91">
        <v>12</v>
      </c>
      <c r="E1402" s="54">
        <v>7.3982784647852062</v>
      </c>
      <c r="F1402" s="92">
        <f t="shared" si="168"/>
        <v>4.6017215352147938</v>
      </c>
      <c r="G1402" s="93">
        <f t="shared" si="169"/>
        <v>148.09770372171064</v>
      </c>
      <c r="H1402" s="94">
        <v>1399</v>
      </c>
      <c r="I1402" s="95">
        <f t="shared" si="170"/>
        <v>21.175841087659599</v>
      </c>
      <c r="J1402" s="95">
        <f t="shared" si="171"/>
        <v>114274.23383456837</v>
      </c>
      <c r="K1402" s="96">
        <f t="shared" si="172"/>
        <v>338.04472164873152</v>
      </c>
      <c r="L1402" s="97">
        <f t="shared" si="173"/>
        <v>61.639504037272161</v>
      </c>
      <c r="M1402" s="98">
        <f t="shared" si="174"/>
        <v>123.27900807454432</v>
      </c>
      <c r="N1402" s="98">
        <f t="shared" si="175"/>
        <v>-123.27900807454432</v>
      </c>
      <c r="X1402" s="89">
        <v>0.44326241134751776</v>
      </c>
      <c r="Y1402" s="140">
        <v>40.870965929011277</v>
      </c>
      <c r="Z1402" s="111">
        <v>247.7076353772724</v>
      </c>
      <c r="AA1402" s="111">
        <v>-247.7076353772724</v>
      </c>
      <c r="AB1402" s="112"/>
      <c r="AC1402" s="145">
        <v>0.53660575152287859</v>
      </c>
      <c r="AD1402" s="93">
        <v>148.09770372171064</v>
      </c>
      <c r="AE1402" s="113">
        <v>123.27900807454432</v>
      </c>
      <c r="AF1402" s="113">
        <v>-123.27900807454432</v>
      </c>
      <c r="AH1402" s="89">
        <v>0.44326241134751776</v>
      </c>
      <c r="AI1402" s="140">
        <v>-67.92643437627666</v>
      </c>
      <c r="AJ1402" s="111">
        <v>245.71849547747715</v>
      </c>
      <c r="AK1402" s="111">
        <v>-245.71849547747715</v>
      </c>
      <c r="AL1402" s="112"/>
      <c r="AM1402" s="145">
        <v>0.53660575152287859</v>
      </c>
      <c r="AN1402" s="93">
        <v>-124.60679496209278</v>
      </c>
      <c r="AO1402" s="113">
        <v>175.57245563477724</v>
      </c>
      <c r="AP1402" s="113">
        <v>-175.57245563477724</v>
      </c>
    </row>
    <row r="1403" spans="1:42">
      <c r="A1403" s="48">
        <v>4264</v>
      </c>
      <c r="B1403" s="89">
        <v>2.938196555217832E-2</v>
      </c>
      <c r="C1403" s="90">
        <v>0.53660575152287859</v>
      </c>
      <c r="D1403" s="91">
        <v>15</v>
      </c>
      <c r="E1403" s="54">
        <v>21.949580674069072</v>
      </c>
      <c r="F1403" s="92">
        <f t="shared" si="168"/>
        <v>-6.9495806740690718</v>
      </c>
      <c r="G1403" s="93">
        <f t="shared" si="169"/>
        <v>141.14812304764158</v>
      </c>
      <c r="H1403" s="94">
        <v>1400</v>
      </c>
      <c r="I1403" s="95">
        <f t="shared" si="170"/>
        <v>48.296671545394332</v>
      </c>
      <c r="J1403" s="95">
        <f t="shared" si="171"/>
        <v>114322.53050611376</v>
      </c>
      <c r="K1403" s="96">
        <f t="shared" si="172"/>
        <v>338.11614943109976</v>
      </c>
      <c r="L1403" s="97">
        <f t="shared" si="173"/>
        <v>61.272535619693208</v>
      </c>
      <c r="M1403" s="98">
        <f t="shared" si="174"/>
        <v>122.54507123938642</v>
      </c>
      <c r="N1403" s="98">
        <f t="shared" si="175"/>
        <v>-122.54507123938642</v>
      </c>
      <c r="X1403" s="89">
        <v>0.44326241134751776</v>
      </c>
      <c r="Y1403" s="140">
        <v>34.737891676407173</v>
      </c>
      <c r="Z1403" s="111">
        <v>247.49683977553718</v>
      </c>
      <c r="AA1403" s="111">
        <v>-247.49683977553718</v>
      </c>
      <c r="AB1403" s="112"/>
      <c r="AC1403" s="145">
        <v>0.53660575152287859</v>
      </c>
      <c r="AD1403" s="93">
        <v>141.14812304764158</v>
      </c>
      <c r="AE1403" s="113">
        <v>122.54507123938642</v>
      </c>
      <c r="AF1403" s="113">
        <v>-122.54507123938642</v>
      </c>
      <c r="AH1403" s="89">
        <v>0.44326241134751776</v>
      </c>
      <c r="AI1403" s="140">
        <v>-74.553854428245856</v>
      </c>
      <c r="AJ1403" s="111">
        <v>245.43737272185163</v>
      </c>
      <c r="AK1403" s="111">
        <v>-245.43737272185163</v>
      </c>
      <c r="AL1403" s="112"/>
      <c r="AM1403" s="145">
        <v>0.53660575152287859</v>
      </c>
      <c r="AN1403" s="93">
        <v>-124.40530684967635</v>
      </c>
      <c r="AO1403" s="113">
        <v>175.57204082148755</v>
      </c>
      <c r="AP1403" s="113">
        <v>-175.57204082148755</v>
      </c>
    </row>
    <row r="1404" spans="1:42">
      <c r="A1404" s="48">
        <v>4039</v>
      </c>
      <c r="B1404" s="110">
        <v>7.5987841945288756E-3</v>
      </c>
      <c r="C1404" s="90">
        <v>0.54219436180762159</v>
      </c>
      <c r="D1404" s="91">
        <v>0</v>
      </c>
      <c r="E1404" s="54">
        <v>5.0761295561180138</v>
      </c>
      <c r="F1404" s="92">
        <f t="shared" si="168"/>
        <v>-5.0761295561180138</v>
      </c>
      <c r="G1404" s="93">
        <f t="shared" si="169"/>
        <v>136.07199349152356</v>
      </c>
      <c r="H1404" s="94">
        <v>1401</v>
      </c>
      <c r="I1404" s="95">
        <f t="shared" si="170"/>
        <v>25.767091270494863</v>
      </c>
      <c r="J1404" s="95">
        <f t="shared" si="171"/>
        <v>114348.29759738425</v>
      </c>
      <c r="K1404" s="96">
        <f t="shared" si="172"/>
        <v>338.15425118928232</v>
      </c>
      <c r="L1404" s="97">
        <f t="shared" si="173"/>
        <v>61.075717620780232</v>
      </c>
      <c r="M1404" s="98">
        <f t="shared" si="174"/>
        <v>122.15143524156046</v>
      </c>
      <c r="N1404" s="98">
        <f t="shared" si="175"/>
        <v>-122.15143524156046</v>
      </c>
      <c r="X1404" s="89">
        <v>0.44630192502532934</v>
      </c>
      <c r="Y1404" s="140">
        <v>58.570346694931011</v>
      </c>
      <c r="Z1404" s="111">
        <v>244.26786128354692</v>
      </c>
      <c r="AA1404" s="111">
        <v>-244.26786128354692</v>
      </c>
      <c r="AB1404" s="112"/>
      <c r="AC1404" s="145">
        <v>0.54219436180762159</v>
      </c>
      <c r="AD1404" s="93">
        <v>136.07199349152356</v>
      </c>
      <c r="AE1404" s="113">
        <v>122.15143524156046</v>
      </c>
      <c r="AF1404" s="113">
        <v>-122.15143524156046</v>
      </c>
      <c r="AH1404" s="89">
        <v>0.44630192502532934</v>
      </c>
      <c r="AI1404" s="140">
        <v>-48.310694634541974</v>
      </c>
      <c r="AJ1404" s="111">
        <v>240.95996456914355</v>
      </c>
      <c r="AK1404" s="111">
        <v>-240.95996456914355</v>
      </c>
      <c r="AL1404" s="112"/>
      <c r="AM1404" s="145">
        <v>0.54219436180762159</v>
      </c>
      <c r="AN1404" s="93">
        <v>-129.20269581272723</v>
      </c>
      <c r="AO1404" s="113">
        <v>175.3366843543665</v>
      </c>
      <c r="AP1404" s="113">
        <v>-175.3366843543665</v>
      </c>
    </row>
    <row r="1405" spans="1:42">
      <c r="A1405" s="48">
        <v>4040</v>
      </c>
      <c r="B1405" s="89">
        <v>7.5987841945288756E-3</v>
      </c>
      <c r="C1405" s="90">
        <v>0.54219436180762159</v>
      </c>
      <c r="D1405" s="91">
        <v>3</v>
      </c>
      <c r="E1405" s="54">
        <v>5.0761295561180138</v>
      </c>
      <c r="F1405" s="92">
        <f t="shared" si="168"/>
        <v>-2.0761295561180138</v>
      </c>
      <c r="G1405" s="93">
        <f t="shared" si="169"/>
        <v>133.99586393540554</v>
      </c>
      <c r="H1405" s="94">
        <v>1402</v>
      </c>
      <c r="I1405" s="95">
        <f t="shared" si="170"/>
        <v>4.3103139337867811</v>
      </c>
      <c r="J1405" s="95">
        <f t="shared" si="171"/>
        <v>114352.60791131805</v>
      </c>
      <c r="K1405" s="96">
        <f t="shared" si="172"/>
        <v>338.16062442472224</v>
      </c>
      <c r="L1405" s="97">
        <f t="shared" si="173"/>
        <v>61.042723005120727</v>
      </c>
      <c r="M1405" s="98">
        <f t="shared" si="174"/>
        <v>122.08544601024145</v>
      </c>
      <c r="N1405" s="98">
        <f t="shared" si="175"/>
        <v>-122.08544601024145</v>
      </c>
      <c r="X1405" s="89">
        <v>0.44680851063829791</v>
      </c>
      <c r="Y1405" s="140">
        <v>132.66236403349086</v>
      </c>
      <c r="Z1405" s="111">
        <v>207.83245594757256</v>
      </c>
      <c r="AA1405" s="111">
        <v>-207.83245594757256</v>
      </c>
      <c r="AB1405" s="112"/>
      <c r="AC1405" s="145">
        <v>0.54219436180762159</v>
      </c>
      <c r="AD1405" s="93">
        <v>133.99586393540554</v>
      </c>
      <c r="AE1405" s="113">
        <v>122.08544601024145</v>
      </c>
      <c r="AF1405" s="113">
        <v>-122.08544601024145</v>
      </c>
      <c r="AH1405" s="89">
        <v>0.44680851063829791</v>
      </c>
      <c r="AI1405" s="140">
        <v>31.979711788747494</v>
      </c>
      <c r="AJ1405" s="111">
        <v>191.07609429742553</v>
      </c>
      <c r="AK1405" s="111">
        <v>-191.07609429742553</v>
      </c>
      <c r="AL1405" s="112"/>
      <c r="AM1405" s="145">
        <v>0.54219436180762159</v>
      </c>
      <c r="AN1405" s="93">
        <v>-131.00008477577811</v>
      </c>
      <c r="AO1405" s="113">
        <v>175.30361594555319</v>
      </c>
      <c r="AP1405" s="113">
        <v>-175.30361594555319</v>
      </c>
    </row>
    <row r="1406" spans="1:42">
      <c r="A1406" s="48">
        <v>4049</v>
      </c>
      <c r="B1406" s="110">
        <v>2.0263424518743669E-3</v>
      </c>
      <c r="C1406" s="90">
        <v>0.54958563535911609</v>
      </c>
      <c r="D1406" s="91">
        <v>1</v>
      </c>
      <c r="E1406" s="54">
        <v>1.2753046483091157</v>
      </c>
      <c r="F1406" s="92">
        <f t="shared" si="168"/>
        <v>-0.27530464830911572</v>
      </c>
      <c r="G1406" s="93">
        <f t="shared" si="169"/>
        <v>133.72055928709642</v>
      </c>
      <c r="H1406" s="94">
        <v>1403</v>
      </c>
      <c r="I1406" s="95">
        <f t="shared" si="170"/>
        <v>7.5792649380605898E-2</v>
      </c>
      <c r="J1406" s="95">
        <f t="shared" si="171"/>
        <v>114352.68370396743</v>
      </c>
      <c r="K1406" s="96">
        <f t="shared" si="172"/>
        <v>338.16073649075145</v>
      </c>
      <c r="L1406" s="97">
        <f t="shared" si="173"/>
        <v>61.042142644523416</v>
      </c>
      <c r="M1406" s="98">
        <f t="shared" si="174"/>
        <v>122.08428528904683</v>
      </c>
      <c r="N1406" s="98">
        <f t="shared" si="175"/>
        <v>-122.08428528904683</v>
      </c>
      <c r="X1406" s="89">
        <v>0.44984802431610948</v>
      </c>
      <c r="Y1406" s="140">
        <v>123.85294216284569</v>
      </c>
      <c r="Z1406" s="111">
        <v>207.23619611769485</v>
      </c>
      <c r="AA1406" s="111">
        <v>-207.23619611769485</v>
      </c>
      <c r="AB1406" s="112"/>
      <c r="AC1406" s="145">
        <v>0.54958563535911609</v>
      </c>
      <c r="AD1406" s="93">
        <v>133.72055928709642</v>
      </c>
      <c r="AE1406" s="113">
        <v>122.08428528904683</v>
      </c>
      <c r="AF1406" s="113">
        <v>-122.08428528904683</v>
      </c>
      <c r="AH1406" s="89">
        <v>0.44984802431610948</v>
      </c>
      <c r="AI1406" s="140">
        <v>22.521945240014436</v>
      </c>
      <c r="AJ1406" s="111">
        <v>190.25300662357006</v>
      </c>
      <c r="AK1406" s="111">
        <v>-190.25300662357006</v>
      </c>
      <c r="AL1406" s="112"/>
      <c r="AM1406" s="145">
        <v>0.54958563535911609</v>
      </c>
      <c r="AN1406" s="93">
        <v>-131.59201328832424</v>
      </c>
      <c r="AO1406" s="113">
        <v>175.30002900591469</v>
      </c>
      <c r="AP1406" s="113">
        <v>-175.30002900591469</v>
      </c>
    </row>
    <row r="1407" spans="1:42">
      <c r="A1407" s="48">
        <v>4050</v>
      </c>
      <c r="B1407" s="89">
        <v>0.11499493414387033</v>
      </c>
      <c r="C1407" s="90">
        <v>0.55312721348632954</v>
      </c>
      <c r="D1407" s="91">
        <v>99</v>
      </c>
      <c r="E1407" s="54">
        <v>96.873350761889952</v>
      </c>
      <c r="F1407" s="92">
        <f t="shared" si="168"/>
        <v>2.1266492381100477</v>
      </c>
      <c r="G1407" s="93">
        <f t="shared" si="169"/>
        <v>135.84720852520647</v>
      </c>
      <c r="H1407" s="94">
        <v>1404</v>
      </c>
      <c r="I1407" s="95">
        <f t="shared" si="170"/>
        <v>4.5226369819540464</v>
      </c>
      <c r="J1407" s="95">
        <f t="shared" si="171"/>
        <v>114357.20634094939</v>
      </c>
      <c r="K1407" s="96">
        <f t="shared" si="172"/>
        <v>338.16742353596004</v>
      </c>
      <c r="L1407" s="97">
        <f t="shared" si="173"/>
        <v>61.007500405905922</v>
      </c>
      <c r="M1407" s="98">
        <f t="shared" si="174"/>
        <v>122.01500081181184</v>
      </c>
      <c r="N1407" s="98">
        <f t="shared" si="175"/>
        <v>-122.01500081181184</v>
      </c>
      <c r="X1407" s="89">
        <v>0.45187436676798381</v>
      </c>
      <c r="Y1407" s="140">
        <v>130.00883213444217</v>
      </c>
      <c r="Z1407" s="111">
        <v>206.94406022191751</v>
      </c>
      <c r="AA1407" s="111">
        <v>-206.94406022191751</v>
      </c>
      <c r="AB1407" s="112"/>
      <c r="AC1407" s="145">
        <v>0.55312721348632954</v>
      </c>
      <c r="AD1407" s="93">
        <v>135.84720852520647</v>
      </c>
      <c r="AE1407" s="113">
        <v>122.01500081181184</v>
      </c>
      <c r="AF1407" s="113">
        <v>-122.01500081181184</v>
      </c>
      <c r="AH1407" s="89">
        <v>0.45187436676798381</v>
      </c>
      <c r="AI1407" s="140">
        <v>27.105645454894738</v>
      </c>
      <c r="AJ1407" s="111">
        <v>190.05900390361597</v>
      </c>
      <c r="AK1407" s="111">
        <v>-190.05900390361597</v>
      </c>
      <c r="AL1407" s="112"/>
      <c r="AM1407" s="145">
        <v>0.55312721348632954</v>
      </c>
      <c r="AN1407" s="93">
        <v>-80.427123507764293</v>
      </c>
      <c r="AO1407" s="113">
        <v>145.46550221367372</v>
      </c>
      <c r="AP1407" s="113">
        <v>-145.46550221367372</v>
      </c>
    </row>
    <row r="1408" spans="1:42">
      <c r="A1408" s="48">
        <v>4266</v>
      </c>
      <c r="B1408" s="89">
        <v>2.7355623100303955E-2</v>
      </c>
      <c r="C1408" s="90">
        <v>0.56006162345941357</v>
      </c>
      <c r="D1408" s="91">
        <v>15</v>
      </c>
      <c r="E1408" s="54">
        <v>21.385271508619383</v>
      </c>
      <c r="F1408" s="92">
        <f t="shared" si="168"/>
        <v>-6.3852715086193825</v>
      </c>
      <c r="G1408" s="93">
        <f t="shared" si="169"/>
        <v>129.46193701658709</v>
      </c>
      <c r="H1408" s="94">
        <v>1405</v>
      </c>
      <c r="I1408" s="95">
        <f t="shared" si="170"/>
        <v>40.771692238786443</v>
      </c>
      <c r="J1408" s="95">
        <f t="shared" si="171"/>
        <v>114397.97803318818</v>
      </c>
      <c r="K1408" s="96">
        <f t="shared" si="172"/>
        <v>338.22770145744744</v>
      </c>
      <c r="L1408" s="97">
        <f t="shared" si="173"/>
        <v>60.69417841731434</v>
      </c>
      <c r="M1408" s="98">
        <f t="shared" si="174"/>
        <v>121.38835683462868</v>
      </c>
      <c r="N1408" s="98">
        <f t="shared" si="175"/>
        <v>-121.38835683462868</v>
      </c>
      <c r="X1408" s="110">
        <v>0.45187436676798381</v>
      </c>
      <c r="Y1408" s="140">
        <v>130.17830006401906</v>
      </c>
      <c r="Z1408" s="111">
        <v>206.94383857614326</v>
      </c>
      <c r="AA1408" s="111">
        <v>-206.94383857614326</v>
      </c>
      <c r="AB1408" s="112"/>
      <c r="AC1408" s="145">
        <v>0.56006162345941357</v>
      </c>
      <c r="AD1408" s="93">
        <v>129.46193701658709</v>
      </c>
      <c r="AE1408" s="113">
        <v>121.38835683462868</v>
      </c>
      <c r="AF1408" s="113">
        <v>-121.38835683462868</v>
      </c>
      <c r="AH1408" s="110">
        <v>0.45187436676798381</v>
      </c>
      <c r="AI1408" s="140">
        <v>26.013878260634023</v>
      </c>
      <c r="AJ1408" s="111">
        <v>190.0479900500828</v>
      </c>
      <c r="AK1408" s="111">
        <v>-190.0479900500828</v>
      </c>
      <c r="AL1408" s="112"/>
      <c r="AM1408" s="145">
        <v>0.56006162345941357</v>
      </c>
      <c r="AN1408" s="93">
        <v>-79.835503329805988</v>
      </c>
      <c r="AO1408" s="113">
        <v>145.46102422614578</v>
      </c>
      <c r="AP1408" s="113">
        <v>-145.46102422614578</v>
      </c>
    </row>
    <row r="1409" spans="1:42">
      <c r="A1409" s="48">
        <v>4697</v>
      </c>
      <c r="B1409" s="110">
        <v>0.14640324214792302</v>
      </c>
      <c r="C1409" s="90">
        <v>0.57604476554752793</v>
      </c>
      <c r="D1409" s="91">
        <v>126</v>
      </c>
      <c r="E1409" s="54">
        <v>131.06428388047254</v>
      </c>
      <c r="F1409" s="92">
        <f t="shared" si="168"/>
        <v>-5.0642838804725443</v>
      </c>
      <c r="G1409" s="93">
        <f t="shared" si="169"/>
        <v>124.39765313611454</v>
      </c>
      <c r="H1409" s="94">
        <v>1406</v>
      </c>
      <c r="I1409" s="95">
        <f t="shared" si="170"/>
        <v>25.646971222014052</v>
      </c>
      <c r="J1409" s="95">
        <f t="shared" si="171"/>
        <v>114423.62500441019</v>
      </c>
      <c r="K1409" s="96">
        <f t="shared" si="172"/>
        <v>338.26561309776997</v>
      </c>
      <c r="L1409" s="97">
        <f t="shared" si="173"/>
        <v>60.4961362264035</v>
      </c>
      <c r="M1409" s="98">
        <f t="shared" si="174"/>
        <v>120.992272452807</v>
      </c>
      <c r="N1409" s="98">
        <f t="shared" si="175"/>
        <v>-120.992272452807</v>
      </c>
      <c r="X1409" s="89">
        <v>0.45390070921985826</v>
      </c>
      <c r="Y1409" s="140">
        <v>129.67075029682005</v>
      </c>
      <c r="Z1409" s="111">
        <v>206.9418504437094</v>
      </c>
      <c r="AA1409" s="111">
        <v>-206.9418504437094</v>
      </c>
      <c r="AB1409" s="112"/>
      <c r="AC1409" s="145">
        <v>0.57604476554752793</v>
      </c>
      <c r="AD1409" s="93">
        <v>124.39765313611454</v>
      </c>
      <c r="AE1409" s="113">
        <v>120.992272452807</v>
      </c>
      <c r="AF1409" s="113">
        <v>-120.992272452807</v>
      </c>
      <c r="AH1409" s="89">
        <v>0.45390070921985826</v>
      </c>
      <c r="AI1409" s="140">
        <v>24.227246195815688</v>
      </c>
      <c r="AJ1409" s="111">
        <v>190.01849090006445</v>
      </c>
      <c r="AK1409" s="111">
        <v>-190.01849090006445</v>
      </c>
      <c r="AL1409" s="112"/>
      <c r="AM1409" s="145">
        <v>0.57604476554752793</v>
      </c>
      <c r="AN1409" s="93">
        <v>-14.357864570905434</v>
      </c>
      <c r="AO1409" s="113">
        <v>68.812535670380299</v>
      </c>
      <c r="AP1409" s="113">
        <v>-68.812535670380299</v>
      </c>
    </row>
    <row r="1410" spans="1:42">
      <c r="A1410" s="48">
        <v>4048</v>
      </c>
      <c r="B1410" s="89">
        <v>1.3677811550151978E-2</v>
      </c>
      <c r="C1410" s="90">
        <v>0.5884332058365207</v>
      </c>
      <c r="D1410" s="91">
        <v>7</v>
      </c>
      <c r="E1410" s="54">
        <v>10.723344432716939</v>
      </c>
      <c r="F1410" s="92">
        <f t="shared" si="168"/>
        <v>-3.7233444327169387</v>
      </c>
      <c r="G1410" s="93">
        <f t="shared" si="169"/>
        <v>120.6743087033976</v>
      </c>
      <c r="H1410" s="94">
        <v>1407</v>
      </c>
      <c r="I1410" s="95">
        <f t="shared" si="170"/>
        <v>13.863293764644222</v>
      </c>
      <c r="J1410" s="95">
        <f t="shared" si="171"/>
        <v>114437.48829817484</v>
      </c>
      <c r="K1410" s="96">
        <f t="shared" si="172"/>
        <v>338.28610420496852</v>
      </c>
      <c r="L1410" s="97">
        <f t="shared" si="173"/>
        <v>60.388777100486756</v>
      </c>
      <c r="M1410" s="98">
        <f t="shared" si="174"/>
        <v>120.77755420097351</v>
      </c>
      <c r="N1410" s="98">
        <f t="shared" si="175"/>
        <v>-120.77755420097351</v>
      </c>
      <c r="X1410" s="89">
        <v>0.45744680851063829</v>
      </c>
      <c r="Y1410" s="140">
        <v>119.84725438294913</v>
      </c>
      <c r="Z1410" s="111">
        <v>206.19496905242451</v>
      </c>
      <c r="AA1410" s="111">
        <v>-206.19496905242451</v>
      </c>
      <c r="AB1410" s="112"/>
      <c r="AC1410" s="145">
        <v>0.5884332058365207</v>
      </c>
      <c r="AD1410" s="93">
        <v>120.6743087033976</v>
      </c>
      <c r="AE1410" s="113">
        <v>120.77755420097351</v>
      </c>
      <c r="AF1410" s="113">
        <v>-120.77755420097351</v>
      </c>
      <c r="AH1410" s="89">
        <v>0.45744680851063829</v>
      </c>
      <c r="AI1410" s="140">
        <v>14.045897758751245</v>
      </c>
      <c r="AJ1410" s="111">
        <v>189.05728078841193</v>
      </c>
      <c r="AK1410" s="111">
        <v>-189.05728078841193</v>
      </c>
      <c r="AL1410" s="112"/>
      <c r="AM1410" s="145">
        <v>0.5884332058365207</v>
      </c>
      <c r="AN1410" s="93">
        <v>-15.727577390403569</v>
      </c>
      <c r="AO1410" s="113">
        <v>68.75881055780863</v>
      </c>
      <c r="AP1410" s="113">
        <v>-68.75881055780863</v>
      </c>
    </row>
    <row r="1411" spans="1:42">
      <c r="A1411" s="48">
        <v>4046</v>
      </c>
      <c r="B1411" s="110">
        <v>2.938196555217832E-2</v>
      </c>
      <c r="C1411" s="90">
        <v>0.5884332058365207</v>
      </c>
      <c r="D1411" s="91">
        <v>8</v>
      </c>
      <c r="E1411" s="54">
        <v>24.310349167860245</v>
      </c>
      <c r="F1411" s="92">
        <f t="shared" si="168"/>
        <v>-16.310349167860245</v>
      </c>
      <c r="G1411" s="93">
        <f t="shared" si="169"/>
        <v>104.36395953553736</v>
      </c>
      <c r="H1411" s="94">
        <v>1408</v>
      </c>
      <c r="I1411" s="95">
        <f t="shared" si="170"/>
        <v>266.02748997751939</v>
      </c>
      <c r="J1411" s="95">
        <f t="shared" si="171"/>
        <v>114703.51578815236</v>
      </c>
      <c r="K1411" s="96">
        <f t="shared" si="172"/>
        <v>338.67907491924029</v>
      </c>
      <c r="L1411" s="97">
        <f t="shared" si="173"/>
        <v>58.284932079334695</v>
      </c>
      <c r="M1411" s="98">
        <f t="shared" si="174"/>
        <v>116.56986415866939</v>
      </c>
      <c r="N1411" s="98">
        <f t="shared" si="175"/>
        <v>-116.56986415866939</v>
      </c>
      <c r="X1411" s="89">
        <v>0.46605876393110435</v>
      </c>
      <c r="Y1411" s="140">
        <v>111.60822384674726</v>
      </c>
      <c r="Z1411" s="111">
        <v>205.6670482656109</v>
      </c>
      <c r="AA1411" s="111">
        <v>-205.6670482656109</v>
      </c>
      <c r="AB1411" s="112"/>
      <c r="AC1411" s="145">
        <v>0.5884332058365207</v>
      </c>
      <c r="AD1411" s="93">
        <v>104.36395953553736</v>
      </c>
      <c r="AE1411" s="113">
        <v>116.56986415866939</v>
      </c>
      <c r="AF1411" s="113">
        <v>-116.56986415866939</v>
      </c>
      <c r="AH1411" s="89">
        <v>0.46605876393110435</v>
      </c>
      <c r="AI1411" s="140">
        <v>4.3410862421358072</v>
      </c>
      <c r="AJ1411" s="111">
        <v>188.1784310302678</v>
      </c>
      <c r="AK1411" s="111">
        <v>-188.1784310302678</v>
      </c>
      <c r="AL1411" s="112"/>
      <c r="AM1411" s="145">
        <v>0.5884332058365207</v>
      </c>
      <c r="AN1411" s="93">
        <v>-23.652425023838497</v>
      </c>
      <c r="AO1411" s="113">
        <v>66.934705638027765</v>
      </c>
      <c r="AP1411" s="113">
        <v>-66.934705638027765</v>
      </c>
    </row>
    <row r="1412" spans="1:42">
      <c r="A1412" s="48">
        <v>4047</v>
      </c>
      <c r="B1412" s="110">
        <v>6.9908814589665649E-2</v>
      </c>
      <c r="C1412" s="90">
        <v>0.5884332058365207</v>
      </c>
      <c r="D1412" s="91">
        <v>18</v>
      </c>
      <c r="E1412" s="54">
        <v>61.484610759526014</v>
      </c>
      <c r="F1412" s="92">
        <f t="shared" si="168"/>
        <v>-43.484610759526014</v>
      </c>
      <c r="G1412" s="93">
        <f t="shared" si="169"/>
        <v>60.879348776011348</v>
      </c>
      <c r="H1412" s="94">
        <v>1409</v>
      </c>
      <c r="I1412" s="95">
        <f t="shared" si="170"/>
        <v>1890.9113729074857</v>
      </c>
      <c r="J1412" s="95">
        <f t="shared" si="171"/>
        <v>116594.42716105985</v>
      </c>
      <c r="K1412" s="96">
        <f t="shared" si="172"/>
        <v>341.4592613490808</v>
      </c>
      <c r="L1412" s="97">
        <f t="shared" si="173"/>
        <v>39.849441403310223</v>
      </c>
      <c r="M1412" s="98">
        <f t="shared" si="174"/>
        <v>79.698882806620446</v>
      </c>
      <c r="N1412" s="98">
        <f t="shared" si="175"/>
        <v>-79.698882806620446</v>
      </c>
      <c r="X1412" s="110">
        <v>0.47416413373860183</v>
      </c>
      <c r="Y1412" s="140">
        <v>103.48746332401547</v>
      </c>
      <c r="Z1412" s="111">
        <v>205.15214628967993</v>
      </c>
      <c r="AA1412" s="111">
        <v>-205.15214628967993</v>
      </c>
      <c r="AB1412" s="112"/>
      <c r="AC1412" s="145">
        <v>0.5884332058365207</v>
      </c>
      <c r="AD1412" s="93">
        <v>60.879348776011348</v>
      </c>
      <c r="AE1412" s="113">
        <v>79.698882806620446</v>
      </c>
      <c r="AF1412" s="113">
        <v>-79.698882806620446</v>
      </c>
      <c r="AH1412" s="110">
        <v>0.47416413373860183</v>
      </c>
      <c r="AI1412" s="140">
        <v>-3.891778464122515</v>
      </c>
      <c r="AJ1412" s="111">
        <v>187.54266682891159</v>
      </c>
      <c r="AK1412" s="111">
        <v>-187.54266682891159</v>
      </c>
      <c r="AL1412" s="112"/>
      <c r="AM1412" s="145">
        <v>0.5884332058365207</v>
      </c>
      <c r="AN1412" s="93">
        <v>-38.672842647266854</v>
      </c>
      <c r="AO1412" s="113">
        <v>59.911782947007644</v>
      </c>
      <c r="AP1412" s="113">
        <v>-59.911782947007644</v>
      </c>
    </row>
    <row r="1413" spans="1:42">
      <c r="A1413" s="48">
        <v>4045</v>
      </c>
      <c r="B1413" s="89">
        <v>1.7730496453900711E-2</v>
      </c>
      <c r="C1413" s="90">
        <v>0.59561198470038257</v>
      </c>
      <c r="D1413" s="91">
        <v>7</v>
      </c>
      <c r="E1413" s="54">
        <v>14.429207888215878</v>
      </c>
      <c r="F1413" s="92">
        <f t="shared" ref="F1413:F1432" si="176">D1413-E1413</f>
        <v>-7.4292078882158776</v>
      </c>
      <c r="G1413" s="93">
        <f t="shared" ref="G1413:G1432" si="177">G1412+F1413</f>
        <v>53.45014088779547</v>
      </c>
      <c r="H1413" s="94">
        <v>1410</v>
      </c>
      <c r="I1413" s="95">
        <f t="shared" ref="I1413:I1432" si="178">F1413^2</f>
        <v>55.193129846329022</v>
      </c>
      <c r="J1413" s="95">
        <f t="shared" ref="J1413:J1432" si="179">J1412+I1413</f>
        <v>116649.62029090618</v>
      </c>
      <c r="K1413" s="96">
        <f t="shared" ref="K1413:K1432" si="180">SQRT(J1413)</f>
        <v>341.54007128140347</v>
      </c>
      <c r="L1413" s="97">
        <f t="shared" ref="L1413:L1432" si="181">K1413*SQRT(1-J1413/$J$1432)</f>
        <v>39.169663053937086</v>
      </c>
      <c r="M1413" s="98">
        <f t="shared" ref="M1413:M1432" si="182">2*L1413</f>
        <v>78.339326107874172</v>
      </c>
      <c r="N1413" s="98">
        <f t="shared" ref="N1413:N1432" si="183">-2*L1413</f>
        <v>-78.339326107874172</v>
      </c>
      <c r="X1413" s="89">
        <v>0.4746707193515704</v>
      </c>
      <c r="Y1413" s="140">
        <v>99.694884988376785</v>
      </c>
      <c r="Z1413" s="111">
        <v>205.03957386922053</v>
      </c>
      <c r="AA1413" s="111">
        <v>-205.03957386922053</v>
      </c>
      <c r="AB1413" s="112"/>
      <c r="AC1413" s="145">
        <v>0.59561198470038257</v>
      </c>
      <c r="AD1413" s="93">
        <v>53.45014088779547</v>
      </c>
      <c r="AE1413" s="113">
        <v>78.339326107874172</v>
      </c>
      <c r="AF1413" s="113">
        <v>-78.339326107874172</v>
      </c>
      <c r="AH1413" s="89">
        <v>0.4746707193515704</v>
      </c>
      <c r="AI1413" s="140">
        <v>-8.1416729994197521</v>
      </c>
      <c r="AJ1413" s="111">
        <v>187.37278346361731</v>
      </c>
      <c r="AK1413" s="111">
        <v>-187.37278346361731</v>
      </c>
      <c r="AL1413" s="112"/>
      <c r="AM1413" s="145">
        <v>0.59561198470038257</v>
      </c>
      <c r="AN1413" s="93">
        <v>-42.179010313995853</v>
      </c>
      <c r="AO1413" s="113">
        <v>59.504687204737607</v>
      </c>
      <c r="AP1413" s="113">
        <v>-59.504687204737607</v>
      </c>
    </row>
    <row r="1414" spans="1:42">
      <c r="A1414" s="48">
        <v>4044</v>
      </c>
      <c r="B1414" s="89">
        <v>3.0395136778115502E-2</v>
      </c>
      <c r="C1414" s="90">
        <v>0.59561198470038257</v>
      </c>
      <c r="D1414" s="91">
        <v>12</v>
      </c>
      <c r="E1414" s="54">
        <v>25.693236990295389</v>
      </c>
      <c r="F1414" s="92">
        <f t="shared" si="176"/>
        <v>-13.693236990295389</v>
      </c>
      <c r="G1414" s="93">
        <f t="shared" si="177"/>
        <v>39.756903897500081</v>
      </c>
      <c r="H1414" s="94">
        <v>1411</v>
      </c>
      <c r="I1414" s="95">
        <f t="shared" si="178"/>
        <v>187.50473927239395</v>
      </c>
      <c r="J1414" s="95">
        <f t="shared" si="179"/>
        <v>116837.12503017858</v>
      </c>
      <c r="K1414" s="96">
        <f t="shared" si="180"/>
        <v>341.81445994892988</v>
      </c>
      <c r="L1414" s="97">
        <f t="shared" si="181"/>
        <v>36.761293958836426</v>
      </c>
      <c r="M1414" s="98">
        <f t="shared" si="182"/>
        <v>73.522587917672851</v>
      </c>
      <c r="N1414" s="98">
        <f t="shared" si="183"/>
        <v>-73.522587917672851</v>
      </c>
      <c r="X1414" s="110">
        <v>0.47669706180344484</v>
      </c>
      <c r="Y1414" s="140">
        <v>108.1590378612821</v>
      </c>
      <c r="Z1414" s="111">
        <v>204.47744168243929</v>
      </c>
      <c r="AA1414" s="111">
        <v>-204.47744168243929</v>
      </c>
      <c r="AB1414" s="112"/>
      <c r="AC1414" s="145">
        <v>0.59561198470038257</v>
      </c>
      <c r="AD1414" s="93">
        <v>39.756903897500081</v>
      </c>
      <c r="AE1414" s="113">
        <v>73.522587917672851</v>
      </c>
      <c r="AF1414" s="113">
        <v>-73.522587917672851</v>
      </c>
      <c r="AH1414" s="110">
        <v>0.47669706180344484</v>
      </c>
      <c r="AI1414" s="140">
        <v>-0.89500910868989969</v>
      </c>
      <c r="AJ1414" s="111">
        <v>186.87771859631476</v>
      </c>
      <c r="AK1414" s="111">
        <v>-186.87771859631476</v>
      </c>
      <c r="AL1414" s="112"/>
      <c r="AM1414" s="145">
        <v>0.59561198470038257</v>
      </c>
      <c r="AN1414" s="93">
        <v>-46.71300863076975</v>
      </c>
      <c r="AO1414" s="113">
        <v>58.817486682166425</v>
      </c>
      <c r="AP1414" s="113">
        <v>-58.817486682166425</v>
      </c>
    </row>
    <row r="1415" spans="1:42">
      <c r="A1415" s="48">
        <v>4043</v>
      </c>
      <c r="B1415" s="110">
        <v>2.0263424518743669E-3</v>
      </c>
      <c r="C1415" s="90">
        <v>0.59752443688907764</v>
      </c>
      <c r="D1415" s="91">
        <v>1</v>
      </c>
      <c r="E1415" s="54">
        <v>1.4191721719587223</v>
      </c>
      <c r="F1415" s="92">
        <f t="shared" si="176"/>
        <v>-0.41917217195872225</v>
      </c>
      <c r="G1415" s="93">
        <f t="shared" si="177"/>
        <v>39.33773172554136</v>
      </c>
      <c r="H1415" s="94">
        <v>1412</v>
      </c>
      <c r="I1415" s="95">
        <f t="shared" si="178"/>
        <v>0.17570530974459261</v>
      </c>
      <c r="J1415" s="95">
        <f t="shared" si="179"/>
        <v>116837.30073548832</v>
      </c>
      <c r="K1415" s="96">
        <f t="shared" si="180"/>
        <v>341.81471696737742</v>
      </c>
      <c r="L1415" s="97">
        <f t="shared" si="181"/>
        <v>36.758959350563046</v>
      </c>
      <c r="M1415" s="98">
        <f t="shared" si="182"/>
        <v>73.517918701126092</v>
      </c>
      <c r="N1415" s="98">
        <f t="shared" si="183"/>
        <v>-73.517918701126092</v>
      </c>
      <c r="X1415" s="110">
        <v>0.48125633232016213</v>
      </c>
      <c r="Y1415" s="140">
        <v>143.57318202597676</v>
      </c>
      <c r="Z1415" s="111">
        <v>194.22881339149501</v>
      </c>
      <c r="AA1415" s="111">
        <v>-194.22881339149501</v>
      </c>
      <c r="AB1415" s="112"/>
      <c r="AC1415" s="145">
        <v>0.59752443688907764</v>
      </c>
      <c r="AD1415" s="93">
        <v>39.33773172554136</v>
      </c>
      <c r="AE1415" s="113">
        <v>73.517918701126092</v>
      </c>
      <c r="AF1415" s="113">
        <v>-73.517918701126092</v>
      </c>
      <c r="AH1415" s="110">
        <v>0.48125633232016213</v>
      </c>
      <c r="AI1415" s="140">
        <v>37.258159130066161</v>
      </c>
      <c r="AJ1415" s="111">
        <v>172.42908389370541</v>
      </c>
      <c r="AK1415" s="111">
        <v>-172.42908389370541</v>
      </c>
      <c r="AL1415" s="112"/>
      <c r="AM1415" s="145">
        <v>0.59752443688907764</v>
      </c>
      <c r="AN1415" s="93">
        <v>-47.411475139160359</v>
      </c>
      <c r="AO1415" s="113">
        <v>58.801078487312353</v>
      </c>
      <c r="AP1415" s="113">
        <v>-58.801078487312353</v>
      </c>
    </row>
    <row r="1416" spans="1:42">
      <c r="A1416" s="48">
        <v>4042</v>
      </c>
      <c r="B1416" s="89">
        <v>5.167173252279636E-2</v>
      </c>
      <c r="C1416" s="90">
        <v>0.59752443688907764</v>
      </c>
      <c r="D1416" s="91">
        <v>24</v>
      </c>
      <c r="E1416" s="54">
        <v>45.46506600750665</v>
      </c>
      <c r="F1416" s="92">
        <f t="shared" si="176"/>
        <v>-21.46506600750665</v>
      </c>
      <c r="G1416" s="93">
        <f t="shared" si="177"/>
        <v>17.87266571803471</v>
      </c>
      <c r="H1416" s="94">
        <v>1413</v>
      </c>
      <c r="I1416" s="95">
        <f t="shared" si="178"/>
        <v>460.74905870661746</v>
      </c>
      <c r="J1416" s="95">
        <f t="shared" si="179"/>
        <v>117298.04979419493</v>
      </c>
      <c r="K1416" s="96">
        <f t="shared" si="180"/>
        <v>342.48802868741984</v>
      </c>
      <c r="L1416" s="97">
        <f t="shared" si="181"/>
        <v>29.988884377338902</v>
      </c>
      <c r="M1416" s="98">
        <f t="shared" si="182"/>
        <v>59.977768754677804</v>
      </c>
      <c r="N1416" s="98">
        <f t="shared" si="183"/>
        <v>-59.977768754677804</v>
      </c>
      <c r="X1416" s="110">
        <v>0.48784194528875385</v>
      </c>
      <c r="Y1416" s="140">
        <v>134.34026240468498</v>
      </c>
      <c r="Z1416" s="111">
        <v>193.50251922662332</v>
      </c>
      <c r="AA1416" s="111">
        <v>-193.50251922662332</v>
      </c>
      <c r="AB1416" s="112"/>
      <c r="AC1416" s="145">
        <v>0.59752443688907764</v>
      </c>
      <c r="AD1416" s="93">
        <v>17.87266571803471</v>
      </c>
      <c r="AE1416" s="113">
        <v>59.977768754677804</v>
      </c>
      <c r="AF1416" s="113">
        <v>-59.977768754677804</v>
      </c>
      <c r="AH1416" s="110">
        <v>0.48784194528875385</v>
      </c>
      <c r="AI1416" s="140">
        <v>45.213990684485125</v>
      </c>
      <c r="AJ1416" s="111">
        <v>171.76616089172475</v>
      </c>
      <c r="AK1416" s="111">
        <v>-171.76616089172475</v>
      </c>
      <c r="AL1416" s="112"/>
      <c r="AM1416" s="145">
        <v>0.59752443688907764</v>
      </c>
      <c r="AN1416" s="93">
        <v>-49.315986142101565</v>
      </c>
      <c r="AO1416" s="113">
        <v>58.678937918140463</v>
      </c>
      <c r="AP1416" s="113">
        <v>-58.678937918140463</v>
      </c>
    </row>
    <row r="1417" spans="1:42">
      <c r="A1417" s="48">
        <v>4041</v>
      </c>
      <c r="B1417" s="89">
        <v>8.1053698074974676E-3</v>
      </c>
      <c r="C1417" s="90">
        <v>0.60283680407989793</v>
      </c>
      <c r="D1417" s="91">
        <v>4</v>
      </c>
      <c r="E1417" s="54">
        <v>6.3231012146049812</v>
      </c>
      <c r="F1417" s="92">
        <f t="shared" si="176"/>
        <v>-2.3231012146049812</v>
      </c>
      <c r="G1417" s="93">
        <f t="shared" si="177"/>
        <v>15.549564503429728</v>
      </c>
      <c r="H1417" s="94">
        <v>1414</v>
      </c>
      <c r="I1417" s="95">
        <f t="shared" si="178"/>
        <v>5.3967992532991387</v>
      </c>
      <c r="J1417" s="95">
        <f t="shared" si="179"/>
        <v>117303.44659344823</v>
      </c>
      <c r="K1417" s="96">
        <f t="shared" si="180"/>
        <v>342.49590741123933</v>
      </c>
      <c r="L1417" s="97">
        <f t="shared" si="181"/>
        <v>29.900148760440022</v>
      </c>
      <c r="M1417" s="98">
        <f t="shared" si="182"/>
        <v>59.800297520880044</v>
      </c>
      <c r="N1417" s="98">
        <f t="shared" si="183"/>
        <v>-59.800297520880044</v>
      </c>
      <c r="X1417" s="89">
        <v>0.49696048632218853</v>
      </c>
      <c r="Y1417" s="140">
        <v>130.19425422622569</v>
      </c>
      <c r="Z1417" s="111">
        <v>193.35558281235612</v>
      </c>
      <c r="AA1417" s="111">
        <v>-193.35558281235612</v>
      </c>
      <c r="AB1417" s="112"/>
      <c r="AC1417" s="145">
        <v>0.60283680407989793</v>
      </c>
      <c r="AD1417" s="93">
        <v>15.549564503429728</v>
      </c>
      <c r="AE1417" s="113">
        <v>59.800297520880044</v>
      </c>
      <c r="AF1417" s="113">
        <v>-59.800297520880044</v>
      </c>
      <c r="AH1417" s="89">
        <v>0.49696048632218853</v>
      </c>
      <c r="AI1417" s="140">
        <v>39.668548172263613</v>
      </c>
      <c r="AJ1417" s="111">
        <v>171.4429413165642</v>
      </c>
      <c r="AK1417" s="111">
        <v>-171.4429413165642</v>
      </c>
      <c r="AL1417" s="112"/>
      <c r="AM1417" s="145">
        <v>0.60283680407989793</v>
      </c>
      <c r="AN1417" s="93">
        <v>-50.80651524382143</v>
      </c>
      <c r="AO1417" s="113">
        <v>58.6039969423244</v>
      </c>
      <c r="AP1417" s="113">
        <v>-58.6039969423244</v>
      </c>
    </row>
    <row r="1418" spans="1:42">
      <c r="A1418" s="48">
        <v>4267</v>
      </c>
      <c r="B1418" s="89">
        <v>2.6849037487335362E-2</v>
      </c>
      <c r="C1418" s="90">
        <v>0.61175449780422153</v>
      </c>
      <c r="D1418" s="91">
        <v>6</v>
      </c>
      <c r="E1418" s="54">
        <v>23.710954996844368</v>
      </c>
      <c r="F1418" s="92">
        <f t="shared" si="176"/>
        <v>-17.710954996844368</v>
      </c>
      <c r="G1418" s="93">
        <f t="shared" si="177"/>
        <v>-2.1613904934146397</v>
      </c>
      <c r="H1418" s="94">
        <v>1415</v>
      </c>
      <c r="I1418" s="95">
        <f t="shared" si="178"/>
        <v>313.67792690024646</v>
      </c>
      <c r="J1418" s="95">
        <f t="shared" si="179"/>
        <v>117617.12452034847</v>
      </c>
      <c r="K1418" s="96">
        <f t="shared" si="180"/>
        <v>342.95353113847432</v>
      </c>
      <c r="L1418" s="97">
        <f t="shared" si="181"/>
        <v>24.172089422985536</v>
      </c>
      <c r="M1418" s="98">
        <f t="shared" si="182"/>
        <v>48.344178845971072</v>
      </c>
      <c r="N1418" s="98">
        <f t="shared" si="183"/>
        <v>-48.344178845971072</v>
      </c>
      <c r="X1418" s="110">
        <v>0.50253292806484295</v>
      </c>
      <c r="Y1418" s="140">
        <v>123.27601430489156</v>
      </c>
      <c r="Z1418" s="111">
        <v>192.9455911371582</v>
      </c>
      <c r="AA1418" s="111">
        <v>-192.9455911371582</v>
      </c>
      <c r="AB1418" s="112"/>
      <c r="AC1418" s="145">
        <v>0.61175449780422153</v>
      </c>
      <c r="AD1418" s="93">
        <v>-2.1613904934146397</v>
      </c>
      <c r="AE1418" s="113">
        <v>48.344178845971072</v>
      </c>
      <c r="AF1418" s="113">
        <v>-48.344178845971072</v>
      </c>
      <c r="AH1418" s="110">
        <v>0.50253292806484295</v>
      </c>
      <c r="AI1418" s="140">
        <v>44.349742143642061</v>
      </c>
      <c r="AJ1418" s="111">
        <v>171.21215987623947</v>
      </c>
      <c r="AK1418" s="111">
        <v>-171.21215987623947</v>
      </c>
      <c r="AL1418" s="112"/>
      <c r="AM1418" s="145">
        <v>0.61175449780422153</v>
      </c>
      <c r="AN1418" s="93">
        <v>-59.997275192735543</v>
      </c>
      <c r="AO1418" s="113">
        <v>55.67823722626563</v>
      </c>
      <c r="AP1418" s="113">
        <v>-55.67823722626563</v>
      </c>
    </row>
    <row r="1419" spans="1:42">
      <c r="A1419" s="48">
        <v>5235</v>
      </c>
      <c r="B1419" s="89">
        <v>1.0131712259371836E-2</v>
      </c>
      <c r="C1419" s="90">
        <v>0.63467559144354724</v>
      </c>
      <c r="D1419" s="91">
        <v>10</v>
      </c>
      <c r="E1419" s="54">
        <v>8.6342311569176999</v>
      </c>
      <c r="F1419" s="92">
        <f t="shared" si="176"/>
        <v>1.3657688430823001</v>
      </c>
      <c r="G1419" s="93">
        <f t="shared" si="177"/>
        <v>-0.79562165033233967</v>
      </c>
      <c r="H1419" s="94">
        <v>1416</v>
      </c>
      <c r="I1419" s="95">
        <f t="shared" si="178"/>
        <v>1.8653245327343644</v>
      </c>
      <c r="J1419" s="95">
        <f t="shared" si="179"/>
        <v>117618.9898448812</v>
      </c>
      <c r="K1419" s="96">
        <f t="shared" si="180"/>
        <v>342.95625062809569</v>
      </c>
      <c r="L1419" s="97">
        <f t="shared" si="181"/>
        <v>24.133857668323444</v>
      </c>
      <c r="M1419" s="98">
        <f t="shared" si="182"/>
        <v>48.267715336646887</v>
      </c>
      <c r="N1419" s="98">
        <f t="shared" si="183"/>
        <v>-48.267715336646887</v>
      </c>
      <c r="X1419" s="110">
        <v>0.53444782168186433</v>
      </c>
      <c r="Y1419" s="140">
        <v>122.90396239809847</v>
      </c>
      <c r="Z1419" s="111">
        <v>192.9444035472265</v>
      </c>
      <c r="AA1419" s="111">
        <v>-192.9444035472265</v>
      </c>
      <c r="AB1419" s="112"/>
      <c r="AC1419" s="145">
        <v>0.63467559144354724</v>
      </c>
      <c r="AD1419" s="93">
        <v>-0.79562165033233967</v>
      </c>
      <c r="AE1419" s="113">
        <v>48.267715336646887</v>
      </c>
      <c r="AF1419" s="113">
        <v>-48.267715336646887</v>
      </c>
      <c r="AH1419" s="110">
        <v>0.53444782168186433</v>
      </c>
      <c r="AI1419" s="140">
        <v>42.68298432687422</v>
      </c>
      <c r="AJ1419" s="111">
        <v>171.18287538361065</v>
      </c>
      <c r="AK1419" s="111">
        <v>-171.18287538361065</v>
      </c>
      <c r="AL1419" s="112"/>
      <c r="AM1419" s="145">
        <v>0.63467559144354724</v>
      </c>
      <c r="AN1419" s="93">
        <v>-56.893434058029911</v>
      </c>
      <c r="AO1419" s="113">
        <v>55.334519147561878</v>
      </c>
      <c r="AP1419" s="113">
        <v>-55.334519147561878</v>
      </c>
    </row>
    <row r="1420" spans="1:42">
      <c r="A1420" s="48">
        <v>5234</v>
      </c>
      <c r="B1420" s="110">
        <v>1.0638297872340425E-2</v>
      </c>
      <c r="C1420" s="90">
        <v>0.63467559144354724</v>
      </c>
      <c r="D1420" s="91">
        <v>5</v>
      </c>
      <c r="E1420" s="54">
        <v>9.0971621233019935</v>
      </c>
      <c r="F1420" s="92">
        <f t="shared" si="176"/>
        <v>-4.0971621233019935</v>
      </c>
      <c r="G1420" s="93">
        <f t="shared" si="177"/>
        <v>-4.8927837736343331</v>
      </c>
      <c r="H1420" s="94">
        <v>1417</v>
      </c>
      <c r="I1420" s="95">
        <f t="shared" si="178"/>
        <v>16.786737464620501</v>
      </c>
      <c r="J1420" s="95">
        <f t="shared" si="179"/>
        <v>117635.77658234582</v>
      </c>
      <c r="K1420" s="96">
        <f t="shared" si="180"/>
        <v>342.98072333929468</v>
      </c>
      <c r="L1420" s="97">
        <f t="shared" si="181"/>
        <v>23.786975819150111</v>
      </c>
      <c r="M1420" s="98">
        <f t="shared" si="182"/>
        <v>47.573951638300223</v>
      </c>
      <c r="N1420" s="98">
        <f t="shared" si="183"/>
        <v>-47.573951638300223</v>
      </c>
      <c r="X1420" s="89">
        <v>0.53799392097264442</v>
      </c>
      <c r="Y1420" s="140">
        <v>136.89366588411249</v>
      </c>
      <c r="Z1420" s="111">
        <v>191.25453731458771</v>
      </c>
      <c r="AA1420" s="111">
        <v>-191.25453731458771</v>
      </c>
      <c r="AB1420" s="112"/>
      <c r="AC1420" s="145">
        <v>0.63467559144354724</v>
      </c>
      <c r="AD1420" s="93">
        <v>-4.8927837736343331</v>
      </c>
      <c r="AE1420" s="113">
        <v>47.573951638300223</v>
      </c>
      <c r="AF1420" s="113">
        <v>-47.573951638300223</v>
      </c>
      <c r="AH1420" s="89">
        <v>0.53799392097264442</v>
      </c>
      <c r="AI1420" s="140">
        <v>56.693558401135107</v>
      </c>
      <c r="AJ1420" s="111">
        <v>169.0978964251089</v>
      </c>
      <c r="AK1420" s="111">
        <v>-169.0978964251089</v>
      </c>
      <c r="AL1420" s="112"/>
      <c r="AM1420" s="145">
        <v>0.63467559144354724</v>
      </c>
      <c r="AN1420" s="93">
        <v>-59.078549613105075</v>
      </c>
      <c r="AO1420" s="113">
        <v>55.163355611555048</v>
      </c>
      <c r="AP1420" s="113">
        <v>-55.163355611555048</v>
      </c>
    </row>
    <row r="1421" spans="1:42">
      <c r="A1421" s="48">
        <v>5236</v>
      </c>
      <c r="B1421" s="110">
        <v>1.1651469098277611E-2</v>
      </c>
      <c r="C1421" s="90">
        <v>0.63467559144354724</v>
      </c>
      <c r="D1421" s="91">
        <v>22</v>
      </c>
      <c r="E1421" s="54">
        <v>10.027627300150376</v>
      </c>
      <c r="F1421" s="92">
        <f t="shared" si="176"/>
        <v>11.972372699849624</v>
      </c>
      <c r="G1421" s="93">
        <f t="shared" si="177"/>
        <v>7.0795889262152905</v>
      </c>
      <c r="H1421" s="94">
        <v>1418</v>
      </c>
      <c r="I1421" s="95">
        <f t="shared" si="178"/>
        <v>143.33770806410456</v>
      </c>
      <c r="J1421" s="95">
        <f t="shared" si="179"/>
        <v>117779.11429040993</v>
      </c>
      <c r="K1421" s="96">
        <f t="shared" si="180"/>
        <v>343.18961856444599</v>
      </c>
      <c r="L1421" s="97">
        <f t="shared" si="181"/>
        <v>20.583672777958231</v>
      </c>
      <c r="M1421" s="98">
        <f t="shared" si="182"/>
        <v>41.167345555916462</v>
      </c>
      <c r="N1421" s="98">
        <f t="shared" si="183"/>
        <v>-41.167345555916462</v>
      </c>
      <c r="X1421" s="89">
        <v>0.54457953394123615</v>
      </c>
      <c r="Y1421" s="140">
        <v>124.3624323136232</v>
      </c>
      <c r="Z1421" s="111">
        <v>189.88284254212263</v>
      </c>
      <c r="AA1421" s="111">
        <v>-189.88284254212263</v>
      </c>
      <c r="AB1421" s="112"/>
      <c r="AC1421" s="145">
        <v>0.63467559144354724</v>
      </c>
      <c r="AD1421" s="93">
        <v>7.0795889262152905</v>
      </c>
      <c r="AE1421" s="113">
        <v>41.167345555916462</v>
      </c>
      <c r="AF1421" s="113">
        <v>-41.167345555916462</v>
      </c>
      <c r="AH1421" s="89">
        <v>0.54457953394123615</v>
      </c>
      <c r="AI1421" s="140">
        <v>43.082820687222736</v>
      </c>
      <c r="AJ1421" s="111">
        <v>167.10100060339715</v>
      </c>
      <c r="AK1421" s="111">
        <v>-167.10100060339715</v>
      </c>
      <c r="AL1421" s="112"/>
      <c r="AM1421" s="145">
        <v>0.63467559144354724</v>
      </c>
      <c r="AN1421" s="93">
        <v>-44.835163705567467</v>
      </c>
      <c r="AO1421" s="113">
        <v>47.310908505850527</v>
      </c>
      <c r="AP1421" s="113">
        <v>-47.310908505850527</v>
      </c>
    </row>
    <row r="1422" spans="1:42">
      <c r="A1422" s="48">
        <v>5245</v>
      </c>
      <c r="B1422" s="89">
        <v>2.4822695035460994E-2</v>
      </c>
      <c r="C1422" s="90">
        <v>0.6469825754356141</v>
      </c>
      <c r="D1422" s="91">
        <v>25</v>
      </c>
      <c r="E1422" s="54">
        <v>23.001253982593692</v>
      </c>
      <c r="F1422" s="92">
        <f t="shared" si="176"/>
        <v>1.9987460174063081</v>
      </c>
      <c r="G1422" s="93">
        <f t="shared" si="177"/>
        <v>9.0783349436215985</v>
      </c>
      <c r="H1422" s="94">
        <v>1419</v>
      </c>
      <c r="I1422" s="95">
        <f t="shared" si="178"/>
        <v>3.9949856420975776</v>
      </c>
      <c r="J1422" s="95">
        <f t="shared" si="179"/>
        <v>117783.10927605203</v>
      </c>
      <c r="K1422" s="96">
        <f t="shared" si="180"/>
        <v>343.1954388916788</v>
      </c>
      <c r="L1422" s="97">
        <f t="shared" si="181"/>
        <v>20.487098543832506</v>
      </c>
      <c r="M1422" s="98">
        <f t="shared" si="182"/>
        <v>40.974197087665011</v>
      </c>
      <c r="N1422" s="98">
        <f t="shared" si="183"/>
        <v>-40.974197087665011</v>
      </c>
      <c r="X1422" s="89">
        <v>0.55268490374873358</v>
      </c>
      <c r="Y1422" s="140">
        <v>122.56563087914635</v>
      </c>
      <c r="Z1422" s="111">
        <v>189.85449110289667</v>
      </c>
      <c r="AA1422" s="111">
        <v>-189.85449110289667</v>
      </c>
      <c r="AB1422" s="112"/>
      <c r="AC1422" s="145">
        <v>0.6469825754356141</v>
      </c>
      <c r="AD1422" s="93">
        <v>9.0783349436215985</v>
      </c>
      <c r="AE1422" s="113">
        <v>40.974197087665011</v>
      </c>
      <c r="AF1422" s="113">
        <v>-40.974197087665011</v>
      </c>
      <c r="AH1422" s="89">
        <v>0.55268490374873358</v>
      </c>
      <c r="AI1422" s="140">
        <v>40.059976970833453</v>
      </c>
      <c r="AJ1422" s="111">
        <v>167.00175070294463</v>
      </c>
      <c r="AK1422" s="111">
        <v>-167.00175070294463</v>
      </c>
      <c r="AL1422" s="112"/>
      <c r="AM1422" s="145">
        <v>0.6469825754356141</v>
      </c>
      <c r="AN1422" s="93">
        <v>-34.718421768857581</v>
      </c>
      <c r="AO1422" s="113">
        <v>42.796937058072501</v>
      </c>
      <c r="AP1422" s="113">
        <v>-42.796937058072501</v>
      </c>
    </row>
    <row r="1423" spans="1:42">
      <c r="A1423" s="48">
        <v>5246</v>
      </c>
      <c r="B1423" s="89">
        <v>2.8875379939209727E-2</v>
      </c>
      <c r="C1423" s="90">
        <v>0.6469825754356141</v>
      </c>
      <c r="D1423" s="91">
        <v>30</v>
      </c>
      <c r="E1423" s="54">
        <v>27.043189417224983</v>
      </c>
      <c r="F1423" s="92">
        <f t="shared" si="176"/>
        <v>2.9568105827750166</v>
      </c>
      <c r="G1423" s="93">
        <f t="shared" si="177"/>
        <v>12.035145526396615</v>
      </c>
      <c r="H1423" s="94">
        <v>1420</v>
      </c>
      <c r="I1423" s="95">
        <f t="shared" si="178"/>
        <v>8.7427288224103332</v>
      </c>
      <c r="J1423" s="95">
        <f t="shared" si="179"/>
        <v>117791.85200487444</v>
      </c>
      <c r="K1423" s="96">
        <f t="shared" si="180"/>
        <v>343.20817590039201</v>
      </c>
      <c r="L1423" s="97">
        <f t="shared" si="181"/>
        <v>20.274124910247881</v>
      </c>
      <c r="M1423" s="98">
        <f t="shared" si="182"/>
        <v>40.548249820495762</v>
      </c>
      <c r="N1423" s="98">
        <f t="shared" si="183"/>
        <v>-40.548249820495762</v>
      </c>
      <c r="X1423" s="89">
        <v>0.58257345491388046</v>
      </c>
      <c r="Y1423" s="140">
        <v>146.93790884876239</v>
      </c>
      <c r="Z1423" s="111">
        <v>184.53150887441049</v>
      </c>
      <c r="AA1423" s="111">
        <v>-184.53150887441049</v>
      </c>
      <c r="AB1423" s="112"/>
      <c r="AC1423" s="145">
        <v>0.6469825754356141</v>
      </c>
      <c r="AD1423" s="93">
        <v>12.035145526396615</v>
      </c>
      <c r="AE1423" s="113">
        <v>40.548249820495762</v>
      </c>
      <c r="AF1423" s="113">
        <v>-40.548249820495762</v>
      </c>
      <c r="AH1423" s="89">
        <v>0.58257345491388046</v>
      </c>
      <c r="AI1423" s="140">
        <v>77.18461828385874</v>
      </c>
      <c r="AJ1423" s="111">
        <v>151.12761961234679</v>
      </c>
      <c r="AK1423" s="111">
        <v>-151.12761961234679</v>
      </c>
      <c r="AL1423" s="112"/>
      <c r="AM1423" s="145">
        <v>0.6469825754356141</v>
      </c>
      <c r="AN1423" s="93">
        <v>-21.621016811441784</v>
      </c>
      <c r="AO1423" s="113">
        <v>33.891874465267847</v>
      </c>
      <c r="AP1423" s="113">
        <v>-33.891874465267847</v>
      </c>
    </row>
    <row r="1424" spans="1:42">
      <c r="A1424" s="48">
        <v>5244</v>
      </c>
      <c r="B1424" s="89">
        <v>3.9513677811550157E-2</v>
      </c>
      <c r="C1424" s="90">
        <v>0.6469825754356141</v>
      </c>
      <c r="D1424" s="91">
        <v>30</v>
      </c>
      <c r="E1424" s="54">
        <v>37.833409520598707</v>
      </c>
      <c r="F1424" s="92">
        <f t="shared" si="176"/>
        <v>-7.8334095205987069</v>
      </c>
      <c r="G1424" s="93">
        <f t="shared" si="177"/>
        <v>4.2017360057979083</v>
      </c>
      <c r="H1424" s="94">
        <v>1421</v>
      </c>
      <c r="I1424" s="95">
        <f t="shared" si="178"/>
        <v>61.36230471740646</v>
      </c>
      <c r="J1424" s="95">
        <f t="shared" si="179"/>
        <v>117853.21430959184</v>
      </c>
      <c r="K1424" s="96">
        <f t="shared" si="180"/>
        <v>343.29755942853984</v>
      </c>
      <c r="L1424" s="97">
        <f t="shared" si="181"/>
        <v>18.710270841144737</v>
      </c>
      <c r="M1424" s="98">
        <f t="shared" si="182"/>
        <v>37.420541682289475</v>
      </c>
      <c r="N1424" s="98">
        <f t="shared" si="183"/>
        <v>-37.420541682289475</v>
      </c>
      <c r="X1424" s="89">
        <v>0.6185410334346505</v>
      </c>
      <c r="Y1424" s="140">
        <v>89.802013300834304</v>
      </c>
      <c r="Z1424" s="111">
        <v>150.57705682106035</v>
      </c>
      <c r="AA1424" s="111">
        <v>-150.57705682106035</v>
      </c>
      <c r="AB1424" s="112"/>
      <c r="AC1424" s="145">
        <v>0.6469825754356141</v>
      </c>
      <c r="AD1424" s="93">
        <v>4.2017360057979083</v>
      </c>
      <c r="AE1424" s="113">
        <v>37.420541682289475</v>
      </c>
      <c r="AF1424" s="113">
        <v>-37.420541682289475</v>
      </c>
      <c r="AH1424" s="89">
        <v>0.6185410334346505</v>
      </c>
      <c r="AI1424" s="140">
        <v>31.358949279493977</v>
      </c>
      <c r="AJ1424" s="111">
        <v>122.30986887728427</v>
      </c>
      <c r="AK1424" s="111">
        <v>-122.30986887728427</v>
      </c>
      <c r="AL1424" s="112"/>
      <c r="AM1424" s="145">
        <v>0.6469825754356141</v>
      </c>
      <c r="AN1424" s="93">
        <v>-13.627704880154248</v>
      </c>
      <c r="AO1424" s="113">
        <v>29.898424767611466</v>
      </c>
      <c r="AP1424" s="113">
        <v>-29.898424767611466</v>
      </c>
    </row>
    <row r="1425" spans="1:42">
      <c r="A1425" s="48">
        <v>5240</v>
      </c>
      <c r="B1425" s="110">
        <v>9.11854103343465E-3</v>
      </c>
      <c r="C1425" s="90">
        <v>0.66078056381923767</v>
      </c>
      <c r="D1425" s="91">
        <v>9</v>
      </c>
      <c r="E1425" s="54">
        <v>8.1238001577027585</v>
      </c>
      <c r="F1425" s="92">
        <f t="shared" si="176"/>
        <v>0.87619984229724146</v>
      </c>
      <c r="G1425" s="93">
        <f t="shared" si="177"/>
        <v>5.0779358480951498</v>
      </c>
      <c r="H1425" s="94">
        <v>1422</v>
      </c>
      <c r="I1425" s="95">
        <f t="shared" si="178"/>
        <v>0.76772616364171076</v>
      </c>
      <c r="J1425" s="95">
        <f t="shared" si="179"/>
        <v>117853.98203575549</v>
      </c>
      <c r="K1425" s="96">
        <f t="shared" si="180"/>
        <v>343.29867759103803</v>
      </c>
      <c r="L1425" s="97">
        <f t="shared" si="181"/>
        <v>18.689865295028952</v>
      </c>
      <c r="M1425" s="98">
        <f t="shared" si="182"/>
        <v>37.379730590057903</v>
      </c>
      <c r="N1425" s="98">
        <f t="shared" si="183"/>
        <v>-37.379730590057903</v>
      </c>
      <c r="X1425" s="89">
        <v>0.64437689969604872</v>
      </c>
      <c r="Y1425" s="140">
        <v>103.65134445810978</v>
      </c>
      <c r="Z1425" s="111">
        <v>148.26491550469973</v>
      </c>
      <c r="AA1425" s="111">
        <v>-148.26491550469973</v>
      </c>
      <c r="AB1425" s="112"/>
      <c r="AC1425" s="145">
        <v>0.66078056381923767</v>
      </c>
      <c r="AD1425" s="93">
        <v>5.0779358480951498</v>
      </c>
      <c r="AE1425" s="113">
        <v>37.379730590057903</v>
      </c>
      <c r="AF1425" s="113">
        <v>-37.379730590057903</v>
      </c>
      <c r="AH1425" s="89">
        <v>0.64437689969604872</v>
      </c>
      <c r="AI1425" s="140">
        <v>45.734894428162647</v>
      </c>
      <c r="AJ1425" s="111">
        <v>119.04675342185088</v>
      </c>
      <c r="AK1425" s="111">
        <v>-119.04675342185088</v>
      </c>
      <c r="AL1425" s="112"/>
      <c r="AM1425" s="145">
        <v>0.66078056381923767</v>
      </c>
      <c r="AN1425" s="93">
        <v>-11.14341505080985</v>
      </c>
      <c r="AO1425" s="113">
        <v>29.483861854278967</v>
      </c>
      <c r="AP1425" s="113">
        <v>-29.483861854278967</v>
      </c>
    </row>
    <row r="1426" spans="1:42">
      <c r="A1426" s="48">
        <v>5241</v>
      </c>
      <c r="B1426" s="89">
        <v>1.3171225937183385E-2</v>
      </c>
      <c r="C1426" s="90">
        <v>0.66078056381923767</v>
      </c>
      <c r="D1426" s="91">
        <v>12</v>
      </c>
      <c r="E1426" s="54">
        <v>12.042380317212729</v>
      </c>
      <c r="F1426" s="92">
        <f t="shared" si="176"/>
        <v>-4.2380317212728613E-2</v>
      </c>
      <c r="G1426" s="93">
        <f t="shared" si="177"/>
        <v>5.0355555308824211</v>
      </c>
      <c r="H1426" s="94">
        <v>1423</v>
      </c>
      <c r="I1426" s="95">
        <f t="shared" si="178"/>
        <v>1.7960912870515012E-3</v>
      </c>
      <c r="J1426" s="95">
        <f t="shared" si="179"/>
        <v>117853.98383184677</v>
      </c>
      <c r="K1426" s="96">
        <f t="shared" si="180"/>
        <v>343.29868020696898</v>
      </c>
      <c r="L1426" s="97">
        <f t="shared" si="181"/>
        <v>18.689817529927979</v>
      </c>
      <c r="M1426" s="98">
        <f t="shared" si="182"/>
        <v>37.379635059855957</v>
      </c>
      <c r="N1426" s="98">
        <f t="shared" si="183"/>
        <v>-37.379635059855957</v>
      </c>
      <c r="X1426" s="89">
        <v>0.66058763931104358</v>
      </c>
      <c r="Y1426" s="140">
        <v>91.943519141958532</v>
      </c>
      <c r="Z1426" s="111">
        <v>146.58499224337328</v>
      </c>
      <c r="AA1426" s="111">
        <v>-146.58499224337328</v>
      </c>
      <c r="AB1426" s="112"/>
      <c r="AC1426" s="145">
        <v>0.66078056381923767</v>
      </c>
      <c r="AD1426" s="93">
        <v>5.0355555308824211</v>
      </c>
      <c r="AE1426" s="113">
        <v>37.379635059855957</v>
      </c>
      <c r="AF1426" s="113">
        <v>-37.379635059855957</v>
      </c>
      <c r="AH1426" s="89">
        <v>0.66058763931104358</v>
      </c>
      <c r="AI1426" s="140">
        <v>48.489390311189268</v>
      </c>
      <c r="AJ1426" s="111">
        <v>118.92507982771981</v>
      </c>
      <c r="AK1426" s="111">
        <v>-118.92507982771981</v>
      </c>
      <c r="AL1426" s="112"/>
      <c r="AM1426" s="145">
        <v>0.66078056381923767</v>
      </c>
      <c r="AN1426" s="93">
        <v>-8.0214661577049071</v>
      </c>
      <c r="AO1426" s="113">
        <v>28.816957250674893</v>
      </c>
      <c r="AP1426" s="113">
        <v>-28.816957250674893</v>
      </c>
    </row>
    <row r="1427" spans="1:42">
      <c r="A1427" s="48">
        <v>5242</v>
      </c>
      <c r="B1427" s="89">
        <v>1.9250253292806486E-2</v>
      </c>
      <c r="C1427" s="90">
        <v>0.66078056381923767</v>
      </c>
      <c r="D1427" s="91">
        <v>10</v>
      </c>
      <c r="E1427" s="54">
        <v>18.07735357512631</v>
      </c>
      <c r="F1427" s="92">
        <f t="shared" si="176"/>
        <v>-8.0773535751263097</v>
      </c>
      <c r="G1427" s="93">
        <f t="shared" si="177"/>
        <v>-3.0417980442438886</v>
      </c>
      <c r="H1427" s="94">
        <v>1424</v>
      </c>
      <c r="I1427" s="95">
        <f t="shared" si="178"/>
        <v>65.243640777605776</v>
      </c>
      <c r="J1427" s="95">
        <f t="shared" si="179"/>
        <v>117919.22747262438</v>
      </c>
      <c r="K1427" s="96">
        <f t="shared" si="180"/>
        <v>343.39369166107929</v>
      </c>
      <c r="L1427" s="97">
        <f t="shared" si="181"/>
        <v>16.864648830818354</v>
      </c>
      <c r="M1427" s="98">
        <f t="shared" si="182"/>
        <v>33.729297661636707</v>
      </c>
      <c r="N1427" s="98">
        <f t="shared" si="183"/>
        <v>-33.729297661636707</v>
      </c>
      <c r="X1427" s="89">
        <v>0.737082066869301</v>
      </c>
      <c r="Y1427" s="140">
        <v>24.011406879315075</v>
      </c>
      <c r="Z1427" s="111">
        <v>63.790602798320606</v>
      </c>
      <c r="AA1427" s="111">
        <v>-63.790602798320606</v>
      </c>
      <c r="AB1427" s="112"/>
      <c r="AC1427" s="145">
        <v>0.66078056381923767</v>
      </c>
      <c r="AD1427" s="93">
        <v>-3.0417980442438886</v>
      </c>
      <c r="AE1427" s="113">
        <v>33.729297661636707</v>
      </c>
      <c r="AF1427" s="113">
        <v>-33.729297661636707</v>
      </c>
      <c r="AH1427" s="89">
        <v>0.737082066869301</v>
      </c>
      <c r="AI1427" s="140">
        <v>-3.6200046790064633</v>
      </c>
      <c r="AJ1427" s="111">
        <v>59.941951295603197</v>
      </c>
      <c r="AK1427" s="111">
        <v>-59.941951295603197</v>
      </c>
      <c r="AL1427" s="112"/>
      <c r="AM1427" s="145">
        <v>0.66078056381923767</v>
      </c>
      <c r="AN1427" s="93">
        <v>-10.238676542279199</v>
      </c>
      <c r="AO1427" s="113">
        <v>28.474623057357729</v>
      </c>
      <c r="AP1427" s="113">
        <v>-28.474623057357729</v>
      </c>
    </row>
    <row r="1428" spans="1:42">
      <c r="A1428" s="48">
        <v>5243</v>
      </c>
      <c r="B1428" s="89">
        <v>2.0263424518743672E-2</v>
      </c>
      <c r="C1428" s="90">
        <v>0.66078056381923767</v>
      </c>
      <c r="D1428" s="91">
        <v>10</v>
      </c>
      <c r="E1428" s="54">
        <v>19.09768853471655</v>
      </c>
      <c r="F1428" s="92">
        <f t="shared" si="176"/>
        <v>-9.0976885347165499</v>
      </c>
      <c r="G1428" s="93">
        <f t="shared" si="177"/>
        <v>-12.139486578960438</v>
      </c>
      <c r="H1428" s="94">
        <v>1425</v>
      </c>
      <c r="I1428" s="95">
        <f t="shared" si="178"/>
        <v>82.767936674712971</v>
      </c>
      <c r="J1428" s="95">
        <f t="shared" si="179"/>
        <v>118001.9954092991</v>
      </c>
      <c r="K1428" s="96">
        <f t="shared" si="180"/>
        <v>343.51418516460001</v>
      </c>
      <c r="L1428" s="97">
        <f t="shared" si="181"/>
        <v>14.212309956904857</v>
      </c>
      <c r="M1428" s="98">
        <f t="shared" si="182"/>
        <v>28.424619913809714</v>
      </c>
      <c r="N1428" s="98">
        <f t="shared" si="183"/>
        <v>-28.424619913809714</v>
      </c>
      <c r="X1428" s="110">
        <v>0.77760891590678827</v>
      </c>
      <c r="Y1428" s="140">
        <v>21.840867679191291</v>
      </c>
      <c r="Z1428" s="111">
        <v>63.645286603368767</v>
      </c>
      <c r="AA1428" s="111">
        <v>-63.645286603368767</v>
      </c>
      <c r="AB1428" s="112"/>
      <c r="AC1428" s="145">
        <v>0.66078056381923767</v>
      </c>
      <c r="AD1428" s="93">
        <v>-12.139486578960438</v>
      </c>
      <c r="AE1428" s="113">
        <v>28.424619913809714</v>
      </c>
      <c r="AF1428" s="113">
        <v>-28.424619913809714</v>
      </c>
      <c r="AH1428" s="110">
        <v>0.77760891590678827</v>
      </c>
      <c r="AI1428" s="140">
        <v>-5.7019528071550347</v>
      </c>
      <c r="AJ1428" s="111">
        <v>59.798809663617881</v>
      </c>
      <c r="AK1428" s="111">
        <v>-59.798809663617881</v>
      </c>
      <c r="AL1428" s="112"/>
      <c r="AM1428" s="145">
        <v>0.66078056381923767</v>
      </c>
      <c r="AN1428" s="93">
        <v>-12.994635776689758</v>
      </c>
      <c r="AO1428" s="113">
        <v>27.937423638875543</v>
      </c>
      <c r="AP1428" s="113">
        <v>-27.937423638875543</v>
      </c>
    </row>
    <row r="1429" spans="1:42">
      <c r="A1429" s="48">
        <v>4051</v>
      </c>
      <c r="B1429" s="89">
        <v>1.5197568389057751E-3</v>
      </c>
      <c r="C1429" s="90">
        <v>0.6860957642725598</v>
      </c>
      <c r="D1429" s="91">
        <v>15</v>
      </c>
      <c r="E1429" s="54">
        <v>1.2564809008076669</v>
      </c>
      <c r="F1429" s="92">
        <f t="shared" si="176"/>
        <v>13.743519099192333</v>
      </c>
      <c r="G1429" s="93">
        <f t="shared" si="177"/>
        <v>1.604032520231895</v>
      </c>
      <c r="H1429" s="94">
        <v>1426</v>
      </c>
      <c r="I1429" s="95">
        <f t="shared" si="178"/>
        <v>188.88431722986445</v>
      </c>
      <c r="J1429" s="95">
        <f t="shared" si="179"/>
        <v>118190.87972652896</v>
      </c>
      <c r="K1429" s="96">
        <f t="shared" si="180"/>
        <v>343.78900466205863</v>
      </c>
      <c r="L1429" s="97">
        <f t="shared" si="181"/>
        <v>3.6674589023479403</v>
      </c>
      <c r="M1429" s="98">
        <f t="shared" si="182"/>
        <v>7.3349178046958805</v>
      </c>
      <c r="N1429" s="98">
        <f t="shared" si="183"/>
        <v>-7.3349178046958805</v>
      </c>
      <c r="X1429" s="110">
        <v>0.82573454913880451</v>
      </c>
      <c r="Y1429" s="140">
        <v>29.347575710090922</v>
      </c>
      <c r="Z1429" s="111">
        <v>61.879788289726818</v>
      </c>
      <c r="AA1429" s="111">
        <v>-61.879788289726818</v>
      </c>
      <c r="AB1429" s="112"/>
      <c r="AC1429" s="145">
        <v>0.6860957642725598</v>
      </c>
      <c r="AD1429" s="93">
        <v>1.604032520231895</v>
      </c>
      <c r="AE1429" s="113">
        <v>7.3349178046958805</v>
      </c>
      <c r="AF1429" s="113">
        <v>-7.3349178046958805</v>
      </c>
      <c r="AH1429" s="110">
        <v>0.82573454913880451</v>
      </c>
      <c r="AI1429" s="140">
        <v>4.1933843325671525</v>
      </c>
      <c r="AJ1429" s="111">
        <v>56.466353343569963</v>
      </c>
      <c r="AK1429" s="111">
        <v>-56.466353343569963</v>
      </c>
      <c r="AL1429" s="112"/>
      <c r="AM1429" s="145">
        <v>0.6860957642725598</v>
      </c>
      <c r="AN1429" s="93">
        <v>0.51857913196049488</v>
      </c>
      <c r="AO1429" s="113">
        <v>7.1439182059851314</v>
      </c>
      <c r="AP1429" s="113">
        <v>-7.1439182059851314</v>
      </c>
    </row>
    <row r="1430" spans="1:42">
      <c r="A1430" s="48">
        <v>5239</v>
      </c>
      <c r="B1430" s="89">
        <v>1.5197568389057751E-3</v>
      </c>
      <c r="C1430" s="90">
        <v>0.69938730698399199</v>
      </c>
      <c r="D1430" s="91">
        <v>1</v>
      </c>
      <c r="E1430" s="54">
        <v>1.2841497107448374</v>
      </c>
      <c r="F1430" s="92">
        <f t="shared" si="176"/>
        <v>-0.28414971074483741</v>
      </c>
      <c r="G1430" s="93">
        <f t="shared" si="177"/>
        <v>1.3198828094870576</v>
      </c>
      <c r="H1430" s="94">
        <v>1427</v>
      </c>
      <c r="I1430" s="95">
        <f t="shared" si="178"/>
        <v>8.0741058116374775E-2</v>
      </c>
      <c r="J1430" s="95">
        <f t="shared" si="179"/>
        <v>118190.96046758708</v>
      </c>
      <c r="K1430" s="96">
        <f t="shared" si="180"/>
        <v>343.78912209025327</v>
      </c>
      <c r="L1430" s="97">
        <f t="shared" si="181"/>
        <v>3.6564370723400867</v>
      </c>
      <c r="M1430" s="98">
        <f t="shared" si="182"/>
        <v>7.3128741446801735</v>
      </c>
      <c r="N1430" s="98">
        <f t="shared" si="183"/>
        <v>-7.3128741446801735</v>
      </c>
      <c r="X1430" s="89">
        <v>0.84397163120567387</v>
      </c>
      <c r="Y1430" s="140">
        <v>14.993111000536516</v>
      </c>
      <c r="Z1430" s="111">
        <v>54.926572267296116</v>
      </c>
      <c r="AA1430" s="111">
        <v>-54.926572267296116</v>
      </c>
      <c r="AB1430" s="112"/>
      <c r="AC1430" s="145">
        <v>0.69938730698399199</v>
      </c>
      <c r="AD1430" s="93">
        <v>1.3198828094870576</v>
      </c>
      <c r="AE1430" s="113">
        <v>7.3128741446801735</v>
      </c>
      <c r="AF1430" s="113">
        <v>-7.3128741446801735</v>
      </c>
      <c r="AH1430" s="89">
        <v>0.84397163120567387</v>
      </c>
      <c r="AI1430" s="140">
        <v>-0.31151473617390124</v>
      </c>
      <c r="AJ1430" s="111">
        <v>55.750218293417234</v>
      </c>
      <c r="AK1430" s="111">
        <v>-55.750218293417234</v>
      </c>
      <c r="AL1430" s="112"/>
      <c r="AM1430" s="145">
        <v>0.69938730698399199</v>
      </c>
      <c r="AN1430" s="93">
        <v>8.7894930955088046E-3</v>
      </c>
      <c r="AO1430" s="113">
        <v>7.0707985344159381</v>
      </c>
      <c r="AP1430" s="113">
        <v>-7.0707985344159381</v>
      </c>
    </row>
    <row r="1431" spans="1:42">
      <c r="A1431" s="48">
        <v>5237</v>
      </c>
      <c r="B1431" s="89">
        <v>5.5724417426545091E-3</v>
      </c>
      <c r="C1431" s="90">
        <v>0.69938730698399199</v>
      </c>
      <c r="D1431" s="91">
        <v>7</v>
      </c>
      <c r="E1431" s="54">
        <v>5.1599411225954475</v>
      </c>
      <c r="F1431" s="92">
        <f t="shared" si="176"/>
        <v>1.8400588774045525</v>
      </c>
      <c r="G1431" s="93">
        <f t="shared" si="177"/>
        <v>3.1599416868916101</v>
      </c>
      <c r="H1431" s="94">
        <v>1428</v>
      </c>
      <c r="I1431" s="95">
        <f t="shared" si="178"/>
        <v>3.3858166723153023</v>
      </c>
      <c r="J1431" s="95">
        <f t="shared" si="179"/>
        <v>118194.3462842594</v>
      </c>
      <c r="K1431" s="96">
        <f t="shared" si="180"/>
        <v>343.79404631880902</v>
      </c>
      <c r="L1431" s="97">
        <f t="shared" si="181"/>
        <v>3.1598076528734436</v>
      </c>
      <c r="M1431" s="98">
        <f t="shared" si="182"/>
        <v>6.3196153057468871</v>
      </c>
      <c r="N1431" s="98">
        <f t="shared" si="183"/>
        <v>-6.3196153057468871</v>
      </c>
      <c r="X1431" s="89">
        <v>0.85612968591691996</v>
      </c>
      <c r="Y1431" s="140">
        <v>-10.485523951794796</v>
      </c>
      <c r="Z1431" s="111">
        <v>20.96129378872542</v>
      </c>
      <c r="AA1431" s="111">
        <v>-20.96129378872542</v>
      </c>
      <c r="AB1431" s="112"/>
      <c r="AC1431" s="145">
        <v>0.69938730698399199</v>
      </c>
      <c r="AD1431" s="93">
        <v>3.1599416868916101</v>
      </c>
      <c r="AE1431" s="113">
        <v>6.3196153057468871</v>
      </c>
      <c r="AF1431" s="113">
        <v>-6.3196153057468871</v>
      </c>
      <c r="AH1431" s="89">
        <v>0.85612968591691996</v>
      </c>
      <c r="AI1431" s="140">
        <v>-19.914797282380736</v>
      </c>
      <c r="AJ1431" s="111">
        <v>39.779487093512707</v>
      </c>
      <c r="AK1431" s="111">
        <v>-39.779487093512707</v>
      </c>
      <c r="AL1431" s="112"/>
      <c r="AM1431" s="145">
        <v>0.69938730698399199</v>
      </c>
      <c r="AN1431" s="93">
        <v>2.5043946413174707</v>
      </c>
      <c r="AO1431" s="113">
        <v>5.0086901147223317</v>
      </c>
      <c r="AP1431" s="113">
        <v>-5.0086901147223317</v>
      </c>
    </row>
    <row r="1432" spans="1:42">
      <c r="A1432" s="48">
        <v>5238</v>
      </c>
      <c r="B1432" s="89">
        <v>5.5724417426545091E-3</v>
      </c>
      <c r="C1432" s="90">
        <v>0.69938730698399199</v>
      </c>
      <c r="D1432" s="91">
        <v>2</v>
      </c>
      <c r="E1432" s="54">
        <v>5.1599411225954475</v>
      </c>
      <c r="F1432" s="92">
        <f t="shared" si="176"/>
        <v>-3.1599411225954475</v>
      </c>
      <c r="G1432" s="93">
        <f t="shared" si="177"/>
        <v>5.6429616268616201E-7</v>
      </c>
      <c r="H1432" s="94">
        <v>1429</v>
      </c>
      <c r="I1432" s="95">
        <f t="shared" si="178"/>
        <v>9.9852278982697769</v>
      </c>
      <c r="J1432" s="95">
        <f t="shared" si="179"/>
        <v>118204.33151215767</v>
      </c>
      <c r="K1432" s="96">
        <f t="shared" si="180"/>
        <v>343.80856811917539</v>
      </c>
      <c r="L1432" s="97">
        <f t="shared" si="181"/>
        <v>0</v>
      </c>
      <c r="M1432" s="98">
        <f t="shared" si="182"/>
        <v>0</v>
      </c>
      <c r="N1432" s="98">
        <f t="shared" si="183"/>
        <v>0</v>
      </c>
      <c r="X1432" s="89">
        <v>1</v>
      </c>
      <c r="Y1432" s="140">
        <v>5.6429617956155198E-7</v>
      </c>
      <c r="Z1432" s="111">
        <v>0</v>
      </c>
      <c r="AA1432" s="111">
        <v>0</v>
      </c>
      <c r="AB1432" s="112"/>
      <c r="AC1432" s="145">
        <v>0.69938730698399199</v>
      </c>
      <c r="AD1432" s="93">
        <v>5.6429616268616201E-7</v>
      </c>
      <c r="AE1432" s="113">
        <v>0</v>
      </c>
      <c r="AF1432" s="113">
        <v>0</v>
      </c>
      <c r="AH1432" s="89">
        <v>1</v>
      </c>
      <c r="AI1432" s="140">
        <v>-2.1046050235895564E-7</v>
      </c>
      <c r="AJ1432" s="111">
        <v>0</v>
      </c>
      <c r="AK1432" s="111">
        <v>0</v>
      </c>
      <c r="AL1432" s="112"/>
      <c r="AM1432" s="145">
        <v>0.69938730698399199</v>
      </c>
      <c r="AN1432" s="93">
        <v>-2.1046056719598027E-7</v>
      </c>
      <c r="AO1432" s="113">
        <v>0</v>
      </c>
      <c r="AP1432" s="113">
        <v>0</v>
      </c>
    </row>
    <row r="1433" spans="1:42">
      <c r="A1433" s="48"/>
      <c r="B1433" s="126"/>
      <c r="C1433" s="127"/>
      <c r="D1433" s="128"/>
      <c r="E1433" s="129"/>
      <c r="F1433" s="130"/>
      <c r="G1433" s="130"/>
      <c r="H1433" s="2"/>
      <c r="I1433" s="131"/>
      <c r="J1433" s="131"/>
      <c r="K1433" s="132"/>
      <c r="L1433" s="133"/>
      <c r="M1433" s="134"/>
      <c r="N1433" s="134"/>
      <c r="X1433" s="107"/>
      <c r="Y1433" s="111"/>
      <c r="Z1433" s="111"/>
      <c r="AA1433" s="111"/>
      <c r="AB1433" s="112"/>
      <c r="AC1433" s="141"/>
      <c r="AD1433" s="142"/>
      <c r="AE1433" s="143"/>
      <c r="AF1433" s="143"/>
    </row>
    <row r="1434" spans="1:42">
      <c r="A1434" s="48"/>
      <c r="B1434" s="126"/>
      <c r="C1434" s="127"/>
      <c r="D1434" s="128"/>
      <c r="E1434" s="129"/>
      <c r="F1434" s="130"/>
      <c r="G1434" s="130"/>
      <c r="H1434" s="2"/>
      <c r="I1434" s="131"/>
      <c r="J1434" s="131"/>
      <c r="K1434" s="132"/>
      <c r="L1434" s="133"/>
      <c r="M1434" s="134"/>
      <c r="N1434" s="134"/>
      <c r="X1434" s="107"/>
      <c r="Y1434" s="111"/>
      <c r="Z1434" s="111"/>
      <c r="AA1434" s="111"/>
      <c r="AB1434" s="112"/>
      <c r="AC1434" s="141"/>
      <c r="AD1434" s="142"/>
      <c r="AE1434" s="143"/>
      <c r="AF1434" s="143"/>
    </row>
    <row r="1435" spans="1:42">
      <c r="A1435" s="48"/>
      <c r="B1435" s="126"/>
      <c r="C1435" s="127"/>
      <c r="D1435" s="128"/>
      <c r="E1435" s="129"/>
      <c r="F1435" s="130"/>
      <c r="G1435" s="130"/>
      <c r="H1435" s="2"/>
      <c r="I1435" s="131"/>
      <c r="J1435" s="131"/>
      <c r="K1435" s="132"/>
      <c r="L1435" s="133"/>
      <c r="M1435" s="134"/>
      <c r="N1435" s="134"/>
      <c r="X1435" s="107"/>
      <c r="Y1435" s="111"/>
      <c r="Z1435" s="111"/>
      <c r="AA1435" s="111"/>
      <c r="AB1435" s="112"/>
      <c r="AC1435" s="141"/>
      <c r="AD1435" s="142"/>
      <c r="AE1435" s="143"/>
      <c r="AF1435" s="143"/>
    </row>
    <row r="1436" spans="1:42">
      <c r="A1436" s="48"/>
      <c r="B1436" s="126"/>
      <c r="C1436" s="127"/>
      <c r="D1436" s="128"/>
      <c r="E1436" s="129"/>
      <c r="F1436" s="130"/>
      <c r="G1436" s="130"/>
      <c r="H1436" s="2"/>
      <c r="I1436" s="131"/>
      <c r="J1436" s="131"/>
      <c r="K1436" s="132"/>
      <c r="L1436" s="133"/>
      <c r="M1436" s="134"/>
      <c r="N1436" s="134"/>
      <c r="X1436" s="107"/>
      <c r="Y1436" s="111"/>
      <c r="Z1436" s="111"/>
      <c r="AA1436" s="111"/>
      <c r="AB1436" s="112"/>
      <c r="AC1436" s="141"/>
      <c r="AD1436" s="142"/>
      <c r="AE1436" s="143"/>
      <c r="AF1436" s="143"/>
    </row>
    <row r="1437" spans="1:42">
      <c r="A1437" s="48"/>
      <c r="B1437" s="126"/>
      <c r="C1437" s="127"/>
      <c r="D1437" s="128"/>
      <c r="E1437" s="129"/>
      <c r="F1437" s="130"/>
      <c r="G1437" s="130"/>
      <c r="H1437" s="2"/>
      <c r="I1437" s="131"/>
      <c r="J1437" s="131"/>
      <c r="K1437" s="132"/>
      <c r="L1437" s="133"/>
      <c r="M1437" s="134"/>
      <c r="N1437" s="134"/>
      <c r="X1437" s="107"/>
      <c r="Y1437" s="111"/>
      <c r="Z1437" s="111"/>
      <c r="AA1437" s="111"/>
      <c r="AB1437" s="112"/>
      <c r="AC1437" s="141"/>
      <c r="AD1437" s="142"/>
      <c r="AE1437" s="143"/>
      <c r="AF1437" s="143"/>
    </row>
    <row r="1438" spans="1:42">
      <c r="A1438" s="48"/>
      <c r="B1438" s="126"/>
      <c r="C1438" s="127"/>
      <c r="D1438" s="128"/>
      <c r="E1438" s="129"/>
      <c r="F1438" s="130"/>
      <c r="G1438" s="130"/>
      <c r="H1438" s="2"/>
      <c r="I1438" s="131"/>
      <c r="J1438" s="131"/>
      <c r="K1438" s="132"/>
      <c r="L1438" s="133"/>
      <c r="M1438" s="134"/>
      <c r="N1438" s="134"/>
      <c r="X1438" s="107"/>
      <c r="Y1438" s="111"/>
      <c r="Z1438" s="111"/>
      <c r="AA1438" s="111"/>
      <c r="AB1438" s="112"/>
      <c r="AC1438" s="141"/>
      <c r="AD1438" s="142"/>
      <c r="AE1438" s="143"/>
      <c r="AF1438" s="143"/>
    </row>
    <row r="1439" spans="1:42">
      <c r="A1439" s="48"/>
      <c r="B1439" s="126"/>
      <c r="C1439" s="127"/>
      <c r="D1439" s="128"/>
      <c r="E1439" s="129"/>
      <c r="F1439" s="130"/>
      <c r="G1439" s="130"/>
      <c r="H1439" s="2"/>
      <c r="I1439" s="131"/>
      <c r="J1439" s="131"/>
      <c r="K1439" s="132"/>
      <c r="L1439" s="133"/>
      <c r="M1439" s="134"/>
      <c r="N1439" s="134"/>
      <c r="X1439" s="107"/>
      <c r="Y1439" s="111"/>
      <c r="Z1439" s="111"/>
      <c r="AA1439" s="111"/>
      <c r="AB1439" s="112"/>
      <c r="AC1439" s="141"/>
      <c r="AD1439" s="142"/>
      <c r="AE1439" s="143"/>
      <c r="AF1439" s="143"/>
    </row>
    <row r="1440" spans="1:42">
      <c r="A1440" s="48"/>
      <c r="B1440" s="126"/>
      <c r="C1440" s="127"/>
      <c r="D1440" s="128"/>
      <c r="E1440" s="129"/>
      <c r="F1440" s="130"/>
      <c r="G1440" s="130"/>
      <c r="H1440" s="2"/>
      <c r="I1440" s="131"/>
      <c r="J1440" s="131"/>
      <c r="K1440" s="132"/>
      <c r="L1440" s="133"/>
      <c r="M1440" s="134"/>
      <c r="N1440" s="134"/>
      <c r="X1440" s="107"/>
      <c r="Y1440" s="111"/>
      <c r="Z1440" s="111"/>
      <c r="AA1440" s="111"/>
      <c r="AB1440" s="112"/>
      <c r="AC1440" s="141"/>
      <c r="AD1440" s="142"/>
      <c r="AE1440" s="143"/>
      <c r="AF1440" s="143"/>
    </row>
    <row r="1441" spans="1:32">
      <c r="A1441" s="48"/>
      <c r="B1441" s="126"/>
      <c r="C1441" s="127"/>
      <c r="D1441" s="128"/>
      <c r="E1441" s="129"/>
      <c r="F1441" s="130"/>
      <c r="G1441" s="130"/>
      <c r="H1441" s="2"/>
      <c r="I1441" s="131"/>
      <c r="J1441" s="131"/>
      <c r="K1441" s="132"/>
      <c r="L1441" s="133"/>
      <c r="M1441" s="134"/>
      <c r="N1441" s="134"/>
      <c r="X1441" s="107"/>
      <c r="Y1441" s="111"/>
      <c r="Z1441" s="111"/>
      <c r="AA1441" s="111"/>
      <c r="AB1441" s="112"/>
      <c r="AC1441" s="141"/>
      <c r="AD1441" s="142"/>
      <c r="AE1441" s="143"/>
      <c r="AF1441" s="143"/>
    </row>
    <row r="1442" spans="1:32">
      <c r="A1442" s="48"/>
      <c r="B1442" s="126"/>
      <c r="C1442" s="127"/>
      <c r="D1442" s="128"/>
      <c r="E1442" s="129"/>
      <c r="F1442" s="130"/>
      <c r="G1442" s="130"/>
      <c r="H1442" s="2"/>
      <c r="I1442" s="131"/>
      <c r="J1442" s="131"/>
      <c r="K1442" s="132"/>
      <c r="L1442" s="133"/>
      <c r="M1442" s="134"/>
      <c r="N1442" s="134"/>
      <c r="X1442" s="107"/>
      <c r="Y1442" s="111"/>
      <c r="Z1442" s="111"/>
      <c r="AA1442" s="111"/>
      <c r="AB1442" s="112"/>
      <c r="AC1442" s="141"/>
      <c r="AD1442" s="142"/>
      <c r="AE1442" s="143"/>
      <c r="AF1442" s="143"/>
    </row>
    <row r="1443" spans="1:32">
      <c r="A1443" s="48"/>
      <c r="B1443" s="126"/>
      <c r="C1443" s="127"/>
      <c r="D1443" s="128"/>
      <c r="E1443" s="129"/>
      <c r="F1443" s="130"/>
      <c r="G1443" s="130"/>
      <c r="H1443" s="2"/>
      <c r="I1443" s="131"/>
      <c r="J1443" s="131"/>
      <c r="K1443" s="132"/>
      <c r="L1443" s="133"/>
      <c r="M1443" s="134"/>
      <c r="N1443" s="134"/>
      <c r="X1443" s="107"/>
      <c r="Y1443" s="111"/>
      <c r="Z1443" s="111"/>
      <c r="AA1443" s="111"/>
      <c r="AB1443" s="112"/>
      <c r="AC1443" s="141"/>
      <c r="AD1443" s="142"/>
      <c r="AE1443" s="143"/>
      <c r="AF1443" s="143"/>
    </row>
    <row r="1444" spans="1:32">
      <c r="A1444" s="48"/>
      <c r="B1444" s="126"/>
      <c r="C1444" s="127"/>
      <c r="D1444" s="128"/>
      <c r="E1444" s="129"/>
      <c r="F1444" s="130"/>
      <c r="G1444" s="130"/>
      <c r="H1444" s="2"/>
      <c r="I1444" s="131"/>
      <c r="J1444" s="131"/>
      <c r="K1444" s="132"/>
      <c r="L1444" s="133"/>
      <c r="M1444" s="134"/>
      <c r="N1444" s="134"/>
      <c r="X1444" s="107"/>
      <c r="Y1444" s="111"/>
      <c r="Z1444" s="111"/>
      <c r="AA1444" s="111"/>
      <c r="AB1444" s="112"/>
      <c r="AC1444" s="141"/>
      <c r="AD1444" s="142"/>
      <c r="AE1444" s="143"/>
      <c r="AF1444" s="143"/>
    </row>
    <row r="1445" spans="1:32">
      <c r="A1445" s="48"/>
      <c r="B1445" s="126"/>
      <c r="C1445" s="127"/>
      <c r="D1445" s="128"/>
      <c r="E1445" s="129"/>
      <c r="F1445" s="130"/>
      <c r="G1445" s="130"/>
      <c r="H1445" s="2"/>
      <c r="I1445" s="131"/>
      <c r="J1445" s="131"/>
      <c r="K1445" s="132"/>
      <c r="L1445" s="133"/>
      <c r="M1445" s="134"/>
      <c r="N1445" s="134"/>
      <c r="X1445" s="107"/>
      <c r="Y1445" s="111"/>
      <c r="Z1445" s="111"/>
      <c r="AA1445" s="111"/>
      <c r="AB1445" s="112"/>
      <c r="AC1445" s="141"/>
      <c r="AD1445" s="142"/>
      <c r="AE1445" s="143"/>
      <c r="AF1445" s="143"/>
    </row>
    <row r="1446" spans="1:32">
      <c r="A1446" s="48"/>
      <c r="B1446" s="126"/>
      <c r="C1446" s="127"/>
      <c r="D1446" s="128"/>
      <c r="E1446" s="129"/>
      <c r="F1446" s="130"/>
      <c r="G1446" s="130"/>
      <c r="H1446" s="2"/>
      <c r="I1446" s="131"/>
      <c r="J1446" s="131"/>
      <c r="K1446" s="132"/>
      <c r="L1446" s="133"/>
      <c r="M1446" s="134"/>
      <c r="N1446" s="134"/>
      <c r="X1446" s="107"/>
      <c r="Y1446" s="111"/>
      <c r="Z1446" s="111"/>
      <c r="AA1446" s="111"/>
      <c r="AB1446" s="112"/>
      <c r="AC1446" s="141"/>
      <c r="AD1446" s="142"/>
      <c r="AE1446" s="143"/>
      <c r="AF1446" s="143"/>
    </row>
    <row r="1447" spans="1:32">
      <c r="A1447" s="48"/>
      <c r="B1447" s="126"/>
      <c r="C1447" s="127"/>
      <c r="D1447" s="128"/>
      <c r="E1447" s="129"/>
      <c r="F1447" s="130"/>
      <c r="G1447" s="130"/>
      <c r="H1447" s="2"/>
      <c r="I1447" s="131"/>
      <c r="J1447" s="131"/>
      <c r="K1447" s="132"/>
      <c r="L1447" s="133"/>
      <c r="M1447" s="134"/>
      <c r="N1447" s="134"/>
      <c r="X1447" s="107"/>
      <c r="Y1447" s="111"/>
      <c r="Z1447" s="111"/>
      <c r="AA1447" s="111"/>
      <c r="AB1447" s="112"/>
      <c r="AC1447" s="141"/>
      <c r="AD1447" s="142"/>
      <c r="AE1447" s="143"/>
      <c r="AF1447" s="143"/>
    </row>
    <row r="1448" spans="1:32">
      <c r="A1448" s="48"/>
      <c r="B1448" s="126"/>
      <c r="C1448" s="127"/>
      <c r="D1448" s="128"/>
      <c r="E1448" s="129"/>
      <c r="F1448" s="130"/>
      <c r="G1448" s="130"/>
      <c r="H1448" s="2"/>
      <c r="I1448" s="131"/>
      <c r="J1448" s="131"/>
      <c r="K1448" s="132"/>
      <c r="L1448" s="133"/>
      <c r="M1448" s="134"/>
      <c r="N1448" s="134"/>
      <c r="X1448" s="107"/>
      <c r="Y1448" s="111"/>
      <c r="Z1448" s="111"/>
      <c r="AA1448" s="111"/>
      <c r="AB1448" s="112"/>
      <c r="AC1448" s="141"/>
      <c r="AD1448" s="142"/>
      <c r="AE1448" s="143"/>
      <c r="AF1448" s="143"/>
    </row>
    <row r="1449" spans="1:32">
      <c r="A1449" s="48"/>
      <c r="B1449" s="126"/>
      <c r="C1449" s="127"/>
      <c r="D1449" s="128"/>
      <c r="E1449" s="129"/>
      <c r="F1449" s="130"/>
      <c r="G1449" s="130"/>
      <c r="H1449" s="2"/>
      <c r="I1449" s="131"/>
      <c r="J1449" s="131"/>
      <c r="K1449" s="132"/>
      <c r="L1449" s="133"/>
      <c r="M1449" s="134"/>
      <c r="N1449" s="134"/>
      <c r="X1449" s="107"/>
      <c r="Y1449" s="111"/>
      <c r="Z1449" s="111"/>
      <c r="AA1449" s="111"/>
      <c r="AB1449" s="112"/>
      <c r="AC1449" s="141"/>
      <c r="AD1449" s="142"/>
      <c r="AE1449" s="143"/>
      <c r="AF1449" s="143"/>
    </row>
    <row r="1450" spans="1:32">
      <c r="A1450" s="48"/>
      <c r="B1450" s="126"/>
      <c r="C1450" s="127"/>
      <c r="D1450" s="128"/>
      <c r="E1450" s="129"/>
      <c r="F1450" s="130"/>
      <c r="G1450" s="130"/>
      <c r="H1450" s="2"/>
      <c r="I1450" s="131"/>
      <c r="J1450" s="131"/>
      <c r="K1450" s="132"/>
      <c r="L1450" s="133"/>
      <c r="M1450" s="134"/>
      <c r="N1450" s="134"/>
      <c r="X1450" s="107"/>
      <c r="Y1450" s="111"/>
      <c r="Z1450" s="111"/>
      <c r="AA1450" s="111"/>
      <c r="AB1450" s="112"/>
      <c r="AC1450" s="141"/>
      <c r="AD1450" s="142"/>
      <c r="AE1450" s="143"/>
      <c r="AF1450" s="143"/>
    </row>
    <row r="1451" spans="1:32">
      <c r="A1451" s="48"/>
      <c r="B1451" s="126"/>
      <c r="C1451" s="127"/>
      <c r="D1451" s="128"/>
      <c r="E1451" s="129"/>
      <c r="F1451" s="130"/>
      <c r="G1451" s="130"/>
      <c r="H1451" s="2"/>
      <c r="I1451" s="131"/>
      <c r="J1451" s="131"/>
      <c r="K1451" s="132"/>
      <c r="L1451" s="133"/>
      <c r="M1451" s="134"/>
      <c r="N1451" s="134"/>
      <c r="X1451" s="107"/>
      <c r="Y1451" s="111"/>
      <c r="Z1451" s="111"/>
      <c r="AA1451" s="111"/>
      <c r="AB1451" s="112"/>
      <c r="AC1451" s="141"/>
      <c r="AD1451" s="142"/>
      <c r="AE1451" s="143"/>
      <c r="AF1451" s="143"/>
    </row>
    <row r="1452" spans="1:32">
      <c r="A1452" s="48"/>
      <c r="B1452" s="126"/>
      <c r="C1452" s="127"/>
      <c r="D1452" s="128"/>
      <c r="E1452" s="129"/>
      <c r="F1452" s="130"/>
      <c r="G1452" s="130"/>
      <c r="H1452" s="2"/>
      <c r="I1452" s="131"/>
      <c r="J1452" s="131"/>
      <c r="K1452" s="132"/>
      <c r="L1452" s="133"/>
      <c r="M1452" s="134"/>
      <c r="N1452" s="134"/>
      <c r="X1452" s="107"/>
      <c r="Y1452" s="111"/>
      <c r="Z1452" s="111"/>
      <c r="AA1452" s="111"/>
      <c r="AB1452" s="112"/>
      <c r="AC1452" s="141"/>
      <c r="AD1452" s="142"/>
      <c r="AE1452" s="143"/>
      <c r="AF1452" s="143"/>
    </row>
    <row r="1453" spans="1:32">
      <c r="A1453" s="48"/>
      <c r="B1453" s="126"/>
      <c r="C1453" s="127"/>
      <c r="D1453" s="128"/>
      <c r="E1453" s="129"/>
      <c r="F1453" s="130"/>
      <c r="G1453" s="130"/>
      <c r="H1453" s="2"/>
      <c r="I1453" s="131"/>
      <c r="J1453" s="131"/>
      <c r="K1453" s="132"/>
      <c r="L1453" s="133"/>
      <c r="M1453" s="134"/>
      <c r="N1453" s="134"/>
      <c r="X1453" s="107"/>
      <c r="Y1453" s="111"/>
      <c r="Z1453" s="111"/>
      <c r="AA1453" s="111"/>
      <c r="AB1453" s="112"/>
      <c r="AC1453" s="141"/>
      <c r="AD1453" s="142"/>
      <c r="AE1453" s="143"/>
      <c r="AF1453" s="143"/>
    </row>
    <row r="1454" spans="1:32">
      <c r="A1454" s="48"/>
      <c r="B1454" s="126"/>
      <c r="C1454" s="127"/>
      <c r="D1454" s="128"/>
      <c r="E1454" s="129"/>
      <c r="F1454" s="130"/>
      <c r="G1454" s="130"/>
      <c r="H1454" s="2"/>
      <c r="I1454" s="131"/>
      <c r="J1454" s="131"/>
      <c r="K1454" s="132"/>
      <c r="L1454" s="133"/>
      <c r="M1454" s="134"/>
      <c r="N1454" s="134"/>
      <c r="X1454" s="107"/>
      <c r="Y1454" s="111"/>
      <c r="Z1454" s="111"/>
      <c r="AA1454" s="111"/>
      <c r="AB1454" s="112"/>
      <c r="AC1454" s="141"/>
      <c r="AD1454" s="142"/>
      <c r="AE1454" s="143"/>
      <c r="AF1454" s="143"/>
    </row>
    <row r="1455" spans="1:32">
      <c r="A1455" s="48"/>
      <c r="B1455" s="126"/>
      <c r="C1455" s="127"/>
      <c r="D1455" s="128"/>
      <c r="E1455" s="129"/>
      <c r="F1455" s="130"/>
      <c r="G1455" s="130"/>
      <c r="H1455" s="2"/>
      <c r="I1455" s="131"/>
      <c r="J1455" s="131"/>
      <c r="K1455" s="132"/>
      <c r="L1455" s="133"/>
      <c r="M1455" s="134"/>
      <c r="N1455" s="134"/>
      <c r="X1455" s="107"/>
      <c r="Y1455" s="111"/>
      <c r="Z1455" s="111"/>
      <c r="AA1455" s="111"/>
      <c r="AB1455" s="112"/>
      <c r="AC1455" s="141"/>
      <c r="AD1455" s="142"/>
      <c r="AE1455" s="143"/>
      <c r="AF1455" s="143"/>
    </row>
    <row r="1456" spans="1:32">
      <c r="A1456" s="48"/>
      <c r="B1456" s="126"/>
      <c r="C1456" s="127"/>
      <c r="D1456" s="128"/>
      <c r="E1456" s="129"/>
      <c r="F1456" s="130"/>
      <c r="G1456" s="130"/>
      <c r="H1456" s="2"/>
      <c r="I1456" s="131"/>
      <c r="J1456" s="131"/>
      <c r="K1456" s="132"/>
      <c r="L1456" s="133"/>
      <c r="M1456" s="134"/>
      <c r="N1456" s="134"/>
      <c r="X1456" s="99"/>
      <c r="Y1456" s="111"/>
      <c r="Z1456" s="111"/>
      <c r="AA1456" s="111"/>
      <c r="AB1456" s="112"/>
      <c r="AC1456" s="141"/>
      <c r="AD1456" s="142"/>
      <c r="AE1456" s="143"/>
      <c r="AF1456" s="143"/>
    </row>
    <row r="1457" spans="1:32">
      <c r="A1457" s="48"/>
      <c r="B1457" s="126"/>
      <c r="C1457" s="127"/>
      <c r="D1457" s="128"/>
      <c r="E1457" s="129"/>
      <c r="F1457" s="130"/>
      <c r="G1457" s="130"/>
      <c r="H1457" s="2"/>
      <c r="I1457" s="131"/>
      <c r="J1457" s="131"/>
      <c r="K1457" s="132"/>
      <c r="L1457" s="133"/>
      <c r="M1457" s="134"/>
      <c r="N1457" s="134"/>
      <c r="X1457" s="99"/>
      <c r="Y1457" s="111"/>
      <c r="Z1457" s="111"/>
      <c r="AA1457" s="111"/>
      <c r="AB1457" s="112"/>
      <c r="AC1457" s="141"/>
      <c r="AD1457" s="142"/>
      <c r="AE1457" s="143"/>
      <c r="AF1457" s="143"/>
    </row>
    <row r="1458" spans="1:32">
      <c r="A1458" s="48"/>
      <c r="B1458" s="126"/>
      <c r="C1458" s="127"/>
      <c r="D1458" s="128"/>
      <c r="E1458" s="129"/>
      <c r="F1458" s="130"/>
      <c r="G1458" s="130"/>
      <c r="H1458" s="2"/>
      <c r="I1458" s="131"/>
      <c r="J1458" s="131"/>
      <c r="K1458" s="132"/>
      <c r="L1458" s="133"/>
      <c r="M1458" s="134"/>
      <c r="N1458" s="134"/>
      <c r="X1458" s="99"/>
      <c r="Y1458" s="111"/>
      <c r="Z1458" s="111"/>
      <c r="AA1458" s="111"/>
      <c r="AB1458" s="112"/>
      <c r="AC1458" s="141"/>
      <c r="AD1458" s="142"/>
      <c r="AE1458" s="143"/>
      <c r="AF1458" s="143"/>
    </row>
    <row r="1459" spans="1:32">
      <c r="A1459" s="48"/>
      <c r="B1459" s="126"/>
      <c r="C1459" s="127"/>
      <c r="D1459" s="128"/>
      <c r="E1459" s="129"/>
      <c r="F1459" s="130"/>
      <c r="G1459" s="130"/>
      <c r="H1459" s="2"/>
      <c r="I1459" s="131"/>
      <c r="J1459" s="131"/>
      <c r="K1459" s="132"/>
      <c r="L1459" s="133"/>
      <c r="M1459" s="134"/>
      <c r="N1459" s="134"/>
      <c r="X1459" s="99"/>
      <c r="Y1459" s="111"/>
      <c r="Z1459" s="111"/>
      <c r="AA1459" s="111"/>
      <c r="AB1459" s="112"/>
      <c r="AC1459" s="141"/>
      <c r="AD1459" s="142"/>
      <c r="AE1459" s="143"/>
      <c r="AF1459" s="143"/>
    </row>
    <row r="1460" spans="1:32">
      <c r="A1460" s="48"/>
      <c r="B1460" s="126"/>
      <c r="C1460" s="127"/>
      <c r="D1460" s="128"/>
      <c r="E1460" s="129"/>
      <c r="F1460" s="130"/>
      <c r="G1460" s="130"/>
      <c r="H1460" s="2"/>
      <c r="I1460" s="131"/>
      <c r="J1460" s="131"/>
      <c r="K1460" s="132"/>
      <c r="L1460" s="133"/>
      <c r="M1460" s="134"/>
      <c r="N1460" s="134"/>
      <c r="X1460" s="99"/>
      <c r="Y1460" s="111"/>
      <c r="Z1460" s="111"/>
      <c r="AA1460" s="111"/>
      <c r="AB1460" s="112"/>
      <c r="AC1460" s="141"/>
      <c r="AD1460" s="142"/>
      <c r="AE1460" s="143"/>
      <c r="AF1460" s="143"/>
    </row>
    <row r="1461" spans="1:32">
      <c r="A1461" s="48"/>
      <c r="B1461" s="126"/>
      <c r="C1461" s="127"/>
      <c r="D1461" s="128"/>
      <c r="E1461" s="129"/>
      <c r="F1461" s="130"/>
      <c r="G1461" s="130"/>
      <c r="H1461" s="2"/>
      <c r="I1461" s="131"/>
      <c r="J1461" s="131"/>
      <c r="K1461" s="132"/>
      <c r="L1461" s="133"/>
      <c r="M1461" s="134"/>
      <c r="N1461" s="134"/>
      <c r="X1461" s="107"/>
      <c r="Y1461" s="111"/>
      <c r="Z1461" s="111"/>
      <c r="AA1461" s="111"/>
      <c r="AB1461" s="112"/>
      <c r="AC1461" s="141"/>
      <c r="AD1461" s="142"/>
      <c r="AE1461" s="143"/>
      <c r="AF1461" s="143"/>
    </row>
    <row r="1462" spans="1:32">
      <c r="A1462" s="48"/>
      <c r="B1462" s="126"/>
      <c r="C1462" s="127"/>
      <c r="D1462" s="128"/>
      <c r="E1462" s="129"/>
      <c r="F1462" s="130"/>
      <c r="G1462" s="130"/>
      <c r="H1462" s="2"/>
      <c r="I1462" s="131"/>
      <c r="J1462" s="131"/>
      <c r="K1462" s="132"/>
      <c r="L1462" s="133"/>
      <c r="M1462" s="134"/>
      <c r="N1462" s="134"/>
      <c r="X1462" s="107"/>
      <c r="Y1462" s="111"/>
      <c r="Z1462" s="111"/>
      <c r="AA1462" s="111"/>
      <c r="AB1462" s="112"/>
      <c r="AC1462" s="141"/>
      <c r="AD1462" s="142"/>
      <c r="AE1462" s="143"/>
      <c r="AF1462" s="143"/>
    </row>
    <row r="1463" spans="1:32">
      <c r="A1463" s="48"/>
      <c r="B1463" s="126"/>
      <c r="C1463" s="127"/>
      <c r="D1463" s="128"/>
      <c r="E1463" s="129"/>
      <c r="F1463" s="130"/>
      <c r="G1463" s="130"/>
      <c r="H1463" s="2"/>
      <c r="I1463" s="131"/>
      <c r="J1463" s="131"/>
      <c r="K1463" s="132"/>
      <c r="L1463" s="133"/>
      <c r="M1463" s="134"/>
      <c r="N1463" s="134"/>
      <c r="X1463" s="107"/>
      <c r="Y1463" s="111"/>
      <c r="Z1463" s="111"/>
      <c r="AA1463" s="111"/>
      <c r="AB1463" s="112"/>
      <c r="AC1463" s="141"/>
      <c r="AD1463" s="142"/>
      <c r="AE1463" s="143"/>
      <c r="AF1463" s="143"/>
    </row>
    <row r="1464" spans="1:32">
      <c r="A1464" s="48"/>
      <c r="B1464" s="126"/>
      <c r="C1464" s="127"/>
      <c r="D1464" s="128"/>
      <c r="E1464" s="129"/>
      <c r="F1464" s="130"/>
      <c r="G1464" s="130"/>
      <c r="H1464" s="2"/>
      <c r="I1464" s="131"/>
      <c r="J1464" s="131"/>
      <c r="K1464" s="132"/>
      <c r="L1464" s="133"/>
      <c r="M1464" s="134"/>
      <c r="N1464" s="134"/>
      <c r="X1464" s="107"/>
      <c r="Y1464" s="111"/>
      <c r="Z1464" s="111"/>
      <c r="AA1464" s="111"/>
      <c r="AB1464" s="112"/>
      <c r="AC1464" s="141"/>
      <c r="AD1464" s="142"/>
      <c r="AE1464" s="143"/>
      <c r="AF1464" s="143"/>
    </row>
    <row r="1465" spans="1:32">
      <c r="A1465" s="48"/>
      <c r="B1465" s="126"/>
      <c r="C1465" s="127"/>
      <c r="D1465" s="128"/>
      <c r="E1465" s="129"/>
      <c r="F1465" s="130"/>
      <c r="G1465" s="130"/>
      <c r="H1465" s="2"/>
      <c r="I1465" s="131"/>
      <c r="J1465" s="131"/>
      <c r="K1465" s="132"/>
      <c r="L1465" s="133"/>
      <c r="M1465" s="134"/>
      <c r="N1465" s="134"/>
      <c r="X1465" s="107"/>
      <c r="Y1465" s="111"/>
      <c r="Z1465" s="111"/>
      <c r="AA1465" s="111"/>
      <c r="AB1465" s="112"/>
      <c r="AC1465" s="141"/>
      <c r="AD1465" s="142"/>
      <c r="AE1465" s="143"/>
      <c r="AF1465" s="143"/>
    </row>
    <row r="1466" spans="1:32">
      <c r="A1466" s="48"/>
      <c r="B1466" s="126"/>
      <c r="C1466" s="127"/>
      <c r="D1466" s="128"/>
      <c r="E1466" s="129"/>
      <c r="F1466" s="130"/>
      <c r="G1466" s="130"/>
      <c r="H1466" s="2"/>
      <c r="I1466" s="131"/>
      <c r="J1466" s="131"/>
      <c r="K1466" s="132"/>
      <c r="L1466" s="133"/>
      <c r="M1466" s="134"/>
      <c r="N1466" s="134"/>
      <c r="X1466" s="107"/>
      <c r="Y1466" s="111"/>
      <c r="Z1466" s="111"/>
      <c r="AA1466" s="111"/>
      <c r="AB1466" s="112"/>
      <c r="AC1466" s="141"/>
      <c r="AD1466" s="142"/>
      <c r="AE1466" s="143"/>
      <c r="AF1466" s="143"/>
    </row>
    <row r="1467" spans="1:32">
      <c r="A1467" s="48"/>
      <c r="B1467" s="126"/>
      <c r="C1467" s="127"/>
      <c r="D1467" s="128"/>
      <c r="E1467" s="129"/>
      <c r="F1467" s="130"/>
      <c r="G1467" s="130"/>
      <c r="H1467" s="2"/>
      <c r="I1467" s="131"/>
      <c r="J1467" s="131"/>
      <c r="K1467" s="132"/>
      <c r="L1467" s="133"/>
      <c r="M1467" s="134"/>
      <c r="N1467" s="134"/>
      <c r="X1467" s="107"/>
      <c r="Y1467" s="111"/>
      <c r="Z1467" s="111"/>
      <c r="AA1467" s="111"/>
      <c r="AB1467" s="112"/>
      <c r="AC1467" s="141"/>
      <c r="AD1467" s="142"/>
      <c r="AE1467" s="143"/>
      <c r="AF1467" s="143"/>
    </row>
    <row r="1468" spans="1:32">
      <c r="A1468" s="48"/>
      <c r="B1468" s="126"/>
      <c r="C1468" s="127"/>
      <c r="D1468" s="128"/>
      <c r="E1468" s="129"/>
      <c r="F1468" s="130"/>
      <c r="G1468" s="130"/>
      <c r="H1468" s="2"/>
      <c r="I1468" s="131"/>
      <c r="J1468" s="131"/>
      <c r="K1468" s="132"/>
      <c r="L1468" s="133"/>
      <c r="M1468" s="134"/>
      <c r="N1468" s="134"/>
      <c r="X1468" s="107"/>
      <c r="Y1468" s="111"/>
      <c r="Z1468" s="111"/>
      <c r="AA1468" s="111"/>
      <c r="AB1468" s="112"/>
      <c r="AC1468" s="141"/>
      <c r="AD1468" s="142"/>
      <c r="AE1468" s="143"/>
      <c r="AF1468" s="143"/>
    </row>
    <row r="1469" spans="1:32">
      <c r="A1469" s="48"/>
      <c r="B1469" s="126"/>
      <c r="C1469" s="127"/>
      <c r="D1469" s="128"/>
      <c r="E1469" s="129"/>
      <c r="F1469" s="130"/>
      <c r="G1469" s="130"/>
      <c r="H1469" s="2"/>
      <c r="I1469" s="131"/>
      <c r="J1469" s="131"/>
      <c r="K1469" s="132"/>
      <c r="L1469" s="133"/>
      <c r="M1469" s="134"/>
      <c r="N1469" s="134"/>
      <c r="X1469" s="107"/>
      <c r="Y1469" s="111"/>
      <c r="Z1469" s="111"/>
      <c r="AA1469" s="111"/>
      <c r="AB1469" s="112"/>
      <c r="AC1469" s="141"/>
      <c r="AD1469" s="142"/>
      <c r="AE1469" s="143"/>
      <c r="AF1469" s="143"/>
    </row>
    <row r="1470" spans="1:32">
      <c r="A1470" s="48"/>
      <c r="B1470" s="126"/>
      <c r="C1470" s="127"/>
      <c r="D1470" s="128"/>
      <c r="E1470" s="129"/>
      <c r="F1470" s="130"/>
      <c r="G1470" s="130"/>
      <c r="H1470" s="2"/>
      <c r="I1470" s="131"/>
      <c r="J1470" s="131"/>
      <c r="K1470" s="132"/>
      <c r="L1470" s="133"/>
      <c r="M1470" s="134"/>
      <c r="N1470" s="134"/>
      <c r="X1470" s="107"/>
      <c r="Y1470" s="111"/>
      <c r="Z1470" s="111"/>
      <c r="AA1470" s="111"/>
      <c r="AB1470" s="112"/>
      <c r="AC1470" s="141"/>
      <c r="AD1470" s="142"/>
      <c r="AE1470" s="143"/>
      <c r="AF1470" s="143"/>
    </row>
    <row r="1471" spans="1:32">
      <c r="A1471" s="48"/>
      <c r="B1471" s="126"/>
      <c r="C1471" s="127"/>
      <c r="D1471" s="128"/>
      <c r="E1471" s="129"/>
      <c r="F1471" s="130"/>
      <c r="G1471" s="130"/>
      <c r="H1471" s="2"/>
      <c r="I1471" s="131"/>
      <c r="J1471" s="131"/>
      <c r="K1471" s="132"/>
      <c r="L1471" s="133"/>
      <c r="M1471" s="134"/>
      <c r="N1471" s="134"/>
      <c r="X1471" s="107"/>
      <c r="Y1471" s="111"/>
      <c r="Z1471" s="111"/>
      <c r="AA1471" s="111"/>
      <c r="AB1471" s="112"/>
      <c r="AC1471" s="141"/>
      <c r="AD1471" s="142"/>
      <c r="AE1471" s="143"/>
      <c r="AF1471" s="143"/>
    </row>
    <row r="1472" spans="1:32">
      <c r="A1472" s="48"/>
      <c r="B1472" s="126"/>
      <c r="C1472" s="127"/>
      <c r="D1472" s="128"/>
      <c r="E1472" s="129"/>
      <c r="F1472" s="130"/>
      <c r="G1472" s="130"/>
      <c r="H1472" s="2"/>
      <c r="I1472" s="131"/>
      <c r="J1472" s="131"/>
      <c r="K1472" s="132"/>
      <c r="L1472" s="133"/>
      <c r="M1472" s="134"/>
      <c r="N1472" s="134"/>
      <c r="X1472" s="107"/>
      <c r="Y1472" s="111"/>
      <c r="Z1472" s="111"/>
      <c r="AA1472" s="111"/>
      <c r="AB1472" s="112"/>
      <c r="AC1472" s="141"/>
      <c r="AD1472" s="142"/>
      <c r="AE1472" s="143"/>
      <c r="AF1472" s="143"/>
    </row>
    <row r="1473" spans="1:32">
      <c r="A1473" s="48"/>
      <c r="B1473" s="126"/>
      <c r="C1473" s="127"/>
      <c r="D1473" s="128"/>
      <c r="E1473" s="129"/>
      <c r="F1473" s="130"/>
      <c r="G1473" s="130"/>
      <c r="H1473" s="2"/>
      <c r="I1473" s="131"/>
      <c r="J1473" s="131"/>
      <c r="K1473" s="132"/>
      <c r="L1473" s="133"/>
      <c r="M1473" s="134"/>
      <c r="N1473" s="134"/>
      <c r="X1473" s="107"/>
      <c r="Y1473" s="111"/>
      <c r="Z1473" s="111"/>
      <c r="AA1473" s="111"/>
      <c r="AB1473" s="112"/>
      <c r="AC1473" s="141"/>
      <c r="AD1473" s="142"/>
      <c r="AE1473" s="143"/>
      <c r="AF1473" s="143"/>
    </row>
    <row r="1474" spans="1:32">
      <c r="A1474" s="48"/>
      <c r="B1474" s="126"/>
      <c r="C1474" s="127"/>
      <c r="D1474" s="128"/>
      <c r="E1474" s="129"/>
      <c r="F1474" s="130"/>
      <c r="G1474" s="130"/>
      <c r="H1474" s="2"/>
      <c r="I1474" s="131"/>
      <c r="J1474" s="131"/>
      <c r="K1474" s="132"/>
      <c r="L1474" s="133"/>
      <c r="M1474" s="134"/>
      <c r="N1474" s="134"/>
      <c r="X1474" s="107"/>
      <c r="Y1474" s="111"/>
      <c r="Z1474" s="111"/>
      <c r="AA1474" s="111"/>
      <c r="AB1474" s="112"/>
      <c r="AC1474" s="141"/>
      <c r="AD1474" s="142"/>
      <c r="AE1474" s="143"/>
      <c r="AF1474" s="143"/>
    </row>
    <row r="1475" spans="1:32">
      <c r="A1475" s="48"/>
      <c r="B1475" s="126"/>
      <c r="C1475" s="127"/>
      <c r="D1475" s="128"/>
      <c r="E1475" s="129"/>
      <c r="F1475" s="130"/>
      <c r="G1475" s="130"/>
      <c r="H1475" s="2"/>
      <c r="I1475" s="131"/>
      <c r="J1475" s="131"/>
      <c r="K1475" s="132"/>
      <c r="L1475" s="133"/>
      <c r="M1475" s="134"/>
      <c r="N1475" s="134"/>
      <c r="X1475" s="107"/>
      <c r="Y1475" s="111"/>
      <c r="Z1475" s="111"/>
      <c r="AA1475" s="111"/>
      <c r="AB1475" s="112"/>
      <c r="AC1475" s="141"/>
      <c r="AD1475" s="142"/>
      <c r="AE1475" s="143"/>
      <c r="AF1475" s="143"/>
    </row>
    <row r="1476" spans="1:32">
      <c r="A1476" s="48"/>
      <c r="B1476" s="126"/>
      <c r="C1476" s="127"/>
      <c r="D1476" s="128"/>
      <c r="E1476" s="129"/>
      <c r="F1476" s="130"/>
      <c r="G1476" s="130"/>
      <c r="H1476" s="2"/>
      <c r="I1476" s="131"/>
      <c r="J1476" s="131"/>
      <c r="K1476" s="132"/>
      <c r="L1476" s="133"/>
      <c r="M1476" s="134"/>
      <c r="N1476" s="134"/>
      <c r="X1476" s="107"/>
      <c r="Y1476" s="111"/>
      <c r="Z1476" s="111"/>
      <c r="AA1476" s="111"/>
      <c r="AB1476" s="112"/>
      <c r="AC1476" s="141"/>
      <c r="AD1476" s="142"/>
      <c r="AE1476" s="143"/>
      <c r="AF1476" s="143"/>
    </row>
    <row r="1477" spans="1:32">
      <c r="A1477" s="48"/>
      <c r="B1477" s="126"/>
      <c r="C1477" s="127"/>
      <c r="D1477" s="128"/>
      <c r="E1477" s="129"/>
      <c r="F1477" s="130"/>
      <c r="G1477" s="130"/>
      <c r="H1477" s="2"/>
      <c r="I1477" s="131"/>
      <c r="J1477" s="131"/>
      <c r="K1477" s="132"/>
      <c r="L1477" s="133"/>
      <c r="M1477" s="134"/>
      <c r="N1477" s="134"/>
      <c r="X1477" s="107"/>
      <c r="Y1477" s="111"/>
      <c r="Z1477" s="111"/>
      <c r="AA1477" s="111"/>
      <c r="AB1477" s="112"/>
      <c r="AC1477" s="141"/>
      <c r="AD1477" s="142"/>
      <c r="AE1477" s="143"/>
      <c r="AF1477" s="143"/>
    </row>
    <row r="1478" spans="1:32">
      <c r="A1478" s="48"/>
      <c r="B1478" s="126"/>
      <c r="C1478" s="127"/>
      <c r="D1478" s="128"/>
      <c r="E1478" s="129"/>
      <c r="F1478" s="130"/>
      <c r="G1478" s="130"/>
      <c r="H1478" s="2"/>
      <c r="I1478" s="131"/>
      <c r="J1478" s="131"/>
      <c r="K1478" s="132"/>
      <c r="L1478" s="133"/>
      <c r="M1478" s="134"/>
      <c r="N1478" s="134"/>
      <c r="X1478" s="99"/>
      <c r="Y1478" s="111"/>
      <c r="Z1478" s="111"/>
      <c r="AA1478" s="111"/>
      <c r="AB1478" s="112"/>
      <c r="AC1478" s="141"/>
      <c r="AD1478" s="142"/>
      <c r="AE1478" s="143"/>
      <c r="AF1478" s="143"/>
    </row>
    <row r="1479" spans="1:32">
      <c r="A1479" s="48"/>
      <c r="B1479" s="126"/>
      <c r="C1479" s="127"/>
      <c r="D1479" s="128"/>
      <c r="E1479" s="129"/>
      <c r="F1479" s="130"/>
      <c r="G1479" s="130"/>
      <c r="H1479" s="2"/>
      <c r="I1479" s="131"/>
      <c r="J1479" s="131"/>
      <c r="K1479" s="132"/>
      <c r="L1479" s="133"/>
      <c r="M1479" s="134"/>
      <c r="N1479" s="134"/>
      <c r="X1479" s="99"/>
      <c r="Y1479" s="111"/>
      <c r="Z1479" s="111"/>
      <c r="AA1479" s="111"/>
      <c r="AB1479" s="112"/>
      <c r="AC1479" s="141"/>
      <c r="AD1479" s="142"/>
      <c r="AE1479" s="143"/>
      <c r="AF1479" s="143"/>
    </row>
    <row r="1480" spans="1:32">
      <c r="A1480" s="48"/>
      <c r="B1480" s="126"/>
      <c r="C1480" s="127"/>
      <c r="D1480" s="128"/>
      <c r="E1480" s="129"/>
      <c r="F1480" s="130"/>
      <c r="G1480" s="130"/>
      <c r="H1480" s="2"/>
      <c r="I1480" s="131"/>
      <c r="J1480" s="131"/>
      <c r="K1480" s="132"/>
      <c r="L1480" s="133"/>
      <c r="M1480" s="134"/>
      <c r="N1480" s="134"/>
      <c r="X1480" s="99"/>
      <c r="Y1480" s="111"/>
      <c r="Z1480" s="111"/>
      <c r="AA1480" s="111"/>
      <c r="AB1480" s="112"/>
      <c r="AC1480" s="141"/>
      <c r="AD1480" s="142"/>
      <c r="AE1480" s="143"/>
      <c r="AF1480" s="143"/>
    </row>
    <row r="1481" spans="1:32">
      <c r="A1481" s="48"/>
      <c r="B1481" s="126"/>
      <c r="C1481" s="127"/>
      <c r="D1481" s="128"/>
      <c r="E1481" s="129"/>
      <c r="F1481" s="130"/>
      <c r="G1481" s="130"/>
      <c r="H1481" s="2"/>
      <c r="I1481" s="131"/>
      <c r="J1481" s="131"/>
      <c r="K1481" s="132"/>
      <c r="L1481" s="133"/>
      <c r="M1481" s="134"/>
      <c r="N1481" s="134"/>
      <c r="X1481" s="99"/>
      <c r="Y1481" s="111"/>
      <c r="Z1481" s="111"/>
      <c r="AA1481" s="111"/>
      <c r="AB1481" s="112"/>
      <c r="AC1481" s="141"/>
      <c r="AD1481" s="142"/>
      <c r="AE1481" s="143"/>
      <c r="AF1481" s="143"/>
    </row>
    <row r="1482" spans="1:32">
      <c r="A1482" s="48"/>
      <c r="B1482" s="126"/>
      <c r="C1482" s="127"/>
      <c r="D1482" s="128"/>
      <c r="E1482" s="129"/>
      <c r="F1482" s="130"/>
      <c r="G1482" s="130"/>
      <c r="H1482" s="2"/>
      <c r="I1482" s="131"/>
      <c r="J1482" s="131"/>
      <c r="K1482" s="132"/>
      <c r="L1482" s="133"/>
      <c r="M1482" s="134"/>
      <c r="N1482" s="134"/>
      <c r="X1482" s="99"/>
      <c r="Y1482" s="111"/>
      <c r="Z1482" s="111"/>
      <c r="AA1482" s="111"/>
      <c r="AB1482" s="112"/>
      <c r="AC1482" s="141"/>
      <c r="AD1482" s="142"/>
      <c r="AE1482" s="143"/>
      <c r="AF1482" s="143"/>
    </row>
    <row r="1483" spans="1:32">
      <c r="A1483" s="48"/>
      <c r="B1483" s="126"/>
      <c r="C1483" s="127"/>
      <c r="D1483" s="128"/>
      <c r="E1483" s="129"/>
      <c r="F1483" s="130"/>
      <c r="G1483" s="130"/>
      <c r="H1483" s="2"/>
      <c r="I1483" s="131"/>
      <c r="J1483" s="131"/>
      <c r="K1483" s="132"/>
      <c r="L1483" s="133"/>
      <c r="M1483" s="134"/>
      <c r="N1483" s="134"/>
      <c r="X1483" s="107"/>
      <c r="Y1483" s="111"/>
      <c r="Z1483" s="111"/>
      <c r="AA1483" s="111"/>
      <c r="AB1483" s="112"/>
      <c r="AC1483" s="141"/>
      <c r="AD1483" s="142"/>
      <c r="AE1483" s="143"/>
      <c r="AF1483" s="143"/>
    </row>
    <row r="1484" spans="1:32">
      <c r="A1484" s="48"/>
      <c r="B1484" s="126"/>
      <c r="C1484" s="127"/>
      <c r="D1484" s="128"/>
      <c r="E1484" s="129"/>
      <c r="F1484" s="130"/>
      <c r="G1484" s="130"/>
      <c r="H1484" s="2"/>
      <c r="I1484" s="131"/>
      <c r="J1484" s="131"/>
      <c r="K1484" s="132"/>
      <c r="L1484" s="133"/>
      <c r="M1484" s="134"/>
      <c r="N1484" s="134"/>
      <c r="X1484" s="107"/>
      <c r="Y1484" s="111"/>
      <c r="Z1484" s="111"/>
      <c r="AA1484" s="111"/>
      <c r="AB1484" s="112"/>
      <c r="AC1484" s="141"/>
      <c r="AD1484" s="142"/>
      <c r="AE1484" s="143"/>
      <c r="AF1484" s="143"/>
    </row>
    <row r="1485" spans="1:32">
      <c r="A1485" s="48"/>
      <c r="B1485" s="126"/>
      <c r="C1485" s="127"/>
      <c r="D1485" s="128"/>
      <c r="E1485" s="129"/>
      <c r="F1485" s="130"/>
      <c r="G1485" s="130"/>
      <c r="H1485" s="2"/>
      <c r="I1485" s="131"/>
      <c r="J1485" s="131"/>
      <c r="K1485" s="132"/>
      <c r="L1485" s="133"/>
      <c r="M1485" s="134"/>
      <c r="N1485" s="134"/>
      <c r="X1485" s="107"/>
      <c r="Y1485" s="111"/>
      <c r="Z1485" s="111"/>
      <c r="AA1485" s="111"/>
      <c r="AB1485" s="112"/>
      <c r="AC1485" s="141"/>
      <c r="AD1485" s="142"/>
      <c r="AE1485" s="143"/>
      <c r="AF1485" s="143"/>
    </row>
    <row r="1486" spans="1:32">
      <c r="A1486" s="48"/>
      <c r="B1486" s="126"/>
      <c r="C1486" s="127"/>
      <c r="D1486" s="128"/>
      <c r="E1486" s="129"/>
      <c r="F1486" s="130"/>
      <c r="G1486" s="130"/>
      <c r="H1486" s="2"/>
      <c r="I1486" s="131"/>
      <c r="J1486" s="131"/>
      <c r="K1486" s="132"/>
      <c r="L1486" s="133"/>
      <c r="M1486" s="134"/>
      <c r="N1486" s="134"/>
      <c r="X1486" s="107"/>
      <c r="Y1486" s="111"/>
      <c r="Z1486" s="111"/>
      <c r="AA1486" s="111"/>
      <c r="AB1486" s="112"/>
      <c r="AC1486" s="141"/>
      <c r="AD1486" s="142"/>
      <c r="AE1486" s="143"/>
      <c r="AF1486" s="143"/>
    </row>
    <row r="1487" spans="1:32">
      <c r="A1487" s="48"/>
      <c r="B1487" s="126"/>
      <c r="C1487" s="127"/>
      <c r="D1487" s="128"/>
      <c r="E1487" s="129"/>
      <c r="F1487" s="130"/>
      <c r="G1487" s="130"/>
      <c r="H1487" s="2"/>
      <c r="I1487" s="131"/>
      <c r="J1487" s="131"/>
      <c r="K1487" s="132"/>
      <c r="L1487" s="133"/>
      <c r="M1487" s="134"/>
      <c r="N1487" s="134"/>
      <c r="X1487" s="107"/>
      <c r="Y1487" s="111"/>
      <c r="Z1487" s="111"/>
      <c r="AA1487" s="111"/>
      <c r="AB1487" s="112"/>
      <c r="AC1487" s="141"/>
      <c r="AD1487" s="142"/>
      <c r="AE1487" s="143"/>
      <c r="AF1487" s="143"/>
    </row>
    <row r="1488" spans="1:32">
      <c r="A1488" s="48"/>
      <c r="B1488" s="126"/>
      <c r="C1488" s="127"/>
      <c r="D1488" s="128"/>
      <c r="E1488" s="129"/>
      <c r="F1488" s="130"/>
      <c r="G1488" s="130"/>
      <c r="H1488" s="2"/>
      <c r="I1488" s="131"/>
      <c r="J1488" s="131"/>
      <c r="K1488" s="132"/>
      <c r="L1488" s="133"/>
      <c r="M1488" s="134"/>
      <c r="N1488" s="134"/>
      <c r="X1488" s="107"/>
      <c r="Y1488" s="111"/>
      <c r="Z1488" s="111"/>
      <c r="AA1488" s="111"/>
      <c r="AB1488" s="112"/>
      <c r="AC1488" s="141"/>
      <c r="AD1488" s="142"/>
      <c r="AE1488" s="143"/>
      <c r="AF1488" s="143"/>
    </row>
    <row r="1489" spans="1:32">
      <c r="A1489" s="48"/>
      <c r="B1489" s="126"/>
      <c r="C1489" s="127"/>
      <c r="D1489" s="128"/>
      <c r="E1489" s="129"/>
      <c r="F1489" s="130"/>
      <c r="G1489" s="130"/>
      <c r="H1489" s="2"/>
      <c r="I1489" s="131"/>
      <c r="J1489" s="131"/>
      <c r="K1489" s="132"/>
      <c r="L1489" s="133"/>
      <c r="M1489" s="134"/>
      <c r="N1489" s="134"/>
      <c r="X1489" s="107"/>
      <c r="Y1489" s="111"/>
      <c r="Z1489" s="111"/>
      <c r="AA1489" s="111"/>
      <c r="AB1489" s="112"/>
      <c r="AC1489" s="141"/>
      <c r="AD1489" s="142"/>
      <c r="AE1489" s="143"/>
      <c r="AF1489" s="143"/>
    </row>
    <row r="1490" spans="1:32">
      <c r="A1490" s="48"/>
      <c r="B1490" s="126"/>
      <c r="C1490" s="127"/>
      <c r="D1490" s="128"/>
      <c r="E1490" s="129"/>
      <c r="F1490" s="130"/>
      <c r="G1490" s="130"/>
      <c r="H1490" s="2"/>
      <c r="I1490" s="131"/>
      <c r="J1490" s="131"/>
      <c r="K1490" s="132"/>
      <c r="L1490" s="133"/>
      <c r="M1490" s="134"/>
      <c r="N1490" s="134"/>
      <c r="X1490" s="107"/>
      <c r="Y1490" s="111"/>
      <c r="Z1490" s="111"/>
      <c r="AA1490" s="111"/>
      <c r="AB1490" s="112"/>
      <c r="AC1490" s="141"/>
      <c r="AD1490" s="142"/>
      <c r="AE1490" s="143"/>
      <c r="AF1490" s="143"/>
    </row>
    <row r="1491" spans="1:32">
      <c r="A1491" s="48"/>
      <c r="B1491" s="126"/>
      <c r="C1491" s="127"/>
      <c r="D1491" s="128"/>
      <c r="E1491" s="129"/>
      <c r="F1491" s="130"/>
      <c r="G1491" s="130"/>
      <c r="H1491" s="2"/>
      <c r="I1491" s="131"/>
      <c r="J1491" s="131"/>
      <c r="K1491" s="132"/>
      <c r="L1491" s="133"/>
      <c r="M1491" s="134"/>
      <c r="N1491" s="134"/>
      <c r="X1491" s="107"/>
      <c r="Y1491" s="111"/>
      <c r="Z1491" s="111"/>
      <c r="AA1491" s="111"/>
      <c r="AB1491" s="112"/>
      <c r="AC1491" s="141"/>
      <c r="AD1491" s="142"/>
      <c r="AE1491" s="143"/>
      <c r="AF1491" s="143"/>
    </row>
    <row r="1492" spans="1:32">
      <c r="A1492" s="48"/>
      <c r="B1492" s="126"/>
      <c r="C1492" s="127"/>
      <c r="D1492" s="128"/>
      <c r="E1492" s="129"/>
      <c r="F1492" s="130"/>
      <c r="G1492" s="130"/>
      <c r="H1492" s="2"/>
      <c r="I1492" s="131"/>
      <c r="J1492" s="131"/>
      <c r="K1492" s="132"/>
      <c r="L1492" s="133"/>
      <c r="M1492" s="134"/>
      <c r="N1492" s="134"/>
      <c r="X1492" s="107"/>
      <c r="Y1492" s="111"/>
      <c r="Z1492" s="111"/>
      <c r="AA1492" s="111"/>
      <c r="AB1492" s="112"/>
      <c r="AC1492" s="141"/>
      <c r="AD1492" s="142"/>
      <c r="AE1492" s="143"/>
      <c r="AF1492" s="143"/>
    </row>
    <row r="1493" spans="1:32">
      <c r="A1493" s="48"/>
      <c r="B1493" s="126"/>
      <c r="C1493" s="127"/>
      <c r="D1493" s="128"/>
      <c r="E1493" s="129"/>
      <c r="F1493" s="130"/>
      <c r="G1493" s="130"/>
      <c r="H1493" s="2"/>
      <c r="I1493" s="131"/>
      <c r="J1493" s="131"/>
      <c r="K1493" s="132"/>
      <c r="L1493" s="133"/>
      <c r="M1493" s="134"/>
      <c r="N1493" s="134"/>
      <c r="X1493" s="107"/>
      <c r="Y1493" s="111"/>
      <c r="Z1493" s="111"/>
      <c r="AA1493" s="111"/>
      <c r="AB1493" s="112"/>
      <c r="AC1493" s="141"/>
      <c r="AD1493" s="142"/>
      <c r="AE1493" s="143"/>
      <c r="AF1493" s="143"/>
    </row>
    <row r="1494" spans="1:32">
      <c r="A1494" s="48"/>
      <c r="B1494" s="126"/>
      <c r="C1494" s="127"/>
      <c r="D1494" s="128"/>
      <c r="E1494" s="129"/>
      <c r="F1494" s="130"/>
      <c r="G1494" s="130"/>
      <c r="H1494" s="2"/>
      <c r="I1494" s="131"/>
      <c r="J1494" s="131"/>
      <c r="K1494" s="132"/>
      <c r="L1494" s="133"/>
      <c r="M1494" s="134"/>
      <c r="N1494" s="134"/>
      <c r="X1494" s="107"/>
      <c r="Y1494" s="111"/>
      <c r="Z1494" s="111"/>
      <c r="AA1494" s="111"/>
      <c r="AB1494" s="112"/>
      <c r="AC1494" s="141"/>
      <c r="AD1494" s="142"/>
      <c r="AE1494" s="143"/>
      <c r="AF1494" s="143"/>
    </row>
    <row r="1495" spans="1:32">
      <c r="A1495" s="48"/>
      <c r="B1495" s="126"/>
      <c r="C1495" s="127"/>
      <c r="D1495" s="128"/>
      <c r="E1495" s="129"/>
      <c r="F1495" s="130"/>
      <c r="G1495" s="130"/>
      <c r="H1495" s="2"/>
      <c r="I1495" s="131"/>
      <c r="J1495" s="131"/>
      <c r="K1495" s="132"/>
      <c r="L1495" s="133"/>
      <c r="M1495" s="134"/>
      <c r="N1495" s="134"/>
      <c r="X1495" s="107"/>
      <c r="Y1495" s="111"/>
      <c r="Z1495" s="111"/>
      <c r="AA1495" s="111"/>
      <c r="AB1495" s="112"/>
      <c r="AC1495" s="141"/>
      <c r="AD1495" s="142"/>
      <c r="AE1495" s="143"/>
      <c r="AF1495" s="143"/>
    </row>
    <row r="1496" spans="1:32">
      <c r="A1496" s="48"/>
      <c r="B1496" s="126"/>
      <c r="C1496" s="127"/>
      <c r="D1496" s="128"/>
      <c r="E1496" s="129"/>
      <c r="F1496" s="130"/>
      <c r="G1496" s="130"/>
      <c r="H1496" s="2"/>
      <c r="I1496" s="131"/>
      <c r="J1496" s="131"/>
      <c r="K1496" s="132"/>
      <c r="L1496" s="133"/>
      <c r="M1496" s="134"/>
      <c r="N1496" s="134"/>
      <c r="X1496" s="107"/>
      <c r="Y1496" s="111"/>
      <c r="Z1496" s="111"/>
      <c r="AA1496" s="111"/>
      <c r="AB1496" s="112"/>
      <c r="AC1496" s="141"/>
      <c r="AD1496" s="142"/>
      <c r="AE1496" s="143"/>
      <c r="AF1496" s="143"/>
    </row>
    <row r="1497" spans="1:32">
      <c r="A1497" s="48"/>
      <c r="B1497" s="126"/>
      <c r="C1497" s="127"/>
      <c r="D1497" s="128"/>
      <c r="E1497" s="129"/>
      <c r="F1497" s="130"/>
      <c r="G1497" s="130"/>
      <c r="H1497" s="2"/>
      <c r="I1497" s="131"/>
      <c r="J1497" s="131"/>
      <c r="K1497" s="132"/>
      <c r="L1497" s="133"/>
      <c r="M1497" s="134"/>
      <c r="N1497" s="134"/>
      <c r="X1497" s="107"/>
      <c r="Y1497" s="111"/>
      <c r="Z1497" s="111"/>
      <c r="AA1497" s="111"/>
      <c r="AB1497" s="112"/>
      <c r="AC1497" s="141"/>
      <c r="AD1497" s="142"/>
      <c r="AE1497" s="143"/>
      <c r="AF1497" s="143"/>
    </row>
    <row r="1498" spans="1:32">
      <c r="A1498" s="48"/>
      <c r="B1498" s="126"/>
      <c r="C1498" s="127"/>
      <c r="D1498" s="128"/>
      <c r="E1498" s="129"/>
      <c r="F1498" s="130"/>
      <c r="G1498" s="130"/>
      <c r="H1498" s="2"/>
      <c r="I1498" s="131"/>
      <c r="J1498" s="131"/>
      <c r="K1498" s="132"/>
      <c r="L1498" s="133"/>
      <c r="M1498" s="134"/>
      <c r="N1498" s="134"/>
      <c r="X1498" s="107"/>
      <c r="Y1498" s="111"/>
      <c r="Z1498" s="111"/>
      <c r="AA1498" s="111"/>
      <c r="AB1498" s="112"/>
      <c r="AC1498" s="141"/>
      <c r="AD1498" s="142"/>
      <c r="AE1498" s="143"/>
      <c r="AF1498" s="143"/>
    </row>
    <row r="1499" spans="1:32">
      <c r="A1499" s="48"/>
      <c r="B1499" s="126"/>
      <c r="C1499" s="127"/>
      <c r="D1499" s="128"/>
      <c r="E1499" s="129"/>
      <c r="F1499" s="130"/>
      <c r="G1499" s="130"/>
      <c r="H1499" s="2"/>
      <c r="I1499" s="131"/>
      <c r="J1499" s="131"/>
      <c r="K1499" s="132"/>
      <c r="L1499" s="133"/>
      <c r="M1499" s="134"/>
      <c r="N1499" s="134"/>
      <c r="X1499" s="107"/>
      <c r="Y1499" s="111"/>
      <c r="Z1499" s="111"/>
      <c r="AA1499" s="111"/>
      <c r="AB1499" s="112"/>
      <c r="AC1499" s="141"/>
      <c r="AD1499" s="142"/>
      <c r="AE1499" s="143"/>
      <c r="AF1499" s="143"/>
    </row>
    <row r="1500" spans="1:32">
      <c r="A1500" s="48"/>
      <c r="B1500" s="126"/>
      <c r="C1500" s="127"/>
      <c r="D1500" s="128"/>
      <c r="E1500" s="129"/>
      <c r="F1500" s="130"/>
      <c r="G1500" s="130"/>
      <c r="H1500" s="2"/>
      <c r="I1500" s="131"/>
      <c r="J1500" s="131"/>
      <c r="K1500" s="132"/>
      <c r="L1500" s="133"/>
      <c r="M1500" s="134"/>
      <c r="N1500" s="134"/>
      <c r="X1500" s="107"/>
      <c r="Y1500" s="111"/>
      <c r="Z1500" s="111"/>
      <c r="AA1500" s="111"/>
      <c r="AB1500" s="112"/>
      <c r="AC1500" s="141"/>
      <c r="AD1500" s="142"/>
      <c r="AE1500" s="143"/>
      <c r="AF1500" s="143"/>
    </row>
    <row r="1501" spans="1:32">
      <c r="A1501" s="48"/>
      <c r="B1501" s="126"/>
      <c r="C1501" s="127"/>
      <c r="D1501" s="128"/>
      <c r="E1501" s="129"/>
      <c r="F1501" s="130"/>
      <c r="G1501" s="130"/>
      <c r="H1501" s="2"/>
      <c r="I1501" s="131"/>
      <c r="J1501" s="131"/>
      <c r="K1501" s="132"/>
      <c r="L1501" s="133"/>
      <c r="M1501" s="134"/>
      <c r="N1501" s="134"/>
      <c r="X1501" s="107"/>
      <c r="Y1501" s="111"/>
      <c r="Z1501" s="111"/>
      <c r="AA1501" s="111"/>
      <c r="AB1501" s="112"/>
      <c r="AC1501" s="141"/>
      <c r="AD1501" s="142"/>
      <c r="AE1501" s="143"/>
      <c r="AF1501" s="143"/>
    </row>
    <row r="1502" spans="1:32">
      <c r="A1502" s="48"/>
      <c r="B1502" s="126"/>
      <c r="C1502" s="127"/>
      <c r="D1502" s="128"/>
      <c r="E1502" s="129"/>
      <c r="F1502" s="130"/>
      <c r="G1502" s="130"/>
      <c r="H1502" s="2"/>
      <c r="I1502" s="131"/>
      <c r="J1502" s="131"/>
      <c r="K1502" s="132"/>
      <c r="L1502" s="133"/>
      <c r="M1502" s="134"/>
      <c r="N1502" s="134"/>
      <c r="X1502" s="107"/>
      <c r="Y1502" s="111"/>
      <c r="Z1502" s="111"/>
      <c r="AA1502" s="111"/>
      <c r="AB1502" s="112"/>
      <c r="AC1502" s="141"/>
      <c r="AD1502" s="142"/>
      <c r="AE1502" s="143"/>
      <c r="AF1502" s="143"/>
    </row>
    <row r="1503" spans="1:32" ht="15" thickBot="1">
      <c r="A1503" s="48"/>
      <c r="B1503" s="135"/>
      <c r="C1503" s="127"/>
      <c r="D1503" s="128"/>
      <c r="E1503" s="129"/>
      <c r="F1503" s="130"/>
      <c r="G1503" s="130"/>
      <c r="H1503" s="2"/>
      <c r="I1503" s="131"/>
      <c r="J1503" s="131"/>
      <c r="K1503" s="132"/>
      <c r="L1503" s="133"/>
      <c r="M1503" s="134"/>
      <c r="N1503" s="134"/>
      <c r="X1503" s="115"/>
      <c r="Y1503" s="111"/>
      <c r="Z1503" s="111"/>
      <c r="AA1503" s="111"/>
      <c r="AB1503" s="112"/>
      <c r="AC1503" s="141"/>
      <c r="AD1503" s="142"/>
      <c r="AE1503" s="143"/>
      <c r="AF1503" s="143"/>
    </row>
    <row r="1504" spans="1:32" ht="15" thickTop="1">
      <c r="A1504" s="48"/>
      <c r="B1504" s="126"/>
      <c r="C1504" s="127"/>
      <c r="D1504" s="128"/>
      <c r="E1504" s="129"/>
      <c r="F1504" s="130"/>
      <c r="G1504" s="130"/>
      <c r="H1504" s="2"/>
      <c r="I1504" s="131"/>
      <c r="J1504" s="131"/>
      <c r="K1504" s="132"/>
      <c r="L1504" s="133"/>
      <c r="M1504" s="134"/>
      <c r="N1504" s="134"/>
      <c r="X1504" s="107"/>
      <c r="Y1504" s="111"/>
      <c r="Z1504" s="111"/>
      <c r="AA1504" s="111"/>
      <c r="AB1504" s="112"/>
      <c r="AC1504" s="141"/>
      <c r="AD1504" s="142"/>
      <c r="AE1504" s="143"/>
      <c r="AF1504" s="143"/>
    </row>
    <row r="1505" spans="1:32">
      <c r="A1505" s="48"/>
      <c r="B1505" s="126"/>
      <c r="C1505" s="127"/>
      <c r="D1505" s="128"/>
      <c r="E1505" s="129"/>
      <c r="F1505" s="130"/>
      <c r="G1505" s="130"/>
      <c r="H1505" s="2"/>
      <c r="I1505" s="131"/>
      <c r="J1505" s="131"/>
      <c r="K1505" s="132"/>
      <c r="L1505" s="133"/>
      <c r="M1505" s="134"/>
      <c r="N1505" s="134"/>
      <c r="X1505" s="107"/>
      <c r="Y1505" s="111"/>
      <c r="Z1505" s="111"/>
      <c r="AA1505" s="111"/>
      <c r="AB1505" s="112"/>
      <c r="AC1505" s="141"/>
      <c r="AD1505" s="142"/>
      <c r="AE1505" s="143"/>
      <c r="AF1505" s="143"/>
    </row>
    <row r="1506" spans="1:32">
      <c r="A1506" s="48"/>
      <c r="B1506" s="126"/>
      <c r="C1506" s="127"/>
      <c r="D1506" s="128"/>
      <c r="E1506" s="129"/>
      <c r="F1506" s="130"/>
      <c r="G1506" s="130"/>
      <c r="H1506" s="2"/>
      <c r="I1506" s="131"/>
      <c r="J1506" s="131"/>
      <c r="K1506" s="132"/>
      <c r="L1506" s="133"/>
      <c r="M1506" s="134"/>
      <c r="N1506" s="134"/>
      <c r="X1506" s="107"/>
      <c r="Y1506" s="111"/>
      <c r="Z1506" s="111"/>
      <c r="AA1506" s="111"/>
      <c r="AB1506" s="112"/>
      <c r="AC1506" s="141"/>
      <c r="AD1506" s="142"/>
      <c r="AE1506" s="143"/>
      <c r="AF1506" s="143"/>
    </row>
    <row r="1507" spans="1:32">
      <c r="A1507" s="48"/>
      <c r="B1507" s="126"/>
      <c r="C1507" s="127"/>
      <c r="D1507" s="128"/>
      <c r="E1507" s="129"/>
      <c r="F1507" s="130"/>
      <c r="G1507" s="130"/>
      <c r="H1507" s="2"/>
      <c r="I1507" s="131"/>
      <c r="J1507" s="131"/>
      <c r="K1507" s="132"/>
      <c r="L1507" s="133"/>
      <c r="M1507" s="134"/>
      <c r="N1507" s="134"/>
      <c r="X1507" s="107"/>
      <c r="Y1507" s="111"/>
      <c r="Z1507" s="111"/>
      <c r="AA1507" s="111"/>
      <c r="AB1507" s="112"/>
      <c r="AC1507" s="141"/>
      <c r="AD1507" s="142"/>
      <c r="AE1507" s="143"/>
      <c r="AF1507" s="143"/>
    </row>
    <row r="1508" spans="1:32">
      <c r="A1508" s="48"/>
      <c r="B1508" s="126"/>
      <c r="C1508" s="127"/>
      <c r="D1508" s="128"/>
      <c r="E1508" s="129"/>
      <c r="F1508" s="130"/>
      <c r="G1508" s="130"/>
      <c r="H1508" s="2"/>
      <c r="I1508" s="131"/>
      <c r="J1508" s="131"/>
      <c r="K1508" s="132"/>
      <c r="L1508" s="133"/>
      <c r="M1508" s="134"/>
      <c r="N1508" s="134"/>
      <c r="X1508" s="107"/>
      <c r="Y1508" s="111"/>
      <c r="Z1508" s="111"/>
      <c r="AA1508" s="111"/>
      <c r="AB1508" s="112"/>
      <c r="AC1508" s="141"/>
      <c r="AD1508" s="142"/>
      <c r="AE1508" s="143"/>
      <c r="AF1508" s="143"/>
    </row>
    <row r="1509" spans="1:32">
      <c r="A1509" s="48"/>
      <c r="B1509" s="126"/>
      <c r="C1509" s="127"/>
      <c r="D1509" s="128"/>
      <c r="E1509" s="129"/>
      <c r="F1509" s="130"/>
      <c r="G1509" s="130"/>
      <c r="H1509" s="2"/>
      <c r="I1509" s="131"/>
      <c r="J1509" s="131"/>
      <c r="K1509" s="132"/>
      <c r="L1509" s="133"/>
      <c r="M1509" s="134"/>
      <c r="N1509" s="134"/>
      <c r="X1509" s="107"/>
      <c r="Y1509" s="111"/>
      <c r="Z1509" s="111"/>
      <c r="AA1509" s="111"/>
      <c r="AB1509" s="112"/>
      <c r="AC1509" s="141"/>
      <c r="AD1509" s="142"/>
      <c r="AE1509" s="143"/>
      <c r="AF1509" s="143"/>
    </row>
    <row r="1510" spans="1:32">
      <c r="A1510" s="48"/>
      <c r="B1510" s="126"/>
      <c r="C1510" s="127"/>
      <c r="D1510" s="128"/>
      <c r="E1510" s="129"/>
      <c r="F1510" s="130"/>
      <c r="G1510" s="130"/>
      <c r="H1510" s="2"/>
      <c r="I1510" s="131"/>
      <c r="J1510" s="131"/>
      <c r="K1510" s="132"/>
      <c r="L1510" s="133"/>
      <c r="M1510" s="134"/>
      <c r="N1510" s="134"/>
      <c r="X1510" s="99"/>
      <c r="Y1510" s="111"/>
      <c r="Z1510" s="111"/>
      <c r="AA1510" s="111"/>
      <c r="AB1510" s="112"/>
      <c r="AC1510" s="141"/>
      <c r="AD1510" s="142"/>
      <c r="AE1510" s="143"/>
      <c r="AF1510" s="143"/>
    </row>
    <row r="1511" spans="1:32">
      <c r="A1511" s="48"/>
      <c r="B1511" s="126"/>
      <c r="C1511" s="127"/>
      <c r="D1511" s="128"/>
      <c r="E1511" s="129"/>
      <c r="F1511" s="130"/>
      <c r="G1511" s="130"/>
      <c r="H1511" s="2"/>
      <c r="I1511" s="131"/>
      <c r="J1511" s="131"/>
      <c r="K1511" s="132"/>
      <c r="L1511" s="133"/>
      <c r="M1511" s="134"/>
      <c r="N1511" s="134"/>
      <c r="X1511" s="99"/>
      <c r="Y1511" s="111"/>
      <c r="Z1511" s="111"/>
      <c r="AA1511" s="111"/>
      <c r="AB1511" s="112"/>
      <c r="AC1511" s="141"/>
      <c r="AD1511" s="142"/>
      <c r="AE1511" s="143"/>
      <c r="AF1511" s="143"/>
    </row>
    <row r="1512" spans="1:32">
      <c r="A1512" s="48"/>
      <c r="B1512" s="126"/>
      <c r="C1512" s="127"/>
      <c r="D1512" s="128"/>
      <c r="E1512" s="129"/>
      <c r="F1512" s="130"/>
      <c r="G1512" s="130"/>
      <c r="H1512" s="2"/>
      <c r="I1512" s="131"/>
      <c r="J1512" s="131"/>
      <c r="K1512" s="132"/>
      <c r="L1512" s="133"/>
      <c r="M1512" s="134"/>
      <c r="N1512" s="134"/>
      <c r="X1512" s="107"/>
      <c r="Y1512" s="111"/>
      <c r="Z1512" s="111"/>
      <c r="AA1512" s="111"/>
      <c r="AB1512" s="112"/>
      <c r="AC1512" s="141"/>
      <c r="AD1512" s="142"/>
      <c r="AE1512" s="143"/>
      <c r="AF1512" s="143"/>
    </row>
    <row r="1513" spans="1:32">
      <c r="A1513" s="48"/>
      <c r="B1513" s="126"/>
      <c r="C1513" s="127"/>
      <c r="D1513" s="128"/>
      <c r="E1513" s="129"/>
      <c r="F1513" s="130"/>
      <c r="G1513" s="130"/>
      <c r="H1513" s="2"/>
      <c r="I1513" s="131"/>
      <c r="J1513" s="131"/>
      <c r="K1513" s="132"/>
      <c r="L1513" s="133"/>
      <c r="M1513" s="134"/>
      <c r="N1513" s="134"/>
      <c r="X1513" s="107"/>
      <c r="Y1513" s="111"/>
      <c r="Z1513" s="111"/>
      <c r="AA1513" s="111"/>
      <c r="AB1513" s="112"/>
      <c r="AC1513" s="141"/>
      <c r="AD1513" s="142"/>
      <c r="AE1513" s="143"/>
      <c r="AF1513" s="143"/>
    </row>
    <row r="1514" spans="1:32">
      <c r="A1514" s="48"/>
      <c r="B1514" s="126"/>
      <c r="C1514" s="127"/>
      <c r="D1514" s="128"/>
      <c r="E1514" s="129"/>
      <c r="F1514" s="130"/>
      <c r="G1514" s="130"/>
      <c r="H1514" s="2"/>
      <c r="I1514" s="131"/>
      <c r="J1514" s="131"/>
      <c r="K1514" s="132"/>
      <c r="L1514" s="133"/>
      <c r="M1514" s="134"/>
      <c r="N1514" s="134"/>
      <c r="X1514" s="107"/>
      <c r="Y1514" s="111"/>
      <c r="Z1514" s="111"/>
      <c r="AA1514" s="111"/>
      <c r="AB1514" s="112"/>
      <c r="AC1514" s="141"/>
      <c r="AD1514" s="142"/>
      <c r="AE1514" s="143"/>
      <c r="AF1514" s="143"/>
    </row>
    <row r="1515" spans="1:32">
      <c r="A1515" s="48"/>
      <c r="B1515" s="126"/>
      <c r="C1515" s="127"/>
      <c r="D1515" s="128"/>
      <c r="E1515" s="129"/>
      <c r="F1515" s="130"/>
      <c r="G1515" s="130"/>
      <c r="H1515" s="2"/>
      <c r="I1515" s="131"/>
      <c r="J1515" s="131"/>
      <c r="K1515" s="132"/>
      <c r="L1515" s="133"/>
      <c r="M1515" s="134"/>
      <c r="N1515" s="134"/>
      <c r="X1515" s="107"/>
      <c r="Y1515" s="111"/>
      <c r="Z1515" s="111"/>
      <c r="AA1515" s="111"/>
      <c r="AB1515" s="112"/>
      <c r="AC1515" s="141"/>
      <c r="AD1515" s="142"/>
      <c r="AE1515" s="143"/>
      <c r="AF1515" s="143"/>
    </row>
    <row r="1516" spans="1:32">
      <c r="A1516" s="48"/>
      <c r="B1516" s="126"/>
      <c r="C1516" s="127"/>
      <c r="D1516" s="128"/>
      <c r="E1516" s="129"/>
      <c r="F1516" s="130"/>
      <c r="G1516" s="130"/>
      <c r="H1516" s="2"/>
      <c r="I1516" s="131"/>
      <c r="J1516" s="131"/>
      <c r="K1516" s="132"/>
      <c r="L1516" s="133"/>
      <c r="M1516" s="134"/>
      <c r="N1516" s="134"/>
      <c r="X1516" s="107"/>
      <c r="Y1516" s="111"/>
      <c r="Z1516" s="111"/>
      <c r="AA1516" s="111"/>
      <c r="AB1516" s="112"/>
      <c r="AC1516" s="141"/>
      <c r="AD1516" s="142"/>
      <c r="AE1516" s="143"/>
      <c r="AF1516" s="143"/>
    </row>
    <row r="1517" spans="1:32">
      <c r="A1517" s="48"/>
      <c r="B1517" s="126"/>
      <c r="C1517" s="127"/>
      <c r="D1517" s="128"/>
      <c r="E1517" s="129"/>
      <c r="F1517" s="130"/>
      <c r="G1517" s="130"/>
      <c r="H1517" s="2"/>
      <c r="I1517" s="131"/>
      <c r="J1517" s="131"/>
      <c r="K1517" s="132"/>
      <c r="L1517" s="133"/>
      <c r="M1517" s="134"/>
      <c r="N1517" s="134"/>
      <c r="X1517" s="107"/>
      <c r="Y1517" s="111"/>
      <c r="Z1517" s="111"/>
      <c r="AA1517" s="111"/>
      <c r="AB1517" s="112"/>
      <c r="AC1517" s="141"/>
      <c r="AD1517" s="142"/>
      <c r="AE1517" s="143"/>
      <c r="AF1517" s="143"/>
    </row>
    <row r="1518" spans="1:32">
      <c r="A1518" s="48"/>
      <c r="B1518" s="126"/>
      <c r="C1518" s="127"/>
      <c r="D1518" s="128"/>
      <c r="E1518" s="129"/>
      <c r="F1518" s="130"/>
      <c r="G1518" s="130"/>
      <c r="H1518" s="2"/>
      <c r="I1518" s="131"/>
      <c r="J1518" s="131"/>
      <c r="K1518" s="132"/>
      <c r="L1518" s="133"/>
      <c r="M1518" s="134"/>
      <c r="N1518" s="134"/>
      <c r="X1518" s="107"/>
      <c r="Y1518" s="111"/>
      <c r="Z1518" s="111"/>
      <c r="AA1518" s="111"/>
      <c r="AB1518" s="112"/>
      <c r="AC1518" s="141"/>
      <c r="AD1518" s="142"/>
      <c r="AE1518" s="143"/>
      <c r="AF1518" s="143"/>
    </row>
    <row r="1519" spans="1:32">
      <c r="A1519" s="48"/>
      <c r="B1519" s="126"/>
      <c r="C1519" s="127"/>
      <c r="D1519" s="128"/>
      <c r="E1519" s="129"/>
      <c r="F1519" s="130"/>
      <c r="G1519" s="130"/>
      <c r="H1519" s="2"/>
      <c r="I1519" s="131"/>
      <c r="J1519" s="131"/>
      <c r="K1519" s="132"/>
      <c r="L1519" s="133"/>
      <c r="M1519" s="134"/>
      <c r="N1519" s="134"/>
      <c r="X1519" s="107"/>
      <c r="Y1519" s="111"/>
      <c r="Z1519" s="111"/>
      <c r="AA1519" s="111"/>
      <c r="AB1519" s="112"/>
      <c r="AC1519" s="141"/>
      <c r="AD1519" s="142"/>
      <c r="AE1519" s="143"/>
      <c r="AF1519" s="143"/>
    </row>
    <row r="1520" spans="1:32">
      <c r="A1520" s="48"/>
      <c r="B1520" s="126"/>
      <c r="C1520" s="127"/>
      <c r="D1520" s="128"/>
      <c r="E1520" s="129"/>
      <c r="F1520" s="130"/>
      <c r="G1520" s="130"/>
      <c r="H1520" s="2"/>
      <c r="I1520" s="131"/>
      <c r="J1520" s="131"/>
      <c r="K1520" s="132"/>
      <c r="L1520" s="133"/>
      <c r="M1520" s="134"/>
      <c r="N1520" s="134"/>
      <c r="X1520" s="107"/>
      <c r="Y1520" s="111"/>
      <c r="Z1520" s="111"/>
      <c r="AA1520" s="111"/>
      <c r="AB1520" s="112"/>
      <c r="AC1520" s="141"/>
      <c r="AD1520" s="142"/>
      <c r="AE1520" s="143"/>
      <c r="AF1520" s="143"/>
    </row>
    <row r="1521" spans="1:32">
      <c r="A1521" s="48"/>
      <c r="B1521" s="126"/>
      <c r="C1521" s="127"/>
      <c r="D1521" s="128"/>
      <c r="E1521" s="129"/>
      <c r="F1521" s="130"/>
      <c r="G1521" s="130"/>
      <c r="H1521" s="2"/>
      <c r="I1521" s="131"/>
      <c r="J1521" s="131"/>
      <c r="K1521" s="132"/>
      <c r="L1521" s="133"/>
      <c r="M1521" s="134"/>
      <c r="N1521" s="134"/>
      <c r="X1521" s="107"/>
      <c r="Y1521" s="111"/>
      <c r="Z1521" s="111"/>
      <c r="AA1521" s="111"/>
      <c r="AB1521" s="112"/>
      <c r="AC1521" s="141"/>
      <c r="AD1521" s="142"/>
      <c r="AE1521" s="143"/>
      <c r="AF1521" s="143"/>
    </row>
    <row r="1522" spans="1:32">
      <c r="A1522" s="48"/>
      <c r="B1522" s="126"/>
      <c r="C1522" s="127"/>
      <c r="D1522" s="128"/>
      <c r="E1522" s="129"/>
      <c r="F1522" s="130"/>
      <c r="G1522" s="130"/>
      <c r="H1522" s="2"/>
      <c r="I1522" s="131"/>
      <c r="J1522" s="131"/>
      <c r="K1522" s="132"/>
      <c r="L1522" s="133"/>
      <c r="M1522" s="134"/>
      <c r="N1522" s="134"/>
      <c r="X1522" s="107"/>
      <c r="Y1522" s="111"/>
      <c r="Z1522" s="111"/>
      <c r="AA1522" s="111"/>
      <c r="AB1522" s="112"/>
      <c r="AC1522" s="141"/>
      <c r="AD1522" s="142"/>
      <c r="AE1522" s="143"/>
      <c r="AF1522" s="143"/>
    </row>
    <row r="1523" spans="1:32">
      <c r="A1523" s="48"/>
      <c r="B1523" s="126"/>
      <c r="C1523" s="127"/>
      <c r="D1523" s="128"/>
      <c r="E1523" s="129"/>
      <c r="F1523" s="130"/>
      <c r="G1523" s="130"/>
      <c r="H1523" s="2"/>
      <c r="I1523" s="131"/>
      <c r="J1523" s="131"/>
      <c r="K1523" s="132"/>
      <c r="L1523" s="133"/>
      <c r="M1523" s="134"/>
      <c r="N1523" s="134"/>
      <c r="X1523" s="107"/>
      <c r="Y1523" s="111"/>
      <c r="Z1523" s="111"/>
      <c r="AA1523" s="111"/>
      <c r="AB1523" s="112"/>
      <c r="AC1523" s="141"/>
      <c r="AD1523" s="142"/>
      <c r="AE1523" s="143"/>
      <c r="AF1523" s="143"/>
    </row>
    <row r="1524" spans="1:32">
      <c r="A1524" s="48"/>
      <c r="B1524" s="126"/>
      <c r="C1524" s="127"/>
      <c r="D1524" s="128"/>
      <c r="E1524" s="129"/>
      <c r="F1524" s="130"/>
      <c r="G1524" s="130"/>
      <c r="H1524" s="2"/>
      <c r="I1524" s="131"/>
      <c r="J1524" s="131"/>
      <c r="K1524" s="132"/>
      <c r="L1524" s="133"/>
      <c r="M1524" s="134"/>
      <c r="N1524" s="134"/>
      <c r="X1524" s="107"/>
      <c r="Y1524" s="111"/>
      <c r="Z1524" s="111"/>
      <c r="AA1524" s="111"/>
      <c r="AB1524" s="112"/>
      <c r="AC1524" s="141"/>
      <c r="AD1524" s="142"/>
      <c r="AE1524" s="143"/>
      <c r="AF1524" s="143"/>
    </row>
    <row r="1525" spans="1:32">
      <c r="A1525" s="48"/>
      <c r="B1525" s="126"/>
      <c r="C1525" s="127"/>
      <c r="D1525" s="128"/>
      <c r="E1525" s="129"/>
      <c r="F1525" s="130"/>
      <c r="G1525" s="130"/>
      <c r="H1525" s="2"/>
      <c r="I1525" s="131"/>
      <c r="J1525" s="131"/>
      <c r="K1525" s="132"/>
      <c r="L1525" s="133"/>
      <c r="M1525" s="134"/>
      <c r="N1525" s="134"/>
      <c r="X1525" s="107"/>
      <c r="Y1525" s="111"/>
      <c r="Z1525" s="111"/>
      <c r="AA1525" s="111"/>
      <c r="AB1525" s="112"/>
      <c r="AC1525" s="141"/>
      <c r="AD1525" s="142"/>
      <c r="AE1525" s="143"/>
      <c r="AF1525" s="143"/>
    </row>
    <row r="1526" spans="1:32">
      <c r="A1526" s="48"/>
      <c r="B1526" s="126"/>
      <c r="C1526" s="127"/>
      <c r="D1526" s="128"/>
      <c r="E1526" s="129"/>
      <c r="F1526" s="130"/>
      <c r="G1526" s="130"/>
      <c r="H1526" s="2"/>
      <c r="I1526" s="131"/>
      <c r="J1526" s="131"/>
      <c r="K1526" s="132"/>
      <c r="L1526" s="133"/>
      <c r="M1526" s="134"/>
      <c r="N1526" s="134"/>
      <c r="X1526" s="107"/>
      <c r="Y1526" s="111"/>
      <c r="Z1526" s="111"/>
      <c r="AA1526" s="111"/>
      <c r="AB1526" s="112"/>
      <c r="AC1526" s="141"/>
      <c r="AD1526" s="142"/>
      <c r="AE1526" s="143"/>
      <c r="AF1526" s="143"/>
    </row>
    <row r="1527" spans="1:32">
      <c r="A1527" s="48"/>
      <c r="B1527" s="126"/>
      <c r="C1527" s="127"/>
      <c r="D1527" s="128"/>
      <c r="E1527" s="129"/>
      <c r="F1527" s="130"/>
      <c r="G1527" s="130"/>
      <c r="H1527" s="2"/>
      <c r="I1527" s="131"/>
      <c r="J1527" s="131"/>
      <c r="K1527" s="132"/>
      <c r="L1527" s="133"/>
      <c r="M1527" s="134"/>
      <c r="N1527" s="134"/>
      <c r="X1527" s="107"/>
      <c r="Y1527" s="111"/>
      <c r="Z1527" s="111"/>
      <c r="AA1527" s="111"/>
      <c r="AB1527" s="112"/>
      <c r="AC1527" s="141"/>
      <c r="AD1527" s="142"/>
      <c r="AE1527" s="143"/>
      <c r="AF1527" s="143"/>
    </row>
    <row r="1528" spans="1:32">
      <c r="A1528" s="48"/>
      <c r="B1528" s="126"/>
      <c r="C1528" s="127"/>
      <c r="D1528" s="128"/>
      <c r="E1528" s="129"/>
      <c r="F1528" s="130"/>
      <c r="G1528" s="130"/>
      <c r="H1528" s="2"/>
      <c r="I1528" s="131"/>
      <c r="J1528" s="131"/>
      <c r="K1528" s="132"/>
      <c r="L1528" s="133"/>
      <c r="M1528" s="134"/>
      <c r="N1528" s="134"/>
      <c r="X1528" s="107"/>
      <c r="Y1528" s="111"/>
      <c r="Z1528" s="111"/>
      <c r="AA1528" s="111"/>
      <c r="AB1528" s="112"/>
      <c r="AC1528" s="141"/>
      <c r="AD1528" s="142"/>
      <c r="AE1528" s="143"/>
      <c r="AF1528" s="143"/>
    </row>
    <row r="1529" spans="1:32">
      <c r="A1529" s="48"/>
      <c r="B1529" s="126"/>
      <c r="C1529" s="127"/>
      <c r="D1529" s="128"/>
      <c r="E1529" s="129"/>
      <c r="F1529" s="130"/>
      <c r="G1529" s="130"/>
      <c r="H1529" s="2"/>
      <c r="I1529" s="131"/>
      <c r="J1529" s="131"/>
      <c r="K1529" s="132"/>
      <c r="L1529" s="133"/>
      <c r="M1529" s="134"/>
      <c r="N1529" s="134"/>
      <c r="X1529" s="107"/>
      <c r="Y1529" s="111"/>
      <c r="Z1529" s="111"/>
      <c r="AA1529" s="111"/>
      <c r="AB1529" s="112"/>
      <c r="AC1529" s="141"/>
      <c r="AD1529" s="142"/>
      <c r="AE1529" s="143"/>
      <c r="AF1529" s="143"/>
    </row>
    <row r="1530" spans="1:32">
      <c r="A1530" s="48"/>
      <c r="B1530" s="126"/>
      <c r="C1530" s="127"/>
      <c r="D1530" s="128"/>
      <c r="E1530" s="129"/>
      <c r="F1530" s="130"/>
      <c r="G1530" s="130"/>
      <c r="H1530" s="2"/>
      <c r="I1530" s="131"/>
      <c r="J1530" s="131"/>
      <c r="K1530" s="132"/>
      <c r="L1530" s="133"/>
      <c r="M1530" s="134"/>
      <c r="N1530" s="134"/>
      <c r="X1530" s="99"/>
      <c r="Y1530" s="111"/>
      <c r="Z1530" s="111"/>
      <c r="AA1530" s="111"/>
      <c r="AB1530" s="112"/>
      <c r="AC1530" s="141"/>
      <c r="AD1530" s="142"/>
      <c r="AE1530" s="143"/>
      <c r="AF1530" s="143"/>
    </row>
    <row r="1531" spans="1:32">
      <c r="A1531" s="48"/>
      <c r="B1531" s="126"/>
      <c r="C1531" s="127"/>
      <c r="D1531" s="128"/>
      <c r="E1531" s="129"/>
      <c r="F1531" s="130"/>
      <c r="G1531" s="130"/>
      <c r="H1531" s="2"/>
      <c r="I1531" s="131"/>
      <c r="J1531" s="131"/>
      <c r="K1531" s="132"/>
      <c r="L1531" s="133"/>
      <c r="M1531" s="134"/>
      <c r="N1531" s="134"/>
      <c r="X1531" s="99"/>
      <c r="Y1531" s="111"/>
      <c r="Z1531" s="111"/>
      <c r="AA1531" s="111"/>
      <c r="AB1531" s="112"/>
      <c r="AC1531" s="141"/>
      <c r="AD1531" s="142"/>
      <c r="AE1531" s="143"/>
      <c r="AF1531" s="143"/>
    </row>
    <row r="1532" spans="1:32">
      <c r="A1532" s="48"/>
      <c r="B1532" s="126"/>
      <c r="C1532" s="127"/>
      <c r="D1532" s="128"/>
      <c r="E1532" s="129"/>
      <c r="F1532" s="130"/>
      <c r="G1532" s="130"/>
      <c r="H1532" s="2"/>
      <c r="I1532" s="131"/>
      <c r="J1532" s="131"/>
      <c r="K1532" s="132"/>
      <c r="L1532" s="133"/>
      <c r="M1532" s="134"/>
      <c r="N1532" s="134"/>
      <c r="X1532" s="99"/>
      <c r="Y1532" s="111"/>
      <c r="Z1532" s="111"/>
      <c r="AA1532" s="111"/>
      <c r="AB1532" s="112"/>
      <c r="AC1532" s="141"/>
      <c r="AD1532" s="142"/>
      <c r="AE1532" s="143"/>
      <c r="AF1532" s="143"/>
    </row>
    <row r="1533" spans="1:32">
      <c r="A1533" s="48"/>
      <c r="B1533" s="126"/>
      <c r="C1533" s="127"/>
      <c r="D1533" s="128"/>
      <c r="E1533" s="129"/>
      <c r="F1533" s="130"/>
      <c r="G1533" s="130"/>
      <c r="H1533" s="2"/>
      <c r="I1533" s="131"/>
      <c r="J1533" s="131"/>
      <c r="K1533" s="132"/>
      <c r="L1533" s="133"/>
      <c r="M1533" s="134"/>
      <c r="N1533" s="134"/>
      <c r="X1533" s="99"/>
      <c r="Y1533" s="111"/>
      <c r="Z1533" s="111"/>
      <c r="AA1533" s="111"/>
      <c r="AB1533" s="112"/>
      <c r="AC1533" s="141"/>
      <c r="AD1533" s="142"/>
      <c r="AE1533" s="143"/>
      <c r="AF1533" s="143"/>
    </row>
    <row r="1534" spans="1:32">
      <c r="A1534" s="48"/>
      <c r="B1534" s="126"/>
      <c r="C1534" s="127"/>
      <c r="D1534" s="128"/>
      <c r="E1534" s="129"/>
      <c r="F1534" s="130"/>
      <c r="G1534" s="130"/>
      <c r="H1534" s="2"/>
      <c r="I1534" s="131"/>
      <c r="J1534" s="131"/>
      <c r="K1534" s="132"/>
      <c r="L1534" s="133"/>
      <c r="M1534" s="134"/>
      <c r="N1534" s="134"/>
      <c r="X1534" s="99"/>
      <c r="Y1534" s="111"/>
      <c r="Z1534" s="111"/>
      <c r="AA1534" s="111"/>
      <c r="AB1534" s="112"/>
      <c r="AC1534" s="141"/>
      <c r="AD1534" s="142"/>
      <c r="AE1534" s="143"/>
      <c r="AF1534" s="143"/>
    </row>
    <row r="1535" spans="1:32">
      <c r="A1535" s="48"/>
      <c r="B1535" s="126"/>
      <c r="C1535" s="127"/>
      <c r="D1535" s="128"/>
      <c r="E1535" s="129"/>
      <c r="F1535" s="130"/>
      <c r="G1535" s="130"/>
      <c r="H1535" s="2"/>
      <c r="I1535" s="131"/>
      <c r="J1535" s="131"/>
      <c r="K1535" s="132"/>
      <c r="L1535" s="133"/>
      <c r="M1535" s="134"/>
      <c r="N1535" s="134"/>
      <c r="X1535" s="99"/>
      <c r="Y1535" s="111"/>
      <c r="Z1535" s="111"/>
      <c r="AA1535" s="111"/>
      <c r="AB1535" s="112"/>
      <c r="AC1535" s="141"/>
      <c r="AD1535" s="142"/>
      <c r="AE1535" s="143"/>
      <c r="AF1535" s="143"/>
    </row>
    <row r="1536" spans="1:32">
      <c r="A1536" s="48"/>
      <c r="B1536" s="126"/>
      <c r="C1536" s="127"/>
      <c r="D1536" s="128"/>
      <c r="E1536" s="129"/>
      <c r="F1536" s="130"/>
      <c r="G1536" s="130"/>
      <c r="H1536" s="2"/>
      <c r="I1536" s="131"/>
      <c r="J1536" s="131"/>
      <c r="K1536" s="132"/>
      <c r="L1536" s="133"/>
      <c r="M1536" s="134"/>
      <c r="N1536" s="134"/>
      <c r="X1536" s="99"/>
      <c r="Y1536" s="111"/>
      <c r="Z1536" s="111"/>
      <c r="AA1536" s="111"/>
      <c r="AB1536" s="112"/>
      <c r="AC1536" s="141"/>
      <c r="AD1536" s="142"/>
      <c r="AE1536" s="143"/>
      <c r="AF1536" s="143"/>
    </row>
    <row r="1537" spans="1:32">
      <c r="A1537" s="48"/>
      <c r="B1537" s="126"/>
      <c r="C1537" s="127"/>
      <c r="D1537" s="128"/>
      <c r="E1537" s="129"/>
      <c r="F1537" s="130"/>
      <c r="G1537" s="130"/>
      <c r="H1537" s="2"/>
      <c r="I1537" s="131"/>
      <c r="J1537" s="131"/>
      <c r="K1537" s="132"/>
      <c r="L1537" s="133"/>
      <c r="M1537" s="134"/>
      <c r="N1537" s="134"/>
      <c r="X1537" s="99"/>
      <c r="Y1537" s="111"/>
      <c r="Z1537" s="111"/>
      <c r="AA1537" s="111"/>
      <c r="AB1537" s="112"/>
      <c r="AC1537" s="141"/>
      <c r="AD1537" s="142"/>
      <c r="AE1537" s="143"/>
      <c r="AF1537" s="143"/>
    </row>
    <row r="1538" spans="1:32">
      <c r="A1538" s="48"/>
      <c r="B1538" s="126"/>
      <c r="C1538" s="127"/>
      <c r="D1538" s="128"/>
      <c r="E1538" s="129"/>
      <c r="F1538" s="130"/>
      <c r="G1538" s="130"/>
      <c r="H1538" s="2"/>
      <c r="I1538" s="131"/>
      <c r="J1538" s="131"/>
      <c r="K1538" s="132"/>
      <c r="L1538" s="133"/>
      <c r="M1538" s="134"/>
      <c r="N1538" s="134"/>
      <c r="X1538" s="107"/>
      <c r="Y1538" s="111"/>
      <c r="Z1538" s="111"/>
      <c r="AA1538" s="111"/>
      <c r="AB1538" s="112"/>
      <c r="AC1538" s="141"/>
      <c r="AD1538" s="142"/>
      <c r="AE1538" s="143"/>
      <c r="AF1538" s="143"/>
    </row>
    <row r="1539" spans="1:32">
      <c r="A1539" s="48"/>
      <c r="B1539" s="126"/>
      <c r="C1539" s="127"/>
      <c r="D1539" s="128"/>
      <c r="E1539" s="129"/>
      <c r="F1539" s="130"/>
      <c r="G1539" s="130"/>
      <c r="H1539" s="2"/>
      <c r="I1539" s="131"/>
      <c r="J1539" s="131"/>
      <c r="K1539" s="132"/>
      <c r="L1539" s="133"/>
      <c r="M1539" s="134"/>
      <c r="N1539" s="134"/>
      <c r="X1539" s="107"/>
      <c r="Y1539" s="111"/>
      <c r="Z1539" s="111"/>
      <c r="AA1539" s="111"/>
      <c r="AB1539" s="112"/>
      <c r="AC1539" s="141"/>
      <c r="AD1539" s="142"/>
      <c r="AE1539" s="143"/>
      <c r="AF1539" s="143"/>
    </row>
    <row r="1540" spans="1:32">
      <c r="A1540" s="48"/>
      <c r="B1540" s="126"/>
      <c r="C1540" s="127"/>
      <c r="D1540" s="128"/>
      <c r="E1540" s="129"/>
      <c r="F1540" s="130"/>
      <c r="G1540" s="130"/>
      <c r="H1540" s="2"/>
      <c r="I1540" s="131"/>
      <c r="J1540" s="131"/>
      <c r="K1540" s="132"/>
      <c r="L1540" s="133"/>
      <c r="M1540" s="134"/>
      <c r="N1540" s="134"/>
      <c r="X1540" s="107"/>
      <c r="Y1540" s="111"/>
      <c r="Z1540" s="111"/>
      <c r="AA1540" s="111"/>
      <c r="AB1540" s="112"/>
      <c r="AC1540" s="141"/>
      <c r="AD1540" s="142"/>
      <c r="AE1540" s="143"/>
      <c r="AF1540" s="143"/>
    </row>
    <row r="1541" spans="1:32">
      <c r="A1541" s="48"/>
      <c r="B1541" s="126"/>
      <c r="C1541" s="127"/>
      <c r="D1541" s="128"/>
      <c r="E1541" s="129"/>
      <c r="F1541" s="130"/>
      <c r="G1541" s="130"/>
      <c r="H1541" s="2"/>
      <c r="I1541" s="131"/>
      <c r="J1541" s="131"/>
      <c r="K1541" s="132"/>
      <c r="L1541" s="133"/>
      <c r="M1541" s="134"/>
      <c r="N1541" s="134"/>
      <c r="X1541" s="107"/>
      <c r="Y1541" s="111"/>
      <c r="Z1541" s="111"/>
      <c r="AA1541" s="111"/>
      <c r="AB1541" s="112"/>
      <c r="AC1541" s="141"/>
      <c r="AD1541" s="142"/>
      <c r="AE1541" s="143"/>
      <c r="AF1541" s="143"/>
    </row>
    <row r="1542" spans="1:32">
      <c r="A1542" s="48"/>
      <c r="B1542" s="126"/>
      <c r="C1542" s="127"/>
      <c r="D1542" s="128"/>
      <c r="E1542" s="129"/>
      <c r="F1542" s="130"/>
      <c r="G1542" s="130"/>
      <c r="H1542" s="2"/>
      <c r="I1542" s="131"/>
      <c r="J1542" s="131"/>
      <c r="K1542" s="132"/>
      <c r="L1542" s="133"/>
      <c r="M1542" s="134"/>
      <c r="N1542" s="134"/>
      <c r="X1542" s="107"/>
      <c r="Y1542" s="111"/>
      <c r="Z1542" s="111"/>
      <c r="AA1542" s="111"/>
      <c r="AB1542" s="112"/>
      <c r="AC1542" s="141"/>
      <c r="AD1542" s="142"/>
      <c r="AE1542" s="143"/>
      <c r="AF1542" s="143"/>
    </row>
    <row r="1543" spans="1:32">
      <c r="A1543" s="48"/>
      <c r="B1543" s="126"/>
      <c r="C1543" s="127"/>
      <c r="D1543" s="128"/>
      <c r="E1543" s="129"/>
      <c r="F1543" s="130"/>
      <c r="G1543" s="130"/>
      <c r="H1543" s="2"/>
      <c r="I1543" s="131"/>
      <c r="J1543" s="131"/>
      <c r="K1543" s="132"/>
      <c r="L1543" s="133"/>
      <c r="M1543" s="134"/>
      <c r="N1543" s="134"/>
      <c r="X1543" s="107"/>
      <c r="Y1543" s="111"/>
      <c r="Z1543" s="111"/>
      <c r="AA1543" s="111"/>
      <c r="AB1543" s="112"/>
      <c r="AC1543" s="141"/>
      <c r="AD1543" s="142"/>
      <c r="AE1543" s="143"/>
      <c r="AF1543" s="143"/>
    </row>
    <row r="1544" spans="1:32">
      <c r="A1544" s="48"/>
      <c r="B1544" s="126"/>
      <c r="C1544" s="127"/>
      <c r="D1544" s="128"/>
      <c r="E1544" s="129"/>
      <c r="F1544" s="130"/>
      <c r="G1544" s="130"/>
      <c r="H1544" s="2"/>
      <c r="I1544" s="131"/>
      <c r="J1544" s="131"/>
      <c r="K1544" s="132"/>
      <c r="L1544" s="133"/>
      <c r="M1544" s="134"/>
      <c r="N1544" s="134"/>
      <c r="X1544" s="107"/>
      <c r="Y1544" s="111"/>
      <c r="Z1544" s="111"/>
      <c r="AA1544" s="111"/>
      <c r="AB1544" s="112"/>
      <c r="AC1544" s="141"/>
      <c r="AD1544" s="142"/>
      <c r="AE1544" s="143"/>
      <c r="AF1544" s="143"/>
    </row>
    <row r="1545" spans="1:32">
      <c r="A1545" s="48"/>
      <c r="B1545" s="126"/>
      <c r="C1545" s="127"/>
      <c r="D1545" s="128"/>
      <c r="E1545" s="129"/>
      <c r="F1545" s="130"/>
      <c r="G1545" s="130"/>
      <c r="H1545" s="2"/>
      <c r="I1545" s="131"/>
      <c r="J1545" s="131"/>
      <c r="K1545" s="132"/>
      <c r="L1545" s="133"/>
      <c r="M1545" s="134"/>
      <c r="N1545" s="134"/>
      <c r="X1545" s="107"/>
      <c r="Y1545" s="111"/>
      <c r="Z1545" s="111"/>
      <c r="AA1545" s="111"/>
      <c r="AB1545" s="112"/>
      <c r="AC1545" s="141"/>
      <c r="AD1545" s="142"/>
      <c r="AE1545" s="143"/>
      <c r="AF1545" s="143"/>
    </row>
    <row r="1546" spans="1:32">
      <c r="A1546" s="48"/>
      <c r="B1546" s="126"/>
      <c r="C1546" s="127"/>
      <c r="D1546" s="128"/>
      <c r="E1546" s="129"/>
      <c r="F1546" s="130"/>
      <c r="G1546" s="130"/>
      <c r="H1546" s="2"/>
      <c r="I1546" s="131"/>
      <c r="J1546" s="131"/>
      <c r="K1546" s="132"/>
      <c r="L1546" s="133"/>
      <c r="M1546" s="134"/>
      <c r="N1546" s="134"/>
      <c r="X1546" s="107"/>
      <c r="Y1546" s="111"/>
      <c r="Z1546" s="111"/>
      <c r="AA1546" s="111"/>
      <c r="AB1546" s="112"/>
      <c r="AC1546" s="141"/>
      <c r="AD1546" s="142"/>
      <c r="AE1546" s="143"/>
      <c r="AF1546" s="143"/>
    </row>
    <row r="1547" spans="1:32">
      <c r="A1547" s="48"/>
      <c r="B1547" s="126"/>
      <c r="C1547" s="127"/>
      <c r="D1547" s="128"/>
      <c r="E1547" s="129"/>
      <c r="F1547" s="130"/>
      <c r="G1547" s="130"/>
      <c r="H1547" s="2"/>
      <c r="I1547" s="131"/>
      <c r="J1547" s="131"/>
      <c r="K1547" s="132"/>
      <c r="L1547" s="133"/>
      <c r="M1547" s="134"/>
      <c r="N1547" s="134"/>
      <c r="X1547" s="107"/>
      <c r="Y1547" s="111"/>
      <c r="Z1547" s="111"/>
      <c r="AA1547" s="111"/>
      <c r="AB1547" s="112"/>
      <c r="AC1547" s="141"/>
      <c r="AD1547" s="142"/>
      <c r="AE1547" s="143"/>
      <c r="AF1547" s="143"/>
    </row>
    <row r="1548" spans="1:32">
      <c r="A1548" s="48"/>
      <c r="B1548" s="126"/>
      <c r="C1548" s="127"/>
      <c r="D1548" s="128"/>
      <c r="E1548" s="129"/>
      <c r="F1548" s="130"/>
      <c r="G1548" s="130"/>
      <c r="H1548" s="2"/>
      <c r="I1548" s="131"/>
      <c r="J1548" s="131"/>
      <c r="K1548" s="132"/>
      <c r="L1548" s="133"/>
      <c r="M1548" s="134"/>
      <c r="N1548" s="134"/>
      <c r="X1548" s="107"/>
      <c r="Y1548" s="111"/>
      <c r="Z1548" s="111"/>
      <c r="AA1548" s="111"/>
      <c r="AB1548" s="112"/>
      <c r="AC1548" s="141"/>
      <c r="AD1548" s="142"/>
      <c r="AE1548" s="143"/>
      <c r="AF1548" s="143"/>
    </row>
    <row r="1549" spans="1:32">
      <c r="A1549" s="48"/>
      <c r="B1549" s="126"/>
      <c r="C1549" s="127"/>
      <c r="D1549" s="128"/>
      <c r="E1549" s="129"/>
      <c r="F1549" s="130"/>
      <c r="G1549" s="130"/>
      <c r="H1549" s="2"/>
      <c r="I1549" s="131"/>
      <c r="J1549" s="131"/>
      <c r="K1549" s="132"/>
      <c r="L1549" s="133"/>
      <c r="M1549" s="134"/>
      <c r="N1549" s="134"/>
      <c r="X1549" s="107"/>
      <c r="Y1549" s="111"/>
      <c r="Z1549" s="111"/>
      <c r="AA1549" s="111"/>
      <c r="AB1549" s="112"/>
      <c r="AC1549" s="141"/>
      <c r="AD1549" s="142"/>
      <c r="AE1549" s="143"/>
      <c r="AF1549" s="143"/>
    </row>
    <row r="1550" spans="1:32">
      <c r="A1550" s="48"/>
      <c r="B1550" s="126"/>
      <c r="C1550" s="127"/>
      <c r="D1550" s="128"/>
      <c r="E1550" s="129"/>
      <c r="F1550" s="130"/>
      <c r="G1550" s="130"/>
      <c r="H1550" s="2"/>
      <c r="I1550" s="131"/>
      <c r="J1550" s="131"/>
      <c r="K1550" s="132"/>
      <c r="L1550" s="133"/>
      <c r="M1550" s="134"/>
      <c r="N1550" s="134"/>
      <c r="X1550" s="107"/>
      <c r="Y1550" s="111"/>
      <c r="Z1550" s="111"/>
      <c r="AA1550" s="111"/>
      <c r="AB1550" s="112"/>
      <c r="AC1550" s="141"/>
      <c r="AD1550" s="142"/>
      <c r="AE1550" s="143"/>
      <c r="AF1550" s="143"/>
    </row>
    <row r="1551" spans="1:32">
      <c r="A1551" s="48"/>
      <c r="B1551" s="126"/>
      <c r="C1551" s="127"/>
      <c r="D1551" s="128"/>
      <c r="E1551" s="129"/>
      <c r="F1551" s="130"/>
      <c r="G1551" s="130"/>
      <c r="H1551" s="2"/>
      <c r="I1551" s="131"/>
      <c r="J1551" s="131"/>
      <c r="K1551" s="132"/>
      <c r="L1551" s="133"/>
      <c r="M1551" s="134"/>
      <c r="N1551" s="134"/>
      <c r="X1551" s="107"/>
      <c r="Y1551" s="111"/>
      <c r="Z1551" s="111"/>
      <c r="AA1551" s="111"/>
      <c r="AB1551" s="112"/>
      <c r="AC1551" s="141"/>
      <c r="AD1551" s="142"/>
      <c r="AE1551" s="143"/>
      <c r="AF1551" s="143"/>
    </row>
    <row r="1552" spans="1:32">
      <c r="A1552" s="48"/>
      <c r="B1552" s="126"/>
      <c r="C1552" s="127"/>
      <c r="D1552" s="128"/>
      <c r="E1552" s="129"/>
      <c r="F1552" s="130"/>
      <c r="G1552" s="130"/>
      <c r="H1552" s="2"/>
      <c r="I1552" s="131"/>
      <c r="J1552" s="131"/>
      <c r="K1552" s="132"/>
      <c r="L1552" s="133"/>
      <c r="M1552" s="134"/>
      <c r="N1552" s="134"/>
      <c r="X1552" s="107"/>
      <c r="Y1552" s="111"/>
      <c r="Z1552" s="111"/>
      <c r="AA1552" s="111"/>
      <c r="AB1552" s="112"/>
      <c r="AC1552" s="141"/>
      <c r="AD1552" s="142"/>
      <c r="AE1552" s="143"/>
      <c r="AF1552" s="143"/>
    </row>
    <row r="1553" spans="1:32">
      <c r="A1553" s="48"/>
      <c r="B1553" s="126"/>
      <c r="C1553" s="127"/>
      <c r="D1553" s="128"/>
      <c r="E1553" s="129"/>
      <c r="F1553" s="130"/>
      <c r="G1553" s="130"/>
      <c r="H1553" s="2"/>
      <c r="I1553" s="131"/>
      <c r="J1553" s="131"/>
      <c r="K1553" s="132"/>
      <c r="L1553" s="133"/>
      <c r="M1553" s="134"/>
      <c r="N1553" s="134"/>
      <c r="X1553" s="107"/>
      <c r="Y1553" s="111"/>
      <c r="Z1553" s="111"/>
      <c r="AA1553" s="111"/>
      <c r="AB1553" s="112"/>
      <c r="AC1553" s="141"/>
      <c r="AD1553" s="142"/>
      <c r="AE1553" s="143"/>
      <c r="AF1553" s="143"/>
    </row>
    <row r="1554" spans="1:32">
      <c r="A1554" s="48"/>
      <c r="B1554" s="126"/>
      <c r="C1554" s="127"/>
      <c r="D1554" s="128"/>
      <c r="E1554" s="129"/>
      <c r="F1554" s="130"/>
      <c r="G1554" s="130"/>
      <c r="H1554" s="2"/>
      <c r="I1554" s="131"/>
      <c r="J1554" s="131"/>
      <c r="K1554" s="132"/>
      <c r="L1554" s="133"/>
      <c r="M1554" s="134"/>
      <c r="N1554" s="134"/>
      <c r="X1554" s="107"/>
      <c r="Y1554" s="111"/>
      <c r="Z1554" s="111"/>
      <c r="AA1554" s="111"/>
      <c r="AB1554" s="112"/>
      <c r="AC1554" s="141"/>
      <c r="AD1554" s="142"/>
      <c r="AE1554" s="143"/>
      <c r="AF1554" s="143"/>
    </row>
    <row r="1555" spans="1:32">
      <c r="A1555" s="48"/>
      <c r="B1555" s="126"/>
      <c r="C1555" s="127"/>
      <c r="D1555" s="128"/>
      <c r="E1555" s="129"/>
      <c r="F1555" s="130"/>
      <c r="G1555" s="130"/>
      <c r="H1555" s="2"/>
      <c r="I1555" s="131"/>
      <c r="J1555" s="131"/>
      <c r="K1555" s="132"/>
      <c r="L1555" s="133"/>
      <c r="M1555" s="134"/>
      <c r="N1555" s="134"/>
      <c r="X1555" s="107"/>
      <c r="Y1555" s="111"/>
      <c r="Z1555" s="111"/>
      <c r="AA1555" s="111"/>
      <c r="AB1555" s="112"/>
      <c r="AC1555" s="141"/>
      <c r="AD1555" s="142"/>
      <c r="AE1555" s="143"/>
      <c r="AF1555" s="143"/>
    </row>
    <row r="1556" spans="1:32">
      <c r="A1556" s="48"/>
      <c r="B1556" s="126"/>
      <c r="C1556" s="127"/>
      <c r="D1556" s="128"/>
      <c r="E1556" s="129"/>
      <c r="F1556" s="130"/>
      <c r="G1556" s="130"/>
      <c r="H1556" s="2"/>
      <c r="I1556" s="131"/>
      <c r="J1556" s="131"/>
      <c r="K1556" s="132"/>
      <c r="L1556" s="133"/>
      <c r="M1556" s="134"/>
      <c r="N1556" s="134"/>
      <c r="X1556" s="107"/>
      <c r="Y1556" s="111"/>
      <c r="Z1556" s="111"/>
      <c r="AA1556" s="111"/>
      <c r="AB1556" s="112"/>
      <c r="AC1556" s="141"/>
      <c r="AD1556" s="142"/>
      <c r="AE1556" s="143"/>
      <c r="AF1556" s="143"/>
    </row>
    <row r="1557" spans="1:32">
      <c r="A1557" s="48"/>
      <c r="B1557" s="126"/>
      <c r="C1557" s="127"/>
      <c r="D1557" s="128"/>
      <c r="E1557" s="129"/>
      <c r="F1557" s="130"/>
      <c r="G1557" s="130"/>
      <c r="H1557" s="2"/>
      <c r="I1557" s="131"/>
      <c r="J1557" s="131"/>
      <c r="K1557" s="132"/>
      <c r="L1557" s="133"/>
      <c r="M1557" s="134"/>
      <c r="N1557" s="134"/>
      <c r="X1557" s="107"/>
      <c r="Y1557" s="111"/>
      <c r="Z1557" s="111"/>
      <c r="AA1557" s="111"/>
      <c r="AB1557" s="112"/>
      <c r="AC1557" s="141"/>
      <c r="AD1557" s="142"/>
      <c r="AE1557" s="143"/>
      <c r="AF1557" s="143"/>
    </row>
    <row r="1558" spans="1:32">
      <c r="A1558" s="48"/>
      <c r="B1558" s="126"/>
      <c r="C1558" s="127"/>
      <c r="D1558" s="128"/>
      <c r="E1558" s="129"/>
      <c r="F1558" s="130"/>
      <c r="G1558" s="130"/>
      <c r="H1558" s="2"/>
      <c r="I1558" s="131"/>
      <c r="J1558" s="131"/>
      <c r="K1558" s="132"/>
      <c r="L1558" s="133"/>
      <c r="M1558" s="134"/>
      <c r="N1558" s="134"/>
      <c r="X1558" s="99"/>
      <c r="Y1558" s="111"/>
      <c r="Z1558" s="111"/>
      <c r="AA1558" s="111"/>
      <c r="AB1558" s="112"/>
      <c r="AC1558" s="141"/>
      <c r="AD1558" s="142"/>
      <c r="AE1558" s="143"/>
      <c r="AF1558" s="143"/>
    </row>
    <row r="1559" spans="1:32">
      <c r="A1559" s="48"/>
      <c r="B1559" s="126"/>
      <c r="C1559" s="127"/>
      <c r="D1559" s="128"/>
      <c r="E1559" s="129"/>
      <c r="F1559" s="130"/>
      <c r="G1559" s="130"/>
      <c r="H1559" s="2"/>
      <c r="I1559" s="131"/>
      <c r="J1559" s="131"/>
      <c r="K1559" s="132"/>
      <c r="L1559" s="133"/>
      <c r="M1559" s="134"/>
      <c r="N1559" s="134"/>
      <c r="X1559" s="99"/>
      <c r="Y1559" s="111"/>
      <c r="Z1559" s="111"/>
      <c r="AA1559" s="111"/>
      <c r="AB1559" s="112"/>
      <c r="AC1559" s="141"/>
      <c r="AD1559" s="142"/>
      <c r="AE1559" s="143"/>
      <c r="AF1559" s="143"/>
    </row>
    <row r="1560" spans="1:32">
      <c r="A1560" s="48"/>
      <c r="B1560" s="126"/>
      <c r="C1560" s="127"/>
      <c r="D1560" s="128"/>
      <c r="E1560" s="129"/>
      <c r="F1560" s="130"/>
      <c r="G1560" s="130"/>
      <c r="H1560" s="2"/>
      <c r="I1560" s="131"/>
      <c r="J1560" s="131"/>
      <c r="K1560" s="132"/>
      <c r="L1560" s="133"/>
      <c r="M1560" s="134"/>
      <c r="N1560" s="134"/>
      <c r="X1560" s="99"/>
      <c r="Y1560" s="111"/>
      <c r="Z1560" s="111"/>
      <c r="AA1560" s="111"/>
      <c r="AB1560" s="112"/>
      <c r="AC1560" s="141"/>
      <c r="AD1560" s="142"/>
      <c r="AE1560" s="143"/>
      <c r="AF1560" s="143"/>
    </row>
    <row r="1561" spans="1:32">
      <c r="A1561" s="48"/>
      <c r="B1561" s="126"/>
      <c r="C1561" s="127"/>
      <c r="D1561" s="128"/>
      <c r="E1561" s="129"/>
      <c r="F1561" s="130"/>
      <c r="G1561" s="130"/>
      <c r="H1561" s="2"/>
      <c r="I1561" s="131"/>
      <c r="J1561" s="131"/>
      <c r="K1561" s="132"/>
      <c r="L1561" s="133"/>
      <c r="M1561" s="134"/>
      <c r="N1561" s="134"/>
      <c r="X1561" s="99"/>
      <c r="Y1561" s="111"/>
      <c r="Z1561" s="111"/>
      <c r="AA1561" s="111"/>
      <c r="AB1561" s="112"/>
      <c r="AC1561" s="141"/>
      <c r="AD1561" s="142"/>
      <c r="AE1561" s="143"/>
      <c r="AF1561" s="143"/>
    </row>
    <row r="1562" spans="1:32">
      <c r="A1562" s="48"/>
      <c r="B1562" s="126"/>
      <c r="C1562" s="127"/>
      <c r="D1562" s="128"/>
      <c r="E1562" s="129"/>
      <c r="F1562" s="130"/>
      <c r="G1562" s="130"/>
      <c r="H1562" s="2"/>
      <c r="I1562" s="131"/>
      <c r="J1562" s="131"/>
      <c r="K1562" s="132"/>
      <c r="L1562" s="133"/>
      <c r="M1562" s="134"/>
      <c r="N1562" s="134"/>
      <c r="X1562" s="99"/>
      <c r="Y1562" s="111"/>
      <c r="Z1562" s="111"/>
      <c r="AA1562" s="111"/>
      <c r="AB1562" s="112"/>
      <c r="AC1562" s="141"/>
      <c r="AD1562" s="142"/>
      <c r="AE1562" s="143"/>
      <c r="AF1562" s="143"/>
    </row>
    <row r="1563" spans="1:32">
      <c r="A1563" s="48"/>
      <c r="B1563" s="126"/>
      <c r="C1563" s="127"/>
      <c r="D1563" s="128"/>
      <c r="E1563" s="129"/>
      <c r="F1563" s="130"/>
      <c r="G1563" s="130"/>
      <c r="H1563" s="2"/>
      <c r="I1563" s="131"/>
      <c r="J1563" s="131"/>
      <c r="K1563" s="132"/>
      <c r="L1563" s="133"/>
      <c r="M1563" s="134"/>
      <c r="N1563" s="134"/>
      <c r="X1563" s="99"/>
      <c r="Y1563" s="111"/>
      <c r="Z1563" s="111"/>
      <c r="AA1563" s="111"/>
      <c r="AB1563" s="112"/>
      <c r="AC1563" s="141"/>
      <c r="AD1563" s="142"/>
      <c r="AE1563" s="143"/>
      <c r="AF1563" s="143"/>
    </row>
    <row r="1564" spans="1:32">
      <c r="A1564" s="48"/>
      <c r="B1564" s="126"/>
      <c r="C1564" s="127"/>
      <c r="D1564" s="128"/>
      <c r="E1564" s="129"/>
      <c r="F1564" s="130"/>
      <c r="G1564" s="130"/>
      <c r="H1564" s="2"/>
      <c r="I1564" s="131"/>
      <c r="J1564" s="131"/>
      <c r="K1564" s="132"/>
      <c r="L1564" s="133"/>
      <c r="M1564" s="134"/>
      <c r="N1564" s="134"/>
      <c r="X1564" s="99"/>
      <c r="Y1564" s="111"/>
      <c r="Z1564" s="111"/>
      <c r="AA1564" s="111"/>
      <c r="AB1564" s="112"/>
      <c r="AC1564" s="141"/>
      <c r="AD1564" s="142"/>
      <c r="AE1564" s="143"/>
      <c r="AF1564" s="143"/>
    </row>
    <row r="1565" spans="1:32">
      <c r="A1565" s="48"/>
      <c r="B1565" s="126"/>
      <c r="C1565" s="127"/>
      <c r="D1565" s="128"/>
      <c r="E1565" s="129"/>
      <c r="F1565" s="130"/>
      <c r="G1565" s="130"/>
      <c r="H1565" s="2"/>
      <c r="I1565" s="131"/>
      <c r="J1565" s="131"/>
      <c r="K1565" s="132"/>
      <c r="L1565" s="133"/>
      <c r="M1565" s="134"/>
      <c r="N1565" s="134"/>
      <c r="X1565" s="99"/>
      <c r="Y1565" s="111"/>
      <c r="Z1565" s="111"/>
      <c r="AA1565" s="111"/>
      <c r="AB1565" s="112"/>
      <c r="AC1565" s="141"/>
      <c r="AD1565" s="142"/>
      <c r="AE1565" s="143"/>
      <c r="AF1565" s="143"/>
    </row>
    <row r="1566" spans="1:32">
      <c r="A1566" s="48"/>
      <c r="B1566" s="126"/>
      <c r="C1566" s="127"/>
      <c r="D1566" s="128"/>
      <c r="E1566" s="129"/>
      <c r="F1566" s="130"/>
      <c r="G1566" s="130"/>
      <c r="H1566" s="2"/>
      <c r="I1566" s="131"/>
      <c r="J1566" s="131"/>
      <c r="K1566" s="132"/>
      <c r="L1566" s="133"/>
      <c r="M1566" s="134"/>
      <c r="N1566" s="134"/>
      <c r="X1566" s="107"/>
      <c r="Y1566" s="111"/>
      <c r="Z1566" s="111"/>
      <c r="AA1566" s="111"/>
      <c r="AB1566" s="112"/>
      <c r="AC1566" s="141"/>
      <c r="AD1566" s="142"/>
      <c r="AE1566" s="143"/>
      <c r="AF1566" s="143"/>
    </row>
    <row r="1567" spans="1:32">
      <c r="A1567" s="48"/>
      <c r="B1567" s="126"/>
      <c r="C1567" s="127"/>
      <c r="D1567" s="128"/>
      <c r="E1567" s="129"/>
      <c r="F1567" s="130"/>
      <c r="G1567" s="130"/>
      <c r="H1567" s="2"/>
      <c r="I1567" s="131"/>
      <c r="J1567" s="131"/>
      <c r="K1567" s="132"/>
      <c r="L1567" s="133"/>
      <c r="M1567" s="134"/>
      <c r="N1567" s="134"/>
      <c r="X1567" s="107"/>
      <c r="Y1567" s="111"/>
      <c r="Z1567" s="111"/>
      <c r="AA1567" s="111"/>
      <c r="AB1567" s="112"/>
      <c r="AC1567" s="141"/>
      <c r="AD1567" s="142"/>
      <c r="AE1567" s="143"/>
      <c r="AF1567" s="143"/>
    </row>
    <row r="1568" spans="1:32">
      <c r="A1568" s="48"/>
      <c r="B1568" s="126"/>
      <c r="C1568" s="127"/>
      <c r="D1568" s="128"/>
      <c r="E1568" s="129"/>
      <c r="F1568" s="130"/>
      <c r="G1568" s="130"/>
      <c r="H1568" s="2"/>
      <c r="I1568" s="131"/>
      <c r="J1568" s="131"/>
      <c r="K1568" s="132"/>
      <c r="L1568" s="133"/>
      <c r="M1568" s="134"/>
      <c r="N1568" s="134"/>
      <c r="X1568" s="107"/>
      <c r="Y1568" s="111"/>
      <c r="Z1568" s="111"/>
      <c r="AA1568" s="111"/>
      <c r="AB1568" s="112"/>
      <c r="AC1568" s="141"/>
      <c r="AD1568" s="142"/>
      <c r="AE1568" s="143"/>
      <c r="AF1568" s="143"/>
    </row>
    <row r="1569" spans="1:32">
      <c r="A1569" s="48"/>
      <c r="B1569" s="126"/>
      <c r="C1569" s="127"/>
      <c r="D1569" s="128"/>
      <c r="E1569" s="129"/>
      <c r="F1569" s="130"/>
      <c r="G1569" s="130"/>
      <c r="H1569" s="2"/>
      <c r="I1569" s="131"/>
      <c r="J1569" s="131"/>
      <c r="K1569" s="132"/>
      <c r="L1569" s="133"/>
      <c r="M1569" s="134"/>
      <c r="N1569" s="134"/>
      <c r="X1569" s="107"/>
      <c r="Y1569" s="111"/>
      <c r="Z1569" s="111"/>
      <c r="AA1569" s="111"/>
      <c r="AB1569" s="112"/>
      <c r="AC1569" s="141"/>
      <c r="AD1569" s="142"/>
      <c r="AE1569" s="143"/>
      <c r="AF1569" s="143"/>
    </row>
    <row r="1570" spans="1:32">
      <c r="A1570" s="48"/>
      <c r="B1570" s="126"/>
      <c r="C1570" s="127"/>
      <c r="D1570" s="128"/>
      <c r="E1570" s="129"/>
      <c r="F1570" s="130"/>
      <c r="G1570" s="130"/>
      <c r="H1570" s="2"/>
      <c r="I1570" s="131"/>
      <c r="J1570" s="131"/>
      <c r="K1570" s="132"/>
      <c r="L1570" s="133"/>
      <c r="M1570" s="134"/>
      <c r="N1570" s="134"/>
      <c r="X1570" s="107"/>
      <c r="Y1570" s="111"/>
      <c r="Z1570" s="111"/>
      <c r="AA1570" s="111"/>
      <c r="AB1570" s="112"/>
      <c r="AC1570" s="141"/>
      <c r="AD1570" s="142"/>
      <c r="AE1570" s="143"/>
      <c r="AF1570" s="143"/>
    </row>
    <row r="1571" spans="1:32">
      <c r="A1571" s="48"/>
      <c r="B1571" s="126"/>
      <c r="C1571" s="127"/>
      <c r="D1571" s="128"/>
      <c r="E1571" s="129"/>
      <c r="F1571" s="130"/>
      <c r="G1571" s="130"/>
      <c r="H1571" s="2"/>
      <c r="I1571" s="131"/>
      <c r="J1571" s="131"/>
      <c r="K1571" s="132"/>
      <c r="L1571" s="133"/>
      <c r="M1571" s="134"/>
      <c r="N1571" s="134"/>
      <c r="X1571" s="107"/>
      <c r="Y1571" s="111"/>
      <c r="Z1571" s="111"/>
      <c r="AA1571" s="111"/>
      <c r="AB1571" s="112"/>
      <c r="AC1571" s="141"/>
      <c r="AD1571" s="142"/>
      <c r="AE1571" s="143"/>
      <c r="AF1571" s="143"/>
    </row>
    <row r="1572" spans="1:32">
      <c r="A1572" s="48"/>
      <c r="B1572" s="126"/>
      <c r="C1572" s="127"/>
      <c r="D1572" s="128"/>
      <c r="E1572" s="129"/>
      <c r="F1572" s="130"/>
      <c r="G1572" s="130"/>
      <c r="H1572" s="2"/>
      <c r="I1572" s="131"/>
      <c r="J1572" s="131"/>
      <c r="K1572" s="132"/>
      <c r="L1572" s="133"/>
      <c r="M1572" s="134"/>
      <c r="N1572" s="134"/>
      <c r="X1572" s="107"/>
      <c r="Y1572" s="111"/>
      <c r="Z1572" s="111"/>
      <c r="AA1572" s="111"/>
      <c r="AB1572" s="112"/>
      <c r="AC1572" s="141"/>
      <c r="AD1572" s="142"/>
      <c r="AE1572" s="143"/>
      <c r="AF1572" s="143"/>
    </row>
    <row r="1573" spans="1:32">
      <c r="A1573" s="48"/>
      <c r="B1573" s="126"/>
      <c r="C1573" s="127"/>
      <c r="D1573" s="128"/>
      <c r="E1573" s="129"/>
      <c r="F1573" s="130"/>
      <c r="G1573" s="130"/>
      <c r="H1573" s="2"/>
      <c r="I1573" s="131"/>
      <c r="J1573" s="131"/>
      <c r="K1573" s="132"/>
      <c r="L1573" s="133"/>
      <c r="M1573" s="134"/>
      <c r="N1573" s="134"/>
      <c r="X1573" s="107"/>
      <c r="Y1573" s="111"/>
      <c r="Z1573" s="111"/>
      <c r="AA1573" s="111"/>
      <c r="AB1573" s="112"/>
      <c r="AC1573" s="141"/>
      <c r="AD1573" s="142"/>
      <c r="AE1573" s="143"/>
      <c r="AF1573" s="143"/>
    </row>
    <row r="1574" spans="1:32">
      <c r="A1574" s="48"/>
      <c r="B1574" s="126"/>
      <c r="C1574" s="127"/>
      <c r="D1574" s="128"/>
      <c r="E1574" s="129"/>
      <c r="F1574" s="130"/>
      <c r="G1574" s="130"/>
      <c r="H1574" s="2"/>
      <c r="I1574" s="131"/>
      <c r="J1574" s="131"/>
      <c r="K1574" s="132"/>
      <c r="L1574" s="133"/>
      <c r="M1574" s="134"/>
      <c r="N1574" s="134"/>
      <c r="X1574" s="107"/>
      <c r="Y1574" s="111"/>
      <c r="Z1574" s="111"/>
      <c r="AA1574" s="111"/>
      <c r="AB1574" s="112"/>
      <c r="AC1574" s="141"/>
      <c r="AD1574" s="142"/>
      <c r="AE1574" s="143"/>
      <c r="AF1574" s="143"/>
    </row>
    <row r="1575" spans="1:32">
      <c r="A1575" s="48"/>
      <c r="B1575" s="126"/>
      <c r="C1575" s="127"/>
      <c r="D1575" s="128"/>
      <c r="E1575" s="129"/>
      <c r="F1575" s="130"/>
      <c r="G1575" s="130"/>
      <c r="H1575" s="2"/>
      <c r="I1575" s="131"/>
      <c r="J1575" s="131"/>
      <c r="K1575" s="132"/>
      <c r="L1575" s="133"/>
      <c r="M1575" s="134"/>
      <c r="N1575" s="134"/>
      <c r="X1575" s="107"/>
      <c r="Y1575" s="111"/>
      <c r="Z1575" s="111"/>
      <c r="AA1575" s="111"/>
      <c r="AB1575" s="112"/>
      <c r="AC1575" s="141"/>
      <c r="AD1575" s="142"/>
      <c r="AE1575" s="143"/>
      <c r="AF1575" s="143"/>
    </row>
    <row r="1576" spans="1:32">
      <c r="A1576" s="48"/>
      <c r="B1576" s="126"/>
      <c r="C1576" s="127"/>
      <c r="D1576" s="128"/>
      <c r="E1576" s="129"/>
      <c r="F1576" s="130"/>
      <c r="G1576" s="130"/>
      <c r="H1576" s="2"/>
      <c r="I1576" s="131"/>
      <c r="J1576" s="131"/>
      <c r="K1576" s="132"/>
      <c r="L1576" s="133"/>
      <c r="M1576" s="134"/>
      <c r="N1576" s="134"/>
      <c r="X1576" s="107"/>
      <c r="Y1576" s="111"/>
      <c r="Z1576" s="111"/>
      <c r="AA1576" s="111"/>
      <c r="AB1576" s="112"/>
      <c r="AC1576" s="141"/>
      <c r="AD1576" s="142"/>
      <c r="AE1576" s="143"/>
      <c r="AF1576" s="143"/>
    </row>
    <row r="1577" spans="1:32">
      <c r="A1577" s="48"/>
      <c r="B1577" s="126"/>
      <c r="C1577" s="127"/>
      <c r="D1577" s="128"/>
      <c r="E1577" s="129"/>
      <c r="F1577" s="130"/>
      <c r="G1577" s="130"/>
      <c r="H1577" s="2"/>
      <c r="I1577" s="131"/>
      <c r="J1577" s="131"/>
      <c r="K1577" s="132"/>
      <c r="L1577" s="133"/>
      <c r="M1577" s="134"/>
      <c r="N1577" s="134"/>
      <c r="X1577" s="107"/>
      <c r="Y1577" s="111"/>
      <c r="Z1577" s="111"/>
      <c r="AA1577" s="111"/>
      <c r="AB1577" s="112"/>
      <c r="AC1577" s="141"/>
      <c r="AD1577" s="142"/>
      <c r="AE1577" s="143"/>
      <c r="AF1577" s="143"/>
    </row>
    <row r="1578" spans="1:32">
      <c r="A1578" s="48"/>
      <c r="B1578" s="126"/>
      <c r="C1578" s="127"/>
      <c r="D1578" s="128"/>
      <c r="E1578" s="129"/>
      <c r="F1578" s="130"/>
      <c r="G1578" s="130"/>
      <c r="H1578" s="2"/>
      <c r="I1578" s="131"/>
      <c r="J1578" s="131"/>
      <c r="K1578" s="132"/>
      <c r="L1578" s="133"/>
      <c r="M1578" s="134"/>
      <c r="N1578" s="134"/>
      <c r="X1578" s="107"/>
      <c r="Y1578" s="111"/>
      <c r="Z1578" s="111"/>
      <c r="AA1578" s="111"/>
      <c r="AB1578" s="112"/>
      <c r="AC1578" s="141"/>
      <c r="AD1578" s="142"/>
      <c r="AE1578" s="143"/>
      <c r="AF1578" s="143"/>
    </row>
    <row r="1579" spans="1:32">
      <c r="A1579" s="48"/>
      <c r="B1579" s="126"/>
      <c r="C1579" s="127"/>
      <c r="D1579" s="128"/>
      <c r="E1579" s="129"/>
      <c r="F1579" s="130"/>
      <c r="G1579" s="130"/>
      <c r="H1579" s="2"/>
      <c r="I1579" s="131"/>
      <c r="J1579" s="131"/>
      <c r="K1579" s="132"/>
      <c r="L1579" s="133"/>
      <c r="M1579" s="134"/>
      <c r="N1579" s="134"/>
      <c r="X1579" s="107"/>
      <c r="Y1579" s="111"/>
      <c r="Z1579" s="111"/>
      <c r="AA1579" s="111"/>
      <c r="AB1579" s="112"/>
      <c r="AC1579" s="141"/>
      <c r="AD1579" s="142"/>
      <c r="AE1579" s="143"/>
      <c r="AF1579" s="143"/>
    </row>
    <row r="1580" spans="1:32">
      <c r="A1580" s="48"/>
      <c r="B1580" s="126"/>
      <c r="C1580" s="127"/>
      <c r="D1580" s="128"/>
      <c r="E1580" s="129"/>
      <c r="F1580" s="130"/>
      <c r="G1580" s="130"/>
      <c r="H1580" s="2"/>
      <c r="I1580" s="131"/>
      <c r="J1580" s="131"/>
      <c r="K1580" s="132"/>
      <c r="L1580" s="133"/>
      <c r="M1580" s="134"/>
      <c r="N1580" s="134"/>
      <c r="X1580" s="107"/>
      <c r="Y1580" s="111"/>
      <c r="Z1580" s="111"/>
      <c r="AA1580" s="111"/>
      <c r="AB1580" s="112"/>
      <c r="AC1580" s="141"/>
      <c r="AD1580" s="142"/>
      <c r="AE1580" s="143"/>
      <c r="AF1580" s="143"/>
    </row>
    <row r="1581" spans="1:32">
      <c r="A1581" s="48"/>
      <c r="B1581" s="126"/>
      <c r="C1581" s="127"/>
      <c r="D1581" s="128"/>
      <c r="E1581" s="129"/>
      <c r="F1581" s="130"/>
      <c r="G1581" s="130"/>
      <c r="H1581" s="2"/>
      <c r="I1581" s="131"/>
      <c r="J1581" s="131"/>
      <c r="K1581" s="132"/>
      <c r="L1581" s="133"/>
      <c r="M1581" s="134"/>
      <c r="N1581" s="134"/>
      <c r="X1581" s="107"/>
      <c r="Y1581" s="111"/>
      <c r="Z1581" s="111"/>
      <c r="AA1581" s="111"/>
      <c r="AB1581" s="112"/>
      <c r="AC1581" s="141"/>
      <c r="AD1581" s="142"/>
      <c r="AE1581" s="143"/>
      <c r="AF1581" s="143"/>
    </row>
    <row r="1582" spans="1:32">
      <c r="A1582" s="48"/>
      <c r="B1582" s="126"/>
      <c r="C1582" s="127"/>
      <c r="D1582" s="128"/>
      <c r="E1582" s="129"/>
      <c r="F1582" s="130"/>
      <c r="G1582" s="130"/>
      <c r="H1582" s="2"/>
      <c r="I1582" s="131"/>
      <c r="J1582" s="131"/>
      <c r="K1582" s="132"/>
      <c r="L1582" s="133"/>
      <c r="M1582" s="134"/>
      <c r="N1582" s="134"/>
      <c r="X1582" s="107"/>
      <c r="Y1582" s="111"/>
      <c r="Z1582" s="111"/>
      <c r="AA1582" s="111"/>
      <c r="AB1582" s="112"/>
      <c r="AC1582" s="141"/>
      <c r="AD1582" s="142"/>
      <c r="AE1582" s="143"/>
      <c r="AF1582" s="143"/>
    </row>
    <row r="1583" spans="1:32">
      <c r="A1583" s="48"/>
      <c r="B1583" s="126"/>
      <c r="C1583" s="127"/>
      <c r="D1583" s="128"/>
      <c r="E1583" s="129"/>
      <c r="F1583" s="130"/>
      <c r="G1583" s="130"/>
      <c r="H1583" s="2"/>
      <c r="I1583" s="131"/>
      <c r="J1583" s="131"/>
      <c r="K1583" s="132"/>
      <c r="L1583" s="133"/>
      <c r="M1583" s="134"/>
      <c r="N1583" s="134"/>
      <c r="X1583" s="107"/>
      <c r="Y1583" s="111"/>
      <c r="Z1583" s="111"/>
      <c r="AA1583" s="111"/>
      <c r="AB1583" s="112"/>
      <c r="AC1583" s="141"/>
      <c r="AD1583" s="142"/>
      <c r="AE1583" s="143"/>
      <c r="AF1583" s="143"/>
    </row>
    <row r="1584" spans="1:32">
      <c r="A1584" s="48"/>
      <c r="B1584" s="126"/>
      <c r="C1584" s="127"/>
      <c r="D1584" s="128"/>
      <c r="E1584" s="129"/>
      <c r="F1584" s="130"/>
      <c r="G1584" s="130"/>
      <c r="H1584" s="2"/>
      <c r="I1584" s="131"/>
      <c r="J1584" s="131"/>
      <c r="K1584" s="132"/>
      <c r="L1584" s="133"/>
      <c r="M1584" s="134"/>
      <c r="N1584" s="134"/>
      <c r="X1584" s="107"/>
      <c r="Y1584" s="111"/>
      <c r="Z1584" s="111"/>
      <c r="AA1584" s="111"/>
      <c r="AB1584" s="112"/>
      <c r="AC1584" s="141"/>
      <c r="AD1584" s="142"/>
      <c r="AE1584" s="143"/>
      <c r="AF1584" s="143"/>
    </row>
    <row r="1585" spans="1:32">
      <c r="A1585" s="48"/>
      <c r="B1585" s="126"/>
      <c r="C1585" s="127"/>
      <c r="D1585" s="128"/>
      <c r="E1585" s="129"/>
      <c r="F1585" s="130"/>
      <c r="G1585" s="130"/>
      <c r="H1585" s="2"/>
      <c r="I1585" s="131"/>
      <c r="J1585" s="131"/>
      <c r="K1585" s="132"/>
      <c r="L1585" s="133"/>
      <c r="M1585" s="134"/>
      <c r="N1585" s="134"/>
      <c r="X1585" s="107"/>
      <c r="Y1585" s="111"/>
      <c r="Z1585" s="111"/>
      <c r="AA1585" s="111"/>
      <c r="AB1585" s="112"/>
      <c r="AC1585" s="141"/>
      <c r="AD1585" s="142"/>
      <c r="AE1585" s="143"/>
      <c r="AF1585" s="143"/>
    </row>
    <row r="1586" spans="1:32">
      <c r="A1586" s="48"/>
      <c r="B1586" s="126"/>
      <c r="C1586" s="127"/>
      <c r="D1586" s="128"/>
      <c r="E1586" s="129"/>
      <c r="F1586" s="130"/>
      <c r="G1586" s="130"/>
      <c r="H1586" s="2"/>
      <c r="I1586" s="131"/>
      <c r="J1586" s="131"/>
      <c r="K1586" s="132"/>
      <c r="L1586" s="133"/>
      <c r="M1586" s="134"/>
      <c r="N1586" s="134"/>
      <c r="X1586" s="107"/>
      <c r="Y1586" s="111"/>
      <c r="Z1586" s="111"/>
      <c r="AA1586" s="111"/>
      <c r="AB1586" s="112"/>
      <c r="AC1586" s="141"/>
      <c r="AD1586" s="142"/>
      <c r="AE1586" s="143"/>
      <c r="AF1586" s="143"/>
    </row>
    <row r="1587" spans="1:32">
      <c r="A1587" s="48"/>
      <c r="B1587" s="126"/>
      <c r="C1587" s="127"/>
      <c r="D1587" s="128"/>
      <c r="E1587" s="129"/>
      <c r="F1587" s="130"/>
      <c r="G1587" s="130"/>
      <c r="H1587" s="2"/>
      <c r="I1587" s="131"/>
      <c r="J1587" s="131"/>
      <c r="K1587" s="132"/>
      <c r="L1587" s="133"/>
      <c r="M1587" s="134"/>
      <c r="N1587" s="134"/>
      <c r="X1587" s="107"/>
      <c r="Y1587" s="111"/>
      <c r="Z1587" s="111"/>
      <c r="AA1587" s="111"/>
      <c r="AB1587" s="112"/>
      <c r="AC1587" s="141"/>
      <c r="AD1587" s="142"/>
      <c r="AE1587" s="143"/>
      <c r="AF1587" s="143"/>
    </row>
    <row r="1588" spans="1:32">
      <c r="A1588" s="48"/>
      <c r="B1588" s="126"/>
      <c r="C1588" s="127"/>
      <c r="D1588" s="128"/>
      <c r="E1588" s="129"/>
      <c r="F1588" s="130"/>
      <c r="G1588" s="130"/>
      <c r="H1588" s="2"/>
      <c r="I1588" s="131"/>
      <c r="J1588" s="131"/>
      <c r="K1588" s="132"/>
      <c r="L1588" s="133"/>
      <c r="M1588" s="134"/>
      <c r="N1588" s="134"/>
      <c r="X1588" s="107"/>
      <c r="Y1588" s="111"/>
      <c r="Z1588" s="111"/>
      <c r="AA1588" s="111"/>
      <c r="AB1588" s="112"/>
      <c r="AC1588" s="141"/>
      <c r="AD1588" s="142"/>
      <c r="AE1588" s="143"/>
      <c r="AF1588" s="143"/>
    </row>
    <row r="1589" spans="1:32">
      <c r="A1589" s="48"/>
      <c r="B1589" s="126"/>
      <c r="C1589" s="127"/>
      <c r="D1589" s="128"/>
      <c r="E1589" s="129"/>
      <c r="F1589" s="130"/>
      <c r="G1589" s="130"/>
      <c r="H1589" s="2"/>
      <c r="I1589" s="131"/>
      <c r="J1589" s="131"/>
      <c r="K1589" s="132"/>
      <c r="L1589" s="133"/>
      <c r="M1589" s="134"/>
      <c r="N1589" s="134"/>
      <c r="X1589" s="107"/>
      <c r="Y1589" s="111"/>
      <c r="Z1589" s="111"/>
      <c r="AA1589" s="111"/>
      <c r="AB1589" s="112"/>
      <c r="AC1589" s="141"/>
      <c r="AD1589" s="142"/>
      <c r="AE1589" s="143"/>
      <c r="AF1589" s="143"/>
    </row>
    <row r="1590" spans="1:32">
      <c r="A1590" s="48"/>
      <c r="B1590" s="126"/>
      <c r="C1590" s="127"/>
      <c r="D1590" s="128"/>
      <c r="E1590" s="129"/>
      <c r="F1590" s="130"/>
      <c r="G1590" s="130"/>
      <c r="H1590" s="2"/>
      <c r="I1590" s="131"/>
      <c r="J1590" s="131"/>
      <c r="K1590" s="132"/>
      <c r="L1590" s="133"/>
      <c r="M1590" s="134"/>
      <c r="N1590" s="134"/>
      <c r="X1590" s="99"/>
      <c r="Y1590" s="111"/>
      <c r="Z1590" s="111"/>
      <c r="AA1590" s="111"/>
      <c r="AB1590" s="112"/>
      <c r="AC1590" s="141"/>
      <c r="AD1590" s="142"/>
      <c r="AE1590" s="143"/>
      <c r="AF1590" s="143"/>
    </row>
    <row r="1591" spans="1:32">
      <c r="A1591" s="48"/>
      <c r="B1591" s="126"/>
      <c r="C1591" s="127"/>
      <c r="D1591" s="128"/>
      <c r="E1591" s="129"/>
      <c r="F1591" s="130"/>
      <c r="G1591" s="130"/>
      <c r="H1591" s="2"/>
      <c r="I1591" s="131"/>
      <c r="J1591" s="131"/>
      <c r="K1591" s="132"/>
      <c r="L1591" s="133"/>
      <c r="M1591" s="134"/>
      <c r="N1591" s="134"/>
      <c r="X1591" s="99"/>
      <c r="Y1591" s="111"/>
      <c r="Z1591" s="111"/>
      <c r="AA1591" s="111"/>
      <c r="AB1591" s="112"/>
      <c r="AC1591" s="141"/>
      <c r="AD1591" s="142"/>
      <c r="AE1591" s="143"/>
      <c r="AF1591" s="143"/>
    </row>
    <row r="1592" spans="1:32">
      <c r="A1592" s="48"/>
      <c r="B1592" s="126"/>
      <c r="C1592" s="127"/>
      <c r="D1592" s="128"/>
      <c r="E1592" s="129"/>
      <c r="F1592" s="130"/>
      <c r="G1592" s="130"/>
      <c r="H1592" s="2"/>
      <c r="I1592" s="131"/>
      <c r="J1592" s="131"/>
      <c r="K1592" s="132"/>
      <c r="L1592" s="133"/>
      <c r="M1592" s="134"/>
      <c r="N1592" s="134"/>
      <c r="X1592" s="99"/>
      <c r="Y1592" s="111"/>
      <c r="Z1592" s="111"/>
      <c r="AA1592" s="111"/>
      <c r="AB1592" s="112"/>
      <c r="AC1592" s="141"/>
      <c r="AD1592" s="142"/>
      <c r="AE1592" s="143"/>
      <c r="AF1592" s="143"/>
    </row>
    <row r="1593" spans="1:32">
      <c r="A1593" s="48"/>
      <c r="B1593" s="126"/>
      <c r="C1593" s="127"/>
      <c r="D1593" s="128"/>
      <c r="E1593" s="129"/>
      <c r="F1593" s="130"/>
      <c r="G1593" s="130"/>
      <c r="H1593" s="2"/>
      <c r="I1593" s="131"/>
      <c r="J1593" s="131"/>
      <c r="K1593" s="132"/>
      <c r="L1593" s="133"/>
      <c r="M1593" s="134"/>
      <c r="N1593" s="134"/>
      <c r="X1593" s="99"/>
      <c r="Y1593" s="111"/>
      <c r="Z1593" s="111"/>
      <c r="AA1593" s="111"/>
      <c r="AB1593" s="112"/>
      <c r="AC1593" s="141"/>
      <c r="AD1593" s="142"/>
      <c r="AE1593" s="143"/>
      <c r="AF1593" s="143"/>
    </row>
    <row r="1594" spans="1:32">
      <c r="A1594" s="48"/>
      <c r="B1594" s="126"/>
      <c r="C1594" s="127"/>
      <c r="D1594" s="128"/>
      <c r="E1594" s="129"/>
      <c r="F1594" s="130"/>
      <c r="G1594" s="130"/>
      <c r="H1594" s="2"/>
      <c r="I1594" s="131"/>
      <c r="J1594" s="131"/>
      <c r="K1594" s="132"/>
      <c r="L1594" s="133"/>
      <c r="M1594" s="134"/>
      <c r="N1594" s="134"/>
      <c r="X1594" s="99"/>
      <c r="Y1594" s="111"/>
      <c r="Z1594" s="111"/>
      <c r="AA1594" s="111"/>
      <c r="AB1594" s="112"/>
      <c r="AC1594" s="141"/>
      <c r="AD1594" s="142"/>
      <c r="AE1594" s="143"/>
      <c r="AF1594" s="143"/>
    </row>
    <row r="1595" spans="1:32">
      <c r="A1595" s="48"/>
      <c r="B1595" s="126"/>
      <c r="C1595" s="127"/>
      <c r="D1595" s="128"/>
      <c r="E1595" s="129"/>
      <c r="F1595" s="130"/>
      <c r="G1595" s="130"/>
      <c r="H1595" s="2"/>
      <c r="I1595" s="131"/>
      <c r="J1595" s="131"/>
      <c r="K1595" s="132"/>
      <c r="L1595" s="133"/>
      <c r="M1595" s="134"/>
      <c r="N1595" s="134"/>
      <c r="X1595" s="99"/>
      <c r="Y1595" s="111"/>
      <c r="Z1595" s="111"/>
      <c r="AA1595" s="111"/>
      <c r="AB1595" s="112"/>
      <c r="AC1595" s="141"/>
      <c r="AD1595" s="142"/>
      <c r="AE1595" s="143"/>
      <c r="AF1595" s="143"/>
    </row>
    <row r="1596" spans="1:32">
      <c r="A1596" s="48"/>
      <c r="B1596" s="126"/>
      <c r="C1596" s="127"/>
      <c r="D1596" s="128"/>
      <c r="E1596" s="129"/>
      <c r="F1596" s="130"/>
      <c r="G1596" s="130"/>
      <c r="H1596" s="2"/>
      <c r="I1596" s="131"/>
      <c r="J1596" s="131"/>
      <c r="K1596" s="132"/>
      <c r="L1596" s="133"/>
      <c r="M1596" s="134"/>
      <c r="N1596" s="134"/>
      <c r="X1596" s="99"/>
      <c r="Y1596" s="111"/>
      <c r="Z1596" s="111"/>
      <c r="AA1596" s="111"/>
      <c r="AB1596" s="112"/>
      <c r="AC1596" s="141"/>
      <c r="AD1596" s="142"/>
      <c r="AE1596" s="143"/>
      <c r="AF1596" s="143"/>
    </row>
    <row r="1597" spans="1:32">
      <c r="A1597" s="48"/>
      <c r="B1597" s="126"/>
      <c r="C1597" s="127"/>
      <c r="D1597" s="128"/>
      <c r="E1597" s="129"/>
      <c r="F1597" s="130"/>
      <c r="G1597" s="130"/>
      <c r="H1597" s="2"/>
      <c r="I1597" s="131"/>
      <c r="J1597" s="131"/>
      <c r="K1597" s="132"/>
      <c r="L1597" s="133"/>
      <c r="M1597" s="134"/>
      <c r="N1597" s="134"/>
      <c r="X1597" s="99"/>
      <c r="Y1597" s="111"/>
      <c r="Z1597" s="111"/>
      <c r="AA1597" s="111"/>
      <c r="AB1597" s="112"/>
      <c r="AC1597" s="141"/>
      <c r="AD1597" s="142"/>
      <c r="AE1597" s="143"/>
      <c r="AF1597" s="143"/>
    </row>
    <row r="1598" spans="1:32">
      <c r="A1598" s="48"/>
      <c r="B1598" s="126"/>
      <c r="C1598" s="127"/>
      <c r="D1598" s="128"/>
      <c r="E1598" s="129"/>
      <c r="F1598" s="130"/>
      <c r="G1598" s="130"/>
      <c r="H1598" s="2"/>
      <c r="I1598" s="131"/>
      <c r="J1598" s="131"/>
      <c r="K1598" s="132"/>
      <c r="L1598" s="133"/>
      <c r="M1598" s="134"/>
      <c r="N1598" s="134"/>
      <c r="X1598" s="107"/>
      <c r="Y1598" s="111"/>
      <c r="Z1598" s="111"/>
      <c r="AA1598" s="111"/>
      <c r="AB1598" s="112"/>
      <c r="AC1598" s="141"/>
      <c r="AD1598" s="142"/>
      <c r="AE1598" s="143"/>
      <c r="AF1598" s="143"/>
    </row>
    <row r="1599" spans="1:32">
      <c r="A1599" s="48"/>
      <c r="B1599" s="126"/>
      <c r="C1599" s="127"/>
      <c r="D1599" s="128"/>
      <c r="E1599" s="129"/>
      <c r="F1599" s="130"/>
      <c r="G1599" s="130"/>
      <c r="H1599" s="2"/>
      <c r="I1599" s="131"/>
      <c r="J1599" s="131"/>
      <c r="K1599" s="132"/>
      <c r="L1599" s="133"/>
      <c r="M1599" s="134"/>
      <c r="N1599" s="134"/>
      <c r="X1599" s="107"/>
      <c r="Y1599" s="111"/>
      <c r="Z1599" s="111"/>
      <c r="AA1599" s="111"/>
      <c r="AB1599" s="112"/>
      <c r="AC1599" s="141"/>
      <c r="AD1599" s="142"/>
      <c r="AE1599" s="143"/>
      <c r="AF1599" s="143"/>
    </row>
    <row r="1600" spans="1:32">
      <c r="A1600" s="48"/>
      <c r="B1600" s="126"/>
      <c r="C1600" s="127"/>
      <c r="D1600" s="128"/>
      <c r="E1600" s="129"/>
      <c r="F1600" s="130"/>
      <c r="G1600" s="130"/>
      <c r="H1600" s="2"/>
      <c r="I1600" s="131"/>
      <c r="J1600" s="131"/>
      <c r="K1600" s="132"/>
      <c r="L1600" s="133"/>
      <c r="M1600" s="134"/>
      <c r="N1600" s="134"/>
      <c r="X1600" s="107"/>
      <c r="Y1600" s="111"/>
      <c r="Z1600" s="111"/>
      <c r="AA1600" s="111"/>
      <c r="AB1600" s="112"/>
      <c r="AC1600" s="141"/>
      <c r="AD1600" s="142"/>
      <c r="AE1600" s="143"/>
      <c r="AF1600" s="143"/>
    </row>
    <row r="1601" spans="1:32">
      <c r="A1601" s="48"/>
      <c r="B1601" s="126"/>
      <c r="C1601" s="127"/>
      <c r="D1601" s="128"/>
      <c r="E1601" s="129"/>
      <c r="F1601" s="130"/>
      <c r="G1601" s="130"/>
      <c r="H1601" s="2"/>
      <c r="I1601" s="131"/>
      <c r="J1601" s="131"/>
      <c r="K1601" s="132"/>
      <c r="L1601" s="133"/>
      <c r="M1601" s="134"/>
      <c r="N1601" s="134"/>
      <c r="X1601" s="107"/>
      <c r="Y1601" s="111"/>
      <c r="Z1601" s="111"/>
      <c r="AA1601" s="111"/>
      <c r="AB1601" s="112"/>
      <c r="AC1601" s="141"/>
      <c r="AD1601" s="142"/>
      <c r="AE1601" s="143"/>
      <c r="AF1601" s="143"/>
    </row>
    <row r="1602" spans="1:32">
      <c r="A1602" s="48"/>
      <c r="B1602" s="126"/>
      <c r="C1602" s="127"/>
      <c r="D1602" s="128"/>
      <c r="E1602" s="129"/>
      <c r="F1602" s="130"/>
      <c r="G1602" s="130"/>
      <c r="H1602" s="2"/>
      <c r="I1602" s="131"/>
      <c r="J1602" s="131"/>
      <c r="K1602" s="132"/>
      <c r="L1602" s="133"/>
      <c r="M1602" s="134"/>
      <c r="N1602" s="134"/>
      <c r="X1602" s="107"/>
      <c r="Y1602" s="111"/>
      <c r="Z1602" s="111"/>
      <c r="AA1602" s="111"/>
      <c r="AB1602" s="112"/>
      <c r="AC1602" s="141"/>
      <c r="AD1602" s="142"/>
      <c r="AE1602" s="143"/>
      <c r="AF1602" s="143"/>
    </row>
    <row r="1603" spans="1:32">
      <c r="A1603" s="48"/>
      <c r="B1603" s="126"/>
      <c r="C1603" s="127"/>
      <c r="D1603" s="128"/>
      <c r="E1603" s="129"/>
      <c r="F1603" s="130"/>
      <c r="G1603" s="130"/>
      <c r="H1603" s="2"/>
      <c r="I1603" s="131"/>
      <c r="J1603" s="131"/>
      <c r="K1603" s="132"/>
      <c r="L1603" s="133"/>
      <c r="M1603" s="134"/>
      <c r="N1603" s="134"/>
      <c r="X1603" s="107"/>
      <c r="Y1603" s="111"/>
      <c r="Z1603" s="111"/>
      <c r="AA1603" s="111"/>
      <c r="AB1603" s="112"/>
      <c r="AC1603" s="141"/>
      <c r="AD1603" s="142"/>
      <c r="AE1603" s="143"/>
      <c r="AF1603" s="143"/>
    </row>
    <row r="1604" spans="1:32">
      <c r="A1604" s="48"/>
      <c r="B1604" s="126"/>
      <c r="C1604" s="127"/>
      <c r="D1604" s="128"/>
      <c r="E1604" s="129"/>
      <c r="F1604" s="130"/>
      <c r="G1604" s="130"/>
      <c r="H1604" s="2"/>
      <c r="I1604" s="131"/>
      <c r="J1604" s="131"/>
      <c r="K1604" s="132"/>
      <c r="L1604" s="133"/>
      <c r="M1604" s="134"/>
      <c r="N1604" s="134"/>
      <c r="X1604" s="107"/>
      <c r="Y1604" s="111"/>
      <c r="Z1604" s="111"/>
      <c r="AA1604" s="111"/>
      <c r="AB1604" s="112"/>
      <c r="AC1604" s="141"/>
      <c r="AD1604" s="142"/>
      <c r="AE1604" s="143"/>
      <c r="AF1604" s="143"/>
    </row>
    <row r="1605" spans="1:32">
      <c r="A1605" s="48"/>
      <c r="B1605" s="126"/>
      <c r="C1605" s="127"/>
      <c r="D1605" s="128"/>
      <c r="E1605" s="129"/>
      <c r="F1605" s="130"/>
      <c r="G1605" s="130"/>
      <c r="H1605" s="2"/>
      <c r="I1605" s="131"/>
      <c r="J1605" s="131"/>
      <c r="K1605" s="132"/>
      <c r="L1605" s="133"/>
      <c r="M1605" s="134"/>
      <c r="N1605" s="134"/>
      <c r="X1605" s="107"/>
      <c r="Y1605" s="111"/>
      <c r="Z1605" s="111"/>
      <c r="AA1605" s="111"/>
      <c r="AB1605" s="112"/>
      <c r="AC1605" s="141"/>
      <c r="AD1605" s="142"/>
      <c r="AE1605" s="143"/>
      <c r="AF1605" s="143"/>
    </row>
    <row r="1606" spans="1:32">
      <c r="A1606" s="48"/>
      <c r="B1606" s="126"/>
      <c r="C1606" s="127"/>
      <c r="D1606" s="128"/>
      <c r="E1606" s="129"/>
      <c r="F1606" s="130"/>
      <c r="G1606" s="130"/>
      <c r="H1606" s="2"/>
      <c r="I1606" s="131"/>
      <c r="J1606" s="131"/>
      <c r="K1606" s="132"/>
      <c r="L1606" s="133"/>
      <c r="M1606" s="134"/>
      <c r="N1606" s="134"/>
      <c r="X1606" s="107"/>
      <c r="Y1606" s="111"/>
      <c r="Z1606" s="111"/>
      <c r="AA1606" s="111"/>
      <c r="AB1606" s="112"/>
      <c r="AC1606" s="141"/>
      <c r="AD1606" s="142"/>
      <c r="AE1606" s="143"/>
      <c r="AF1606" s="143"/>
    </row>
    <row r="1607" spans="1:32">
      <c r="A1607" s="48"/>
      <c r="B1607" s="126"/>
      <c r="C1607" s="127"/>
      <c r="D1607" s="128"/>
      <c r="E1607" s="129"/>
      <c r="F1607" s="130"/>
      <c r="G1607" s="130"/>
      <c r="H1607" s="2"/>
      <c r="I1607" s="131"/>
      <c r="J1607" s="131"/>
      <c r="K1607" s="132"/>
      <c r="L1607" s="133"/>
      <c r="M1607" s="134"/>
      <c r="N1607" s="134"/>
      <c r="X1607" s="107"/>
      <c r="Y1607" s="111"/>
      <c r="Z1607" s="111"/>
      <c r="AA1607" s="111"/>
      <c r="AB1607" s="112"/>
      <c r="AC1607" s="141"/>
      <c r="AD1607" s="142"/>
      <c r="AE1607" s="143"/>
      <c r="AF1607" s="143"/>
    </row>
    <row r="1608" spans="1:32">
      <c r="A1608" s="48"/>
      <c r="B1608" s="126"/>
      <c r="C1608" s="127"/>
      <c r="D1608" s="128"/>
      <c r="E1608" s="129"/>
      <c r="F1608" s="130"/>
      <c r="G1608" s="130"/>
      <c r="H1608" s="2"/>
      <c r="I1608" s="131"/>
      <c r="J1608" s="131"/>
      <c r="K1608" s="132"/>
      <c r="L1608" s="133"/>
      <c r="M1608" s="134"/>
      <c r="N1608" s="134"/>
      <c r="X1608" s="107"/>
      <c r="Y1608" s="111"/>
      <c r="Z1608" s="111"/>
      <c r="AA1608" s="111"/>
      <c r="AB1608" s="112"/>
      <c r="AC1608" s="141"/>
      <c r="AD1608" s="142"/>
      <c r="AE1608" s="143"/>
      <c r="AF1608" s="143"/>
    </row>
    <row r="1609" spans="1:32">
      <c r="A1609" s="48"/>
      <c r="B1609" s="126"/>
      <c r="C1609" s="127"/>
      <c r="D1609" s="128"/>
      <c r="E1609" s="129"/>
      <c r="F1609" s="130"/>
      <c r="G1609" s="130"/>
      <c r="H1609" s="2"/>
      <c r="I1609" s="131"/>
      <c r="J1609" s="131"/>
      <c r="K1609" s="132"/>
      <c r="L1609" s="133"/>
      <c r="M1609" s="134"/>
      <c r="N1609" s="134"/>
      <c r="X1609" s="107"/>
      <c r="Y1609" s="111"/>
      <c r="Z1609" s="111"/>
      <c r="AA1609" s="111"/>
      <c r="AB1609" s="112"/>
      <c r="AC1609" s="141"/>
      <c r="AD1609" s="142"/>
      <c r="AE1609" s="143"/>
      <c r="AF1609" s="143"/>
    </row>
    <row r="1610" spans="1:32">
      <c r="A1610" s="48"/>
      <c r="B1610" s="126"/>
      <c r="C1610" s="127"/>
      <c r="D1610" s="128"/>
      <c r="E1610" s="129"/>
      <c r="F1610" s="130"/>
      <c r="G1610" s="130"/>
      <c r="H1610" s="2"/>
      <c r="I1610" s="131"/>
      <c r="J1610" s="131"/>
      <c r="K1610" s="132"/>
      <c r="L1610" s="133"/>
      <c r="M1610" s="134"/>
      <c r="N1610" s="134"/>
      <c r="X1610" s="107"/>
      <c r="Y1610" s="111"/>
      <c r="Z1610" s="111"/>
      <c r="AA1610" s="111"/>
      <c r="AB1610" s="112"/>
      <c r="AC1610" s="141"/>
      <c r="AD1610" s="142"/>
      <c r="AE1610" s="143"/>
      <c r="AF1610" s="143"/>
    </row>
    <row r="1611" spans="1:32">
      <c r="A1611" s="48"/>
      <c r="B1611" s="126"/>
      <c r="C1611" s="127"/>
      <c r="D1611" s="128"/>
      <c r="E1611" s="129"/>
      <c r="F1611" s="130"/>
      <c r="G1611" s="130"/>
      <c r="H1611" s="2"/>
      <c r="I1611" s="131"/>
      <c r="J1611" s="131"/>
      <c r="K1611" s="132"/>
      <c r="L1611" s="133"/>
      <c r="M1611" s="134"/>
      <c r="N1611" s="134"/>
      <c r="X1611" s="107"/>
      <c r="Y1611" s="111"/>
      <c r="Z1611" s="111"/>
      <c r="AA1611" s="111"/>
      <c r="AB1611" s="112"/>
      <c r="AC1611" s="141"/>
      <c r="AD1611" s="142"/>
      <c r="AE1611" s="143"/>
      <c r="AF1611" s="143"/>
    </row>
    <row r="1612" spans="1:32">
      <c r="A1612" s="48"/>
      <c r="B1612" s="126"/>
      <c r="C1612" s="127"/>
      <c r="D1612" s="128"/>
      <c r="E1612" s="129"/>
      <c r="F1612" s="130"/>
      <c r="G1612" s="130"/>
      <c r="H1612" s="2"/>
      <c r="I1612" s="131"/>
      <c r="J1612" s="131"/>
      <c r="K1612" s="132"/>
      <c r="L1612" s="133"/>
      <c r="M1612" s="134"/>
      <c r="N1612" s="134"/>
      <c r="X1612" s="107"/>
      <c r="Y1612" s="111"/>
      <c r="Z1612" s="111"/>
      <c r="AA1612" s="111"/>
      <c r="AB1612" s="112"/>
      <c r="AC1612" s="141"/>
      <c r="AD1612" s="142"/>
      <c r="AE1612" s="143"/>
      <c r="AF1612" s="143"/>
    </row>
    <row r="1613" spans="1:32">
      <c r="A1613" s="48"/>
      <c r="B1613" s="126"/>
      <c r="C1613" s="127"/>
      <c r="D1613" s="128"/>
      <c r="E1613" s="129"/>
      <c r="F1613" s="130"/>
      <c r="G1613" s="130"/>
      <c r="H1613" s="2"/>
      <c r="I1613" s="131"/>
      <c r="J1613" s="131"/>
      <c r="K1613" s="132"/>
      <c r="L1613" s="133"/>
      <c r="M1613" s="134"/>
      <c r="N1613" s="134"/>
      <c r="X1613" s="107"/>
      <c r="Y1613" s="111"/>
      <c r="Z1613" s="111"/>
      <c r="AA1613" s="111"/>
      <c r="AB1613" s="112"/>
      <c r="AC1613" s="141"/>
      <c r="AD1613" s="142"/>
      <c r="AE1613" s="143"/>
      <c r="AF1613" s="143"/>
    </row>
    <row r="1614" spans="1:32">
      <c r="A1614" s="48"/>
      <c r="B1614" s="126"/>
      <c r="C1614" s="127"/>
      <c r="D1614" s="128"/>
      <c r="E1614" s="129"/>
      <c r="F1614" s="130"/>
      <c r="G1614" s="130"/>
      <c r="H1614" s="2"/>
      <c r="I1614" s="131"/>
      <c r="J1614" s="131"/>
      <c r="K1614" s="132"/>
      <c r="L1614" s="133"/>
      <c r="M1614" s="134"/>
      <c r="N1614" s="134"/>
      <c r="X1614" s="107"/>
      <c r="Y1614" s="111"/>
      <c r="Z1614" s="111"/>
      <c r="AA1614" s="111"/>
      <c r="AB1614" s="112"/>
      <c r="AC1614" s="141"/>
      <c r="AD1614" s="142"/>
      <c r="AE1614" s="143"/>
      <c r="AF1614" s="143"/>
    </row>
    <row r="1615" spans="1:32">
      <c r="A1615" s="48"/>
      <c r="B1615" s="126"/>
      <c r="C1615" s="127"/>
      <c r="D1615" s="128"/>
      <c r="E1615" s="129"/>
      <c r="F1615" s="130"/>
      <c r="G1615" s="130"/>
      <c r="H1615" s="2"/>
      <c r="I1615" s="131"/>
      <c r="J1615" s="131"/>
      <c r="K1615" s="132"/>
      <c r="L1615" s="133"/>
      <c r="M1615" s="134"/>
      <c r="N1615" s="134"/>
      <c r="X1615" s="107"/>
      <c r="Y1615" s="111"/>
      <c r="Z1615" s="111"/>
      <c r="AA1615" s="111"/>
      <c r="AB1615" s="112"/>
      <c r="AC1615" s="141"/>
      <c r="AD1615" s="142"/>
      <c r="AE1615" s="143"/>
      <c r="AF1615" s="143"/>
    </row>
    <row r="1616" spans="1:32">
      <c r="A1616" s="48"/>
      <c r="B1616" s="126"/>
      <c r="C1616" s="127"/>
      <c r="D1616" s="128"/>
      <c r="E1616" s="129"/>
      <c r="F1616" s="130"/>
      <c r="G1616" s="130"/>
      <c r="H1616" s="2"/>
      <c r="I1616" s="131"/>
      <c r="J1616" s="131"/>
      <c r="K1616" s="132"/>
      <c r="L1616" s="133"/>
      <c r="M1616" s="134"/>
      <c r="N1616" s="134"/>
      <c r="X1616" s="107"/>
      <c r="Y1616" s="111"/>
      <c r="Z1616" s="111"/>
      <c r="AA1616" s="111"/>
      <c r="AB1616" s="112"/>
      <c r="AC1616" s="141"/>
      <c r="AD1616" s="142"/>
      <c r="AE1616" s="143"/>
      <c r="AF1616" s="143"/>
    </row>
    <row r="1617" spans="1:32">
      <c r="A1617" s="48"/>
      <c r="B1617" s="126"/>
      <c r="C1617" s="127"/>
      <c r="D1617" s="128"/>
      <c r="E1617" s="129"/>
      <c r="F1617" s="130"/>
      <c r="G1617" s="130"/>
      <c r="H1617" s="2"/>
      <c r="I1617" s="131"/>
      <c r="J1617" s="131"/>
      <c r="K1617" s="132"/>
      <c r="L1617" s="133"/>
      <c r="M1617" s="134"/>
      <c r="N1617" s="134"/>
      <c r="X1617" s="107"/>
      <c r="Y1617" s="111"/>
      <c r="Z1617" s="111"/>
      <c r="AA1617" s="111"/>
      <c r="AB1617" s="112"/>
      <c r="AC1617" s="141"/>
      <c r="AD1617" s="142"/>
      <c r="AE1617" s="143"/>
      <c r="AF1617" s="143"/>
    </row>
    <row r="1618" spans="1:32">
      <c r="A1618" s="48"/>
      <c r="B1618" s="126"/>
      <c r="C1618" s="127"/>
      <c r="D1618" s="128"/>
      <c r="E1618" s="129"/>
      <c r="F1618" s="130"/>
      <c r="G1618" s="130"/>
      <c r="H1618" s="2"/>
      <c r="I1618" s="131"/>
      <c r="J1618" s="131"/>
      <c r="K1618" s="132"/>
      <c r="L1618" s="133"/>
      <c r="M1618" s="134"/>
      <c r="N1618" s="134"/>
      <c r="X1618" s="107"/>
      <c r="Y1618" s="111"/>
      <c r="Z1618" s="111"/>
      <c r="AA1618" s="111"/>
      <c r="AB1618" s="112"/>
      <c r="AC1618" s="141"/>
      <c r="AD1618" s="142"/>
      <c r="AE1618" s="143"/>
      <c r="AF1618" s="143"/>
    </row>
    <row r="1619" spans="1:32">
      <c r="A1619" s="48"/>
      <c r="B1619" s="126"/>
      <c r="C1619" s="127"/>
      <c r="D1619" s="128"/>
      <c r="E1619" s="129"/>
      <c r="F1619" s="130"/>
      <c r="G1619" s="130"/>
      <c r="H1619" s="2"/>
      <c r="I1619" s="131"/>
      <c r="J1619" s="131"/>
      <c r="K1619" s="132"/>
      <c r="L1619" s="133"/>
      <c r="M1619" s="134"/>
      <c r="N1619" s="134"/>
      <c r="X1619" s="107"/>
      <c r="Y1619" s="111"/>
      <c r="Z1619" s="111"/>
      <c r="AA1619" s="111"/>
      <c r="AB1619" s="112"/>
      <c r="AC1619" s="141"/>
      <c r="AD1619" s="142"/>
      <c r="AE1619" s="143"/>
      <c r="AF1619" s="143"/>
    </row>
    <row r="1620" spans="1:32">
      <c r="A1620" s="48"/>
      <c r="B1620" s="126"/>
      <c r="C1620" s="127"/>
      <c r="D1620" s="128"/>
      <c r="E1620" s="129"/>
      <c r="F1620" s="130"/>
      <c r="G1620" s="130"/>
      <c r="H1620" s="2"/>
      <c r="I1620" s="131"/>
      <c r="J1620" s="131"/>
      <c r="K1620" s="132"/>
      <c r="L1620" s="133"/>
      <c r="M1620" s="134"/>
      <c r="N1620" s="134"/>
      <c r="X1620" s="107"/>
      <c r="Y1620" s="111"/>
      <c r="Z1620" s="111"/>
      <c r="AA1620" s="111"/>
      <c r="AB1620" s="112"/>
      <c r="AC1620" s="141"/>
      <c r="AD1620" s="142"/>
      <c r="AE1620" s="143"/>
      <c r="AF1620" s="143"/>
    </row>
    <row r="1621" spans="1:32">
      <c r="A1621" s="48"/>
      <c r="B1621" s="126"/>
      <c r="C1621" s="127"/>
      <c r="D1621" s="128"/>
      <c r="E1621" s="129"/>
      <c r="F1621" s="130"/>
      <c r="G1621" s="130"/>
      <c r="H1621" s="2"/>
      <c r="I1621" s="131"/>
      <c r="J1621" s="131"/>
      <c r="K1621" s="132"/>
      <c r="L1621" s="133"/>
      <c r="M1621" s="134"/>
      <c r="N1621" s="134"/>
      <c r="X1621" s="107"/>
      <c r="Y1621" s="111"/>
      <c r="Z1621" s="111"/>
      <c r="AA1621" s="111"/>
      <c r="AB1621" s="112"/>
      <c r="AC1621" s="141"/>
      <c r="AD1621" s="142"/>
      <c r="AE1621" s="143"/>
      <c r="AF1621" s="143"/>
    </row>
    <row r="1622" spans="1:32">
      <c r="A1622" s="48"/>
      <c r="B1622" s="126"/>
      <c r="C1622" s="127"/>
      <c r="D1622" s="128"/>
      <c r="E1622" s="129"/>
      <c r="F1622" s="130"/>
      <c r="G1622" s="130"/>
      <c r="H1622" s="2"/>
      <c r="I1622" s="131"/>
      <c r="J1622" s="131"/>
      <c r="K1622" s="132"/>
      <c r="L1622" s="133"/>
      <c r="M1622" s="134"/>
      <c r="N1622" s="134"/>
      <c r="X1622" s="107"/>
      <c r="Y1622" s="111"/>
      <c r="Z1622" s="111"/>
      <c r="AA1622" s="111"/>
      <c r="AB1622" s="112"/>
      <c r="AC1622" s="141"/>
      <c r="AD1622" s="142"/>
      <c r="AE1622" s="143"/>
      <c r="AF1622" s="143"/>
    </row>
    <row r="1623" spans="1:32">
      <c r="A1623" s="48"/>
      <c r="B1623" s="126"/>
      <c r="C1623" s="127"/>
      <c r="D1623" s="128"/>
      <c r="E1623" s="129"/>
      <c r="F1623" s="130"/>
      <c r="G1623" s="130"/>
      <c r="H1623" s="2"/>
      <c r="I1623" s="131"/>
      <c r="J1623" s="131"/>
      <c r="K1623" s="132"/>
      <c r="L1623" s="133"/>
      <c r="M1623" s="134"/>
      <c r="N1623" s="134"/>
      <c r="X1623" s="107"/>
      <c r="Y1623" s="111"/>
      <c r="Z1623" s="111"/>
      <c r="AA1623" s="111"/>
      <c r="AB1623" s="112"/>
      <c r="AC1623" s="141"/>
      <c r="AD1623" s="142"/>
      <c r="AE1623" s="143"/>
      <c r="AF1623" s="143"/>
    </row>
    <row r="1624" spans="1:32">
      <c r="A1624" s="48"/>
      <c r="B1624" s="126"/>
      <c r="C1624" s="127"/>
      <c r="D1624" s="128"/>
      <c r="E1624" s="129"/>
      <c r="F1624" s="130"/>
      <c r="G1624" s="130"/>
      <c r="H1624" s="2"/>
      <c r="I1624" s="131"/>
      <c r="J1624" s="131"/>
      <c r="K1624" s="132"/>
      <c r="L1624" s="133"/>
      <c r="M1624" s="134"/>
      <c r="N1624" s="134"/>
      <c r="X1624" s="107"/>
      <c r="Y1624" s="111"/>
      <c r="Z1624" s="111"/>
      <c r="AA1624" s="111"/>
      <c r="AB1624" s="112"/>
      <c r="AC1624" s="141"/>
      <c r="AD1624" s="142"/>
      <c r="AE1624" s="143"/>
      <c r="AF1624" s="143"/>
    </row>
    <row r="1625" spans="1:32">
      <c r="A1625" s="48"/>
      <c r="B1625" s="126"/>
      <c r="C1625" s="127"/>
      <c r="D1625" s="128"/>
      <c r="E1625" s="129"/>
      <c r="F1625" s="130"/>
      <c r="G1625" s="130"/>
      <c r="H1625" s="2"/>
      <c r="I1625" s="131"/>
      <c r="J1625" s="131"/>
      <c r="K1625" s="132"/>
      <c r="L1625" s="133"/>
      <c r="M1625" s="134"/>
      <c r="N1625" s="134"/>
      <c r="X1625" s="107"/>
      <c r="Y1625" s="111"/>
      <c r="Z1625" s="111"/>
      <c r="AA1625" s="111"/>
      <c r="AB1625" s="112"/>
      <c r="AC1625" s="141"/>
      <c r="AD1625" s="142"/>
      <c r="AE1625" s="143"/>
      <c r="AF1625" s="143"/>
    </row>
    <row r="1626" spans="1:32">
      <c r="A1626" s="48"/>
      <c r="B1626" s="126"/>
      <c r="C1626" s="127"/>
      <c r="D1626" s="128"/>
      <c r="E1626" s="129"/>
      <c r="F1626" s="130"/>
      <c r="G1626" s="130"/>
      <c r="H1626" s="2"/>
      <c r="I1626" s="131"/>
      <c r="J1626" s="131"/>
      <c r="K1626" s="132"/>
      <c r="L1626" s="133"/>
      <c r="M1626" s="134"/>
      <c r="N1626" s="134"/>
      <c r="X1626" s="107"/>
      <c r="Y1626" s="111"/>
      <c r="Z1626" s="111"/>
      <c r="AA1626" s="111"/>
      <c r="AB1626" s="112"/>
      <c r="AC1626" s="141"/>
      <c r="AD1626" s="142"/>
      <c r="AE1626" s="143"/>
      <c r="AF1626" s="143"/>
    </row>
    <row r="1627" spans="1:32">
      <c r="A1627" s="48"/>
      <c r="B1627" s="126"/>
      <c r="C1627" s="127"/>
      <c r="D1627" s="128"/>
      <c r="E1627" s="129"/>
      <c r="F1627" s="130"/>
      <c r="G1627" s="130"/>
      <c r="H1627" s="2"/>
      <c r="I1627" s="131"/>
      <c r="J1627" s="131"/>
      <c r="K1627" s="132"/>
      <c r="L1627" s="133"/>
      <c r="M1627" s="134"/>
      <c r="N1627" s="134"/>
      <c r="X1627" s="107"/>
      <c r="Y1627" s="111"/>
      <c r="Z1627" s="111"/>
      <c r="AA1627" s="111"/>
      <c r="AB1627" s="112"/>
      <c r="AC1627" s="141"/>
      <c r="AD1627" s="142"/>
      <c r="AE1627" s="143"/>
      <c r="AF1627" s="143"/>
    </row>
    <row r="1628" spans="1:32">
      <c r="A1628" s="48"/>
      <c r="B1628" s="126"/>
      <c r="C1628" s="127"/>
      <c r="D1628" s="128"/>
      <c r="E1628" s="129"/>
      <c r="F1628" s="130"/>
      <c r="G1628" s="130"/>
      <c r="H1628" s="2"/>
      <c r="I1628" s="131"/>
      <c r="J1628" s="131"/>
      <c r="K1628" s="132"/>
      <c r="L1628" s="133"/>
      <c r="M1628" s="134"/>
      <c r="N1628" s="134"/>
      <c r="X1628" s="107"/>
      <c r="Y1628" s="111"/>
      <c r="Z1628" s="111"/>
      <c r="AA1628" s="111"/>
      <c r="AB1628" s="112"/>
      <c r="AC1628" s="141"/>
      <c r="AD1628" s="142"/>
      <c r="AE1628" s="143"/>
      <c r="AF1628" s="143"/>
    </row>
    <row r="1629" spans="1:32">
      <c r="A1629" s="48"/>
      <c r="B1629" s="126"/>
      <c r="C1629" s="127"/>
      <c r="D1629" s="128"/>
      <c r="E1629" s="129"/>
      <c r="F1629" s="130"/>
      <c r="G1629" s="130"/>
      <c r="H1629" s="2"/>
      <c r="I1629" s="131"/>
      <c r="J1629" s="131"/>
      <c r="K1629" s="132"/>
      <c r="L1629" s="133"/>
      <c r="M1629" s="134"/>
      <c r="N1629" s="134"/>
      <c r="X1629" s="99"/>
      <c r="Y1629" s="111"/>
      <c r="Z1629" s="111"/>
      <c r="AA1629" s="111"/>
      <c r="AB1629" s="112"/>
      <c r="AC1629" s="141"/>
      <c r="AD1629" s="142"/>
      <c r="AE1629" s="143"/>
      <c r="AF1629" s="143"/>
    </row>
    <row r="1630" spans="1:32">
      <c r="A1630" s="48"/>
      <c r="B1630" s="126"/>
      <c r="C1630" s="127"/>
      <c r="D1630" s="128"/>
      <c r="E1630" s="129"/>
      <c r="F1630" s="130"/>
      <c r="G1630" s="130"/>
      <c r="H1630" s="2"/>
      <c r="I1630" s="131"/>
      <c r="J1630" s="131"/>
      <c r="K1630" s="132"/>
      <c r="L1630" s="133"/>
      <c r="M1630" s="134"/>
      <c r="N1630" s="134"/>
      <c r="X1630" s="99"/>
      <c r="Y1630" s="111"/>
      <c r="Z1630" s="111"/>
      <c r="AA1630" s="111"/>
      <c r="AB1630" s="112"/>
      <c r="AC1630" s="141"/>
      <c r="AD1630" s="142"/>
      <c r="AE1630" s="143"/>
      <c r="AF1630" s="143"/>
    </row>
    <row r="1631" spans="1:32">
      <c r="A1631" s="48"/>
      <c r="B1631" s="126"/>
      <c r="C1631" s="127"/>
      <c r="D1631" s="128"/>
      <c r="E1631" s="129"/>
      <c r="F1631" s="130"/>
      <c r="G1631" s="130"/>
      <c r="H1631" s="2"/>
      <c r="I1631" s="131"/>
      <c r="J1631" s="131"/>
      <c r="K1631" s="132"/>
      <c r="L1631" s="133"/>
      <c r="M1631" s="134"/>
      <c r="N1631" s="134"/>
      <c r="X1631" s="99"/>
      <c r="Y1631" s="111"/>
      <c r="Z1631" s="111"/>
      <c r="AA1631" s="111"/>
      <c r="AB1631" s="112"/>
      <c r="AC1631" s="141"/>
      <c r="AD1631" s="142"/>
      <c r="AE1631" s="143"/>
      <c r="AF1631" s="143"/>
    </row>
    <row r="1632" spans="1:32">
      <c r="A1632" s="48"/>
      <c r="B1632" s="126"/>
      <c r="C1632" s="127"/>
      <c r="D1632" s="128"/>
      <c r="E1632" s="129"/>
      <c r="F1632" s="130"/>
      <c r="G1632" s="130"/>
      <c r="H1632" s="2"/>
      <c r="I1632" s="131"/>
      <c r="J1632" s="131"/>
      <c r="K1632" s="132"/>
      <c r="L1632" s="133"/>
      <c r="M1632" s="134"/>
      <c r="N1632" s="134"/>
      <c r="X1632" s="99"/>
      <c r="Y1632" s="111"/>
      <c r="Z1632" s="111"/>
      <c r="AA1632" s="111"/>
      <c r="AB1632" s="112"/>
      <c r="AC1632" s="141"/>
      <c r="AD1632" s="142"/>
      <c r="AE1632" s="143"/>
      <c r="AF1632" s="143"/>
    </row>
    <row r="1633" spans="1:32">
      <c r="A1633" s="48"/>
      <c r="B1633" s="126"/>
      <c r="C1633" s="127"/>
      <c r="D1633" s="128"/>
      <c r="E1633" s="129"/>
      <c r="F1633" s="130"/>
      <c r="G1633" s="130"/>
      <c r="H1633" s="2"/>
      <c r="I1633" s="131"/>
      <c r="J1633" s="131"/>
      <c r="K1633" s="132"/>
      <c r="L1633" s="133"/>
      <c r="M1633" s="134"/>
      <c r="N1633" s="134"/>
      <c r="X1633" s="99"/>
      <c r="Y1633" s="111"/>
      <c r="Z1633" s="111"/>
      <c r="AA1633" s="111"/>
      <c r="AB1633" s="112"/>
      <c r="AC1633" s="141"/>
      <c r="AD1633" s="142"/>
      <c r="AE1633" s="143"/>
      <c r="AF1633" s="143"/>
    </row>
    <row r="1634" spans="1:32">
      <c r="A1634" s="48"/>
      <c r="B1634" s="126"/>
      <c r="C1634" s="127"/>
      <c r="D1634" s="128"/>
      <c r="E1634" s="129"/>
      <c r="F1634" s="130"/>
      <c r="G1634" s="130"/>
      <c r="H1634" s="2"/>
      <c r="I1634" s="131"/>
      <c r="J1634" s="131"/>
      <c r="K1634" s="132"/>
      <c r="L1634" s="133"/>
      <c r="M1634" s="134"/>
      <c r="N1634" s="134"/>
      <c r="X1634" s="99"/>
      <c r="Y1634" s="111"/>
      <c r="Z1634" s="111"/>
      <c r="AA1634" s="111"/>
      <c r="AB1634" s="112"/>
      <c r="AC1634" s="141"/>
      <c r="AD1634" s="142"/>
      <c r="AE1634" s="143"/>
      <c r="AF1634" s="143"/>
    </row>
    <row r="1635" spans="1:32">
      <c r="A1635" s="48"/>
      <c r="B1635" s="126"/>
      <c r="C1635" s="127"/>
      <c r="D1635" s="128"/>
      <c r="E1635" s="129"/>
      <c r="F1635" s="130"/>
      <c r="G1635" s="130"/>
      <c r="H1635" s="2"/>
      <c r="I1635" s="131"/>
      <c r="J1635" s="131"/>
      <c r="K1635" s="132"/>
      <c r="L1635" s="133"/>
      <c r="M1635" s="134"/>
      <c r="N1635" s="134"/>
      <c r="X1635" s="99"/>
      <c r="Y1635" s="111"/>
      <c r="Z1635" s="111"/>
      <c r="AA1635" s="111"/>
      <c r="AB1635" s="112"/>
      <c r="AC1635" s="141"/>
      <c r="AD1635" s="142"/>
      <c r="AE1635" s="143"/>
      <c r="AF1635" s="143"/>
    </row>
    <row r="1636" spans="1:32">
      <c r="A1636" s="48"/>
      <c r="B1636" s="126"/>
      <c r="C1636" s="127"/>
      <c r="D1636" s="128"/>
      <c r="E1636" s="129"/>
      <c r="F1636" s="130"/>
      <c r="G1636" s="130"/>
      <c r="H1636" s="2"/>
      <c r="I1636" s="131"/>
      <c r="J1636" s="131"/>
      <c r="K1636" s="132"/>
      <c r="L1636" s="133"/>
      <c r="M1636" s="134"/>
      <c r="N1636" s="134"/>
      <c r="X1636" s="99"/>
      <c r="Y1636" s="111"/>
      <c r="Z1636" s="111"/>
      <c r="AA1636" s="111"/>
      <c r="AB1636" s="112"/>
      <c r="AC1636" s="141"/>
      <c r="AD1636" s="142"/>
      <c r="AE1636" s="143"/>
      <c r="AF1636" s="143"/>
    </row>
    <row r="1637" spans="1:32">
      <c r="A1637" s="48"/>
      <c r="B1637" s="126"/>
      <c r="C1637" s="127"/>
      <c r="D1637" s="128"/>
      <c r="E1637" s="129"/>
      <c r="F1637" s="130"/>
      <c r="G1637" s="130"/>
      <c r="H1637" s="2"/>
      <c r="I1637" s="131"/>
      <c r="J1637" s="131"/>
      <c r="K1637" s="132"/>
      <c r="L1637" s="133"/>
      <c r="M1637" s="134"/>
      <c r="N1637" s="134"/>
      <c r="X1637" s="99"/>
      <c r="Y1637" s="111"/>
      <c r="Z1637" s="111"/>
      <c r="AA1637" s="111"/>
      <c r="AB1637" s="112"/>
      <c r="AC1637" s="141"/>
      <c r="AD1637" s="142"/>
      <c r="AE1637" s="143"/>
      <c r="AF1637" s="143"/>
    </row>
    <row r="1638" spans="1:32">
      <c r="A1638" s="48"/>
      <c r="B1638" s="126"/>
      <c r="C1638" s="127"/>
      <c r="D1638" s="128"/>
      <c r="E1638" s="129"/>
      <c r="F1638" s="130"/>
      <c r="G1638" s="130"/>
      <c r="H1638" s="2"/>
      <c r="I1638" s="131"/>
      <c r="J1638" s="131"/>
      <c r="K1638" s="132"/>
      <c r="L1638" s="133"/>
      <c r="M1638" s="134"/>
      <c r="N1638" s="134"/>
      <c r="X1638" s="99"/>
      <c r="Y1638" s="111"/>
      <c r="Z1638" s="111"/>
      <c r="AA1638" s="111"/>
      <c r="AB1638" s="112"/>
      <c r="AC1638" s="141"/>
      <c r="AD1638" s="142"/>
      <c r="AE1638" s="143"/>
      <c r="AF1638" s="143"/>
    </row>
    <row r="1639" spans="1:32">
      <c r="A1639" s="48"/>
      <c r="B1639" s="126"/>
      <c r="C1639" s="127"/>
      <c r="D1639" s="128"/>
      <c r="E1639" s="129"/>
      <c r="F1639" s="130"/>
      <c r="G1639" s="130"/>
      <c r="H1639" s="2"/>
      <c r="I1639" s="131"/>
      <c r="J1639" s="131"/>
      <c r="K1639" s="132"/>
      <c r="L1639" s="133"/>
      <c r="M1639" s="134"/>
      <c r="N1639" s="134"/>
      <c r="X1639" s="99"/>
      <c r="Y1639" s="111"/>
      <c r="Z1639" s="111"/>
      <c r="AA1639" s="111"/>
      <c r="AB1639" s="112"/>
      <c r="AC1639" s="141"/>
      <c r="AD1639" s="142"/>
      <c r="AE1639" s="143"/>
      <c r="AF1639" s="143"/>
    </row>
    <row r="1640" spans="1:32">
      <c r="A1640" s="48"/>
      <c r="B1640" s="126"/>
      <c r="C1640" s="127"/>
      <c r="D1640" s="128"/>
      <c r="E1640" s="129"/>
      <c r="F1640" s="130"/>
      <c r="G1640" s="130"/>
      <c r="H1640" s="2"/>
      <c r="I1640" s="131"/>
      <c r="J1640" s="131"/>
      <c r="K1640" s="132"/>
      <c r="L1640" s="133"/>
      <c r="M1640" s="134"/>
      <c r="N1640" s="134"/>
      <c r="X1640" s="99"/>
      <c r="Y1640" s="111"/>
      <c r="Z1640" s="111"/>
      <c r="AA1640" s="111"/>
      <c r="AB1640" s="112"/>
      <c r="AC1640" s="141"/>
      <c r="AD1640" s="142"/>
      <c r="AE1640" s="143"/>
      <c r="AF1640" s="143"/>
    </row>
    <row r="1641" spans="1:32">
      <c r="A1641" s="48"/>
      <c r="B1641" s="126"/>
      <c r="C1641" s="127"/>
      <c r="D1641" s="128"/>
      <c r="E1641" s="129"/>
      <c r="F1641" s="130"/>
      <c r="G1641" s="130"/>
      <c r="H1641" s="2"/>
      <c r="I1641" s="131"/>
      <c r="J1641" s="131"/>
      <c r="K1641" s="132"/>
      <c r="L1641" s="133"/>
      <c r="M1641" s="134"/>
      <c r="N1641" s="134"/>
      <c r="X1641" s="99"/>
      <c r="Y1641" s="111"/>
      <c r="Z1641" s="111"/>
      <c r="AA1641" s="111"/>
      <c r="AB1641" s="112"/>
      <c r="AC1641" s="141"/>
      <c r="AD1641" s="142"/>
      <c r="AE1641" s="143"/>
      <c r="AF1641" s="143"/>
    </row>
    <row r="1642" spans="1:32">
      <c r="A1642" s="48"/>
      <c r="B1642" s="126"/>
      <c r="C1642" s="127"/>
      <c r="D1642" s="128"/>
      <c r="E1642" s="129"/>
      <c r="F1642" s="130"/>
      <c r="G1642" s="130"/>
      <c r="H1642" s="2"/>
      <c r="I1642" s="131"/>
      <c r="J1642" s="131"/>
      <c r="K1642" s="132"/>
      <c r="L1642" s="133"/>
      <c r="M1642" s="134"/>
      <c r="N1642" s="134"/>
      <c r="X1642" s="99"/>
      <c r="Y1642" s="111"/>
      <c r="Z1642" s="111"/>
      <c r="AA1642" s="111"/>
      <c r="AB1642" s="112"/>
      <c r="AC1642" s="141"/>
      <c r="AD1642" s="142"/>
      <c r="AE1642" s="143"/>
      <c r="AF1642" s="143"/>
    </row>
    <row r="1643" spans="1:32">
      <c r="A1643" s="48"/>
      <c r="B1643" s="126"/>
      <c r="C1643" s="127"/>
      <c r="D1643" s="128"/>
      <c r="E1643" s="129"/>
      <c r="F1643" s="130"/>
      <c r="G1643" s="130"/>
      <c r="H1643" s="2"/>
      <c r="I1643" s="131"/>
      <c r="J1643" s="131"/>
      <c r="K1643" s="132"/>
      <c r="L1643" s="133"/>
      <c r="M1643" s="134"/>
      <c r="N1643" s="134"/>
      <c r="X1643" s="99"/>
      <c r="Y1643" s="111"/>
      <c r="Z1643" s="111"/>
      <c r="AA1643" s="111"/>
      <c r="AB1643" s="112"/>
      <c r="AC1643" s="141"/>
      <c r="AD1643" s="142"/>
      <c r="AE1643" s="143"/>
      <c r="AF1643" s="143"/>
    </row>
    <row r="1644" spans="1:32">
      <c r="A1644" s="48"/>
      <c r="B1644" s="126"/>
      <c r="C1644" s="127"/>
      <c r="D1644" s="128"/>
      <c r="E1644" s="129"/>
      <c r="F1644" s="130"/>
      <c r="G1644" s="130"/>
      <c r="H1644" s="2"/>
      <c r="I1644" s="131"/>
      <c r="J1644" s="131"/>
      <c r="K1644" s="132"/>
      <c r="L1644" s="133"/>
      <c r="M1644" s="134"/>
      <c r="N1644" s="134"/>
      <c r="X1644" s="99"/>
      <c r="Y1644" s="111"/>
      <c r="Z1644" s="111"/>
      <c r="AA1644" s="111"/>
      <c r="AB1644" s="112"/>
      <c r="AC1644" s="141"/>
      <c r="AD1644" s="142"/>
      <c r="AE1644" s="143"/>
      <c r="AF1644" s="143"/>
    </row>
    <row r="1645" spans="1:32">
      <c r="A1645" s="48"/>
      <c r="B1645" s="126"/>
      <c r="C1645" s="127"/>
      <c r="D1645" s="128"/>
      <c r="E1645" s="129"/>
      <c r="F1645" s="130"/>
      <c r="G1645" s="130"/>
      <c r="H1645" s="2"/>
      <c r="I1645" s="131"/>
      <c r="J1645" s="131"/>
      <c r="K1645" s="132"/>
      <c r="L1645" s="133"/>
      <c r="M1645" s="134"/>
      <c r="N1645" s="134"/>
      <c r="X1645" s="99"/>
      <c r="Y1645" s="111"/>
      <c r="Z1645" s="111"/>
      <c r="AA1645" s="111"/>
      <c r="AB1645" s="112"/>
      <c r="AC1645" s="141"/>
      <c r="AD1645" s="142"/>
      <c r="AE1645" s="143"/>
      <c r="AF1645" s="143"/>
    </row>
    <row r="1646" spans="1:32">
      <c r="A1646" s="48"/>
      <c r="B1646" s="126"/>
      <c r="C1646" s="127"/>
      <c r="D1646" s="128"/>
      <c r="E1646" s="129"/>
      <c r="F1646" s="130"/>
      <c r="G1646" s="130"/>
      <c r="H1646" s="2"/>
      <c r="I1646" s="131"/>
      <c r="J1646" s="131"/>
      <c r="K1646" s="132"/>
      <c r="L1646" s="133"/>
      <c r="M1646" s="134"/>
      <c r="N1646" s="134"/>
      <c r="X1646" s="107"/>
      <c r="Y1646" s="111"/>
      <c r="Z1646" s="111"/>
      <c r="AA1646" s="111"/>
      <c r="AB1646" s="112"/>
      <c r="AC1646" s="141"/>
      <c r="AD1646" s="142"/>
      <c r="AE1646" s="143"/>
      <c r="AF1646" s="143"/>
    </row>
    <row r="1647" spans="1:32">
      <c r="A1647" s="48"/>
      <c r="B1647" s="126"/>
      <c r="C1647" s="127"/>
      <c r="D1647" s="128"/>
      <c r="E1647" s="129"/>
      <c r="F1647" s="130"/>
      <c r="G1647" s="130"/>
      <c r="H1647" s="2"/>
      <c r="I1647" s="131"/>
      <c r="J1647" s="131"/>
      <c r="K1647" s="132"/>
      <c r="L1647" s="133"/>
      <c r="M1647" s="134"/>
      <c r="N1647" s="134"/>
      <c r="X1647" s="107"/>
      <c r="Y1647" s="111"/>
      <c r="Z1647" s="111"/>
      <c r="AA1647" s="111"/>
      <c r="AB1647" s="112"/>
      <c r="AC1647" s="141"/>
      <c r="AD1647" s="142"/>
      <c r="AE1647" s="143"/>
      <c r="AF1647" s="143"/>
    </row>
    <row r="1648" spans="1:32">
      <c r="A1648" s="48"/>
      <c r="B1648" s="126"/>
      <c r="C1648" s="127"/>
      <c r="D1648" s="128"/>
      <c r="E1648" s="129"/>
      <c r="F1648" s="130"/>
      <c r="G1648" s="130"/>
      <c r="H1648" s="2"/>
      <c r="I1648" s="131"/>
      <c r="J1648" s="131"/>
      <c r="K1648" s="132"/>
      <c r="L1648" s="133"/>
      <c r="M1648" s="134"/>
      <c r="N1648" s="134"/>
      <c r="X1648" s="107"/>
      <c r="Y1648" s="111"/>
      <c r="Z1648" s="111"/>
      <c r="AA1648" s="111"/>
      <c r="AB1648" s="112"/>
      <c r="AC1648" s="141"/>
      <c r="AD1648" s="142"/>
      <c r="AE1648" s="143"/>
      <c r="AF1648" s="143"/>
    </row>
    <row r="1649" spans="1:32">
      <c r="A1649" s="48"/>
      <c r="B1649" s="126"/>
      <c r="C1649" s="127"/>
      <c r="D1649" s="128"/>
      <c r="E1649" s="129"/>
      <c r="F1649" s="130"/>
      <c r="G1649" s="130"/>
      <c r="H1649" s="2"/>
      <c r="I1649" s="131"/>
      <c r="J1649" s="131"/>
      <c r="K1649" s="132"/>
      <c r="L1649" s="133"/>
      <c r="M1649" s="134"/>
      <c r="N1649" s="134"/>
      <c r="X1649" s="107"/>
      <c r="Y1649" s="111"/>
      <c r="Z1649" s="111"/>
      <c r="AA1649" s="111"/>
      <c r="AB1649" s="112"/>
      <c r="AC1649" s="141"/>
      <c r="AD1649" s="142"/>
      <c r="AE1649" s="143"/>
      <c r="AF1649" s="143"/>
    </row>
    <row r="1650" spans="1:32">
      <c r="A1650" s="48"/>
      <c r="B1650" s="126"/>
      <c r="C1650" s="127"/>
      <c r="D1650" s="128"/>
      <c r="E1650" s="129"/>
      <c r="F1650" s="130"/>
      <c r="G1650" s="130"/>
      <c r="H1650" s="2"/>
      <c r="I1650" s="131"/>
      <c r="J1650" s="131"/>
      <c r="K1650" s="132"/>
      <c r="L1650" s="133"/>
      <c r="M1650" s="134"/>
      <c r="N1650" s="134"/>
      <c r="X1650" s="107"/>
      <c r="Y1650" s="111"/>
      <c r="Z1650" s="111"/>
      <c r="AA1650" s="111"/>
      <c r="AB1650" s="112"/>
      <c r="AC1650" s="141"/>
      <c r="AD1650" s="142"/>
      <c r="AE1650" s="143"/>
      <c r="AF1650" s="143"/>
    </row>
    <row r="1651" spans="1:32">
      <c r="A1651" s="48"/>
      <c r="B1651" s="126"/>
      <c r="C1651" s="127"/>
      <c r="D1651" s="128"/>
      <c r="E1651" s="129"/>
      <c r="F1651" s="130"/>
      <c r="G1651" s="130"/>
      <c r="H1651" s="2"/>
      <c r="I1651" s="131"/>
      <c r="J1651" s="131"/>
      <c r="K1651" s="132"/>
      <c r="L1651" s="133"/>
      <c r="M1651" s="134"/>
      <c r="N1651" s="134"/>
      <c r="X1651" s="107"/>
      <c r="Y1651" s="111"/>
      <c r="Z1651" s="111"/>
      <c r="AA1651" s="111"/>
      <c r="AB1651" s="112"/>
      <c r="AC1651" s="141"/>
      <c r="AD1651" s="142"/>
      <c r="AE1651" s="143"/>
      <c r="AF1651" s="143"/>
    </row>
    <row r="1652" spans="1:32">
      <c r="A1652" s="48"/>
      <c r="B1652" s="126"/>
      <c r="C1652" s="127"/>
      <c r="D1652" s="128"/>
      <c r="E1652" s="129"/>
      <c r="F1652" s="130"/>
      <c r="G1652" s="130"/>
      <c r="H1652" s="2"/>
      <c r="I1652" s="131"/>
      <c r="J1652" s="131"/>
      <c r="K1652" s="132"/>
      <c r="L1652" s="133"/>
      <c r="M1652" s="134"/>
      <c r="N1652" s="134"/>
      <c r="X1652" s="107"/>
      <c r="Y1652" s="111"/>
      <c r="Z1652" s="111"/>
      <c r="AA1652" s="111"/>
      <c r="AB1652" s="112"/>
      <c r="AC1652" s="141"/>
      <c r="AD1652" s="142"/>
      <c r="AE1652" s="143"/>
      <c r="AF1652" s="143"/>
    </row>
    <row r="1653" spans="1:32">
      <c r="A1653" s="48"/>
      <c r="B1653" s="126"/>
      <c r="C1653" s="127"/>
      <c r="D1653" s="128"/>
      <c r="E1653" s="129"/>
      <c r="F1653" s="130"/>
      <c r="G1653" s="130"/>
      <c r="H1653" s="2"/>
      <c r="I1653" s="131"/>
      <c r="J1653" s="131"/>
      <c r="K1653" s="132"/>
      <c r="L1653" s="133"/>
      <c r="M1653" s="134"/>
      <c r="N1653" s="134"/>
      <c r="X1653" s="107"/>
      <c r="Y1653" s="111"/>
      <c r="Z1653" s="111"/>
      <c r="AA1653" s="111"/>
      <c r="AB1653" s="112"/>
      <c r="AC1653" s="141"/>
      <c r="AD1653" s="142"/>
      <c r="AE1653" s="143"/>
      <c r="AF1653" s="143"/>
    </row>
    <row r="1654" spans="1:32">
      <c r="A1654" s="48"/>
      <c r="B1654" s="126"/>
      <c r="C1654" s="127"/>
      <c r="D1654" s="128"/>
      <c r="E1654" s="129"/>
      <c r="F1654" s="130"/>
      <c r="G1654" s="130"/>
      <c r="H1654" s="2"/>
      <c r="I1654" s="131"/>
      <c r="J1654" s="131"/>
      <c r="K1654" s="132"/>
      <c r="L1654" s="133"/>
      <c r="M1654" s="134"/>
      <c r="N1654" s="134"/>
      <c r="X1654" s="107"/>
      <c r="Y1654" s="111"/>
      <c r="Z1654" s="111"/>
      <c r="AA1654" s="111"/>
      <c r="AB1654" s="112"/>
      <c r="AC1654" s="141"/>
      <c r="AD1654" s="142"/>
      <c r="AE1654" s="143"/>
      <c r="AF1654" s="143"/>
    </row>
    <row r="1655" spans="1:32">
      <c r="A1655" s="48"/>
      <c r="B1655" s="126"/>
      <c r="C1655" s="127"/>
      <c r="D1655" s="128"/>
      <c r="E1655" s="129"/>
      <c r="F1655" s="130"/>
      <c r="G1655" s="130"/>
      <c r="H1655" s="2"/>
      <c r="I1655" s="131"/>
      <c r="J1655" s="131"/>
      <c r="K1655" s="132"/>
      <c r="L1655" s="133"/>
      <c r="M1655" s="134"/>
      <c r="N1655" s="134"/>
      <c r="X1655" s="107"/>
      <c r="Y1655" s="111"/>
      <c r="Z1655" s="111"/>
      <c r="AA1655" s="111"/>
      <c r="AB1655" s="112"/>
      <c r="AC1655" s="141"/>
      <c r="AD1655" s="142"/>
      <c r="AE1655" s="143"/>
      <c r="AF1655" s="143"/>
    </row>
    <row r="1656" spans="1:32">
      <c r="A1656" s="48"/>
      <c r="B1656" s="126"/>
      <c r="C1656" s="127"/>
      <c r="D1656" s="128"/>
      <c r="E1656" s="129"/>
      <c r="F1656" s="130"/>
      <c r="G1656" s="130"/>
      <c r="H1656" s="2"/>
      <c r="I1656" s="131"/>
      <c r="J1656" s="131"/>
      <c r="K1656" s="132"/>
      <c r="L1656" s="133"/>
      <c r="M1656" s="134"/>
      <c r="N1656" s="134"/>
      <c r="X1656" s="107"/>
      <c r="Y1656" s="111"/>
      <c r="Z1656" s="111"/>
      <c r="AA1656" s="111"/>
      <c r="AB1656" s="112"/>
      <c r="AC1656" s="141"/>
      <c r="AD1656" s="142"/>
      <c r="AE1656" s="143"/>
      <c r="AF1656" s="143"/>
    </row>
    <row r="1657" spans="1:32">
      <c r="A1657" s="48"/>
      <c r="B1657" s="126"/>
      <c r="C1657" s="127"/>
      <c r="D1657" s="128"/>
      <c r="E1657" s="129"/>
      <c r="F1657" s="130"/>
      <c r="G1657" s="130"/>
      <c r="H1657" s="2"/>
      <c r="I1657" s="131"/>
      <c r="J1657" s="131"/>
      <c r="K1657" s="132"/>
      <c r="L1657" s="133"/>
      <c r="M1657" s="134"/>
      <c r="N1657" s="134"/>
      <c r="X1657" s="107"/>
      <c r="Y1657" s="111"/>
      <c r="Z1657" s="111"/>
      <c r="AA1657" s="111"/>
      <c r="AB1657" s="112"/>
      <c r="AC1657" s="141"/>
      <c r="AD1657" s="142"/>
      <c r="AE1657" s="143"/>
      <c r="AF1657" s="143"/>
    </row>
    <row r="1658" spans="1:32">
      <c r="A1658" s="48"/>
      <c r="B1658" s="126"/>
      <c r="C1658" s="127"/>
      <c r="D1658" s="128"/>
      <c r="E1658" s="129"/>
      <c r="F1658" s="130"/>
      <c r="G1658" s="130"/>
      <c r="H1658" s="2"/>
      <c r="I1658" s="131"/>
      <c r="J1658" s="131"/>
      <c r="K1658" s="132"/>
      <c r="L1658" s="133"/>
      <c r="M1658" s="134"/>
      <c r="N1658" s="134"/>
      <c r="X1658" s="107"/>
      <c r="Y1658" s="111"/>
      <c r="Z1658" s="111"/>
      <c r="AA1658" s="111"/>
      <c r="AB1658" s="112"/>
      <c r="AC1658" s="141"/>
      <c r="AD1658" s="142"/>
      <c r="AE1658" s="143"/>
      <c r="AF1658" s="143"/>
    </row>
    <row r="1659" spans="1:32">
      <c r="A1659" s="48"/>
      <c r="B1659" s="126"/>
      <c r="C1659" s="127"/>
      <c r="D1659" s="128"/>
      <c r="E1659" s="129"/>
      <c r="F1659" s="130"/>
      <c r="G1659" s="130"/>
      <c r="H1659" s="2"/>
      <c r="I1659" s="131"/>
      <c r="J1659" s="131"/>
      <c r="K1659" s="132"/>
      <c r="L1659" s="133"/>
      <c r="M1659" s="134"/>
      <c r="N1659" s="134"/>
      <c r="X1659" s="107"/>
      <c r="Y1659" s="111"/>
      <c r="Z1659" s="111"/>
      <c r="AA1659" s="111"/>
      <c r="AB1659" s="112"/>
      <c r="AC1659" s="141"/>
      <c r="AD1659" s="142"/>
      <c r="AE1659" s="143"/>
      <c r="AF1659" s="143"/>
    </row>
    <row r="1660" spans="1:32">
      <c r="A1660" s="48"/>
      <c r="B1660" s="126"/>
      <c r="C1660" s="127"/>
      <c r="D1660" s="128"/>
      <c r="E1660" s="129"/>
      <c r="F1660" s="130"/>
      <c r="G1660" s="130"/>
      <c r="H1660" s="2"/>
      <c r="I1660" s="131"/>
      <c r="J1660" s="131"/>
      <c r="K1660" s="132"/>
      <c r="L1660" s="133"/>
      <c r="M1660" s="134"/>
      <c r="N1660" s="134"/>
      <c r="X1660" s="107"/>
      <c r="Y1660" s="111"/>
      <c r="Z1660" s="111"/>
      <c r="AA1660" s="111"/>
      <c r="AB1660" s="112"/>
      <c r="AC1660" s="141"/>
      <c r="AD1660" s="142"/>
      <c r="AE1660" s="143"/>
      <c r="AF1660" s="143"/>
    </row>
    <row r="1661" spans="1:32">
      <c r="A1661" s="48"/>
      <c r="B1661" s="126"/>
      <c r="C1661" s="127"/>
      <c r="D1661" s="128"/>
      <c r="E1661" s="129"/>
      <c r="F1661" s="130"/>
      <c r="G1661" s="130"/>
      <c r="H1661" s="2"/>
      <c r="I1661" s="131"/>
      <c r="J1661" s="131"/>
      <c r="K1661" s="132"/>
      <c r="L1661" s="133"/>
      <c r="M1661" s="134"/>
      <c r="N1661" s="134"/>
      <c r="X1661" s="107"/>
      <c r="Y1661" s="111"/>
      <c r="Z1661" s="111"/>
      <c r="AA1661" s="111"/>
      <c r="AB1661" s="112"/>
      <c r="AC1661" s="141"/>
      <c r="AD1661" s="142"/>
      <c r="AE1661" s="143"/>
      <c r="AF1661" s="143"/>
    </row>
    <row r="1662" spans="1:32">
      <c r="A1662" s="48"/>
      <c r="B1662" s="126"/>
      <c r="C1662" s="127"/>
      <c r="D1662" s="128"/>
      <c r="E1662" s="129"/>
      <c r="F1662" s="130"/>
      <c r="G1662" s="130"/>
      <c r="H1662" s="2"/>
      <c r="I1662" s="131"/>
      <c r="J1662" s="131"/>
      <c r="K1662" s="132"/>
      <c r="L1662" s="133"/>
      <c r="M1662" s="134"/>
      <c r="N1662" s="134"/>
      <c r="X1662" s="107"/>
      <c r="Y1662" s="111"/>
      <c r="Z1662" s="111"/>
      <c r="AA1662" s="111"/>
      <c r="AB1662" s="112"/>
      <c r="AC1662" s="141"/>
      <c r="AD1662" s="142"/>
      <c r="AE1662" s="143"/>
      <c r="AF1662" s="143"/>
    </row>
    <row r="1663" spans="1:32">
      <c r="A1663" s="48"/>
      <c r="B1663" s="126"/>
      <c r="C1663" s="127"/>
      <c r="D1663" s="128"/>
      <c r="E1663" s="129"/>
      <c r="F1663" s="130"/>
      <c r="G1663" s="130"/>
      <c r="H1663" s="2"/>
      <c r="I1663" s="131"/>
      <c r="J1663" s="131"/>
      <c r="K1663" s="132"/>
      <c r="L1663" s="133"/>
      <c r="M1663" s="134"/>
      <c r="N1663" s="134"/>
      <c r="X1663" s="107"/>
      <c r="Y1663" s="111"/>
      <c r="Z1663" s="111"/>
      <c r="AA1663" s="111"/>
      <c r="AB1663" s="112"/>
      <c r="AC1663" s="141"/>
      <c r="AD1663" s="142"/>
      <c r="AE1663" s="143"/>
      <c r="AF1663" s="143"/>
    </row>
    <row r="1664" spans="1:32">
      <c r="A1664" s="48"/>
      <c r="B1664" s="126"/>
      <c r="C1664" s="127"/>
      <c r="D1664" s="128"/>
      <c r="E1664" s="129"/>
      <c r="F1664" s="130"/>
      <c r="G1664" s="130"/>
      <c r="H1664" s="2"/>
      <c r="I1664" s="131"/>
      <c r="J1664" s="131"/>
      <c r="K1664" s="132"/>
      <c r="L1664" s="133"/>
      <c r="M1664" s="134"/>
      <c r="N1664" s="134"/>
      <c r="X1664" s="107"/>
      <c r="Y1664" s="111"/>
      <c r="Z1664" s="111"/>
      <c r="AA1664" s="111"/>
      <c r="AB1664" s="112"/>
      <c r="AC1664" s="141"/>
      <c r="AD1664" s="142"/>
      <c r="AE1664" s="143"/>
      <c r="AF1664" s="143"/>
    </row>
    <row r="1665" spans="1:32">
      <c r="A1665" s="48"/>
      <c r="B1665" s="126"/>
      <c r="C1665" s="127"/>
      <c r="D1665" s="128"/>
      <c r="E1665" s="129"/>
      <c r="F1665" s="130"/>
      <c r="G1665" s="130"/>
      <c r="H1665" s="2"/>
      <c r="I1665" s="131"/>
      <c r="J1665" s="131"/>
      <c r="K1665" s="132"/>
      <c r="L1665" s="133"/>
      <c r="M1665" s="134"/>
      <c r="N1665" s="134"/>
      <c r="X1665" s="107"/>
      <c r="Y1665" s="111"/>
      <c r="Z1665" s="111"/>
      <c r="AA1665" s="111"/>
      <c r="AB1665" s="112"/>
      <c r="AC1665" s="141"/>
      <c r="AD1665" s="142"/>
      <c r="AE1665" s="143"/>
      <c r="AF1665" s="143"/>
    </row>
    <row r="1666" spans="1:32">
      <c r="A1666" s="48"/>
      <c r="B1666" s="126"/>
      <c r="C1666" s="127"/>
      <c r="D1666" s="128"/>
      <c r="E1666" s="129"/>
      <c r="F1666" s="130"/>
      <c r="G1666" s="130"/>
      <c r="H1666" s="2"/>
      <c r="I1666" s="131"/>
      <c r="J1666" s="131"/>
      <c r="K1666" s="132"/>
      <c r="L1666" s="133"/>
      <c r="M1666" s="134"/>
      <c r="N1666" s="134"/>
      <c r="X1666" s="107"/>
      <c r="Y1666" s="111"/>
      <c r="Z1666" s="111"/>
      <c r="AA1666" s="111"/>
      <c r="AB1666" s="112"/>
      <c r="AC1666" s="141"/>
      <c r="AD1666" s="142"/>
      <c r="AE1666" s="143"/>
      <c r="AF1666" s="143"/>
    </row>
    <row r="1667" spans="1:32">
      <c r="A1667" s="48"/>
      <c r="B1667" s="126"/>
      <c r="C1667" s="127"/>
      <c r="D1667" s="128"/>
      <c r="E1667" s="129"/>
      <c r="F1667" s="130"/>
      <c r="G1667" s="130"/>
      <c r="H1667" s="2"/>
      <c r="I1667" s="131"/>
      <c r="J1667" s="131"/>
      <c r="K1667" s="132"/>
      <c r="L1667" s="133"/>
      <c r="M1667" s="134"/>
      <c r="N1667" s="134"/>
      <c r="X1667" s="107"/>
      <c r="Y1667" s="111"/>
      <c r="Z1667" s="111"/>
      <c r="AA1667" s="111"/>
      <c r="AB1667" s="112"/>
      <c r="AC1667" s="141"/>
      <c r="AD1667" s="142"/>
      <c r="AE1667" s="143"/>
      <c r="AF1667" s="143"/>
    </row>
    <row r="1668" spans="1:32">
      <c r="A1668" s="48"/>
      <c r="B1668" s="126"/>
      <c r="C1668" s="127"/>
      <c r="D1668" s="128"/>
      <c r="E1668" s="129"/>
      <c r="F1668" s="130"/>
      <c r="G1668" s="130"/>
      <c r="H1668" s="2"/>
      <c r="I1668" s="131"/>
      <c r="J1668" s="131"/>
      <c r="K1668" s="132"/>
      <c r="L1668" s="133"/>
      <c r="M1668" s="134"/>
      <c r="N1668" s="134"/>
      <c r="X1668" s="107"/>
      <c r="Y1668" s="111"/>
      <c r="Z1668" s="111"/>
      <c r="AA1668" s="111"/>
      <c r="AB1668" s="112"/>
      <c r="AC1668" s="141"/>
      <c r="AD1668" s="142"/>
      <c r="AE1668" s="143"/>
      <c r="AF1668" s="143"/>
    </row>
    <row r="1669" spans="1:32">
      <c r="A1669" s="48"/>
      <c r="B1669" s="126"/>
      <c r="C1669" s="127"/>
      <c r="D1669" s="128"/>
      <c r="E1669" s="129"/>
      <c r="F1669" s="130"/>
      <c r="G1669" s="130"/>
      <c r="H1669" s="2"/>
      <c r="I1669" s="131"/>
      <c r="J1669" s="131"/>
      <c r="K1669" s="132"/>
      <c r="L1669" s="133"/>
      <c r="M1669" s="134"/>
      <c r="N1669" s="134"/>
      <c r="X1669" s="107"/>
      <c r="Y1669" s="111"/>
      <c r="Z1669" s="111"/>
      <c r="AA1669" s="111"/>
      <c r="AB1669" s="112"/>
      <c r="AC1669" s="141"/>
      <c r="AD1669" s="142"/>
      <c r="AE1669" s="143"/>
      <c r="AF1669" s="143"/>
    </row>
    <row r="1670" spans="1:32">
      <c r="A1670" s="48"/>
      <c r="B1670" s="126"/>
      <c r="C1670" s="127"/>
      <c r="D1670" s="128"/>
      <c r="E1670" s="129"/>
      <c r="F1670" s="130"/>
      <c r="G1670" s="130"/>
      <c r="H1670" s="2"/>
      <c r="I1670" s="131"/>
      <c r="J1670" s="131"/>
      <c r="K1670" s="132"/>
      <c r="L1670" s="133"/>
      <c r="M1670" s="134"/>
      <c r="N1670" s="134"/>
      <c r="X1670" s="107"/>
      <c r="Y1670" s="111"/>
      <c r="Z1670" s="111"/>
      <c r="AA1670" s="111"/>
      <c r="AB1670" s="112"/>
      <c r="AC1670" s="141"/>
      <c r="AD1670" s="142"/>
      <c r="AE1670" s="143"/>
      <c r="AF1670" s="143"/>
    </row>
    <row r="1671" spans="1:32">
      <c r="A1671" s="48"/>
      <c r="B1671" s="126"/>
      <c r="C1671" s="127"/>
      <c r="D1671" s="128"/>
      <c r="E1671" s="129"/>
      <c r="F1671" s="130"/>
      <c r="G1671" s="130"/>
      <c r="H1671" s="2"/>
      <c r="I1671" s="131"/>
      <c r="J1671" s="131"/>
      <c r="K1671" s="132"/>
      <c r="L1671" s="133"/>
      <c r="M1671" s="134"/>
      <c r="N1671" s="134"/>
      <c r="X1671" s="107"/>
      <c r="Y1671" s="111"/>
      <c r="Z1671" s="111"/>
      <c r="AA1671" s="111"/>
      <c r="AB1671" s="112"/>
      <c r="AC1671" s="141"/>
      <c r="AD1671" s="142"/>
      <c r="AE1671" s="143"/>
      <c r="AF1671" s="143"/>
    </row>
    <row r="1672" spans="1:32">
      <c r="A1672" s="48"/>
      <c r="B1672" s="126"/>
      <c r="C1672" s="127"/>
      <c r="D1672" s="128"/>
      <c r="E1672" s="129"/>
      <c r="F1672" s="130"/>
      <c r="G1672" s="130"/>
      <c r="H1672" s="2"/>
      <c r="I1672" s="131"/>
      <c r="J1672" s="131"/>
      <c r="K1672" s="132"/>
      <c r="L1672" s="133"/>
      <c r="M1672" s="134"/>
      <c r="N1672" s="134"/>
      <c r="X1672" s="107"/>
      <c r="Y1672" s="111"/>
      <c r="Z1672" s="111"/>
      <c r="AA1672" s="111"/>
      <c r="AB1672" s="112"/>
      <c r="AC1672" s="141"/>
      <c r="AD1672" s="142"/>
      <c r="AE1672" s="143"/>
      <c r="AF1672" s="143"/>
    </row>
    <row r="1673" spans="1:32">
      <c r="A1673" s="48"/>
      <c r="B1673" s="126"/>
      <c r="C1673" s="127"/>
      <c r="D1673" s="128"/>
      <c r="E1673" s="129"/>
      <c r="F1673" s="130"/>
      <c r="G1673" s="130"/>
      <c r="H1673" s="2"/>
      <c r="I1673" s="131"/>
      <c r="J1673" s="131"/>
      <c r="K1673" s="132"/>
      <c r="L1673" s="133"/>
      <c r="M1673" s="134"/>
      <c r="N1673" s="134"/>
      <c r="X1673" s="107"/>
      <c r="Y1673" s="111"/>
      <c r="Z1673" s="111"/>
      <c r="AA1673" s="111"/>
      <c r="AB1673" s="112"/>
      <c r="AC1673" s="141"/>
      <c r="AD1673" s="142"/>
      <c r="AE1673" s="143"/>
      <c r="AF1673" s="143"/>
    </row>
    <row r="1674" spans="1:32">
      <c r="A1674" s="48"/>
      <c r="B1674" s="126"/>
      <c r="C1674" s="127"/>
      <c r="D1674" s="128"/>
      <c r="E1674" s="129"/>
      <c r="F1674" s="130"/>
      <c r="G1674" s="130"/>
      <c r="H1674" s="2"/>
      <c r="I1674" s="131"/>
      <c r="J1674" s="131"/>
      <c r="K1674" s="132"/>
      <c r="L1674" s="133"/>
      <c r="M1674" s="134"/>
      <c r="N1674" s="134"/>
      <c r="X1674" s="107"/>
      <c r="Y1674" s="111"/>
      <c r="Z1674" s="111"/>
      <c r="AA1674" s="111"/>
      <c r="AB1674" s="112"/>
      <c r="AC1674" s="141"/>
      <c r="AD1674" s="142"/>
      <c r="AE1674" s="143"/>
      <c r="AF1674" s="143"/>
    </row>
    <row r="1675" spans="1:32">
      <c r="A1675" s="48"/>
      <c r="B1675" s="126"/>
      <c r="C1675" s="127"/>
      <c r="D1675" s="128"/>
      <c r="E1675" s="129"/>
      <c r="F1675" s="130"/>
      <c r="G1675" s="130"/>
      <c r="H1675" s="2"/>
      <c r="I1675" s="131"/>
      <c r="J1675" s="131"/>
      <c r="K1675" s="132"/>
      <c r="L1675" s="133"/>
      <c r="M1675" s="134"/>
      <c r="N1675" s="134"/>
      <c r="X1675" s="107"/>
      <c r="Y1675" s="111"/>
      <c r="Z1675" s="111"/>
      <c r="AA1675" s="111"/>
      <c r="AB1675" s="112"/>
      <c r="AC1675" s="141"/>
      <c r="AD1675" s="142"/>
      <c r="AE1675" s="143"/>
      <c r="AF1675" s="143"/>
    </row>
    <row r="1676" spans="1:32">
      <c r="A1676" s="48"/>
      <c r="B1676" s="126"/>
      <c r="C1676" s="127"/>
      <c r="D1676" s="128"/>
      <c r="E1676" s="129"/>
      <c r="F1676" s="130"/>
      <c r="G1676" s="130"/>
      <c r="H1676" s="2"/>
      <c r="I1676" s="131"/>
      <c r="J1676" s="131"/>
      <c r="K1676" s="132"/>
      <c r="L1676" s="133"/>
      <c r="M1676" s="134"/>
      <c r="N1676" s="134"/>
      <c r="X1676" s="107"/>
      <c r="Y1676" s="111"/>
      <c r="Z1676" s="111"/>
      <c r="AA1676" s="111"/>
      <c r="AB1676" s="112"/>
      <c r="AC1676" s="141"/>
      <c r="AD1676" s="142"/>
      <c r="AE1676" s="143"/>
      <c r="AF1676" s="143"/>
    </row>
    <row r="1677" spans="1:32">
      <c r="A1677" s="48"/>
      <c r="B1677" s="126"/>
      <c r="C1677" s="127"/>
      <c r="D1677" s="128"/>
      <c r="E1677" s="129"/>
      <c r="F1677" s="130"/>
      <c r="G1677" s="130"/>
      <c r="H1677" s="2"/>
      <c r="I1677" s="131"/>
      <c r="J1677" s="131"/>
      <c r="K1677" s="132"/>
      <c r="L1677" s="133"/>
      <c r="M1677" s="134"/>
      <c r="N1677" s="134"/>
      <c r="X1677" s="107"/>
      <c r="Y1677" s="111"/>
      <c r="Z1677" s="111"/>
      <c r="AA1677" s="111"/>
      <c r="AB1677" s="112"/>
      <c r="AC1677" s="141"/>
      <c r="AD1677" s="142"/>
      <c r="AE1677" s="143"/>
      <c r="AF1677" s="143"/>
    </row>
    <row r="1678" spans="1:32">
      <c r="A1678" s="48"/>
      <c r="B1678" s="126"/>
      <c r="C1678" s="127"/>
      <c r="D1678" s="128"/>
      <c r="E1678" s="129"/>
      <c r="F1678" s="130"/>
      <c r="G1678" s="130"/>
      <c r="H1678" s="2"/>
      <c r="I1678" s="131"/>
      <c r="J1678" s="131"/>
      <c r="K1678" s="132"/>
      <c r="L1678" s="133"/>
      <c r="M1678" s="134"/>
      <c r="N1678" s="134"/>
      <c r="X1678" s="107"/>
      <c r="Y1678" s="111"/>
      <c r="Z1678" s="111"/>
      <c r="AA1678" s="111"/>
      <c r="AB1678" s="112"/>
      <c r="AC1678" s="141"/>
      <c r="AD1678" s="142"/>
      <c r="AE1678" s="143"/>
      <c r="AF1678" s="143"/>
    </row>
    <row r="1679" spans="1:32">
      <c r="A1679" s="48"/>
      <c r="B1679" s="126"/>
      <c r="C1679" s="127"/>
      <c r="D1679" s="128"/>
      <c r="E1679" s="129"/>
      <c r="F1679" s="130"/>
      <c r="G1679" s="130"/>
      <c r="H1679" s="2"/>
      <c r="I1679" s="131"/>
      <c r="J1679" s="131"/>
      <c r="K1679" s="132"/>
      <c r="L1679" s="133"/>
      <c r="M1679" s="134"/>
      <c r="N1679" s="134"/>
      <c r="X1679" s="107"/>
      <c r="Y1679" s="111"/>
      <c r="Z1679" s="111"/>
      <c r="AA1679" s="111"/>
      <c r="AB1679" s="112"/>
      <c r="AC1679" s="141"/>
      <c r="AD1679" s="142"/>
      <c r="AE1679" s="143"/>
      <c r="AF1679" s="143"/>
    </row>
    <row r="1680" spans="1:32">
      <c r="A1680" s="48"/>
      <c r="B1680" s="126"/>
      <c r="C1680" s="127"/>
      <c r="D1680" s="128"/>
      <c r="E1680" s="129"/>
      <c r="F1680" s="130"/>
      <c r="G1680" s="130"/>
      <c r="H1680" s="2"/>
      <c r="I1680" s="131"/>
      <c r="J1680" s="131"/>
      <c r="K1680" s="132"/>
      <c r="L1680" s="133"/>
      <c r="M1680" s="134"/>
      <c r="N1680" s="134"/>
      <c r="X1680" s="107"/>
      <c r="Y1680" s="111"/>
      <c r="Z1680" s="111"/>
      <c r="AA1680" s="111"/>
      <c r="AB1680" s="112"/>
      <c r="AC1680" s="141"/>
      <c r="AD1680" s="142"/>
      <c r="AE1680" s="143"/>
      <c r="AF1680" s="143"/>
    </row>
    <row r="1681" spans="1:32">
      <c r="A1681" s="48"/>
      <c r="B1681" s="126"/>
      <c r="C1681" s="127"/>
      <c r="D1681" s="128"/>
      <c r="E1681" s="129"/>
      <c r="F1681" s="130"/>
      <c r="G1681" s="130"/>
      <c r="H1681" s="2"/>
      <c r="I1681" s="131"/>
      <c r="J1681" s="131"/>
      <c r="K1681" s="132"/>
      <c r="L1681" s="133"/>
      <c r="M1681" s="134"/>
      <c r="N1681" s="134"/>
      <c r="X1681" s="107"/>
      <c r="Y1681" s="111"/>
      <c r="Z1681" s="111"/>
      <c r="AA1681" s="111"/>
      <c r="AB1681" s="112"/>
      <c r="AC1681" s="141"/>
      <c r="AD1681" s="142"/>
      <c r="AE1681" s="143"/>
      <c r="AF1681" s="143"/>
    </row>
    <row r="1682" spans="1:32">
      <c r="A1682" s="48"/>
      <c r="B1682" s="126"/>
      <c r="C1682" s="127"/>
      <c r="D1682" s="128"/>
      <c r="E1682" s="129"/>
      <c r="F1682" s="130"/>
      <c r="G1682" s="130"/>
      <c r="H1682" s="2"/>
      <c r="I1682" s="131"/>
      <c r="J1682" s="131"/>
      <c r="K1682" s="132"/>
      <c r="L1682" s="133"/>
      <c r="M1682" s="134"/>
      <c r="N1682" s="134"/>
      <c r="X1682" s="107"/>
      <c r="Y1682" s="111"/>
      <c r="Z1682" s="111"/>
      <c r="AA1682" s="111"/>
      <c r="AB1682" s="112"/>
      <c r="AC1682" s="141"/>
      <c r="AD1682" s="142"/>
      <c r="AE1682" s="143"/>
      <c r="AF1682" s="143"/>
    </row>
    <row r="1683" spans="1:32">
      <c r="A1683" s="48"/>
      <c r="B1683" s="126"/>
      <c r="C1683" s="127"/>
      <c r="D1683" s="128"/>
      <c r="E1683" s="129"/>
      <c r="F1683" s="130"/>
      <c r="G1683" s="130"/>
      <c r="H1683" s="2"/>
      <c r="I1683" s="131"/>
      <c r="J1683" s="131"/>
      <c r="K1683" s="132"/>
      <c r="L1683" s="133"/>
      <c r="M1683" s="134"/>
      <c r="N1683" s="134"/>
      <c r="X1683" s="107"/>
      <c r="Y1683" s="111"/>
      <c r="Z1683" s="111"/>
      <c r="AA1683" s="111"/>
      <c r="AB1683" s="112"/>
      <c r="AC1683" s="141"/>
      <c r="AD1683" s="142"/>
      <c r="AE1683" s="143"/>
      <c r="AF1683" s="143"/>
    </row>
    <row r="1684" spans="1:32">
      <c r="A1684" s="48"/>
      <c r="B1684" s="126"/>
      <c r="C1684" s="127"/>
      <c r="D1684" s="128"/>
      <c r="E1684" s="129"/>
      <c r="F1684" s="130"/>
      <c r="G1684" s="130"/>
      <c r="H1684" s="2"/>
      <c r="I1684" s="131"/>
      <c r="J1684" s="131"/>
      <c r="K1684" s="132"/>
      <c r="L1684" s="133"/>
      <c r="M1684" s="134"/>
      <c r="N1684" s="134"/>
      <c r="X1684" s="107"/>
      <c r="Y1684" s="111"/>
      <c r="Z1684" s="111"/>
      <c r="AA1684" s="111"/>
      <c r="AB1684" s="112"/>
      <c r="AC1684" s="141"/>
      <c r="AD1684" s="142"/>
      <c r="AE1684" s="143"/>
      <c r="AF1684" s="143"/>
    </row>
    <row r="1685" spans="1:32">
      <c r="A1685" s="48"/>
      <c r="B1685" s="126"/>
      <c r="C1685" s="127"/>
      <c r="D1685" s="128"/>
      <c r="E1685" s="129"/>
      <c r="F1685" s="130"/>
      <c r="G1685" s="130"/>
      <c r="H1685" s="2"/>
      <c r="I1685" s="131"/>
      <c r="J1685" s="131"/>
      <c r="K1685" s="132"/>
      <c r="L1685" s="133"/>
      <c r="M1685" s="134"/>
      <c r="N1685" s="134"/>
      <c r="X1685" s="107"/>
      <c r="Y1685" s="111"/>
      <c r="Z1685" s="111"/>
      <c r="AA1685" s="111"/>
      <c r="AB1685" s="112"/>
      <c r="AC1685" s="141"/>
      <c r="AD1685" s="142"/>
      <c r="AE1685" s="143"/>
      <c r="AF1685" s="143"/>
    </row>
    <row r="1686" spans="1:32">
      <c r="A1686" s="48"/>
      <c r="B1686" s="126"/>
      <c r="C1686" s="127"/>
      <c r="D1686" s="128"/>
      <c r="E1686" s="129"/>
      <c r="F1686" s="130"/>
      <c r="G1686" s="130"/>
      <c r="H1686" s="2"/>
      <c r="I1686" s="131"/>
      <c r="J1686" s="131"/>
      <c r="K1686" s="132"/>
      <c r="L1686" s="133"/>
      <c r="M1686" s="134"/>
      <c r="N1686" s="134"/>
      <c r="X1686" s="107"/>
      <c r="Y1686" s="111"/>
      <c r="Z1686" s="111"/>
      <c r="AA1686" s="111"/>
      <c r="AB1686" s="112"/>
      <c r="AC1686" s="141"/>
      <c r="AD1686" s="142"/>
      <c r="AE1686" s="143"/>
      <c r="AF1686" s="143"/>
    </row>
    <row r="1687" spans="1:32">
      <c r="A1687" s="48"/>
      <c r="B1687" s="126"/>
      <c r="C1687" s="127"/>
      <c r="D1687" s="128"/>
      <c r="E1687" s="129"/>
      <c r="F1687" s="130"/>
      <c r="G1687" s="130"/>
      <c r="H1687" s="2"/>
      <c r="I1687" s="131"/>
      <c r="J1687" s="131"/>
      <c r="K1687" s="132"/>
      <c r="L1687" s="133"/>
      <c r="M1687" s="134"/>
      <c r="N1687" s="134"/>
      <c r="X1687" s="107"/>
      <c r="Y1687" s="111"/>
      <c r="Z1687" s="111"/>
      <c r="AA1687" s="111"/>
      <c r="AB1687" s="112"/>
      <c r="AC1687" s="141"/>
      <c r="AD1687" s="142"/>
      <c r="AE1687" s="143"/>
      <c r="AF1687" s="143"/>
    </row>
    <row r="1688" spans="1:32">
      <c r="A1688" s="48"/>
      <c r="B1688" s="126"/>
      <c r="C1688" s="127"/>
      <c r="D1688" s="128"/>
      <c r="E1688" s="129"/>
      <c r="F1688" s="130"/>
      <c r="G1688" s="130"/>
      <c r="H1688" s="2"/>
      <c r="I1688" s="131"/>
      <c r="J1688" s="131"/>
      <c r="K1688" s="132"/>
      <c r="L1688" s="133"/>
      <c r="M1688" s="134"/>
      <c r="N1688" s="134"/>
      <c r="X1688" s="107"/>
      <c r="Y1688" s="111"/>
      <c r="Z1688" s="111"/>
      <c r="AA1688" s="111"/>
      <c r="AB1688" s="112"/>
      <c r="AC1688" s="141"/>
      <c r="AD1688" s="142"/>
      <c r="AE1688" s="143"/>
      <c r="AF1688" s="143"/>
    </row>
    <row r="1689" spans="1:32">
      <c r="A1689" s="48"/>
      <c r="B1689" s="126"/>
      <c r="C1689" s="127"/>
      <c r="D1689" s="128"/>
      <c r="E1689" s="129"/>
      <c r="F1689" s="130"/>
      <c r="G1689" s="130"/>
      <c r="H1689" s="2"/>
      <c r="I1689" s="131"/>
      <c r="J1689" s="131"/>
      <c r="K1689" s="132"/>
      <c r="L1689" s="133"/>
      <c r="M1689" s="134"/>
      <c r="N1689" s="134"/>
      <c r="X1689" s="107"/>
      <c r="Y1689" s="111"/>
      <c r="Z1689" s="111"/>
      <c r="AA1689" s="111"/>
      <c r="AB1689" s="112"/>
      <c r="AC1689" s="141"/>
      <c r="AD1689" s="142"/>
      <c r="AE1689" s="143"/>
      <c r="AF1689" s="143"/>
    </row>
    <row r="1690" spans="1:32">
      <c r="A1690" s="48"/>
      <c r="B1690" s="126"/>
      <c r="C1690" s="127"/>
      <c r="D1690" s="128"/>
      <c r="E1690" s="129"/>
      <c r="F1690" s="130"/>
      <c r="G1690" s="130"/>
      <c r="H1690" s="2"/>
      <c r="I1690" s="131"/>
      <c r="J1690" s="131"/>
      <c r="K1690" s="132"/>
      <c r="L1690" s="133"/>
      <c r="M1690" s="134"/>
      <c r="N1690" s="134"/>
      <c r="X1690" s="107"/>
      <c r="Y1690" s="111"/>
      <c r="Z1690" s="111"/>
      <c r="AA1690" s="111"/>
      <c r="AB1690" s="112"/>
      <c r="AC1690" s="141"/>
      <c r="AD1690" s="142"/>
      <c r="AE1690" s="143"/>
      <c r="AF1690" s="143"/>
    </row>
    <row r="1691" spans="1:32">
      <c r="A1691" s="48"/>
      <c r="B1691" s="126"/>
      <c r="C1691" s="127"/>
      <c r="D1691" s="128"/>
      <c r="E1691" s="129"/>
      <c r="F1691" s="130"/>
      <c r="G1691" s="130"/>
      <c r="H1691" s="2"/>
      <c r="I1691" s="131"/>
      <c r="J1691" s="131"/>
      <c r="K1691" s="132"/>
      <c r="L1691" s="133"/>
      <c r="M1691" s="134"/>
      <c r="N1691" s="134"/>
      <c r="X1691" s="107"/>
      <c r="Y1691" s="111"/>
      <c r="Z1691" s="111"/>
      <c r="AA1691" s="111"/>
      <c r="AB1691" s="112"/>
      <c r="AC1691" s="141"/>
      <c r="AD1691" s="142"/>
      <c r="AE1691" s="143"/>
      <c r="AF1691" s="143"/>
    </row>
    <row r="1692" spans="1:32">
      <c r="A1692" s="48"/>
      <c r="B1692" s="126"/>
      <c r="C1692" s="127"/>
      <c r="D1692" s="128"/>
      <c r="E1692" s="129"/>
      <c r="F1692" s="130"/>
      <c r="G1692" s="130"/>
      <c r="H1692" s="2"/>
      <c r="I1692" s="131"/>
      <c r="J1692" s="131"/>
      <c r="K1692" s="132"/>
      <c r="L1692" s="133"/>
      <c r="M1692" s="134"/>
      <c r="N1692" s="134"/>
      <c r="X1692" s="107"/>
      <c r="Y1692" s="111"/>
      <c r="Z1692" s="111"/>
      <c r="AA1692" s="111"/>
      <c r="AB1692" s="112"/>
      <c r="AC1692" s="141"/>
      <c r="AD1692" s="142"/>
      <c r="AE1692" s="143"/>
      <c r="AF1692" s="143"/>
    </row>
    <row r="1693" spans="1:32">
      <c r="A1693" s="48"/>
      <c r="B1693" s="126"/>
      <c r="C1693" s="127"/>
      <c r="D1693" s="128"/>
      <c r="E1693" s="129"/>
      <c r="F1693" s="130"/>
      <c r="G1693" s="130"/>
      <c r="H1693" s="2"/>
      <c r="I1693" s="131"/>
      <c r="J1693" s="131"/>
      <c r="K1693" s="132"/>
      <c r="L1693" s="133"/>
      <c r="M1693" s="134"/>
      <c r="N1693" s="134"/>
      <c r="X1693" s="107"/>
      <c r="Y1693" s="111"/>
      <c r="Z1693" s="111"/>
      <c r="AA1693" s="111"/>
      <c r="AB1693" s="112"/>
      <c r="AC1693" s="141"/>
      <c r="AD1693" s="142"/>
      <c r="AE1693" s="143"/>
      <c r="AF1693" s="143"/>
    </row>
    <row r="1694" spans="1:32">
      <c r="A1694" s="48"/>
      <c r="B1694" s="126"/>
      <c r="C1694" s="127"/>
      <c r="D1694" s="128"/>
      <c r="E1694" s="129"/>
      <c r="F1694" s="130"/>
      <c r="G1694" s="130"/>
      <c r="H1694" s="2"/>
      <c r="I1694" s="131"/>
      <c r="J1694" s="131"/>
      <c r="K1694" s="132"/>
      <c r="L1694" s="133"/>
      <c r="M1694" s="134"/>
      <c r="N1694" s="134"/>
      <c r="X1694" s="107"/>
      <c r="Y1694" s="111"/>
      <c r="Z1694" s="111"/>
      <c r="AA1694" s="111"/>
      <c r="AB1694" s="112"/>
      <c r="AC1694" s="141"/>
      <c r="AD1694" s="142"/>
      <c r="AE1694" s="143"/>
      <c r="AF1694" s="143"/>
    </row>
    <row r="1695" spans="1:32">
      <c r="A1695" s="48"/>
      <c r="B1695" s="126"/>
      <c r="C1695" s="127"/>
      <c r="D1695" s="128"/>
      <c r="E1695" s="129"/>
      <c r="F1695" s="130"/>
      <c r="G1695" s="130"/>
      <c r="H1695" s="2"/>
      <c r="I1695" s="131"/>
      <c r="J1695" s="131"/>
      <c r="K1695" s="132"/>
      <c r="L1695" s="133"/>
      <c r="M1695" s="134"/>
      <c r="N1695" s="134"/>
      <c r="X1695" s="107"/>
      <c r="Y1695" s="111"/>
      <c r="Z1695" s="111"/>
      <c r="AA1695" s="111"/>
      <c r="AB1695" s="112"/>
      <c r="AC1695" s="141"/>
      <c r="AD1695" s="142"/>
      <c r="AE1695" s="143"/>
      <c r="AF1695" s="143"/>
    </row>
    <row r="1696" spans="1:32">
      <c r="A1696" s="48"/>
      <c r="B1696" s="126"/>
      <c r="C1696" s="127"/>
      <c r="D1696" s="128"/>
      <c r="E1696" s="129"/>
      <c r="F1696" s="130"/>
      <c r="G1696" s="130"/>
      <c r="H1696" s="2"/>
      <c r="I1696" s="131"/>
      <c r="J1696" s="131"/>
      <c r="K1696" s="132"/>
      <c r="L1696" s="133"/>
      <c r="M1696" s="134"/>
      <c r="N1696" s="134"/>
      <c r="X1696" s="107"/>
      <c r="Y1696" s="111"/>
      <c r="Z1696" s="111"/>
      <c r="AA1696" s="111"/>
      <c r="AB1696" s="112"/>
      <c r="AC1696" s="141"/>
      <c r="AD1696" s="142"/>
      <c r="AE1696" s="143"/>
      <c r="AF1696" s="143"/>
    </row>
    <row r="1697" spans="1:32">
      <c r="A1697" s="48"/>
      <c r="B1697" s="126"/>
      <c r="C1697" s="127"/>
      <c r="D1697" s="128"/>
      <c r="E1697" s="129"/>
      <c r="F1697" s="130"/>
      <c r="G1697" s="130"/>
      <c r="H1697" s="2"/>
      <c r="I1697" s="131"/>
      <c r="J1697" s="131"/>
      <c r="K1697" s="132"/>
      <c r="L1697" s="133"/>
      <c r="M1697" s="134"/>
      <c r="N1697" s="134"/>
      <c r="X1697" s="107"/>
      <c r="Y1697" s="111"/>
      <c r="Z1697" s="111"/>
      <c r="AA1697" s="111"/>
      <c r="AB1697" s="112"/>
      <c r="AC1697" s="141"/>
      <c r="AD1697" s="142"/>
      <c r="AE1697" s="143"/>
      <c r="AF1697" s="143"/>
    </row>
    <row r="1698" spans="1:32">
      <c r="A1698" s="48"/>
      <c r="B1698" s="126"/>
      <c r="C1698" s="127"/>
      <c r="D1698" s="128"/>
      <c r="E1698" s="129"/>
      <c r="F1698" s="130"/>
      <c r="G1698" s="130"/>
      <c r="H1698" s="2"/>
      <c r="I1698" s="131"/>
      <c r="J1698" s="131"/>
      <c r="K1698" s="132"/>
      <c r="L1698" s="133"/>
      <c r="M1698" s="134"/>
      <c r="N1698" s="134"/>
      <c r="X1698" s="99"/>
      <c r="Y1698" s="111"/>
      <c r="Z1698" s="111"/>
      <c r="AA1698" s="111"/>
      <c r="AB1698" s="112"/>
      <c r="AC1698" s="141"/>
      <c r="AD1698" s="142"/>
      <c r="AE1698" s="143"/>
      <c r="AF1698" s="143"/>
    </row>
    <row r="1699" spans="1:32">
      <c r="A1699" s="48"/>
      <c r="B1699" s="126"/>
      <c r="C1699" s="127"/>
      <c r="D1699" s="128"/>
      <c r="E1699" s="129"/>
      <c r="F1699" s="130"/>
      <c r="G1699" s="130"/>
      <c r="H1699" s="2"/>
      <c r="I1699" s="131"/>
      <c r="J1699" s="131"/>
      <c r="K1699" s="132"/>
      <c r="L1699" s="133"/>
      <c r="M1699" s="134"/>
      <c r="N1699" s="134"/>
      <c r="X1699" s="99"/>
      <c r="Y1699" s="111"/>
      <c r="Z1699" s="111"/>
      <c r="AA1699" s="111"/>
      <c r="AB1699" s="112"/>
      <c r="AC1699" s="141"/>
      <c r="AD1699" s="142"/>
      <c r="AE1699" s="143"/>
      <c r="AF1699" s="143"/>
    </row>
    <row r="1700" spans="1:32">
      <c r="A1700" s="48"/>
      <c r="B1700" s="126"/>
      <c r="C1700" s="127"/>
      <c r="D1700" s="128"/>
      <c r="E1700" s="129"/>
      <c r="F1700" s="130"/>
      <c r="G1700" s="130"/>
      <c r="H1700" s="2"/>
      <c r="I1700" s="131"/>
      <c r="J1700" s="131"/>
      <c r="K1700" s="132"/>
      <c r="L1700" s="133"/>
      <c r="M1700" s="134"/>
      <c r="N1700" s="134"/>
      <c r="X1700" s="99"/>
      <c r="Y1700" s="111"/>
      <c r="Z1700" s="111"/>
      <c r="AA1700" s="111"/>
      <c r="AB1700" s="112"/>
      <c r="AC1700" s="141"/>
      <c r="AD1700" s="142"/>
      <c r="AE1700" s="143"/>
      <c r="AF1700" s="143"/>
    </row>
    <row r="1701" spans="1:32">
      <c r="A1701" s="48"/>
      <c r="B1701" s="126"/>
      <c r="C1701" s="127"/>
      <c r="D1701" s="128"/>
      <c r="E1701" s="129"/>
      <c r="F1701" s="130"/>
      <c r="G1701" s="130"/>
      <c r="H1701" s="2"/>
      <c r="I1701" s="131"/>
      <c r="J1701" s="131"/>
      <c r="K1701" s="132"/>
      <c r="L1701" s="133"/>
      <c r="M1701" s="134"/>
      <c r="N1701" s="134"/>
      <c r="X1701" s="99"/>
      <c r="Y1701" s="111"/>
      <c r="Z1701" s="111"/>
      <c r="AA1701" s="111"/>
      <c r="AB1701" s="112"/>
      <c r="AC1701" s="141"/>
      <c r="AD1701" s="142"/>
      <c r="AE1701" s="143"/>
      <c r="AF1701" s="143"/>
    </row>
    <row r="1702" spans="1:32">
      <c r="A1702" s="48"/>
      <c r="B1702" s="126"/>
      <c r="C1702" s="127"/>
      <c r="D1702" s="128"/>
      <c r="E1702" s="129"/>
      <c r="F1702" s="130"/>
      <c r="G1702" s="130"/>
      <c r="H1702" s="2"/>
      <c r="I1702" s="131"/>
      <c r="J1702" s="131"/>
      <c r="K1702" s="132"/>
      <c r="L1702" s="133"/>
      <c r="M1702" s="134"/>
      <c r="N1702" s="134"/>
      <c r="X1702" s="99"/>
      <c r="Y1702" s="111"/>
      <c r="Z1702" s="111"/>
      <c r="AA1702" s="111"/>
      <c r="AB1702" s="112"/>
      <c r="AC1702" s="141"/>
      <c r="AD1702" s="142"/>
      <c r="AE1702" s="143"/>
      <c r="AF1702" s="143"/>
    </row>
    <row r="1703" spans="1:32">
      <c r="A1703" s="48"/>
      <c r="B1703" s="126"/>
      <c r="C1703" s="127"/>
      <c r="D1703" s="128"/>
      <c r="E1703" s="129"/>
      <c r="F1703" s="130"/>
      <c r="G1703" s="130"/>
      <c r="H1703" s="2"/>
      <c r="I1703" s="131"/>
      <c r="J1703" s="131"/>
      <c r="K1703" s="132"/>
      <c r="L1703" s="133"/>
      <c r="M1703" s="134"/>
      <c r="N1703" s="134"/>
      <c r="X1703" s="99"/>
      <c r="Y1703" s="111"/>
      <c r="Z1703" s="111"/>
      <c r="AA1703" s="111"/>
      <c r="AB1703" s="112"/>
      <c r="AC1703" s="141"/>
      <c r="AD1703" s="142"/>
      <c r="AE1703" s="143"/>
      <c r="AF1703" s="143"/>
    </row>
    <row r="1704" spans="1:32">
      <c r="A1704" s="48"/>
      <c r="B1704" s="126"/>
      <c r="C1704" s="127"/>
      <c r="D1704" s="128"/>
      <c r="E1704" s="129"/>
      <c r="F1704" s="130"/>
      <c r="G1704" s="130"/>
      <c r="H1704" s="2"/>
      <c r="I1704" s="131"/>
      <c r="J1704" s="131"/>
      <c r="K1704" s="132"/>
      <c r="L1704" s="133"/>
      <c r="M1704" s="134"/>
      <c r="N1704" s="134"/>
      <c r="X1704" s="99"/>
      <c r="Y1704" s="111"/>
      <c r="Z1704" s="111"/>
      <c r="AA1704" s="111"/>
      <c r="AB1704" s="112"/>
      <c r="AC1704" s="141"/>
      <c r="AD1704" s="142"/>
      <c r="AE1704" s="143"/>
      <c r="AF1704" s="143"/>
    </row>
    <row r="1705" spans="1:32">
      <c r="A1705" s="48"/>
      <c r="B1705" s="126"/>
      <c r="C1705" s="127"/>
      <c r="D1705" s="128"/>
      <c r="E1705" s="129"/>
      <c r="F1705" s="130"/>
      <c r="G1705" s="130"/>
      <c r="H1705" s="2"/>
      <c r="I1705" s="131"/>
      <c r="J1705" s="131"/>
      <c r="K1705" s="132"/>
      <c r="L1705" s="133"/>
      <c r="M1705" s="134"/>
      <c r="N1705" s="134"/>
      <c r="X1705" s="99"/>
      <c r="Y1705" s="111"/>
      <c r="Z1705" s="111"/>
      <c r="AA1705" s="111"/>
      <c r="AB1705" s="112"/>
      <c r="AC1705" s="141"/>
      <c r="AD1705" s="142"/>
      <c r="AE1705" s="143"/>
      <c r="AF1705" s="143"/>
    </row>
    <row r="1706" spans="1:32">
      <c r="A1706" s="48"/>
      <c r="B1706" s="126"/>
      <c r="C1706" s="127"/>
      <c r="D1706" s="128"/>
      <c r="E1706" s="129"/>
      <c r="F1706" s="130"/>
      <c r="G1706" s="130"/>
      <c r="H1706" s="2"/>
      <c r="I1706" s="131"/>
      <c r="J1706" s="131"/>
      <c r="K1706" s="132"/>
      <c r="L1706" s="133"/>
      <c r="M1706" s="134"/>
      <c r="N1706" s="134"/>
      <c r="X1706" s="99"/>
      <c r="Y1706" s="111"/>
      <c r="Z1706" s="111"/>
      <c r="AA1706" s="111"/>
      <c r="AB1706" s="112"/>
      <c r="AC1706" s="141"/>
      <c r="AD1706" s="142"/>
      <c r="AE1706" s="143"/>
      <c r="AF1706" s="143"/>
    </row>
    <row r="1707" spans="1:32">
      <c r="A1707" s="48"/>
      <c r="B1707" s="126"/>
      <c r="C1707" s="127"/>
      <c r="D1707" s="128"/>
      <c r="E1707" s="129"/>
      <c r="F1707" s="130"/>
      <c r="G1707" s="130"/>
      <c r="H1707" s="2"/>
      <c r="I1707" s="131"/>
      <c r="J1707" s="131"/>
      <c r="K1707" s="132"/>
      <c r="L1707" s="133"/>
      <c r="M1707" s="134"/>
      <c r="N1707" s="134"/>
      <c r="X1707" s="99"/>
      <c r="Y1707" s="111"/>
      <c r="Z1707" s="111"/>
      <c r="AA1707" s="111"/>
      <c r="AB1707" s="112"/>
      <c r="AC1707" s="141"/>
      <c r="AD1707" s="142"/>
      <c r="AE1707" s="143"/>
      <c r="AF1707" s="143"/>
    </row>
    <row r="1708" spans="1:32">
      <c r="A1708" s="48"/>
      <c r="B1708" s="126"/>
      <c r="C1708" s="127"/>
      <c r="D1708" s="128"/>
      <c r="E1708" s="129"/>
      <c r="F1708" s="130"/>
      <c r="G1708" s="130"/>
      <c r="H1708" s="2"/>
      <c r="I1708" s="131"/>
      <c r="J1708" s="131"/>
      <c r="K1708" s="132"/>
      <c r="L1708" s="133"/>
      <c r="M1708" s="134"/>
      <c r="N1708" s="134"/>
      <c r="X1708" s="99"/>
      <c r="Y1708" s="111"/>
      <c r="Z1708" s="111"/>
      <c r="AA1708" s="111"/>
      <c r="AB1708" s="112"/>
      <c r="AC1708" s="141"/>
      <c r="AD1708" s="142"/>
      <c r="AE1708" s="143"/>
      <c r="AF1708" s="143"/>
    </row>
    <row r="1709" spans="1:32">
      <c r="A1709" s="48"/>
      <c r="B1709" s="126"/>
      <c r="C1709" s="127"/>
      <c r="D1709" s="128"/>
      <c r="E1709" s="129"/>
      <c r="F1709" s="130"/>
      <c r="G1709" s="130"/>
      <c r="H1709" s="2"/>
      <c r="I1709" s="131"/>
      <c r="J1709" s="131"/>
      <c r="K1709" s="132"/>
      <c r="L1709" s="133"/>
      <c r="M1709" s="134"/>
      <c r="N1709" s="134"/>
      <c r="X1709" s="99"/>
      <c r="Y1709" s="111"/>
      <c r="Z1709" s="111"/>
      <c r="AA1709" s="111"/>
      <c r="AB1709" s="112"/>
      <c r="AC1709" s="141"/>
      <c r="AD1709" s="142"/>
      <c r="AE1709" s="143"/>
      <c r="AF1709" s="143"/>
    </row>
    <row r="1710" spans="1:32">
      <c r="A1710" s="48"/>
      <c r="B1710" s="126"/>
      <c r="C1710" s="127"/>
      <c r="D1710" s="128"/>
      <c r="E1710" s="129"/>
      <c r="F1710" s="130"/>
      <c r="G1710" s="130"/>
      <c r="H1710" s="2"/>
      <c r="I1710" s="131"/>
      <c r="J1710" s="131"/>
      <c r="K1710" s="132"/>
      <c r="L1710" s="133"/>
      <c r="M1710" s="134"/>
      <c r="N1710" s="134"/>
      <c r="X1710" s="99"/>
      <c r="Y1710" s="111"/>
      <c r="Z1710" s="111"/>
      <c r="AA1710" s="111"/>
      <c r="AB1710" s="112"/>
      <c r="AC1710" s="141"/>
      <c r="AD1710" s="142"/>
      <c r="AE1710" s="143"/>
      <c r="AF1710" s="143"/>
    </row>
    <row r="1711" spans="1:32">
      <c r="A1711" s="48"/>
      <c r="B1711" s="126"/>
      <c r="C1711" s="127"/>
      <c r="D1711" s="128"/>
      <c r="E1711" s="129"/>
      <c r="F1711" s="130"/>
      <c r="G1711" s="130"/>
      <c r="H1711" s="2"/>
      <c r="I1711" s="131"/>
      <c r="J1711" s="131"/>
      <c r="K1711" s="132"/>
      <c r="L1711" s="133"/>
      <c r="M1711" s="134"/>
      <c r="N1711" s="134"/>
      <c r="X1711" s="107"/>
      <c r="Y1711" s="111"/>
      <c r="Z1711" s="111"/>
      <c r="AA1711" s="111"/>
      <c r="AB1711" s="112"/>
      <c r="AC1711" s="141"/>
      <c r="AD1711" s="142"/>
      <c r="AE1711" s="143"/>
      <c r="AF1711" s="143"/>
    </row>
    <row r="1712" spans="1:32">
      <c r="A1712" s="48"/>
      <c r="B1712" s="126"/>
      <c r="C1712" s="127"/>
      <c r="D1712" s="128"/>
      <c r="E1712" s="129"/>
      <c r="F1712" s="130"/>
      <c r="G1712" s="130"/>
      <c r="H1712" s="2"/>
      <c r="I1712" s="131"/>
      <c r="J1712" s="131"/>
      <c r="K1712" s="132"/>
      <c r="L1712" s="133"/>
      <c r="M1712" s="134"/>
      <c r="N1712" s="134"/>
      <c r="X1712" s="107"/>
      <c r="Y1712" s="111"/>
      <c r="Z1712" s="111"/>
      <c r="AA1712" s="111"/>
      <c r="AB1712" s="112"/>
      <c r="AC1712" s="141"/>
      <c r="AD1712" s="142"/>
      <c r="AE1712" s="143"/>
      <c r="AF1712" s="143"/>
    </row>
    <row r="1713" spans="1:32">
      <c r="A1713" s="48"/>
      <c r="B1713" s="126"/>
      <c r="C1713" s="127"/>
      <c r="D1713" s="128"/>
      <c r="E1713" s="129"/>
      <c r="F1713" s="130"/>
      <c r="G1713" s="130"/>
      <c r="H1713" s="2"/>
      <c r="I1713" s="131"/>
      <c r="J1713" s="131"/>
      <c r="K1713" s="132"/>
      <c r="L1713" s="133"/>
      <c r="M1713" s="134"/>
      <c r="N1713" s="134"/>
      <c r="X1713" s="107"/>
      <c r="Y1713" s="111"/>
      <c r="Z1713" s="111"/>
      <c r="AA1713" s="111"/>
      <c r="AB1713" s="112"/>
      <c r="AC1713" s="141"/>
      <c r="AD1713" s="142"/>
      <c r="AE1713" s="143"/>
      <c r="AF1713" s="143"/>
    </row>
    <row r="1714" spans="1:32">
      <c r="A1714" s="48"/>
      <c r="B1714" s="126"/>
      <c r="C1714" s="127"/>
      <c r="D1714" s="128"/>
      <c r="E1714" s="129"/>
      <c r="F1714" s="130"/>
      <c r="G1714" s="130"/>
      <c r="H1714" s="2"/>
      <c r="I1714" s="131"/>
      <c r="J1714" s="131"/>
      <c r="K1714" s="132"/>
      <c r="L1714" s="133"/>
      <c r="M1714" s="134"/>
      <c r="N1714" s="134"/>
      <c r="X1714" s="107"/>
      <c r="Y1714" s="111"/>
      <c r="Z1714" s="111"/>
      <c r="AA1714" s="111"/>
      <c r="AB1714" s="112"/>
      <c r="AC1714" s="141"/>
      <c r="AD1714" s="142"/>
      <c r="AE1714" s="143"/>
      <c r="AF1714" s="143"/>
    </row>
    <row r="1715" spans="1:32">
      <c r="A1715" s="48"/>
      <c r="B1715" s="126"/>
      <c r="C1715" s="127"/>
      <c r="D1715" s="128"/>
      <c r="E1715" s="129"/>
      <c r="F1715" s="130"/>
      <c r="G1715" s="130"/>
      <c r="H1715" s="2"/>
      <c r="I1715" s="131"/>
      <c r="J1715" s="131"/>
      <c r="K1715" s="132"/>
      <c r="L1715" s="133"/>
      <c r="M1715" s="134"/>
      <c r="N1715" s="134"/>
      <c r="X1715" s="107"/>
      <c r="Y1715" s="111"/>
      <c r="Z1715" s="111"/>
      <c r="AA1715" s="111"/>
      <c r="AB1715" s="112"/>
      <c r="AC1715" s="141"/>
      <c r="AD1715" s="142"/>
      <c r="AE1715" s="143"/>
      <c r="AF1715" s="143"/>
    </row>
    <row r="1716" spans="1:32">
      <c r="A1716" s="48"/>
      <c r="B1716" s="126"/>
      <c r="C1716" s="127"/>
      <c r="D1716" s="128"/>
      <c r="E1716" s="129"/>
      <c r="F1716" s="130"/>
      <c r="G1716" s="130"/>
      <c r="H1716" s="2"/>
      <c r="I1716" s="131"/>
      <c r="J1716" s="131"/>
      <c r="K1716" s="132"/>
      <c r="L1716" s="133"/>
      <c r="M1716" s="134"/>
      <c r="N1716" s="134"/>
      <c r="X1716" s="107"/>
      <c r="Y1716" s="111"/>
      <c r="Z1716" s="111"/>
      <c r="AA1716" s="111"/>
      <c r="AB1716" s="112"/>
      <c r="AC1716" s="141"/>
      <c r="AD1716" s="142"/>
      <c r="AE1716" s="143"/>
      <c r="AF1716" s="143"/>
    </row>
    <row r="1717" spans="1:32">
      <c r="A1717" s="48"/>
      <c r="B1717" s="126"/>
      <c r="C1717" s="127"/>
      <c r="D1717" s="128"/>
      <c r="E1717" s="129"/>
      <c r="F1717" s="130"/>
      <c r="G1717" s="130"/>
      <c r="H1717" s="2"/>
      <c r="I1717" s="131"/>
      <c r="J1717" s="131"/>
      <c r="K1717" s="132"/>
      <c r="L1717" s="133"/>
      <c r="M1717" s="134"/>
      <c r="N1717" s="134"/>
      <c r="X1717" s="107"/>
      <c r="Y1717" s="111"/>
      <c r="Z1717" s="111"/>
      <c r="AA1717" s="111"/>
      <c r="AB1717" s="112"/>
      <c r="AC1717" s="141"/>
      <c r="AD1717" s="142"/>
      <c r="AE1717" s="143"/>
      <c r="AF1717" s="143"/>
    </row>
    <row r="1718" spans="1:32">
      <c r="A1718" s="48"/>
      <c r="B1718" s="126"/>
      <c r="C1718" s="127"/>
      <c r="D1718" s="128"/>
      <c r="E1718" s="129"/>
      <c r="F1718" s="130"/>
      <c r="G1718" s="130"/>
      <c r="H1718" s="2"/>
      <c r="I1718" s="131"/>
      <c r="J1718" s="131"/>
      <c r="K1718" s="132"/>
      <c r="L1718" s="133"/>
      <c r="M1718" s="134"/>
      <c r="N1718" s="134"/>
      <c r="X1718" s="107"/>
      <c r="Y1718" s="111"/>
      <c r="Z1718" s="111"/>
      <c r="AA1718" s="111"/>
      <c r="AB1718" s="112"/>
      <c r="AC1718" s="141"/>
      <c r="AD1718" s="142"/>
      <c r="AE1718" s="143"/>
      <c r="AF1718" s="143"/>
    </row>
    <row r="1719" spans="1:32">
      <c r="A1719" s="48"/>
      <c r="B1719" s="126"/>
      <c r="C1719" s="127"/>
      <c r="D1719" s="128"/>
      <c r="E1719" s="129"/>
      <c r="F1719" s="130"/>
      <c r="G1719" s="130"/>
      <c r="H1719" s="2"/>
      <c r="I1719" s="131"/>
      <c r="J1719" s="131"/>
      <c r="K1719" s="132"/>
      <c r="L1719" s="133"/>
      <c r="M1719" s="134"/>
      <c r="N1719" s="134"/>
      <c r="X1719" s="107"/>
      <c r="Y1719" s="111"/>
      <c r="Z1719" s="111"/>
      <c r="AA1719" s="111"/>
      <c r="AB1719" s="112"/>
      <c r="AC1719" s="141"/>
      <c r="AD1719" s="142"/>
      <c r="AE1719" s="143"/>
      <c r="AF1719" s="143"/>
    </row>
    <row r="1720" spans="1:32">
      <c r="A1720" s="48"/>
      <c r="B1720" s="126"/>
      <c r="C1720" s="127"/>
      <c r="D1720" s="128"/>
      <c r="E1720" s="129"/>
      <c r="F1720" s="130"/>
      <c r="G1720" s="130"/>
      <c r="H1720" s="2"/>
      <c r="I1720" s="131"/>
      <c r="J1720" s="131"/>
      <c r="K1720" s="132"/>
      <c r="L1720" s="133"/>
      <c r="M1720" s="134"/>
      <c r="N1720" s="134"/>
      <c r="X1720" s="107"/>
      <c r="Y1720" s="111"/>
      <c r="Z1720" s="111"/>
      <c r="AA1720" s="111"/>
      <c r="AB1720" s="112"/>
      <c r="AC1720" s="141"/>
      <c r="AD1720" s="142"/>
      <c r="AE1720" s="143"/>
      <c r="AF1720" s="143"/>
    </row>
    <row r="1721" spans="1:32">
      <c r="A1721" s="48"/>
      <c r="B1721" s="126"/>
      <c r="C1721" s="127"/>
      <c r="D1721" s="128"/>
      <c r="E1721" s="129"/>
      <c r="F1721" s="130"/>
      <c r="G1721" s="130"/>
      <c r="H1721" s="2"/>
      <c r="I1721" s="131"/>
      <c r="J1721" s="131"/>
      <c r="K1721" s="132"/>
      <c r="L1721" s="133"/>
      <c r="M1721" s="134"/>
      <c r="N1721" s="134"/>
      <c r="X1721" s="107"/>
      <c r="Y1721" s="111"/>
      <c r="Z1721" s="111"/>
      <c r="AA1721" s="111"/>
      <c r="AB1721" s="112"/>
      <c r="AC1721" s="141"/>
      <c r="AD1721" s="142"/>
      <c r="AE1721" s="143"/>
      <c r="AF1721" s="143"/>
    </row>
    <row r="1722" spans="1:32">
      <c r="A1722" s="48"/>
      <c r="B1722" s="126"/>
      <c r="C1722" s="127"/>
      <c r="D1722" s="128"/>
      <c r="E1722" s="129"/>
      <c r="F1722" s="130"/>
      <c r="G1722" s="130"/>
      <c r="H1722" s="2"/>
      <c r="I1722" s="131"/>
      <c r="J1722" s="131"/>
      <c r="K1722" s="132"/>
      <c r="L1722" s="133"/>
      <c r="M1722" s="134"/>
      <c r="N1722" s="134"/>
      <c r="X1722" s="107"/>
      <c r="Y1722" s="111"/>
      <c r="Z1722" s="111"/>
      <c r="AA1722" s="111"/>
      <c r="AB1722" s="112"/>
      <c r="AC1722" s="141"/>
      <c r="AD1722" s="142"/>
      <c r="AE1722" s="143"/>
      <c r="AF1722" s="143"/>
    </row>
    <row r="1723" spans="1:32">
      <c r="A1723" s="48"/>
      <c r="B1723" s="126"/>
      <c r="C1723" s="127"/>
      <c r="D1723" s="128"/>
      <c r="E1723" s="129"/>
      <c r="F1723" s="130"/>
      <c r="G1723" s="130"/>
      <c r="H1723" s="2"/>
      <c r="I1723" s="131"/>
      <c r="J1723" s="131"/>
      <c r="K1723" s="132"/>
      <c r="L1723" s="133"/>
      <c r="M1723" s="134"/>
      <c r="N1723" s="134"/>
      <c r="X1723" s="107"/>
      <c r="Y1723" s="111"/>
      <c r="Z1723" s="111"/>
      <c r="AA1723" s="111"/>
      <c r="AB1723" s="112"/>
      <c r="AC1723" s="141"/>
      <c r="AD1723" s="142"/>
      <c r="AE1723" s="143"/>
      <c r="AF1723" s="143"/>
    </row>
    <row r="1724" spans="1:32">
      <c r="A1724" s="48"/>
      <c r="B1724" s="126"/>
      <c r="C1724" s="127"/>
      <c r="D1724" s="128"/>
      <c r="E1724" s="129"/>
      <c r="F1724" s="130"/>
      <c r="G1724" s="130"/>
      <c r="H1724" s="2"/>
      <c r="I1724" s="131"/>
      <c r="J1724" s="131"/>
      <c r="K1724" s="132"/>
      <c r="L1724" s="133"/>
      <c r="M1724" s="134"/>
      <c r="N1724" s="134"/>
      <c r="X1724" s="107"/>
      <c r="Y1724" s="111"/>
      <c r="Z1724" s="111"/>
      <c r="AA1724" s="111"/>
      <c r="AB1724" s="112"/>
      <c r="AC1724" s="141"/>
      <c r="AD1724" s="142"/>
      <c r="AE1724" s="143"/>
      <c r="AF1724" s="143"/>
    </row>
    <row r="1725" spans="1:32">
      <c r="A1725" s="48"/>
      <c r="B1725" s="126"/>
      <c r="C1725" s="127"/>
      <c r="D1725" s="128"/>
      <c r="E1725" s="129"/>
      <c r="F1725" s="130"/>
      <c r="G1725" s="130"/>
      <c r="H1725" s="2"/>
      <c r="I1725" s="131"/>
      <c r="J1725" s="131"/>
      <c r="K1725" s="132"/>
      <c r="L1725" s="133"/>
      <c r="M1725" s="134"/>
      <c r="N1725" s="134"/>
      <c r="X1725" s="107"/>
      <c r="Y1725" s="111"/>
      <c r="Z1725" s="111"/>
      <c r="AA1725" s="111"/>
      <c r="AB1725" s="112"/>
      <c r="AC1725" s="141"/>
      <c r="AD1725" s="142"/>
      <c r="AE1725" s="143"/>
      <c r="AF1725" s="143"/>
    </row>
    <row r="1726" spans="1:32">
      <c r="A1726" s="48"/>
      <c r="B1726" s="126"/>
      <c r="C1726" s="127"/>
      <c r="D1726" s="128"/>
      <c r="E1726" s="129"/>
      <c r="F1726" s="130"/>
      <c r="G1726" s="130"/>
      <c r="H1726" s="2"/>
      <c r="I1726" s="131"/>
      <c r="J1726" s="131"/>
      <c r="K1726" s="132"/>
      <c r="L1726" s="133"/>
      <c r="M1726" s="134"/>
      <c r="N1726" s="134"/>
      <c r="X1726" s="107"/>
      <c r="Y1726" s="111"/>
      <c r="Z1726" s="111"/>
      <c r="AA1726" s="111"/>
      <c r="AB1726" s="112"/>
      <c r="AC1726" s="141"/>
      <c r="AD1726" s="142"/>
      <c r="AE1726" s="143"/>
      <c r="AF1726" s="143"/>
    </row>
    <row r="1727" spans="1:32">
      <c r="A1727" s="48"/>
      <c r="B1727" s="126"/>
      <c r="C1727" s="127"/>
      <c r="D1727" s="128"/>
      <c r="E1727" s="129"/>
      <c r="F1727" s="130"/>
      <c r="G1727" s="130"/>
      <c r="H1727" s="2"/>
      <c r="I1727" s="131"/>
      <c r="J1727" s="131"/>
      <c r="K1727" s="132"/>
      <c r="L1727" s="133"/>
      <c r="M1727" s="134"/>
      <c r="N1727" s="134"/>
      <c r="X1727" s="107"/>
      <c r="Y1727" s="111"/>
      <c r="Z1727" s="111"/>
      <c r="AA1727" s="111"/>
      <c r="AB1727" s="112"/>
      <c r="AC1727" s="141"/>
      <c r="AD1727" s="142"/>
      <c r="AE1727" s="143"/>
      <c r="AF1727" s="143"/>
    </row>
    <row r="1728" spans="1:32">
      <c r="A1728" s="48"/>
      <c r="B1728" s="126"/>
      <c r="C1728" s="127"/>
      <c r="D1728" s="128"/>
      <c r="E1728" s="129"/>
      <c r="F1728" s="130"/>
      <c r="G1728" s="130"/>
      <c r="H1728" s="2"/>
      <c r="I1728" s="131"/>
      <c r="J1728" s="131"/>
      <c r="K1728" s="132"/>
      <c r="L1728" s="133"/>
      <c r="M1728" s="134"/>
      <c r="N1728" s="134"/>
      <c r="X1728" s="107"/>
      <c r="Y1728" s="111"/>
      <c r="Z1728" s="111"/>
      <c r="AA1728" s="111"/>
      <c r="AB1728" s="112"/>
      <c r="AC1728" s="141"/>
      <c r="AD1728" s="142"/>
      <c r="AE1728" s="143"/>
      <c r="AF1728" s="143"/>
    </row>
    <row r="1729" spans="1:32">
      <c r="A1729" s="48"/>
      <c r="B1729" s="126"/>
      <c r="C1729" s="127"/>
      <c r="D1729" s="128"/>
      <c r="E1729" s="129"/>
      <c r="F1729" s="130"/>
      <c r="G1729" s="130"/>
      <c r="H1729" s="2"/>
      <c r="I1729" s="131"/>
      <c r="J1729" s="131"/>
      <c r="K1729" s="132"/>
      <c r="L1729" s="133"/>
      <c r="M1729" s="134"/>
      <c r="N1729" s="134"/>
      <c r="X1729" s="107"/>
      <c r="Y1729" s="111"/>
      <c r="Z1729" s="111"/>
      <c r="AA1729" s="111"/>
      <c r="AB1729" s="112"/>
      <c r="AC1729" s="141"/>
      <c r="AD1729" s="142"/>
      <c r="AE1729" s="143"/>
      <c r="AF1729" s="143"/>
    </row>
    <row r="1730" spans="1:32">
      <c r="A1730" s="48"/>
      <c r="B1730" s="126"/>
      <c r="C1730" s="127"/>
      <c r="D1730" s="128"/>
      <c r="E1730" s="129"/>
      <c r="F1730" s="130"/>
      <c r="G1730" s="130"/>
      <c r="H1730" s="2"/>
      <c r="I1730" s="131"/>
      <c r="J1730" s="131"/>
      <c r="K1730" s="132"/>
      <c r="L1730" s="133"/>
      <c r="M1730" s="134"/>
      <c r="N1730" s="134"/>
      <c r="X1730" s="107"/>
      <c r="Y1730" s="111"/>
      <c r="Z1730" s="111"/>
      <c r="AA1730" s="111"/>
      <c r="AB1730" s="112"/>
      <c r="AC1730" s="141"/>
      <c r="AD1730" s="142"/>
      <c r="AE1730" s="143"/>
      <c r="AF1730" s="143"/>
    </row>
    <row r="1731" spans="1:32">
      <c r="A1731" s="48"/>
      <c r="B1731" s="126"/>
      <c r="C1731" s="127"/>
      <c r="D1731" s="128"/>
      <c r="E1731" s="129"/>
      <c r="F1731" s="130"/>
      <c r="G1731" s="130"/>
      <c r="H1731" s="2"/>
      <c r="I1731" s="131"/>
      <c r="J1731" s="131"/>
      <c r="K1731" s="132"/>
      <c r="L1731" s="133"/>
      <c r="M1731" s="134"/>
      <c r="N1731" s="134"/>
      <c r="X1731" s="107"/>
      <c r="Y1731" s="111"/>
      <c r="Z1731" s="111"/>
      <c r="AA1731" s="111"/>
      <c r="AB1731" s="112"/>
      <c r="AC1731" s="141"/>
      <c r="AD1731" s="142"/>
      <c r="AE1731" s="143"/>
      <c r="AF1731" s="143"/>
    </row>
    <row r="1732" spans="1:32">
      <c r="A1732" s="48"/>
      <c r="B1732" s="126"/>
      <c r="C1732" s="127"/>
      <c r="D1732" s="128"/>
      <c r="E1732" s="129"/>
      <c r="F1732" s="130"/>
      <c r="G1732" s="130"/>
      <c r="H1732" s="2"/>
      <c r="I1732" s="131"/>
      <c r="J1732" s="131"/>
      <c r="K1732" s="132"/>
      <c r="L1732" s="133"/>
      <c r="M1732" s="134"/>
      <c r="N1732" s="134"/>
      <c r="X1732" s="107"/>
      <c r="Y1732" s="111"/>
      <c r="Z1732" s="111"/>
      <c r="AA1732" s="111"/>
      <c r="AB1732" s="112"/>
      <c r="AC1732" s="141"/>
      <c r="AD1732" s="142"/>
      <c r="AE1732" s="143"/>
      <c r="AF1732" s="143"/>
    </row>
    <row r="1733" spans="1:32">
      <c r="A1733" s="48"/>
      <c r="B1733" s="126"/>
      <c r="C1733" s="127"/>
      <c r="D1733" s="128"/>
      <c r="E1733" s="129"/>
      <c r="F1733" s="130"/>
      <c r="G1733" s="130"/>
      <c r="H1733" s="2"/>
      <c r="I1733" s="131"/>
      <c r="J1733" s="131"/>
      <c r="K1733" s="132"/>
      <c r="L1733" s="133"/>
      <c r="M1733" s="134"/>
      <c r="N1733" s="134"/>
      <c r="X1733" s="107"/>
      <c r="Y1733" s="111"/>
      <c r="Z1733" s="111"/>
      <c r="AA1733" s="111"/>
      <c r="AB1733" s="112"/>
      <c r="AC1733" s="141"/>
      <c r="AD1733" s="142"/>
      <c r="AE1733" s="143"/>
      <c r="AF1733" s="143"/>
    </row>
    <row r="1734" spans="1:32">
      <c r="A1734" s="48"/>
      <c r="B1734" s="126"/>
      <c r="C1734" s="127"/>
      <c r="D1734" s="128"/>
      <c r="E1734" s="129"/>
      <c r="F1734" s="130"/>
      <c r="G1734" s="130"/>
      <c r="H1734" s="2"/>
      <c r="I1734" s="131"/>
      <c r="J1734" s="131"/>
      <c r="K1734" s="132"/>
      <c r="L1734" s="133"/>
      <c r="M1734" s="134"/>
      <c r="N1734" s="134"/>
      <c r="X1734" s="107"/>
      <c r="Y1734" s="111"/>
      <c r="Z1734" s="111"/>
      <c r="AA1734" s="111"/>
      <c r="AB1734" s="112"/>
      <c r="AC1734" s="141"/>
      <c r="AD1734" s="142"/>
      <c r="AE1734" s="143"/>
      <c r="AF1734" s="143"/>
    </row>
    <row r="1735" spans="1:32">
      <c r="A1735" s="48"/>
      <c r="B1735" s="126"/>
      <c r="C1735" s="127"/>
      <c r="D1735" s="128"/>
      <c r="E1735" s="129"/>
      <c r="F1735" s="130"/>
      <c r="G1735" s="130"/>
      <c r="H1735" s="2"/>
      <c r="I1735" s="131"/>
      <c r="J1735" s="131"/>
      <c r="K1735" s="132"/>
      <c r="L1735" s="133"/>
      <c r="M1735" s="134"/>
      <c r="N1735" s="134"/>
      <c r="X1735" s="107"/>
      <c r="Y1735" s="111"/>
      <c r="Z1735" s="111"/>
      <c r="AA1735" s="111"/>
      <c r="AB1735" s="112"/>
      <c r="AC1735" s="141"/>
      <c r="AD1735" s="142"/>
      <c r="AE1735" s="143"/>
      <c r="AF1735" s="143"/>
    </row>
    <row r="1736" spans="1:32">
      <c r="A1736" s="48"/>
      <c r="B1736" s="126"/>
      <c r="C1736" s="127"/>
      <c r="D1736" s="128"/>
      <c r="E1736" s="129"/>
      <c r="F1736" s="130"/>
      <c r="G1736" s="130"/>
      <c r="H1736" s="2"/>
      <c r="I1736" s="131"/>
      <c r="J1736" s="131"/>
      <c r="K1736" s="132"/>
      <c r="L1736" s="133"/>
      <c r="M1736" s="134"/>
      <c r="N1736" s="134"/>
      <c r="X1736" s="107"/>
      <c r="Y1736" s="111"/>
      <c r="Z1736" s="111"/>
      <c r="AA1736" s="111"/>
      <c r="AB1736" s="112"/>
      <c r="AC1736" s="141"/>
      <c r="AD1736" s="142"/>
      <c r="AE1736" s="143"/>
      <c r="AF1736" s="143"/>
    </row>
    <row r="1737" spans="1:32">
      <c r="A1737" s="48"/>
      <c r="B1737" s="126"/>
      <c r="C1737" s="127"/>
      <c r="D1737" s="128"/>
      <c r="E1737" s="129"/>
      <c r="F1737" s="130"/>
      <c r="G1737" s="130"/>
      <c r="H1737" s="2"/>
      <c r="I1737" s="131"/>
      <c r="J1737" s="131"/>
      <c r="K1737" s="132"/>
      <c r="L1737" s="133"/>
      <c r="M1737" s="134"/>
      <c r="N1737" s="134"/>
      <c r="X1737" s="107"/>
      <c r="Y1737" s="111"/>
      <c r="Z1737" s="111"/>
      <c r="AA1737" s="111"/>
      <c r="AB1737" s="112"/>
      <c r="AC1737" s="141"/>
      <c r="AD1737" s="142"/>
      <c r="AE1737" s="143"/>
      <c r="AF1737" s="143"/>
    </row>
    <row r="1738" spans="1:32">
      <c r="A1738" s="48"/>
      <c r="B1738" s="126"/>
      <c r="C1738" s="127"/>
      <c r="D1738" s="128"/>
      <c r="E1738" s="129"/>
      <c r="F1738" s="130"/>
      <c r="G1738" s="130"/>
      <c r="H1738" s="2"/>
      <c r="I1738" s="131"/>
      <c r="J1738" s="131"/>
      <c r="K1738" s="132"/>
      <c r="L1738" s="133"/>
      <c r="M1738" s="134"/>
      <c r="N1738" s="134"/>
      <c r="X1738" s="107"/>
      <c r="Y1738" s="111"/>
      <c r="Z1738" s="111"/>
      <c r="AA1738" s="111"/>
      <c r="AB1738" s="112"/>
      <c r="AC1738" s="141"/>
      <c r="AD1738" s="142"/>
      <c r="AE1738" s="143"/>
      <c r="AF1738" s="143"/>
    </row>
    <row r="1739" spans="1:32">
      <c r="A1739" s="48"/>
      <c r="B1739" s="126"/>
      <c r="C1739" s="127"/>
      <c r="D1739" s="128"/>
      <c r="E1739" s="129"/>
      <c r="F1739" s="130"/>
      <c r="G1739" s="130"/>
      <c r="H1739" s="2"/>
      <c r="I1739" s="131"/>
      <c r="J1739" s="131"/>
      <c r="K1739" s="132"/>
      <c r="L1739" s="133"/>
      <c r="M1739" s="134"/>
      <c r="N1739" s="134"/>
      <c r="X1739" s="107"/>
      <c r="Y1739" s="111"/>
      <c r="Z1739" s="111"/>
      <c r="AA1739" s="111"/>
      <c r="AB1739" s="112"/>
      <c r="AC1739" s="141"/>
      <c r="AD1739" s="142"/>
      <c r="AE1739" s="143"/>
      <c r="AF1739" s="143"/>
    </row>
    <row r="1740" spans="1:32">
      <c r="A1740" s="48"/>
      <c r="B1740" s="126"/>
      <c r="C1740" s="127"/>
      <c r="D1740" s="128"/>
      <c r="E1740" s="129"/>
      <c r="F1740" s="130"/>
      <c r="G1740" s="130"/>
      <c r="H1740" s="2"/>
      <c r="I1740" s="131"/>
      <c r="J1740" s="131"/>
      <c r="K1740" s="132"/>
      <c r="L1740" s="133"/>
      <c r="M1740" s="134"/>
      <c r="N1740" s="134"/>
      <c r="X1740" s="107"/>
      <c r="Y1740" s="111"/>
      <c r="Z1740" s="111"/>
      <c r="AA1740" s="111"/>
      <c r="AB1740" s="112"/>
      <c r="AC1740" s="141"/>
      <c r="AD1740" s="142"/>
      <c r="AE1740" s="143"/>
      <c r="AF1740" s="143"/>
    </row>
    <row r="1741" spans="1:32">
      <c r="A1741" s="48"/>
      <c r="B1741" s="126"/>
      <c r="C1741" s="127"/>
      <c r="D1741" s="128"/>
      <c r="E1741" s="129"/>
      <c r="F1741" s="130"/>
      <c r="G1741" s="130"/>
      <c r="H1741" s="2"/>
      <c r="I1741" s="131"/>
      <c r="J1741" s="131"/>
      <c r="K1741" s="132"/>
      <c r="L1741" s="133"/>
      <c r="M1741" s="134"/>
      <c r="N1741" s="134"/>
      <c r="X1741" s="107"/>
      <c r="Y1741" s="111"/>
      <c r="Z1741" s="111"/>
      <c r="AA1741" s="111"/>
      <c r="AB1741" s="112"/>
      <c r="AC1741" s="141"/>
      <c r="AD1741" s="142"/>
      <c r="AE1741" s="143"/>
      <c r="AF1741" s="143"/>
    </row>
    <row r="1742" spans="1:32">
      <c r="A1742" s="48"/>
      <c r="B1742" s="126"/>
      <c r="C1742" s="127"/>
      <c r="D1742" s="128"/>
      <c r="E1742" s="129"/>
      <c r="F1742" s="130"/>
      <c r="G1742" s="130"/>
      <c r="H1742" s="2"/>
      <c r="I1742" s="131"/>
      <c r="J1742" s="131"/>
      <c r="K1742" s="132"/>
      <c r="L1742" s="133"/>
      <c r="M1742" s="134"/>
      <c r="N1742" s="134"/>
      <c r="X1742" s="107"/>
      <c r="Y1742" s="111"/>
      <c r="Z1742" s="111"/>
      <c r="AA1742" s="111"/>
      <c r="AB1742" s="112"/>
      <c r="AC1742" s="141"/>
      <c r="AD1742" s="142"/>
      <c r="AE1742" s="143"/>
      <c r="AF1742" s="143"/>
    </row>
    <row r="1743" spans="1:32">
      <c r="A1743" s="48"/>
      <c r="B1743" s="126"/>
      <c r="C1743" s="127"/>
      <c r="D1743" s="128"/>
      <c r="E1743" s="129"/>
      <c r="F1743" s="130"/>
      <c r="G1743" s="130"/>
      <c r="H1743" s="2"/>
      <c r="I1743" s="131"/>
      <c r="J1743" s="131"/>
      <c r="K1743" s="132"/>
      <c r="L1743" s="133"/>
      <c r="M1743" s="134"/>
      <c r="N1743" s="134"/>
      <c r="X1743" s="107"/>
      <c r="Y1743" s="111"/>
      <c r="Z1743" s="111"/>
      <c r="AA1743" s="111"/>
      <c r="AB1743" s="112"/>
      <c r="AC1743" s="141"/>
      <c r="AD1743" s="142"/>
      <c r="AE1743" s="143"/>
      <c r="AF1743" s="143"/>
    </row>
    <row r="1744" spans="1:32">
      <c r="A1744" s="48"/>
      <c r="B1744" s="126"/>
      <c r="C1744" s="127"/>
      <c r="D1744" s="128"/>
      <c r="E1744" s="129"/>
      <c r="F1744" s="130"/>
      <c r="G1744" s="130"/>
      <c r="H1744" s="2"/>
      <c r="I1744" s="131"/>
      <c r="J1744" s="131"/>
      <c r="K1744" s="132"/>
      <c r="L1744" s="133"/>
      <c r="M1744" s="134"/>
      <c r="N1744" s="134"/>
      <c r="X1744" s="107"/>
      <c r="Y1744" s="111"/>
      <c r="Z1744" s="111"/>
      <c r="AA1744" s="111"/>
      <c r="AB1744" s="112"/>
      <c r="AC1744" s="141"/>
      <c r="AD1744" s="142"/>
      <c r="AE1744" s="143"/>
      <c r="AF1744" s="143"/>
    </row>
    <row r="1745" spans="1:32">
      <c r="A1745" s="48"/>
      <c r="B1745" s="126"/>
      <c r="C1745" s="127"/>
      <c r="D1745" s="128"/>
      <c r="E1745" s="129"/>
      <c r="F1745" s="130"/>
      <c r="G1745" s="130"/>
      <c r="H1745" s="2"/>
      <c r="I1745" s="131"/>
      <c r="J1745" s="131"/>
      <c r="K1745" s="132"/>
      <c r="L1745" s="133"/>
      <c r="M1745" s="134"/>
      <c r="N1745" s="134"/>
      <c r="X1745" s="99"/>
      <c r="Y1745" s="111"/>
      <c r="Z1745" s="111"/>
      <c r="AA1745" s="111"/>
      <c r="AB1745" s="112"/>
      <c r="AC1745" s="141"/>
      <c r="AD1745" s="142"/>
      <c r="AE1745" s="143"/>
      <c r="AF1745" s="143"/>
    </row>
    <row r="1746" spans="1:32">
      <c r="A1746" s="48"/>
      <c r="B1746" s="126"/>
      <c r="C1746" s="127"/>
      <c r="D1746" s="128"/>
      <c r="E1746" s="129"/>
      <c r="F1746" s="130"/>
      <c r="G1746" s="130"/>
      <c r="H1746" s="2"/>
      <c r="I1746" s="131"/>
      <c r="J1746" s="131"/>
      <c r="K1746" s="132"/>
      <c r="L1746" s="133"/>
      <c r="M1746" s="134"/>
      <c r="N1746" s="134"/>
      <c r="X1746" s="99"/>
      <c r="Y1746" s="111"/>
      <c r="Z1746" s="111"/>
      <c r="AA1746" s="111"/>
      <c r="AB1746" s="112"/>
      <c r="AC1746" s="141"/>
      <c r="AD1746" s="142"/>
      <c r="AE1746" s="143"/>
      <c r="AF1746" s="143"/>
    </row>
    <row r="1747" spans="1:32">
      <c r="A1747" s="48"/>
      <c r="B1747" s="126"/>
      <c r="C1747" s="127"/>
      <c r="D1747" s="128"/>
      <c r="E1747" s="129"/>
      <c r="F1747" s="130"/>
      <c r="G1747" s="130"/>
      <c r="H1747" s="2"/>
      <c r="I1747" s="131"/>
      <c r="J1747" s="131"/>
      <c r="K1747" s="132"/>
      <c r="L1747" s="133"/>
      <c r="M1747" s="134"/>
      <c r="N1747" s="134"/>
      <c r="X1747" s="99"/>
      <c r="Y1747" s="111"/>
      <c r="Z1747" s="111"/>
      <c r="AA1747" s="111"/>
      <c r="AB1747" s="112"/>
      <c r="AC1747" s="141"/>
      <c r="AD1747" s="142"/>
      <c r="AE1747" s="143"/>
      <c r="AF1747" s="143"/>
    </row>
    <row r="1748" spans="1:32">
      <c r="A1748" s="48"/>
      <c r="B1748" s="126"/>
      <c r="C1748" s="127"/>
      <c r="D1748" s="128"/>
      <c r="E1748" s="129"/>
      <c r="F1748" s="130"/>
      <c r="G1748" s="130"/>
      <c r="H1748" s="2"/>
      <c r="I1748" s="131"/>
      <c r="J1748" s="131"/>
      <c r="K1748" s="132"/>
      <c r="L1748" s="133"/>
      <c r="M1748" s="134"/>
      <c r="N1748" s="134"/>
      <c r="X1748" s="99"/>
      <c r="Y1748" s="111"/>
      <c r="Z1748" s="111"/>
      <c r="AA1748" s="111"/>
      <c r="AB1748" s="112"/>
      <c r="AC1748" s="141"/>
      <c r="AD1748" s="142"/>
      <c r="AE1748" s="143"/>
      <c r="AF1748" s="143"/>
    </row>
    <row r="1749" spans="1:32">
      <c r="A1749" s="48"/>
      <c r="B1749" s="126"/>
      <c r="C1749" s="127"/>
      <c r="D1749" s="128"/>
      <c r="E1749" s="129"/>
      <c r="F1749" s="130"/>
      <c r="G1749" s="130"/>
      <c r="H1749" s="2"/>
      <c r="I1749" s="131"/>
      <c r="J1749" s="131"/>
      <c r="K1749" s="132"/>
      <c r="L1749" s="133"/>
      <c r="M1749" s="134"/>
      <c r="N1749" s="134"/>
      <c r="X1749" s="99"/>
      <c r="Y1749" s="111"/>
      <c r="Z1749" s="111"/>
      <c r="AA1749" s="111"/>
      <c r="AB1749" s="112"/>
      <c r="AC1749" s="141"/>
      <c r="AD1749" s="142"/>
      <c r="AE1749" s="143"/>
      <c r="AF1749" s="143"/>
    </row>
    <row r="1750" spans="1:32">
      <c r="A1750" s="48"/>
      <c r="B1750" s="126"/>
      <c r="C1750" s="127"/>
      <c r="D1750" s="128"/>
      <c r="E1750" s="129"/>
      <c r="F1750" s="130"/>
      <c r="G1750" s="130"/>
      <c r="H1750" s="2"/>
      <c r="I1750" s="131"/>
      <c r="J1750" s="131"/>
      <c r="K1750" s="132"/>
      <c r="L1750" s="133"/>
      <c r="M1750" s="134"/>
      <c r="N1750" s="134"/>
      <c r="X1750" s="99"/>
      <c r="Y1750" s="111"/>
      <c r="Z1750" s="111"/>
      <c r="AA1750" s="111"/>
      <c r="AB1750" s="112"/>
      <c r="AC1750" s="141"/>
      <c r="AD1750" s="142"/>
      <c r="AE1750" s="143"/>
      <c r="AF1750" s="143"/>
    </row>
    <row r="1751" spans="1:32">
      <c r="A1751" s="48"/>
      <c r="B1751" s="126"/>
      <c r="C1751" s="127"/>
      <c r="D1751" s="128"/>
      <c r="E1751" s="129"/>
      <c r="F1751" s="130"/>
      <c r="G1751" s="130"/>
      <c r="H1751" s="2"/>
      <c r="I1751" s="131"/>
      <c r="J1751" s="131"/>
      <c r="K1751" s="132"/>
      <c r="L1751" s="133"/>
      <c r="M1751" s="134"/>
      <c r="N1751" s="134"/>
      <c r="X1751" s="99"/>
      <c r="Y1751" s="111"/>
      <c r="Z1751" s="111"/>
      <c r="AA1751" s="111"/>
      <c r="AB1751" s="112"/>
      <c r="AC1751" s="141"/>
      <c r="AD1751" s="142"/>
      <c r="AE1751" s="143"/>
      <c r="AF1751" s="143"/>
    </row>
    <row r="1752" spans="1:32">
      <c r="A1752" s="48"/>
      <c r="B1752" s="126"/>
      <c r="C1752" s="127"/>
      <c r="D1752" s="128"/>
      <c r="E1752" s="129"/>
      <c r="F1752" s="130"/>
      <c r="G1752" s="130"/>
      <c r="H1752" s="2"/>
      <c r="I1752" s="131"/>
      <c r="J1752" s="131"/>
      <c r="K1752" s="132"/>
      <c r="L1752" s="133"/>
      <c r="M1752" s="134"/>
      <c r="N1752" s="134"/>
      <c r="X1752" s="107"/>
      <c r="Y1752" s="111"/>
      <c r="Z1752" s="111"/>
      <c r="AA1752" s="111"/>
      <c r="AB1752" s="112"/>
      <c r="AC1752" s="141"/>
      <c r="AD1752" s="142"/>
      <c r="AE1752" s="143"/>
      <c r="AF1752" s="143"/>
    </row>
    <row r="1753" spans="1:32">
      <c r="A1753" s="48"/>
      <c r="B1753" s="126"/>
      <c r="C1753" s="127"/>
      <c r="D1753" s="128"/>
      <c r="E1753" s="129"/>
      <c r="F1753" s="130"/>
      <c r="G1753" s="130"/>
      <c r="H1753" s="2"/>
      <c r="I1753" s="131"/>
      <c r="J1753" s="131"/>
      <c r="K1753" s="132"/>
      <c r="L1753" s="133"/>
      <c r="M1753" s="134"/>
      <c r="N1753" s="134"/>
      <c r="X1753" s="107"/>
      <c r="Y1753" s="111"/>
      <c r="Z1753" s="111"/>
      <c r="AA1753" s="111"/>
      <c r="AB1753" s="112"/>
      <c r="AC1753" s="141"/>
      <c r="AD1753" s="142"/>
      <c r="AE1753" s="143"/>
      <c r="AF1753" s="143"/>
    </row>
    <row r="1754" spans="1:32">
      <c r="A1754" s="48"/>
      <c r="B1754" s="126"/>
      <c r="C1754" s="127"/>
      <c r="D1754" s="128"/>
      <c r="E1754" s="129"/>
      <c r="F1754" s="130"/>
      <c r="G1754" s="130"/>
      <c r="H1754" s="2"/>
      <c r="I1754" s="131"/>
      <c r="J1754" s="131"/>
      <c r="K1754" s="132"/>
      <c r="L1754" s="133"/>
      <c r="M1754" s="134"/>
      <c r="N1754" s="134"/>
      <c r="X1754" s="107"/>
      <c r="Y1754" s="111"/>
      <c r="Z1754" s="111"/>
      <c r="AA1754" s="111"/>
      <c r="AB1754" s="112"/>
      <c r="AC1754" s="141"/>
      <c r="AD1754" s="142"/>
      <c r="AE1754" s="143"/>
      <c r="AF1754" s="143"/>
    </row>
    <row r="1755" spans="1:32">
      <c r="A1755" s="48"/>
      <c r="B1755" s="126"/>
      <c r="C1755" s="127"/>
      <c r="D1755" s="128"/>
      <c r="E1755" s="129"/>
      <c r="F1755" s="130"/>
      <c r="G1755" s="130"/>
      <c r="H1755" s="2"/>
      <c r="I1755" s="131"/>
      <c r="J1755" s="131"/>
      <c r="K1755" s="132"/>
      <c r="L1755" s="133"/>
      <c r="M1755" s="134"/>
      <c r="N1755" s="134"/>
      <c r="X1755" s="107"/>
      <c r="Y1755" s="111"/>
      <c r="Z1755" s="111"/>
      <c r="AA1755" s="111"/>
      <c r="AB1755" s="112"/>
      <c r="AC1755" s="141"/>
      <c r="AD1755" s="142"/>
      <c r="AE1755" s="143"/>
      <c r="AF1755" s="143"/>
    </row>
    <row r="1756" spans="1:32">
      <c r="A1756" s="48"/>
      <c r="B1756" s="126"/>
      <c r="C1756" s="127"/>
      <c r="D1756" s="128"/>
      <c r="E1756" s="129"/>
      <c r="F1756" s="130"/>
      <c r="G1756" s="130"/>
      <c r="H1756" s="2"/>
      <c r="I1756" s="131"/>
      <c r="J1756" s="131"/>
      <c r="K1756" s="132"/>
      <c r="L1756" s="133"/>
      <c r="M1756" s="134"/>
      <c r="N1756" s="134"/>
      <c r="X1756" s="107"/>
      <c r="Y1756" s="111"/>
      <c r="Z1756" s="111"/>
      <c r="AA1756" s="111"/>
      <c r="AB1756" s="112"/>
      <c r="AC1756" s="141"/>
      <c r="AD1756" s="142"/>
      <c r="AE1756" s="143"/>
      <c r="AF1756" s="143"/>
    </row>
    <row r="1757" spans="1:32">
      <c r="A1757" s="48"/>
      <c r="B1757" s="126"/>
      <c r="C1757" s="127"/>
      <c r="D1757" s="128"/>
      <c r="E1757" s="129"/>
      <c r="F1757" s="130"/>
      <c r="G1757" s="130"/>
      <c r="H1757" s="2"/>
      <c r="I1757" s="131"/>
      <c r="J1757" s="131"/>
      <c r="K1757" s="132"/>
      <c r="L1757" s="133"/>
      <c r="M1757" s="134"/>
      <c r="N1757" s="134"/>
      <c r="X1757" s="107"/>
      <c r="Y1757" s="111"/>
      <c r="Z1757" s="111"/>
      <c r="AA1757" s="111"/>
      <c r="AB1757" s="112"/>
      <c r="AC1757" s="141"/>
      <c r="AD1757" s="142"/>
      <c r="AE1757" s="143"/>
      <c r="AF1757" s="143"/>
    </row>
    <row r="1758" spans="1:32">
      <c r="A1758" s="48"/>
      <c r="B1758" s="126"/>
      <c r="C1758" s="127"/>
      <c r="D1758" s="128"/>
      <c r="E1758" s="129"/>
      <c r="F1758" s="130"/>
      <c r="G1758" s="130"/>
      <c r="H1758" s="2"/>
      <c r="I1758" s="131"/>
      <c r="J1758" s="131"/>
      <c r="K1758" s="132"/>
      <c r="L1758" s="133"/>
      <c r="M1758" s="134"/>
      <c r="N1758" s="134"/>
      <c r="X1758" s="107"/>
      <c r="Y1758" s="111"/>
      <c r="Z1758" s="111"/>
      <c r="AA1758" s="111"/>
      <c r="AB1758" s="112"/>
      <c r="AC1758" s="141"/>
      <c r="AD1758" s="142"/>
      <c r="AE1758" s="143"/>
      <c r="AF1758" s="143"/>
    </row>
    <row r="1759" spans="1:32">
      <c r="A1759" s="48"/>
      <c r="B1759" s="126"/>
      <c r="C1759" s="127"/>
      <c r="D1759" s="128"/>
      <c r="E1759" s="129"/>
      <c r="F1759" s="130"/>
      <c r="G1759" s="130"/>
      <c r="H1759" s="2"/>
      <c r="I1759" s="131"/>
      <c r="J1759" s="131"/>
      <c r="K1759" s="132"/>
      <c r="L1759" s="133"/>
      <c r="M1759" s="134"/>
      <c r="N1759" s="134"/>
      <c r="X1759" s="107"/>
      <c r="Y1759" s="111"/>
      <c r="Z1759" s="111"/>
      <c r="AA1759" s="111"/>
      <c r="AB1759" s="112"/>
      <c r="AC1759" s="141"/>
      <c r="AD1759" s="142"/>
      <c r="AE1759" s="143"/>
      <c r="AF1759" s="143"/>
    </row>
    <row r="1760" spans="1:32">
      <c r="A1760" s="48"/>
      <c r="B1760" s="126"/>
      <c r="C1760" s="127"/>
      <c r="D1760" s="128"/>
      <c r="E1760" s="129"/>
      <c r="F1760" s="130"/>
      <c r="G1760" s="130"/>
      <c r="H1760" s="2"/>
      <c r="I1760" s="131"/>
      <c r="J1760" s="131"/>
      <c r="K1760" s="132"/>
      <c r="L1760" s="133"/>
      <c r="M1760" s="134"/>
      <c r="N1760" s="134"/>
      <c r="X1760" s="107"/>
      <c r="Y1760" s="111"/>
      <c r="Z1760" s="111"/>
      <c r="AA1760" s="111"/>
      <c r="AB1760" s="112"/>
      <c r="AC1760" s="141"/>
      <c r="AD1760" s="142"/>
      <c r="AE1760" s="143"/>
      <c r="AF1760" s="143"/>
    </row>
    <row r="1761" spans="1:32">
      <c r="A1761" s="48"/>
      <c r="B1761" s="126"/>
      <c r="C1761" s="127"/>
      <c r="D1761" s="128"/>
      <c r="E1761" s="129"/>
      <c r="F1761" s="130"/>
      <c r="G1761" s="130"/>
      <c r="H1761" s="2"/>
      <c r="I1761" s="131"/>
      <c r="J1761" s="131"/>
      <c r="K1761" s="132"/>
      <c r="L1761" s="133"/>
      <c r="M1761" s="134"/>
      <c r="N1761" s="134"/>
      <c r="X1761" s="107"/>
      <c r="Y1761" s="111"/>
      <c r="Z1761" s="111"/>
      <c r="AA1761" s="111"/>
      <c r="AB1761" s="112"/>
      <c r="AC1761" s="141"/>
      <c r="AD1761" s="142"/>
      <c r="AE1761" s="143"/>
      <c r="AF1761" s="143"/>
    </row>
    <row r="1762" spans="1:32">
      <c r="A1762" s="48"/>
      <c r="B1762" s="126"/>
      <c r="C1762" s="127"/>
      <c r="D1762" s="128"/>
      <c r="E1762" s="129"/>
      <c r="F1762" s="130"/>
      <c r="G1762" s="130"/>
      <c r="H1762" s="2"/>
      <c r="I1762" s="131"/>
      <c r="J1762" s="131"/>
      <c r="K1762" s="132"/>
      <c r="L1762" s="133"/>
      <c r="M1762" s="134"/>
      <c r="N1762" s="134"/>
      <c r="X1762" s="107"/>
      <c r="Y1762" s="111"/>
      <c r="Z1762" s="111"/>
      <c r="AA1762" s="111"/>
      <c r="AB1762" s="112"/>
      <c r="AC1762" s="141"/>
      <c r="AD1762" s="142"/>
      <c r="AE1762" s="143"/>
      <c r="AF1762" s="143"/>
    </row>
    <row r="1763" spans="1:32">
      <c r="A1763" s="48"/>
      <c r="B1763" s="126"/>
      <c r="C1763" s="127"/>
      <c r="D1763" s="128"/>
      <c r="E1763" s="129"/>
      <c r="F1763" s="130"/>
      <c r="G1763" s="130"/>
      <c r="H1763" s="2"/>
      <c r="I1763" s="131"/>
      <c r="J1763" s="131"/>
      <c r="K1763" s="132"/>
      <c r="L1763" s="133"/>
      <c r="M1763" s="134"/>
      <c r="N1763" s="134"/>
      <c r="X1763" s="107"/>
      <c r="Y1763" s="111"/>
      <c r="Z1763" s="111"/>
      <c r="AA1763" s="111"/>
      <c r="AB1763" s="112"/>
      <c r="AC1763" s="141"/>
      <c r="AD1763" s="142"/>
      <c r="AE1763" s="143"/>
      <c r="AF1763" s="143"/>
    </row>
    <row r="1764" spans="1:32">
      <c r="A1764" s="48"/>
      <c r="B1764" s="126"/>
      <c r="C1764" s="127"/>
      <c r="D1764" s="128"/>
      <c r="E1764" s="129"/>
      <c r="F1764" s="130"/>
      <c r="G1764" s="130"/>
      <c r="H1764" s="2"/>
      <c r="I1764" s="131"/>
      <c r="J1764" s="131"/>
      <c r="K1764" s="132"/>
      <c r="L1764" s="133"/>
      <c r="M1764" s="134"/>
      <c r="N1764" s="134"/>
      <c r="X1764" s="107"/>
      <c r="Y1764" s="111"/>
      <c r="Z1764" s="111"/>
      <c r="AA1764" s="111"/>
      <c r="AB1764" s="112"/>
      <c r="AC1764" s="141"/>
      <c r="AD1764" s="142"/>
      <c r="AE1764" s="143"/>
      <c r="AF1764" s="143"/>
    </row>
    <row r="1765" spans="1:32">
      <c r="A1765" s="48"/>
      <c r="B1765" s="126"/>
      <c r="C1765" s="127"/>
      <c r="D1765" s="128"/>
      <c r="E1765" s="129"/>
      <c r="F1765" s="130"/>
      <c r="G1765" s="130"/>
      <c r="H1765" s="2"/>
      <c r="I1765" s="131"/>
      <c r="J1765" s="131"/>
      <c r="K1765" s="132"/>
      <c r="L1765" s="133"/>
      <c r="M1765" s="134"/>
      <c r="N1765" s="134"/>
      <c r="X1765" s="107"/>
      <c r="Y1765" s="111"/>
      <c r="Z1765" s="111"/>
      <c r="AA1765" s="111"/>
      <c r="AB1765" s="112"/>
      <c r="AC1765" s="141"/>
      <c r="AD1765" s="142"/>
      <c r="AE1765" s="143"/>
      <c r="AF1765" s="143"/>
    </row>
    <row r="1766" spans="1:32">
      <c r="A1766" s="48"/>
      <c r="B1766" s="126"/>
      <c r="C1766" s="127"/>
      <c r="D1766" s="128"/>
      <c r="E1766" s="129"/>
      <c r="F1766" s="130"/>
      <c r="G1766" s="130"/>
      <c r="H1766" s="2"/>
      <c r="I1766" s="131"/>
      <c r="J1766" s="131"/>
      <c r="K1766" s="132"/>
      <c r="L1766" s="133"/>
      <c r="M1766" s="134"/>
      <c r="N1766" s="134"/>
      <c r="X1766" s="107"/>
      <c r="Y1766" s="111"/>
      <c r="Z1766" s="111"/>
      <c r="AA1766" s="111"/>
      <c r="AB1766" s="112"/>
      <c r="AC1766" s="141"/>
      <c r="AD1766" s="142"/>
      <c r="AE1766" s="143"/>
      <c r="AF1766" s="143"/>
    </row>
    <row r="1767" spans="1:32">
      <c r="A1767" s="48"/>
      <c r="B1767" s="126"/>
      <c r="C1767" s="127"/>
      <c r="D1767" s="128"/>
      <c r="E1767" s="129"/>
      <c r="F1767" s="130"/>
      <c r="G1767" s="130"/>
      <c r="H1767" s="2"/>
      <c r="I1767" s="131"/>
      <c r="J1767" s="131"/>
      <c r="K1767" s="132"/>
      <c r="L1767" s="133"/>
      <c r="M1767" s="134"/>
      <c r="N1767" s="134"/>
      <c r="X1767" s="107"/>
      <c r="Y1767" s="111"/>
      <c r="Z1767" s="111"/>
      <c r="AA1767" s="111"/>
      <c r="AB1767" s="112"/>
      <c r="AC1767" s="141"/>
      <c r="AD1767" s="142"/>
      <c r="AE1767" s="143"/>
      <c r="AF1767" s="143"/>
    </row>
    <row r="1768" spans="1:32">
      <c r="A1768" s="48"/>
      <c r="B1768" s="126"/>
      <c r="C1768" s="127"/>
      <c r="D1768" s="128"/>
      <c r="E1768" s="129"/>
      <c r="F1768" s="130"/>
      <c r="G1768" s="130"/>
      <c r="H1768" s="2"/>
      <c r="I1768" s="131"/>
      <c r="J1768" s="131"/>
      <c r="K1768" s="132"/>
      <c r="L1768" s="133"/>
      <c r="M1768" s="134"/>
      <c r="N1768" s="134"/>
      <c r="X1768" s="107"/>
      <c r="Y1768" s="111"/>
      <c r="Z1768" s="111"/>
      <c r="AA1768" s="111"/>
      <c r="AB1768" s="112"/>
      <c r="AC1768" s="141"/>
      <c r="AD1768" s="142"/>
      <c r="AE1768" s="143"/>
      <c r="AF1768" s="143"/>
    </row>
    <row r="1769" spans="1:32">
      <c r="A1769" s="48"/>
      <c r="B1769" s="126"/>
      <c r="C1769" s="127"/>
      <c r="D1769" s="128"/>
      <c r="E1769" s="129"/>
      <c r="F1769" s="130"/>
      <c r="G1769" s="130"/>
      <c r="H1769" s="2"/>
      <c r="I1769" s="131"/>
      <c r="J1769" s="131"/>
      <c r="K1769" s="132"/>
      <c r="L1769" s="133"/>
      <c r="M1769" s="134"/>
      <c r="N1769" s="134"/>
      <c r="X1769" s="107"/>
      <c r="Y1769" s="111"/>
      <c r="Z1769" s="111"/>
      <c r="AA1769" s="111"/>
      <c r="AB1769" s="112"/>
      <c r="AC1769" s="141"/>
      <c r="AD1769" s="142"/>
      <c r="AE1769" s="143"/>
      <c r="AF1769" s="143"/>
    </row>
    <row r="1770" spans="1:32">
      <c r="A1770" s="48"/>
      <c r="B1770" s="126"/>
      <c r="C1770" s="127"/>
      <c r="D1770" s="128"/>
      <c r="E1770" s="129"/>
      <c r="F1770" s="130"/>
      <c r="G1770" s="130"/>
      <c r="H1770" s="2"/>
      <c r="I1770" s="131"/>
      <c r="J1770" s="131"/>
      <c r="K1770" s="132"/>
      <c r="L1770" s="133"/>
      <c r="M1770" s="134"/>
      <c r="N1770" s="134"/>
      <c r="X1770" s="107"/>
      <c r="Y1770" s="111"/>
      <c r="Z1770" s="111"/>
      <c r="AA1770" s="111"/>
      <c r="AB1770" s="112"/>
      <c r="AC1770" s="141"/>
      <c r="AD1770" s="142"/>
      <c r="AE1770" s="143"/>
      <c r="AF1770" s="143"/>
    </row>
    <row r="1771" spans="1:32">
      <c r="A1771" s="48"/>
      <c r="B1771" s="126"/>
      <c r="C1771" s="127"/>
      <c r="D1771" s="128"/>
      <c r="E1771" s="129"/>
      <c r="F1771" s="130"/>
      <c r="G1771" s="130"/>
      <c r="H1771" s="2"/>
      <c r="I1771" s="131"/>
      <c r="J1771" s="131"/>
      <c r="K1771" s="132"/>
      <c r="L1771" s="133"/>
      <c r="M1771" s="134"/>
      <c r="N1771" s="134"/>
      <c r="X1771" s="107"/>
      <c r="Y1771" s="111"/>
      <c r="Z1771" s="111"/>
      <c r="AA1771" s="111"/>
      <c r="AB1771" s="112"/>
      <c r="AC1771" s="141"/>
      <c r="AD1771" s="142"/>
      <c r="AE1771" s="143"/>
      <c r="AF1771" s="143"/>
    </row>
    <row r="1772" spans="1:32">
      <c r="A1772" s="48"/>
      <c r="B1772" s="126"/>
      <c r="C1772" s="127"/>
      <c r="D1772" s="128"/>
      <c r="E1772" s="129"/>
      <c r="F1772" s="130"/>
      <c r="G1772" s="130"/>
      <c r="H1772" s="2"/>
      <c r="I1772" s="131"/>
      <c r="J1772" s="131"/>
      <c r="K1772" s="132"/>
      <c r="L1772" s="133"/>
      <c r="M1772" s="134"/>
      <c r="N1772" s="134"/>
      <c r="X1772" s="107"/>
      <c r="Y1772" s="111"/>
      <c r="Z1772" s="111"/>
      <c r="AA1772" s="111"/>
      <c r="AB1772" s="112"/>
      <c r="AC1772" s="141"/>
      <c r="AD1772" s="142"/>
      <c r="AE1772" s="143"/>
      <c r="AF1772" s="143"/>
    </row>
    <row r="1773" spans="1:32">
      <c r="A1773" s="48"/>
      <c r="B1773" s="126"/>
      <c r="C1773" s="127"/>
      <c r="D1773" s="128"/>
      <c r="E1773" s="129"/>
      <c r="F1773" s="130"/>
      <c r="G1773" s="130"/>
      <c r="H1773" s="2"/>
      <c r="I1773" s="131"/>
      <c r="J1773" s="131"/>
      <c r="K1773" s="132"/>
      <c r="L1773" s="133"/>
      <c r="M1773" s="134"/>
      <c r="N1773" s="134"/>
      <c r="X1773" s="107"/>
      <c r="Y1773" s="111"/>
      <c r="Z1773" s="111"/>
      <c r="AA1773" s="111"/>
      <c r="AB1773" s="112"/>
      <c r="AC1773" s="141"/>
      <c r="AD1773" s="142"/>
      <c r="AE1773" s="143"/>
      <c r="AF1773" s="143"/>
    </row>
    <row r="1774" spans="1:32">
      <c r="A1774" s="48"/>
      <c r="B1774" s="126"/>
      <c r="C1774" s="127"/>
      <c r="D1774" s="128"/>
      <c r="E1774" s="129"/>
      <c r="F1774" s="130"/>
      <c r="G1774" s="130"/>
      <c r="H1774" s="2"/>
      <c r="I1774" s="131"/>
      <c r="J1774" s="131"/>
      <c r="K1774" s="132"/>
      <c r="L1774" s="133"/>
      <c r="M1774" s="134"/>
      <c r="N1774" s="134"/>
      <c r="X1774" s="107"/>
      <c r="Y1774" s="111"/>
      <c r="Z1774" s="111"/>
      <c r="AA1774" s="111"/>
      <c r="AB1774" s="112"/>
      <c r="AC1774" s="141"/>
      <c r="AD1774" s="142"/>
      <c r="AE1774" s="143"/>
      <c r="AF1774" s="143"/>
    </row>
    <row r="1775" spans="1:32">
      <c r="A1775" s="48"/>
      <c r="B1775" s="126"/>
      <c r="C1775" s="127"/>
      <c r="D1775" s="128"/>
      <c r="E1775" s="129"/>
      <c r="F1775" s="130"/>
      <c r="G1775" s="130"/>
      <c r="H1775" s="2"/>
      <c r="I1775" s="131"/>
      <c r="J1775" s="131"/>
      <c r="K1775" s="132"/>
      <c r="L1775" s="133"/>
      <c r="M1775" s="134"/>
      <c r="N1775" s="134"/>
      <c r="X1775" s="107"/>
      <c r="Y1775" s="111"/>
      <c r="Z1775" s="111"/>
      <c r="AA1775" s="111"/>
      <c r="AB1775" s="112"/>
      <c r="AC1775" s="141"/>
      <c r="AD1775" s="142"/>
      <c r="AE1775" s="143"/>
      <c r="AF1775" s="143"/>
    </row>
    <row r="1776" spans="1:32">
      <c r="A1776" s="48"/>
      <c r="B1776" s="126"/>
      <c r="C1776" s="127"/>
      <c r="D1776" s="128"/>
      <c r="E1776" s="129"/>
      <c r="F1776" s="130"/>
      <c r="G1776" s="130"/>
      <c r="H1776" s="2"/>
      <c r="I1776" s="131"/>
      <c r="J1776" s="131"/>
      <c r="K1776" s="132"/>
      <c r="L1776" s="133"/>
      <c r="M1776" s="134"/>
      <c r="N1776" s="134"/>
      <c r="X1776" s="107"/>
      <c r="Y1776" s="111"/>
      <c r="Z1776" s="111"/>
      <c r="AA1776" s="111"/>
      <c r="AB1776" s="112"/>
      <c r="AC1776" s="141"/>
      <c r="AD1776" s="142"/>
      <c r="AE1776" s="143"/>
      <c r="AF1776" s="143"/>
    </row>
    <row r="1777" spans="1:32">
      <c r="A1777" s="48"/>
      <c r="B1777" s="126"/>
      <c r="C1777" s="127"/>
      <c r="D1777" s="128"/>
      <c r="E1777" s="129"/>
      <c r="F1777" s="130"/>
      <c r="G1777" s="130"/>
      <c r="H1777" s="2"/>
      <c r="I1777" s="131"/>
      <c r="J1777" s="131"/>
      <c r="K1777" s="132"/>
      <c r="L1777" s="133"/>
      <c r="M1777" s="134"/>
      <c r="N1777" s="134"/>
      <c r="X1777" s="107"/>
      <c r="Y1777" s="111"/>
      <c r="Z1777" s="111"/>
      <c r="AA1777" s="111"/>
      <c r="AB1777" s="112"/>
      <c r="AC1777" s="141"/>
      <c r="AD1777" s="142"/>
      <c r="AE1777" s="143"/>
      <c r="AF1777" s="143"/>
    </row>
    <row r="1778" spans="1:32">
      <c r="A1778" s="48"/>
      <c r="B1778" s="126"/>
      <c r="C1778" s="127"/>
      <c r="D1778" s="128"/>
      <c r="E1778" s="129"/>
      <c r="F1778" s="130"/>
      <c r="G1778" s="130"/>
      <c r="H1778" s="2"/>
      <c r="I1778" s="131"/>
      <c r="J1778" s="131"/>
      <c r="K1778" s="132"/>
      <c r="L1778" s="133"/>
      <c r="M1778" s="134"/>
      <c r="N1778" s="134"/>
      <c r="X1778" s="99"/>
      <c r="Y1778" s="111"/>
      <c r="Z1778" s="111"/>
      <c r="AA1778" s="111"/>
      <c r="AB1778" s="112"/>
      <c r="AC1778" s="141"/>
      <c r="AD1778" s="142"/>
      <c r="AE1778" s="143"/>
      <c r="AF1778" s="143"/>
    </row>
    <row r="1779" spans="1:32">
      <c r="A1779" s="48"/>
      <c r="B1779" s="126"/>
      <c r="C1779" s="127"/>
      <c r="D1779" s="128"/>
      <c r="E1779" s="129"/>
      <c r="F1779" s="130"/>
      <c r="G1779" s="130"/>
      <c r="H1779" s="2"/>
      <c r="I1779" s="131"/>
      <c r="J1779" s="131"/>
      <c r="K1779" s="132"/>
      <c r="L1779" s="133"/>
      <c r="M1779" s="134"/>
      <c r="N1779" s="134"/>
      <c r="X1779" s="99"/>
      <c r="Y1779" s="111"/>
      <c r="Z1779" s="111"/>
      <c r="AA1779" s="111"/>
      <c r="AB1779" s="112"/>
      <c r="AC1779" s="141"/>
      <c r="AD1779" s="142"/>
      <c r="AE1779" s="143"/>
      <c r="AF1779" s="143"/>
    </row>
    <row r="1780" spans="1:32">
      <c r="A1780" s="48"/>
      <c r="B1780" s="126"/>
      <c r="C1780" s="127"/>
      <c r="D1780" s="128"/>
      <c r="E1780" s="129"/>
      <c r="F1780" s="130"/>
      <c r="G1780" s="130"/>
      <c r="H1780" s="2"/>
      <c r="I1780" s="131"/>
      <c r="J1780" s="131"/>
      <c r="K1780" s="132"/>
      <c r="L1780" s="133"/>
      <c r="M1780" s="134"/>
      <c r="N1780" s="134"/>
      <c r="X1780" s="99"/>
      <c r="Y1780" s="111"/>
      <c r="Z1780" s="111"/>
      <c r="AA1780" s="111"/>
      <c r="AB1780" s="112"/>
      <c r="AC1780" s="141"/>
      <c r="AD1780" s="142"/>
      <c r="AE1780" s="143"/>
      <c r="AF1780" s="143"/>
    </row>
    <row r="1781" spans="1:32">
      <c r="A1781" s="48"/>
      <c r="B1781" s="126"/>
      <c r="C1781" s="127"/>
      <c r="D1781" s="128"/>
      <c r="E1781" s="129"/>
      <c r="F1781" s="130"/>
      <c r="G1781" s="130"/>
      <c r="H1781" s="2"/>
      <c r="I1781" s="131"/>
      <c r="J1781" s="131"/>
      <c r="K1781" s="132"/>
      <c r="L1781" s="133"/>
      <c r="M1781" s="134"/>
      <c r="N1781" s="134"/>
      <c r="X1781" s="99"/>
      <c r="Y1781" s="111"/>
      <c r="Z1781" s="111"/>
      <c r="AA1781" s="111"/>
      <c r="AB1781" s="112"/>
      <c r="AC1781" s="141"/>
      <c r="AD1781" s="142"/>
      <c r="AE1781" s="143"/>
      <c r="AF1781" s="143"/>
    </row>
    <row r="1782" spans="1:32">
      <c r="A1782" s="48"/>
      <c r="B1782" s="126"/>
      <c r="C1782" s="127"/>
      <c r="D1782" s="128"/>
      <c r="E1782" s="129"/>
      <c r="F1782" s="130"/>
      <c r="G1782" s="130"/>
      <c r="H1782" s="2"/>
      <c r="I1782" s="131"/>
      <c r="J1782" s="131"/>
      <c r="K1782" s="132"/>
      <c r="L1782" s="133"/>
      <c r="M1782" s="134"/>
      <c r="N1782" s="134"/>
      <c r="X1782" s="99"/>
      <c r="Y1782" s="111"/>
      <c r="Z1782" s="111"/>
      <c r="AA1782" s="111"/>
      <c r="AB1782" s="112"/>
      <c r="AC1782" s="141"/>
      <c r="AD1782" s="142"/>
      <c r="AE1782" s="143"/>
      <c r="AF1782" s="143"/>
    </row>
    <row r="1783" spans="1:32">
      <c r="A1783" s="48"/>
      <c r="B1783" s="126"/>
      <c r="C1783" s="127"/>
      <c r="D1783" s="128"/>
      <c r="E1783" s="129"/>
      <c r="F1783" s="130"/>
      <c r="G1783" s="130"/>
      <c r="H1783" s="2"/>
      <c r="I1783" s="131"/>
      <c r="J1783" s="131"/>
      <c r="K1783" s="132"/>
      <c r="L1783" s="133"/>
      <c r="M1783" s="134"/>
      <c r="N1783" s="134"/>
      <c r="X1783" s="99"/>
      <c r="Y1783" s="111"/>
      <c r="Z1783" s="111"/>
      <c r="AA1783" s="111"/>
      <c r="AB1783" s="112"/>
      <c r="AC1783" s="141"/>
      <c r="AD1783" s="142"/>
      <c r="AE1783" s="143"/>
      <c r="AF1783" s="143"/>
    </row>
    <row r="1784" spans="1:32">
      <c r="A1784" s="48"/>
      <c r="B1784" s="126"/>
      <c r="C1784" s="127"/>
      <c r="D1784" s="128"/>
      <c r="E1784" s="129"/>
      <c r="F1784" s="130"/>
      <c r="G1784" s="130"/>
      <c r="H1784" s="2"/>
      <c r="I1784" s="131"/>
      <c r="J1784" s="131"/>
      <c r="K1784" s="132"/>
      <c r="L1784" s="133"/>
      <c r="M1784" s="134"/>
      <c r="N1784" s="134"/>
      <c r="X1784" s="99"/>
      <c r="Y1784" s="111"/>
      <c r="Z1784" s="111"/>
      <c r="AA1784" s="111"/>
      <c r="AB1784" s="112"/>
      <c r="AC1784" s="141"/>
      <c r="AD1784" s="142"/>
      <c r="AE1784" s="143"/>
      <c r="AF1784" s="143"/>
    </row>
    <row r="1785" spans="1:32">
      <c r="A1785" s="48"/>
      <c r="B1785" s="126"/>
      <c r="C1785" s="127"/>
      <c r="D1785" s="128"/>
      <c r="E1785" s="129"/>
      <c r="F1785" s="130"/>
      <c r="G1785" s="130"/>
      <c r="H1785" s="2"/>
      <c r="I1785" s="131"/>
      <c r="J1785" s="131"/>
      <c r="K1785" s="132"/>
      <c r="L1785" s="133"/>
      <c r="M1785" s="134"/>
      <c r="N1785" s="134"/>
      <c r="X1785" s="99"/>
      <c r="Y1785" s="111"/>
      <c r="Z1785" s="111"/>
      <c r="AA1785" s="111"/>
      <c r="AB1785" s="112"/>
      <c r="AC1785" s="141"/>
      <c r="AD1785" s="142"/>
      <c r="AE1785" s="143"/>
      <c r="AF1785" s="143"/>
    </row>
    <row r="1786" spans="1:32">
      <c r="A1786" s="48"/>
      <c r="B1786" s="126"/>
      <c r="C1786" s="127"/>
      <c r="D1786" s="128"/>
      <c r="E1786" s="129"/>
      <c r="F1786" s="130"/>
      <c r="G1786" s="130"/>
      <c r="H1786" s="2"/>
      <c r="I1786" s="131"/>
      <c r="J1786" s="131"/>
      <c r="K1786" s="132"/>
      <c r="L1786" s="133"/>
      <c r="M1786" s="134"/>
      <c r="N1786" s="134"/>
      <c r="X1786" s="99"/>
      <c r="Y1786" s="111"/>
      <c r="Z1786" s="111"/>
      <c r="AA1786" s="111"/>
      <c r="AB1786" s="112"/>
      <c r="AC1786" s="141"/>
      <c r="AD1786" s="142"/>
      <c r="AE1786" s="143"/>
      <c r="AF1786" s="143"/>
    </row>
    <row r="1787" spans="1:32">
      <c r="A1787" s="48"/>
      <c r="B1787" s="126"/>
      <c r="C1787" s="127"/>
      <c r="D1787" s="128"/>
      <c r="E1787" s="129"/>
      <c r="F1787" s="130"/>
      <c r="G1787" s="130"/>
      <c r="H1787" s="2"/>
      <c r="I1787" s="131"/>
      <c r="J1787" s="131"/>
      <c r="K1787" s="132"/>
      <c r="L1787" s="133"/>
      <c r="M1787" s="134"/>
      <c r="N1787" s="134"/>
      <c r="X1787" s="99"/>
      <c r="Y1787" s="111"/>
      <c r="Z1787" s="111"/>
      <c r="AA1787" s="111"/>
      <c r="AB1787" s="112"/>
      <c r="AC1787" s="141"/>
      <c r="AD1787" s="142"/>
      <c r="AE1787" s="143"/>
      <c r="AF1787" s="143"/>
    </row>
    <row r="1788" spans="1:32">
      <c r="A1788" s="48"/>
      <c r="B1788" s="126"/>
      <c r="C1788" s="127"/>
      <c r="D1788" s="128"/>
      <c r="E1788" s="129"/>
      <c r="F1788" s="130"/>
      <c r="G1788" s="130"/>
      <c r="H1788" s="2"/>
      <c r="I1788" s="131"/>
      <c r="J1788" s="131"/>
      <c r="K1788" s="132"/>
      <c r="L1788" s="133"/>
      <c r="M1788" s="134"/>
      <c r="N1788" s="134"/>
      <c r="X1788" s="99"/>
      <c r="Y1788" s="111"/>
      <c r="Z1788" s="111"/>
      <c r="AA1788" s="111"/>
      <c r="AB1788" s="112"/>
      <c r="AC1788" s="141"/>
      <c r="AD1788" s="142"/>
      <c r="AE1788" s="143"/>
      <c r="AF1788" s="143"/>
    </row>
    <row r="1789" spans="1:32">
      <c r="A1789" s="48"/>
      <c r="B1789" s="126"/>
      <c r="C1789" s="127"/>
      <c r="D1789" s="128"/>
      <c r="E1789" s="129"/>
      <c r="F1789" s="130"/>
      <c r="G1789" s="130"/>
      <c r="H1789" s="2"/>
      <c r="I1789" s="131"/>
      <c r="J1789" s="131"/>
      <c r="K1789" s="132"/>
      <c r="L1789" s="133"/>
      <c r="M1789" s="134"/>
      <c r="N1789" s="134"/>
      <c r="X1789" s="107"/>
      <c r="Y1789" s="111"/>
      <c r="Z1789" s="111"/>
      <c r="AA1789" s="111"/>
      <c r="AB1789" s="112"/>
      <c r="AC1789" s="141"/>
      <c r="AD1789" s="142"/>
      <c r="AE1789" s="143"/>
      <c r="AF1789" s="143"/>
    </row>
    <row r="1790" spans="1:32">
      <c r="A1790" s="48"/>
      <c r="B1790" s="126"/>
      <c r="C1790" s="127"/>
      <c r="D1790" s="128"/>
      <c r="E1790" s="129"/>
      <c r="F1790" s="130"/>
      <c r="G1790" s="130"/>
      <c r="H1790" s="2"/>
      <c r="I1790" s="131"/>
      <c r="J1790" s="131"/>
      <c r="K1790" s="132"/>
      <c r="L1790" s="133"/>
      <c r="M1790" s="134"/>
      <c r="N1790" s="134"/>
      <c r="X1790" s="107"/>
      <c r="Y1790" s="111"/>
      <c r="Z1790" s="111"/>
      <c r="AA1790" s="111"/>
      <c r="AB1790" s="112"/>
      <c r="AC1790" s="141"/>
      <c r="AD1790" s="142"/>
      <c r="AE1790" s="143"/>
      <c r="AF1790" s="143"/>
    </row>
    <row r="1791" spans="1:32">
      <c r="A1791" s="48"/>
      <c r="B1791" s="126"/>
      <c r="C1791" s="127"/>
      <c r="D1791" s="128"/>
      <c r="E1791" s="129"/>
      <c r="F1791" s="130"/>
      <c r="G1791" s="130"/>
      <c r="H1791" s="2"/>
      <c r="I1791" s="131"/>
      <c r="J1791" s="131"/>
      <c r="K1791" s="132"/>
      <c r="L1791" s="133"/>
      <c r="M1791" s="134"/>
      <c r="N1791" s="134"/>
      <c r="X1791" s="107"/>
      <c r="Y1791" s="111"/>
      <c r="Z1791" s="111"/>
      <c r="AA1791" s="111"/>
      <c r="AB1791" s="112"/>
      <c r="AC1791" s="141"/>
      <c r="AD1791" s="142"/>
      <c r="AE1791" s="143"/>
      <c r="AF1791" s="143"/>
    </row>
    <row r="1792" spans="1:32">
      <c r="A1792" s="48"/>
      <c r="B1792" s="126"/>
      <c r="C1792" s="127"/>
      <c r="D1792" s="128"/>
      <c r="E1792" s="129"/>
      <c r="F1792" s="130"/>
      <c r="G1792" s="130"/>
      <c r="H1792" s="2"/>
      <c r="I1792" s="131"/>
      <c r="J1792" s="131"/>
      <c r="K1792" s="132"/>
      <c r="L1792" s="133"/>
      <c r="M1792" s="134"/>
      <c r="N1792" s="134"/>
      <c r="X1792" s="107"/>
      <c r="Y1792" s="111"/>
      <c r="Z1792" s="111"/>
      <c r="AA1792" s="111"/>
      <c r="AB1792" s="112"/>
      <c r="AC1792" s="141"/>
      <c r="AD1792" s="142"/>
      <c r="AE1792" s="143"/>
      <c r="AF1792" s="143"/>
    </row>
    <row r="1793" spans="1:32">
      <c r="A1793" s="48"/>
      <c r="B1793" s="126"/>
      <c r="C1793" s="127"/>
      <c r="D1793" s="128"/>
      <c r="E1793" s="129"/>
      <c r="F1793" s="130"/>
      <c r="G1793" s="130"/>
      <c r="H1793" s="2"/>
      <c r="I1793" s="131"/>
      <c r="J1793" s="131"/>
      <c r="K1793" s="132"/>
      <c r="L1793" s="133"/>
      <c r="M1793" s="134"/>
      <c r="N1793" s="134"/>
      <c r="X1793" s="107"/>
      <c r="Y1793" s="111"/>
      <c r="Z1793" s="111"/>
      <c r="AA1793" s="111"/>
      <c r="AB1793" s="112"/>
      <c r="AC1793" s="141"/>
      <c r="AD1793" s="142"/>
      <c r="AE1793" s="143"/>
      <c r="AF1793" s="143"/>
    </row>
    <row r="1794" spans="1:32">
      <c r="A1794" s="48"/>
      <c r="B1794" s="126"/>
      <c r="C1794" s="127"/>
      <c r="D1794" s="128"/>
      <c r="E1794" s="129"/>
      <c r="F1794" s="130"/>
      <c r="G1794" s="130"/>
      <c r="H1794" s="2"/>
      <c r="I1794" s="131"/>
      <c r="J1794" s="131"/>
      <c r="K1794" s="132"/>
      <c r="L1794" s="133"/>
      <c r="M1794" s="134"/>
      <c r="N1794" s="134"/>
      <c r="X1794" s="107"/>
      <c r="Y1794" s="111"/>
      <c r="Z1794" s="111"/>
      <c r="AA1794" s="111"/>
      <c r="AB1794" s="112"/>
      <c r="AC1794" s="141"/>
      <c r="AD1794" s="142"/>
      <c r="AE1794" s="143"/>
      <c r="AF1794" s="143"/>
    </row>
    <row r="1795" spans="1:32">
      <c r="A1795" s="48"/>
      <c r="B1795" s="126"/>
      <c r="C1795" s="127"/>
      <c r="D1795" s="128"/>
      <c r="E1795" s="129"/>
      <c r="F1795" s="130"/>
      <c r="G1795" s="130"/>
      <c r="H1795" s="2"/>
      <c r="I1795" s="131"/>
      <c r="J1795" s="131"/>
      <c r="K1795" s="132"/>
      <c r="L1795" s="133"/>
      <c r="M1795" s="134"/>
      <c r="N1795" s="134"/>
      <c r="X1795" s="107"/>
      <c r="Y1795" s="111"/>
      <c r="Z1795" s="111"/>
      <c r="AA1795" s="111"/>
      <c r="AB1795" s="112"/>
      <c r="AC1795" s="141"/>
      <c r="AD1795" s="142"/>
      <c r="AE1795" s="143"/>
      <c r="AF1795" s="143"/>
    </row>
    <row r="1796" spans="1:32">
      <c r="A1796" s="48"/>
      <c r="B1796" s="126"/>
      <c r="C1796" s="127"/>
      <c r="D1796" s="128"/>
      <c r="E1796" s="129"/>
      <c r="F1796" s="130"/>
      <c r="G1796" s="130"/>
      <c r="H1796" s="2"/>
      <c r="I1796" s="131"/>
      <c r="J1796" s="131"/>
      <c r="K1796" s="132"/>
      <c r="L1796" s="133"/>
      <c r="M1796" s="134"/>
      <c r="N1796" s="134"/>
      <c r="X1796" s="107"/>
      <c r="Y1796" s="111"/>
      <c r="Z1796" s="111"/>
      <c r="AA1796" s="111"/>
      <c r="AB1796" s="112"/>
      <c r="AC1796" s="141"/>
      <c r="AD1796" s="142"/>
      <c r="AE1796" s="143"/>
      <c r="AF1796" s="143"/>
    </row>
    <row r="1797" spans="1:32">
      <c r="A1797" s="48"/>
      <c r="B1797" s="126"/>
      <c r="C1797" s="127"/>
      <c r="D1797" s="128"/>
      <c r="E1797" s="129"/>
      <c r="F1797" s="130"/>
      <c r="G1797" s="130"/>
      <c r="H1797" s="2"/>
      <c r="I1797" s="131"/>
      <c r="J1797" s="131"/>
      <c r="K1797" s="132"/>
      <c r="L1797" s="133"/>
      <c r="M1797" s="134"/>
      <c r="N1797" s="134"/>
      <c r="X1797" s="107"/>
      <c r="Y1797" s="111"/>
      <c r="Z1797" s="111"/>
      <c r="AA1797" s="111"/>
      <c r="AB1797" s="112"/>
      <c r="AC1797" s="141"/>
      <c r="AD1797" s="142"/>
      <c r="AE1797" s="143"/>
      <c r="AF1797" s="143"/>
    </row>
    <row r="1798" spans="1:32">
      <c r="A1798" s="48"/>
      <c r="B1798" s="126"/>
      <c r="C1798" s="127"/>
      <c r="D1798" s="128"/>
      <c r="E1798" s="129"/>
      <c r="F1798" s="130"/>
      <c r="G1798" s="130"/>
      <c r="H1798" s="2"/>
      <c r="I1798" s="131"/>
      <c r="J1798" s="131"/>
      <c r="K1798" s="132"/>
      <c r="L1798" s="133"/>
      <c r="M1798" s="134"/>
      <c r="N1798" s="134"/>
      <c r="X1798" s="107"/>
      <c r="Y1798" s="111"/>
      <c r="Z1798" s="111"/>
      <c r="AA1798" s="111"/>
      <c r="AB1798" s="112"/>
      <c r="AC1798" s="141"/>
      <c r="AD1798" s="142"/>
      <c r="AE1798" s="143"/>
      <c r="AF1798" s="143"/>
    </row>
    <row r="1799" spans="1:32">
      <c r="A1799" s="48"/>
      <c r="B1799" s="126"/>
      <c r="C1799" s="127"/>
      <c r="D1799" s="128"/>
      <c r="E1799" s="129"/>
      <c r="F1799" s="130"/>
      <c r="G1799" s="130"/>
      <c r="H1799" s="2"/>
      <c r="I1799" s="131"/>
      <c r="J1799" s="131"/>
      <c r="K1799" s="132"/>
      <c r="L1799" s="133"/>
      <c r="M1799" s="134"/>
      <c r="N1799" s="134"/>
      <c r="X1799" s="107"/>
      <c r="Y1799" s="111"/>
      <c r="Z1799" s="111"/>
      <c r="AA1799" s="111"/>
      <c r="AB1799" s="112"/>
      <c r="AC1799" s="141"/>
      <c r="AD1799" s="142"/>
      <c r="AE1799" s="143"/>
      <c r="AF1799" s="143"/>
    </row>
    <row r="1800" spans="1:32">
      <c r="A1800" s="48"/>
      <c r="B1800" s="126"/>
      <c r="C1800" s="127"/>
      <c r="D1800" s="128"/>
      <c r="E1800" s="129"/>
      <c r="F1800" s="130"/>
      <c r="G1800" s="130"/>
      <c r="H1800" s="2"/>
      <c r="I1800" s="131"/>
      <c r="J1800" s="131"/>
      <c r="K1800" s="132"/>
      <c r="L1800" s="133"/>
      <c r="M1800" s="134"/>
      <c r="N1800" s="134"/>
      <c r="X1800" s="107"/>
      <c r="Y1800" s="111"/>
      <c r="Z1800" s="111"/>
      <c r="AA1800" s="111"/>
      <c r="AB1800" s="112"/>
      <c r="AC1800" s="141"/>
      <c r="AD1800" s="142"/>
      <c r="AE1800" s="143"/>
      <c r="AF1800" s="143"/>
    </row>
    <row r="1801" spans="1:32">
      <c r="A1801" s="48"/>
      <c r="B1801" s="126"/>
      <c r="C1801" s="127"/>
      <c r="D1801" s="128"/>
      <c r="E1801" s="129"/>
      <c r="F1801" s="130"/>
      <c r="G1801" s="130"/>
      <c r="H1801" s="2"/>
      <c r="I1801" s="131"/>
      <c r="J1801" s="131"/>
      <c r="K1801" s="132"/>
      <c r="L1801" s="133"/>
      <c r="M1801" s="134"/>
      <c r="N1801" s="134"/>
      <c r="X1801" s="107"/>
      <c r="Y1801" s="111"/>
      <c r="Z1801" s="111"/>
      <c r="AA1801" s="111"/>
      <c r="AB1801" s="112"/>
      <c r="AC1801" s="141"/>
      <c r="AD1801" s="142"/>
      <c r="AE1801" s="143"/>
      <c r="AF1801" s="143"/>
    </row>
    <row r="1802" spans="1:32">
      <c r="A1802" s="48"/>
      <c r="B1802" s="126"/>
      <c r="C1802" s="127"/>
      <c r="D1802" s="128"/>
      <c r="E1802" s="129"/>
      <c r="F1802" s="130"/>
      <c r="G1802" s="130"/>
      <c r="H1802" s="2"/>
      <c r="I1802" s="131"/>
      <c r="J1802" s="131"/>
      <c r="K1802" s="132"/>
      <c r="L1802" s="133"/>
      <c r="M1802" s="134"/>
      <c r="N1802" s="134"/>
      <c r="X1802" s="107"/>
      <c r="Y1802" s="111"/>
      <c r="Z1802" s="111"/>
      <c r="AA1802" s="111"/>
      <c r="AB1802" s="112"/>
      <c r="AC1802" s="141"/>
      <c r="AD1802" s="142"/>
      <c r="AE1802" s="143"/>
      <c r="AF1802" s="143"/>
    </row>
    <row r="1803" spans="1:32">
      <c r="A1803" s="48"/>
      <c r="B1803" s="126"/>
      <c r="C1803" s="127"/>
      <c r="D1803" s="128"/>
      <c r="E1803" s="129"/>
      <c r="F1803" s="130"/>
      <c r="G1803" s="130"/>
      <c r="H1803" s="2"/>
      <c r="I1803" s="131"/>
      <c r="J1803" s="131"/>
      <c r="K1803" s="132"/>
      <c r="L1803" s="133"/>
      <c r="M1803" s="134"/>
      <c r="N1803" s="134"/>
      <c r="X1803" s="107"/>
      <c r="Y1803" s="111"/>
      <c r="Z1803" s="111"/>
      <c r="AA1803" s="111"/>
      <c r="AB1803" s="112"/>
      <c r="AC1803" s="141"/>
      <c r="AD1803" s="142"/>
      <c r="AE1803" s="143"/>
      <c r="AF1803" s="143"/>
    </row>
    <row r="1804" spans="1:32">
      <c r="A1804" s="48"/>
      <c r="B1804" s="126"/>
      <c r="C1804" s="127"/>
      <c r="D1804" s="128"/>
      <c r="E1804" s="129"/>
      <c r="F1804" s="130"/>
      <c r="G1804" s="130"/>
      <c r="H1804" s="2"/>
      <c r="I1804" s="131"/>
      <c r="J1804" s="131"/>
      <c r="K1804" s="132"/>
      <c r="L1804" s="133"/>
      <c r="M1804" s="134"/>
      <c r="N1804" s="134"/>
      <c r="X1804" s="107"/>
      <c r="Y1804" s="111"/>
      <c r="Z1804" s="111"/>
      <c r="AA1804" s="111"/>
      <c r="AB1804" s="112"/>
      <c r="AC1804" s="141"/>
      <c r="AD1804" s="142"/>
      <c r="AE1804" s="143"/>
      <c r="AF1804" s="143"/>
    </row>
    <row r="1805" spans="1:32">
      <c r="A1805" s="48"/>
      <c r="B1805" s="126"/>
      <c r="C1805" s="127"/>
      <c r="D1805" s="128"/>
      <c r="E1805" s="129"/>
      <c r="F1805" s="130"/>
      <c r="G1805" s="130"/>
      <c r="H1805" s="2"/>
      <c r="I1805" s="131"/>
      <c r="J1805" s="131"/>
      <c r="K1805" s="132"/>
      <c r="L1805" s="133"/>
      <c r="M1805" s="134"/>
      <c r="N1805" s="134"/>
      <c r="X1805" s="107"/>
      <c r="Y1805" s="111"/>
      <c r="Z1805" s="111"/>
      <c r="AA1805" s="111"/>
      <c r="AB1805" s="112"/>
      <c r="AC1805" s="141"/>
      <c r="AD1805" s="142"/>
      <c r="AE1805" s="143"/>
      <c r="AF1805" s="143"/>
    </row>
    <row r="1806" spans="1:32">
      <c r="A1806" s="48"/>
      <c r="B1806" s="126"/>
      <c r="C1806" s="127"/>
      <c r="D1806" s="128"/>
      <c r="E1806" s="129"/>
      <c r="F1806" s="130"/>
      <c r="G1806" s="130"/>
      <c r="H1806" s="2"/>
      <c r="I1806" s="131"/>
      <c r="J1806" s="131"/>
      <c r="K1806" s="132"/>
      <c r="L1806" s="133"/>
      <c r="M1806" s="134"/>
      <c r="N1806" s="134"/>
      <c r="X1806" s="107"/>
      <c r="Y1806" s="111"/>
      <c r="Z1806" s="111"/>
      <c r="AA1806" s="111"/>
      <c r="AB1806" s="112"/>
      <c r="AC1806" s="141"/>
      <c r="AD1806" s="142"/>
      <c r="AE1806" s="143"/>
      <c r="AF1806" s="143"/>
    </row>
    <row r="1807" spans="1:32">
      <c r="A1807" s="48"/>
      <c r="B1807" s="126"/>
      <c r="C1807" s="127"/>
      <c r="D1807" s="128"/>
      <c r="E1807" s="129"/>
      <c r="F1807" s="130"/>
      <c r="G1807" s="130"/>
      <c r="H1807" s="2"/>
      <c r="I1807" s="131"/>
      <c r="J1807" s="131"/>
      <c r="K1807" s="132"/>
      <c r="L1807" s="133"/>
      <c r="M1807" s="134"/>
      <c r="N1807" s="134"/>
      <c r="X1807" s="107"/>
      <c r="Y1807" s="111"/>
      <c r="Z1807" s="111"/>
      <c r="AA1807" s="111"/>
      <c r="AB1807" s="112"/>
      <c r="AC1807" s="141"/>
      <c r="AD1807" s="142"/>
      <c r="AE1807" s="143"/>
      <c r="AF1807" s="143"/>
    </row>
    <row r="1808" spans="1:32">
      <c r="A1808" s="48"/>
      <c r="B1808" s="126"/>
      <c r="C1808" s="127"/>
      <c r="D1808" s="128"/>
      <c r="E1808" s="129"/>
      <c r="F1808" s="130"/>
      <c r="G1808" s="130"/>
      <c r="H1808" s="2"/>
      <c r="I1808" s="131"/>
      <c r="J1808" s="131"/>
      <c r="K1808" s="132"/>
      <c r="L1808" s="133"/>
      <c r="M1808" s="134"/>
      <c r="N1808" s="134"/>
      <c r="X1808" s="107"/>
      <c r="Y1808" s="111"/>
      <c r="Z1808" s="111"/>
      <c r="AA1808" s="111"/>
      <c r="AB1808" s="112"/>
      <c r="AC1808" s="141"/>
      <c r="AD1808" s="142"/>
      <c r="AE1808" s="143"/>
      <c r="AF1808" s="143"/>
    </row>
    <row r="1809" spans="1:32">
      <c r="A1809" s="48"/>
      <c r="B1809" s="126"/>
      <c r="C1809" s="127"/>
      <c r="D1809" s="128"/>
      <c r="E1809" s="129"/>
      <c r="F1809" s="130"/>
      <c r="G1809" s="130"/>
      <c r="H1809" s="2"/>
      <c r="I1809" s="131"/>
      <c r="J1809" s="131"/>
      <c r="K1809" s="132"/>
      <c r="L1809" s="133"/>
      <c r="M1809" s="134"/>
      <c r="N1809" s="134"/>
      <c r="X1809" s="107"/>
      <c r="Y1809" s="111"/>
      <c r="Z1809" s="111"/>
      <c r="AA1809" s="111"/>
      <c r="AB1809" s="112"/>
      <c r="AC1809" s="141"/>
      <c r="AD1809" s="142"/>
      <c r="AE1809" s="143"/>
      <c r="AF1809" s="143"/>
    </row>
    <row r="1810" spans="1:32">
      <c r="A1810" s="48"/>
      <c r="B1810" s="126"/>
      <c r="C1810" s="127"/>
      <c r="D1810" s="128"/>
      <c r="E1810" s="129"/>
      <c r="F1810" s="130"/>
      <c r="G1810" s="130"/>
      <c r="H1810" s="2"/>
      <c r="I1810" s="131"/>
      <c r="J1810" s="131"/>
      <c r="K1810" s="132"/>
      <c r="L1810" s="133"/>
      <c r="M1810" s="134"/>
      <c r="N1810" s="134"/>
      <c r="X1810" s="107"/>
      <c r="Y1810" s="111"/>
      <c r="Z1810" s="111"/>
      <c r="AA1810" s="111"/>
      <c r="AB1810" s="112"/>
      <c r="AC1810" s="141"/>
      <c r="AD1810" s="142"/>
      <c r="AE1810" s="143"/>
      <c r="AF1810" s="143"/>
    </row>
    <row r="1811" spans="1:32">
      <c r="A1811" s="48"/>
      <c r="B1811" s="126"/>
      <c r="C1811" s="127"/>
      <c r="D1811" s="128"/>
      <c r="E1811" s="129"/>
      <c r="F1811" s="130"/>
      <c r="G1811" s="130"/>
      <c r="H1811" s="2"/>
      <c r="I1811" s="131"/>
      <c r="J1811" s="131"/>
      <c r="K1811" s="132"/>
      <c r="L1811" s="133"/>
      <c r="M1811" s="134"/>
      <c r="N1811" s="134"/>
      <c r="X1811" s="107"/>
      <c r="Y1811" s="111"/>
      <c r="Z1811" s="111"/>
      <c r="AA1811" s="111"/>
      <c r="AB1811" s="112"/>
      <c r="AC1811" s="141"/>
      <c r="AD1811" s="142"/>
      <c r="AE1811" s="143"/>
      <c r="AF1811" s="143"/>
    </row>
    <row r="1812" spans="1:32">
      <c r="A1812" s="48"/>
      <c r="B1812" s="126"/>
      <c r="C1812" s="127"/>
      <c r="D1812" s="128"/>
      <c r="E1812" s="129"/>
      <c r="F1812" s="130"/>
      <c r="G1812" s="130"/>
      <c r="H1812" s="2"/>
      <c r="I1812" s="131"/>
      <c r="J1812" s="131"/>
      <c r="K1812" s="132"/>
      <c r="L1812" s="133"/>
      <c r="M1812" s="134"/>
      <c r="N1812" s="134"/>
      <c r="X1812" s="99"/>
      <c r="Y1812" s="111"/>
      <c r="Z1812" s="111"/>
      <c r="AA1812" s="111"/>
      <c r="AB1812" s="112"/>
      <c r="AC1812" s="141"/>
      <c r="AD1812" s="142"/>
      <c r="AE1812" s="143"/>
      <c r="AF1812" s="143"/>
    </row>
    <row r="1813" spans="1:32">
      <c r="A1813" s="48"/>
      <c r="B1813" s="126"/>
      <c r="C1813" s="127"/>
      <c r="D1813" s="128"/>
      <c r="E1813" s="129"/>
      <c r="F1813" s="130"/>
      <c r="G1813" s="130"/>
      <c r="H1813" s="2"/>
      <c r="I1813" s="131"/>
      <c r="J1813" s="131"/>
      <c r="K1813" s="132"/>
      <c r="L1813" s="133"/>
      <c r="M1813" s="134"/>
      <c r="N1813" s="134"/>
      <c r="X1813" s="99"/>
      <c r="Y1813" s="111"/>
      <c r="Z1813" s="111"/>
      <c r="AA1813" s="111"/>
      <c r="AB1813" s="112"/>
      <c r="AC1813" s="141"/>
      <c r="AD1813" s="142"/>
      <c r="AE1813" s="143"/>
      <c r="AF1813" s="143"/>
    </row>
    <row r="1814" spans="1:32">
      <c r="A1814" s="48"/>
      <c r="B1814" s="126"/>
      <c r="C1814" s="127"/>
      <c r="D1814" s="128"/>
      <c r="E1814" s="129"/>
      <c r="F1814" s="130"/>
      <c r="G1814" s="130"/>
      <c r="H1814" s="2"/>
      <c r="I1814" s="131"/>
      <c r="J1814" s="131"/>
      <c r="K1814" s="132"/>
      <c r="L1814" s="133"/>
      <c r="M1814" s="134"/>
      <c r="N1814" s="134"/>
      <c r="X1814" s="99"/>
      <c r="Y1814" s="111"/>
      <c r="Z1814" s="111"/>
      <c r="AA1814" s="111"/>
      <c r="AB1814" s="112"/>
      <c r="AC1814" s="141"/>
      <c r="AD1814" s="142"/>
      <c r="AE1814" s="143"/>
      <c r="AF1814" s="143"/>
    </row>
    <row r="1815" spans="1:32">
      <c r="A1815" s="48"/>
      <c r="B1815" s="126"/>
      <c r="C1815" s="127"/>
      <c r="D1815" s="128"/>
      <c r="E1815" s="129"/>
      <c r="F1815" s="130"/>
      <c r="G1815" s="130"/>
      <c r="H1815" s="2"/>
      <c r="I1815" s="131"/>
      <c r="J1815" s="131"/>
      <c r="K1815" s="132"/>
      <c r="L1815" s="133"/>
      <c r="M1815" s="134"/>
      <c r="N1815" s="134"/>
      <c r="X1815" s="99"/>
      <c r="Y1815" s="111"/>
      <c r="Z1815" s="111"/>
      <c r="AA1815" s="111"/>
      <c r="AB1815" s="112"/>
      <c r="AC1815" s="141"/>
      <c r="AD1815" s="142"/>
      <c r="AE1815" s="143"/>
      <c r="AF1815" s="143"/>
    </row>
    <row r="1816" spans="1:32">
      <c r="A1816" s="48"/>
      <c r="B1816" s="126"/>
      <c r="C1816" s="127"/>
      <c r="D1816" s="128"/>
      <c r="E1816" s="129"/>
      <c r="F1816" s="130"/>
      <c r="G1816" s="130"/>
      <c r="H1816" s="2"/>
      <c r="I1816" s="131"/>
      <c r="J1816" s="131"/>
      <c r="K1816" s="132"/>
      <c r="L1816" s="133"/>
      <c r="M1816" s="134"/>
      <c r="N1816" s="134"/>
      <c r="X1816" s="99"/>
      <c r="Y1816" s="111"/>
      <c r="Z1816" s="111"/>
      <c r="AA1816" s="111"/>
      <c r="AB1816" s="112"/>
      <c r="AC1816" s="141"/>
      <c r="AD1816" s="142"/>
      <c r="AE1816" s="143"/>
      <c r="AF1816" s="143"/>
    </row>
    <row r="1817" spans="1:32">
      <c r="A1817" s="48"/>
      <c r="B1817" s="126"/>
      <c r="C1817" s="127"/>
      <c r="D1817" s="128"/>
      <c r="E1817" s="129"/>
      <c r="F1817" s="130"/>
      <c r="G1817" s="130"/>
      <c r="H1817" s="2"/>
      <c r="I1817" s="131"/>
      <c r="J1817" s="131"/>
      <c r="K1817" s="132"/>
      <c r="L1817" s="133"/>
      <c r="M1817" s="134"/>
      <c r="N1817" s="134"/>
      <c r="X1817" s="107"/>
      <c r="Y1817" s="111"/>
      <c r="Z1817" s="111"/>
      <c r="AA1817" s="111"/>
      <c r="AB1817" s="112"/>
      <c r="AC1817" s="141"/>
      <c r="AD1817" s="142"/>
      <c r="AE1817" s="143"/>
      <c r="AF1817" s="143"/>
    </row>
    <row r="1818" spans="1:32">
      <c r="A1818" s="48"/>
      <c r="B1818" s="126"/>
      <c r="C1818" s="127"/>
      <c r="D1818" s="128"/>
      <c r="E1818" s="129"/>
      <c r="F1818" s="130"/>
      <c r="G1818" s="130"/>
      <c r="H1818" s="2"/>
      <c r="I1818" s="131"/>
      <c r="J1818" s="131"/>
      <c r="K1818" s="132"/>
      <c r="L1818" s="133"/>
      <c r="M1818" s="134"/>
      <c r="N1818" s="134"/>
      <c r="X1818" s="107"/>
      <c r="Y1818" s="111"/>
      <c r="Z1818" s="111"/>
      <c r="AA1818" s="111"/>
      <c r="AB1818" s="112"/>
      <c r="AC1818" s="141"/>
      <c r="AD1818" s="142"/>
      <c r="AE1818" s="143"/>
      <c r="AF1818" s="143"/>
    </row>
    <row r="1819" spans="1:32">
      <c r="A1819" s="48"/>
      <c r="B1819" s="126"/>
      <c r="C1819" s="127"/>
      <c r="D1819" s="128"/>
      <c r="E1819" s="129"/>
      <c r="F1819" s="130"/>
      <c r="G1819" s="130"/>
      <c r="H1819" s="2"/>
      <c r="I1819" s="131"/>
      <c r="J1819" s="131"/>
      <c r="K1819" s="132"/>
      <c r="L1819" s="133"/>
      <c r="M1819" s="134"/>
      <c r="N1819" s="134"/>
      <c r="X1819" s="107"/>
      <c r="Y1819" s="111"/>
      <c r="Z1819" s="111"/>
      <c r="AA1819" s="111"/>
      <c r="AB1819" s="112"/>
      <c r="AC1819" s="141"/>
      <c r="AD1819" s="142"/>
      <c r="AE1819" s="143"/>
      <c r="AF1819" s="143"/>
    </row>
    <row r="1820" spans="1:32">
      <c r="A1820" s="48"/>
      <c r="B1820" s="126"/>
      <c r="C1820" s="127"/>
      <c r="D1820" s="128"/>
      <c r="E1820" s="129"/>
      <c r="F1820" s="130"/>
      <c r="G1820" s="130"/>
      <c r="H1820" s="2"/>
      <c r="I1820" s="131"/>
      <c r="J1820" s="131"/>
      <c r="K1820" s="132"/>
      <c r="L1820" s="133"/>
      <c r="M1820" s="134"/>
      <c r="N1820" s="134"/>
      <c r="X1820" s="107"/>
      <c r="Y1820" s="111"/>
      <c r="Z1820" s="111"/>
      <c r="AA1820" s="111"/>
      <c r="AB1820" s="112"/>
      <c r="AC1820" s="141"/>
      <c r="AD1820" s="142"/>
      <c r="AE1820" s="143"/>
      <c r="AF1820" s="143"/>
    </row>
    <row r="1821" spans="1:32">
      <c r="A1821" s="48"/>
      <c r="B1821" s="126"/>
      <c r="C1821" s="127"/>
      <c r="D1821" s="128"/>
      <c r="E1821" s="129"/>
      <c r="F1821" s="130"/>
      <c r="G1821" s="130"/>
      <c r="H1821" s="2"/>
      <c r="I1821" s="131"/>
      <c r="J1821" s="131"/>
      <c r="K1821" s="132"/>
      <c r="L1821" s="133"/>
      <c r="M1821" s="134"/>
      <c r="N1821" s="134"/>
      <c r="X1821" s="107"/>
      <c r="Y1821" s="111"/>
      <c r="Z1821" s="111"/>
      <c r="AA1821" s="111"/>
      <c r="AB1821" s="112"/>
      <c r="AC1821" s="141"/>
      <c r="AD1821" s="142"/>
      <c r="AE1821" s="143"/>
      <c r="AF1821" s="143"/>
    </row>
    <row r="1822" spans="1:32">
      <c r="A1822" s="48"/>
      <c r="B1822" s="126"/>
      <c r="C1822" s="127"/>
      <c r="D1822" s="128"/>
      <c r="E1822" s="129"/>
      <c r="F1822" s="130"/>
      <c r="G1822" s="130"/>
      <c r="H1822" s="2"/>
      <c r="I1822" s="131"/>
      <c r="J1822" s="131"/>
      <c r="K1822" s="132"/>
      <c r="L1822" s="133"/>
      <c r="M1822" s="134"/>
      <c r="N1822" s="134"/>
      <c r="X1822" s="107"/>
      <c r="Y1822" s="111"/>
      <c r="Z1822" s="111"/>
      <c r="AA1822" s="111"/>
      <c r="AB1822" s="112"/>
      <c r="AC1822" s="141"/>
      <c r="AD1822" s="142"/>
      <c r="AE1822" s="143"/>
      <c r="AF1822" s="143"/>
    </row>
    <row r="1823" spans="1:32">
      <c r="A1823" s="48"/>
      <c r="B1823" s="126"/>
      <c r="C1823" s="127"/>
      <c r="D1823" s="128"/>
      <c r="E1823" s="129"/>
      <c r="F1823" s="130"/>
      <c r="G1823" s="130"/>
      <c r="H1823" s="2"/>
      <c r="I1823" s="131"/>
      <c r="J1823" s="131"/>
      <c r="K1823" s="132"/>
      <c r="L1823" s="133"/>
      <c r="M1823" s="134"/>
      <c r="N1823" s="134"/>
      <c r="X1823" s="107"/>
      <c r="Y1823" s="111"/>
      <c r="Z1823" s="111"/>
      <c r="AA1823" s="111"/>
      <c r="AB1823" s="112"/>
      <c r="AC1823" s="141"/>
      <c r="AD1823" s="142"/>
      <c r="AE1823" s="143"/>
      <c r="AF1823" s="143"/>
    </row>
    <row r="1824" spans="1:32">
      <c r="A1824" s="48"/>
      <c r="B1824" s="126"/>
      <c r="C1824" s="127"/>
      <c r="D1824" s="128"/>
      <c r="E1824" s="129"/>
      <c r="F1824" s="130"/>
      <c r="G1824" s="130"/>
      <c r="H1824" s="2"/>
      <c r="I1824" s="131"/>
      <c r="J1824" s="131"/>
      <c r="K1824" s="132"/>
      <c r="L1824" s="133"/>
      <c r="M1824" s="134"/>
      <c r="N1824" s="134"/>
      <c r="X1824" s="107"/>
      <c r="Y1824" s="111"/>
      <c r="Z1824" s="111"/>
      <c r="AA1824" s="111"/>
      <c r="AB1824" s="112"/>
      <c r="AC1824" s="141"/>
      <c r="AD1824" s="142"/>
      <c r="AE1824" s="143"/>
      <c r="AF1824" s="143"/>
    </row>
    <row r="1825" spans="1:32">
      <c r="A1825" s="48"/>
      <c r="B1825" s="126"/>
      <c r="C1825" s="127"/>
      <c r="D1825" s="128"/>
      <c r="E1825" s="129"/>
      <c r="F1825" s="130"/>
      <c r="G1825" s="130"/>
      <c r="H1825" s="2"/>
      <c r="I1825" s="131"/>
      <c r="J1825" s="131"/>
      <c r="K1825" s="132"/>
      <c r="L1825" s="133"/>
      <c r="M1825" s="134"/>
      <c r="N1825" s="134"/>
      <c r="X1825" s="107"/>
      <c r="Y1825" s="111"/>
      <c r="Z1825" s="111"/>
      <c r="AA1825" s="111"/>
      <c r="AB1825" s="112"/>
      <c r="AC1825" s="141"/>
      <c r="AD1825" s="142"/>
      <c r="AE1825" s="143"/>
      <c r="AF1825" s="143"/>
    </row>
    <row r="1826" spans="1:32">
      <c r="A1826" s="48"/>
      <c r="B1826" s="126"/>
      <c r="C1826" s="127"/>
      <c r="D1826" s="128"/>
      <c r="E1826" s="129"/>
      <c r="F1826" s="130"/>
      <c r="G1826" s="130"/>
      <c r="H1826" s="2"/>
      <c r="I1826" s="131"/>
      <c r="J1826" s="131"/>
      <c r="K1826" s="132"/>
      <c r="L1826" s="133"/>
      <c r="M1826" s="134"/>
      <c r="N1826" s="134"/>
      <c r="X1826" s="107"/>
      <c r="Y1826" s="111"/>
      <c r="Z1826" s="111"/>
      <c r="AA1826" s="111"/>
      <c r="AB1826" s="112"/>
      <c r="AC1826" s="141"/>
      <c r="AD1826" s="142"/>
      <c r="AE1826" s="143"/>
      <c r="AF1826" s="143"/>
    </row>
    <row r="1827" spans="1:32">
      <c r="A1827" s="48"/>
      <c r="B1827" s="126"/>
      <c r="C1827" s="127"/>
      <c r="D1827" s="128"/>
      <c r="E1827" s="129"/>
      <c r="F1827" s="130"/>
      <c r="G1827" s="130"/>
      <c r="H1827" s="2"/>
      <c r="I1827" s="131"/>
      <c r="J1827" s="131"/>
      <c r="K1827" s="132"/>
      <c r="L1827" s="133"/>
      <c r="M1827" s="134"/>
      <c r="N1827" s="134"/>
      <c r="X1827" s="107"/>
      <c r="Y1827" s="111"/>
      <c r="Z1827" s="111"/>
      <c r="AA1827" s="111"/>
      <c r="AB1827" s="112"/>
      <c r="AC1827" s="141"/>
      <c r="AD1827" s="142"/>
      <c r="AE1827" s="143"/>
      <c r="AF1827" s="143"/>
    </row>
    <row r="1828" spans="1:32">
      <c r="A1828" s="48"/>
      <c r="B1828" s="126"/>
      <c r="C1828" s="127"/>
      <c r="D1828" s="128"/>
      <c r="E1828" s="129"/>
      <c r="F1828" s="130"/>
      <c r="G1828" s="130"/>
      <c r="H1828" s="2"/>
      <c r="I1828" s="131"/>
      <c r="J1828" s="131"/>
      <c r="K1828" s="132"/>
      <c r="L1828" s="133"/>
      <c r="M1828" s="134"/>
      <c r="N1828" s="134"/>
      <c r="X1828" s="107"/>
      <c r="Y1828" s="111"/>
      <c r="Z1828" s="111"/>
      <c r="AA1828" s="111"/>
      <c r="AB1828" s="112"/>
      <c r="AC1828" s="141"/>
      <c r="AD1828" s="142"/>
      <c r="AE1828" s="143"/>
      <c r="AF1828" s="143"/>
    </row>
    <row r="1829" spans="1:32">
      <c r="A1829" s="48"/>
      <c r="B1829" s="126"/>
      <c r="C1829" s="127"/>
      <c r="D1829" s="128"/>
      <c r="E1829" s="129"/>
      <c r="F1829" s="130"/>
      <c r="G1829" s="130"/>
      <c r="H1829" s="2"/>
      <c r="I1829" s="131"/>
      <c r="J1829" s="131"/>
      <c r="K1829" s="132"/>
      <c r="L1829" s="133"/>
      <c r="M1829" s="134"/>
      <c r="N1829" s="134"/>
      <c r="X1829" s="107"/>
      <c r="Y1829" s="111"/>
      <c r="Z1829" s="111"/>
      <c r="AA1829" s="111"/>
      <c r="AB1829" s="112"/>
      <c r="AC1829" s="141"/>
      <c r="AD1829" s="142"/>
      <c r="AE1829" s="143"/>
      <c r="AF1829" s="143"/>
    </row>
    <row r="1830" spans="1:32">
      <c r="A1830" s="48"/>
      <c r="B1830" s="126"/>
      <c r="C1830" s="127"/>
      <c r="D1830" s="128"/>
      <c r="E1830" s="129"/>
      <c r="F1830" s="130"/>
      <c r="G1830" s="130"/>
      <c r="H1830" s="2"/>
      <c r="I1830" s="131"/>
      <c r="J1830" s="131"/>
      <c r="K1830" s="132"/>
      <c r="L1830" s="133"/>
      <c r="M1830" s="134"/>
      <c r="N1830" s="134"/>
      <c r="X1830" s="107"/>
      <c r="Y1830" s="111"/>
      <c r="Z1830" s="111"/>
      <c r="AA1830" s="111"/>
      <c r="AB1830" s="112"/>
      <c r="AC1830" s="141"/>
      <c r="AD1830" s="142"/>
      <c r="AE1830" s="143"/>
      <c r="AF1830" s="143"/>
    </row>
    <row r="1831" spans="1:32">
      <c r="A1831" s="48"/>
      <c r="B1831" s="126"/>
      <c r="C1831" s="127"/>
      <c r="D1831" s="128"/>
      <c r="E1831" s="129"/>
      <c r="F1831" s="130"/>
      <c r="G1831" s="130"/>
      <c r="H1831" s="2"/>
      <c r="I1831" s="131"/>
      <c r="J1831" s="131"/>
      <c r="K1831" s="132"/>
      <c r="L1831" s="133"/>
      <c r="M1831" s="134"/>
      <c r="N1831" s="134"/>
      <c r="X1831" s="107"/>
      <c r="Y1831" s="111"/>
      <c r="Z1831" s="111"/>
      <c r="AA1831" s="111"/>
      <c r="AB1831" s="112"/>
      <c r="AC1831" s="141"/>
      <c r="AD1831" s="142"/>
      <c r="AE1831" s="143"/>
      <c r="AF1831" s="143"/>
    </row>
    <row r="1832" spans="1:32">
      <c r="A1832" s="48"/>
      <c r="B1832" s="126"/>
      <c r="C1832" s="127"/>
      <c r="D1832" s="128"/>
      <c r="E1832" s="129"/>
      <c r="F1832" s="130"/>
      <c r="G1832" s="130"/>
      <c r="H1832" s="2"/>
      <c r="I1832" s="131"/>
      <c r="J1832" s="131"/>
      <c r="K1832" s="132"/>
      <c r="L1832" s="133"/>
      <c r="M1832" s="134"/>
      <c r="N1832" s="134"/>
      <c r="X1832" s="107"/>
      <c r="Y1832" s="111"/>
      <c r="Z1832" s="111"/>
      <c r="AA1832" s="111"/>
      <c r="AB1832" s="112"/>
      <c r="AC1832" s="141"/>
      <c r="AD1832" s="142"/>
      <c r="AE1832" s="143"/>
      <c r="AF1832" s="143"/>
    </row>
    <row r="1833" spans="1:32">
      <c r="A1833" s="48"/>
      <c r="B1833" s="126"/>
      <c r="C1833" s="127"/>
      <c r="D1833" s="128"/>
      <c r="E1833" s="129"/>
      <c r="F1833" s="130"/>
      <c r="G1833" s="130"/>
      <c r="H1833" s="2"/>
      <c r="I1833" s="131"/>
      <c r="J1833" s="131"/>
      <c r="K1833" s="132"/>
      <c r="L1833" s="133"/>
      <c r="M1833" s="134"/>
      <c r="N1833" s="134"/>
      <c r="X1833" s="107"/>
      <c r="Y1833" s="111"/>
      <c r="Z1833" s="111"/>
      <c r="AA1833" s="111"/>
      <c r="AB1833" s="112"/>
      <c r="AC1833" s="141"/>
      <c r="AD1833" s="142"/>
      <c r="AE1833" s="143"/>
      <c r="AF1833" s="143"/>
    </row>
    <row r="1834" spans="1:32">
      <c r="A1834" s="48"/>
      <c r="B1834" s="126"/>
      <c r="C1834" s="127"/>
      <c r="D1834" s="128"/>
      <c r="E1834" s="129"/>
      <c r="F1834" s="130"/>
      <c r="G1834" s="130"/>
      <c r="H1834" s="2"/>
      <c r="I1834" s="131"/>
      <c r="J1834" s="131"/>
      <c r="K1834" s="132"/>
      <c r="L1834" s="133"/>
      <c r="M1834" s="134"/>
      <c r="N1834" s="134"/>
      <c r="X1834" s="107"/>
      <c r="Y1834" s="111"/>
      <c r="Z1834" s="111"/>
      <c r="AA1834" s="111"/>
      <c r="AB1834" s="112"/>
      <c r="AC1834" s="141"/>
      <c r="AD1834" s="142"/>
      <c r="AE1834" s="143"/>
      <c r="AF1834" s="143"/>
    </row>
    <row r="1835" spans="1:32">
      <c r="A1835" s="48"/>
      <c r="B1835" s="126"/>
      <c r="C1835" s="127"/>
      <c r="D1835" s="128"/>
      <c r="E1835" s="129"/>
      <c r="F1835" s="130"/>
      <c r="G1835" s="130"/>
      <c r="H1835" s="2"/>
      <c r="I1835" s="131"/>
      <c r="J1835" s="131"/>
      <c r="K1835" s="132"/>
      <c r="L1835" s="133"/>
      <c r="M1835" s="134"/>
      <c r="N1835" s="134"/>
      <c r="X1835" s="107"/>
      <c r="Y1835" s="111"/>
      <c r="Z1835" s="111"/>
      <c r="AA1835" s="111"/>
      <c r="AB1835" s="112"/>
      <c r="AC1835" s="141"/>
      <c r="AD1835" s="142"/>
      <c r="AE1835" s="143"/>
      <c r="AF1835" s="143"/>
    </row>
    <row r="1836" spans="1:32">
      <c r="A1836" s="48"/>
      <c r="B1836" s="126"/>
      <c r="C1836" s="127"/>
      <c r="D1836" s="128"/>
      <c r="E1836" s="129"/>
      <c r="F1836" s="130"/>
      <c r="G1836" s="130"/>
      <c r="H1836" s="2"/>
      <c r="I1836" s="131"/>
      <c r="J1836" s="131"/>
      <c r="K1836" s="132"/>
      <c r="L1836" s="133"/>
      <c r="M1836" s="134"/>
      <c r="N1836" s="134"/>
      <c r="X1836" s="107"/>
      <c r="Y1836" s="111"/>
      <c r="Z1836" s="111"/>
      <c r="AA1836" s="111"/>
      <c r="AB1836" s="112"/>
      <c r="AC1836" s="141"/>
      <c r="AD1836" s="142"/>
      <c r="AE1836" s="143"/>
      <c r="AF1836" s="143"/>
    </row>
    <row r="1837" spans="1:32">
      <c r="A1837" s="48"/>
      <c r="B1837" s="126"/>
      <c r="C1837" s="127"/>
      <c r="D1837" s="128"/>
      <c r="E1837" s="129"/>
      <c r="F1837" s="130"/>
      <c r="G1837" s="130"/>
      <c r="H1837" s="2"/>
      <c r="I1837" s="131"/>
      <c r="J1837" s="131"/>
      <c r="K1837" s="132"/>
      <c r="L1837" s="133"/>
      <c r="M1837" s="134"/>
      <c r="N1837" s="134"/>
      <c r="X1837" s="107"/>
      <c r="Y1837" s="111"/>
      <c r="Z1837" s="111"/>
      <c r="AA1837" s="111"/>
      <c r="AB1837" s="112"/>
      <c r="AC1837" s="141"/>
      <c r="AD1837" s="142"/>
      <c r="AE1837" s="143"/>
      <c r="AF1837" s="143"/>
    </row>
    <row r="1838" spans="1:32">
      <c r="A1838" s="48"/>
      <c r="B1838" s="126"/>
      <c r="C1838" s="127"/>
      <c r="D1838" s="128"/>
      <c r="E1838" s="129"/>
      <c r="F1838" s="130"/>
      <c r="G1838" s="130"/>
      <c r="H1838" s="2"/>
      <c r="I1838" s="131"/>
      <c r="J1838" s="131"/>
      <c r="K1838" s="132"/>
      <c r="L1838" s="133"/>
      <c r="M1838" s="134"/>
      <c r="N1838" s="134"/>
      <c r="X1838" s="99"/>
      <c r="Y1838" s="111"/>
      <c r="Z1838" s="111"/>
      <c r="AA1838" s="111"/>
      <c r="AB1838" s="112"/>
      <c r="AC1838" s="141"/>
      <c r="AD1838" s="142"/>
      <c r="AE1838" s="143"/>
      <c r="AF1838" s="143"/>
    </row>
    <row r="1839" spans="1:32">
      <c r="A1839" s="48"/>
      <c r="B1839" s="126"/>
      <c r="C1839" s="127"/>
      <c r="D1839" s="128"/>
      <c r="E1839" s="129"/>
      <c r="F1839" s="130"/>
      <c r="G1839" s="130"/>
      <c r="H1839" s="2"/>
      <c r="I1839" s="131"/>
      <c r="J1839" s="131"/>
      <c r="K1839" s="132"/>
      <c r="L1839" s="133"/>
      <c r="M1839" s="134"/>
      <c r="N1839" s="134"/>
      <c r="X1839" s="99"/>
      <c r="Y1839" s="111"/>
      <c r="Z1839" s="111"/>
      <c r="AA1839" s="111"/>
      <c r="AB1839" s="112"/>
      <c r="AC1839" s="141"/>
      <c r="AD1839" s="142"/>
      <c r="AE1839" s="143"/>
      <c r="AF1839" s="143"/>
    </row>
    <row r="1840" spans="1:32">
      <c r="A1840" s="48"/>
      <c r="B1840" s="126"/>
      <c r="C1840" s="127"/>
      <c r="D1840" s="128"/>
      <c r="E1840" s="129"/>
      <c r="F1840" s="130"/>
      <c r="G1840" s="130"/>
      <c r="H1840" s="2"/>
      <c r="I1840" s="131"/>
      <c r="J1840" s="131"/>
      <c r="K1840" s="132"/>
      <c r="L1840" s="133"/>
      <c r="M1840" s="134"/>
      <c r="N1840" s="134"/>
      <c r="X1840" s="99"/>
      <c r="Y1840" s="111"/>
      <c r="Z1840" s="111"/>
      <c r="AA1840" s="111"/>
      <c r="AB1840" s="112"/>
      <c r="AC1840" s="141"/>
      <c r="AD1840" s="142"/>
      <c r="AE1840" s="143"/>
      <c r="AF1840" s="143"/>
    </row>
    <row r="1841" spans="1:32">
      <c r="A1841" s="48"/>
      <c r="B1841" s="126"/>
      <c r="C1841" s="127"/>
      <c r="D1841" s="128"/>
      <c r="E1841" s="129"/>
      <c r="F1841" s="130"/>
      <c r="G1841" s="130"/>
      <c r="H1841" s="2"/>
      <c r="I1841" s="131"/>
      <c r="J1841" s="131"/>
      <c r="K1841" s="132"/>
      <c r="L1841" s="133"/>
      <c r="M1841" s="134"/>
      <c r="N1841" s="134"/>
      <c r="X1841" s="107"/>
      <c r="Y1841" s="111"/>
      <c r="Z1841" s="111"/>
      <c r="AA1841" s="111"/>
      <c r="AB1841" s="112"/>
      <c r="AC1841" s="141"/>
      <c r="AD1841" s="142"/>
      <c r="AE1841" s="143"/>
      <c r="AF1841" s="143"/>
    </row>
    <row r="1842" spans="1:32">
      <c r="A1842" s="48"/>
      <c r="B1842" s="126"/>
      <c r="C1842" s="127"/>
      <c r="D1842" s="128"/>
      <c r="E1842" s="129"/>
      <c r="F1842" s="130"/>
      <c r="G1842" s="130"/>
      <c r="H1842" s="2"/>
      <c r="I1842" s="131"/>
      <c r="J1842" s="131"/>
      <c r="K1842" s="132"/>
      <c r="L1842" s="133"/>
      <c r="M1842" s="134"/>
      <c r="N1842" s="134"/>
      <c r="X1842" s="107"/>
      <c r="Y1842" s="111"/>
      <c r="Z1842" s="111"/>
      <c r="AA1842" s="111"/>
      <c r="AB1842" s="112"/>
      <c r="AC1842" s="141"/>
      <c r="AD1842" s="142"/>
      <c r="AE1842" s="143"/>
      <c r="AF1842" s="143"/>
    </row>
    <row r="1843" spans="1:32">
      <c r="A1843" s="48"/>
      <c r="B1843" s="126"/>
      <c r="C1843" s="127"/>
      <c r="D1843" s="128"/>
      <c r="E1843" s="129"/>
      <c r="F1843" s="130"/>
      <c r="G1843" s="130"/>
      <c r="H1843" s="2"/>
      <c r="I1843" s="131"/>
      <c r="J1843" s="131"/>
      <c r="K1843" s="132"/>
      <c r="L1843" s="133"/>
      <c r="M1843" s="134"/>
      <c r="N1843" s="134"/>
      <c r="X1843" s="107"/>
      <c r="Y1843" s="111"/>
      <c r="Z1843" s="111"/>
      <c r="AA1843" s="111"/>
      <c r="AB1843" s="112"/>
      <c r="AC1843" s="141"/>
      <c r="AD1843" s="142"/>
      <c r="AE1843" s="143"/>
      <c r="AF1843" s="143"/>
    </row>
    <row r="1844" spans="1:32">
      <c r="A1844" s="48"/>
      <c r="B1844" s="126"/>
      <c r="C1844" s="127"/>
      <c r="D1844" s="128"/>
      <c r="E1844" s="129"/>
      <c r="F1844" s="130"/>
      <c r="G1844" s="130"/>
      <c r="H1844" s="2"/>
      <c r="I1844" s="131"/>
      <c r="J1844" s="131"/>
      <c r="K1844" s="132"/>
      <c r="L1844" s="133"/>
      <c r="M1844" s="134"/>
      <c r="N1844" s="134"/>
      <c r="X1844" s="107"/>
      <c r="Y1844" s="111"/>
      <c r="Z1844" s="111"/>
      <c r="AA1844" s="111"/>
      <c r="AB1844" s="112"/>
      <c r="AC1844" s="141"/>
      <c r="AD1844" s="142"/>
      <c r="AE1844" s="143"/>
      <c r="AF1844" s="143"/>
    </row>
    <row r="1845" spans="1:32">
      <c r="A1845" s="48"/>
      <c r="B1845" s="126"/>
      <c r="C1845" s="127"/>
      <c r="D1845" s="128"/>
      <c r="E1845" s="129"/>
      <c r="F1845" s="130"/>
      <c r="G1845" s="130"/>
      <c r="H1845" s="2"/>
      <c r="I1845" s="131"/>
      <c r="J1845" s="131"/>
      <c r="K1845" s="132"/>
      <c r="L1845" s="133"/>
      <c r="M1845" s="134"/>
      <c r="N1845" s="134"/>
      <c r="X1845" s="107"/>
      <c r="Y1845" s="111"/>
      <c r="Z1845" s="111"/>
      <c r="AA1845" s="111"/>
      <c r="AB1845" s="112"/>
      <c r="AC1845" s="141"/>
      <c r="AD1845" s="142"/>
      <c r="AE1845" s="143"/>
      <c r="AF1845" s="143"/>
    </row>
    <row r="1846" spans="1:32">
      <c r="A1846" s="48"/>
      <c r="B1846" s="126"/>
      <c r="C1846" s="127"/>
      <c r="D1846" s="128"/>
      <c r="E1846" s="129"/>
      <c r="F1846" s="130"/>
      <c r="G1846" s="130"/>
      <c r="H1846" s="2"/>
      <c r="I1846" s="131"/>
      <c r="J1846" s="131"/>
      <c r="K1846" s="132"/>
      <c r="L1846" s="133"/>
      <c r="M1846" s="134"/>
      <c r="N1846" s="134"/>
      <c r="X1846" s="107"/>
      <c r="Y1846" s="111"/>
      <c r="Z1846" s="111"/>
      <c r="AA1846" s="111"/>
      <c r="AB1846" s="112"/>
      <c r="AC1846" s="141"/>
      <c r="AD1846" s="142"/>
      <c r="AE1846" s="143"/>
      <c r="AF1846" s="143"/>
    </row>
    <row r="1847" spans="1:32">
      <c r="A1847" s="48"/>
      <c r="B1847" s="126"/>
      <c r="C1847" s="127"/>
      <c r="D1847" s="128"/>
      <c r="E1847" s="129"/>
      <c r="F1847" s="130"/>
      <c r="G1847" s="130"/>
      <c r="H1847" s="2"/>
      <c r="I1847" s="131"/>
      <c r="J1847" s="131"/>
      <c r="K1847" s="132"/>
      <c r="L1847" s="133"/>
      <c r="M1847" s="134"/>
      <c r="N1847" s="134"/>
      <c r="X1847" s="107"/>
      <c r="Y1847" s="111"/>
      <c r="Z1847" s="111"/>
      <c r="AA1847" s="111"/>
      <c r="AB1847" s="112"/>
      <c r="AC1847" s="141"/>
      <c r="AD1847" s="142"/>
      <c r="AE1847" s="143"/>
      <c r="AF1847" s="143"/>
    </row>
    <row r="1848" spans="1:32">
      <c r="A1848" s="48"/>
      <c r="B1848" s="126"/>
      <c r="C1848" s="127"/>
      <c r="D1848" s="128"/>
      <c r="E1848" s="129"/>
      <c r="F1848" s="130"/>
      <c r="G1848" s="130"/>
      <c r="H1848" s="2"/>
      <c r="I1848" s="131"/>
      <c r="J1848" s="131"/>
      <c r="K1848" s="132"/>
      <c r="L1848" s="133"/>
      <c r="M1848" s="134"/>
      <c r="N1848" s="134"/>
      <c r="X1848" s="107"/>
      <c r="Y1848" s="111"/>
      <c r="Z1848" s="111"/>
      <c r="AA1848" s="111"/>
      <c r="AB1848" s="112"/>
      <c r="AC1848" s="141"/>
      <c r="AD1848" s="142"/>
      <c r="AE1848" s="143"/>
      <c r="AF1848" s="143"/>
    </row>
    <row r="1849" spans="1:32">
      <c r="A1849" s="48"/>
      <c r="B1849" s="126"/>
      <c r="C1849" s="127"/>
      <c r="D1849" s="128"/>
      <c r="E1849" s="129"/>
      <c r="F1849" s="130"/>
      <c r="G1849" s="130"/>
      <c r="H1849" s="2"/>
      <c r="I1849" s="131"/>
      <c r="J1849" s="131"/>
      <c r="K1849" s="132"/>
      <c r="L1849" s="133"/>
      <c r="M1849" s="134"/>
      <c r="N1849" s="134"/>
      <c r="X1849" s="107"/>
      <c r="Y1849" s="111"/>
      <c r="Z1849" s="111"/>
      <c r="AA1849" s="111"/>
      <c r="AB1849" s="112"/>
      <c r="AC1849" s="141"/>
      <c r="AD1849" s="142"/>
      <c r="AE1849" s="143"/>
      <c r="AF1849" s="143"/>
    </row>
    <row r="1850" spans="1:32">
      <c r="A1850" s="48"/>
      <c r="B1850" s="126"/>
      <c r="C1850" s="127"/>
      <c r="D1850" s="128"/>
      <c r="E1850" s="129"/>
      <c r="F1850" s="130"/>
      <c r="G1850" s="130"/>
      <c r="H1850" s="2"/>
      <c r="I1850" s="131"/>
      <c r="J1850" s="131"/>
      <c r="K1850" s="132"/>
      <c r="L1850" s="133"/>
      <c r="M1850" s="134"/>
      <c r="N1850" s="134"/>
      <c r="X1850" s="107"/>
      <c r="Y1850" s="111"/>
      <c r="Z1850" s="111"/>
      <c r="AA1850" s="111"/>
      <c r="AB1850" s="112"/>
      <c r="AC1850" s="141"/>
      <c r="AD1850" s="142"/>
      <c r="AE1850" s="143"/>
      <c r="AF1850" s="143"/>
    </row>
    <row r="1851" spans="1:32">
      <c r="A1851" s="48"/>
      <c r="B1851" s="126"/>
      <c r="C1851" s="127"/>
      <c r="D1851" s="128"/>
      <c r="E1851" s="129"/>
      <c r="F1851" s="130"/>
      <c r="G1851" s="130"/>
      <c r="H1851" s="2"/>
      <c r="I1851" s="131"/>
      <c r="J1851" s="131"/>
      <c r="K1851" s="132"/>
      <c r="L1851" s="133"/>
      <c r="M1851" s="134"/>
      <c r="N1851" s="134"/>
      <c r="X1851" s="107"/>
      <c r="Y1851" s="111"/>
      <c r="Z1851" s="111"/>
      <c r="AA1851" s="111"/>
      <c r="AB1851" s="112"/>
      <c r="AC1851" s="141"/>
      <c r="AD1851" s="142"/>
      <c r="AE1851" s="143"/>
      <c r="AF1851" s="143"/>
    </row>
    <row r="1852" spans="1:32">
      <c r="A1852" s="48"/>
      <c r="B1852" s="126"/>
      <c r="C1852" s="127"/>
      <c r="D1852" s="128"/>
      <c r="E1852" s="129"/>
      <c r="F1852" s="130"/>
      <c r="G1852" s="130"/>
      <c r="H1852" s="2"/>
      <c r="I1852" s="131"/>
      <c r="J1852" s="131"/>
      <c r="K1852" s="132"/>
      <c r="L1852" s="133"/>
      <c r="M1852" s="134"/>
      <c r="N1852" s="134"/>
      <c r="X1852" s="107"/>
      <c r="Y1852" s="111"/>
      <c r="Z1852" s="111"/>
      <c r="AA1852" s="111"/>
      <c r="AB1852" s="112"/>
      <c r="AC1852" s="141"/>
      <c r="AD1852" s="142"/>
      <c r="AE1852" s="143"/>
      <c r="AF1852" s="143"/>
    </row>
    <row r="1853" spans="1:32">
      <c r="A1853" s="48"/>
      <c r="B1853" s="126"/>
      <c r="C1853" s="127"/>
      <c r="D1853" s="128"/>
      <c r="E1853" s="129"/>
      <c r="F1853" s="130"/>
      <c r="G1853" s="130"/>
      <c r="H1853" s="2"/>
      <c r="I1853" s="131"/>
      <c r="J1853" s="131"/>
      <c r="K1853" s="132"/>
      <c r="L1853" s="133"/>
      <c r="M1853" s="134"/>
      <c r="N1853" s="134"/>
      <c r="X1853" s="107"/>
      <c r="Y1853" s="111"/>
      <c r="Z1853" s="111"/>
      <c r="AA1853" s="111"/>
      <c r="AB1853" s="112"/>
      <c r="AC1853" s="141"/>
      <c r="AD1853" s="142"/>
      <c r="AE1853" s="143"/>
      <c r="AF1853" s="143"/>
    </row>
    <row r="1854" spans="1:32">
      <c r="A1854" s="48"/>
      <c r="B1854" s="126"/>
      <c r="C1854" s="127"/>
      <c r="D1854" s="128"/>
      <c r="E1854" s="129"/>
      <c r="F1854" s="130"/>
      <c r="G1854" s="130"/>
      <c r="H1854" s="2"/>
      <c r="I1854" s="131"/>
      <c r="J1854" s="131"/>
      <c r="K1854" s="132"/>
      <c r="L1854" s="133"/>
      <c r="M1854" s="134"/>
      <c r="N1854" s="134"/>
      <c r="X1854" s="107"/>
      <c r="Y1854" s="111"/>
      <c r="Z1854" s="111"/>
      <c r="AA1854" s="111"/>
      <c r="AB1854" s="112"/>
      <c r="AC1854" s="141"/>
      <c r="AD1854" s="142"/>
      <c r="AE1854" s="143"/>
      <c r="AF1854" s="143"/>
    </row>
    <row r="1855" spans="1:32">
      <c r="A1855" s="48"/>
      <c r="B1855" s="126"/>
      <c r="C1855" s="127"/>
      <c r="D1855" s="128"/>
      <c r="E1855" s="129"/>
      <c r="F1855" s="130"/>
      <c r="G1855" s="130"/>
      <c r="H1855" s="2"/>
      <c r="I1855" s="131"/>
      <c r="J1855" s="131"/>
      <c r="K1855" s="132"/>
      <c r="L1855" s="133"/>
      <c r="M1855" s="134"/>
      <c r="N1855" s="134"/>
      <c r="X1855" s="99"/>
      <c r="Y1855" s="111"/>
      <c r="Z1855" s="111"/>
      <c r="AA1855" s="111"/>
      <c r="AB1855" s="112"/>
      <c r="AC1855" s="141"/>
      <c r="AD1855" s="142"/>
      <c r="AE1855" s="143"/>
      <c r="AF1855" s="143"/>
    </row>
    <row r="1856" spans="1:32">
      <c r="A1856" s="48"/>
      <c r="B1856" s="126"/>
      <c r="C1856" s="127"/>
      <c r="D1856" s="128"/>
      <c r="E1856" s="129"/>
      <c r="F1856" s="130"/>
      <c r="G1856" s="130"/>
      <c r="H1856" s="2"/>
      <c r="I1856" s="131"/>
      <c r="J1856" s="131"/>
      <c r="K1856" s="132"/>
      <c r="L1856" s="133"/>
      <c r="M1856" s="134"/>
      <c r="N1856" s="134"/>
      <c r="X1856" s="99"/>
      <c r="Y1856" s="111"/>
      <c r="Z1856" s="111"/>
      <c r="AA1856" s="111"/>
      <c r="AB1856" s="112"/>
      <c r="AC1856" s="141"/>
      <c r="AD1856" s="142"/>
      <c r="AE1856" s="143"/>
      <c r="AF1856" s="143"/>
    </row>
    <row r="1857" spans="1:32">
      <c r="A1857" s="48"/>
      <c r="B1857" s="126"/>
      <c r="C1857" s="127"/>
      <c r="D1857" s="128"/>
      <c r="E1857" s="129"/>
      <c r="F1857" s="130"/>
      <c r="G1857" s="130"/>
      <c r="H1857" s="2"/>
      <c r="I1857" s="131"/>
      <c r="J1857" s="131"/>
      <c r="K1857" s="132"/>
      <c r="L1857" s="133"/>
      <c r="M1857" s="134"/>
      <c r="N1857" s="134"/>
      <c r="X1857" s="99"/>
      <c r="Y1857" s="111"/>
      <c r="Z1857" s="111"/>
      <c r="AA1857" s="111"/>
      <c r="AB1857" s="112"/>
      <c r="AC1857" s="141"/>
      <c r="AD1857" s="142"/>
      <c r="AE1857" s="143"/>
      <c r="AF1857" s="143"/>
    </row>
    <row r="1858" spans="1:32">
      <c r="A1858" s="48"/>
      <c r="B1858" s="126"/>
      <c r="C1858" s="127"/>
      <c r="D1858" s="128"/>
      <c r="E1858" s="129"/>
      <c r="F1858" s="130"/>
      <c r="G1858" s="130"/>
      <c r="H1858" s="2"/>
      <c r="I1858" s="131"/>
      <c r="J1858" s="131"/>
      <c r="K1858" s="132"/>
      <c r="L1858" s="133"/>
      <c r="M1858" s="134"/>
      <c r="N1858" s="134"/>
      <c r="X1858" s="107"/>
      <c r="Y1858" s="111"/>
      <c r="Z1858" s="111"/>
      <c r="AA1858" s="111"/>
      <c r="AB1858" s="112"/>
      <c r="AC1858" s="141"/>
      <c r="AD1858" s="142"/>
      <c r="AE1858" s="143"/>
      <c r="AF1858" s="143"/>
    </row>
    <row r="1859" spans="1:32">
      <c r="A1859" s="48"/>
      <c r="B1859" s="126"/>
      <c r="C1859" s="127"/>
      <c r="D1859" s="128"/>
      <c r="E1859" s="129"/>
      <c r="F1859" s="130"/>
      <c r="G1859" s="130"/>
      <c r="H1859" s="2"/>
      <c r="I1859" s="131"/>
      <c r="J1859" s="131"/>
      <c r="K1859" s="132"/>
      <c r="L1859" s="133"/>
      <c r="M1859" s="134"/>
      <c r="N1859" s="134"/>
      <c r="X1859" s="107"/>
      <c r="Y1859" s="111"/>
      <c r="Z1859" s="111"/>
      <c r="AA1859" s="111"/>
      <c r="AB1859" s="112"/>
      <c r="AC1859" s="141"/>
      <c r="AD1859" s="142"/>
      <c r="AE1859" s="143"/>
      <c r="AF1859" s="143"/>
    </row>
    <row r="1860" spans="1:32">
      <c r="A1860" s="48"/>
      <c r="B1860" s="126"/>
      <c r="C1860" s="127"/>
      <c r="D1860" s="128"/>
      <c r="E1860" s="129"/>
      <c r="F1860" s="130"/>
      <c r="G1860" s="130"/>
      <c r="H1860" s="2"/>
      <c r="I1860" s="131"/>
      <c r="J1860" s="131"/>
      <c r="K1860" s="132"/>
      <c r="L1860" s="133"/>
      <c r="M1860" s="134"/>
      <c r="N1860" s="134"/>
      <c r="X1860" s="107"/>
      <c r="Y1860" s="111"/>
      <c r="Z1860" s="111"/>
      <c r="AA1860" s="111"/>
      <c r="AB1860" s="112"/>
      <c r="AC1860" s="141"/>
      <c r="AD1860" s="142"/>
      <c r="AE1860" s="143"/>
      <c r="AF1860" s="143"/>
    </row>
    <row r="1861" spans="1:32">
      <c r="A1861" s="48"/>
      <c r="B1861" s="126"/>
      <c r="C1861" s="127"/>
      <c r="D1861" s="128"/>
      <c r="E1861" s="129"/>
      <c r="F1861" s="130"/>
      <c r="G1861" s="130"/>
      <c r="H1861" s="2"/>
      <c r="I1861" s="131"/>
      <c r="J1861" s="131"/>
      <c r="K1861" s="132"/>
      <c r="L1861" s="133"/>
      <c r="M1861" s="134"/>
      <c r="N1861" s="134"/>
      <c r="X1861" s="107"/>
      <c r="Y1861" s="111"/>
      <c r="Z1861" s="111"/>
      <c r="AA1861" s="111"/>
      <c r="AB1861" s="112"/>
      <c r="AC1861" s="141"/>
      <c r="AD1861" s="142"/>
      <c r="AE1861" s="143"/>
      <c r="AF1861" s="143"/>
    </row>
    <row r="1862" spans="1:32">
      <c r="A1862" s="48"/>
      <c r="B1862" s="126"/>
      <c r="C1862" s="127"/>
      <c r="D1862" s="128"/>
      <c r="E1862" s="129"/>
      <c r="F1862" s="130"/>
      <c r="G1862" s="130"/>
      <c r="H1862" s="2"/>
      <c r="I1862" s="131"/>
      <c r="J1862" s="131"/>
      <c r="K1862" s="132"/>
      <c r="L1862" s="133"/>
      <c r="M1862" s="134"/>
      <c r="N1862" s="134"/>
      <c r="X1862" s="107"/>
      <c r="Y1862" s="111"/>
      <c r="Z1862" s="111"/>
      <c r="AA1862" s="111"/>
      <c r="AB1862" s="112"/>
      <c r="AC1862" s="141"/>
      <c r="AD1862" s="142"/>
      <c r="AE1862" s="143"/>
      <c r="AF1862" s="143"/>
    </row>
    <row r="1863" spans="1:32">
      <c r="A1863" s="48"/>
      <c r="B1863" s="126"/>
      <c r="C1863" s="127"/>
      <c r="D1863" s="128"/>
      <c r="E1863" s="129"/>
      <c r="F1863" s="130"/>
      <c r="G1863" s="130"/>
      <c r="H1863" s="2"/>
      <c r="I1863" s="131"/>
      <c r="J1863" s="131"/>
      <c r="K1863" s="132"/>
      <c r="L1863" s="133"/>
      <c r="M1863" s="134"/>
      <c r="N1863" s="134"/>
      <c r="X1863" s="107"/>
      <c r="Y1863" s="111"/>
      <c r="Z1863" s="111"/>
      <c r="AA1863" s="111"/>
      <c r="AB1863" s="112"/>
      <c r="AC1863" s="141"/>
      <c r="AD1863" s="142"/>
      <c r="AE1863" s="143"/>
      <c r="AF1863" s="143"/>
    </row>
    <row r="1864" spans="1:32">
      <c r="A1864" s="48"/>
      <c r="B1864" s="126"/>
      <c r="C1864" s="127"/>
      <c r="D1864" s="128"/>
      <c r="E1864" s="129"/>
      <c r="F1864" s="130"/>
      <c r="G1864" s="130"/>
      <c r="H1864" s="2"/>
      <c r="I1864" s="131"/>
      <c r="J1864" s="131"/>
      <c r="K1864" s="132"/>
      <c r="L1864" s="133"/>
      <c r="M1864" s="134"/>
      <c r="N1864" s="134"/>
      <c r="X1864" s="107"/>
      <c r="Y1864" s="111"/>
      <c r="Z1864" s="111"/>
      <c r="AA1864" s="111"/>
      <c r="AB1864" s="112"/>
      <c r="AC1864" s="141"/>
      <c r="AD1864" s="142"/>
      <c r="AE1864" s="143"/>
      <c r="AF1864" s="143"/>
    </row>
    <row r="1865" spans="1:32">
      <c r="A1865" s="48"/>
      <c r="B1865" s="126"/>
      <c r="C1865" s="127"/>
      <c r="D1865" s="128"/>
      <c r="E1865" s="129"/>
      <c r="F1865" s="130"/>
      <c r="G1865" s="130"/>
      <c r="H1865" s="2"/>
      <c r="I1865" s="131"/>
      <c r="J1865" s="131"/>
      <c r="K1865" s="132"/>
      <c r="L1865" s="133"/>
      <c r="M1865" s="134"/>
      <c r="N1865" s="134"/>
      <c r="X1865" s="107"/>
      <c r="Y1865" s="111"/>
      <c r="Z1865" s="111"/>
      <c r="AA1865" s="111"/>
      <c r="AB1865" s="112"/>
      <c r="AC1865" s="141"/>
      <c r="AD1865" s="142"/>
      <c r="AE1865" s="143"/>
      <c r="AF1865" s="143"/>
    </row>
    <row r="1866" spans="1:32">
      <c r="A1866" s="48"/>
      <c r="B1866" s="126"/>
      <c r="C1866" s="127"/>
      <c r="D1866" s="128"/>
      <c r="E1866" s="129"/>
      <c r="F1866" s="130"/>
      <c r="G1866" s="130"/>
      <c r="H1866" s="2"/>
      <c r="I1866" s="131"/>
      <c r="J1866" s="131"/>
      <c r="K1866" s="132"/>
      <c r="L1866" s="133"/>
      <c r="M1866" s="134"/>
      <c r="N1866" s="134"/>
      <c r="X1866" s="107"/>
      <c r="Y1866" s="111"/>
      <c r="Z1866" s="111"/>
      <c r="AA1866" s="111"/>
      <c r="AB1866" s="112"/>
      <c r="AC1866" s="141"/>
      <c r="AD1866" s="142"/>
      <c r="AE1866" s="143"/>
      <c r="AF1866" s="143"/>
    </row>
    <row r="1867" spans="1:32">
      <c r="A1867" s="48"/>
      <c r="B1867" s="126"/>
      <c r="C1867" s="127"/>
      <c r="D1867" s="128"/>
      <c r="E1867" s="129"/>
      <c r="F1867" s="130"/>
      <c r="G1867" s="130"/>
      <c r="H1867" s="2"/>
      <c r="I1867" s="131"/>
      <c r="J1867" s="131"/>
      <c r="K1867" s="132"/>
      <c r="L1867" s="133"/>
      <c r="M1867" s="134"/>
      <c r="N1867" s="134"/>
      <c r="X1867" s="107"/>
      <c r="Y1867" s="111"/>
      <c r="Z1867" s="111"/>
      <c r="AA1867" s="111"/>
      <c r="AB1867" s="112"/>
      <c r="AC1867" s="141"/>
      <c r="AD1867" s="142"/>
      <c r="AE1867" s="143"/>
      <c r="AF1867" s="143"/>
    </row>
    <row r="1868" spans="1:32">
      <c r="A1868" s="48"/>
      <c r="B1868" s="126"/>
      <c r="C1868" s="127"/>
      <c r="D1868" s="128"/>
      <c r="E1868" s="129"/>
      <c r="F1868" s="130"/>
      <c r="G1868" s="130"/>
      <c r="H1868" s="2"/>
      <c r="I1868" s="131"/>
      <c r="J1868" s="131"/>
      <c r="K1868" s="132"/>
      <c r="L1868" s="133"/>
      <c r="M1868" s="134"/>
      <c r="N1868" s="134"/>
      <c r="X1868" s="107"/>
      <c r="Y1868" s="111"/>
      <c r="Z1868" s="111"/>
      <c r="AA1868" s="111"/>
      <c r="AB1868" s="112"/>
      <c r="AC1868" s="141"/>
      <c r="AD1868" s="142"/>
      <c r="AE1868" s="143"/>
      <c r="AF1868" s="143"/>
    </row>
    <row r="1869" spans="1:32">
      <c r="A1869" s="48"/>
      <c r="B1869" s="126"/>
      <c r="C1869" s="127"/>
      <c r="D1869" s="128"/>
      <c r="E1869" s="129"/>
      <c r="F1869" s="130"/>
      <c r="G1869" s="130"/>
      <c r="H1869" s="2"/>
      <c r="I1869" s="131"/>
      <c r="J1869" s="131"/>
      <c r="K1869" s="132"/>
      <c r="L1869" s="133"/>
      <c r="M1869" s="134"/>
      <c r="N1869" s="134"/>
      <c r="X1869" s="107"/>
      <c r="Y1869" s="111"/>
      <c r="Z1869" s="111"/>
      <c r="AA1869" s="111"/>
      <c r="AB1869" s="112"/>
      <c r="AC1869" s="141"/>
      <c r="AD1869" s="142"/>
      <c r="AE1869" s="143"/>
      <c r="AF1869" s="143"/>
    </row>
    <row r="1870" spans="1:32">
      <c r="A1870" s="48"/>
      <c r="B1870" s="126"/>
      <c r="C1870" s="127"/>
      <c r="D1870" s="128"/>
      <c r="E1870" s="129"/>
      <c r="F1870" s="130"/>
      <c r="G1870" s="130"/>
      <c r="H1870" s="2"/>
      <c r="I1870" s="131"/>
      <c r="J1870" s="131"/>
      <c r="K1870" s="132"/>
      <c r="L1870" s="133"/>
      <c r="M1870" s="134"/>
      <c r="N1870" s="134"/>
      <c r="X1870" s="107"/>
      <c r="Y1870" s="111"/>
      <c r="Z1870" s="111"/>
      <c r="AA1870" s="111"/>
      <c r="AB1870" s="112"/>
      <c r="AC1870" s="141"/>
      <c r="AD1870" s="142"/>
      <c r="AE1870" s="143"/>
      <c r="AF1870" s="143"/>
    </row>
    <row r="1871" spans="1:32">
      <c r="A1871" s="48"/>
      <c r="B1871" s="126"/>
      <c r="C1871" s="127"/>
      <c r="D1871" s="128"/>
      <c r="E1871" s="129"/>
      <c r="F1871" s="130"/>
      <c r="G1871" s="130"/>
      <c r="H1871" s="2"/>
      <c r="I1871" s="131"/>
      <c r="J1871" s="131"/>
      <c r="K1871" s="132"/>
      <c r="L1871" s="133"/>
      <c r="M1871" s="134"/>
      <c r="N1871" s="134"/>
      <c r="X1871" s="107"/>
      <c r="Y1871" s="111"/>
      <c r="Z1871" s="111"/>
      <c r="AA1871" s="111"/>
      <c r="AB1871" s="112"/>
      <c r="AC1871" s="141"/>
      <c r="AD1871" s="142"/>
      <c r="AE1871" s="143"/>
      <c r="AF1871" s="143"/>
    </row>
    <row r="1872" spans="1:32">
      <c r="A1872" s="48"/>
      <c r="B1872" s="126"/>
      <c r="C1872" s="127"/>
      <c r="D1872" s="128"/>
      <c r="E1872" s="129"/>
      <c r="F1872" s="130"/>
      <c r="G1872" s="130"/>
      <c r="H1872" s="2"/>
      <c r="I1872" s="131"/>
      <c r="J1872" s="131"/>
      <c r="K1872" s="132"/>
      <c r="L1872" s="133"/>
      <c r="M1872" s="134"/>
      <c r="N1872" s="134"/>
      <c r="X1872" s="107"/>
      <c r="Y1872" s="111"/>
      <c r="Z1872" s="111"/>
      <c r="AA1872" s="111"/>
      <c r="AB1872" s="112"/>
      <c r="AC1872" s="141"/>
      <c r="AD1872" s="142"/>
      <c r="AE1872" s="143"/>
      <c r="AF1872" s="143"/>
    </row>
    <row r="1873" spans="1:32">
      <c r="A1873" s="48"/>
      <c r="B1873" s="126"/>
      <c r="C1873" s="127"/>
      <c r="D1873" s="128"/>
      <c r="E1873" s="129"/>
      <c r="F1873" s="130"/>
      <c r="G1873" s="130"/>
      <c r="H1873" s="2"/>
      <c r="I1873" s="131"/>
      <c r="J1873" s="131"/>
      <c r="K1873" s="132"/>
      <c r="L1873" s="133"/>
      <c r="M1873" s="134"/>
      <c r="N1873" s="134"/>
      <c r="X1873" s="107"/>
      <c r="Y1873" s="111"/>
      <c r="Z1873" s="111"/>
      <c r="AA1873" s="111"/>
      <c r="AB1873" s="112"/>
      <c r="AC1873" s="141"/>
      <c r="AD1873" s="142"/>
      <c r="AE1873" s="143"/>
      <c r="AF1873" s="143"/>
    </row>
    <row r="1874" spans="1:32">
      <c r="A1874" s="48"/>
      <c r="B1874" s="126"/>
      <c r="C1874" s="127"/>
      <c r="D1874" s="128"/>
      <c r="E1874" s="129"/>
      <c r="F1874" s="130"/>
      <c r="G1874" s="130"/>
      <c r="H1874" s="2"/>
      <c r="I1874" s="131"/>
      <c r="J1874" s="131"/>
      <c r="K1874" s="132"/>
      <c r="L1874" s="133"/>
      <c r="M1874" s="134"/>
      <c r="N1874" s="134"/>
      <c r="X1874" s="107"/>
      <c r="Y1874" s="111"/>
      <c r="Z1874" s="111"/>
      <c r="AA1874" s="111"/>
      <c r="AB1874" s="112"/>
      <c r="AC1874" s="141"/>
      <c r="AD1874" s="142"/>
      <c r="AE1874" s="143"/>
      <c r="AF1874" s="143"/>
    </row>
    <row r="1875" spans="1:32">
      <c r="A1875" s="48"/>
      <c r="B1875" s="126"/>
      <c r="C1875" s="127"/>
      <c r="D1875" s="128"/>
      <c r="E1875" s="129"/>
      <c r="F1875" s="130"/>
      <c r="G1875" s="130"/>
      <c r="H1875" s="2"/>
      <c r="I1875" s="131"/>
      <c r="J1875" s="131"/>
      <c r="K1875" s="132"/>
      <c r="L1875" s="133"/>
      <c r="M1875" s="134"/>
      <c r="N1875" s="134"/>
      <c r="X1875" s="107"/>
      <c r="Y1875" s="111"/>
      <c r="Z1875" s="111"/>
      <c r="AA1875" s="111"/>
      <c r="AB1875" s="112"/>
      <c r="AC1875" s="141"/>
      <c r="AD1875" s="142"/>
      <c r="AE1875" s="143"/>
      <c r="AF1875" s="143"/>
    </row>
    <row r="1876" spans="1:32">
      <c r="A1876" s="48"/>
      <c r="B1876" s="126"/>
      <c r="C1876" s="127"/>
      <c r="D1876" s="128"/>
      <c r="E1876" s="129"/>
      <c r="F1876" s="130"/>
      <c r="G1876" s="130"/>
      <c r="H1876" s="2"/>
      <c r="I1876" s="131"/>
      <c r="J1876" s="131"/>
      <c r="K1876" s="132"/>
      <c r="L1876" s="133"/>
      <c r="M1876" s="134"/>
      <c r="N1876" s="134"/>
      <c r="X1876" s="107"/>
      <c r="Y1876" s="111"/>
      <c r="Z1876" s="111"/>
      <c r="AA1876" s="111"/>
      <c r="AB1876" s="112"/>
      <c r="AC1876" s="141"/>
      <c r="AD1876" s="142"/>
      <c r="AE1876" s="143"/>
      <c r="AF1876" s="143"/>
    </row>
    <row r="1877" spans="1:32">
      <c r="A1877" s="48"/>
      <c r="B1877" s="126"/>
      <c r="C1877" s="127"/>
      <c r="D1877" s="128"/>
      <c r="E1877" s="129"/>
      <c r="F1877" s="130"/>
      <c r="G1877" s="130"/>
      <c r="H1877" s="2"/>
      <c r="I1877" s="131"/>
      <c r="J1877" s="131"/>
      <c r="K1877" s="132"/>
      <c r="L1877" s="133"/>
      <c r="M1877" s="134"/>
      <c r="N1877" s="134"/>
      <c r="X1877" s="107"/>
      <c r="Y1877" s="111"/>
      <c r="Z1877" s="111"/>
      <c r="AA1877" s="111"/>
      <c r="AB1877" s="112"/>
      <c r="AC1877" s="141"/>
      <c r="AD1877" s="142"/>
      <c r="AE1877" s="143"/>
      <c r="AF1877" s="143"/>
    </row>
    <row r="1878" spans="1:32">
      <c r="A1878" s="48"/>
      <c r="B1878" s="126"/>
      <c r="C1878" s="127"/>
      <c r="D1878" s="128"/>
      <c r="E1878" s="129"/>
      <c r="F1878" s="130"/>
      <c r="G1878" s="130"/>
      <c r="H1878" s="2"/>
      <c r="I1878" s="131"/>
      <c r="J1878" s="131"/>
      <c r="K1878" s="132"/>
      <c r="L1878" s="133"/>
      <c r="M1878" s="134"/>
      <c r="N1878" s="134"/>
      <c r="X1878" s="99"/>
      <c r="Y1878" s="111"/>
      <c r="Z1878" s="111"/>
      <c r="AA1878" s="111"/>
      <c r="AB1878" s="112"/>
      <c r="AC1878" s="141"/>
      <c r="AD1878" s="142"/>
      <c r="AE1878" s="143"/>
      <c r="AF1878" s="143"/>
    </row>
    <row r="1879" spans="1:32">
      <c r="A1879" s="48"/>
      <c r="B1879" s="126"/>
      <c r="C1879" s="127"/>
      <c r="D1879" s="128"/>
      <c r="E1879" s="129"/>
      <c r="F1879" s="130"/>
      <c r="G1879" s="130"/>
      <c r="H1879" s="2"/>
      <c r="I1879" s="131"/>
      <c r="J1879" s="131"/>
      <c r="K1879" s="132"/>
      <c r="L1879" s="133"/>
      <c r="M1879" s="134"/>
      <c r="N1879" s="134"/>
      <c r="X1879" s="99"/>
      <c r="Y1879" s="111"/>
      <c r="Z1879" s="111"/>
      <c r="AA1879" s="111"/>
      <c r="AB1879" s="112"/>
      <c r="AC1879" s="141"/>
      <c r="AD1879" s="142"/>
      <c r="AE1879" s="143"/>
      <c r="AF1879" s="143"/>
    </row>
    <row r="1880" spans="1:32">
      <c r="A1880" s="48"/>
      <c r="B1880" s="126"/>
      <c r="C1880" s="127"/>
      <c r="D1880" s="128"/>
      <c r="E1880" s="129"/>
      <c r="F1880" s="130"/>
      <c r="G1880" s="130"/>
      <c r="H1880" s="2"/>
      <c r="I1880" s="131"/>
      <c r="J1880" s="131"/>
      <c r="K1880" s="132"/>
      <c r="L1880" s="133"/>
      <c r="M1880" s="134"/>
      <c r="N1880" s="134"/>
      <c r="X1880" s="99"/>
      <c r="Y1880" s="111"/>
      <c r="Z1880" s="111"/>
      <c r="AA1880" s="111"/>
      <c r="AB1880" s="112"/>
      <c r="AC1880" s="141"/>
      <c r="AD1880" s="142"/>
      <c r="AE1880" s="143"/>
      <c r="AF1880" s="143"/>
    </row>
    <row r="1881" spans="1:32">
      <c r="A1881" s="48"/>
      <c r="B1881" s="126"/>
      <c r="C1881" s="127"/>
      <c r="D1881" s="128"/>
      <c r="E1881" s="129"/>
      <c r="F1881" s="130"/>
      <c r="G1881" s="130"/>
      <c r="H1881" s="2"/>
      <c r="I1881" s="131"/>
      <c r="J1881" s="131"/>
      <c r="K1881" s="132"/>
      <c r="L1881" s="133"/>
      <c r="M1881" s="134"/>
      <c r="N1881" s="134"/>
      <c r="X1881" s="99"/>
      <c r="Y1881" s="111"/>
      <c r="Z1881" s="111"/>
      <c r="AA1881" s="111"/>
      <c r="AB1881" s="112"/>
      <c r="AC1881" s="141"/>
      <c r="AD1881" s="142"/>
      <c r="AE1881" s="143"/>
      <c r="AF1881" s="143"/>
    </row>
    <row r="1882" spans="1:32">
      <c r="A1882" s="48"/>
      <c r="B1882" s="126"/>
      <c r="C1882" s="127"/>
      <c r="D1882" s="128"/>
      <c r="E1882" s="129"/>
      <c r="F1882" s="130"/>
      <c r="G1882" s="130"/>
      <c r="H1882" s="2"/>
      <c r="I1882" s="131"/>
      <c r="J1882" s="131"/>
      <c r="K1882" s="132"/>
      <c r="L1882" s="133"/>
      <c r="M1882" s="134"/>
      <c r="N1882" s="134"/>
      <c r="X1882" s="99"/>
      <c r="Y1882" s="111"/>
      <c r="Z1882" s="111"/>
      <c r="AA1882" s="111"/>
      <c r="AB1882" s="112"/>
      <c r="AC1882" s="141"/>
      <c r="AD1882" s="142"/>
      <c r="AE1882" s="143"/>
      <c r="AF1882" s="143"/>
    </row>
    <row r="1883" spans="1:32">
      <c r="A1883" s="48"/>
      <c r="B1883" s="126"/>
      <c r="C1883" s="127"/>
      <c r="D1883" s="128"/>
      <c r="E1883" s="129"/>
      <c r="F1883" s="130"/>
      <c r="G1883" s="130"/>
      <c r="H1883" s="2"/>
      <c r="I1883" s="131"/>
      <c r="J1883" s="131"/>
      <c r="K1883" s="132"/>
      <c r="L1883" s="133"/>
      <c r="M1883" s="134"/>
      <c r="N1883" s="134"/>
      <c r="X1883" s="99"/>
      <c r="Y1883" s="111"/>
      <c r="Z1883" s="111"/>
      <c r="AA1883" s="111"/>
      <c r="AB1883" s="112"/>
      <c r="AC1883" s="141"/>
      <c r="AD1883" s="142"/>
      <c r="AE1883" s="143"/>
      <c r="AF1883" s="143"/>
    </row>
    <row r="1884" spans="1:32">
      <c r="A1884" s="48"/>
      <c r="B1884" s="126"/>
      <c r="C1884" s="127"/>
      <c r="D1884" s="128"/>
      <c r="E1884" s="129"/>
      <c r="F1884" s="130"/>
      <c r="G1884" s="130"/>
      <c r="H1884" s="2"/>
      <c r="I1884" s="131"/>
      <c r="J1884" s="131"/>
      <c r="K1884" s="132"/>
      <c r="L1884" s="133"/>
      <c r="M1884" s="134"/>
      <c r="N1884" s="134"/>
      <c r="X1884" s="107"/>
      <c r="Y1884" s="111"/>
      <c r="Z1884" s="111"/>
      <c r="AA1884" s="111"/>
      <c r="AB1884" s="112"/>
      <c r="AC1884" s="141"/>
      <c r="AD1884" s="142"/>
      <c r="AE1884" s="143"/>
      <c r="AF1884" s="143"/>
    </row>
    <row r="1885" spans="1:32">
      <c r="A1885" s="48"/>
      <c r="B1885" s="126"/>
      <c r="C1885" s="127"/>
      <c r="D1885" s="128"/>
      <c r="E1885" s="129"/>
      <c r="F1885" s="130"/>
      <c r="G1885" s="130"/>
      <c r="H1885" s="2"/>
      <c r="I1885" s="131"/>
      <c r="J1885" s="131"/>
      <c r="K1885" s="132"/>
      <c r="L1885" s="133"/>
      <c r="M1885" s="134"/>
      <c r="N1885" s="134"/>
      <c r="X1885" s="107"/>
      <c r="Y1885" s="111"/>
      <c r="Z1885" s="111"/>
      <c r="AA1885" s="111"/>
      <c r="AB1885" s="112"/>
      <c r="AC1885" s="141"/>
      <c r="AD1885" s="142"/>
      <c r="AE1885" s="143"/>
      <c r="AF1885" s="143"/>
    </row>
    <row r="1886" spans="1:32">
      <c r="A1886" s="48"/>
      <c r="B1886" s="126"/>
      <c r="C1886" s="127"/>
      <c r="D1886" s="128"/>
      <c r="E1886" s="129"/>
      <c r="F1886" s="130"/>
      <c r="G1886" s="130"/>
      <c r="H1886" s="2"/>
      <c r="I1886" s="131"/>
      <c r="J1886" s="131"/>
      <c r="K1886" s="132"/>
      <c r="L1886" s="133"/>
      <c r="M1886" s="134"/>
      <c r="N1886" s="134"/>
      <c r="X1886" s="107"/>
      <c r="Y1886" s="111"/>
      <c r="Z1886" s="111"/>
      <c r="AA1886" s="111"/>
      <c r="AB1886" s="112"/>
      <c r="AC1886" s="141"/>
      <c r="AD1886" s="142"/>
      <c r="AE1886" s="143"/>
      <c r="AF1886" s="143"/>
    </row>
    <row r="1887" spans="1:32">
      <c r="A1887" s="48"/>
      <c r="B1887" s="126"/>
      <c r="C1887" s="127"/>
      <c r="D1887" s="128"/>
      <c r="E1887" s="129"/>
      <c r="F1887" s="130"/>
      <c r="G1887" s="130"/>
      <c r="H1887" s="2"/>
      <c r="I1887" s="131"/>
      <c r="J1887" s="131"/>
      <c r="K1887" s="132"/>
      <c r="L1887" s="133"/>
      <c r="M1887" s="134"/>
      <c r="N1887" s="134"/>
      <c r="X1887" s="107"/>
      <c r="Y1887" s="111"/>
      <c r="Z1887" s="111"/>
      <c r="AA1887" s="111"/>
      <c r="AB1887" s="112"/>
      <c r="AC1887" s="141"/>
      <c r="AD1887" s="142"/>
      <c r="AE1887" s="143"/>
      <c r="AF1887" s="143"/>
    </row>
    <row r="1888" spans="1:32">
      <c r="A1888" s="48"/>
      <c r="B1888" s="126"/>
      <c r="C1888" s="127"/>
      <c r="D1888" s="128"/>
      <c r="E1888" s="129"/>
      <c r="F1888" s="130"/>
      <c r="G1888" s="130"/>
      <c r="H1888" s="2"/>
      <c r="I1888" s="131"/>
      <c r="J1888" s="131"/>
      <c r="K1888" s="132"/>
      <c r="L1888" s="133"/>
      <c r="M1888" s="134"/>
      <c r="N1888" s="134"/>
      <c r="X1888" s="107"/>
      <c r="Y1888" s="111"/>
      <c r="Z1888" s="111"/>
      <c r="AA1888" s="111"/>
      <c r="AB1888" s="112"/>
      <c r="AC1888" s="141"/>
      <c r="AD1888" s="142"/>
      <c r="AE1888" s="143"/>
      <c r="AF1888" s="143"/>
    </row>
    <row r="1889" spans="1:32">
      <c r="A1889" s="48"/>
      <c r="B1889" s="126"/>
      <c r="C1889" s="127"/>
      <c r="D1889" s="128"/>
      <c r="E1889" s="129"/>
      <c r="F1889" s="130"/>
      <c r="G1889" s="130"/>
      <c r="H1889" s="2"/>
      <c r="I1889" s="131"/>
      <c r="J1889" s="131"/>
      <c r="K1889" s="132"/>
      <c r="L1889" s="133"/>
      <c r="M1889" s="134"/>
      <c r="N1889" s="134"/>
      <c r="X1889" s="107"/>
      <c r="Y1889" s="111"/>
      <c r="Z1889" s="111"/>
      <c r="AA1889" s="111"/>
      <c r="AB1889" s="112"/>
      <c r="AC1889" s="141"/>
      <c r="AD1889" s="142"/>
      <c r="AE1889" s="143"/>
      <c r="AF1889" s="143"/>
    </row>
    <row r="1890" spans="1:32">
      <c r="A1890" s="48"/>
      <c r="B1890" s="126"/>
      <c r="C1890" s="127"/>
      <c r="D1890" s="128"/>
      <c r="E1890" s="129"/>
      <c r="F1890" s="130"/>
      <c r="G1890" s="130"/>
      <c r="H1890" s="2"/>
      <c r="I1890" s="131"/>
      <c r="J1890" s="131"/>
      <c r="K1890" s="132"/>
      <c r="L1890" s="133"/>
      <c r="M1890" s="134"/>
      <c r="N1890" s="134"/>
      <c r="X1890" s="107"/>
      <c r="Y1890" s="111"/>
      <c r="Z1890" s="111"/>
      <c r="AA1890" s="111"/>
      <c r="AB1890" s="112"/>
      <c r="AC1890" s="141"/>
      <c r="AD1890" s="142"/>
      <c r="AE1890" s="143"/>
      <c r="AF1890" s="143"/>
    </row>
    <row r="1891" spans="1:32">
      <c r="A1891" s="48"/>
      <c r="B1891" s="126"/>
      <c r="C1891" s="127"/>
      <c r="D1891" s="128"/>
      <c r="E1891" s="129"/>
      <c r="F1891" s="130"/>
      <c r="G1891" s="130"/>
      <c r="H1891" s="2"/>
      <c r="I1891" s="131"/>
      <c r="J1891" s="131"/>
      <c r="K1891" s="132"/>
      <c r="L1891" s="133"/>
      <c r="M1891" s="134"/>
      <c r="N1891" s="134"/>
      <c r="X1891" s="107"/>
      <c r="Y1891" s="111"/>
      <c r="Z1891" s="111"/>
      <c r="AA1891" s="111"/>
      <c r="AB1891" s="112"/>
      <c r="AC1891" s="141"/>
      <c r="AD1891" s="142"/>
      <c r="AE1891" s="143"/>
      <c r="AF1891" s="143"/>
    </row>
    <row r="1892" spans="1:32">
      <c r="A1892" s="48"/>
      <c r="B1892" s="126"/>
      <c r="C1892" s="127"/>
      <c r="D1892" s="128"/>
      <c r="E1892" s="129"/>
      <c r="F1892" s="130"/>
      <c r="G1892" s="130"/>
      <c r="H1892" s="2"/>
      <c r="I1892" s="131"/>
      <c r="J1892" s="131"/>
      <c r="K1892" s="132"/>
      <c r="L1892" s="133"/>
      <c r="M1892" s="134"/>
      <c r="N1892" s="134"/>
      <c r="X1892" s="107"/>
      <c r="Y1892" s="111"/>
      <c r="Z1892" s="111"/>
      <c r="AA1892" s="111"/>
      <c r="AB1892" s="112"/>
      <c r="AC1892" s="141"/>
      <c r="AD1892" s="142"/>
      <c r="AE1892" s="143"/>
      <c r="AF1892" s="143"/>
    </row>
    <row r="1893" spans="1:32">
      <c r="A1893" s="48"/>
      <c r="B1893" s="126"/>
      <c r="C1893" s="127"/>
      <c r="D1893" s="128"/>
      <c r="E1893" s="129"/>
      <c r="F1893" s="130"/>
      <c r="G1893" s="130"/>
      <c r="H1893" s="2"/>
      <c r="I1893" s="131"/>
      <c r="J1893" s="131"/>
      <c r="K1893" s="132"/>
      <c r="L1893" s="133"/>
      <c r="M1893" s="134"/>
      <c r="N1893" s="134"/>
      <c r="X1893" s="107"/>
      <c r="Y1893" s="111"/>
      <c r="Z1893" s="111"/>
      <c r="AA1893" s="111"/>
      <c r="AB1893" s="112"/>
      <c r="AC1893" s="141"/>
      <c r="AD1893" s="142"/>
      <c r="AE1893" s="143"/>
      <c r="AF1893" s="143"/>
    </row>
    <row r="1894" spans="1:32">
      <c r="A1894" s="48"/>
      <c r="B1894" s="126"/>
      <c r="C1894" s="127"/>
      <c r="D1894" s="128"/>
      <c r="E1894" s="129"/>
      <c r="F1894" s="130"/>
      <c r="G1894" s="130"/>
      <c r="H1894" s="2"/>
      <c r="I1894" s="131"/>
      <c r="J1894" s="131"/>
      <c r="K1894" s="132"/>
      <c r="L1894" s="133"/>
      <c r="M1894" s="134"/>
      <c r="N1894" s="134"/>
      <c r="X1894" s="107"/>
      <c r="Y1894" s="111"/>
      <c r="Z1894" s="111"/>
      <c r="AA1894" s="111"/>
      <c r="AB1894" s="112"/>
      <c r="AC1894" s="141"/>
      <c r="AD1894" s="142"/>
      <c r="AE1894" s="143"/>
      <c r="AF1894" s="143"/>
    </row>
    <row r="1895" spans="1:32">
      <c r="A1895" s="48"/>
      <c r="B1895" s="126"/>
      <c r="C1895" s="127"/>
      <c r="D1895" s="128"/>
      <c r="E1895" s="129"/>
      <c r="F1895" s="130"/>
      <c r="G1895" s="130"/>
      <c r="H1895" s="2"/>
      <c r="I1895" s="131"/>
      <c r="J1895" s="131"/>
      <c r="K1895" s="132"/>
      <c r="L1895" s="133"/>
      <c r="M1895" s="134"/>
      <c r="N1895" s="134"/>
      <c r="X1895" s="107"/>
      <c r="Y1895" s="111"/>
      <c r="Z1895" s="111"/>
      <c r="AA1895" s="111"/>
      <c r="AB1895" s="112"/>
      <c r="AC1895" s="141"/>
      <c r="AD1895" s="142"/>
      <c r="AE1895" s="143"/>
      <c r="AF1895" s="143"/>
    </row>
    <row r="1896" spans="1:32">
      <c r="A1896" s="48"/>
      <c r="B1896" s="126"/>
      <c r="C1896" s="127"/>
      <c r="D1896" s="128"/>
      <c r="E1896" s="129"/>
      <c r="F1896" s="130"/>
      <c r="G1896" s="130"/>
      <c r="H1896" s="2"/>
      <c r="I1896" s="131"/>
      <c r="J1896" s="131"/>
      <c r="K1896" s="132"/>
      <c r="L1896" s="133"/>
      <c r="M1896" s="134"/>
      <c r="N1896" s="134"/>
      <c r="X1896" s="107"/>
      <c r="Y1896" s="111"/>
      <c r="Z1896" s="111"/>
      <c r="AA1896" s="111"/>
      <c r="AB1896" s="112"/>
      <c r="AC1896" s="141"/>
      <c r="AD1896" s="142"/>
      <c r="AE1896" s="143"/>
      <c r="AF1896" s="143"/>
    </row>
    <row r="1897" spans="1:32">
      <c r="A1897" s="48"/>
      <c r="B1897" s="126"/>
      <c r="C1897" s="127"/>
      <c r="D1897" s="128"/>
      <c r="E1897" s="129"/>
      <c r="F1897" s="130"/>
      <c r="G1897" s="130"/>
      <c r="H1897" s="2"/>
      <c r="I1897" s="131"/>
      <c r="J1897" s="131"/>
      <c r="K1897" s="132"/>
      <c r="L1897" s="133"/>
      <c r="M1897" s="134"/>
      <c r="N1897" s="134"/>
      <c r="X1897" s="107"/>
      <c r="Y1897" s="111"/>
      <c r="Z1897" s="111"/>
      <c r="AA1897" s="111"/>
      <c r="AB1897" s="112"/>
      <c r="AC1897" s="141"/>
      <c r="AD1897" s="142"/>
      <c r="AE1897" s="143"/>
      <c r="AF1897" s="143"/>
    </row>
    <row r="1898" spans="1:32">
      <c r="A1898" s="48"/>
      <c r="B1898" s="126"/>
      <c r="C1898" s="127"/>
      <c r="D1898" s="128"/>
      <c r="E1898" s="129"/>
      <c r="F1898" s="130"/>
      <c r="G1898" s="130"/>
      <c r="H1898" s="2"/>
      <c r="I1898" s="131"/>
      <c r="J1898" s="131"/>
      <c r="K1898" s="132"/>
      <c r="L1898" s="133"/>
      <c r="M1898" s="134"/>
      <c r="N1898" s="134"/>
      <c r="X1898" s="107"/>
      <c r="Y1898" s="111"/>
      <c r="Z1898" s="111"/>
      <c r="AA1898" s="111"/>
      <c r="AB1898" s="112"/>
      <c r="AC1898" s="141"/>
      <c r="AD1898" s="142"/>
      <c r="AE1898" s="143"/>
      <c r="AF1898" s="143"/>
    </row>
    <row r="1899" spans="1:32">
      <c r="A1899" s="48"/>
      <c r="B1899" s="126"/>
      <c r="C1899" s="127"/>
      <c r="D1899" s="128"/>
      <c r="E1899" s="129"/>
      <c r="F1899" s="130"/>
      <c r="G1899" s="130"/>
      <c r="H1899" s="2"/>
      <c r="I1899" s="131"/>
      <c r="J1899" s="131"/>
      <c r="K1899" s="132"/>
      <c r="L1899" s="133"/>
      <c r="M1899" s="134"/>
      <c r="N1899" s="134"/>
      <c r="X1899" s="107"/>
      <c r="Y1899" s="111"/>
      <c r="Z1899" s="111"/>
      <c r="AA1899" s="111"/>
      <c r="AB1899" s="112"/>
      <c r="AC1899" s="141"/>
      <c r="AD1899" s="142"/>
      <c r="AE1899" s="143"/>
      <c r="AF1899" s="143"/>
    </row>
    <row r="1900" spans="1:32">
      <c r="A1900" s="48"/>
      <c r="B1900" s="126"/>
      <c r="C1900" s="127"/>
      <c r="D1900" s="128"/>
      <c r="E1900" s="129"/>
      <c r="F1900" s="130"/>
      <c r="G1900" s="130"/>
      <c r="H1900" s="2"/>
      <c r="I1900" s="131"/>
      <c r="J1900" s="131"/>
      <c r="K1900" s="132"/>
      <c r="L1900" s="133"/>
      <c r="M1900" s="134"/>
      <c r="N1900" s="134"/>
      <c r="X1900" s="107"/>
      <c r="Y1900" s="111"/>
      <c r="Z1900" s="111"/>
      <c r="AA1900" s="111"/>
      <c r="AB1900" s="112"/>
      <c r="AC1900" s="141"/>
      <c r="AD1900" s="142"/>
      <c r="AE1900" s="143"/>
      <c r="AF1900" s="143"/>
    </row>
    <row r="1901" spans="1:32">
      <c r="A1901" s="48"/>
      <c r="B1901" s="126"/>
      <c r="C1901" s="127"/>
      <c r="D1901" s="128"/>
      <c r="E1901" s="129"/>
      <c r="F1901" s="130"/>
      <c r="G1901" s="130"/>
      <c r="H1901" s="2"/>
      <c r="I1901" s="131"/>
      <c r="J1901" s="131"/>
      <c r="K1901" s="132"/>
      <c r="L1901" s="133"/>
      <c r="M1901" s="134"/>
      <c r="N1901" s="134"/>
      <c r="X1901" s="99"/>
      <c r="Y1901" s="111"/>
      <c r="Z1901" s="111"/>
      <c r="AA1901" s="111"/>
      <c r="AB1901" s="112"/>
      <c r="AC1901" s="141"/>
      <c r="AD1901" s="142"/>
      <c r="AE1901" s="143"/>
      <c r="AF1901" s="143"/>
    </row>
    <row r="1902" spans="1:32">
      <c r="A1902" s="48"/>
      <c r="B1902" s="126"/>
      <c r="C1902" s="127"/>
      <c r="D1902" s="128"/>
      <c r="E1902" s="129"/>
      <c r="F1902" s="130"/>
      <c r="G1902" s="130"/>
      <c r="H1902" s="2"/>
      <c r="I1902" s="131"/>
      <c r="J1902" s="131"/>
      <c r="K1902" s="132"/>
      <c r="L1902" s="133"/>
      <c r="M1902" s="134"/>
      <c r="N1902" s="134"/>
      <c r="X1902" s="99"/>
      <c r="Y1902" s="111"/>
      <c r="Z1902" s="111"/>
      <c r="AA1902" s="111"/>
      <c r="AB1902" s="112"/>
      <c r="AC1902" s="141"/>
      <c r="AD1902" s="142"/>
      <c r="AE1902" s="143"/>
      <c r="AF1902" s="143"/>
    </row>
    <row r="1903" spans="1:32">
      <c r="A1903" s="48"/>
      <c r="B1903" s="126"/>
      <c r="C1903" s="127"/>
      <c r="D1903" s="128"/>
      <c r="E1903" s="129"/>
      <c r="F1903" s="130"/>
      <c r="G1903" s="130"/>
      <c r="H1903" s="2"/>
      <c r="I1903" s="131"/>
      <c r="J1903" s="131"/>
      <c r="K1903" s="132"/>
      <c r="L1903" s="133"/>
      <c r="M1903" s="134"/>
      <c r="N1903" s="134"/>
      <c r="X1903" s="99"/>
      <c r="Y1903" s="111"/>
      <c r="Z1903" s="111"/>
      <c r="AA1903" s="111"/>
      <c r="AB1903" s="112"/>
      <c r="AC1903" s="141"/>
      <c r="AD1903" s="142"/>
      <c r="AE1903" s="143"/>
      <c r="AF1903" s="143"/>
    </row>
    <row r="1904" spans="1:32">
      <c r="A1904" s="48"/>
      <c r="B1904" s="126"/>
      <c r="C1904" s="127"/>
      <c r="D1904" s="128"/>
      <c r="E1904" s="129"/>
      <c r="F1904" s="130"/>
      <c r="G1904" s="130"/>
      <c r="H1904" s="2"/>
      <c r="I1904" s="131"/>
      <c r="J1904" s="131"/>
      <c r="K1904" s="132"/>
      <c r="L1904" s="133"/>
      <c r="M1904" s="134"/>
      <c r="N1904" s="134"/>
      <c r="X1904" s="99"/>
      <c r="Y1904" s="111"/>
      <c r="Z1904" s="111"/>
      <c r="AA1904" s="111"/>
      <c r="AB1904" s="112"/>
      <c r="AC1904" s="141"/>
      <c r="AD1904" s="142"/>
      <c r="AE1904" s="143"/>
      <c r="AF1904" s="143"/>
    </row>
    <row r="1905" spans="1:32">
      <c r="A1905" s="48"/>
      <c r="B1905" s="126"/>
      <c r="C1905" s="127"/>
      <c r="D1905" s="128"/>
      <c r="E1905" s="129"/>
      <c r="F1905" s="130"/>
      <c r="G1905" s="130"/>
      <c r="H1905" s="2"/>
      <c r="I1905" s="131"/>
      <c r="J1905" s="131"/>
      <c r="K1905" s="132"/>
      <c r="L1905" s="133"/>
      <c r="M1905" s="134"/>
      <c r="N1905" s="134"/>
      <c r="X1905" s="99"/>
      <c r="Y1905" s="111"/>
      <c r="Z1905" s="111"/>
      <c r="AA1905" s="111"/>
      <c r="AB1905" s="112"/>
      <c r="AC1905" s="141"/>
      <c r="AD1905" s="142"/>
      <c r="AE1905" s="143"/>
      <c r="AF1905" s="143"/>
    </row>
    <row r="1906" spans="1:32">
      <c r="A1906" s="48"/>
      <c r="B1906" s="126"/>
      <c r="C1906" s="127"/>
      <c r="D1906" s="128"/>
      <c r="E1906" s="129"/>
      <c r="F1906" s="130"/>
      <c r="G1906" s="130"/>
      <c r="H1906" s="2"/>
      <c r="I1906" s="131"/>
      <c r="J1906" s="131"/>
      <c r="K1906" s="132"/>
      <c r="L1906" s="133"/>
      <c r="M1906" s="134"/>
      <c r="N1906" s="134"/>
      <c r="X1906" s="99"/>
      <c r="Y1906" s="111"/>
      <c r="Z1906" s="111"/>
      <c r="AA1906" s="111"/>
      <c r="AB1906" s="112"/>
      <c r="AC1906" s="141"/>
      <c r="AD1906" s="142"/>
      <c r="AE1906" s="143"/>
      <c r="AF1906" s="143"/>
    </row>
    <row r="1907" spans="1:32">
      <c r="A1907" s="48"/>
      <c r="B1907" s="126"/>
      <c r="C1907" s="127"/>
      <c r="D1907" s="128"/>
      <c r="E1907" s="129"/>
      <c r="F1907" s="130"/>
      <c r="G1907" s="130"/>
      <c r="H1907" s="2"/>
      <c r="I1907" s="131"/>
      <c r="J1907" s="131"/>
      <c r="K1907" s="132"/>
      <c r="L1907" s="133"/>
      <c r="M1907" s="134"/>
      <c r="N1907" s="134"/>
      <c r="X1907" s="107"/>
      <c r="Y1907" s="111"/>
      <c r="Z1907" s="111"/>
      <c r="AA1907" s="111"/>
      <c r="AB1907" s="112"/>
      <c r="AC1907" s="141"/>
      <c r="AD1907" s="142"/>
      <c r="AE1907" s="143"/>
      <c r="AF1907" s="143"/>
    </row>
    <row r="1908" spans="1:32">
      <c r="A1908" s="48"/>
      <c r="B1908" s="126"/>
      <c r="C1908" s="127"/>
      <c r="D1908" s="128"/>
      <c r="E1908" s="129"/>
      <c r="F1908" s="130"/>
      <c r="G1908" s="130"/>
      <c r="H1908" s="2"/>
      <c r="I1908" s="131"/>
      <c r="J1908" s="131"/>
      <c r="K1908" s="132"/>
      <c r="L1908" s="133"/>
      <c r="M1908" s="134"/>
      <c r="N1908" s="134"/>
      <c r="X1908" s="107"/>
      <c r="Y1908" s="111"/>
      <c r="Z1908" s="111"/>
      <c r="AA1908" s="111"/>
      <c r="AB1908" s="112"/>
      <c r="AC1908" s="141"/>
      <c r="AD1908" s="142"/>
      <c r="AE1908" s="143"/>
      <c r="AF1908" s="143"/>
    </row>
    <row r="1909" spans="1:32">
      <c r="A1909" s="48"/>
      <c r="B1909" s="126"/>
      <c r="C1909" s="127"/>
      <c r="D1909" s="128"/>
      <c r="E1909" s="129"/>
      <c r="F1909" s="130"/>
      <c r="G1909" s="130"/>
      <c r="H1909" s="2"/>
      <c r="I1909" s="131"/>
      <c r="J1909" s="131"/>
      <c r="K1909" s="132"/>
      <c r="L1909" s="133"/>
      <c r="M1909" s="134"/>
      <c r="N1909" s="134"/>
      <c r="X1909" s="107"/>
      <c r="Y1909" s="111"/>
      <c r="Z1909" s="111"/>
      <c r="AA1909" s="111"/>
      <c r="AB1909" s="112"/>
      <c r="AC1909" s="141"/>
      <c r="AD1909" s="142"/>
      <c r="AE1909" s="143"/>
      <c r="AF1909" s="143"/>
    </row>
    <row r="1910" spans="1:32">
      <c r="A1910" s="48"/>
      <c r="B1910" s="126"/>
      <c r="C1910" s="127"/>
      <c r="D1910" s="128"/>
      <c r="E1910" s="129"/>
      <c r="F1910" s="130"/>
      <c r="G1910" s="130"/>
      <c r="H1910" s="2"/>
      <c r="I1910" s="131"/>
      <c r="J1910" s="131"/>
      <c r="K1910" s="132"/>
      <c r="L1910" s="133"/>
      <c r="M1910" s="134"/>
      <c r="N1910" s="134"/>
      <c r="X1910" s="107"/>
      <c r="Y1910" s="111"/>
      <c r="Z1910" s="111"/>
      <c r="AA1910" s="111"/>
      <c r="AB1910" s="112"/>
      <c r="AC1910" s="141"/>
      <c r="AD1910" s="142"/>
      <c r="AE1910" s="143"/>
      <c r="AF1910" s="143"/>
    </row>
    <row r="1911" spans="1:32">
      <c r="A1911" s="48"/>
      <c r="B1911" s="126"/>
      <c r="C1911" s="127"/>
      <c r="D1911" s="128"/>
      <c r="E1911" s="129"/>
      <c r="F1911" s="130"/>
      <c r="G1911" s="130"/>
      <c r="H1911" s="2"/>
      <c r="I1911" s="131"/>
      <c r="J1911" s="131"/>
      <c r="K1911" s="132"/>
      <c r="L1911" s="133"/>
      <c r="M1911" s="134"/>
      <c r="N1911" s="134"/>
      <c r="X1911" s="107"/>
      <c r="Y1911" s="111"/>
      <c r="Z1911" s="111"/>
      <c r="AA1911" s="111"/>
      <c r="AB1911" s="112"/>
      <c r="AC1911" s="141"/>
      <c r="AD1911" s="142"/>
      <c r="AE1911" s="143"/>
      <c r="AF1911" s="143"/>
    </row>
    <row r="1912" spans="1:32">
      <c r="A1912" s="48"/>
      <c r="B1912" s="126"/>
      <c r="C1912" s="127"/>
      <c r="D1912" s="128"/>
      <c r="E1912" s="129"/>
      <c r="F1912" s="130"/>
      <c r="G1912" s="130"/>
      <c r="H1912" s="2"/>
      <c r="I1912" s="131"/>
      <c r="J1912" s="131"/>
      <c r="K1912" s="132"/>
      <c r="L1912" s="133"/>
      <c r="M1912" s="134"/>
      <c r="N1912" s="134"/>
      <c r="X1912" s="107"/>
      <c r="Y1912" s="111"/>
      <c r="Z1912" s="111"/>
      <c r="AA1912" s="111"/>
      <c r="AB1912" s="112"/>
      <c r="AC1912" s="141"/>
      <c r="AD1912" s="142"/>
      <c r="AE1912" s="143"/>
      <c r="AF1912" s="143"/>
    </row>
    <row r="1913" spans="1:32">
      <c r="A1913" s="48"/>
      <c r="B1913" s="126"/>
      <c r="C1913" s="127"/>
      <c r="D1913" s="128"/>
      <c r="E1913" s="129"/>
      <c r="F1913" s="130"/>
      <c r="G1913" s="130"/>
      <c r="H1913" s="2"/>
      <c r="I1913" s="131"/>
      <c r="J1913" s="131"/>
      <c r="K1913" s="132"/>
      <c r="L1913" s="133"/>
      <c r="M1913" s="134"/>
      <c r="N1913" s="134"/>
      <c r="X1913" s="107"/>
      <c r="Y1913" s="111"/>
      <c r="Z1913" s="111"/>
      <c r="AA1913" s="111"/>
      <c r="AB1913" s="112"/>
      <c r="AC1913" s="141"/>
      <c r="AD1913" s="142"/>
      <c r="AE1913" s="143"/>
      <c r="AF1913" s="143"/>
    </row>
    <row r="1914" spans="1:32">
      <c r="A1914" s="48"/>
      <c r="B1914" s="126"/>
      <c r="C1914" s="127"/>
      <c r="D1914" s="128"/>
      <c r="E1914" s="129"/>
      <c r="F1914" s="130"/>
      <c r="G1914" s="130"/>
      <c r="H1914" s="2"/>
      <c r="I1914" s="131"/>
      <c r="J1914" s="131"/>
      <c r="K1914" s="132"/>
      <c r="L1914" s="133"/>
      <c r="M1914" s="134"/>
      <c r="N1914" s="134"/>
      <c r="X1914" s="107"/>
      <c r="Y1914" s="111"/>
      <c r="Z1914" s="111"/>
      <c r="AA1914" s="111"/>
      <c r="AB1914" s="112"/>
      <c r="AC1914" s="141"/>
      <c r="AD1914" s="142"/>
      <c r="AE1914" s="143"/>
      <c r="AF1914" s="143"/>
    </row>
    <row r="1915" spans="1:32">
      <c r="A1915" s="48"/>
      <c r="B1915" s="126"/>
      <c r="C1915" s="127"/>
      <c r="D1915" s="128"/>
      <c r="E1915" s="129"/>
      <c r="F1915" s="130"/>
      <c r="G1915" s="130"/>
      <c r="H1915" s="2"/>
      <c r="I1915" s="131"/>
      <c r="J1915" s="131"/>
      <c r="K1915" s="132"/>
      <c r="L1915" s="133"/>
      <c r="M1915" s="134"/>
      <c r="N1915" s="134"/>
      <c r="X1915" s="107"/>
      <c r="Y1915" s="111"/>
      <c r="Z1915" s="111"/>
      <c r="AA1915" s="111"/>
      <c r="AB1915" s="112"/>
      <c r="AC1915" s="141"/>
      <c r="AD1915" s="142"/>
      <c r="AE1915" s="143"/>
      <c r="AF1915" s="143"/>
    </row>
    <row r="1916" spans="1:32">
      <c r="A1916" s="48"/>
      <c r="B1916" s="126"/>
      <c r="C1916" s="127"/>
      <c r="D1916" s="128"/>
      <c r="E1916" s="129"/>
      <c r="F1916" s="130"/>
      <c r="G1916" s="130"/>
      <c r="H1916" s="2"/>
      <c r="I1916" s="131"/>
      <c r="J1916" s="131"/>
      <c r="K1916" s="132"/>
      <c r="L1916" s="133"/>
      <c r="M1916" s="134"/>
      <c r="N1916" s="134"/>
      <c r="X1916" s="107"/>
      <c r="Y1916" s="111"/>
      <c r="Z1916" s="111"/>
      <c r="AA1916" s="111"/>
      <c r="AB1916" s="112"/>
      <c r="AC1916" s="141"/>
      <c r="AD1916" s="142"/>
      <c r="AE1916" s="143"/>
      <c r="AF1916" s="143"/>
    </row>
    <row r="1917" spans="1:32">
      <c r="A1917" s="48"/>
      <c r="B1917" s="126"/>
      <c r="C1917" s="127"/>
      <c r="D1917" s="128"/>
      <c r="E1917" s="129"/>
      <c r="F1917" s="130"/>
      <c r="G1917" s="130"/>
      <c r="H1917" s="2"/>
      <c r="I1917" s="131"/>
      <c r="J1917" s="131"/>
      <c r="K1917" s="132"/>
      <c r="L1917" s="133"/>
      <c r="M1917" s="134"/>
      <c r="N1917" s="134"/>
      <c r="X1917" s="107"/>
      <c r="Y1917" s="111"/>
      <c r="Z1917" s="111"/>
      <c r="AA1917" s="111"/>
      <c r="AB1917" s="112"/>
      <c r="AC1917" s="141"/>
      <c r="AD1917" s="142"/>
      <c r="AE1917" s="143"/>
      <c r="AF1917" s="143"/>
    </row>
    <row r="1918" spans="1:32">
      <c r="A1918" s="48"/>
      <c r="B1918" s="126"/>
      <c r="C1918" s="127"/>
      <c r="D1918" s="128"/>
      <c r="E1918" s="129"/>
      <c r="F1918" s="130"/>
      <c r="G1918" s="130"/>
      <c r="H1918" s="2"/>
      <c r="I1918" s="131"/>
      <c r="J1918" s="131"/>
      <c r="K1918" s="132"/>
      <c r="L1918" s="133"/>
      <c r="M1918" s="134"/>
      <c r="N1918" s="134"/>
      <c r="X1918" s="107"/>
      <c r="Y1918" s="111"/>
      <c r="Z1918" s="111"/>
      <c r="AA1918" s="111"/>
      <c r="AB1918" s="112"/>
      <c r="AC1918" s="141"/>
      <c r="AD1918" s="142"/>
      <c r="AE1918" s="143"/>
      <c r="AF1918" s="143"/>
    </row>
    <row r="1919" spans="1:32">
      <c r="A1919" s="48"/>
      <c r="B1919" s="126"/>
      <c r="C1919" s="127"/>
      <c r="D1919" s="128"/>
      <c r="E1919" s="129"/>
      <c r="F1919" s="130"/>
      <c r="G1919" s="130"/>
      <c r="H1919" s="2"/>
      <c r="I1919" s="131"/>
      <c r="J1919" s="131"/>
      <c r="K1919" s="132"/>
      <c r="L1919" s="133"/>
      <c r="M1919" s="134"/>
      <c r="N1919" s="134"/>
      <c r="X1919" s="107"/>
      <c r="Y1919" s="111"/>
      <c r="Z1919" s="111"/>
      <c r="AA1919" s="111"/>
      <c r="AB1919" s="112"/>
      <c r="AC1919" s="141"/>
      <c r="AD1919" s="142"/>
      <c r="AE1919" s="143"/>
      <c r="AF1919" s="143"/>
    </row>
    <row r="1920" spans="1:32">
      <c r="A1920" s="48"/>
      <c r="B1920" s="126"/>
      <c r="C1920" s="127"/>
      <c r="D1920" s="128"/>
      <c r="E1920" s="129"/>
      <c r="F1920" s="130"/>
      <c r="G1920" s="130"/>
      <c r="H1920" s="2"/>
      <c r="I1920" s="131"/>
      <c r="J1920" s="131"/>
      <c r="K1920" s="132"/>
      <c r="L1920" s="133"/>
      <c r="M1920" s="134"/>
      <c r="N1920" s="134"/>
      <c r="X1920" s="107"/>
      <c r="Y1920" s="111"/>
      <c r="Z1920" s="111"/>
      <c r="AA1920" s="111"/>
      <c r="AB1920" s="112"/>
      <c r="AC1920" s="141"/>
      <c r="AD1920" s="142"/>
      <c r="AE1920" s="143"/>
      <c r="AF1920" s="143"/>
    </row>
    <row r="1921" spans="1:32">
      <c r="A1921" s="48"/>
      <c r="B1921" s="126"/>
      <c r="C1921" s="127"/>
      <c r="D1921" s="128"/>
      <c r="E1921" s="129"/>
      <c r="F1921" s="130"/>
      <c r="G1921" s="130"/>
      <c r="H1921" s="2"/>
      <c r="I1921" s="131"/>
      <c r="J1921" s="131"/>
      <c r="K1921" s="132"/>
      <c r="L1921" s="133"/>
      <c r="M1921" s="134"/>
      <c r="N1921" s="134"/>
      <c r="X1921" s="107"/>
      <c r="Y1921" s="111"/>
      <c r="Z1921" s="111"/>
      <c r="AA1921" s="111"/>
      <c r="AB1921" s="112"/>
      <c r="AC1921" s="141"/>
      <c r="AD1921" s="142"/>
      <c r="AE1921" s="143"/>
      <c r="AF1921" s="143"/>
    </row>
    <row r="1922" spans="1:32">
      <c r="A1922" s="48"/>
      <c r="B1922" s="126"/>
      <c r="C1922" s="127"/>
      <c r="D1922" s="128"/>
      <c r="E1922" s="129"/>
      <c r="F1922" s="130"/>
      <c r="G1922" s="130"/>
      <c r="H1922" s="2"/>
      <c r="I1922" s="131"/>
      <c r="J1922" s="131"/>
      <c r="K1922" s="132"/>
      <c r="L1922" s="133"/>
      <c r="M1922" s="134"/>
      <c r="N1922" s="134"/>
      <c r="X1922" s="107"/>
      <c r="Y1922" s="111"/>
      <c r="Z1922" s="111"/>
      <c r="AA1922" s="111"/>
      <c r="AB1922" s="112"/>
      <c r="AC1922" s="141"/>
      <c r="AD1922" s="142"/>
      <c r="AE1922" s="143"/>
      <c r="AF1922" s="143"/>
    </row>
    <row r="1923" spans="1:32">
      <c r="A1923" s="48"/>
      <c r="B1923" s="126"/>
      <c r="C1923" s="127"/>
      <c r="D1923" s="128"/>
      <c r="E1923" s="129"/>
      <c r="F1923" s="130"/>
      <c r="G1923" s="130"/>
      <c r="H1923" s="2"/>
      <c r="I1923" s="131"/>
      <c r="J1923" s="131"/>
      <c r="K1923" s="132"/>
      <c r="L1923" s="133"/>
      <c r="M1923" s="134"/>
      <c r="N1923" s="134"/>
      <c r="X1923" s="107"/>
      <c r="Y1923" s="111"/>
      <c r="Z1923" s="111"/>
      <c r="AA1923" s="111"/>
      <c r="AB1923" s="112"/>
      <c r="AC1923" s="141"/>
      <c r="AD1923" s="142"/>
      <c r="AE1923" s="143"/>
      <c r="AF1923" s="143"/>
    </row>
    <row r="1924" spans="1:32">
      <c r="A1924" s="48"/>
      <c r="B1924" s="126"/>
      <c r="C1924" s="127"/>
      <c r="D1924" s="128"/>
      <c r="E1924" s="129"/>
      <c r="F1924" s="130"/>
      <c r="G1924" s="130"/>
      <c r="H1924" s="2"/>
      <c r="I1924" s="131"/>
      <c r="J1924" s="131"/>
      <c r="K1924" s="132"/>
      <c r="L1924" s="133"/>
      <c r="M1924" s="134"/>
      <c r="N1924" s="134"/>
      <c r="X1924" s="107"/>
      <c r="Y1924" s="111"/>
      <c r="Z1924" s="111"/>
      <c r="AA1924" s="111"/>
      <c r="AB1924" s="112"/>
      <c r="AC1924" s="141"/>
      <c r="AD1924" s="142"/>
      <c r="AE1924" s="143"/>
      <c r="AF1924" s="143"/>
    </row>
    <row r="1925" spans="1:32">
      <c r="A1925" s="48"/>
      <c r="B1925" s="126"/>
      <c r="C1925" s="127"/>
      <c r="D1925" s="128"/>
      <c r="E1925" s="129"/>
      <c r="F1925" s="130"/>
      <c r="G1925" s="130"/>
      <c r="H1925" s="2"/>
      <c r="I1925" s="131"/>
      <c r="J1925" s="131"/>
      <c r="K1925" s="132"/>
      <c r="L1925" s="133"/>
      <c r="M1925" s="134"/>
      <c r="N1925" s="134"/>
      <c r="X1925" s="107"/>
      <c r="Y1925" s="111"/>
      <c r="Z1925" s="111"/>
      <c r="AA1925" s="111"/>
      <c r="AB1925" s="112"/>
      <c r="AC1925" s="141"/>
      <c r="AD1925" s="142"/>
      <c r="AE1925" s="143"/>
      <c r="AF1925" s="143"/>
    </row>
    <row r="1926" spans="1:32">
      <c r="A1926" s="48"/>
      <c r="B1926" s="126"/>
      <c r="C1926" s="127"/>
      <c r="D1926" s="128"/>
      <c r="E1926" s="129"/>
      <c r="F1926" s="130"/>
      <c r="G1926" s="130"/>
      <c r="H1926" s="2"/>
      <c r="I1926" s="131"/>
      <c r="J1926" s="131"/>
      <c r="K1926" s="132"/>
      <c r="L1926" s="133"/>
      <c r="M1926" s="134"/>
      <c r="N1926" s="134"/>
      <c r="X1926" s="107"/>
      <c r="Y1926" s="111"/>
      <c r="Z1926" s="111"/>
      <c r="AA1926" s="111"/>
      <c r="AB1926" s="112"/>
      <c r="AC1926" s="141"/>
      <c r="AD1926" s="142"/>
      <c r="AE1926" s="143"/>
      <c r="AF1926" s="143"/>
    </row>
    <row r="1927" spans="1:32">
      <c r="A1927" s="48"/>
      <c r="B1927" s="126"/>
      <c r="C1927" s="127"/>
      <c r="D1927" s="128"/>
      <c r="E1927" s="129"/>
      <c r="F1927" s="130"/>
      <c r="G1927" s="130"/>
      <c r="H1927" s="2"/>
      <c r="I1927" s="131"/>
      <c r="J1927" s="131"/>
      <c r="K1927" s="132"/>
      <c r="L1927" s="133"/>
      <c r="M1927" s="134"/>
      <c r="N1927" s="134"/>
      <c r="X1927" s="107"/>
      <c r="Y1927" s="111"/>
      <c r="Z1927" s="111"/>
      <c r="AA1927" s="111"/>
      <c r="AB1927" s="112"/>
      <c r="AC1927" s="141"/>
      <c r="AD1927" s="142"/>
      <c r="AE1927" s="143"/>
      <c r="AF1927" s="143"/>
    </row>
    <row r="1928" spans="1:32">
      <c r="A1928" s="48"/>
      <c r="B1928" s="126"/>
      <c r="C1928" s="127"/>
      <c r="D1928" s="128"/>
      <c r="E1928" s="129"/>
      <c r="F1928" s="130"/>
      <c r="G1928" s="130"/>
      <c r="H1928" s="2"/>
      <c r="I1928" s="131"/>
      <c r="J1928" s="131"/>
      <c r="K1928" s="132"/>
      <c r="L1928" s="133"/>
      <c r="M1928" s="134"/>
      <c r="N1928" s="134"/>
      <c r="X1928" s="107"/>
      <c r="Y1928" s="111"/>
      <c r="Z1928" s="111"/>
      <c r="AA1928" s="111"/>
      <c r="AB1928" s="112"/>
      <c r="AC1928" s="141"/>
      <c r="AD1928" s="142"/>
      <c r="AE1928" s="143"/>
      <c r="AF1928" s="143"/>
    </row>
    <row r="1929" spans="1:32">
      <c r="A1929" s="48"/>
      <c r="B1929" s="126"/>
      <c r="C1929" s="127"/>
      <c r="D1929" s="128"/>
      <c r="E1929" s="129"/>
      <c r="F1929" s="130"/>
      <c r="G1929" s="130"/>
      <c r="H1929" s="2"/>
      <c r="I1929" s="131"/>
      <c r="J1929" s="131"/>
      <c r="K1929" s="132"/>
      <c r="L1929" s="133"/>
      <c r="M1929" s="134"/>
      <c r="N1929" s="134"/>
      <c r="X1929" s="107"/>
      <c r="Y1929" s="111"/>
      <c r="Z1929" s="111"/>
      <c r="AA1929" s="111"/>
      <c r="AB1929" s="112"/>
      <c r="AC1929" s="141"/>
      <c r="AD1929" s="142"/>
      <c r="AE1929" s="143"/>
      <c r="AF1929" s="143"/>
    </row>
    <row r="1930" spans="1:32">
      <c r="A1930" s="48"/>
      <c r="B1930" s="126"/>
      <c r="C1930" s="127"/>
      <c r="D1930" s="128"/>
      <c r="E1930" s="129"/>
      <c r="F1930" s="130"/>
      <c r="G1930" s="130"/>
      <c r="H1930" s="2"/>
      <c r="I1930" s="131"/>
      <c r="J1930" s="131"/>
      <c r="K1930" s="132"/>
      <c r="L1930" s="133"/>
      <c r="M1930" s="134"/>
      <c r="N1930" s="134"/>
      <c r="X1930" s="107"/>
      <c r="Y1930" s="111"/>
      <c r="Z1930" s="111"/>
      <c r="AA1930" s="111"/>
      <c r="AB1930" s="112"/>
      <c r="AC1930" s="141"/>
      <c r="AD1930" s="142"/>
      <c r="AE1930" s="143"/>
      <c r="AF1930" s="143"/>
    </row>
    <row r="1931" spans="1:32">
      <c r="A1931" s="48"/>
      <c r="B1931" s="126"/>
      <c r="C1931" s="127"/>
      <c r="D1931" s="128"/>
      <c r="E1931" s="129"/>
      <c r="F1931" s="130"/>
      <c r="G1931" s="130"/>
      <c r="H1931" s="2"/>
      <c r="I1931" s="131"/>
      <c r="J1931" s="131"/>
      <c r="K1931" s="132"/>
      <c r="L1931" s="133"/>
      <c r="M1931" s="134"/>
      <c r="N1931" s="134"/>
      <c r="X1931" s="107"/>
      <c r="Y1931" s="111"/>
      <c r="Z1931" s="111"/>
      <c r="AA1931" s="111"/>
      <c r="AB1931" s="112"/>
      <c r="AC1931" s="141"/>
      <c r="AD1931" s="142"/>
      <c r="AE1931" s="143"/>
      <c r="AF1931" s="143"/>
    </row>
    <row r="1932" spans="1:32">
      <c r="A1932" s="48"/>
      <c r="B1932" s="126"/>
      <c r="C1932" s="127"/>
      <c r="D1932" s="128"/>
      <c r="E1932" s="129"/>
      <c r="F1932" s="130"/>
      <c r="G1932" s="130"/>
      <c r="H1932" s="2"/>
      <c r="I1932" s="131"/>
      <c r="J1932" s="131"/>
      <c r="K1932" s="132"/>
      <c r="L1932" s="133"/>
      <c r="M1932" s="134"/>
      <c r="N1932" s="134"/>
      <c r="X1932" s="107"/>
      <c r="Y1932" s="111"/>
      <c r="Z1932" s="111"/>
      <c r="AA1932" s="111"/>
      <c r="AB1932" s="112"/>
      <c r="AC1932" s="141"/>
      <c r="AD1932" s="142"/>
      <c r="AE1932" s="143"/>
      <c r="AF1932" s="143"/>
    </row>
    <row r="1933" spans="1:32">
      <c r="A1933" s="48"/>
      <c r="B1933" s="126"/>
      <c r="C1933" s="127"/>
      <c r="D1933" s="128"/>
      <c r="E1933" s="129"/>
      <c r="F1933" s="130"/>
      <c r="G1933" s="130"/>
      <c r="H1933" s="2"/>
      <c r="I1933" s="131"/>
      <c r="J1933" s="131"/>
      <c r="K1933" s="132"/>
      <c r="L1933" s="133"/>
      <c r="M1933" s="134"/>
      <c r="N1933" s="134"/>
      <c r="X1933" s="107"/>
      <c r="Y1933" s="111"/>
      <c r="Z1933" s="111"/>
      <c r="AA1933" s="111"/>
      <c r="AB1933" s="112"/>
      <c r="AC1933" s="141"/>
      <c r="AD1933" s="142"/>
      <c r="AE1933" s="143"/>
      <c r="AF1933" s="143"/>
    </row>
    <row r="1934" spans="1:32">
      <c r="A1934" s="48"/>
      <c r="B1934" s="126"/>
      <c r="C1934" s="127"/>
      <c r="D1934" s="128"/>
      <c r="E1934" s="129"/>
      <c r="F1934" s="130"/>
      <c r="G1934" s="130"/>
      <c r="H1934" s="2"/>
      <c r="I1934" s="131"/>
      <c r="J1934" s="131"/>
      <c r="K1934" s="132"/>
      <c r="L1934" s="133"/>
      <c r="M1934" s="134"/>
      <c r="N1934" s="134"/>
      <c r="X1934" s="107"/>
      <c r="Y1934" s="111"/>
      <c r="Z1934" s="111"/>
      <c r="AA1934" s="111"/>
      <c r="AB1934" s="112"/>
      <c r="AC1934" s="141"/>
      <c r="AD1934" s="142"/>
      <c r="AE1934" s="143"/>
      <c r="AF1934" s="143"/>
    </row>
    <row r="1935" spans="1:32">
      <c r="A1935" s="48"/>
      <c r="B1935" s="126"/>
      <c r="C1935" s="127"/>
      <c r="D1935" s="128"/>
      <c r="E1935" s="129"/>
      <c r="F1935" s="130"/>
      <c r="G1935" s="130"/>
      <c r="H1935" s="2"/>
      <c r="I1935" s="131"/>
      <c r="J1935" s="131"/>
      <c r="K1935" s="132"/>
      <c r="L1935" s="133"/>
      <c r="M1935" s="134"/>
      <c r="N1935" s="134"/>
      <c r="X1935" s="107"/>
      <c r="Y1935" s="111"/>
      <c r="Z1935" s="111"/>
      <c r="AA1935" s="111"/>
      <c r="AB1935" s="112"/>
      <c r="AC1935" s="141"/>
      <c r="AD1935" s="142"/>
      <c r="AE1935" s="143"/>
      <c r="AF1935" s="143"/>
    </row>
    <row r="1936" spans="1:32">
      <c r="A1936" s="48"/>
      <c r="B1936" s="126"/>
      <c r="C1936" s="127"/>
      <c r="D1936" s="128"/>
      <c r="E1936" s="129"/>
      <c r="F1936" s="130"/>
      <c r="G1936" s="130"/>
      <c r="H1936" s="2"/>
      <c r="I1936" s="131"/>
      <c r="J1936" s="131"/>
      <c r="K1936" s="132"/>
      <c r="L1936" s="133"/>
      <c r="M1936" s="134"/>
      <c r="N1936" s="134"/>
      <c r="X1936" s="107"/>
      <c r="Y1936" s="111"/>
      <c r="Z1936" s="111"/>
      <c r="AA1936" s="111"/>
      <c r="AB1936" s="112"/>
      <c r="AC1936" s="141"/>
      <c r="AD1936" s="142"/>
      <c r="AE1936" s="143"/>
      <c r="AF1936" s="143"/>
    </row>
    <row r="1937" spans="1:32">
      <c r="A1937" s="48"/>
      <c r="B1937" s="126"/>
      <c r="C1937" s="127"/>
      <c r="D1937" s="128"/>
      <c r="E1937" s="129"/>
      <c r="F1937" s="130"/>
      <c r="G1937" s="130"/>
      <c r="H1937" s="2"/>
      <c r="I1937" s="131"/>
      <c r="J1937" s="131"/>
      <c r="K1937" s="132"/>
      <c r="L1937" s="133"/>
      <c r="M1937" s="134"/>
      <c r="N1937" s="134"/>
      <c r="X1937" s="107"/>
      <c r="Y1937" s="111"/>
      <c r="Z1937" s="111"/>
      <c r="AA1937" s="111"/>
      <c r="AB1937" s="112"/>
      <c r="AC1937" s="141"/>
      <c r="AD1937" s="142"/>
      <c r="AE1937" s="143"/>
      <c r="AF1937" s="143"/>
    </row>
    <row r="1938" spans="1:32">
      <c r="A1938" s="48"/>
      <c r="B1938" s="126"/>
      <c r="C1938" s="127"/>
      <c r="D1938" s="128"/>
      <c r="E1938" s="129"/>
      <c r="F1938" s="130"/>
      <c r="G1938" s="130"/>
      <c r="H1938" s="2"/>
      <c r="I1938" s="131"/>
      <c r="J1938" s="131"/>
      <c r="K1938" s="132"/>
      <c r="L1938" s="133"/>
      <c r="M1938" s="134"/>
      <c r="N1938" s="134"/>
      <c r="X1938" s="107"/>
      <c r="Y1938" s="111"/>
      <c r="Z1938" s="111"/>
      <c r="AA1938" s="111"/>
      <c r="AB1938" s="112"/>
      <c r="AC1938" s="141"/>
      <c r="AD1938" s="142"/>
      <c r="AE1938" s="143"/>
      <c r="AF1938" s="143"/>
    </row>
    <row r="1939" spans="1:32">
      <c r="A1939" s="48"/>
      <c r="B1939" s="126"/>
      <c r="C1939" s="127"/>
      <c r="D1939" s="128"/>
      <c r="E1939" s="129"/>
      <c r="F1939" s="130"/>
      <c r="G1939" s="130"/>
      <c r="H1939" s="2"/>
      <c r="I1939" s="131"/>
      <c r="J1939" s="131"/>
      <c r="K1939" s="132"/>
      <c r="L1939" s="133"/>
      <c r="M1939" s="134"/>
      <c r="N1939" s="134"/>
      <c r="X1939" s="107"/>
      <c r="Y1939" s="111"/>
      <c r="Z1939" s="111"/>
      <c r="AA1939" s="111"/>
      <c r="AB1939" s="112"/>
      <c r="AC1939" s="141"/>
      <c r="AD1939" s="142"/>
      <c r="AE1939" s="143"/>
      <c r="AF1939" s="143"/>
    </row>
    <row r="1940" spans="1:32">
      <c r="A1940" s="48"/>
      <c r="B1940" s="126"/>
      <c r="C1940" s="127"/>
      <c r="D1940" s="128"/>
      <c r="E1940" s="129"/>
      <c r="F1940" s="130"/>
      <c r="G1940" s="130"/>
      <c r="H1940" s="2"/>
      <c r="I1940" s="131"/>
      <c r="J1940" s="131"/>
      <c r="K1940" s="132"/>
      <c r="L1940" s="133"/>
      <c r="M1940" s="134"/>
      <c r="N1940" s="134"/>
      <c r="X1940" s="107"/>
      <c r="Y1940" s="111"/>
      <c r="Z1940" s="111"/>
      <c r="AA1940" s="111"/>
      <c r="AB1940" s="112"/>
      <c r="AC1940" s="141"/>
      <c r="AD1940" s="142"/>
      <c r="AE1940" s="143"/>
      <c r="AF1940" s="143"/>
    </row>
    <row r="1941" spans="1:32">
      <c r="A1941" s="48"/>
      <c r="B1941" s="126"/>
      <c r="C1941" s="127"/>
      <c r="D1941" s="128"/>
      <c r="E1941" s="129"/>
      <c r="F1941" s="130"/>
      <c r="G1941" s="130"/>
      <c r="H1941" s="2"/>
      <c r="I1941" s="131"/>
      <c r="J1941" s="131"/>
      <c r="K1941" s="132"/>
      <c r="L1941" s="133"/>
      <c r="M1941" s="134"/>
      <c r="N1941" s="134"/>
      <c r="X1941" s="107"/>
      <c r="Y1941" s="111"/>
      <c r="Z1941" s="111"/>
      <c r="AA1941" s="111"/>
      <c r="AB1941" s="112"/>
      <c r="AC1941" s="141"/>
      <c r="AD1941" s="142"/>
      <c r="AE1941" s="143"/>
      <c r="AF1941" s="143"/>
    </row>
    <row r="1942" spans="1:32">
      <c r="A1942" s="48"/>
      <c r="B1942" s="126"/>
      <c r="C1942" s="127"/>
      <c r="D1942" s="128"/>
      <c r="E1942" s="129"/>
      <c r="F1942" s="130"/>
      <c r="G1942" s="130"/>
      <c r="H1942" s="2"/>
      <c r="I1942" s="131"/>
      <c r="J1942" s="131"/>
      <c r="K1942" s="132"/>
      <c r="L1942" s="133"/>
      <c r="M1942" s="134"/>
      <c r="N1942" s="134"/>
      <c r="X1942" s="107"/>
      <c r="Y1942" s="111"/>
      <c r="Z1942" s="111"/>
      <c r="AA1942" s="111"/>
      <c r="AB1942" s="112"/>
      <c r="AC1942" s="141"/>
      <c r="AD1942" s="142"/>
      <c r="AE1942" s="143"/>
      <c r="AF1942" s="143"/>
    </row>
    <row r="1943" spans="1:32">
      <c r="A1943" s="48"/>
      <c r="B1943" s="126"/>
      <c r="C1943" s="127"/>
      <c r="D1943" s="128"/>
      <c r="E1943" s="129"/>
      <c r="F1943" s="130"/>
      <c r="G1943" s="130"/>
      <c r="H1943" s="2"/>
      <c r="I1943" s="131"/>
      <c r="J1943" s="131"/>
      <c r="K1943" s="132"/>
      <c r="L1943" s="133"/>
      <c r="M1943" s="134"/>
      <c r="N1943" s="134"/>
      <c r="X1943" s="107"/>
      <c r="Y1943" s="111"/>
      <c r="Z1943" s="111"/>
      <c r="AA1943" s="111"/>
      <c r="AB1943" s="112"/>
      <c r="AC1943" s="141"/>
      <c r="AD1943" s="142"/>
      <c r="AE1943" s="143"/>
      <c r="AF1943" s="143"/>
    </row>
    <row r="1944" spans="1:32">
      <c r="A1944" s="48"/>
      <c r="B1944" s="126"/>
      <c r="C1944" s="127"/>
      <c r="D1944" s="128"/>
      <c r="E1944" s="129"/>
      <c r="F1944" s="130"/>
      <c r="G1944" s="130"/>
      <c r="H1944" s="2"/>
      <c r="I1944" s="131"/>
      <c r="J1944" s="131"/>
      <c r="K1944" s="132"/>
      <c r="L1944" s="133"/>
      <c r="M1944" s="134"/>
      <c r="N1944" s="134"/>
      <c r="X1944" s="107"/>
      <c r="Y1944" s="111"/>
      <c r="Z1944" s="111"/>
      <c r="AA1944" s="111"/>
      <c r="AB1944" s="112"/>
      <c r="AC1944" s="141"/>
      <c r="AD1944" s="142"/>
      <c r="AE1944" s="143"/>
      <c r="AF1944" s="143"/>
    </row>
    <row r="1945" spans="1:32">
      <c r="A1945" s="48"/>
      <c r="B1945" s="126"/>
      <c r="C1945" s="127"/>
      <c r="D1945" s="128"/>
      <c r="E1945" s="129"/>
      <c r="F1945" s="130"/>
      <c r="G1945" s="130"/>
      <c r="H1945" s="2"/>
      <c r="I1945" s="131"/>
      <c r="J1945" s="131"/>
      <c r="K1945" s="132"/>
      <c r="L1945" s="133"/>
      <c r="M1945" s="134"/>
      <c r="N1945" s="134"/>
      <c r="X1945" s="107"/>
      <c r="Y1945" s="111"/>
      <c r="Z1945" s="111"/>
      <c r="AA1945" s="111"/>
      <c r="AB1945" s="112"/>
      <c r="AC1945" s="141"/>
      <c r="AD1945" s="142"/>
      <c r="AE1945" s="143"/>
      <c r="AF1945" s="143"/>
    </row>
    <row r="1946" spans="1:32">
      <c r="A1946" s="48"/>
      <c r="B1946" s="126"/>
      <c r="C1946" s="127"/>
      <c r="D1946" s="128"/>
      <c r="E1946" s="129"/>
      <c r="F1946" s="130"/>
      <c r="G1946" s="130"/>
      <c r="H1946" s="2"/>
      <c r="I1946" s="131"/>
      <c r="J1946" s="131"/>
      <c r="K1946" s="132"/>
      <c r="L1946" s="133"/>
      <c r="M1946" s="134"/>
      <c r="N1946" s="134"/>
      <c r="X1946" s="107"/>
      <c r="Y1946" s="111"/>
      <c r="Z1946" s="111"/>
      <c r="AA1946" s="111"/>
      <c r="AB1946" s="112"/>
      <c r="AC1946" s="141"/>
      <c r="AD1946" s="142"/>
      <c r="AE1946" s="143"/>
      <c r="AF1946" s="143"/>
    </row>
    <row r="1947" spans="1:32">
      <c r="A1947" s="48"/>
      <c r="B1947" s="126"/>
      <c r="C1947" s="127"/>
      <c r="D1947" s="128"/>
      <c r="E1947" s="129"/>
      <c r="F1947" s="130"/>
      <c r="G1947" s="130"/>
      <c r="H1947" s="2"/>
      <c r="I1947" s="131"/>
      <c r="J1947" s="131"/>
      <c r="K1947" s="132"/>
      <c r="L1947" s="133"/>
      <c r="M1947" s="134"/>
      <c r="N1947" s="134"/>
      <c r="X1947" s="107"/>
      <c r="Y1947" s="111"/>
      <c r="Z1947" s="111"/>
      <c r="AA1947" s="111"/>
      <c r="AB1947" s="112"/>
      <c r="AC1947" s="141"/>
      <c r="AD1947" s="142"/>
      <c r="AE1947" s="143"/>
      <c r="AF1947" s="143"/>
    </row>
    <row r="1948" spans="1:32">
      <c r="A1948" s="48"/>
      <c r="B1948" s="126"/>
      <c r="C1948" s="127"/>
      <c r="D1948" s="128"/>
      <c r="E1948" s="129"/>
      <c r="F1948" s="130"/>
      <c r="G1948" s="130"/>
      <c r="H1948" s="2"/>
      <c r="I1948" s="131"/>
      <c r="J1948" s="131"/>
      <c r="K1948" s="132"/>
      <c r="L1948" s="133"/>
      <c r="M1948" s="134"/>
      <c r="N1948" s="134"/>
      <c r="X1948" s="107"/>
      <c r="Y1948" s="111"/>
      <c r="Z1948" s="111"/>
      <c r="AA1948" s="111"/>
      <c r="AB1948" s="112"/>
      <c r="AC1948" s="141"/>
      <c r="AD1948" s="142"/>
      <c r="AE1948" s="143"/>
      <c r="AF1948" s="143"/>
    </row>
    <row r="1949" spans="1:32">
      <c r="A1949" s="48"/>
      <c r="B1949" s="126"/>
      <c r="C1949" s="127"/>
      <c r="D1949" s="128"/>
      <c r="E1949" s="129"/>
      <c r="F1949" s="130"/>
      <c r="G1949" s="130"/>
      <c r="H1949" s="2"/>
      <c r="I1949" s="131"/>
      <c r="J1949" s="131"/>
      <c r="K1949" s="132"/>
      <c r="L1949" s="133"/>
      <c r="M1949" s="134"/>
      <c r="N1949" s="134"/>
      <c r="X1949" s="107"/>
      <c r="Y1949" s="111"/>
      <c r="Z1949" s="111"/>
      <c r="AA1949" s="111"/>
      <c r="AB1949" s="112"/>
      <c r="AC1949" s="141"/>
      <c r="AD1949" s="142"/>
      <c r="AE1949" s="143"/>
      <c r="AF1949" s="143"/>
    </row>
    <row r="1950" spans="1:32">
      <c r="A1950" s="48"/>
      <c r="B1950" s="126"/>
      <c r="C1950" s="127"/>
      <c r="D1950" s="128"/>
      <c r="E1950" s="129"/>
      <c r="F1950" s="130"/>
      <c r="G1950" s="130"/>
      <c r="H1950" s="2"/>
      <c r="I1950" s="131"/>
      <c r="J1950" s="131"/>
      <c r="K1950" s="132"/>
      <c r="L1950" s="133"/>
      <c r="M1950" s="134"/>
      <c r="N1950" s="134"/>
      <c r="X1950" s="107"/>
      <c r="Y1950" s="111"/>
      <c r="Z1950" s="111"/>
      <c r="AA1950" s="111"/>
      <c r="AB1950" s="112"/>
      <c r="AC1950" s="141"/>
      <c r="AD1950" s="142"/>
      <c r="AE1950" s="143"/>
      <c r="AF1950" s="143"/>
    </row>
    <row r="1951" spans="1:32">
      <c r="A1951" s="48"/>
      <c r="B1951" s="126"/>
      <c r="C1951" s="127"/>
      <c r="D1951" s="128"/>
      <c r="E1951" s="129"/>
      <c r="F1951" s="130"/>
      <c r="G1951" s="130"/>
      <c r="H1951" s="2"/>
      <c r="I1951" s="131"/>
      <c r="J1951" s="131"/>
      <c r="K1951" s="132"/>
      <c r="L1951" s="133"/>
      <c r="M1951" s="134"/>
      <c r="N1951" s="134"/>
      <c r="X1951" s="99"/>
      <c r="Y1951" s="111"/>
      <c r="Z1951" s="111"/>
      <c r="AA1951" s="111"/>
      <c r="AB1951" s="112"/>
      <c r="AC1951" s="141"/>
      <c r="AD1951" s="142"/>
      <c r="AE1951" s="143"/>
      <c r="AF1951" s="143"/>
    </row>
    <row r="1952" spans="1:32">
      <c r="A1952" s="48"/>
      <c r="B1952" s="126"/>
      <c r="C1952" s="127"/>
      <c r="D1952" s="128"/>
      <c r="E1952" s="129"/>
      <c r="F1952" s="130"/>
      <c r="G1952" s="130"/>
      <c r="H1952" s="2"/>
      <c r="I1952" s="131"/>
      <c r="J1952" s="131"/>
      <c r="K1952" s="132"/>
      <c r="L1952" s="133"/>
      <c r="M1952" s="134"/>
      <c r="N1952" s="134"/>
      <c r="X1952" s="99"/>
      <c r="Y1952" s="111"/>
      <c r="Z1952" s="111"/>
      <c r="AA1952" s="111"/>
      <c r="AB1952" s="112"/>
      <c r="AC1952" s="141"/>
      <c r="AD1952" s="142"/>
      <c r="AE1952" s="143"/>
      <c r="AF1952" s="143"/>
    </row>
    <row r="1953" spans="1:32">
      <c r="A1953" s="48"/>
      <c r="B1953" s="126"/>
      <c r="C1953" s="127"/>
      <c r="D1953" s="128"/>
      <c r="E1953" s="129"/>
      <c r="F1953" s="130"/>
      <c r="G1953" s="130"/>
      <c r="H1953" s="2"/>
      <c r="I1953" s="131"/>
      <c r="J1953" s="131"/>
      <c r="K1953" s="132"/>
      <c r="L1953" s="133"/>
      <c r="M1953" s="134"/>
      <c r="N1953" s="134"/>
      <c r="X1953" s="99"/>
      <c r="Y1953" s="111"/>
      <c r="Z1953" s="111"/>
      <c r="AA1953" s="111"/>
      <c r="AB1953" s="112"/>
      <c r="AC1953" s="141"/>
      <c r="AD1953" s="142"/>
      <c r="AE1953" s="143"/>
      <c r="AF1953" s="143"/>
    </row>
    <row r="1954" spans="1:32">
      <c r="A1954" s="48"/>
      <c r="B1954" s="126"/>
      <c r="C1954" s="127"/>
      <c r="D1954" s="128"/>
      <c r="E1954" s="129"/>
      <c r="F1954" s="130"/>
      <c r="G1954" s="130"/>
      <c r="H1954" s="2"/>
      <c r="I1954" s="131"/>
      <c r="J1954" s="131"/>
      <c r="K1954" s="132"/>
      <c r="L1954" s="133"/>
      <c r="M1954" s="134"/>
      <c r="N1954" s="134"/>
      <c r="X1954" s="107"/>
      <c r="Y1954" s="111"/>
      <c r="Z1954" s="111"/>
      <c r="AA1954" s="111"/>
      <c r="AB1954" s="112"/>
      <c r="AC1954" s="141"/>
      <c r="AD1954" s="142"/>
      <c r="AE1954" s="143"/>
      <c r="AF1954" s="143"/>
    </row>
    <row r="1955" spans="1:32">
      <c r="A1955" s="48"/>
      <c r="B1955" s="126"/>
      <c r="C1955" s="127"/>
      <c r="D1955" s="128"/>
      <c r="E1955" s="129"/>
      <c r="F1955" s="130"/>
      <c r="G1955" s="130"/>
      <c r="H1955" s="2"/>
      <c r="I1955" s="131"/>
      <c r="J1955" s="131"/>
      <c r="K1955" s="132"/>
      <c r="L1955" s="133"/>
      <c r="M1955" s="134"/>
      <c r="N1955" s="134"/>
      <c r="X1955" s="107"/>
      <c r="Y1955" s="111"/>
      <c r="Z1955" s="111"/>
      <c r="AA1955" s="111"/>
      <c r="AB1955" s="112"/>
      <c r="AC1955" s="141"/>
      <c r="AD1955" s="142"/>
      <c r="AE1955" s="143"/>
      <c r="AF1955" s="143"/>
    </row>
    <row r="1956" spans="1:32">
      <c r="A1956" s="48"/>
      <c r="B1956" s="126"/>
      <c r="C1956" s="127"/>
      <c r="D1956" s="128"/>
      <c r="E1956" s="129"/>
      <c r="F1956" s="130"/>
      <c r="G1956" s="130"/>
      <c r="H1956" s="2"/>
      <c r="I1956" s="131"/>
      <c r="J1956" s="131"/>
      <c r="K1956" s="132"/>
      <c r="L1956" s="133"/>
      <c r="M1956" s="134"/>
      <c r="N1956" s="134"/>
      <c r="X1956" s="107"/>
      <c r="Y1956" s="111"/>
      <c r="Z1956" s="111"/>
      <c r="AA1956" s="111"/>
      <c r="AB1956" s="112"/>
      <c r="AC1956" s="141"/>
      <c r="AD1956" s="142"/>
      <c r="AE1956" s="143"/>
      <c r="AF1956" s="143"/>
    </row>
    <row r="1957" spans="1:32">
      <c r="A1957" s="48"/>
      <c r="B1957" s="126"/>
      <c r="C1957" s="127"/>
      <c r="D1957" s="128"/>
      <c r="E1957" s="129"/>
      <c r="F1957" s="130"/>
      <c r="G1957" s="130"/>
      <c r="H1957" s="2"/>
      <c r="I1957" s="131"/>
      <c r="J1957" s="131"/>
      <c r="K1957" s="132"/>
      <c r="L1957" s="133"/>
      <c r="M1957" s="134"/>
      <c r="N1957" s="134"/>
      <c r="X1957" s="107"/>
      <c r="Y1957" s="111"/>
      <c r="Z1957" s="111"/>
      <c r="AA1957" s="111"/>
      <c r="AB1957" s="112"/>
      <c r="AC1957" s="141"/>
      <c r="AD1957" s="142"/>
      <c r="AE1957" s="143"/>
      <c r="AF1957" s="143"/>
    </row>
    <row r="1958" spans="1:32">
      <c r="A1958" s="48"/>
      <c r="B1958" s="126"/>
      <c r="C1958" s="127"/>
      <c r="D1958" s="128"/>
      <c r="E1958" s="129"/>
      <c r="F1958" s="130"/>
      <c r="G1958" s="130"/>
      <c r="H1958" s="2"/>
      <c r="I1958" s="131"/>
      <c r="J1958" s="131"/>
      <c r="K1958" s="132"/>
      <c r="L1958" s="133"/>
      <c r="M1958" s="134"/>
      <c r="N1958" s="134"/>
      <c r="X1958" s="107"/>
      <c r="Y1958" s="111"/>
      <c r="Z1958" s="111"/>
      <c r="AA1958" s="111"/>
      <c r="AB1958" s="112"/>
      <c r="AC1958" s="141"/>
      <c r="AD1958" s="142"/>
      <c r="AE1958" s="143"/>
      <c r="AF1958" s="143"/>
    </row>
    <row r="1959" spans="1:32">
      <c r="A1959" s="48"/>
      <c r="B1959" s="126"/>
      <c r="C1959" s="127"/>
      <c r="D1959" s="128"/>
      <c r="E1959" s="129"/>
      <c r="F1959" s="130"/>
      <c r="G1959" s="130"/>
      <c r="H1959" s="2"/>
      <c r="I1959" s="131"/>
      <c r="J1959" s="131"/>
      <c r="K1959" s="132"/>
      <c r="L1959" s="133"/>
      <c r="M1959" s="134"/>
      <c r="N1959" s="134"/>
      <c r="X1959" s="107"/>
      <c r="Y1959" s="111"/>
      <c r="Z1959" s="111"/>
      <c r="AA1959" s="111"/>
      <c r="AB1959" s="112"/>
      <c r="AC1959" s="141"/>
      <c r="AD1959" s="142"/>
      <c r="AE1959" s="143"/>
      <c r="AF1959" s="143"/>
    </row>
    <row r="1960" spans="1:32">
      <c r="A1960" s="48"/>
      <c r="B1960" s="126"/>
      <c r="C1960" s="127"/>
      <c r="D1960" s="128"/>
      <c r="E1960" s="129"/>
      <c r="F1960" s="130"/>
      <c r="G1960" s="130"/>
      <c r="H1960" s="2"/>
      <c r="I1960" s="131"/>
      <c r="J1960" s="131"/>
      <c r="K1960" s="132"/>
      <c r="L1960" s="133"/>
      <c r="M1960" s="134"/>
      <c r="N1960" s="134"/>
      <c r="X1960" s="107"/>
      <c r="Y1960" s="111"/>
      <c r="Z1960" s="111"/>
      <c r="AA1960" s="111"/>
      <c r="AB1960" s="112"/>
      <c r="AC1960" s="141"/>
      <c r="AD1960" s="142"/>
      <c r="AE1960" s="143"/>
      <c r="AF1960" s="143"/>
    </row>
    <row r="1961" spans="1:32">
      <c r="A1961" s="48"/>
      <c r="B1961" s="126"/>
      <c r="C1961" s="127"/>
      <c r="D1961" s="128"/>
      <c r="E1961" s="129"/>
      <c r="F1961" s="130"/>
      <c r="G1961" s="130"/>
      <c r="H1961" s="2"/>
      <c r="I1961" s="131"/>
      <c r="J1961" s="131"/>
      <c r="K1961" s="132"/>
      <c r="L1961" s="133"/>
      <c r="M1961" s="134"/>
      <c r="N1961" s="134"/>
      <c r="X1961" s="107"/>
      <c r="Y1961" s="111"/>
      <c r="Z1961" s="111"/>
      <c r="AA1961" s="111"/>
      <c r="AB1961" s="112"/>
      <c r="AC1961" s="141"/>
      <c r="AD1961" s="142"/>
      <c r="AE1961" s="143"/>
      <c r="AF1961" s="143"/>
    </row>
    <row r="1962" spans="1:32">
      <c r="A1962" s="48"/>
      <c r="B1962" s="126"/>
      <c r="C1962" s="127"/>
      <c r="D1962" s="128"/>
      <c r="E1962" s="129"/>
      <c r="F1962" s="130"/>
      <c r="G1962" s="130"/>
      <c r="H1962" s="2"/>
      <c r="I1962" s="131"/>
      <c r="J1962" s="131"/>
      <c r="K1962" s="132"/>
      <c r="L1962" s="133"/>
      <c r="M1962" s="134"/>
      <c r="N1962" s="134"/>
      <c r="X1962" s="107"/>
      <c r="Y1962" s="111"/>
      <c r="Z1962" s="111"/>
      <c r="AA1962" s="111"/>
      <c r="AB1962" s="112"/>
      <c r="AC1962" s="141"/>
      <c r="AD1962" s="142"/>
      <c r="AE1962" s="143"/>
      <c r="AF1962" s="143"/>
    </row>
    <row r="1963" spans="1:32">
      <c r="A1963" s="48"/>
      <c r="B1963" s="126"/>
      <c r="C1963" s="127"/>
      <c r="D1963" s="128"/>
      <c r="E1963" s="129"/>
      <c r="F1963" s="130"/>
      <c r="G1963" s="130"/>
      <c r="H1963" s="2"/>
      <c r="I1963" s="131"/>
      <c r="J1963" s="131"/>
      <c r="K1963" s="132"/>
      <c r="L1963" s="133"/>
      <c r="M1963" s="134"/>
      <c r="N1963" s="134"/>
      <c r="X1963" s="107"/>
      <c r="Y1963" s="111"/>
      <c r="Z1963" s="111"/>
      <c r="AA1963" s="111"/>
      <c r="AB1963" s="112"/>
      <c r="AC1963" s="141"/>
      <c r="AD1963" s="142"/>
      <c r="AE1963" s="143"/>
      <c r="AF1963" s="143"/>
    </row>
    <row r="1964" spans="1:32">
      <c r="A1964" s="48"/>
      <c r="B1964" s="126"/>
      <c r="C1964" s="127"/>
      <c r="D1964" s="128"/>
      <c r="E1964" s="129"/>
      <c r="F1964" s="130"/>
      <c r="G1964" s="130"/>
      <c r="H1964" s="2"/>
      <c r="I1964" s="131"/>
      <c r="J1964" s="131"/>
      <c r="K1964" s="132"/>
      <c r="L1964" s="133"/>
      <c r="M1964" s="134"/>
      <c r="N1964" s="134"/>
      <c r="X1964" s="107"/>
      <c r="Y1964" s="111"/>
      <c r="Z1964" s="111"/>
      <c r="AA1964" s="111"/>
      <c r="AB1964" s="112"/>
      <c r="AC1964" s="141"/>
      <c r="AD1964" s="142"/>
      <c r="AE1964" s="143"/>
      <c r="AF1964" s="143"/>
    </row>
    <row r="1965" spans="1:32">
      <c r="A1965" s="48"/>
      <c r="B1965" s="126"/>
      <c r="C1965" s="127"/>
      <c r="D1965" s="128"/>
      <c r="E1965" s="129"/>
      <c r="F1965" s="130"/>
      <c r="G1965" s="130"/>
      <c r="H1965" s="2"/>
      <c r="I1965" s="131"/>
      <c r="J1965" s="131"/>
      <c r="K1965" s="132"/>
      <c r="L1965" s="133"/>
      <c r="M1965" s="134"/>
      <c r="N1965" s="134"/>
      <c r="X1965" s="107"/>
      <c r="Y1965" s="111"/>
      <c r="Z1965" s="111"/>
      <c r="AA1965" s="111"/>
      <c r="AB1965" s="112"/>
      <c r="AC1965" s="141"/>
      <c r="AD1965" s="142"/>
      <c r="AE1965" s="143"/>
      <c r="AF1965" s="143"/>
    </row>
    <row r="1966" spans="1:32">
      <c r="A1966" s="48"/>
      <c r="B1966" s="126"/>
      <c r="C1966" s="127"/>
      <c r="D1966" s="128"/>
      <c r="E1966" s="129"/>
      <c r="F1966" s="130"/>
      <c r="G1966" s="130"/>
      <c r="H1966" s="2"/>
      <c r="I1966" s="131"/>
      <c r="J1966" s="131"/>
      <c r="K1966" s="132"/>
      <c r="L1966" s="133"/>
      <c r="M1966" s="134"/>
      <c r="N1966" s="134"/>
      <c r="X1966" s="107"/>
      <c r="Y1966" s="111"/>
      <c r="Z1966" s="111"/>
      <c r="AA1966" s="111"/>
      <c r="AB1966" s="112"/>
      <c r="AC1966" s="141"/>
      <c r="AD1966" s="142"/>
      <c r="AE1966" s="143"/>
      <c r="AF1966" s="143"/>
    </row>
    <row r="1967" spans="1:32">
      <c r="A1967" s="48"/>
      <c r="B1967" s="126"/>
      <c r="C1967" s="127"/>
      <c r="D1967" s="128"/>
      <c r="E1967" s="129"/>
      <c r="F1967" s="130"/>
      <c r="G1967" s="130"/>
      <c r="H1967" s="2"/>
      <c r="I1967" s="131"/>
      <c r="J1967" s="131"/>
      <c r="K1967" s="132"/>
      <c r="L1967" s="133"/>
      <c r="M1967" s="134"/>
      <c r="N1967" s="134"/>
      <c r="X1967" s="107"/>
      <c r="Y1967" s="111"/>
      <c r="Z1967" s="111"/>
      <c r="AA1967" s="111"/>
      <c r="AB1967" s="112"/>
      <c r="AC1967" s="141"/>
      <c r="AD1967" s="142"/>
      <c r="AE1967" s="143"/>
      <c r="AF1967" s="143"/>
    </row>
    <row r="1968" spans="1:32">
      <c r="A1968" s="48"/>
      <c r="B1968" s="126"/>
      <c r="C1968" s="127"/>
      <c r="D1968" s="128"/>
      <c r="E1968" s="129"/>
      <c r="F1968" s="130"/>
      <c r="G1968" s="130"/>
      <c r="H1968" s="2"/>
      <c r="I1968" s="131"/>
      <c r="J1968" s="131"/>
      <c r="K1968" s="132"/>
      <c r="L1968" s="133"/>
      <c r="M1968" s="134"/>
      <c r="N1968" s="134"/>
      <c r="X1968" s="107"/>
      <c r="Y1968" s="111"/>
      <c r="Z1968" s="111"/>
      <c r="AA1968" s="111"/>
      <c r="AB1968" s="112"/>
      <c r="AC1968" s="141"/>
      <c r="AD1968" s="142"/>
      <c r="AE1968" s="143"/>
      <c r="AF1968" s="143"/>
    </row>
    <row r="1969" spans="1:32">
      <c r="A1969" s="48"/>
      <c r="B1969" s="126"/>
      <c r="C1969" s="127"/>
      <c r="D1969" s="128"/>
      <c r="E1969" s="129"/>
      <c r="F1969" s="130"/>
      <c r="G1969" s="130"/>
      <c r="H1969" s="2"/>
      <c r="I1969" s="131"/>
      <c r="J1969" s="131"/>
      <c r="K1969" s="132"/>
      <c r="L1969" s="133"/>
      <c r="M1969" s="134"/>
      <c r="N1969" s="134"/>
      <c r="X1969" s="107"/>
      <c r="Y1969" s="111"/>
      <c r="Z1969" s="111"/>
      <c r="AA1969" s="111"/>
      <c r="AB1969" s="112"/>
      <c r="AC1969" s="141"/>
      <c r="AD1969" s="142"/>
      <c r="AE1969" s="143"/>
      <c r="AF1969" s="143"/>
    </row>
    <row r="1970" spans="1:32">
      <c r="A1970" s="48"/>
      <c r="B1970" s="126"/>
      <c r="C1970" s="127"/>
      <c r="D1970" s="128"/>
      <c r="E1970" s="129"/>
      <c r="F1970" s="130"/>
      <c r="G1970" s="130"/>
      <c r="H1970" s="2"/>
      <c r="I1970" s="131"/>
      <c r="J1970" s="131"/>
      <c r="K1970" s="132"/>
      <c r="L1970" s="133"/>
      <c r="M1970" s="134"/>
      <c r="N1970" s="134"/>
      <c r="X1970" s="107"/>
      <c r="Y1970" s="111"/>
      <c r="Z1970" s="111"/>
      <c r="AA1970" s="111"/>
      <c r="AB1970" s="112"/>
      <c r="AC1970" s="141"/>
      <c r="AD1970" s="142"/>
      <c r="AE1970" s="143"/>
      <c r="AF1970" s="143"/>
    </row>
    <row r="1971" spans="1:32">
      <c r="A1971" s="48"/>
      <c r="B1971" s="126"/>
      <c r="C1971" s="127"/>
      <c r="D1971" s="128"/>
      <c r="E1971" s="129"/>
      <c r="F1971" s="130"/>
      <c r="G1971" s="130"/>
      <c r="H1971" s="2"/>
      <c r="I1971" s="131"/>
      <c r="J1971" s="131"/>
      <c r="K1971" s="132"/>
      <c r="L1971" s="133"/>
      <c r="M1971" s="134"/>
      <c r="N1971" s="134"/>
      <c r="X1971" s="99"/>
      <c r="Y1971" s="111"/>
      <c r="Z1971" s="111"/>
      <c r="AA1971" s="111"/>
      <c r="AB1971" s="112"/>
      <c r="AC1971" s="141"/>
      <c r="AD1971" s="142"/>
      <c r="AE1971" s="143"/>
      <c r="AF1971" s="143"/>
    </row>
    <row r="1972" spans="1:32">
      <c r="A1972" s="48"/>
      <c r="B1972" s="126"/>
      <c r="C1972" s="127"/>
      <c r="D1972" s="128"/>
      <c r="E1972" s="129"/>
      <c r="F1972" s="130"/>
      <c r="G1972" s="130"/>
      <c r="H1972" s="2"/>
      <c r="I1972" s="131"/>
      <c r="J1972" s="131"/>
      <c r="K1972" s="132"/>
      <c r="L1972" s="133"/>
      <c r="M1972" s="134"/>
      <c r="N1972" s="134"/>
      <c r="X1972" s="99"/>
      <c r="Y1972" s="111"/>
      <c r="Z1972" s="111"/>
      <c r="AA1972" s="111"/>
      <c r="AB1972" s="112"/>
      <c r="AC1972" s="141"/>
      <c r="AD1972" s="142"/>
      <c r="AE1972" s="143"/>
      <c r="AF1972" s="143"/>
    </row>
    <row r="1973" spans="1:32">
      <c r="A1973" s="48"/>
      <c r="B1973" s="126"/>
      <c r="C1973" s="127"/>
      <c r="D1973" s="128"/>
      <c r="E1973" s="129"/>
      <c r="F1973" s="130"/>
      <c r="G1973" s="130"/>
      <c r="H1973" s="2"/>
      <c r="I1973" s="131"/>
      <c r="J1973" s="131"/>
      <c r="K1973" s="132"/>
      <c r="L1973" s="133"/>
      <c r="M1973" s="134"/>
      <c r="N1973" s="134"/>
      <c r="X1973" s="99"/>
      <c r="Y1973" s="111"/>
      <c r="Z1973" s="111"/>
      <c r="AA1973" s="111"/>
      <c r="AB1973" s="112"/>
      <c r="AC1973" s="141"/>
      <c r="AD1973" s="142"/>
      <c r="AE1973" s="143"/>
      <c r="AF1973" s="143"/>
    </row>
    <row r="1974" spans="1:32">
      <c r="A1974" s="48"/>
      <c r="B1974" s="126"/>
      <c r="C1974" s="127"/>
      <c r="D1974" s="128"/>
      <c r="E1974" s="129"/>
      <c r="F1974" s="130"/>
      <c r="G1974" s="130"/>
      <c r="H1974" s="2"/>
      <c r="I1974" s="131"/>
      <c r="J1974" s="131"/>
      <c r="K1974" s="132"/>
      <c r="L1974" s="133"/>
      <c r="M1974" s="134"/>
      <c r="N1974" s="134"/>
      <c r="X1974" s="99"/>
      <c r="Y1974" s="111"/>
      <c r="Z1974" s="111"/>
      <c r="AA1974" s="111"/>
      <c r="AB1974" s="112"/>
      <c r="AC1974" s="141"/>
      <c r="AD1974" s="142"/>
      <c r="AE1974" s="143"/>
      <c r="AF1974" s="143"/>
    </row>
    <row r="1975" spans="1:32">
      <c r="A1975" s="48"/>
      <c r="B1975" s="126"/>
      <c r="C1975" s="127"/>
      <c r="D1975" s="128"/>
      <c r="E1975" s="129"/>
      <c r="F1975" s="130"/>
      <c r="G1975" s="130"/>
      <c r="H1975" s="2"/>
      <c r="I1975" s="131"/>
      <c r="J1975" s="131"/>
      <c r="K1975" s="132"/>
      <c r="L1975" s="133"/>
      <c r="M1975" s="134"/>
      <c r="N1975" s="134"/>
      <c r="X1975" s="99"/>
      <c r="Y1975" s="111"/>
      <c r="Z1975" s="111"/>
      <c r="AA1975" s="111"/>
      <c r="AB1975" s="112"/>
      <c r="AC1975" s="141"/>
      <c r="AD1975" s="142"/>
      <c r="AE1975" s="143"/>
      <c r="AF1975" s="143"/>
    </row>
    <row r="1976" spans="1:32">
      <c r="A1976" s="48"/>
      <c r="B1976" s="126"/>
      <c r="C1976" s="127"/>
      <c r="D1976" s="128"/>
      <c r="E1976" s="129"/>
      <c r="F1976" s="130"/>
      <c r="G1976" s="130"/>
      <c r="H1976" s="2"/>
      <c r="I1976" s="131"/>
      <c r="J1976" s="131"/>
      <c r="K1976" s="132"/>
      <c r="L1976" s="133"/>
      <c r="M1976" s="134"/>
      <c r="N1976" s="134"/>
      <c r="X1976" s="107"/>
      <c r="Y1976" s="111"/>
      <c r="Z1976" s="111"/>
      <c r="AA1976" s="111"/>
      <c r="AB1976" s="112"/>
      <c r="AC1976" s="141"/>
      <c r="AD1976" s="142"/>
      <c r="AE1976" s="143"/>
      <c r="AF1976" s="143"/>
    </row>
    <row r="1977" spans="1:32">
      <c r="A1977" s="48"/>
      <c r="B1977" s="126"/>
      <c r="C1977" s="127"/>
      <c r="D1977" s="128"/>
      <c r="E1977" s="129"/>
      <c r="F1977" s="130"/>
      <c r="G1977" s="130"/>
      <c r="H1977" s="2"/>
      <c r="I1977" s="131"/>
      <c r="J1977" s="131"/>
      <c r="K1977" s="132"/>
      <c r="L1977" s="133"/>
      <c r="M1977" s="134"/>
      <c r="N1977" s="134"/>
      <c r="X1977" s="107"/>
      <c r="Y1977" s="111"/>
      <c r="Z1977" s="111"/>
      <c r="AA1977" s="111"/>
      <c r="AB1977" s="112"/>
      <c r="AC1977" s="141"/>
      <c r="AD1977" s="142"/>
      <c r="AE1977" s="143"/>
      <c r="AF1977" s="143"/>
    </row>
    <row r="1978" spans="1:32">
      <c r="A1978" s="48"/>
      <c r="B1978" s="126"/>
      <c r="C1978" s="127"/>
      <c r="D1978" s="128"/>
      <c r="E1978" s="129"/>
      <c r="F1978" s="130"/>
      <c r="G1978" s="130"/>
      <c r="H1978" s="2"/>
      <c r="I1978" s="131"/>
      <c r="J1978" s="131"/>
      <c r="K1978" s="132"/>
      <c r="L1978" s="133"/>
      <c r="M1978" s="134"/>
      <c r="N1978" s="134"/>
      <c r="X1978" s="107"/>
      <c r="Y1978" s="111"/>
      <c r="Z1978" s="111"/>
      <c r="AA1978" s="111"/>
      <c r="AB1978" s="112"/>
      <c r="AC1978" s="141"/>
      <c r="AD1978" s="142"/>
      <c r="AE1978" s="143"/>
      <c r="AF1978" s="143"/>
    </row>
    <row r="1979" spans="1:32">
      <c r="A1979" s="48"/>
      <c r="B1979" s="126"/>
      <c r="C1979" s="127"/>
      <c r="D1979" s="128"/>
      <c r="E1979" s="129"/>
      <c r="F1979" s="130"/>
      <c r="G1979" s="130"/>
      <c r="H1979" s="2"/>
      <c r="I1979" s="131"/>
      <c r="J1979" s="131"/>
      <c r="K1979" s="132"/>
      <c r="L1979" s="133"/>
      <c r="M1979" s="134"/>
      <c r="N1979" s="134"/>
      <c r="X1979" s="107"/>
      <c r="Y1979" s="111"/>
      <c r="Z1979" s="111"/>
      <c r="AA1979" s="111"/>
      <c r="AB1979" s="112"/>
      <c r="AC1979" s="141"/>
      <c r="AD1979" s="142"/>
      <c r="AE1979" s="143"/>
      <c r="AF1979" s="143"/>
    </row>
    <row r="1980" spans="1:32">
      <c r="A1980" s="48"/>
      <c r="B1980" s="126"/>
      <c r="C1980" s="127"/>
      <c r="D1980" s="128"/>
      <c r="E1980" s="129"/>
      <c r="F1980" s="130"/>
      <c r="G1980" s="130"/>
      <c r="H1980" s="2"/>
      <c r="I1980" s="131"/>
      <c r="J1980" s="131"/>
      <c r="K1980" s="132"/>
      <c r="L1980" s="133"/>
      <c r="M1980" s="134"/>
      <c r="N1980" s="134"/>
      <c r="X1980" s="107"/>
      <c r="Y1980" s="111"/>
      <c r="Z1980" s="111"/>
      <c r="AA1980" s="111"/>
      <c r="AB1980" s="112"/>
      <c r="AC1980" s="141"/>
      <c r="AD1980" s="142"/>
      <c r="AE1980" s="143"/>
      <c r="AF1980" s="143"/>
    </row>
    <row r="1981" spans="1:32">
      <c r="A1981" s="48"/>
      <c r="B1981" s="126"/>
      <c r="C1981" s="127"/>
      <c r="D1981" s="128"/>
      <c r="E1981" s="129"/>
      <c r="F1981" s="130"/>
      <c r="G1981" s="130"/>
      <c r="H1981" s="2"/>
      <c r="I1981" s="131"/>
      <c r="J1981" s="131"/>
      <c r="K1981" s="132"/>
      <c r="L1981" s="133"/>
      <c r="M1981" s="134"/>
      <c r="N1981" s="134"/>
      <c r="X1981" s="107"/>
      <c r="Y1981" s="111"/>
      <c r="Z1981" s="111"/>
      <c r="AA1981" s="111"/>
      <c r="AB1981" s="112"/>
      <c r="AC1981" s="141"/>
      <c r="AD1981" s="142"/>
      <c r="AE1981" s="143"/>
      <c r="AF1981" s="143"/>
    </row>
    <row r="1982" spans="1:32">
      <c r="A1982" s="48"/>
      <c r="B1982" s="126"/>
      <c r="C1982" s="127"/>
      <c r="D1982" s="128"/>
      <c r="E1982" s="129"/>
      <c r="F1982" s="130"/>
      <c r="G1982" s="130"/>
      <c r="H1982" s="2"/>
      <c r="I1982" s="131"/>
      <c r="J1982" s="131"/>
      <c r="K1982" s="132"/>
      <c r="L1982" s="133"/>
      <c r="M1982" s="134"/>
      <c r="N1982" s="134"/>
      <c r="X1982" s="107"/>
      <c r="Y1982" s="111"/>
      <c r="Z1982" s="111"/>
      <c r="AA1982" s="111"/>
      <c r="AB1982" s="112"/>
      <c r="AC1982" s="141"/>
      <c r="AD1982" s="142"/>
      <c r="AE1982" s="143"/>
      <c r="AF1982" s="143"/>
    </row>
    <row r="1983" spans="1:32">
      <c r="A1983" s="48"/>
      <c r="B1983" s="126"/>
      <c r="C1983" s="127"/>
      <c r="D1983" s="128"/>
      <c r="E1983" s="129"/>
      <c r="F1983" s="130"/>
      <c r="G1983" s="130"/>
      <c r="H1983" s="2"/>
      <c r="I1983" s="131"/>
      <c r="J1983" s="131"/>
      <c r="K1983" s="132"/>
      <c r="L1983" s="133"/>
      <c r="M1983" s="134"/>
      <c r="N1983" s="134"/>
      <c r="X1983" s="107"/>
      <c r="Y1983" s="111"/>
      <c r="Z1983" s="111"/>
      <c r="AA1983" s="111"/>
      <c r="AB1983" s="112"/>
      <c r="AC1983" s="141"/>
      <c r="AD1983" s="142"/>
      <c r="AE1983" s="143"/>
      <c r="AF1983" s="143"/>
    </row>
    <row r="1984" spans="1:32">
      <c r="A1984" s="48"/>
      <c r="B1984" s="126"/>
      <c r="C1984" s="127"/>
      <c r="D1984" s="128"/>
      <c r="E1984" s="129"/>
      <c r="F1984" s="130"/>
      <c r="G1984" s="130"/>
      <c r="H1984" s="2"/>
      <c r="I1984" s="131"/>
      <c r="J1984" s="131"/>
      <c r="K1984" s="132"/>
      <c r="L1984" s="133"/>
      <c r="M1984" s="134"/>
      <c r="N1984" s="134"/>
      <c r="X1984" s="107"/>
      <c r="Y1984" s="111"/>
      <c r="Z1984" s="111"/>
      <c r="AA1984" s="111"/>
      <c r="AB1984" s="112"/>
      <c r="AC1984" s="141"/>
      <c r="AD1984" s="142"/>
      <c r="AE1984" s="143"/>
      <c r="AF1984" s="143"/>
    </row>
    <row r="1985" spans="1:32">
      <c r="A1985" s="48"/>
      <c r="B1985" s="126"/>
      <c r="C1985" s="127"/>
      <c r="D1985" s="128"/>
      <c r="E1985" s="129"/>
      <c r="F1985" s="130"/>
      <c r="G1985" s="130"/>
      <c r="H1985" s="2"/>
      <c r="I1985" s="131"/>
      <c r="J1985" s="131"/>
      <c r="K1985" s="132"/>
      <c r="L1985" s="133"/>
      <c r="M1985" s="134"/>
      <c r="N1985" s="134"/>
      <c r="X1985" s="99"/>
      <c r="Y1985" s="111"/>
      <c r="Z1985" s="111"/>
      <c r="AA1985" s="111"/>
      <c r="AB1985" s="112"/>
      <c r="AC1985" s="141"/>
      <c r="AD1985" s="142"/>
      <c r="AE1985" s="143"/>
      <c r="AF1985" s="143"/>
    </row>
    <row r="1986" spans="1:32">
      <c r="A1986" s="48"/>
      <c r="B1986" s="126"/>
      <c r="C1986" s="127"/>
      <c r="D1986" s="128"/>
      <c r="E1986" s="129"/>
      <c r="F1986" s="130"/>
      <c r="G1986" s="130"/>
      <c r="H1986" s="2"/>
      <c r="I1986" s="131"/>
      <c r="J1986" s="131"/>
      <c r="K1986" s="132"/>
      <c r="L1986" s="133"/>
      <c r="M1986" s="134"/>
      <c r="N1986" s="134"/>
      <c r="X1986" s="99"/>
      <c r="Y1986" s="111"/>
      <c r="Z1986" s="111"/>
      <c r="AA1986" s="111"/>
      <c r="AB1986" s="112"/>
      <c r="AC1986" s="141"/>
      <c r="AD1986" s="142"/>
      <c r="AE1986" s="143"/>
      <c r="AF1986" s="143"/>
    </row>
    <row r="1987" spans="1:32">
      <c r="A1987" s="48"/>
      <c r="B1987" s="126"/>
      <c r="C1987" s="127"/>
      <c r="D1987" s="128"/>
      <c r="E1987" s="129"/>
      <c r="F1987" s="130"/>
      <c r="G1987" s="130"/>
      <c r="H1987" s="2"/>
      <c r="I1987" s="131"/>
      <c r="J1987" s="131"/>
      <c r="K1987" s="132"/>
      <c r="L1987" s="133"/>
      <c r="M1987" s="134"/>
      <c r="N1987" s="134"/>
      <c r="X1987" s="99"/>
      <c r="Y1987" s="111"/>
      <c r="Z1987" s="111"/>
      <c r="AA1987" s="111"/>
      <c r="AB1987" s="112"/>
      <c r="AC1987" s="141"/>
      <c r="AD1987" s="142"/>
      <c r="AE1987" s="143"/>
      <c r="AF1987" s="143"/>
    </row>
    <row r="1988" spans="1:32">
      <c r="A1988" s="48"/>
      <c r="B1988" s="126"/>
      <c r="C1988" s="127"/>
      <c r="D1988" s="128"/>
      <c r="E1988" s="129"/>
      <c r="F1988" s="130"/>
      <c r="G1988" s="130"/>
      <c r="H1988" s="2"/>
      <c r="I1988" s="131"/>
      <c r="J1988" s="131"/>
      <c r="K1988" s="132"/>
      <c r="L1988" s="133"/>
      <c r="M1988" s="134"/>
      <c r="N1988" s="134"/>
      <c r="X1988" s="99"/>
      <c r="Y1988" s="111"/>
      <c r="Z1988" s="111"/>
      <c r="AA1988" s="111"/>
      <c r="AB1988" s="112"/>
      <c r="AC1988" s="141"/>
      <c r="AD1988" s="142"/>
      <c r="AE1988" s="143"/>
      <c r="AF1988" s="143"/>
    </row>
    <row r="1989" spans="1:32">
      <c r="A1989" s="48"/>
      <c r="B1989" s="126"/>
      <c r="C1989" s="127"/>
      <c r="D1989" s="128"/>
      <c r="E1989" s="129"/>
      <c r="F1989" s="130"/>
      <c r="G1989" s="130"/>
      <c r="H1989" s="2"/>
      <c r="I1989" s="131"/>
      <c r="J1989" s="131"/>
      <c r="K1989" s="132"/>
      <c r="L1989" s="133"/>
      <c r="M1989" s="134"/>
      <c r="N1989" s="134"/>
      <c r="X1989" s="99"/>
      <c r="Y1989" s="111"/>
      <c r="Z1989" s="111"/>
      <c r="AA1989" s="111"/>
      <c r="AB1989" s="112"/>
      <c r="AC1989" s="141"/>
      <c r="AD1989" s="142"/>
      <c r="AE1989" s="143"/>
      <c r="AF1989" s="143"/>
    </row>
    <row r="1990" spans="1:32">
      <c r="A1990" s="48"/>
      <c r="B1990" s="126"/>
      <c r="C1990" s="127"/>
      <c r="D1990" s="128"/>
      <c r="E1990" s="129"/>
      <c r="F1990" s="130"/>
      <c r="G1990" s="130"/>
      <c r="H1990" s="2"/>
      <c r="I1990" s="131"/>
      <c r="J1990" s="131"/>
      <c r="K1990" s="132"/>
      <c r="L1990" s="133"/>
      <c r="M1990" s="134"/>
      <c r="N1990" s="134"/>
      <c r="X1990" s="99"/>
      <c r="Y1990" s="111"/>
      <c r="Z1990" s="111"/>
      <c r="AA1990" s="111"/>
      <c r="AB1990" s="112"/>
      <c r="AC1990" s="141"/>
      <c r="AD1990" s="142"/>
      <c r="AE1990" s="143"/>
      <c r="AF1990" s="143"/>
    </row>
    <row r="1991" spans="1:32">
      <c r="A1991" s="48"/>
      <c r="B1991" s="126"/>
      <c r="C1991" s="127"/>
      <c r="D1991" s="128"/>
      <c r="E1991" s="129"/>
      <c r="F1991" s="130"/>
      <c r="G1991" s="130"/>
      <c r="H1991" s="2"/>
      <c r="I1991" s="131"/>
      <c r="J1991" s="131"/>
      <c r="K1991" s="132"/>
      <c r="L1991" s="133"/>
      <c r="M1991" s="134"/>
      <c r="N1991" s="134"/>
      <c r="X1991" s="99"/>
      <c r="Y1991" s="111"/>
      <c r="Z1991" s="111"/>
      <c r="AA1991" s="111"/>
      <c r="AB1991" s="112"/>
      <c r="AC1991" s="141"/>
      <c r="AD1991" s="142"/>
      <c r="AE1991" s="143"/>
      <c r="AF1991" s="143"/>
    </row>
    <row r="1992" spans="1:32">
      <c r="A1992" s="48"/>
      <c r="B1992" s="126"/>
      <c r="C1992" s="127"/>
      <c r="D1992" s="128"/>
      <c r="E1992" s="129"/>
      <c r="F1992" s="130"/>
      <c r="G1992" s="130"/>
      <c r="H1992" s="2"/>
      <c r="I1992" s="131"/>
      <c r="J1992" s="131"/>
      <c r="K1992" s="132"/>
      <c r="L1992" s="133"/>
      <c r="M1992" s="134"/>
      <c r="N1992" s="134"/>
      <c r="X1992" s="99"/>
      <c r="Y1992" s="111"/>
      <c r="Z1992" s="111"/>
      <c r="AA1992" s="111"/>
      <c r="AB1992" s="112"/>
      <c r="AC1992" s="141"/>
      <c r="AD1992" s="142"/>
      <c r="AE1992" s="143"/>
      <c r="AF1992" s="143"/>
    </row>
    <row r="1993" spans="1:32">
      <c r="A1993" s="48"/>
      <c r="B1993" s="126"/>
      <c r="C1993" s="127"/>
      <c r="D1993" s="128"/>
      <c r="E1993" s="129"/>
      <c r="F1993" s="130"/>
      <c r="G1993" s="130"/>
      <c r="H1993" s="2"/>
      <c r="I1993" s="131"/>
      <c r="J1993" s="131"/>
      <c r="K1993" s="132"/>
      <c r="L1993" s="133"/>
      <c r="M1993" s="134"/>
      <c r="N1993" s="134"/>
      <c r="X1993" s="107"/>
      <c r="Y1993" s="111"/>
      <c r="Z1993" s="111"/>
      <c r="AA1993" s="111"/>
      <c r="AB1993" s="112"/>
      <c r="AC1993" s="141"/>
      <c r="AD1993" s="142"/>
      <c r="AE1993" s="143"/>
      <c r="AF1993" s="143"/>
    </row>
    <row r="1994" spans="1:32">
      <c r="A1994" s="48"/>
      <c r="B1994" s="126"/>
      <c r="C1994" s="127"/>
      <c r="D1994" s="128"/>
      <c r="E1994" s="129"/>
      <c r="F1994" s="130"/>
      <c r="G1994" s="130"/>
      <c r="H1994" s="2"/>
      <c r="I1994" s="131"/>
      <c r="J1994" s="131"/>
      <c r="K1994" s="132"/>
      <c r="L1994" s="133"/>
      <c r="M1994" s="134"/>
      <c r="N1994" s="134"/>
      <c r="X1994" s="107"/>
      <c r="Y1994" s="111"/>
      <c r="Z1994" s="111"/>
      <c r="AA1994" s="111"/>
      <c r="AB1994" s="112"/>
      <c r="AC1994" s="141"/>
      <c r="AD1994" s="142"/>
      <c r="AE1994" s="143"/>
      <c r="AF1994" s="143"/>
    </row>
    <row r="1995" spans="1:32">
      <c r="A1995" s="48"/>
      <c r="B1995" s="126"/>
      <c r="C1995" s="127"/>
      <c r="D1995" s="128"/>
      <c r="E1995" s="129"/>
      <c r="F1995" s="130"/>
      <c r="G1995" s="130"/>
      <c r="H1995" s="2"/>
      <c r="I1995" s="131"/>
      <c r="J1995" s="131"/>
      <c r="K1995" s="132"/>
      <c r="L1995" s="133"/>
      <c r="M1995" s="134"/>
      <c r="N1995" s="134"/>
      <c r="X1995" s="107"/>
      <c r="Y1995" s="111"/>
      <c r="Z1995" s="111"/>
      <c r="AA1995" s="111"/>
      <c r="AB1995" s="112"/>
      <c r="AC1995" s="141"/>
      <c r="AD1995" s="142"/>
      <c r="AE1995" s="143"/>
      <c r="AF1995" s="143"/>
    </row>
    <row r="1996" spans="1:32">
      <c r="A1996" s="48"/>
      <c r="B1996" s="126"/>
      <c r="C1996" s="127"/>
      <c r="D1996" s="128"/>
      <c r="E1996" s="129"/>
      <c r="F1996" s="130"/>
      <c r="G1996" s="130"/>
      <c r="H1996" s="2"/>
      <c r="I1996" s="131"/>
      <c r="J1996" s="131"/>
      <c r="K1996" s="132"/>
      <c r="L1996" s="133"/>
      <c r="M1996" s="134"/>
      <c r="N1996" s="134"/>
      <c r="X1996" s="107"/>
      <c r="Y1996" s="111"/>
      <c r="Z1996" s="111"/>
      <c r="AA1996" s="111"/>
      <c r="AB1996" s="112"/>
      <c r="AC1996" s="141"/>
      <c r="AD1996" s="142"/>
      <c r="AE1996" s="143"/>
      <c r="AF1996" s="143"/>
    </row>
    <row r="1997" spans="1:32">
      <c r="A1997" s="48"/>
      <c r="B1997" s="126"/>
      <c r="C1997" s="127"/>
      <c r="D1997" s="128"/>
      <c r="E1997" s="129"/>
      <c r="F1997" s="130"/>
      <c r="G1997" s="130"/>
      <c r="H1997" s="2"/>
      <c r="I1997" s="131"/>
      <c r="J1997" s="131"/>
      <c r="K1997" s="132"/>
      <c r="L1997" s="133"/>
      <c r="M1997" s="134"/>
      <c r="N1997" s="134"/>
      <c r="X1997" s="107"/>
      <c r="Y1997" s="111"/>
      <c r="Z1997" s="111"/>
      <c r="AA1997" s="111"/>
      <c r="AB1997" s="112"/>
      <c r="AC1997" s="141"/>
      <c r="AD1997" s="142"/>
      <c r="AE1997" s="143"/>
      <c r="AF1997" s="143"/>
    </row>
    <row r="1998" spans="1:32">
      <c r="A1998" s="48"/>
      <c r="B1998" s="126"/>
      <c r="C1998" s="127"/>
      <c r="D1998" s="128"/>
      <c r="E1998" s="129"/>
      <c r="F1998" s="130"/>
      <c r="G1998" s="130"/>
      <c r="H1998" s="2"/>
      <c r="I1998" s="131"/>
      <c r="J1998" s="131"/>
      <c r="K1998" s="132"/>
      <c r="L1998" s="133"/>
      <c r="M1998" s="134"/>
      <c r="N1998" s="134"/>
      <c r="X1998" s="107"/>
      <c r="Y1998" s="111"/>
      <c r="Z1998" s="111"/>
      <c r="AA1998" s="111"/>
      <c r="AB1998" s="112"/>
      <c r="AC1998" s="141"/>
      <c r="AD1998" s="142"/>
      <c r="AE1998" s="143"/>
      <c r="AF1998" s="143"/>
    </row>
    <row r="1999" spans="1:32">
      <c r="A1999" s="48"/>
      <c r="B1999" s="126"/>
      <c r="C1999" s="127"/>
      <c r="D1999" s="128"/>
      <c r="E1999" s="129"/>
      <c r="F1999" s="130"/>
      <c r="G1999" s="130"/>
      <c r="H1999" s="2"/>
      <c r="I1999" s="131"/>
      <c r="J1999" s="131"/>
      <c r="K1999" s="132"/>
      <c r="L1999" s="133"/>
      <c r="M1999" s="134"/>
      <c r="N1999" s="134"/>
      <c r="X1999" s="107"/>
      <c r="Y1999" s="111"/>
      <c r="Z1999" s="111"/>
      <c r="AA1999" s="111"/>
      <c r="AB1999" s="112"/>
      <c r="AC1999" s="141"/>
      <c r="AD1999" s="142"/>
      <c r="AE1999" s="143"/>
      <c r="AF1999" s="143"/>
    </row>
    <row r="2000" spans="1:32">
      <c r="A2000" s="48"/>
      <c r="B2000" s="126"/>
      <c r="C2000" s="127"/>
      <c r="D2000" s="128"/>
      <c r="E2000" s="129"/>
      <c r="F2000" s="130"/>
      <c r="G2000" s="130"/>
      <c r="H2000" s="2"/>
      <c r="I2000" s="131"/>
      <c r="J2000" s="131"/>
      <c r="K2000" s="132"/>
      <c r="L2000" s="133"/>
      <c r="M2000" s="134"/>
      <c r="N2000" s="134"/>
      <c r="X2000" s="107"/>
      <c r="Y2000" s="111"/>
      <c r="Z2000" s="111"/>
      <c r="AA2000" s="111"/>
      <c r="AB2000" s="112"/>
      <c r="AC2000" s="141"/>
      <c r="AD2000" s="142"/>
      <c r="AE2000" s="143"/>
      <c r="AF2000" s="143"/>
    </row>
    <row r="2001" spans="1:32">
      <c r="A2001" s="48"/>
      <c r="B2001" s="126"/>
      <c r="C2001" s="127"/>
      <c r="D2001" s="128"/>
      <c r="E2001" s="129"/>
      <c r="F2001" s="130"/>
      <c r="G2001" s="130"/>
      <c r="H2001" s="2"/>
      <c r="I2001" s="131"/>
      <c r="J2001" s="131"/>
      <c r="K2001" s="132"/>
      <c r="L2001" s="133"/>
      <c r="M2001" s="134"/>
      <c r="N2001" s="134"/>
      <c r="X2001" s="107"/>
      <c r="Y2001" s="111"/>
      <c r="Z2001" s="111"/>
      <c r="AA2001" s="111"/>
      <c r="AB2001" s="112"/>
      <c r="AC2001" s="141"/>
      <c r="AD2001" s="142"/>
      <c r="AE2001" s="143"/>
      <c r="AF2001" s="143"/>
    </row>
    <row r="2002" spans="1:32">
      <c r="A2002" s="48"/>
      <c r="B2002" s="126"/>
      <c r="C2002" s="127"/>
      <c r="D2002" s="128"/>
      <c r="E2002" s="129"/>
      <c r="F2002" s="130"/>
      <c r="G2002" s="130"/>
      <c r="H2002" s="2"/>
      <c r="I2002" s="131"/>
      <c r="J2002" s="131"/>
      <c r="K2002" s="132"/>
      <c r="L2002" s="133"/>
      <c r="M2002" s="134"/>
      <c r="N2002" s="134"/>
      <c r="X2002" s="107"/>
      <c r="Y2002" s="111"/>
      <c r="Z2002" s="111"/>
      <c r="AA2002" s="111"/>
      <c r="AB2002" s="112"/>
      <c r="AC2002" s="141"/>
      <c r="AD2002" s="142"/>
      <c r="AE2002" s="143"/>
      <c r="AF2002" s="143"/>
    </row>
    <row r="2003" spans="1:32">
      <c r="A2003" s="48"/>
      <c r="B2003" s="126"/>
      <c r="C2003" s="127"/>
      <c r="D2003" s="128"/>
      <c r="E2003" s="129"/>
      <c r="F2003" s="130"/>
      <c r="G2003" s="130"/>
      <c r="H2003" s="2"/>
      <c r="I2003" s="131"/>
      <c r="J2003" s="131"/>
      <c r="K2003" s="132"/>
      <c r="L2003" s="133"/>
      <c r="M2003" s="134"/>
      <c r="N2003" s="134"/>
      <c r="X2003" s="107"/>
      <c r="Y2003" s="111"/>
      <c r="Z2003" s="111"/>
      <c r="AA2003" s="111"/>
      <c r="AB2003" s="112"/>
      <c r="AC2003" s="141"/>
      <c r="AD2003" s="142"/>
      <c r="AE2003" s="143"/>
      <c r="AF2003" s="143"/>
    </row>
    <row r="2004" spans="1:32">
      <c r="A2004" s="48"/>
      <c r="B2004" s="126"/>
      <c r="C2004" s="127"/>
      <c r="D2004" s="128"/>
      <c r="E2004" s="129"/>
      <c r="F2004" s="130"/>
      <c r="G2004" s="130"/>
      <c r="H2004" s="2"/>
      <c r="I2004" s="131"/>
      <c r="J2004" s="131"/>
      <c r="K2004" s="132"/>
      <c r="L2004" s="133"/>
      <c r="M2004" s="134"/>
      <c r="N2004" s="134"/>
      <c r="X2004" s="107"/>
      <c r="Y2004" s="111"/>
      <c r="Z2004" s="111"/>
      <c r="AA2004" s="111"/>
      <c r="AB2004" s="112"/>
      <c r="AC2004" s="141"/>
      <c r="AD2004" s="142"/>
      <c r="AE2004" s="143"/>
      <c r="AF2004" s="143"/>
    </row>
    <row r="2005" spans="1:32">
      <c r="A2005" s="48"/>
      <c r="B2005" s="126"/>
      <c r="C2005" s="127"/>
      <c r="D2005" s="128"/>
      <c r="E2005" s="129"/>
      <c r="F2005" s="130"/>
      <c r="G2005" s="130"/>
      <c r="H2005" s="2"/>
      <c r="I2005" s="131"/>
      <c r="J2005" s="131"/>
      <c r="K2005" s="132"/>
      <c r="L2005" s="133"/>
      <c r="M2005" s="134"/>
      <c r="N2005" s="134"/>
      <c r="X2005" s="107"/>
      <c r="Y2005" s="111"/>
      <c r="Z2005" s="111"/>
      <c r="AA2005" s="111"/>
      <c r="AB2005" s="112"/>
      <c r="AC2005" s="141"/>
      <c r="AD2005" s="142"/>
      <c r="AE2005" s="143"/>
      <c r="AF2005" s="143"/>
    </row>
    <row r="2006" spans="1:32">
      <c r="A2006" s="48"/>
      <c r="B2006" s="126"/>
      <c r="C2006" s="127"/>
      <c r="D2006" s="128"/>
      <c r="E2006" s="129"/>
      <c r="F2006" s="130"/>
      <c r="G2006" s="130"/>
      <c r="H2006" s="2"/>
      <c r="I2006" s="131"/>
      <c r="J2006" s="131"/>
      <c r="K2006" s="132"/>
      <c r="L2006" s="133"/>
      <c r="M2006" s="134"/>
      <c r="N2006" s="134"/>
      <c r="X2006" s="107"/>
      <c r="Y2006" s="111"/>
      <c r="Z2006" s="111"/>
      <c r="AA2006" s="111"/>
      <c r="AB2006" s="112"/>
      <c r="AC2006" s="141"/>
      <c r="AD2006" s="142"/>
      <c r="AE2006" s="143"/>
      <c r="AF2006" s="143"/>
    </row>
    <row r="2007" spans="1:32">
      <c r="A2007" s="48"/>
      <c r="B2007" s="126"/>
      <c r="C2007" s="127"/>
      <c r="D2007" s="128"/>
      <c r="E2007" s="129"/>
      <c r="F2007" s="130"/>
      <c r="G2007" s="130"/>
      <c r="H2007" s="2"/>
      <c r="I2007" s="131"/>
      <c r="J2007" s="131"/>
      <c r="K2007" s="132"/>
      <c r="L2007" s="133"/>
      <c r="M2007" s="134"/>
      <c r="N2007" s="134"/>
      <c r="X2007" s="107"/>
      <c r="Y2007" s="111"/>
      <c r="Z2007" s="111"/>
      <c r="AA2007" s="111"/>
      <c r="AB2007" s="112"/>
      <c r="AC2007" s="141"/>
      <c r="AD2007" s="142"/>
      <c r="AE2007" s="143"/>
      <c r="AF2007" s="143"/>
    </row>
    <row r="2008" spans="1:32">
      <c r="A2008" s="48"/>
      <c r="B2008" s="126"/>
      <c r="C2008" s="127"/>
      <c r="D2008" s="128"/>
      <c r="E2008" s="129"/>
      <c r="F2008" s="130"/>
      <c r="G2008" s="130"/>
      <c r="H2008" s="2"/>
      <c r="I2008" s="131"/>
      <c r="J2008" s="131"/>
      <c r="K2008" s="132"/>
      <c r="L2008" s="133"/>
      <c r="M2008" s="134"/>
      <c r="N2008" s="134"/>
      <c r="X2008" s="107"/>
      <c r="Y2008" s="111"/>
      <c r="Z2008" s="111"/>
      <c r="AA2008" s="111"/>
      <c r="AB2008" s="112"/>
      <c r="AC2008" s="141"/>
      <c r="AD2008" s="142"/>
      <c r="AE2008" s="143"/>
      <c r="AF2008" s="143"/>
    </row>
    <row r="2009" spans="1:32">
      <c r="A2009" s="48"/>
      <c r="B2009" s="126"/>
      <c r="C2009" s="127"/>
      <c r="D2009" s="128"/>
      <c r="E2009" s="129"/>
      <c r="F2009" s="130"/>
      <c r="G2009" s="130"/>
      <c r="H2009" s="2"/>
      <c r="I2009" s="131"/>
      <c r="J2009" s="131"/>
      <c r="K2009" s="132"/>
      <c r="L2009" s="133"/>
      <c r="M2009" s="134"/>
      <c r="N2009" s="134"/>
      <c r="X2009" s="107"/>
      <c r="Y2009" s="111"/>
      <c r="Z2009" s="111"/>
      <c r="AA2009" s="111"/>
      <c r="AB2009" s="112"/>
      <c r="AC2009" s="141"/>
      <c r="AD2009" s="142"/>
      <c r="AE2009" s="143"/>
      <c r="AF2009" s="143"/>
    </row>
    <row r="2010" spans="1:32">
      <c r="A2010" s="48"/>
      <c r="B2010" s="126"/>
      <c r="C2010" s="127"/>
      <c r="D2010" s="128"/>
      <c r="E2010" s="129"/>
      <c r="F2010" s="130"/>
      <c r="G2010" s="130"/>
      <c r="H2010" s="2"/>
      <c r="I2010" s="131"/>
      <c r="J2010" s="131"/>
      <c r="K2010" s="132"/>
      <c r="L2010" s="133"/>
      <c r="M2010" s="134"/>
      <c r="N2010" s="134"/>
      <c r="X2010" s="107"/>
      <c r="Y2010" s="111"/>
      <c r="Z2010" s="111"/>
      <c r="AA2010" s="111"/>
      <c r="AB2010" s="112"/>
      <c r="AC2010" s="141"/>
      <c r="AD2010" s="142"/>
      <c r="AE2010" s="143"/>
      <c r="AF2010" s="143"/>
    </row>
    <row r="2011" spans="1:32">
      <c r="A2011" s="48"/>
      <c r="B2011" s="126"/>
      <c r="C2011" s="127"/>
      <c r="D2011" s="128"/>
      <c r="E2011" s="129"/>
      <c r="F2011" s="130"/>
      <c r="G2011" s="130"/>
      <c r="H2011" s="2"/>
      <c r="I2011" s="131"/>
      <c r="J2011" s="131"/>
      <c r="K2011" s="132"/>
      <c r="L2011" s="133"/>
      <c r="M2011" s="134"/>
      <c r="N2011" s="134"/>
      <c r="X2011" s="107"/>
      <c r="Y2011" s="111"/>
      <c r="Z2011" s="111"/>
      <c r="AA2011" s="111"/>
      <c r="AB2011" s="112"/>
      <c r="AC2011" s="141"/>
      <c r="AD2011" s="142"/>
      <c r="AE2011" s="143"/>
      <c r="AF2011" s="143"/>
    </row>
    <row r="2012" spans="1:32">
      <c r="A2012" s="48"/>
      <c r="B2012" s="126"/>
      <c r="C2012" s="127"/>
      <c r="D2012" s="128"/>
      <c r="E2012" s="129"/>
      <c r="F2012" s="130"/>
      <c r="G2012" s="130"/>
      <c r="H2012" s="2"/>
      <c r="I2012" s="131"/>
      <c r="J2012" s="131"/>
      <c r="K2012" s="132"/>
      <c r="L2012" s="133"/>
      <c r="M2012" s="134"/>
      <c r="N2012" s="134"/>
      <c r="X2012" s="99"/>
      <c r="Y2012" s="111"/>
      <c r="Z2012" s="111"/>
      <c r="AA2012" s="111"/>
      <c r="AB2012" s="112"/>
      <c r="AC2012" s="141"/>
      <c r="AD2012" s="142"/>
      <c r="AE2012" s="143"/>
      <c r="AF2012" s="143"/>
    </row>
    <row r="2013" spans="1:32">
      <c r="A2013" s="48"/>
      <c r="B2013" s="126"/>
      <c r="C2013" s="127"/>
      <c r="D2013" s="128"/>
      <c r="E2013" s="129"/>
      <c r="F2013" s="130"/>
      <c r="G2013" s="130"/>
      <c r="H2013" s="2"/>
      <c r="I2013" s="131"/>
      <c r="J2013" s="131"/>
      <c r="K2013" s="132"/>
      <c r="L2013" s="133"/>
      <c r="M2013" s="134"/>
      <c r="N2013" s="134"/>
      <c r="X2013" s="99"/>
      <c r="Y2013" s="111"/>
      <c r="Z2013" s="111"/>
      <c r="AA2013" s="111"/>
      <c r="AB2013" s="112"/>
      <c r="AC2013" s="141"/>
      <c r="AD2013" s="142"/>
      <c r="AE2013" s="143"/>
      <c r="AF2013" s="143"/>
    </row>
    <row r="2014" spans="1:32">
      <c r="A2014" s="48"/>
      <c r="B2014" s="126"/>
      <c r="C2014" s="127"/>
      <c r="D2014" s="128"/>
      <c r="E2014" s="129"/>
      <c r="F2014" s="130"/>
      <c r="G2014" s="130"/>
      <c r="H2014" s="2"/>
      <c r="I2014" s="131"/>
      <c r="J2014" s="131"/>
      <c r="K2014" s="132"/>
      <c r="L2014" s="133"/>
      <c r="M2014" s="134"/>
      <c r="N2014" s="134"/>
      <c r="X2014" s="99"/>
      <c r="Y2014" s="111"/>
      <c r="Z2014" s="111"/>
      <c r="AA2014" s="111"/>
      <c r="AB2014" s="112"/>
      <c r="AC2014" s="141"/>
      <c r="AD2014" s="142"/>
      <c r="AE2014" s="143"/>
      <c r="AF2014" s="143"/>
    </row>
    <row r="2015" spans="1:32">
      <c r="A2015" s="48"/>
      <c r="B2015" s="126"/>
      <c r="C2015" s="127"/>
      <c r="D2015" s="128"/>
      <c r="E2015" s="129"/>
      <c r="F2015" s="130"/>
      <c r="G2015" s="130"/>
      <c r="H2015" s="2"/>
      <c r="I2015" s="131"/>
      <c r="J2015" s="131"/>
      <c r="K2015" s="132"/>
      <c r="L2015" s="133"/>
      <c r="M2015" s="134"/>
      <c r="N2015" s="134"/>
      <c r="X2015" s="99"/>
      <c r="Y2015" s="111"/>
      <c r="Z2015" s="111"/>
      <c r="AA2015" s="111"/>
      <c r="AB2015" s="112"/>
      <c r="AC2015" s="141"/>
      <c r="AD2015" s="142"/>
      <c r="AE2015" s="143"/>
      <c r="AF2015" s="143"/>
    </row>
    <row r="2016" spans="1:32">
      <c r="A2016" s="48"/>
      <c r="B2016" s="126"/>
      <c r="C2016" s="127"/>
      <c r="D2016" s="128"/>
      <c r="E2016" s="129"/>
      <c r="F2016" s="130"/>
      <c r="G2016" s="130"/>
      <c r="H2016" s="2"/>
      <c r="I2016" s="131"/>
      <c r="J2016" s="131"/>
      <c r="K2016" s="132"/>
      <c r="L2016" s="133"/>
      <c r="M2016" s="134"/>
      <c r="N2016" s="134"/>
      <c r="X2016" s="107"/>
      <c r="Y2016" s="111"/>
      <c r="Z2016" s="111"/>
      <c r="AA2016" s="111"/>
      <c r="AB2016" s="112"/>
      <c r="AC2016" s="141"/>
      <c r="AD2016" s="142"/>
      <c r="AE2016" s="143"/>
      <c r="AF2016" s="143"/>
    </row>
    <row r="2017" spans="1:32">
      <c r="A2017" s="48"/>
      <c r="B2017" s="126"/>
      <c r="C2017" s="127"/>
      <c r="D2017" s="128"/>
      <c r="E2017" s="129"/>
      <c r="F2017" s="130"/>
      <c r="G2017" s="130"/>
      <c r="H2017" s="2"/>
      <c r="I2017" s="131"/>
      <c r="J2017" s="131"/>
      <c r="K2017" s="132"/>
      <c r="L2017" s="133"/>
      <c r="M2017" s="134"/>
      <c r="N2017" s="134"/>
      <c r="X2017" s="107"/>
      <c r="Y2017" s="111"/>
      <c r="Z2017" s="111"/>
      <c r="AA2017" s="111"/>
      <c r="AB2017" s="112"/>
      <c r="AC2017" s="141"/>
      <c r="AD2017" s="142"/>
      <c r="AE2017" s="143"/>
      <c r="AF2017" s="143"/>
    </row>
    <row r="2018" spans="1:32">
      <c r="A2018" s="48"/>
      <c r="B2018" s="126"/>
      <c r="C2018" s="127"/>
      <c r="D2018" s="128"/>
      <c r="E2018" s="129"/>
      <c r="F2018" s="130"/>
      <c r="G2018" s="130"/>
      <c r="H2018" s="2"/>
      <c r="I2018" s="131"/>
      <c r="J2018" s="131"/>
      <c r="K2018" s="132"/>
      <c r="L2018" s="133"/>
      <c r="M2018" s="134"/>
      <c r="N2018" s="134"/>
      <c r="X2018" s="107"/>
      <c r="Y2018" s="111"/>
      <c r="Z2018" s="111"/>
      <c r="AA2018" s="111"/>
      <c r="AB2018" s="112"/>
      <c r="AC2018" s="141"/>
      <c r="AD2018" s="142"/>
      <c r="AE2018" s="143"/>
      <c r="AF2018" s="143"/>
    </row>
    <row r="2019" spans="1:32">
      <c r="A2019" s="48"/>
      <c r="B2019" s="126"/>
      <c r="C2019" s="127"/>
      <c r="D2019" s="128"/>
      <c r="E2019" s="129"/>
      <c r="F2019" s="130"/>
      <c r="G2019" s="130"/>
      <c r="H2019" s="2"/>
      <c r="I2019" s="131"/>
      <c r="J2019" s="131"/>
      <c r="K2019" s="132"/>
      <c r="L2019" s="133"/>
      <c r="M2019" s="134"/>
      <c r="N2019" s="134"/>
      <c r="X2019" s="107"/>
      <c r="Y2019" s="111"/>
      <c r="Z2019" s="111"/>
      <c r="AA2019" s="111"/>
      <c r="AB2019" s="112"/>
      <c r="AC2019" s="141"/>
      <c r="AD2019" s="142"/>
      <c r="AE2019" s="143"/>
      <c r="AF2019" s="143"/>
    </row>
    <row r="2020" spans="1:32">
      <c r="A2020" s="48"/>
      <c r="B2020" s="126"/>
      <c r="C2020" s="127"/>
      <c r="D2020" s="128"/>
      <c r="E2020" s="129"/>
      <c r="F2020" s="130"/>
      <c r="G2020" s="130"/>
      <c r="H2020" s="2"/>
      <c r="I2020" s="131"/>
      <c r="J2020" s="131"/>
      <c r="K2020" s="132"/>
      <c r="L2020" s="133"/>
      <c r="M2020" s="134"/>
      <c r="N2020" s="134"/>
      <c r="X2020" s="107"/>
      <c r="Y2020" s="111"/>
      <c r="Z2020" s="111"/>
      <c r="AA2020" s="111"/>
      <c r="AB2020" s="112"/>
      <c r="AC2020" s="141"/>
      <c r="AD2020" s="142"/>
      <c r="AE2020" s="143"/>
      <c r="AF2020" s="143"/>
    </row>
    <row r="2021" spans="1:32">
      <c r="A2021" s="48"/>
      <c r="B2021" s="126"/>
      <c r="C2021" s="127"/>
      <c r="D2021" s="128"/>
      <c r="E2021" s="129"/>
      <c r="F2021" s="130"/>
      <c r="G2021" s="130"/>
      <c r="H2021" s="2"/>
      <c r="I2021" s="131"/>
      <c r="J2021" s="131"/>
      <c r="K2021" s="132"/>
      <c r="L2021" s="133"/>
      <c r="M2021" s="134"/>
      <c r="N2021" s="134"/>
      <c r="X2021" s="107"/>
      <c r="Y2021" s="111"/>
      <c r="Z2021" s="111"/>
      <c r="AA2021" s="111"/>
      <c r="AB2021" s="112"/>
      <c r="AC2021" s="141"/>
      <c r="AD2021" s="142"/>
      <c r="AE2021" s="143"/>
      <c r="AF2021" s="143"/>
    </row>
    <row r="2022" spans="1:32">
      <c r="A2022" s="48"/>
      <c r="B2022" s="126"/>
      <c r="C2022" s="127"/>
      <c r="D2022" s="128"/>
      <c r="E2022" s="129"/>
      <c r="F2022" s="130"/>
      <c r="G2022" s="130"/>
      <c r="H2022" s="2"/>
      <c r="I2022" s="131"/>
      <c r="J2022" s="131"/>
      <c r="K2022" s="132"/>
      <c r="L2022" s="133"/>
      <c r="M2022" s="134"/>
      <c r="N2022" s="134"/>
      <c r="X2022" s="107"/>
      <c r="Y2022" s="111"/>
      <c r="Z2022" s="111"/>
      <c r="AA2022" s="111"/>
      <c r="AB2022" s="112"/>
      <c r="AC2022" s="141"/>
      <c r="AD2022" s="142"/>
      <c r="AE2022" s="143"/>
      <c r="AF2022" s="143"/>
    </row>
    <row r="2023" spans="1:32">
      <c r="A2023" s="48"/>
      <c r="B2023" s="126"/>
      <c r="C2023" s="127"/>
      <c r="D2023" s="128"/>
      <c r="E2023" s="129"/>
      <c r="F2023" s="130"/>
      <c r="G2023" s="130"/>
      <c r="H2023" s="2"/>
      <c r="I2023" s="131"/>
      <c r="J2023" s="131"/>
      <c r="K2023" s="132"/>
      <c r="L2023" s="133"/>
      <c r="M2023" s="134"/>
      <c r="N2023" s="134"/>
      <c r="X2023" s="107"/>
      <c r="Y2023" s="111"/>
      <c r="Z2023" s="111"/>
      <c r="AA2023" s="111"/>
      <c r="AB2023" s="112"/>
      <c r="AC2023" s="141"/>
      <c r="AD2023" s="142"/>
      <c r="AE2023" s="143"/>
      <c r="AF2023" s="143"/>
    </row>
    <row r="2024" spans="1:32">
      <c r="A2024" s="48"/>
      <c r="B2024" s="126"/>
      <c r="C2024" s="127"/>
      <c r="D2024" s="128"/>
      <c r="E2024" s="129"/>
      <c r="F2024" s="130"/>
      <c r="G2024" s="130"/>
      <c r="H2024" s="2"/>
      <c r="I2024" s="131"/>
      <c r="J2024" s="131"/>
      <c r="K2024" s="132"/>
      <c r="L2024" s="133"/>
      <c r="M2024" s="134"/>
      <c r="N2024" s="134"/>
      <c r="X2024" s="107"/>
      <c r="Y2024" s="111"/>
      <c r="Z2024" s="111"/>
      <c r="AA2024" s="111"/>
      <c r="AB2024" s="112"/>
      <c r="AC2024" s="141"/>
      <c r="AD2024" s="142"/>
      <c r="AE2024" s="143"/>
      <c r="AF2024" s="143"/>
    </row>
    <row r="2025" spans="1:32">
      <c r="A2025" s="48"/>
      <c r="B2025" s="126"/>
      <c r="C2025" s="127"/>
      <c r="D2025" s="128"/>
      <c r="E2025" s="129"/>
      <c r="F2025" s="130"/>
      <c r="G2025" s="130"/>
      <c r="H2025" s="2"/>
      <c r="I2025" s="131"/>
      <c r="J2025" s="131"/>
      <c r="K2025" s="132"/>
      <c r="L2025" s="133"/>
      <c r="M2025" s="134"/>
      <c r="N2025" s="134"/>
      <c r="X2025" s="107"/>
      <c r="Y2025" s="111"/>
      <c r="Z2025" s="111"/>
      <c r="AA2025" s="111"/>
      <c r="AB2025" s="112"/>
      <c r="AC2025" s="141"/>
      <c r="AD2025" s="142"/>
      <c r="AE2025" s="143"/>
      <c r="AF2025" s="143"/>
    </row>
    <row r="2026" spans="1:32">
      <c r="A2026" s="48"/>
      <c r="B2026" s="126"/>
      <c r="C2026" s="127"/>
      <c r="D2026" s="128"/>
      <c r="E2026" s="129"/>
      <c r="F2026" s="130"/>
      <c r="G2026" s="130"/>
      <c r="H2026" s="2"/>
      <c r="I2026" s="131"/>
      <c r="J2026" s="131"/>
      <c r="K2026" s="132"/>
      <c r="L2026" s="133"/>
      <c r="M2026" s="134"/>
      <c r="N2026" s="134"/>
      <c r="X2026" s="107"/>
      <c r="Y2026" s="111"/>
      <c r="Z2026" s="111"/>
      <c r="AA2026" s="111"/>
      <c r="AB2026" s="112"/>
      <c r="AC2026" s="141"/>
      <c r="AD2026" s="142"/>
      <c r="AE2026" s="143"/>
      <c r="AF2026" s="143"/>
    </row>
    <row r="2027" spans="1:32">
      <c r="A2027" s="48"/>
      <c r="B2027" s="126"/>
      <c r="C2027" s="127"/>
      <c r="D2027" s="128"/>
      <c r="E2027" s="129"/>
      <c r="F2027" s="130"/>
      <c r="G2027" s="130"/>
      <c r="H2027" s="2"/>
      <c r="I2027" s="131"/>
      <c r="J2027" s="131"/>
      <c r="K2027" s="132"/>
      <c r="L2027" s="133"/>
      <c r="M2027" s="134"/>
      <c r="N2027" s="134"/>
      <c r="X2027" s="107"/>
      <c r="Y2027" s="111"/>
      <c r="Z2027" s="111"/>
      <c r="AA2027" s="111"/>
      <c r="AB2027" s="112"/>
      <c r="AC2027" s="141"/>
      <c r="AD2027" s="142"/>
      <c r="AE2027" s="143"/>
      <c r="AF2027" s="143"/>
    </row>
    <row r="2028" spans="1:32">
      <c r="A2028" s="48"/>
      <c r="B2028" s="126"/>
      <c r="C2028" s="127"/>
      <c r="D2028" s="128"/>
      <c r="E2028" s="129"/>
      <c r="F2028" s="130"/>
      <c r="G2028" s="130"/>
      <c r="H2028" s="2"/>
      <c r="I2028" s="131"/>
      <c r="J2028" s="131"/>
      <c r="K2028" s="132"/>
      <c r="L2028" s="133"/>
      <c r="M2028" s="134"/>
      <c r="N2028" s="134"/>
      <c r="X2028" s="107"/>
      <c r="Y2028" s="111"/>
      <c r="Z2028" s="111"/>
      <c r="AA2028" s="111"/>
      <c r="AB2028" s="112"/>
      <c r="AC2028" s="141"/>
      <c r="AD2028" s="142"/>
      <c r="AE2028" s="143"/>
      <c r="AF2028" s="143"/>
    </row>
    <row r="2029" spans="1:32">
      <c r="A2029" s="48"/>
      <c r="B2029" s="126"/>
      <c r="C2029" s="127"/>
      <c r="D2029" s="128"/>
      <c r="E2029" s="129"/>
      <c r="F2029" s="130"/>
      <c r="G2029" s="130"/>
      <c r="H2029" s="2"/>
      <c r="I2029" s="131"/>
      <c r="J2029" s="131"/>
      <c r="K2029" s="132"/>
      <c r="L2029" s="133"/>
      <c r="M2029" s="134"/>
      <c r="N2029" s="134"/>
      <c r="X2029" s="107"/>
      <c r="Y2029" s="111"/>
      <c r="Z2029" s="111"/>
      <c r="AA2029" s="111"/>
      <c r="AB2029" s="112"/>
      <c r="AC2029" s="141"/>
      <c r="AD2029" s="142"/>
      <c r="AE2029" s="143"/>
      <c r="AF2029" s="143"/>
    </row>
    <row r="2030" spans="1:32">
      <c r="A2030" s="48"/>
      <c r="B2030" s="126"/>
      <c r="C2030" s="127"/>
      <c r="D2030" s="128"/>
      <c r="E2030" s="129"/>
      <c r="F2030" s="130"/>
      <c r="G2030" s="130"/>
      <c r="H2030" s="2"/>
      <c r="I2030" s="131"/>
      <c r="J2030" s="131"/>
      <c r="K2030" s="132"/>
      <c r="L2030" s="133"/>
      <c r="M2030" s="134"/>
      <c r="N2030" s="134"/>
      <c r="X2030" s="107"/>
      <c r="Y2030" s="111"/>
      <c r="Z2030" s="111"/>
      <c r="AA2030" s="111"/>
      <c r="AB2030" s="112"/>
      <c r="AC2030" s="141"/>
      <c r="AD2030" s="142"/>
      <c r="AE2030" s="143"/>
      <c r="AF2030" s="143"/>
    </row>
    <row r="2031" spans="1:32">
      <c r="A2031" s="48"/>
      <c r="B2031" s="126"/>
      <c r="C2031" s="127"/>
      <c r="D2031" s="128"/>
      <c r="E2031" s="129"/>
      <c r="F2031" s="130"/>
      <c r="G2031" s="130"/>
      <c r="H2031" s="2"/>
      <c r="I2031" s="131"/>
      <c r="J2031" s="131"/>
      <c r="K2031" s="132"/>
      <c r="L2031" s="133"/>
      <c r="M2031" s="134"/>
      <c r="N2031" s="134"/>
      <c r="X2031" s="107"/>
      <c r="Y2031" s="111"/>
      <c r="Z2031" s="111"/>
      <c r="AA2031" s="111"/>
      <c r="AB2031" s="112"/>
      <c r="AC2031" s="141"/>
      <c r="AD2031" s="142"/>
      <c r="AE2031" s="143"/>
      <c r="AF2031" s="143"/>
    </row>
    <row r="2032" spans="1:32">
      <c r="A2032" s="48"/>
      <c r="B2032" s="126"/>
      <c r="C2032" s="127"/>
      <c r="D2032" s="128"/>
      <c r="E2032" s="129"/>
      <c r="F2032" s="130"/>
      <c r="G2032" s="130"/>
      <c r="H2032" s="2"/>
      <c r="I2032" s="131"/>
      <c r="J2032" s="131"/>
      <c r="K2032" s="132"/>
      <c r="L2032" s="133"/>
      <c r="M2032" s="134"/>
      <c r="N2032" s="134"/>
      <c r="X2032" s="107"/>
      <c r="Y2032" s="111"/>
      <c r="Z2032" s="111"/>
      <c r="AA2032" s="111"/>
      <c r="AB2032" s="112"/>
      <c r="AC2032" s="141"/>
      <c r="AD2032" s="142"/>
      <c r="AE2032" s="143"/>
      <c r="AF2032" s="143"/>
    </row>
    <row r="2033" spans="1:32">
      <c r="A2033" s="48"/>
      <c r="B2033" s="126"/>
      <c r="C2033" s="127"/>
      <c r="D2033" s="128"/>
      <c r="E2033" s="129"/>
      <c r="F2033" s="130"/>
      <c r="G2033" s="130"/>
      <c r="H2033" s="2"/>
      <c r="I2033" s="131"/>
      <c r="J2033" s="131"/>
      <c r="K2033" s="132"/>
      <c r="L2033" s="133"/>
      <c r="M2033" s="134"/>
      <c r="N2033" s="134"/>
      <c r="X2033" s="107"/>
      <c r="Y2033" s="111"/>
      <c r="Z2033" s="111"/>
      <c r="AA2033" s="111"/>
      <c r="AB2033" s="112"/>
      <c r="AC2033" s="141"/>
      <c r="AD2033" s="142"/>
      <c r="AE2033" s="143"/>
      <c r="AF2033" s="143"/>
    </row>
    <row r="2034" spans="1:32">
      <c r="A2034" s="48"/>
      <c r="B2034" s="126"/>
      <c r="C2034" s="127"/>
      <c r="D2034" s="128"/>
      <c r="E2034" s="129"/>
      <c r="F2034" s="130"/>
      <c r="G2034" s="130"/>
      <c r="H2034" s="2"/>
      <c r="I2034" s="131"/>
      <c r="J2034" s="131"/>
      <c r="K2034" s="132"/>
      <c r="L2034" s="133"/>
      <c r="M2034" s="134"/>
      <c r="N2034" s="134"/>
      <c r="X2034" s="107"/>
      <c r="Y2034" s="111"/>
      <c r="Z2034" s="111"/>
      <c r="AA2034" s="111"/>
      <c r="AB2034" s="112"/>
      <c r="AC2034" s="141"/>
      <c r="AD2034" s="142"/>
      <c r="AE2034" s="143"/>
      <c r="AF2034" s="143"/>
    </row>
    <row r="2035" spans="1:32">
      <c r="A2035" s="48"/>
      <c r="B2035" s="126"/>
      <c r="C2035" s="127"/>
      <c r="D2035" s="128"/>
      <c r="E2035" s="129"/>
      <c r="F2035" s="130"/>
      <c r="G2035" s="130"/>
      <c r="H2035" s="2"/>
      <c r="I2035" s="131"/>
      <c r="J2035" s="131"/>
      <c r="K2035" s="132"/>
      <c r="L2035" s="133"/>
      <c r="M2035" s="134"/>
      <c r="N2035" s="134"/>
      <c r="X2035" s="99"/>
      <c r="Y2035" s="111"/>
      <c r="Z2035" s="111"/>
      <c r="AA2035" s="111"/>
      <c r="AB2035" s="112"/>
      <c r="AC2035" s="141"/>
      <c r="AD2035" s="142"/>
      <c r="AE2035" s="143"/>
      <c r="AF2035" s="143"/>
    </row>
    <row r="2036" spans="1:32">
      <c r="A2036" s="48"/>
      <c r="B2036" s="126"/>
      <c r="C2036" s="127"/>
      <c r="D2036" s="128"/>
      <c r="E2036" s="129"/>
      <c r="F2036" s="130"/>
      <c r="G2036" s="130"/>
      <c r="H2036" s="2"/>
      <c r="I2036" s="131"/>
      <c r="J2036" s="131"/>
      <c r="K2036" s="132"/>
      <c r="L2036" s="133"/>
      <c r="M2036" s="134"/>
      <c r="N2036" s="134"/>
      <c r="X2036" s="99"/>
      <c r="Y2036" s="111"/>
      <c r="Z2036" s="111"/>
      <c r="AA2036" s="111"/>
      <c r="AB2036" s="112"/>
      <c r="AC2036" s="141"/>
      <c r="AD2036" s="142"/>
      <c r="AE2036" s="143"/>
      <c r="AF2036" s="143"/>
    </row>
    <row r="2037" spans="1:32">
      <c r="A2037" s="48"/>
      <c r="B2037" s="126"/>
      <c r="C2037" s="127"/>
      <c r="D2037" s="128"/>
      <c r="E2037" s="129"/>
      <c r="F2037" s="130"/>
      <c r="G2037" s="130"/>
      <c r="H2037" s="2"/>
      <c r="I2037" s="131"/>
      <c r="J2037" s="131"/>
      <c r="K2037" s="132"/>
      <c r="L2037" s="133"/>
      <c r="M2037" s="134"/>
      <c r="N2037" s="134"/>
      <c r="X2037" s="99"/>
      <c r="Y2037" s="111"/>
      <c r="Z2037" s="111"/>
      <c r="AA2037" s="111"/>
      <c r="AB2037" s="112"/>
      <c r="AC2037" s="141"/>
      <c r="AD2037" s="142"/>
      <c r="AE2037" s="143"/>
      <c r="AF2037" s="143"/>
    </row>
    <row r="2038" spans="1:32">
      <c r="A2038" s="48"/>
      <c r="B2038" s="126"/>
      <c r="C2038" s="127"/>
      <c r="D2038" s="128"/>
      <c r="E2038" s="129"/>
      <c r="F2038" s="130"/>
      <c r="G2038" s="130"/>
      <c r="H2038" s="2"/>
      <c r="I2038" s="131"/>
      <c r="J2038" s="131"/>
      <c r="K2038" s="132"/>
      <c r="L2038" s="133"/>
      <c r="M2038" s="134"/>
      <c r="N2038" s="134"/>
      <c r="X2038" s="99"/>
      <c r="Y2038" s="111"/>
      <c r="Z2038" s="111"/>
      <c r="AA2038" s="111"/>
      <c r="AB2038" s="112"/>
      <c r="AC2038" s="141"/>
      <c r="AD2038" s="142"/>
      <c r="AE2038" s="143"/>
      <c r="AF2038" s="143"/>
    </row>
    <row r="2039" spans="1:32">
      <c r="A2039" s="48"/>
      <c r="B2039" s="126"/>
      <c r="C2039" s="127"/>
      <c r="D2039" s="128"/>
      <c r="E2039" s="129"/>
      <c r="F2039" s="130"/>
      <c r="G2039" s="130"/>
      <c r="H2039" s="2"/>
      <c r="I2039" s="131"/>
      <c r="J2039" s="131"/>
      <c r="K2039" s="132"/>
      <c r="L2039" s="133"/>
      <c r="M2039" s="134"/>
      <c r="N2039" s="134"/>
      <c r="X2039" s="107"/>
      <c r="Y2039" s="111"/>
      <c r="Z2039" s="111"/>
      <c r="AA2039" s="111"/>
      <c r="AB2039" s="112"/>
      <c r="AC2039" s="141"/>
      <c r="AD2039" s="142"/>
      <c r="AE2039" s="143"/>
      <c r="AF2039" s="143"/>
    </row>
    <row r="2040" spans="1:32">
      <c r="A2040" s="48"/>
      <c r="B2040" s="126"/>
      <c r="C2040" s="127"/>
      <c r="D2040" s="128"/>
      <c r="E2040" s="129"/>
      <c r="F2040" s="130"/>
      <c r="G2040" s="130"/>
      <c r="H2040" s="2"/>
      <c r="I2040" s="131"/>
      <c r="J2040" s="131"/>
      <c r="K2040" s="132"/>
      <c r="L2040" s="133"/>
      <c r="M2040" s="134"/>
      <c r="N2040" s="134"/>
      <c r="X2040" s="107"/>
      <c r="Y2040" s="111"/>
      <c r="Z2040" s="111"/>
      <c r="AA2040" s="111"/>
      <c r="AB2040" s="112"/>
      <c r="AC2040" s="141"/>
      <c r="AD2040" s="142"/>
      <c r="AE2040" s="143"/>
      <c r="AF2040" s="143"/>
    </row>
    <row r="2041" spans="1:32">
      <c r="A2041" s="48"/>
      <c r="B2041" s="126"/>
      <c r="C2041" s="127"/>
      <c r="D2041" s="128"/>
      <c r="E2041" s="129"/>
      <c r="F2041" s="130"/>
      <c r="G2041" s="130"/>
      <c r="H2041" s="2"/>
      <c r="I2041" s="131"/>
      <c r="J2041" s="131"/>
      <c r="K2041" s="132"/>
      <c r="L2041" s="133"/>
      <c r="M2041" s="134"/>
      <c r="N2041" s="134"/>
      <c r="X2041" s="107"/>
      <c r="Y2041" s="111"/>
      <c r="Z2041" s="111"/>
      <c r="AA2041" s="111"/>
      <c r="AB2041" s="112"/>
      <c r="AC2041" s="141"/>
      <c r="AD2041" s="142"/>
      <c r="AE2041" s="143"/>
      <c r="AF2041" s="143"/>
    </row>
    <row r="2042" spans="1:32">
      <c r="A2042" s="48"/>
      <c r="B2042" s="126"/>
      <c r="C2042" s="127"/>
      <c r="D2042" s="128"/>
      <c r="E2042" s="129"/>
      <c r="F2042" s="130"/>
      <c r="G2042" s="130"/>
      <c r="H2042" s="2"/>
      <c r="I2042" s="131"/>
      <c r="J2042" s="131"/>
      <c r="K2042" s="132"/>
      <c r="L2042" s="133"/>
      <c r="M2042" s="134"/>
      <c r="N2042" s="134"/>
      <c r="X2042" s="107"/>
      <c r="Y2042" s="111"/>
      <c r="Z2042" s="111"/>
      <c r="AA2042" s="111"/>
      <c r="AB2042" s="112"/>
      <c r="AC2042" s="141"/>
      <c r="AD2042" s="142"/>
      <c r="AE2042" s="143"/>
      <c r="AF2042" s="143"/>
    </row>
    <row r="2043" spans="1:32">
      <c r="A2043" s="48"/>
      <c r="B2043" s="126"/>
      <c r="C2043" s="127"/>
      <c r="D2043" s="128"/>
      <c r="E2043" s="129"/>
      <c r="F2043" s="130"/>
      <c r="G2043" s="130"/>
      <c r="H2043" s="2"/>
      <c r="I2043" s="131"/>
      <c r="J2043" s="131"/>
      <c r="K2043" s="132"/>
      <c r="L2043" s="133"/>
      <c r="M2043" s="134"/>
      <c r="N2043" s="134"/>
      <c r="X2043" s="107"/>
      <c r="Y2043" s="111"/>
      <c r="Z2043" s="111"/>
      <c r="AA2043" s="111"/>
      <c r="AB2043" s="112"/>
      <c r="AC2043" s="141"/>
      <c r="AD2043" s="142"/>
      <c r="AE2043" s="143"/>
      <c r="AF2043" s="143"/>
    </row>
    <row r="2044" spans="1:32">
      <c r="A2044" s="48"/>
      <c r="B2044" s="126"/>
      <c r="C2044" s="127"/>
      <c r="D2044" s="128"/>
      <c r="E2044" s="129"/>
      <c r="F2044" s="130"/>
      <c r="G2044" s="130"/>
      <c r="H2044" s="2"/>
      <c r="I2044" s="131"/>
      <c r="J2044" s="131"/>
      <c r="K2044" s="132"/>
      <c r="L2044" s="133"/>
      <c r="M2044" s="134"/>
      <c r="N2044" s="134"/>
      <c r="X2044" s="107"/>
      <c r="Y2044" s="111"/>
      <c r="Z2044" s="111"/>
      <c r="AA2044" s="111"/>
      <c r="AB2044" s="112"/>
      <c r="AC2044" s="141"/>
      <c r="AD2044" s="142"/>
      <c r="AE2044" s="143"/>
      <c r="AF2044" s="143"/>
    </row>
    <row r="2045" spans="1:32">
      <c r="A2045" s="48"/>
      <c r="B2045" s="126"/>
      <c r="C2045" s="127"/>
      <c r="D2045" s="128"/>
      <c r="E2045" s="129"/>
      <c r="F2045" s="130"/>
      <c r="G2045" s="130"/>
      <c r="H2045" s="2"/>
      <c r="I2045" s="131"/>
      <c r="J2045" s="131"/>
      <c r="K2045" s="132"/>
      <c r="L2045" s="133"/>
      <c r="M2045" s="134"/>
      <c r="N2045" s="134"/>
      <c r="X2045" s="107"/>
      <c r="Y2045" s="111"/>
      <c r="Z2045" s="111"/>
      <c r="AA2045" s="111"/>
      <c r="AB2045" s="112"/>
      <c r="AC2045" s="141"/>
      <c r="AD2045" s="142"/>
      <c r="AE2045" s="143"/>
      <c r="AF2045" s="143"/>
    </row>
    <row r="2046" spans="1:32">
      <c r="A2046" s="48"/>
      <c r="B2046" s="126"/>
      <c r="C2046" s="127"/>
      <c r="D2046" s="128"/>
      <c r="E2046" s="129"/>
      <c r="F2046" s="130"/>
      <c r="G2046" s="130"/>
      <c r="H2046" s="2"/>
      <c r="I2046" s="131"/>
      <c r="J2046" s="131"/>
      <c r="K2046" s="132"/>
      <c r="L2046" s="133"/>
      <c r="M2046" s="134"/>
      <c r="N2046" s="134"/>
      <c r="X2046" s="107"/>
      <c r="Y2046" s="111"/>
      <c r="Z2046" s="111"/>
      <c r="AA2046" s="111"/>
      <c r="AB2046" s="112"/>
      <c r="AC2046" s="141"/>
      <c r="AD2046" s="142"/>
      <c r="AE2046" s="143"/>
      <c r="AF2046" s="143"/>
    </row>
    <row r="2047" spans="1:32">
      <c r="A2047" s="48"/>
      <c r="B2047" s="126"/>
      <c r="C2047" s="127"/>
      <c r="D2047" s="128"/>
      <c r="E2047" s="129"/>
      <c r="F2047" s="130"/>
      <c r="G2047" s="130"/>
      <c r="H2047" s="2"/>
      <c r="I2047" s="131"/>
      <c r="J2047" s="131"/>
      <c r="K2047" s="132"/>
      <c r="L2047" s="133"/>
      <c r="M2047" s="134"/>
      <c r="N2047" s="134"/>
      <c r="X2047" s="107"/>
      <c r="Y2047" s="111"/>
      <c r="Z2047" s="111"/>
      <c r="AA2047" s="111"/>
      <c r="AB2047" s="112"/>
      <c r="AC2047" s="141"/>
      <c r="AD2047" s="142"/>
      <c r="AE2047" s="143"/>
      <c r="AF2047" s="143"/>
    </row>
    <row r="2048" spans="1:32">
      <c r="A2048" s="48"/>
      <c r="B2048" s="126"/>
      <c r="C2048" s="127"/>
      <c r="D2048" s="128"/>
      <c r="E2048" s="129"/>
      <c r="F2048" s="130"/>
      <c r="G2048" s="130"/>
      <c r="H2048" s="2"/>
      <c r="I2048" s="131"/>
      <c r="J2048" s="131"/>
      <c r="K2048" s="132"/>
      <c r="L2048" s="133"/>
      <c r="M2048" s="134"/>
      <c r="N2048" s="134"/>
      <c r="X2048" s="107"/>
      <c r="Y2048" s="111"/>
      <c r="Z2048" s="111"/>
      <c r="AA2048" s="111"/>
      <c r="AB2048" s="112"/>
      <c r="AC2048" s="141"/>
      <c r="AD2048" s="142"/>
      <c r="AE2048" s="143"/>
      <c r="AF2048" s="143"/>
    </row>
    <row r="2049" spans="1:32">
      <c r="A2049" s="48"/>
      <c r="B2049" s="126"/>
      <c r="C2049" s="127"/>
      <c r="D2049" s="128"/>
      <c r="E2049" s="129"/>
      <c r="F2049" s="130"/>
      <c r="G2049" s="130"/>
      <c r="H2049" s="2"/>
      <c r="I2049" s="131"/>
      <c r="J2049" s="131"/>
      <c r="K2049" s="132"/>
      <c r="L2049" s="133"/>
      <c r="M2049" s="134"/>
      <c r="N2049" s="134"/>
      <c r="X2049" s="107"/>
      <c r="Y2049" s="111"/>
      <c r="Z2049" s="111"/>
      <c r="AA2049" s="111"/>
      <c r="AB2049" s="112"/>
      <c r="AC2049" s="141"/>
      <c r="AD2049" s="142"/>
      <c r="AE2049" s="143"/>
      <c r="AF2049" s="143"/>
    </row>
    <row r="2050" spans="1:32">
      <c r="A2050" s="48"/>
      <c r="B2050" s="126"/>
      <c r="C2050" s="127"/>
      <c r="D2050" s="128"/>
      <c r="E2050" s="129"/>
      <c r="F2050" s="130"/>
      <c r="G2050" s="130"/>
      <c r="H2050" s="2"/>
      <c r="I2050" s="131"/>
      <c r="J2050" s="131"/>
      <c r="K2050" s="132"/>
      <c r="L2050" s="133"/>
      <c r="M2050" s="134"/>
      <c r="N2050" s="134"/>
      <c r="X2050" s="107"/>
      <c r="Y2050" s="111"/>
      <c r="Z2050" s="111"/>
      <c r="AA2050" s="111"/>
      <c r="AB2050" s="112"/>
      <c r="AC2050" s="141"/>
      <c r="AD2050" s="142"/>
      <c r="AE2050" s="143"/>
      <c r="AF2050" s="143"/>
    </row>
    <row r="2051" spans="1:32">
      <c r="A2051" s="48"/>
      <c r="B2051" s="126"/>
      <c r="C2051" s="127"/>
      <c r="D2051" s="128"/>
      <c r="E2051" s="129"/>
      <c r="F2051" s="130"/>
      <c r="G2051" s="130"/>
      <c r="H2051" s="2"/>
      <c r="I2051" s="131"/>
      <c r="J2051" s="131"/>
      <c r="K2051" s="132"/>
      <c r="L2051" s="133"/>
      <c r="M2051" s="134"/>
      <c r="N2051" s="134"/>
      <c r="X2051" s="107"/>
      <c r="Y2051" s="111"/>
      <c r="Z2051" s="111"/>
      <c r="AA2051" s="111"/>
      <c r="AB2051" s="112"/>
      <c r="AC2051" s="141"/>
      <c r="AD2051" s="142"/>
      <c r="AE2051" s="143"/>
      <c r="AF2051" s="143"/>
    </row>
    <row r="2052" spans="1:32">
      <c r="A2052" s="48"/>
      <c r="B2052" s="126"/>
      <c r="C2052" s="127"/>
      <c r="D2052" s="128"/>
      <c r="E2052" s="129"/>
      <c r="F2052" s="130"/>
      <c r="G2052" s="130"/>
      <c r="H2052" s="2"/>
      <c r="I2052" s="131"/>
      <c r="J2052" s="131"/>
      <c r="K2052" s="132"/>
      <c r="L2052" s="133"/>
      <c r="M2052" s="134"/>
      <c r="N2052" s="134"/>
      <c r="X2052" s="107"/>
      <c r="Y2052" s="111"/>
      <c r="Z2052" s="111"/>
      <c r="AA2052" s="111"/>
      <c r="AB2052" s="112"/>
      <c r="AC2052" s="141"/>
      <c r="AD2052" s="142"/>
      <c r="AE2052" s="143"/>
      <c r="AF2052" s="143"/>
    </row>
    <row r="2053" spans="1:32">
      <c r="A2053" s="48"/>
      <c r="B2053" s="126"/>
      <c r="C2053" s="127"/>
      <c r="D2053" s="128"/>
      <c r="E2053" s="129"/>
      <c r="F2053" s="130"/>
      <c r="G2053" s="130"/>
      <c r="H2053" s="2"/>
      <c r="I2053" s="131"/>
      <c r="J2053" s="131"/>
      <c r="K2053" s="132"/>
      <c r="L2053" s="133"/>
      <c r="M2053" s="134"/>
      <c r="N2053" s="134"/>
      <c r="X2053" s="107"/>
      <c r="Y2053" s="111"/>
      <c r="Z2053" s="111"/>
      <c r="AA2053" s="111"/>
      <c r="AB2053" s="112"/>
      <c r="AC2053" s="141"/>
      <c r="AD2053" s="142"/>
      <c r="AE2053" s="143"/>
      <c r="AF2053" s="143"/>
    </row>
    <row r="2054" spans="1:32">
      <c r="A2054" s="48"/>
      <c r="B2054" s="126"/>
      <c r="C2054" s="127"/>
      <c r="D2054" s="128"/>
      <c r="E2054" s="129"/>
      <c r="F2054" s="130"/>
      <c r="G2054" s="130"/>
      <c r="H2054" s="2"/>
      <c r="I2054" s="131"/>
      <c r="J2054" s="131"/>
      <c r="K2054" s="132"/>
      <c r="L2054" s="133"/>
      <c r="M2054" s="134"/>
      <c r="N2054" s="134"/>
      <c r="X2054" s="107"/>
      <c r="Y2054" s="111"/>
      <c r="Z2054" s="111"/>
      <c r="AA2054" s="111"/>
      <c r="AB2054" s="112"/>
      <c r="AC2054" s="141"/>
      <c r="AD2054" s="142"/>
      <c r="AE2054" s="143"/>
      <c r="AF2054" s="143"/>
    </row>
    <row r="2055" spans="1:32">
      <c r="A2055" s="48"/>
      <c r="B2055" s="126"/>
      <c r="C2055" s="127"/>
      <c r="D2055" s="128"/>
      <c r="E2055" s="129"/>
      <c r="F2055" s="130"/>
      <c r="G2055" s="130"/>
      <c r="H2055" s="2"/>
      <c r="I2055" s="131"/>
      <c r="J2055" s="131"/>
      <c r="K2055" s="132"/>
      <c r="L2055" s="133"/>
      <c r="M2055" s="134"/>
      <c r="N2055" s="134"/>
      <c r="X2055" s="107"/>
      <c r="Y2055" s="111"/>
      <c r="Z2055" s="111"/>
      <c r="AA2055" s="111"/>
      <c r="AB2055" s="112"/>
      <c r="AC2055" s="141"/>
      <c r="AD2055" s="142"/>
      <c r="AE2055" s="143"/>
      <c r="AF2055" s="143"/>
    </row>
    <row r="2056" spans="1:32">
      <c r="A2056" s="48"/>
      <c r="B2056" s="126"/>
      <c r="C2056" s="127"/>
      <c r="D2056" s="128"/>
      <c r="E2056" s="129"/>
      <c r="F2056" s="130"/>
      <c r="G2056" s="130"/>
      <c r="H2056" s="2"/>
      <c r="I2056" s="131"/>
      <c r="J2056" s="131"/>
      <c r="K2056" s="132"/>
      <c r="L2056" s="133"/>
      <c r="M2056" s="134"/>
      <c r="N2056" s="134"/>
      <c r="X2056" s="99"/>
      <c r="Y2056" s="111"/>
      <c r="Z2056" s="111"/>
      <c r="AA2056" s="111"/>
      <c r="AB2056" s="112"/>
      <c r="AC2056" s="141"/>
      <c r="AD2056" s="142"/>
      <c r="AE2056" s="143"/>
      <c r="AF2056" s="143"/>
    </row>
    <row r="2057" spans="1:32">
      <c r="A2057" s="48"/>
      <c r="B2057" s="126"/>
      <c r="C2057" s="127"/>
      <c r="D2057" s="128"/>
      <c r="E2057" s="129"/>
      <c r="F2057" s="130"/>
      <c r="G2057" s="130"/>
      <c r="H2057" s="2"/>
      <c r="I2057" s="131"/>
      <c r="J2057" s="131"/>
      <c r="K2057" s="132"/>
      <c r="L2057" s="133"/>
      <c r="M2057" s="134"/>
      <c r="N2057" s="134"/>
      <c r="X2057" s="99"/>
      <c r="Y2057" s="111"/>
      <c r="Z2057" s="111"/>
      <c r="AA2057" s="111"/>
      <c r="AB2057" s="112"/>
      <c r="AC2057" s="141"/>
      <c r="AD2057" s="142"/>
      <c r="AE2057" s="143"/>
      <c r="AF2057" s="143"/>
    </row>
    <row r="2058" spans="1:32">
      <c r="A2058" s="48"/>
      <c r="B2058" s="126"/>
      <c r="C2058" s="127"/>
      <c r="D2058" s="128"/>
      <c r="E2058" s="129"/>
      <c r="F2058" s="130"/>
      <c r="G2058" s="130"/>
      <c r="H2058" s="2"/>
      <c r="I2058" s="131"/>
      <c r="J2058" s="131"/>
      <c r="K2058" s="132"/>
      <c r="L2058" s="133"/>
      <c r="M2058" s="134"/>
      <c r="N2058" s="134"/>
      <c r="X2058" s="99"/>
      <c r="Y2058" s="111"/>
      <c r="Z2058" s="111"/>
      <c r="AA2058" s="111"/>
      <c r="AB2058" s="112"/>
      <c r="AC2058" s="141"/>
      <c r="AD2058" s="142"/>
      <c r="AE2058" s="143"/>
      <c r="AF2058" s="143"/>
    </row>
    <row r="2059" spans="1:32">
      <c r="A2059" s="48"/>
      <c r="B2059" s="126"/>
      <c r="C2059" s="127"/>
      <c r="D2059" s="128"/>
      <c r="E2059" s="129"/>
      <c r="F2059" s="130"/>
      <c r="G2059" s="130"/>
      <c r="H2059" s="2"/>
      <c r="I2059" s="131"/>
      <c r="J2059" s="131"/>
      <c r="K2059" s="132"/>
      <c r="L2059" s="133"/>
      <c r="M2059" s="134"/>
      <c r="N2059" s="134"/>
      <c r="X2059" s="107"/>
      <c r="Y2059" s="111"/>
      <c r="Z2059" s="111"/>
      <c r="AA2059" s="111"/>
      <c r="AB2059" s="112"/>
      <c r="AC2059" s="141"/>
      <c r="AD2059" s="142"/>
      <c r="AE2059" s="143"/>
      <c r="AF2059" s="143"/>
    </row>
    <row r="2060" spans="1:32">
      <c r="A2060" s="48"/>
      <c r="B2060" s="126"/>
      <c r="C2060" s="127"/>
      <c r="D2060" s="128"/>
      <c r="E2060" s="129"/>
      <c r="F2060" s="130"/>
      <c r="G2060" s="130"/>
      <c r="H2060" s="2"/>
      <c r="I2060" s="131"/>
      <c r="J2060" s="131"/>
      <c r="K2060" s="132"/>
      <c r="L2060" s="133"/>
      <c r="M2060" s="134"/>
      <c r="N2060" s="134"/>
      <c r="X2060" s="107"/>
      <c r="Y2060" s="111"/>
      <c r="Z2060" s="111"/>
      <c r="AA2060" s="111"/>
      <c r="AB2060" s="112"/>
      <c r="AC2060" s="141"/>
      <c r="AD2060" s="142"/>
      <c r="AE2060" s="143"/>
      <c r="AF2060" s="143"/>
    </row>
    <row r="2061" spans="1:32">
      <c r="A2061" s="48"/>
      <c r="B2061" s="126"/>
      <c r="C2061" s="127"/>
      <c r="D2061" s="128"/>
      <c r="E2061" s="129"/>
      <c r="F2061" s="130"/>
      <c r="G2061" s="130"/>
      <c r="H2061" s="2"/>
      <c r="I2061" s="131"/>
      <c r="J2061" s="131"/>
      <c r="K2061" s="132"/>
      <c r="L2061" s="133"/>
      <c r="M2061" s="134"/>
      <c r="N2061" s="134"/>
      <c r="X2061" s="107"/>
      <c r="Y2061" s="111"/>
      <c r="Z2061" s="111"/>
      <c r="AA2061" s="111"/>
      <c r="AB2061" s="112"/>
      <c r="AC2061" s="141"/>
      <c r="AD2061" s="142"/>
      <c r="AE2061" s="143"/>
      <c r="AF2061" s="143"/>
    </row>
    <row r="2062" spans="1:32">
      <c r="A2062" s="48"/>
      <c r="B2062" s="126"/>
      <c r="C2062" s="127"/>
      <c r="D2062" s="128"/>
      <c r="E2062" s="129"/>
      <c r="F2062" s="130"/>
      <c r="G2062" s="130"/>
      <c r="H2062" s="2"/>
      <c r="I2062" s="131"/>
      <c r="J2062" s="131"/>
      <c r="K2062" s="132"/>
      <c r="L2062" s="133"/>
      <c r="M2062" s="134"/>
      <c r="N2062" s="134"/>
      <c r="X2062" s="107"/>
      <c r="Y2062" s="111"/>
      <c r="Z2062" s="111"/>
      <c r="AA2062" s="111"/>
      <c r="AB2062" s="112"/>
      <c r="AC2062" s="141"/>
      <c r="AD2062" s="142"/>
      <c r="AE2062" s="143"/>
      <c r="AF2062" s="143"/>
    </row>
    <row r="2063" spans="1:32">
      <c r="A2063" s="48"/>
      <c r="B2063" s="126"/>
      <c r="C2063" s="127"/>
      <c r="D2063" s="128"/>
      <c r="E2063" s="129"/>
      <c r="F2063" s="130"/>
      <c r="G2063" s="130"/>
      <c r="H2063" s="2"/>
      <c r="I2063" s="131"/>
      <c r="J2063" s="131"/>
      <c r="K2063" s="132"/>
      <c r="L2063" s="133"/>
      <c r="M2063" s="134"/>
      <c r="N2063" s="134"/>
      <c r="X2063" s="107"/>
      <c r="Y2063" s="111"/>
      <c r="Z2063" s="111"/>
      <c r="AA2063" s="111"/>
      <c r="AB2063" s="112"/>
      <c r="AC2063" s="141"/>
      <c r="AD2063" s="142"/>
      <c r="AE2063" s="143"/>
      <c r="AF2063" s="143"/>
    </row>
    <row r="2064" spans="1:32">
      <c r="A2064" s="48"/>
      <c r="B2064" s="126"/>
      <c r="C2064" s="127"/>
      <c r="D2064" s="128"/>
      <c r="E2064" s="129"/>
      <c r="F2064" s="130"/>
      <c r="G2064" s="130"/>
      <c r="H2064" s="2"/>
      <c r="I2064" s="131"/>
      <c r="J2064" s="131"/>
      <c r="K2064" s="132"/>
      <c r="L2064" s="133"/>
      <c r="M2064" s="134"/>
      <c r="N2064" s="134"/>
      <c r="X2064" s="107"/>
      <c r="Y2064" s="111"/>
      <c r="Z2064" s="111"/>
      <c r="AA2064" s="111"/>
      <c r="AB2064" s="112"/>
      <c r="AC2064" s="141"/>
      <c r="AD2064" s="142"/>
      <c r="AE2064" s="143"/>
      <c r="AF2064" s="143"/>
    </row>
    <row r="2065" spans="1:32">
      <c r="A2065" s="48"/>
      <c r="B2065" s="126"/>
      <c r="C2065" s="127"/>
      <c r="D2065" s="128"/>
      <c r="E2065" s="129"/>
      <c r="F2065" s="130"/>
      <c r="G2065" s="130"/>
      <c r="H2065" s="2"/>
      <c r="I2065" s="131"/>
      <c r="J2065" s="131"/>
      <c r="K2065" s="132"/>
      <c r="L2065" s="133"/>
      <c r="M2065" s="134"/>
      <c r="N2065" s="134"/>
      <c r="X2065" s="107"/>
      <c r="Y2065" s="111"/>
      <c r="Z2065" s="111"/>
      <c r="AA2065" s="111"/>
      <c r="AB2065" s="112"/>
      <c r="AC2065" s="141"/>
      <c r="AD2065" s="142"/>
      <c r="AE2065" s="143"/>
      <c r="AF2065" s="143"/>
    </row>
    <row r="2066" spans="1:32">
      <c r="A2066" s="48"/>
      <c r="B2066" s="126"/>
      <c r="C2066" s="127"/>
      <c r="D2066" s="128"/>
      <c r="E2066" s="129"/>
      <c r="F2066" s="130"/>
      <c r="G2066" s="130"/>
      <c r="H2066" s="2"/>
      <c r="I2066" s="131"/>
      <c r="J2066" s="131"/>
      <c r="K2066" s="132"/>
      <c r="L2066" s="133"/>
      <c r="M2066" s="134"/>
      <c r="N2066" s="134"/>
      <c r="X2066" s="107"/>
      <c r="Y2066" s="111"/>
      <c r="Z2066" s="111"/>
      <c r="AA2066" s="111"/>
      <c r="AB2066" s="112"/>
      <c r="AC2066" s="141"/>
      <c r="AD2066" s="142"/>
      <c r="AE2066" s="143"/>
      <c r="AF2066" s="143"/>
    </row>
    <row r="2067" spans="1:32">
      <c r="A2067" s="48"/>
      <c r="B2067" s="126"/>
      <c r="C2067" s="127"/>
      <c r="D2067" s="128"/>
      <c r="E2067" s="129"/>
      <c r="F2067" s="130"/>
      <c r="G2067" s="130"/>
      <c r="H2067" s="2"/>
      <c r="I2067" s="131"/>
      <c r="J2067" s="131"/>
      <c r="K2067" s="132"/>
      <c r="L2067" s="133"/>
      <c r="M2067" s="134"/>
      <c r="N2067" s="134"/>
      <c r="X2067" s="107"/>
      <c r="Y2067" s="111"/>
      <c r="Z2067" s="111"/>
      <c r="AA2067" s="111"/>
      <c r="AB2067" s="112"/>
      <c r="AC2067" s="141"/>
      <c r="AD2067" s="142"/>
      <c r="AE2067" s="143"/>
      <c r="AF2067" s="143"/>
    </row>
    <row r="2068" spans="1:32">
      <c r="A2068" s="48"/>
      <c r="B2068" s="126"/>
      <c r="C2068" s="127"/>
      <c r="D2068" s="128"/>
      <c r="E2068" s="129"/>
      <c r="F2068" s="130"/>
      <c r="G2068" s="130"/>
      <c r="H2068" s="2"/>
      <c r="I2068" s="131"/>
      <c r="J2068" s="131"/>
      <c r="K2068" s="132"/>
      <c r="L2068" s="133"/>
      <c r="M2068" s="134"/>
      <c r="N2068" s="134"/>
      <c r="X2068" s="107"/>
      <c r="Y2068" s="111"/>
      <c r="Z2068" s="111"/>
      <c r="AA2068" s="111"/>
      <c r="AB2068" s="112"/>
      <c r="AC2068" s="141"/>
      <c r="AD2068" s="142"/>
      <c r="AE2068" s="143"/>
      <c r="AF2068" s="143"/>
    </row>
    <row r="2069" spans="1:32">
      <c r="A2069" s="48"/>
      <c r="B2069" s="126"/>
      <c r="C2069" s="127"/>
      <c r="D2069" s="128"/>
      <c r="E2069" s="129"/>
      <c r="F2069" s="130"/>
      <c r="G2069" s="130"/>
      <c r="H2069" s="2"/>
      <c r="I2069" s="131"/>
      <c r="J2069" s="131"/>
      <c r="K2069" s="132"/>
      <c r="L2069" s="133"/>
      <c r="M2069" s="134"/>
      <c r="N2069" s="134"/>
      <c r="X2069" s="107"/>
      <c r="Y2069" s="111"/>
      <c r="Z2069" s="111"/>
      <c r="AA2069" s="111"/>
      <c r="AB2069" s="112"/>
      <c r="AC2069" s="141"/>
      <c r="AD2069" s="142"/>
      <c r="AE2069" s="143"/>
      <c r="AF2069" s="143"/>
    </row>
    <row r="2070" spans="1:32">
      <c r="A2070" s="48"/>
      <c r="B2070" s="126"/>
      <c r="C2070" s="127"/>
      <c r="D2070" s="128"/>
      <c r="E2070" s="129"/>
      <c r="F2070" s="130"/>
      <c r="G2070" s="130"/>
      <c r="H2070" s="2"/>
      <c r="I2070" s="131"/>
      <c r="J2070" s="131"/>
      <c r="K2070" s="132"/>
      <c r="L2070" s="133"/>
      <c r="M2070" s="134"/>
      <c r="N2070" s="134"/>
      <c r="X2070" s="107"/>
      <c r="Y2070" s="111"/>
      <c r="Z2070" s="111"/>
      <c r="AA2070" s="111"/>
      <c r="AB2070" s="112"/>
      <c r="AC2070" s="141"/>
      <c r="AD2070" s="142"/>
      <c r="AE2070" s="143"/>
      <c r="AF2070" s="143"/>
    </row>
    <row r="2071" spans="1:32">
      <c r="A2071" s="48"/>
      <c r="B2071" s="126"/>
      <c r="C2071" s="127"/>
      <c r="D2071" s="128"/>
      <c r="E2071" s="129"/>
      <c r="F2071" s="130"/>
      <c r="G2071" s="130"/>
      <c r="H2071" s="2"/>
      <c r="I2071" s="131"/>
      <c r="J2071" s="131"/>
      <c r="K2071" s="132"/>
      <c r="L2071" s="133"/>
      <c r="M2071" s="134"/>
      <c r="N2071" s="134"/>
      <c r="X2071" s="107"/>
      <c r="Y2071" s="111"/>
      <c r="Z2071" s="111"/>
      <c r="AA2071" s="111"/>
      <c r="AB2071" s="112"/>
      <c r="AC2071" s="141"/>
      <c r="AD2071" s="142"/>
      <c r="AE2071" s="143"/>
      <c r="AF2071" s="143"/>
    </row>
    <row r="2072" spans="1:32">
      <c r="A2072" s="48"/>
      <c r="B2072" s="126"/>
      <c r="C2072" s="127"/>
      <c r="D2072" s="128"/>
      <c r="E2072" s="129"/>
      <c r="F2072" s="130"/>
      <c r="G2072" s="130"/>
      <c r="H2072" s="2"/>
      <c r="I2072" s="131"/>
      <c r="J2072" s="131"/>
      <c r="K2072" s="132"/>
      <c r="L2072" s="133"/>
      <c r="M2072" s="134"/>
      <c r="N2072" s="134"/>
      <c r="X2072" s="107"/>
      <c r="Y2072" s="111"/>
      <c r="Z2072" s="111"/>
      <c r="AA2072" s="111"/>
      <c r="AB2072" s="112"/>
      <c r="AC2072" s="141"/>
      <c r="AD2072" s="142"/>
      <c r="AE2072" s="143"/>
      <c r="AF2072" s="143"/>
    </row>
    <row r="2073" spans="1:32">
      <c r="A2073" s="48"/>
      <c r="B2073" s="126"/>
      <c r="C2073" s="127"/>
      <c r="D2073" s="128"/>
      <c r="E2073" s="129"/>
      <c r="F2073" s="130"/>
      <c r="G2073" s="130"/>
      <c r="H2073" s="2"/>
      <c r="I2073" s="131"/>
      <c r="J2073" s="131"/>
      <c r="K2073" s="132"/>
      <c r="L2073" s="133"/>
      <c r="M2073" s="134"/>
      <c r="N2073" s="134"/>
      <c r="X2073" s="107"/>
      <c r="Y2073" s="111"/>
      <c r="Z2073" s="111"/>
      <c r="AA2073" s="111"/>
      <c r="AB2073" s="112"/>
      <c r="AC2073" s="141"/>
      <c r="AD2073" s="142"/>
      <c r="AE2073" s="143"/>
      <c r="AF2073" s="143"/>
    </row>
    <row r="2074" spans="1:32">
      <c r="A2074" s="48"/>
      <c r="B2074" s="126"/>
      <c r="C2074" s="127"/>
      <c r="D2074" s="128"/>
      <c r="E2074" s="129"/>
      <c r="F2074" s="130"/>
      <c r="G2074" s="130"/>
      <c r="H2074" s="2"/>
      <c r="I2074" s="131"/>
      <c r="J2074" s="131"/>
      <c r="K2074" s="132"/>
      <c r="L2074" s="133"/>
      <c r="M2074" s="134"/>
      <c r="N2074" s="134"/>
      <c r="X2074" s="107"/>
      <c r="Y2074" s="111"/>
      <c r="Z2074" s="111"/>
      <c r="AA2074" s="111"/>
      <c r="AB2074" s="112"/>
      <c r="AC2074" s="141"/>
      <c r="AD2074" s="142"/>
      <c r="AE2074" s="143"/>
      <c r="AF2074" s="143"/>
    </row>
    <row r="2075" spans="1:32">
      <c r="A2075" s="48"/>
      <c r="B2075" s="126"/>
      <c r="C2075" s="127"/>
      <c r="D2075" s="128"/>
      <c r="E2075" s="129"/>
      <c r="F2075" s="130"/>
      <c r="G2075" s="130"/>
      <c r="H2075" s="2"/>
      <c r="I2075" s="131"/>
      <c r="J2075" s="131"/>
      <c r="K2075" s="132"/>
      <c r="L2075" s="133"/>
      <c r="M2075" s="134"/>
      <c r="N2075" s="134"/>
      <c r="X2075" s="107"/>
      <c r="Y2075" s="111"/>
      <c r="Z2075" s="111"/>
      <c r="AA2075" s="111"/>
      <c r="AB2075" s="112"/>
      <c r="AC2075" s="141"/>
      <c r="AD2075" s="142"/>
      <c r="AE2075" s="143"/>
      <c r="AF2075" s="143"/>
    </row>
    <row r="2076" spans="1:32">
      <c r="A2076" s="48"/>
      <c r="B2076" s="126"/>
      <c r="C2076" s="127"/>
      <c r="D2076" s="128"/>
      <c r="E2076" s="129"/>
      <c r="F2076" s="130"/>
      <c r="G2076" s="130"/>
      <c r="H2076" s="2"/>
      <c r="I2076" s="131"/>
      <c r="J2076" s="131"/>
      <c r="K2076" s="132"/>
      <c r="L2076" s="133"/>
      <c r="M2076" s="134"/>
      <c r="N2076" s="134"/>
      <c r="X2076" s="107"/>
      <c r="Y2076" s="111"/>
      <c r="Z2076" s="111"/>
      <c r="AA2076" s="111"/>
      <c r="AB2076" s="112"/>
      <c r="AC2076" s="141"/>
      <c r="AD2076" s="142"/>
      <c r="AE2076" s="143"/>
      <c r="AF2076" s="143"/>
    </row>
    <row r="2077" spans="1:32">
      <c r="A2077" s="48"/>
      <c r="B2077" s="126"/>
      <c r="C2077" s="127"/>
      <c r="D2077" s="128"/>
      <c r="E2077" s="129"/>
      <c r="F2077" s="130"/>
      <c r="G2077" s="130"/>
      <c r="H2077" s="2"/>
      <c r="I2077" s="131"/>
      <c r="J2077" s="131"/>
      <c r="K2077" s="132"/>
      <c r="L2077" s="133"/>
      <c r="M2077" s="134"/>
      <c r="N2077" s="134"/>
      <c r="X2077" s="99"/>
      <c r="Y2077" s="111"/>
      <c r="Z2077" s="111"/>
      <c r="AA2077" s="111"/>
      <c r="AB2077" s="112"/>
      <c r="AC2077" s="141"/>
      <c r="AD2077" s="142"/>
      <c r="AE2077" s="143"/>
      <c r="AF2077" s="143"/>
    </row>
    <row r="2078" spans="1:32">
      <c r="A2078" s="48"/>
      <c r="B2078" s="126"/>
      <c r="C2078" s="127"/>
      <c r="D2078" s="128"/>
      <c r="E2078" s="129"/>
      <c r="F2078" s="130"/>
      <c r="G2078" s="130"/>
      <c r="H2078" s="2"/>
      <c r="I2078" s="131"/>
      <c r="J2078" s="131"/>
      <c r="K2078" s="132"/>
      <c r="L2078" s="133"/>
      <c r="M2078" s="134"/>
      <c r="N2078" s="134"/>
      <c r="X2078" s="99"/>
      <c r="Y2078" s="111"/>
      <c r="Z2078" s="111"/>
      <c r="AA2078" s="111"/>
      <c r="AB2078" s="112"/>
      <c r="AC2078" s="141"/>
      <c r="AD2078" s="142"/>
      <c r="AE2078" s="143"/>
      <c r="AF2078" s="143"/>
    </row>
    <row r="2079" spans="1:32">
      <c r="A2079" s="48"/>
      <c r="B2079" s="126"/>
      <c r="C2079" s="127"/>
      <c r="D2079" s="128"/>
      <c r="E2079" s="129"/>
      <c r="F2079" s="130"/>
      <c r="G2079" s="130"/>
      <c r="H2079" s="2"/>
      <c r="I2079" s="131"/>
      <c r="J2079" s="131"/>
      <c r="K2079" s="132"/>
      <c r="L2079" s="133"/>
      <c r="M2079" s="134"/>
      <c r="N2079" s="134"/>
      <c r="X2079" s="99"/>
      <c r="Y2079" s="111"/>
      <c r="Z2079" s="111"/>
      <c r="AA2079" s="111"/>
      <c r="AB2079" s="112"/>
      <c r="AC2079" s="141"/>
      <c r="AD2079" s="142"/>
      <c r="AE2079" s="143"/>
      <c r="AF2079" s="143"/>
    </row>
    <row r="2080" spans="1:32">
      <c r="A2080" s="48"/>
      <c r="B2080" s="126"/>
      <c r="C2080" s="127"/>
      <c r="D2080" s="128"/>
      <c r="E2080" s="129"/>
      <c r="F2080" s="130"/>
      <c r="G2080" s="130"/>
      <c r="H2080" s="2"/>
      <c r="I2080" s="131"/>
      <c r="J2080" s="131"/>
      <c r="K2080" s="132"/>
      <c r="L2080" s="133"/>
      <c r="M2080" s="134"/>
      <c r="N2080" s="134"/>
      <c r="X2080" s="99"/>
      <c r="Y2080" s="111"/>
      <c r="Z2080" s="111"/>
      <c r="AA2080" s="111"/>
      <c r="AB2080" s="112"/>
      <c r="AC2080" s="141"/>
      <c r="AD2080" s="142"/>
      <c r="AE2080" s="143"/>
      <c r="AF2080" s="143"/>
    </row>
    <row r="2081" spans="1:32">
      <c r="A2081" s="48"/>
      <c r="B2081" s="126"/>
      <c r="C2081" s="127"/>
      <c r="D2081" s="128"/>
      <c r="E2081" s="129"/>
      <c r="F2081" s="130"/>
      <c r="G2081" s="130"/>
      <c r="H2081" s="2"/>
      <c r="I2081" s="131"/>
      <c r="J2081" s="131"/>
      <c r="K2081" s="132"/>
      <c r="L2081" s="133"/>
      <c r="M2081" s="134"/>
      <c r="N2081" s="134"/>
      <c r="X2081" s="99"/>
      <c r="Y2081" s="111"/>
      <c r="Z2081" s="111"/>
      <c r="AA2081" s="111"/>
      <c r="AB2081" s="112"/>
      <c r="AC2081" s="141"/>
      <c r="AD2081" s="142"/>
      <c r="AE2081" s="143"/>
      <c r="AF2081" s="143"/>
    </row>
    <row r="2082" spans="1:32">
      <c r="A2082" s="48"/>
      <c r="B2082" s="126"/>
      <c r="C2082" s="127"/>
      <c r="D2082" s="128"/>
      <c r="E2082" s="129"/>
      <c r="F2082" s="130"/>
      <c r="G2082" s="130"/>
      <c r="H2082" s="2"/>
      <c r="I2082" s="131"/>
      <c r="J2082" s="131"/>
      <c r="K2082" s="132"/>
      <c r="L2082" s="133"/>
      <c r="M2082" s="134"/>
      <c r="N2082" s="134"/>
      <c r="X2082" s="99"/>
      <c r="Y2082" s="111"/>
      <c r="Z2082" s="111"/>
      <c r="AA2082" s="111"/>
      <c r="AB2082" s="112"/>
      <c r="AC2082" s="141"/>
      <c r="AD2082" s="142"/>
      <c r="AE2082" s="143"/>
      <c r="AF2082" s="143"/>
    </row>
    <row r="2083" spans="1:32">
      <c r="A2083" s="48"/>
      <c r="B2083" s="126"/>
      <c r="C2083" s="127"/>
      <c r="D2083" s="128"/>
      <c r="E2083" s="129"/>
      <c r="F2083" s="130"/>
      <c r="G2083" s="130"/>
      <c r="H2083" s="2"/>
      <c r="I2083" s="131"/>
      <c r="J2083" s="131"/>
      <c r="K2083" s="132"/>
      <c r="L2083" s="133"/>
      <c r="M2083" s="134"/>
      <c r="N2083" s="134"/>
      <c r="X2083" s="107"/>
      <c r="Y2083" s="111"/>
      <c r="Z2083" s="111"/>
      <c r="AA2083" s="111"/>
      <c r="AB2083" s="112"/>
      <c r="AC2083" s="141"/>
      <c r="AD2083" s="142"/>
      <c r="AE2083" s="143"/>
      <c r="AF2083" s="143"/>
    </row>
    <row r="2084" spans="1:32">
      <c r="A2084" s="48"/>
      <c r="B2084" s="126"/>
      <c r="C2084" s="127"/>
      <c r="D2084" s="128"/>
      <c r="E2084" s="129"/>
      <c r="F2084" s="130"/>
      <c r="G2084" s="130"/>
      <c r="H2084" s="2"/>
      <c r="I2084" s="131"/>
      <c r="J2084" s="131"/>
      <c r="K2084" s="132"/>
      <c r="L2084" s="133"/>
      <c r="M2084" s="134"/>
      <c r="N2084" s="134"/>
      <c r="X2084" s="107"/>
      <c r="Y2084" s="111"/>
      <c r="Z2084" s="111"/>
      <c r="AA2084" s="111"/>
      <c r="AB2084" s="112"/>
      <c r="AC2084" s="141"/>
      <c r="AD2084" s="142"/>
      <c r="AE2084" s="143"/>
      <c r="AF2084" s="143"/>
    </row>
    <row r="2085" spans="1:32">
      <c r="A2085" s="48"/>
      <c r="B2085" s="126"/>
      <c r="C2085" s="127"/>
      <c r="D2085" s="128"/>
      <c r="E2085" s="129"/>
      <c r="F2085" s="130"/>
      <c r="G2085" s="130"/>
      <c r="H2085" s="2"/>
      <c r="I2085" s="131"/>
      <c r="J2085" s="131"/>
      <c r="K2085" s="132"/>
      <c r="L2085" s="133"/>
      <c r="M2085" s="134"/>
      <c r="N2085" s="134"/>
      <c r="X2085" s="107"/>
      <c r="Y2085" s="111"/>
      <c r="Z2085" s="111"/>
      <c r="AA2085" s="111"/>
      <c r="AB2085" s="112"/>
      <c r="AC2085" s="141"/>
      <c r="AD2085" s="142"/>
      <c r="AE2085" s="143"/>
      <c r="AF2085" s="143"/>
    </row>
    <row r="2086" spans="1:32">
      <c r="A2086" s="48"/>
      <c r="B2086" s="126"/>
      <c r="C2086" s="127"/>
      <c r="D2086" s="128"/>
      <c r="E2086" s="129"/>
      <c r="F2086" s="130"/>
      <c r="G2086" s="130"/>
      <c r="H2086" s="2"/>
      <c r="I2086" s="131"/>
      <c r="J2086" s="131"/>
      <c r="K2086" s="132"/>
      <c r="L2086" s="133"/>
      <c r="M2086" s="134"/>
      <c r="N2086" s="134"/>
      <c r="X2086" s="107"/>
      <c r="Y2086" s="111"/>
      <c r="Z2086" s="111"/>
      <c r="AA2086" s="111"/>
      <c r="AB2086" s="112"/>
      <c r="AC2086" s="141"/>
      <c r="AD2086" s="142"/>
      <c r="AE2086" s="143"/>
      <c r="AF2086" s="143"/>
    </row>
    <row r="2087" spans="1:32">
      <c r="A2087" s="48"/>
      <c r="B2087" s="126"/>
      <c r="C2087" s="127"/>
      <c r="D2087" s="128"/>
      <c r="E2087" s="129"/>
      <c r="F2087" s="130"/>
      <c r="G2087" s="130"/>
      <c r="H2087" s="2"/>
      <c r="I2087" s="131"/>
      <c r="J2087" s="131"/>
      <c r="K2087" s="132"/>
      <c r="L2087" s="133"/>
      <c r="M2087" s="134"/>
      <c r="N2087" s="134"/>
      <c r="X2087" s="107"/>
      <c r="Y2087" s="111"/>
      <c r="Z2087" s="111"/>
      <c r="AA2087" s="111"/>
      <c r="AB2087" s="112"/>
      <c r="AC2087" s="141"/>
      <c r="AD2087" s="142"/>
      <c r="AE2087" s="143"/>
      <c r="AF2087" s="143"/>
    </row>
    <row r="2088" spans="1:32">
      <c r="A2088" s="48"/>
      <c r="B2088" s="126"/>
      <c r="C2088" s="127"/>
      <c r="D2088" s="128"/>
      <c r="E2088" s="129"/>
      <c r="F2088" s="130"/>
      <c r="G2088" s="130"/>
      <c r="H2088" s="2"/>
      <c r="I2088" s="131"/>
      <c r="J2088" s="131"/>
      <c r="K2088" s="132"/>
      <c r="L2088" s="133"/>
      <c r="M2088" s="134"/>
      <c r="N2088" s="134"/>
      <c r="X2088" s="107"/>
      <c r="Y2088" s="111"/>
      <c r="Z2088" s="111"/>
      <c r="AA2088" s="111"/>
      <c r="AB2088" s="112"/>
      <c r="AC2088" s="141"/>
      <c r="AD2088" s="142"/>
      <c r="AE2088" s="143"/>
      <c r="AF2088" s="143"/>
    </row>
    <row r="2089" spans="1:32">
      <c r="A2089" s="48"/>
      <c r="B2089" s="126"/>
      <c r="C2089" s="127"/>
      <c r="D2089" s="128"/>
      <c r="E2089" s="129"/>
      <c r="F2089" s="130"/>
      <c r="G2089" s="130"/>
      <c r="H2089" s="2"/>
      <c r="I2089" s="131"/>
      <c r="J2089" s="131"/>
      <c r="K2089" s="132"/>
      <c r="L2089" s="133"/>
      <c r="M2089" s="134"/>
      <c r="N2089" s="134"/>
      <c r="X2089" s="107"/>
      <c r="Y2089" s="111"/>
      <c r="Z2089" s="111"/>
      <c r="AA2089" s="111"/>
      <c r="AB2089" s="112"/>
      <c r="AC2089" s="141"/>
      <c r="AD2089" s="142"/>
      <c r="AE2089" s="143"/>
      <c r="AF2089" s="143"/>
    </row>
    <row r="2090" spans="1:32">
      <c r="A2090" s="48"/>
      <c r="B2090" s="126"/>
      <c r="C2090" s="127"/>
      <c r="D2090" s="128"/>
      <c r="E2090" s="129"/>
      <c r="F2090" s="130"/>
      <c r="G2090" s="130"/>
      <c r="H2090" s="2"/>
      <c r="I2090" s="131"/>
      <c r="J2090" s="131"/>
      <c r="K2090" s="132"/>
      <c r="L2090" s="133"/>
      <c r="M2090" s="134"/>
      <c r="N2090" s="134"/>
      <c r="X2090" s="107"/>
      <c r="Y2090" s="111"/>
      <c r="Z2090" s="111"/>
      <c r="AA2090" s="111"/>
      <c r="AB2090" s="112"/>
      <c r="AC2090" s="141"/>
      <c r="AD2090" s="142"/>
      <c r="AE2090" s="143"/>
      <c r="AF2090" s="143"/>
    </row>
    <row r="2091" spans="1:32">
      <c r="A2091" s="48"/>
      <c r="B2091" s="126"/>
      <c r="C2091" s="127"/>
      <c r="D2091" s="128"/>
      <c r="E2091" s="129"/>
      <c r="F2091" s="130"/>
      <c r="G2091" s="130"/>
      <c r="H2091" s="2"/>
      <c r="I2091" s="131"/>
      <c r="J2091" s="131"/>
      <c r="K2091" s="132"/>
      <c r="L2091" s="133"/>
      <c r="M2091" s="134"/>
      <c r="N2091" s="134"/>
      <c r="X2091" s="107"/>
      <c r="Y2091" s="111"/>
      <c r="Z2091" s="111"/>
      <c r="AA2091" s="111"/>
      <c r="AB2091" s="112"/>
      <c r="AC2091" s="141"/>
      <c r="AD2091" s="142"/>
      <c r="AE2091" s="143"/>
      <c r="AF2091" s="143"/>
    </row>
    <row r="2092" spans="1:32">
      <c r="A2092" s="48"/>
      <c r="B2092" s="126"/>
      <c r="C2092" s="127"/>
      <c r="D2092" s="128"/>
      <c r="E2092" s="129"/>
      <c r="F2092" s="130"/>
      <c r="G2092" s="130"/>
      <c r="H2092" s="2"/>
      <c r="I2092" s="131"/>
      <c r="J2092" s="131"/>
      <c r="K2092" s="132"/>
      <c r="L2092" s="133"/>
      <c r="M2092" s="134"/>
      <c r="N2092" s="134"/>
      <c r="X2092" s="107"/>
      <c r="Y2092" s="111"/>
      <c r="Z2092" s="111"/>
      <c r="AA2092" s="111"/>
      <c r="AB2092" s="112"/>
      <c r="AC2092" s="141"/>
      <c r="AD2092" s="142"/>
      <c r="AE2092" s="143"/>
      <c r="AF2092" s="143"/>
    </row>
    <row r="2093" spans="1:32">
      <c r="A2093" s="48"/>
      <c r="B2093" s="126"/>
      <c r="C2093" s="127"/>
      <c r="D2093" s="128"/>
      <c r="E2093" s="129"/>
      <c r="F2093" s="130"/>
      <c r="G2093" s="130"/>
      <c r="H2093" s="2"/>
      <c r="I2093" s="131"/>
      <c r="J2093" s="131"/>
      <c r="K2093" s="132"/>
      <c r="L2093" s="133"/>
      <c r="M2093" s="134"/>
      <c r="N2093" s="134"/>
      <c r="X2093" s="107"/>
      <c r="Y2093" s="111"/>
      <c r="Z2093" s="111"/>
      <c r="AA2093" s="111"/>
      <c r="AB2093" s="112"/>
      <c r="AC2093" s="141"/>
      <c r="AD2093" s="142"/>
      <c r="AE2093" s="143"/>
      <c r="AF2093" s="143"/>
    </row>
    <row r="2094" spans="1:32">
      <c r="A2094" s="48"/>
      <c r="B2094" s="126"/>
      <c r="C2094" s="127"/>
      <c r="D2094" s="128"/>
      <c r="E2094" s="129"/>
      <c r="F2094" s="130"/>
      <c r="G2094" s="130"/>
      <c r="H2094" s="2"/>
      <c r="I2094" s="131"/>
      <c r="J2094" s="131"/>
      <c r="K2094" s="132"/>
      <c r="L2094" s="133"/>
      <c r="M2094" s="134"/>
      <c r="N2094" s="134"/>
      <c r="X2094" s="107"/>
      <c r="Y2094" s="111"/>
      <c r="Z2094" s="111"/>
      <c r="AA2094" s="111"/>
      <c r="AB2094" s="112"/>
      <c r="AC2094" s="141"/>
      <c r="AD2094" s="142"/>
      <c r="AE2094" s="143"/>
      <c r="AF2094" s="143"/>
    </row>
    <row r="2095" spans="1:32">
      <c r="A2095" s="48"/>
      <c r="B2095" s="126"/>
      <c r="C2095" s="127"/>
      <c r="D2095" s="128"/>
      <c r="E2095" s="129"/>
      <c r="F2095" s="130"/>
      <c r="G2095" s="130"/>
      <c r="H2095" s="2"/>
      <c r="I2095" s="131"/>
      <c r="J2095" s="131"/>
      <c r="K2095" s="132"/>
      <c r="L2095" s="133"/>
      <c r="M2095" s="134"/>
      <c r="N2095" s="134"/>
      <c r="X2095" s="107"/>
      <c r="Y2095" s="111"/>
      <c r="Z2095" s="111"/>
      <c r="AA2095" s="111"/>
      <c r="AB2095" s="112"/>
      <c r="AC2095" s="141"/>
      <c r="AD2095" s="142"/>
      <c r="AE2095" s="143"/>
      <c r="AF2095" s="143"/>
    </row>
    <row r="2096" spans="1:32">
      <c r="A2096" s="48"/>
      <c r="B2096" s="126"/>
      <c r="C2096" s="127"/>
      <c r="D2096" s="128"/>
      <c r="E2096" s="129"/>
      <c r="F2096" s="130"/>
      <c r="G2096" s="130"/>
      <c r="H2096" s="2"/>
      <c r="I2096" s="131"/>
      <c r="J2096" s="131"/>
      <c r="K2096" s="132"/>
      <c r="L2096" s="133"/>
      <c r="M2096" s="134"/>
      <c r="N2096" s="134"/>
      <c r="X2096" s="99"/>
      <c r="Y2096" s="111"/>
      <c r="Z2096" s="111"/>
      <c r="AA2096" s="111"/>
      <c r="AB2096" s="112"/>
      <c r="AC2096" s="141"/>
      <c r="AD2096" s="142"/>
      <c r="AE2096" s="143"/>
      <c r="AF2096" s="143"/>
    </row>
    <row r="2097" spans="1:32">
      <c r="A2097" s="48"/>
      <c r="B2097" s="126"/>
      <c r="C2097" s="127"/>
      <c r="D2097" s="128"/>
      <c r="E2097" s="129"/>
      <c r="F2097" s="130"/>
      <c r="G2097" s="130"/>
      <c r="H2097" s="2"/>
      <c r="I2097" s="131"/>
      <c r="J2097" s="131"/>
      <c r="K2097" s="132"/>
      <c r="L2097" s="133"/>
      <c r="M2097" s="134"/>
      <c r="N2097" s="134"/>
      <c r="X2097" s="99"/>
      <c r="Y2097" s="111"/>
      <c r="Z2097" s="111"/>
      <c r="AA2097" s="111"/>
      <c r="AB2097" s="112"/>
      <c r="AC2097" s="141"/>
      <c r="AD2097" s="142"/>
      <c r="AE2097" s="143"/>
      <c r="AF2097" s="143"/>
    </row>
    <row r="2098" spans="1:32">
      <c r="A2098" s="48"/>
      <c r="B2098" s="126"/>
      <c r="C2098" s="127"/>
      <c r="D2098" s="128"/>
      <c r="E2098" s="129"/>
      <c r="F2098" s="130"/>
      <c r="G2098" s="130"/>
      <c r="H2098" s="2"/>
      <c r="I2098" s="131"/>
      <c r="J2098" s="131"/>
      <c r="K2098" s="132"/>
      <c r="L2098" s="133"/>
      <c r="M2098" s="134"/>
      <c r="N2098" s="134"/>
      <c r="X2098" s="99"/>
      <c r="Y2098" s="111"/>
      <c r="Z2098" s="111"/>
      <c r="AA2098" s="111"/>
      <c r="AB2098" s="112"/>
      <c r="AC2098" s="141"/>
      <c r="AD2098" s="142"/>
      <c r="AE2098" s="143"/>
      <c r="AF2098" s="143"/>
    </row>
    <row r="2099" spans="1:32">
      <c r="A2099" s="48"/>
      <c r="B2099" s="126"/>
      <c r="C2099" s="127"/>
      <c r="D2099" s="128"/>
      <c r="E2099" s="129"/>
      <c r="F2099" s="130"/>
      <c r="G2099" s="130"/>
      <c r="H2099" s="2"/>
      <c r="I2099" s="131"/>
      <c r="J2099" s="131"/>
      <c r="K2099" s="132"/>
      <c r="L2099" s="133"/>
      <c r="M2099" s="134"/>
      <c r="N2099" s="134"/>
      <c r="X2099" s="99"/>
      <c r="Y2099" s="111"/>
      <c r="Z2099" s="111"/>
      <c r="AA2099" s="111"/>
      <c r="AB2099" s="112"/>
      <c r="AC2099" s="141"/>
      <c r="AD2099" s="142"/>
      <c r="AE2099" s="143"/>
      <c r="AF2099" s="143"/>
    </row>
    <row r="2100" spans="1:32">
      <c r="A2100" s="48"/>
      <c r="B2100" s="126"/>
      <c r="C2100" s="127"/>
      <c r="D2100" s="128"/>
      <c r="E2100" s="129"/>
      <c r="F2100" s="130"/>
      <c r="G2100" s="130"/>
      <c r="H2100" s="2"/>
      <c r="I2100" s="131"/>
      <c r="J2100" s="131"/>
      <c r="K2100" s="132"/>
      <c r="L2100" s="133"/>
      <c r="M2100" s="134"/>
      <c r="N2100" s="134"/>
      <c r="X2100" s="99"/>
      <c r="Y2100" s="111"/>
      <c r="Z2100" s="111"/>
      <c r="AA2100" s="111"/>
      <c r="AB2100" s="112"/>
      <c r="AC2100" s="141"/>
      <c r="AD2100" s="142"/>
      <c r="AE2100" s="143"/>
      <c r="AF2100" s="143"/>
    </row>
    <row r="2101" spans="1:32">
      <c r="A2101" s="48"/>
      <c r="B2101" s="126"/>
      <c r="C2101" s="127"/>
      <c r="D2101" s="128"/>
      <c r="E2101" s="129"/>
      <c r="F2101" s="130"/>
      <c r="G2101" s="130"/>
      <c r="H2101" s="2"/>
      <c r="I2101" s="131"/>
      <c r="J2101" s="131"/>
      <c r="K2101" s="132"/>
      <c r="L2101" s="133"/>
      <c r="M2101" s="134"/>
      <c r="N2101" s="134"/>
      <c r="X2101" s="99"/>
      <c r="Y2101" s="111"/>
      <c r="Z2101" s="111"/>
      <c r="AA2101" s="111"/>
      <c r="AB2101" s="112"/>
      <c r="AC2101" s="141"/>
      <c r="AD2101" s="142"/>
      <c r="AE2101" s="143"/>
      <c r="AF2101" s="143"/>
    </row>
    <row r="2102" spans="1:32">
      <c r="A2102" s="48"/>
      <c r="B2102" s="126"/>
      <c r="C2102" s="127"/>
      <c r="D2102" s="128"/>
      <c r="E2102" s="129"/>
      <c r="F2102" s="130"/>
      <c r="G2102" s="130"/>
      <c r="H2102" s="2"/>
      <c r="I2102" s="131"/>
      <c r="J2102" s="131"/>
      <c r="K2102" s="132"/>
      <c r="L2102" s="133"/>
      <c r="M2102" s="134"/>
      <c r="N2102" s="134"/>
      <c r="X2102" s="107"/>
      <c r="Y2102" s="111"/>
      <c r="Z2102" s="111"/>
      <c r="AA2102" s="111"/>
      <c r="AB2102" s="112"/>
      <c r="AC2102" s="141"/>
      <c r="AD2102" s="142"/>
      <c r="AE2102" s="143"/>
      <c r="AF2102" s="143"/>
    </row>
    <row r="2103" spans="1:32">
      <c r="A2103" s="48"/>
      <c r="B2103" s="126"/>
      <c r="C2103" s="127"/>
      <c r="D2103" s="128"/>
      <c r="E2103" s="129"/>
      <c r="F2103" s="130"/>
      <c r="G2103" s="130"/>
      <c r="H2103" s="2"/>
      <c r="I2103" s="131"/>
      <c r="J2103" s="131"/>
      <c r="K2103" s="132"/>
      <c r="L2103" s="133"/>
      <c r="M2103" s="134"/>
      <c r="N2103" s="134"/>
      <c r="X2103" s="107"/>
      <c r="Y2103" s="111"/>
      <c r="Z2103" s="111"/>
      <c r="AA2103" s="111"/>
      <c r="AB2103" s="112"/>
      <c r="AC2103" s="141"/>
      <c r="AD2103" s="142"/>
      <c r="AE2103" s="143"/>
      <c r="AF2103" s="143"/>
    </row>
    <row r="2104" spans="1:32">
      <c r="A2104" s="48"/>
      <c r="B2104" s="126"/>
      <c r="C2104" s="127"/>
      <c r="D2104" s="128"/>
      <c r="E2104" s="129"/>
      <c r="F2104" s="130"/>
      <c r="G2104" s="130"/>
      <c r="H2104" s="2"/>
      <c r="I2104" s="131"/>
      <c r="J2104" s="131"/>
      <c r="K2104" s="132"/>
      <c r="L2104" s="133"/>
      <c r="M2104" s="134"/>
      <c r="N2104" s="134"/>
      <c r="X2104" s="107"/>
      <c r="Y2104" s="111"/>
      <c r="Z2104" s="111"/>
      <c r="AA2104" s="111"/>
      <c r="AB2104" s="112"/>
      <c r="AC2104" s="141"/>
      <c r="AD2104" s="142"/>
      <c r="AE2104" s="143"/>
      <c r="AF2104" s="143"/>
    </row>
    <row r="2105" spans="1:32">
      <c r="A2105" s="48"/>
      <c r="B2105" s="126"/>
      <c r="C2105" s="127"/>
      <c r="D2105" s="128"/>
      <c r="E2105" s="129"/>
      <c r="F2105" s="130"/>
      <c r="G2105" s="130"/>
      <c r="H2105" s="2"/>
      <c r="I2105" s="131"/>
      <c r="J2105" s="131"/>
      <c r="K2105" s="132"/>
      <c r="L2105" s="133"/>
      <c r="M2105" s="134"/>
      <c r="N2105" s="134"/>
      <c r="X2105" s="107"/>
      <c r="Y2105" s="111"/>
      <c r="Z2105" s="111"/>
      <c r="AA2105" s="111"/>
      <c r="AB2105" s="112"/>
      <c r="AC2105" s="141"/>
      <c r="AD2105" s="142"/>
      <c r="AE2105" s="143"/>
      <c r="AF2105" s="143"/>
    </row>
    <row r="2106" spans="1:32">
      <c r="A2106" s="48"/>
      <c r="B2106" s="126"/>
      <c r="C2106" s="127"/>
      <c r="D2106" s="128"/>
      <c r="E2106" s="129"/>
      <c r="F2106" s="130"/>
      <c r="G2106" s="130"/>
      <c r="H2106" s="2"/>
      <c r="I2106" s="131"/>
      <c r="J2106" s="131"/>
      <c r="K2106" s="132"/>
      <c r="L2106" s="133"/>
      <c r="M2106" s="134"/>
      <c r="N2106" s="134"/>
      <c r="X2106" s="107"/>
      <c r="Y2106" s="111"/>
      <c r="Z2106" s="111"/>
      <c r="AA2106" s="111"/>
      <c r="AB2106" s="112"/>
      <c r="AC2106" s="141"/>
      <c r="AD2106" s="142"/>
      <c r="AE2106" s="143"/>
      <c r="AF2106" s="143"/>
    </row>
    <row r="2107" spans="1:32">
      <c r="A2107" s="48"/>
      <c r="B2107" s="126"/>
      <c r="C2107" s="127"/>
      <c r="D2107" s="128"/>
      <c r="E2107" s="129"/>
      <c r="F2107" s="130"/>
      <c r="G2107" s="130"/>
      <c r="H2107" s="2"/>
      <c r="I2107" s="131"/>
      <c r="J2107" s="131"/>
      <c r="K2107" s="132"/>
      <c r="L2107" s="133"/>
      <c r="M2107" s="134"/>
      <c r="N2107" s="134"/>
      <c r="X2107" s="107"/>
      <c r="Y2107" s="111"/>
      <c r="Z2107" s="111"/>
      <c r="AA2107" s="111"/>
      <c r="AB2107" s="112"/>
      <c r="AC2107" s="141"/>
      <c r="AD2107" s="142"/>
      <c r="AE2107" s="143"/>
      <c r="AF2107" s="143"/>
    </row>
    <row r="2108" spans="1:32">
      <c r="A2108" s="48"/>
      <c r="B2108" s="126"/>
      <c r="C2108" s="127"/>
      <c r="D2108" s="128"/>
      <c r="E2108" s="129"/>
      <c r="F2108" s="130"/>
      <c r="G2108" s="130"/>
      <c r="H2108" s="2"/>
      <c r="I2108" s="131"/>
      <c r="J2108" s="131"/>
      <c r="K2108" s="132"/>
      <c r="L2108" s="133"/>
      <c r="M2108" s="134"/>
      <c r="N2108" s="134"/>
      <c r="X2108" s="107"/>
      <c r="Y2108" s="111"/>
      <c r="Z2108" s="111"/>
      <c r="AA2108" s="111"/>
      <c r="AB2108" s="112"/>
      <c r="AC2108" s="141"/>
      <c r="AD2108" s="142"/>
      <c r="AE2108" s="143"/>
      <c r="AF2108" s="143"/>
    </row>
    <row r="2109" spans="1:32">
      <c r="A2109" s="48"/>
      <c r="B2109" s="126"/>
      <c r="C2109" s="127"/>
      <c r="D2109" s="128"/>
      <c r="E2109" s="129"/>
      <c r="F2109" s="130"/>
      <c r="G2109" s="130"/>
      <c r="H2109" s="2"/>
      <c r="I2109" s="131"/>
      <c r="J2109" s="131"/>
      <c r="K2109" s="132"/>
      <c r="L2109" s="133"/>
      <c r="M2109" s="134"/>
      <c r="N2109" s="134"/>
      <c r="X2109" s="107"/>
      <c r="Y2109" s="111"/>
      <c r="Z2109" s="111"/>
      <c r="AA2109" s="111"/>
      <c r="AB2109" s="112"/>
      <c r="AC2109" s="141"/>
      <c r="AD2109" s="142"/>
      <c r="AE2109" s="143"/>
      <c r="AF2109" s="143"/>
    </row>
    <row r="2110" spans="1:32">
      <c r="A2110" s="48"/>
      <c r="B2110" s="126"/>
      <c r="C2110" s="127"/>
      <c r="D2110" s="128"/>
      <c r="E2110" s="129"/>
      <c r="F2110" s="130"/>
      <c r="G2110" s="130"/>
      <c r="H2110" s="2"/>
      <c r="I2110" s="131"/>
      <c r="J2110" s="131"/>
      <c r="K2110" s="132"/>
      <c r="L2110" s="133"/>
      <c r="M2110" s="134"/>
      <c r="N2110" s="134"/>
      <c r="X2110" s="107"/>
      <c r="Y2110" s="111"/>
      <c r="Z2110" s="111"/>
      <c r="AA2110" s="111"/>
      <c r="AB2110" s="112"/>
      <c r="AC2110" s="141"/>
      <c r="AD2110" s="142"/>
      <c r="AE2110" s="143"/>
      <c r="AF2110" s="143"/>
    </row>
    <row r="2111" spans="1:32">
      <c r="A2111" s="48"/>
      <c r="B2111" s="126"/>
      <c r="C2111" s="127"/>
      <c r="D2111" s="128"/>
      <c r="E2111" s="129"/>
      <c r="F2111" s="130"/>
      <c r="G2111" s="130"/>
      <c r="H2111" s="2"/>
      <c r="I2111" s="131"/>
      <c r="J2111" s="131"/>
      <c r="K2111" s="132"/>
      <c r="L2111" s="133"/>
      <c r="M2111" s="134"/>
      <c r="N2111" s="134"/>
      <c r="X2111" s="107"/>
      <c r="Y2111" s="111"/>
      <c r="Z2111" s="111"/>
      <c r="AA2111" s="111"/>
      <c r="AB2111" s="112"/>
      <c r="AC2111" s="141"/>
      <c r="AD2111" s="142"/>
      <c r="AE2111" s="143"/>
      <c r="AF2111" s="143"/>
    </row>
    <row r="2112" spans="1:32">
      <c r="A2112" s="48"/>
      <c r="B2112" s="126"/>
      <c r="C2112" s="127"/>
      <c r="D2112" s="128"/>
      <c r="E2112" s="129"/>
      <c r="F2112" s="130"/>
      <c r="G2112" s="130"/>
      <c r="H2112" s="2"/>
      <c r="I2112" s="131"/>
      <c r="J2112" s="131"/>
      <c r="K2112" s="132"/>
      <c r="L2112" s="133"/>
      <c r="M2112" s="134"/>
      <c r="N2112" s="134"/>
      <c r="X2112" s="107"/>
      <c r="Y2112" s="111"/>
      <c r="Z2112" s="111"/>
      <c r="AA2112" s="111"/>
      <c r="AB2112" s="112"/>
      <c r="AC2112" s="141"/>
      <c r="AD2112" s="142"/>
      <c r="AE2112" s="143"/>
      <c r="AF2112" s="143"/>
    </row>
    <row r="2113" spans="1:32">
      <c r="A2113" s="48"/>
      <c r="B2113" s="126"/>
      <c r="C2113" s="127"/>
      <c r="D2113" s="128"/>
      <c r="E2113" s="129"/>
      <c r="F2113" s="130"/>
      <c r="G2113" s="130"/>
      <c r="H2113" s="2"/>
      <c r="I2113" s="131"/>
      <c r="J2113" s="131"/>
      <c r="K2113" s="132"/>
      <c r="L2113" s="133"/>
      <c r="M2113" s="134"/>
      <c r="N2113" s="134"/>
      <c r="X2113" s="107"/>
      <c r="Y2113" s="111"/>
      <c r="Z2113" s="111"/>
      <c r="AA2113" s="111"/>
      <c r="AB2113" s="112"/>
      <c r="AC2113" s="141"/>
      <c r="AD2113" s="142"/>
      <c r="AE2113" s="143"/>
      <c r="AF2113" s="143"/>
    </row>
    <row r="2114" spans="1:32">
      <c r="A2114" s="48"/>
      <c r="B2114" s="126"/>
      <c r="C2114" s="127"/>
      <c r="D2114" s="128"/>
      <c r="E2114" s="129"/>
      <c r="F2114" s="130"/>
      <c r="G2114" s="130"/>
      <c r="H2114" s="2"/>
      <c r="I2114" s="131"/>
      <c r="J2114" s="131"/>
      <c r="K2114" s="132"/>
      <c r="L2114" s="133"/>
      <c r="M2114" s="134"/>
      <c r="N2114" s="134"/>
      <c r="X2114" s="107"/>
      <c r="Y2114" s="111"/>
      <c r="Z2114" s="111"/>
      <c r="AA2114" s="111"/>
      <c r="AB2114" s="112"/>
      <c r="AC2114" s="141"/>
      <c r="AD2114" s="142"/>
      <c r="AE2114" s="143"/>
      <c r="AF2114" s="143"/>
    </row>
    <row r="2115" spans="1:32">
      <c r="A2115" s="48"/>
      <c r="B2115" s="126"/>
      <c r="C2115" s="127"/>
      <c r="D2115" s="128"/>
      <c r="E2115" s="129"/>
      <c r="F2115" s="130"/>
      <c r="G2115" s="130"/>
      <c r="H2115" s="2"/>
      <c r="I2115" s="131"/>
      <c r="J2115" s="131"/>
      <c r="K2115" s="132"/>
      <c r="L2115" s="133"/>
      <c r="M2115" s="134"/>
      <c r="N2115" s="134"/>
      <c r="X2115" s="107"/>
      <c r="Y2115" s="111"/>
      <c r="Z2115" s="111"/>
      <c r="AA2115" s="111"/>
      <c r="AB2115" s="112"/>
      <c r="AC2115" s="141"/>
      <c r="AD2115" s="142"/>
      <c r="AE2115" s="143"/>
      <c r="AF2115" s="143"/>
    </row>
    <row r="2116" spans="1:32">
      <c r="A2116" s="48"/>
      <c r="B2116" s="126"/>
      <c r="C2116" s="127"/>
      <c r="D2116" s="128"/>
      <c r="E2116" s="129"/>
      <c r="F2116" s="130"/>
      <c r="G2116" s="130"/>
      <c r="H2116" s="2"/>
      <c r="I2116" s="131"/>
      <c r="J2116" s="131"/>
      <c r="K2116" s="132"/>
      <c r="L2116" s="133"/>
      <c r="M2116" s="134"/>
      <c r="N2116" s="134"/>
      <c r="X2116" s="107"/>
      <c r="Y2116" s="111"/>
      <c r="Z2116" s="111"/>
      <c r="AA2116" s="111"/>
      <c r="AB2116" s="112"/>
      <c r="AC2116" s="141"/>
      <c r="AD2116" s="142"/>
      <c r="AE2116" s="143"/>
      <c r="AF2116" s="143"/>
    </row>
    <row r="2117" spans="1:32">
      <c r="A2117" s="48"/>
      <c r="B2117" s="126"/>
      <c r="C2117" s="127"/>
      <c r="D2117" s="128"/>
      <c r="E2117" s="129"/>
      <c r="F2117" s="130"/>
      <c r="G2117" s="130"/>
      <c r="H2117" s="2"/>
      <c r="I2117" s="131"/>
      <c r="J2117" s="131"/>
      <c r="K2117" s="132"/>
      <c r="L2117" s="133"/>
      <c r="M2117" s="134"/>
      <c r="N2117" s="134"/>
      <c r="X2117" s="107"/>
      <c r="Y2117" s="111"/>
      <c r="Z2117" s="111"/>
      <c r="AA2117" s="111"/>
      <c r="AB2117" s="112"/>
      <c r="AC2117" s="141"/>
      <c r="AD2117" s="142"/>
      <c r="AE2117" s="143"/>
      <c r="AF2117" s="143"/>
    </row>
    <row r="2118" spans="1:32">
      <c r="A2118" s="48"/>
      <c r="B2118" s="126"/>
      <c r="C2118" s="127"/>
      <c r="D2118" s="128"/>
      <c r="E2118" s="129"/>
      <c r="F2118" s="130"/>
      <c r="G2118" s="130"/>
      <c r="H2118" s="2"/>
      <c r="I2118" s="131"/>
      <c r="J2118" s="131"/>
      <c r="K2118" s="132"/>
      <c r="L2118" s="133"/>
      <c r="M2118" s="134"/>
      <c r="N2118" s="134"/>
      <c r="X2118" s="107"/>
      <c r="Y2118" s="111"/>
      <c r="Z2118" s="111"/>
      <c r="AA2118" s="111"/>
      <c r="AB2118" s="112"/>
      <c r="AC2118" s="141"/>
      <c r="AD2118" s="142"/>
      <c r="AE2118" s="143"/>
      <c r="AF2118" s="143"/>
    </row>
    <row r="2119" spans="1:32">
      <c r="A2119" s="48"/>
      <c r="B2119" s="126"/>
      <c r="C2119" s="127"/>
      <c r="D2119" s="128"/>
      <c r="E2119" s="129"/>
      <c r="F2119" s="130"/>
      <c r="G2119" s="130"/>
      <c r="H2119" s="2"/>
      <c r="I2119" s="131"/>
      <c r="J2119" s="131"/>
      <c r="K2119" s="132"/>
      <c r="L2119" s="133"/>
      <c r="M2119" s="134"/>
      <c r="N2119" s="134"/>
      <c r="X2119" s="107"/>
      <c r="Y2119" s="111"/>
      <c r="Z2119" s="111"/>
      <c r="AA2119" s="111"/>
      <c r="AB2119" s="112"/>
      <c r="AC2119" s="141"/>
      <c r="AD2119" s="142"/>
      <c r="AE2119" s="143"/>
      <c r="AF2119" s="143"/>
    </row>
    <row r="2120" spans="1:32">
      <c r="A2120" s="48"/>
      <c r="B2120" s="126"/>
      <c r="C2120" s="127"/>
      <c r="D2120" s="128"/>
      <c r="E2120" s="129"/>
      <c r="F2120" s="130"/>
      <c r="G2120" s="130"/>
      <c r="H2120" s="2"/>
      <c r="I2120" s="131"/>
      <c r="J2120" s="131"/>
      <c r="K2120" s="132"/>
      <c r="L2120" s="133"/>
      <c r="M2120" s="134"/>
      <c r="N2120" s="134"/>
      <c r="X2120" s="99"/>
      <c r="Y2120" s="111"/>
      <c r="Z2120" s="111"/>
      <c r="AA2120" s="111"/>
      <c r="AB2120" s="112"/>
      <c r="AC2120" s="141"/>
      <c r="AD2120" s="142"/>
      <c r="AE2120" s="143"/>
      <c r="AF2120" s="143"/>
    </row>
    <row r="2121" spans="1:32">
      <c r="A2121" s="48"/>
      <c r="B2121" s="126"/>
      <c r="C2121" s="127"/>
      <c r="D2121" s="128"/>
      <c r="E2121" s="129"/>
      <c r="F2121" s="130"/>
      <c r="G2121" s="130"/>
      <c r="H2121" s="2"/>
      <c r="I2121" s="131"/>
      <c r="J2121" s="131"/>
      <c r="K2121" s="132"/>
      <c r="L2121" s="133"/>
      <c r="M2121" s="134"/>
      <c r="N2121" s="134"/>
      <c r="X2121" s="99"/>
      <c r="Y2121" s="111"/>
      <c r="Z2121" s="111"/>
      <c r="AA2121" s="111"/>
      <c r="AB2121" s="112"/>
      <c r="AC2121" s="141"/>
      <c r="AD2121" s="142"/>
      <c r="AE2121" s="143"/>
      <c r="AF2121" s="143"/>
    </row>
    <row r="2122" spans="1:32">
      <c r="A2122" s="48"/>
      <c r="B2122" s="126"/>
      <c r="C2122" s="127"/>
      <c r="D2122" s="128"/>
      <c r="E2122" s="129"/>
      <c r="F2122" s="130"/>
      <c r="G2122" s="130"/>
      <c r="H2122" s="2"/>
      <c r="I2122" s="131"/>
      <c r="J2122" s="131"/>
      <c r="K2122" s="132"/>
      <c r="L2122" s="133"/>
      <c r="M2122" s="134"/>
      <c r="N2122" s="134"/>
      <c r="X2122" s="107"/>
      <c r="Y2122" s="111"/>
      <c r="Z2122" s="111"/>
      <c r="AA2122" s="111"/>
      <c r="AB2122" s="112"/>
      <c r="AC2122" s="141"/>
      <c r="AD2122" s="142"/>
      <c r="AE2122" s="143"/>
      <c r="AF2122" s="143"/>
    </row>
    <row r="2123" spans="1:32">
      <c r="A2123" s="48"/>
      <c r="B2123" s="126"/>
      <c r="C2123" s="127"/>
      <c r="D2123" s="128"/>
      <c r="E2123" s="129"/>
      <c r="F2123" s="130"/>
      <c r="G2123" s="130"/>
      <c r="H2123" s="2"/>
      <c r="I2123" s="131"/>
      <c r="J2123" s="131"/>
      <c r="K2123" s="132"/>
      <c r="L2123" s="133"/>
      <c r="M2123" s="134"/>
      <c r="N2123" s="134"/>
      <c r="X2123" s="107"/>
      <c r="Y2123" s="111"/>
      <c r="Z2123" s="111"/>
      <c r="AA2123" s="111"/>
      <c r="AB2123" s="112"/>
      <c r="AC2123" s="141"/>
      <c r="AD2123" s="142"/>
      <c r="AE2123" s="143"/>
      <c r="AF2123" s="143"/>
    </row>
    <row r="2124" spans="1:32">
      <c r="A2124" s="48"/>
      <c r="B2124" s="126"/>
      <c r="C2124" s="127"/>
      <c r="D2124" s="128"/>
      <c r="E2124" s="129"/>
      <c r="F2124" s="130"/>
      <c r="G2124" s="130"/>
      <c r="H2124" s="2"/>
      <c r="I2124" s="131"/>
      <c r="J2124" s="131"/>
      <c r="K2124" s="132"/>
      <c r="L2124" s="133"/>
      <c r="M2124" s="134"/>
      <c r="N2124" s="134"/>
      <c r="X2124" s="107"/>
      <c r="Y2124" s="111"/>
      <c r="Z2124" s="111"/>
      <c r="AA2124" s="111"/>
      <c r="AB2124" s="112"/>
      <c r="AC2124" s="141"/>
      <c r="AD2124" s="142"/>
      <c r="AE2124" s="143"/>
      <c r="AF2124" s="143"/>
    </row>
    <row r="2125" spans="1:32">
      <c r="A2125" s="48"/>
      <c r="B2125" s="126"/>
      <c r="C2125" s="127"/>
      <c r="D2125" s="128"/>
      <c r="E2125" s="129"/>
      <c r="F2125" s="130"/>
      <c r="G2125" s="130"/>
      <c r="H2125" s="2"/>
      <c r="I2125" s="131"/>
      <c r="J2125" s="131"/>
      <c r="K2125" s="132"/>
      <c r="L2125" s="133"/>
      <c r="M2125" s="134"/>
      <c r="N2125" s="134"/>
      <c r="X2125" s="107"/>
      <c r="Y2125" s="111"/>
      <c r="Z2125" s="111"/>
      <c r="AA2125" s="111"/>
      <c r="AB2125" s="112"/>
      <c r="AC2125" s="141"/>
      <c r="AD2125" s="142"/>
      <c r="AE2125" s="143"/>
      <c r="AF2125" s="143"/>
    </row>
    <row r="2126" spans="1:32">
      <c r="A2126" s="48"/>
      <c r="B2126" s="126"/>
      <c r="C2126" s="127"/>
      <c r="D2126" s="128"/>
      <c r="E2126" s="129"/>
      <c r="F2126" s="130"/>
      <c r="G2126" s="130"/>
      <c r="H2126" s="2"/>
      <c r="I2126" s="131"/>
      <c r="J2126" s="131"/>
      <c r="K2126" s="132"/>
      <c r="L2126" s="133"/>
      <c r="M2126" s="134"/>
      <c r="N2126" s="134"/>
      <c r="X2126" s="107"/>
      <c r="Y2126" s="111"/>
      <c r="Z2126" s="111"/>
      <c r="AA2126" s="111"/>
      <c r="AB2126" s="112"/>
      <c r="AC2126" s="141"/>
      <c r="AD2126" s="142"/>
      <c r="AE2126" s="143"/>
      <c r="AF2126" s="143"/>
    </row>
    <row r="2127" spans="1:32">
      <c r="A2127" s="48"/>
      <c r="B2127" s="126"/>
      <c r="C2127" s="127"/>
      <c r="D2127" s="128"/>
      <c r="E2127" s="129"/>
      <c r="F2127" s="130"/>
      <c r="G2127" s="130"/>
      <c r="H2127" s="2"/>
      <c r="I2127" s="131"/>
      <c r="J2127" s="131"/>
      <c r="K2127" s="132"/>
      <c r="L2127" s="133"/>
      <c r="M2127" s="134"/>
      <c r="N2127" s="134"/>
      <c r="X2127" s="107"/>
      <c r="Y2127" s="111"/>
      <c r="Z2127" s="111"/>
      <c r="AA2127" s="111"/>
      <c r="AB2127" s="112"/>
      <c r="AC2127" s="141"/>
      <c r="AD2127" s="142"/>
      <c r="AE2127" s="143"/>
      <c r="AF2127" s="143"/>
    </row>
    <row r="2128" spans="1:32">
      <c r="A2128" s="48"/>
      <c r="B2128" s="126"/>
      <c r="C2128" s="127"/>
      <c r="D2128" s="128"/>
      <c r="E2128" s="129"/>
      <c r="F2128" s="130"/>
      <c r="G2128" s="130"/>
      <c r="H2128" s="2"/>
      <c r="I2128" s="131"/>
      <c r="J2128" s="131"/>
      <c r="K2128" s="132"/>
      <c r="L2128" s="133"/>
      <c r="M2128" s="134"/>
      <c r="N2128" s="134"/>
      <c r="X2128" s="107"/>
      <c r="Y2128" s="111"/>
      <c r="Z2128" s="111"/>
      <c r="AA2128" s="111"/>
      <c r="AB2128" s="112"/>
      <c r="AC2128" s="141"/>
      <c r="AD2128" s="142"/>
      <c r="AE2128" s="143"/>
      <c r="AF2128" s="143"/>
    </row>
    <row r="2129" spans="1:32">
      <c r="A2129" s="48"/>
      <c r="B2129" s="126"/>
      <c r="C2129" s="127"/>
      <c r="D2129" s="128"/>
      <c r="E2129" s="129"/>
      <c r="F2129" s="130"/>
      <c r="G2129" s="130"/>
      <c r="H2129" s="2"/>
      <c r="I2129" s="131"/>
      <c r="J2129" s="131"/>
      <c r="K2129" s="132"/>
      <c r="L2129" s="133"/>
      <c r="M2129" s="134"/>
      <c r="N2129" s="134"/>
      <c r="X2129" s="107"/>
      <c r="Y2129" s="111"/>
      <c r="Z2129" s="111"/>
      <c r="AA2129" s="111"/>
      <c r="AB2129" s="112"/>
      <c r="AC2129" s="141"/>
      <c r="AD2129" s="142"/>
      <c r="AE2129" s="143"/>
      <c r="AF2129" s="143"/>
    </row>
    <row r="2130" spans="1:32">
      <c r="A2130" s="48"/>
      <c r="B2130" s="126"/>
      <c r="C2130" s="127"/>
      <c r="D2130" s="128"/>
      <c r="E2130" s="129"/>
      <c r="F2130" s="130"/>
      <c r="G2130" s="130"/>
      <c r="H2130" s="2"/>
      <c r="I2130" s="131"/>
      <c r="J2130" s="131"/>
      <c r="K2130" s="132"/>
      <c r="L2130" s="133"/>
      <c r="M2130" s="134"/>
      <c r="N2130" s="134"/>
      <c r="X2130" s="107"/>
      <c r="Y2130" s="111"/>
      <c r="Z2130" s="111"/>
      <c r="AA2130" s="111"/>
      <c r="AB2130" s="112"/>
      <c r="AC2130" s="141"/>
      <c r="AD2130" s="142"/>
      <c r="AE2130" s="143"/>
      <c r="AF2130" s="143"/>
    </row>
    <row r="2131" spans="1:32">
      <c r="A2131" s="48"/>
      <c r="B2131" s="126"/>
      <c r="C2131" s="127"/>
      <c r="D2131" s="128"/>
      <c r="E2131" s="129"/>
      <c r="F2131" s="130"/>
      <c r="G2131" s="130"/>
      <c r="H2131" s="2"/>
      <c r="I2131" s="131"/>
      <c r="J2131" s="131"/>
      <c r="K2131" s="132"/>
      <c r="L2131" s="133"/>
      <c r="M2131" s="134"/>
      <c r="N2131" s="134"/>
      <c r="X2131" s="107"/>
      <c r="Y2131" s="111"/>
      <c r="Z2131" s="111"/>
      <c r="AA2131" s="111"/>
      <c r="AB2131" s="112"/>
      <c r="AC2131" s="141"/>
      <c r="AD2131" s="142"/>
      <c r="AE2131" s="143"/>
      <c r="AF2131" s="143"/>
    </row>
    <row r="2132" spans="1:32">
      <c r="A2132" s="48"/>
      <c r="B2132" s="126"/>
      <c r="C2132" s="127"/>
      <c r="D2132" s="128"/>
      <c r="E2132" s="129"/>
      <c r="F2132" s="130"/>
      <c r="G2132" s="130"/>
      <c r="H2132" s="2"/>
      <c r="I2132" s="131"/>
      <c r="J2132" s="131"/>
      <c r="K2132" s="132"/>
      <c r="L2132" s="133"/>
      <c r="M2132" s="134"/>
      <c r="N2132" s="134"/>
      <c r="X2132" s="107"/>
      <c r="Y2132" s="111"/>
      <c r="Z2132" s="111"/>
      <c r="AA2132" s="111"/>
      <c r="AB2132" s="112"/>
      <c r="AC2132" s="141"/>
      <c r="AD2132" s="142"/>
      <c r="AE2132" s="143"/>
      <c r="AF2132" s="143"/>
    </row>
    <row r="2133" spans="1:32">
      <c r="A2133" s="48"/>
      <c r="B2133" s="126"/>
      <c r="C2133" s="127"/>
      <c r="D2133" s="128"/>
      <c r="E2133" s="129"/>
      <c r="F2133" s="130"/>
      <c r="G2133" s="130"/>
      <c r="H2133" s="2"/>
      <c r="I2133" s="131"/>
      <c r="J2133" s="131"/>
      <c r="K2133" s="132"/>
      <c r="L2133" s="133"/>
      <c r="M2133" s="134"/>
      <c r="N2133" s="134"/>
      <c r="X2133" s="107"/>
      <c r="Y2133" s="111"/>
      <c r="Z2133" s="111"/>
      <c r="AA2133" s="111"/>
      <c r="AB2133" s="112"/>
      <c r="AC2133" s="141"/>
      <c r="AD2133" s="142"/>
      <c r="AE2133" s="143"/>
      <c r="AF2133" s="143"/>
    </row>
    <row r="2134" spans="1:32">
      <c r="A2134" s="48"/>
      <c r="B2134" s="126"/>
      <c r="C2134" s="127"/>
      <c r="D2134" s="128"/>
      <c r="E2134" s="129"/>
      <c r="F2134" s="130"/>
      <c r="G2134" s="130"/>
      <c r="H2134" s="2"/>
      <c r="I2134" s="131"/>
      <c r="J2134" s="131"/>
      <c r="K2134" s="132"/>
      <c r="L2134" s="133"/>
      <c r="M2134" s="134"/>
      <c r="N2134" s="134"/>
      <c r="X2134" s="107"/>
      <c r="Y2134" s="111"/>
      <c r="Z2134" s="111"/>
      <c r="AA2134" s="111"/>
      <c r="AB2134" s="112"/>
      <c r="AC2134" s="141"/>
      <c r="AD2134" s="142"/>
      <c r="AE2134" s="143"/>
      <c r="AF2134" s="143"/>
    </row>
    <row r="2135" spans="1:32">
      <c r="A2135" s="48"/>
      <c r="B2135" s="126"/>
      <c r="C2135" s="127"/>
      <c r="D2135" s="128"/>
      <c r="E2135" s="129"/>
      <c r="F2135" s="130"/>
      <c r="G2135" s="130"/>
      <c r="H2135" s="2"/>
      <c r="I2135" s="131"/>
      <c r="J2135" s="131"/>
      <c r="K2135" s="132"/>
      <c r="L2135" s="133"/>
      <c r="M2135" s="134"/>
      <c r="N2135" s="134"/>
      <c r="X2135" s="107"/>
      <c r="Y2135" s="111"/>
      <c r="Z2135" s="111"/>
      <c r="AA2135" s="111"/>
      <c r="AB2135" s="112"/>
      <c r="AC2135" s="141"/>
      <c r="AD2135" s="142"/>
      <c r="AE2135" s="143"/>
      <c r="AF2135" s="143"/>
    </row>
    <row r="2136" spans="1:32">
      <c r="A2136" s="48"/>
      <c r="B2136" s="126"/>
      <c r="C2136" s="127"/>
      <c r="D2136" s="128"/>
      <c r="E2136" s="129"/>
      <c r="F2136" s="130"/>
      <c r="G2136" s="130"/>
      <c r="H2136" s="2"/>
      <c r="I2136" s="131"/>
      <c r="J2136" s="131"/>
      <c r="K2136" s="132"/>
      <c r="L2136" s="133"/>
      <c r="M2136" s="134"/>
      <c r="N2136" s="134"/>
      <c r="X2136" s="107"/>
      <c r="Y2136" s="111"/>
      <c r="Z2136" s="111"/>
      <c r="AA2136" s="111"/>
      <c r="AB2136" s="112"/>
      <c r="AC2136" s="141"/>
      <c r="AD2136" s="142"/>
      <c r="AE2136" s="143"/>
      <c r="AF2136" s="143"/>
    </row>
    <row r="2137" spans="1:32">
      <c r="A2137" s="48"/>
      <c r="B2137" s="126"/>
      <c r="C2137" s="127"/>
      <c r="D2137" s="128"/>
      <c r="E2137" s="129"/>
      <c r="F2137" s="130"/>
      <c r="G2137" s="130"/>
      <c r="H2137" s="2"/>
      <c r="I2137" s="131"/>
      <c r="J2137" s="131"/>
      <c r="K2137" s="132"/>
      <c r="L2137" s="133"/>
      <c r="M2137" s="134"/>
      <c r="N2137" s="134"/>
      <c r="X2137" s="107"/>
      <c r="Y2137" s="111"/>
      <c r="Z2137" s="111"/>
      <c r="AA2137" s="111"/>
      <c r="AB2137" s="112"/>
      <c r="AC2137" s="141"/>
      <c r="AD2137" s="142"/>
      <c r="AE2137" s="143"/>
      <c r="AF2137" s="143"/>
    </row>
    <row r="2138" spans="1:32">
      <c r="A2138" s="48"/>
      <c r="B2138" s="126"/>
      <c r="C2138" s="127"/>
      <c r="D2138" s="128"/>
      <c r="E2138" s="129"/>
      <c r="F2138" s="130"/>
      <c r="G2138" s="130"/>
      <c r="H2138" s="2"/>
      <c r="I2138" s="131"/>
      <c r="J2138" s="131"/>
      <c r="K2138" s="132"/>
      <c r="L2138" s="133"/>
      <c r="M2138" s="134"/>
      <c r="N2138" s="134"/>
      <c r="X2138" s="107"/>
      <c r="Y2138" s="111"/>
      <c r="Z2138" s="111"/>
      <c r="AA2138" s="111"/>
      <c r="AB2138" s="112"/>
      <c r="AC2138" s="141"/>
      <c r="AD2138" s="142"/>
      <c r="AE2138" s="143"/>
      <c r="AF2138" s="143"/>
    </row>
    <row r="2139" spans="1:32">
      <c r="A2139" s="48"/>
      <c r="B2139" s="126"/>
      <c r="C2139" s="127"/>
      <c r="D2139" s="128"/>
      <c r="E2139" s="129"/>
      <c r="F2139" s="130"/>
      <c r="G2139" s="130"/>
      <c r="H2139" s="2"/>
      <c r="I2139" s="131"/>
      <c r="J2139" s="131"/>
      <c r="K2139" s="132"/>
      <c r="L2139" s="133"/>
      <c r="M2139" s="134"/>
      <c r="N2139" s="134"/>
      <c r="X2139" s="107"/>
      <c r="Y2139" s="111"/>
      <c r="Z2139" s="111"/>
      <c r="AA2139" s="111"/>
      <c r="AB2139" s="112"/>
      <c r="AC2139" s="141"/>
      <c r="AD2139" s="142"/>
      <c r="AE2139" s="143"/>
      <c r="AF2139" s="143"/>
    </row>
    <row r="2140" spans="1:32">
      <c r="A2140" s="48"/>
      <c r="B2140" s="126"/>
      <c r="C2140" s="127"/>
      <c r="D2140" s="128"/>
      <c r="E2140" s="129"/>
      <c r="F2140" s="130"/>
      <c r="G2140" s="130"/>
      <c r="H2140" s="2"/>
      <c r="I2140" s="131"/>
      <c r="J2140" s="131"/>
      <c r="K2140" s="132"/>
      <c r="L2140" s="133"/>
      <c r="M2140" s="134"/>
      <c r="N2140" s="134"/>
      <c r="X2140" s="107"/>
      <c r="Y2140" s="111"/>
      <c r="Z2140" s="111"/>
      <c r="AA2140" s="111"/>
      <c r="AB2140" s="112"/>
      <c r="AC2140" s="141"/>
      <c r="AD2140" s="142"/>
      <c r="AE2140" s="143"/>
      <c r="AF2140" s="143"/>
    </row>
    <row r="2141" spans="1:32">
      <c r="A2141" s="48"/>
      <c r="B2141" s="126"/>
      <c r="C2141" s="127"/>
      <c r="D2141" s="128"/>
      <c r="E2141" s="129"/>
      <c r="F2141" s="130"/>
      <c r="G2141" s="130"/>
      <c r="H2141" s="2"/>
      <c r="I2141" s="131"/>
      <c r="J2141" s="131"/>
      <c r="K2141" s="132"/>
      <c r="L2141" s="133"/>
      <c r="M2141" s="134"/>
      <c r="N2141" s="134"/>
      <c r="X2141" s="107"/>
      <c r="Y2141" s="111"/>
      <c r="Z2141" s="111"/>
      <c r="AA2141" s="111"/>
      <c r="AB2141" s="112"/>
      <c r="AC2141" s="141"/>
      <c r="AD2141" s="142"/>
      <c r="AE2141" s="143"/>
      <c r="AF2141" s="143"/>
    </row>
    <row r="2142" spans="1:32">
      <c r="A2142" s="48"/>
      <c r="B2142" s="126"/>
      <c r="C2142" s="127"/>
      <c r="D2142" s="128"/>
      <c r="E2142" s="129"/>
      <c r="F2142" s="130"/>
      <c r="G2142" s="130"/>
      <c r="H2142" s="2"/>
      <c r="I2142" s="131"/>
      <c r="J2142" s="131"/>
      <c r="K2142" s="132"/>
      <c r="L2142" s="133"/>
      <c r="M2142" s="134"/>
      <c r="N2142" s="134"/>
      <c r="X2142" s="107"/>
      <c r="Y2142" s="111"/>
      <c r="Z2142" s="111"/>
      <c r="AA2142" s="111"/>
      <c r="AB2142" s="112"/>
      <c r="AC2142" s="141"/>
      <c r="AD2142" s="142"/>
      <c r="AE2142" s="143"/>
      <c r="AF2142" s="143"/>
    </row>
    <row r="2143" spans="1:32">
      <c r="A2143" s="48"/>
      <c r="B2143" s="126"/>
      <c r="C2143" s="127"/>
      <c r="D2143" s="128"/>
      <c r="E2143" s="129"/>
      <c r="F2143" s="130"/>
      <c r="G2143" s="130"/>
      <c r="H2143" s="2"/>
      <c r="I2143" s="131"/>
      <c r="J2143" s="131"/>
      <c r="K2143" s="132"/>
      <c r="L2143" s="133"/>
      <c r="M2143" s="134"/>
      <c r="N2143" s="134"/>
      <c r="X2143" s="99"/>
      <c r="Y2143" s="111"/>
      <c r="Z2143" s="111"/>
      <c r="AA2143" s="111"/>
      <c r="AB2143" s="112"/>
      <c r="AC2143" s="141"/>
      <c r="AD2143" s="142"/>
      <c r="AE2143" s="143"/>
      <c r="AF2143" s="143"/>
    </row>
    <row r="2144" spans="1:32">
      <c r="A2144" s="48"/>
      <c r="B2144" s="126"/>
      <c r="C2144" s="127"/>
      <c r="D2144" s="128"/>
      <c r="E2144" s="129"/>
      <c r="F2144" s="130"/>
      <c r="G2144" s="130"/>
      <c r="H2144" s="2"/>
      <c r="I2144" s="131"/>
      <c r="J2144" s="131"/>
      <c r="K2144" s="132"/>
      <c r="L2144" s="133"/>
      <c r="M2144" s="134"/>
      <c r="N2144" s="134"/>
      <c r="X2144" s="99"/>
      <c r="Y2144" s="111"/>
      <c r="Z2144" s="111"/>
      <c r="AA2144" s="111"/>
      <c r="AB2144" s="112"/>
      <c r="AC2144" s="141"/>
      <c r="AD2144" s="142"/>
      <c r="AE2144" s="143"/>
      <c r="AF2144" s="143"/>
    </row>
    <row r="2145" spans="1:32">
      <c r="A2145" s="48"/>
      <c r="B2145" s="126"/>
      <c r="C2145" s="127"/>
      <c r="D2145" s="128"/>
      <c r="E2145" s="129"/>
      <c r="F2145" s="130"/>
      <c r="G2145" s="130"/>
      <c r="H2145" s="2"/>
      <c r="I2145" s="131"/>
      <c r="J2145" s="131"/>
      <c r="K2145" s="132"/>
      <c r="L2145" s="133"/>
      <c r="M2145" s="134"/>
      <c r="N2145" s="134"/>
      <c r="X2145" s="99"/>
      <c r="Y2145" s="111"/>
      <c r="Z2145" s="111"/>
      <c r="AA2145" s="111"/>
      <c r="AB2145" s="112"/>
      <c r="AC2145" s="141"/>
      <c r="AD2145" s="142"/>
      <c r="AE2145" s="143"/>
      <c r="AF2145" s="143"/>
    </row>
    <row r="2146" spans="1:32">
      <c r="A2146" s="48"/>
      <c r="B2146" s="126"/>
      <c r="C2146" s="127"/>
      <c r="D2146" s="128"/>
      <c r="E2146" s="129"/>
      <c r="F2146" s="130"/>
      <c r="G2146" s="130"/>
      <c r="H2146" s="2"/>
      <c r="I2146" s="131"/>
      <c r="J2146" s="131"/>
      <c r="K2146" s="132"/>
      <c r="L2146" s="133"/>
      <c r="M2146" s="134"/>
      <c r="N2146" s="134"/>
      <c r="X2146" s="107"/>
      <c r="Y2146" s="111"/>
      <c r="Z2146" s="111"/>
      <c r="AA2146" s="111"/>
      <c r="AB2146" s="112"/>
      <c r="AC2146" s="141"/>
      <c r="AD2146" s="142"/>
      <c r="AE2146" s="143"/>
      <c r="AF2146" s="143"/>
    </row>
    <row r="2147" spans="1:32">
      <c r="A2147" s="48"/>
      <c r="B2147" s="126"/>
      <c r="C2147" s="127"/>
      <c r="D2147" s="128"/>
      <c r="E2147" s="129"/>
      <c r="F2147" s="130"/>
      <c r="G2147" s="130"/>
      <c r="H2147" s="2"/>
      <c r="I2147" s="131"/>
      <c r="J2147" s="131"/>
      <c r="K2147" s="132"/>
      <c r="L2147" s="133"/>
      <c r="M2147" s="134"/>
      <c r="N2147" s="134"/>
      <c r="X2147" s="107"/>
      <c r="Y2147" s="111"/>
      <c r="Z2147" s="111"/>
      <c r="AA2147" s="111"/>
      <c r="AB2147" s="112"/>
      <c r="AC2147" s="141"/>
      <c r="AD2147" s="142"/>
      <c r="AE2147" s="143"/>
      <c r="AF2147" s="143"/>
    </row>
    <row r="2148" spans="1:32">
      <c r="A2148" s="48"/>
      <c r="B2148" s="126"/>
      <c r="C2148" s="127"/>
      <c r="D2148" s="128"/>
      <c r="E2148" s="129"/>
      <c r="F2148" s="130"/>
      <c r="G2148" s="130"/>
      <c r="H2148" s="2"/>
      <c r="I2148" s="131"/>
      <c r="J2148" s="131"/>
      <c r="K2148" s="132"/>
      <c r="L2148" s="133"/>
      <c r="M2148" s="134"/>
      <c r="N2148" s="134"/>
      <c r="X2148" s="107"/>
      <c r="Y2148" s="111"/>
      <c r="Z2148" s="111"/>
      <c r="AA2148" s="111"/>
      <c r="AB2148" s="112"/>
      <c r="AC2148" s="141"/>
      <c r="AD2148" s="142"/>
      <c r="AE2148" s="143"/>
      <c r="AF2148" s="143"/>
    </row>
    <row r="2149" spans="1:32">
      <c r="A2149" s="48"/>
      <c r="B2149" s="126"/>
      <c r="C2149" s="127"/>
      <c r="D2149" s="128"/>
      <c r="E2149" s="129"/>
      <c r="F2149" s="130"/>
      <c r="G2149" s="130"/>
      <c r="H2149" s="2"/>
      <c r="I2149" s="131"/>
      <c r="J2149" s="131"/>
      <c r="K2149" s="132"/>
      <c r="L2149" s="133"/>
      <c r="M2149" s="134"/>
      <c r="N2149" s="134"/>
      <c r="X2149" s="107"/>
      <c r="Y2149" s="111"/>
      <c r="Z2149" s="111"/>
      <c r="AA2149" s="111"/>
      <c r="AB2149" s="112"/>
      <c r="AC2149" s="141"/>
      <c r="AD2149" s="142"/>
      <c r="AE2149" s="143"/>
      <c r="AF2149" s="143"/>
    </row>
    <row r="2150" spans="1:32">
      <c r="A2150" s="48"/>
      <c r="B2150" s="126"/>
      <c r="C2150" s="127"/>
      <c r="D2150" s="128"/>
      <c r="E2150" s="129"/>
      <c r="F2150" s="130"/>
      <c r="G2150" s="130"/>
      <c r="H2150" s="2"/>
      <c r="I2150" s="131"/>
      <c r="J2150" s="131"/>
      <c r="K2150" s="132"/>
      <c r="L2150" s="133"/>
      <c r="M2150" s="134"/>
      <c r="N2150" s="134"/>
      <c r="X2150" s="107"/>
      <c r="Y2150" s="111"/>
      <c r="Z2150" s="111"/>
      <c r="AA2150" s="111"/>
      <c r="AB2150" s="112"/>
      <c r="AC2150" s="141"/>
      <c r="AD2150" s="142"/>
      <c r="AE2150" s="143"/>
      <c r="AF2150" s="143"/>
    </row>
    <row r="2151" spans="1:32">
      <c r="A2151" s="48"/>
      <c r="B2151" s="126"/>
      <c r="C2151" s="127"/>
      <c r="D2151" s="128"/>
      <c r="E2151" s="129"/>
      <c r="F2151" s="130"/>
      <c r="G2151" s="130"/>
      <c r="H2151" s="2"/>
      <c r="I2151" s="131"/>
      <c r="J2151" s="131"/>
      <c r="K2151" s="132"/>
      <c r="L2151" s="133"/>
      <c r="M2151" s="134"/>
      <c r="N2151" s="134"/>
      <c r="X2151" s="107"/>
      <c r="Y2151" s="111"/>
      <c r="Z2151" s="111"/>
      <c r="AA2151" s="111"/>
      <c r="AB2151" s="112"/>
      <c r="AC2151" s="141"/>
      <c r="AD2151" s="142"/>
      <c r="AE2151" s="143"/>
      <c r="AF2151" s="143"/>
    </row>
    <row r="2152" spans="1:32">
      <c r="A2152" s="48"/>
      <c r="B2152" s="126"/>
      <c r="C2152" s="127"/>
      <c r="D2152" s="128"/>
      <c r="E2152" s="129"/>
      <c r="F2152" s="130"/>
      <c r="G2152" s="130"/>
      <c r="H2152" s="2"/>
      <c r="I2152" s="131"/>
      <c r="J2152" s="131"/>
      <c r="K2152" s="132"/>
      <c r="L2152" s="133"/>
      <c r="M2152" s="134"/>
      <c r="N2152" s="134"/>
      <c r="X2152" s="107"/>
      <c r="Y2152" s="111"/>
      <c r="Z2152" s="111"/>
      <c r="AA2152" s="111"/>
      <c r="AB2152" s="112"/>
      <c r="AC2152" s="141"/>
      <c r="AD2152" s="142"/>
      <c r="AE2152" s="143"/>
      <c r="AF2152" s="143"/>
    </row>
    <row r="2153" spans="1:32">
      <c r="A2153" s="48"/>
      <c r="B2153" s="126"/>
      <c r="C2153" s="127"/>
      <c r="D2153" s="128"/>
      <c r="E2153" s="129"/>
      <c r="F2153" s="130"/>
      <c r="G2153" s="130"/>
      <c r="H2153" s="2"/>
      <c r="I2153" s="131"/>
      <c r="J2153" s="131"/>
      <c r="K2153" s="132"/>
      <c r="L2153" s="133"/>
      <c r="M2153" s="134"/>
      <c r="N2153" s="134"/>
      <c r="X2153" s="107"/>
      <c r="Y2153" s="111"/>
      <c r="Z2153" s="111"/>
      <c r="AA2153" s="111"/>
      <c r="AB2153" s="112"/>
      <c r="AC2153" s="141"/>
      <c r="AD2153" s="142"/>
      <c r="AE2153" s="143"/>
      <c r="AF2153" s="143"/>
    </row>
    <row r="2154" spans="1:32">
      <c r="A2154" s="48"/>
      <c r="B2154" s="126"/>
      <c r="C2154" s="127"/>
      <c r="D2154" s="128"/>
      <c r="E2154" s="129"/>
      <c r="F2154" s="130"/>
      <c r="G2154" s="130"/>
      <c r="H2154" s="2"/>
      <c r="I2154" s="131"/>
      <c r="J2154" s="131"/>
      <c r="K2154" s="132"/>
      <c r="L2154" s="133"/>
      <c r="M2154" s="134"/>
      <c r="N2154" s="134"/>
      <c r="X2154" s="107"/>
      <c r="Y2154" s="111"/>
      <c r="Z2154" s="111"/>
      <c r="AA2154" s="111"/>
      <c r="AB2154" s="112"/>
      <c r="AC2154" s="141"/>
      <c r="AD2154" s="142"/>
      <c r="AE2154" s="143"/>
      <c r="AF2154" s="143"/>
    </row>
    <row r="2155" spans="1:32">
      <c r="A2155" s="48"/>
      <c r="B2155" s="126"/>
      <c r="C2155" s="127"/>
      <c r="D2155" s="128"/>
      <c r="E2155" s="129"/>
      <c r="F2155" s="130"/>
      <c r="G2155" s="130"/>
      <c r="H2155" s="2"/>
      <c r="I2155" s="131"/>
      <c r="J2155" s="131"/>
      <c r="K2155" s="132"/>
      <c r="L2155" s="133"/>
      <c r="M2155" s="134"/>
      <c r="N2155" s="134"/>
      <c r="X2155" s="107"/>
      <c r="Y2155" s="111"/>
      <c r="Z2155" s="111"/>
      <c r="AA2155" s="111"/>
      <c r="AB2155" s="112"/>
      <c r="AC2155" s="141"/>
      <c r="AD2155" s="142"/>
      <c r="AE2155" s="143"/>
      <c r="AF2155" s="143"/>
    </row>
    <row r="2156" spans="1:32">
      <c r="A2156" s="48"/>
      <c r="B2156" s="126"/>
      <c r="C2156" s="127"/>
      <c r="D2156" s="128"/>
      <c r="E2156" s="129"/>
      <c r="F2156" s="130"/>
      <c r="G2156" s="130"/>
      <c r="H2156" s="2"/>
      <c r="I2156" s="131"/>
      <c r="J2156" s="131"/>
      <c r="K2156" s="132"/>
      <c r="L2156" s="133"/>
      <c r="M2156" s="134"/>
      <c r="N2156" s="134"/>
      <c r="X2156" s="107"/>
      <c r="Y2156" s="111"/>
      <c r="Z2156" s="111"/>
      <c r="AA2156" s="111"/>
      <c r="AB2156" s="112"/>
      <c r="AC2156" s="141"/>
      <c r="AD2156" s="142"/>
      <c r="AE2156" s="143"/>
      <c r="AF2156" s="143"/>
    </row>
    <row r="2157" spans="1:32">
      <c r="A2157" s="48"/>
      <c r="B2157" s="126"/>
      <c r="C2157" s="127"/>
      <c r="D2157" s="128"/>
      <c r="E2157" s="129"/>
      <c r="F2157" s="130"/>
      <c r="G2157" s="130"/>
      <c r="H2157" s="2"/>
      <c r="I2157" s="131"/>
      <c r="J2157" s="131"/>
      <c r="K2157" s="132"/>
      <c r="L2157" s="133"/>
      <c r="M2157" s="134"/>
      <c r="N2157" s="134"/>
      <c r="X2157" s="107"/>
      <c r="Y2157" s="111"/>
      <c r="Z2157" s="111"/>
      <c r="AA2157" s="111"/>
      <c r="AB2157" s="112"/>
      <c r="AC2157" s="141"/>
      <c r="AD2157" s="142"/>
      <c r="AE2157" s="143"/>
      <c r="AF2157" s="143"/>
    </row>
    <row r="2158" spans="1:32">
      <c r="A2158" s="48"/>
      <c r="B2158" s="126"/>
      <c r="C2158" s="127"/>
      <c r="D2158" s="128"/>
      <c r="E2158" s="129"/>
      <c r="F2158" s="130"/>
      <c r="G2158" s="130"/>
      <c r="H2158" s="2"/>
      <c r="I2158" s="131"/>
      <c r="J2158" s="131"/>
      <c r="K2158" s="132"/>
      <c r="L2158" s="133"/>
      <c r="M2158" s="134"/>
      <c r="N2158" s="134"/>
      <c r="X2158" s="107"/>
      <c r="Y2158" s="111"/>
      <c r="Z2158" s="111"/>
      <c r="AA2158" s="111"/>
      <c r="AB2158" s="112"/>
      <c r="AC2158" s="141"/>
      <c r="AD2158" s="142"/>
      <c r="AE2158" s="143"/>
      <c r="AF2158" s="143"/>
    </row>
    <row r="2159" spans="1:32">
      <c r="A2159" s="48"/>
      <c r="B2159" s="126"/>
      <c r="C2159" s="127"/>
      <c r="D2159" s="128"/>
      <c r="E2159" s="129"/>
      <c r="F2159" s="130"/>
      <c r="G2159" s="130"/>
      <c r="H2159" s="2"/>
      <c r="I2159" s="131"/>
      <c r="J2159" s="131"/>
      <c r="K2159" s="132"/>
      <c r="L2159" s="133"/>
      <c r="M2159" s="134"/>
      <c r="N2159" s="134"/>
      <c r="X2159" s="107"/>
      <c r="Y2159" s="111"/>
      <c r="Z2159" s="111"/>
      <c r="AA2159" s="111"/>
      <c r="AB2159" s="112"/>
      <c r="AC2159" s="141"/>
      <c r="AD2159" s="142"/>
      <c r="AE2159" s="143"/>
      <c r="AF2159" s="143"/>
    </row>
    <row r="2160" spans="1:32">
      <c r="A2160" s="48"/>
      <c r="B2160" s="126"/>
      <c r="C2160" s="127"/>
      <c r="D2160" s="128"/>
      <c r="E2160" s="129"/>
      <c r="F2160" s="130"/>
      <c r="G2160" s="130"/>
      <c r="H2160" s="2"/>
      <c r="I2160" s="131"/>
      <c r="J2160" s="131"/>
      <c r="K2160" s="132"/>
      <c r="L2160" s="133"/>
      <c r="M2160" s="134"/>
      <c r="N2160" s="134"/>
      <c r="X2160" s="99"/>
      <c r="Y2160" s="111"/>
      <c r="Z2160" s="111"/>
      <c r="AA2160" s="111"/>
      <c r="AB2160" s="112"/>
      <c r="AC2160" s="141"/>
      <c r="AD2160" s="142"/>
      <c r="AE2160" s="143"/>
      <c r="AF2160" s="143"/>
    </row>
    <row r="2161" spans="1:32">
      <c r="A2161" s="48"/>
      <c r="B2161" s="126"/>
      <c r="C2161" s="127"/>
      <c r="D2161" s="128"/>
      <c r="E2161" s="129"/>
      <c r="F2161" s="130"/>
      <c r="G2161" s="130"/>
      <c r="H2161" s="2"/>
      <c r="I2161" s="131"/>
      <c r="J2161" s="131"/>
      <c r="K2161" s="132"/>
      <c r="L2161" s="133"/>
      <c r="M2161" s="134"/>
      <c r="N2161" s="134"/>
      <c r="X2161" s="99"/>
      <c r="Y2161" s="111"/>
      <c r="Z2161" s="111"/>
      <c r="AA2161" s="111"/>
      <c r="AB2161" s="112"/>
      <c r="AC2161" s="141"/>
      <c r="AD2161" s="142"/>
      <c r="AE2161" s="143"/>
      <c r="AF2161" s="143"/>
    </row>
    <row r="2162" spans="1:32">
      <c r="A2162" s="48"/>
      <c r="B2162" s="126"/>
      <c r="C2162" s="127"/>
      <c r="D2162" s="128"/>
      <c r="E2162" s="129"/>
      <c r="F2162" s="130"/>
      <c r="G2162" s="130"/>
      <c r="H2162" s="2"/>
      <c r="I2162" s="131"/>
      <c r="J2162" s="131"/>
      <c r="K2162" s="132"/>
      <c r="L2162" s="133"/>
      <c r="M2162" s="134"/>
      <c r="N2162" s="134"/>
      <c r="X2162" s="99"/>
      <c r="Y2162" s="111"/>
      <c r="Z2162" s="111"/>
      <c r="AA2162" s="111"/>
      <c r="AB2162" s="112"/>
      <c r="AC2162" s="141"/>
      <c r="AD2162" s="142"/>
      <c r="AE2162" s="143"/>
      <c r="AF2162" s="143"/>
    </row>
    <row r="2163" spans="1:32">
      <c r="A2163" s="48"/>
      <c r="B2163" s="126"/>
      <c r="C2163" s="127"/>
      <c r="D2163" s="128"/>
      <c r="E2163" s="129"/>
      <c r="F2163" s="130"/>
      <c r="G2163" s="130"/>
      <c r="H2163" s="2"/>
      <c r="I2163" s="131"/>
      <c r="J2163" s="131"/>
      <c r="K2163" s="132"/>
      <c r="L2163" s="133"/>
      <c r="M2163" s="134"/>
      <c r="N2163" s="134"/>
      <c r="X2163" s="107"/>
      <c r="Y2163" s="111"/>
      <c r="Z2163" s="111"/>
      <c r="AA2163" s="111"/>
      <c r="AB2163" s="112"/>
      <c r="AC2163" s="141"/>
      <c r="AD2163" s="142"/>
      <c r="AE2163" s="143"/>
      <c r="AF2163" s="143"/>
    </row>
    <row r="2164" spans="1:32">
      <c r="A2164" s="48"/>
      <c r="B2164" s="126"/>
      <c r="C2164" s="127"/>
      <c r="D2164" s="128"/>
      <c r="E2164" s="129"/>
      <c r="F2164" s="130"/>
      <c r="G2164" s="130"/>
      <c r="H2164" s="2"/>
      <c r="I2164" s="131"/>
      <c r="J2164" s="131"/>
      <c r="K2164" s="132"/>
      <c r="L2164" s="133"/>
      <c r="M2164" s="134"/>
      <c r="N2164" s="134"/>
      <c r="X2164" s="107"/>
      <c r="Y2164" s="111"/>
      <c r="Z2164" s="111"/>
      <c r="AA2164" s="111"/>
      <c r="AB2164" s="112"/>
      <c r="AC2164" s="141"/>
      <c r="AD2164" s="142"/>
      <c r="AE2164" s="143"/>
      <c r="AF2164" s="143"/>
    </row>
    <row r="2165" spans="1:32">
      <c r="A2165" s="48"/>
      <c r="B2165" s="126"/>
      <c r="C2165" s="127"/>
      <c r="D2165" s="128"/>
      <c r="E2165" s="129"/>
      <c r="F2165" s="130"/>
      <c r="G2165" s="130"/>
      <c r="H2165" s="2"/>
      <c r="I2165" s="131"/>
      <c r="J2165" s="131"/>
      <c r="K2165" s="132"/>
      <c r="L2165" s="133"/>
      <c r="M2165" s="134"/>
      <c r="N2165" s="134"/>
      <c r="X2165" s="107"/>
      <c r="Y2165" s="111"/>
      <c r="Z2165" s="111"/>
      <c r="AA2165" s="111"/>
      <c r="AB2165" s="112"/>
      <c r="AC2165" s="141"/>
      <c r="AD2165" s="142"/>
      <c r="AE2165" s="143"/>
      <c r="AF2165" s="143"/>
    </row>
    <row r="2166" spans="1:32">
      <c r="A2166" s="48"/>
      <c r="B2166" s="126"/>
      <c r="C2166" s="127"/>
      <c r="D2166" s="128"/>
      <c r="E2166" s="129"/>
      <c r="F2166" s="130"/>
      <c r="G2166" s="130"/>
      <c r="H2166" s="2"/>
      <c r="I2166" s="131"/>
      <c r="J2166" s="131"/>
      <c r="K2166" s="132"/>
      <c r="L2166" s="133"/>
      <c r="M2166" s="134"/>
      <c r="N2166" s="134"/>
      <c r="X2166" s="107"/>
      <c r="Y2166" s="111"/>
      <c r="Z2166" s="111"/>
      <c r="AA2166" s="111"/>
      <c r="AB2166" s="112"/>
      <c r="AC2166" s="141"/>
      <c r="AD2166" s="142"/>
      <c r="AE2166" s="143"/>
      <c r="AF2166" s="143"/>
    </row>
    <row r="2167" spans="1:32">
      <c r="A2167" s="48"/>
      <c r="B2167" s="126"/>
      <c r="C2167" s="127"/>
      <c r="D2167" s="128"/>
      <c r="E2167" s="129"/>
      <c r="F2167" s="130"/>
      <c r="G2167" s="130"/>
      <c r="H2167" s="2"/>
      <c r="I2167" s="131"/>
      <c r="J2167" s="131"/>
      <c r="K2167" s="132"/>
      <c r="L2167" s="133"/>
      <c r="M2167" s="134"/>
      <c r="N2167" s="134"/>
      <c r="X2167" s="107"/>
      <c r="Y2167" s="111"/>
      <c r="Z2167" s="111"/>
      <c r="AA2167" s="111"/>
      <c r="AB2167" s="112"/>
      <c r="AC2167" s="141"/>
      <c r="AD2167" s="142"/>
      <c r="AE2167" s="143"/>
      <c r="AF2167" s="143"/>
    </row>
    <row r="2168" spans="1:32">
      <c r="A2168" s="48"/>
      <c r="B2168" s="126"/>
      <c r="C2168" s="127"/>
      <c r="D2168" s="128"/>
      <c r="E2168" s="129"/>
      <c r="F2168" s="130"/>
      <c r="G2168" s="130"/>
      <c r="H2168" s="2"/>
      <c r="I2168" s="131"/>
      <c r="J2168" s="131"/>
      <c r="K2168" s="132"/>
      <c r="L2168" s="133"/>
      <c r="M2168" s="134"/>
      <c r="N2168" s="134"/>
      <c r="X2168" s="107"/>
      <c r="Y2168" s="111"/>
      <c r="Z2168" s="111"/>
      <c r="AA2168" s="111"/>
      <c r="AB2168" s="112"/>
      <c r="AC2168" s="141"/>
      <c r="AD2168" s="142"/>
      <c r="AE2168" s="143"/>
      <c r="AF2168" s="143"/>
    </row>
    <row r="2169" spans="1:32">
      <c r="A2169" s="48"/>
      <c r="B2169" s="126"/>
      <c r="C2169" s="127"/>
      <c r="D2169" s="128"/>
      <c r="E2169" s="129"/>
      <c r="F2169" s="130"/>
      <c r="G2169" s="130"/>
      <c r="H2169" s="2"/>
      <c r="I2169" s="131"/>
      <c r="J2169" s="131"/>
      <c r="K2169" s="132"/>
      <c r="L2169" s="133"/>
      <c r="M2169" s="134"/>
      <c r="N2169" s="134"/>
      <c r="X2169" s="107"/>
      <c r="Y2169" s="111"/>
      <c r="Z2169" s="111"/>
      <c r="AA2169" s="111"/>
      <c r="AB2169" s="112"/>
      <c r="AC2169" s="141"/>
      <c r="AD2169" s="142"/>
      <c r="AE2169" s="143"/>
      <c r="AF2169" s="143"/>
    </row>
    <row r="2170" spans="1:32">
      <c r="A2170" s="48"/>
      <c r="B2170" s="126"/>
      <c r="C2170" s="127"/>
      <c r="D2170" s="128"/>
      <c r="E2170" s="129"/>
      <c r="F2170" s="130"/>
      <c r="G2170" s="130"/>
      <c r="H2170" s="2"/>
      <c r="I2170" s="131"/>
      <c r="J2170" s="131"/>
      <c r="K2170" s="132"/>
      <c r="L2170" s="133"/>
      <c r="M2170" s="134"/>
      <c r="N2170" s="134"/>
      <c r="X2170" s="107"/>
      <c r="Y2170" s="111"/>
      <c r="Z2170" s="111"/>
      <c r="AA2170" s="111"/>
      <c r="AB2170" s="112"/>
      <c r="AC2170" s="141"/>
      <c r="AD2170" s="142"/>
      <c r="AE2170" s="143"/>
      <c r="AF2170" s="143"/>
    </row>
    <row r="2171" spans="1:32">
      <c r="A2171" s="48"/>
      <c r="B2171" s="126"/>
      <c r="C2171" s="127"/>
      <c r="D2171" s="128"/>
      <c r="E2171" s="129"/>
      <c r="F2171" s="130"/>
      <c r="G2171" s="130"/>
      <c r="H2171" s="2"/>
      <c r="I2171" s="131"/>
      <c r="J2171" s="131"/>
      <c r="K2171" s="132"/>
      <c r="L2171" s="133"/>
      <c r="M2171" s="134"/>
      <c r="N2171" s="134"/>
      <c r="X2171" s="107"/>
      <c r="Y2171" s="111"/>
      <c r="Z2171" s="111"/>
      <c r="AA2171" s="111"/>
      <c r="AB2171" s="112"/>
      <c r="AC2171" s="141"/>
      <c r="AD2171" s="142"/>
      <c r="AE2171" s="143"/>
      <c r="AF2171" s="143"/>
    </row>
    <row r="2172" spans="1:32">
      <c r="A2172" s="48"/>
      <c r="B2172" s="126"/>
      <c r="C2172" s="127"/>
      <c r="D2172" s="128"/>
      <c r="E2172" s="129"/>
      <c r="F2172" s="130"/>
      <c r="G2172" s="130"/>
      <c r="H2172" s="2"/>
      <c r="I2172" s="131"/>
      <c r="J2172" s="131"/>
      <c r="K2172" s="132"/>
      <c r="L2172" s="133"/>
      <c r="M2172" s="134"/>
      <c r="N2172" s="134"/>
      <c r="X2172" s="107"/>
      <c r="Y2172" s="111"/>
      <c r="Z2172" s="111"/>
      <c r="AA2172" s="111"/>
      <c r="AB2172" s="112"/>
      <c r="AC2172" s="141"/>
      <c r="AD2172" s="142"/>
      <c r="AE2172" s="143"/>
      <c r="AF2172" s="143"/>
    </row>
    <row r="2173" spans="1:32">
      <c r="A2173" s="48"/>
      <c r="B2173" s="126"/>
      <c r="C2173" s="127"/>
      <c r="D2173" s="128"/>
      <c r="E2173" s="129"/>
      <c r="F2173" s="130"/>
      <c r="G2173" s="130"/>
      <c r="H2173" s="2"/>
      <c r="I2173" s="131"/>
      <c r="J2173" s="131"/>
      <c r="K2173" s="132"/>
      <c r="L2173" s="133"/>
      <c r="M2173" s="134"/>
      <c r="N2173" s="134"/>
      <c r="X2173" s="107"/>
      <c r="Y2173" s="111"/>
      <c r="Z2173" s="111"/>
      <c r="AA2173" s="111"/>
      <c r="AB2173" s="112"/>
      <c r="AC2173" s="141"/>
      <c r="AD2173" s="142"/>
      <c r="AE2173" s="143"/>
      <c r="AF2173" s="143"/>
    </row>
    <row r="2174" spans="1:32">
      <c r="A2174" s="48"/>
      <c r="B2174" s="126"/>
      <c r="C2174" s="127"/>
      <c r="D2174" s="128"/>
      <c r="E2174" s="129"/>
      <c r="F2174" s="130"/>
      <c r="G2174" s="130"/>
      <c r="H2174" s="2"/>
      <c r="I2174" s="131"/>
      <c r="J2174" s="131"/>
      <c r="K2174" s="132"/>
      <c r="L2174" s="133"/>
      <c r="M2174" s="134"/>
      <c r="N2174" s="134"/>
      <c r="X2174" s="107"/>
      <c r="Y2174" s="111"/>
      <c r="Z2174" s="111"/>
      <c r="AA2174" s="111"/>
      <c r="AB2174" s="112"/>
      <c r="AC2174" s="141"/>
      <c r="AD2174" s="142"/>
      <c r="AE2174" s="143"/>
      <c r="AF2174" s="143"/>
    </row>
    <row r="2175" spans="1:32">
      <c r="A2175" s="48"/>
      <c r="B2175" s="126"/>
      <c r="C2175" s="127"/>
      <c r="D2175" s="128"/>
      <c r="E2175" s="129"/>
      <c r="F2175" s="130"/>
      <c r="G2175" s="130"/>
      <c r="H2175" s="2"/>
      <c r="I2175" s="131"/>
      <c r="J2175" s="131"/>
      <c r="K2175" s="132"/>
      <c r="L2175" s="133"/>
      <c r="M2175" s="134"/>
      <c r="N2175" s="134"/>
      <c r="X2175" s="107"/>
      <c r="Y2175" s="111"/>
      <c r="Z2175" s="111"/>
      <c r="AA2175" s="111"/>
      <c r="AB2175" s="112"/>
      <c r="AC2175" s="141"/>
      <c r="AD2175" s="142"/>
      <c r="AE2175" s="143"/>
      <c r="AF2175" s="143"/>
    </row>
    <row r="2176" spans="1:32">
      <c r="A2176" s="48"/>
      <c r="B2176" s="126"/>
      <c r="C2176" s="127"/>
      <c r="D2176" s="128"/>
      <c r="E2176" s="129"/>
      <c r="F2176" s="130"/>
      <c r="G2176" s="130"/>
      <c r="H2176" s="2"/>
      <c r="I2176" s="131"/>
      <c r="J2176" s="131"/>
      <c r="K2176" s="132"/>
      <c r="L2176" s="133"/>
      <c r="M2176" s="134"/>
      <c r="N2176" s="134"/>
      <c r="X2176" s="99"/>
      <c r="Y2176" s="111"/>
      <c r="Z2176" s="111"/>
      <c r="AA2176" s="111"/>
      <c r="AB2176" s="112"/>
      <c r="AC2176" s="141"/>
      <c r="AD2176" s="142"/>
      <c r="AE2176" s="143"/>
      <c r="AF2176" s="143"/>
    </row>
    <row r="2177" spans="1:32">
      <c r="A2177" s="48"/>
      <c r="B2177" s="126"/>
      <c r="C2177" s="127"/>
      <c r="D2177" s="128"/>
      <c r="E2177" s="129"/>
      <c r="F2177" s="130"/>
      <c r="G2177" s="130"/>
      <c r="H2177" s="2"/>
      <c r="I2177" s="131"/>
      <c r="J2177" s="131"/>
      <c r="K2177" s="132"/>
      <c r="L2177" s="133"/>
      <c r="M2177" s="134"/>
      <c r="N2177" s="134"/>
      <c r="X2177" s="99"/>
      <c r="Y2177" s="111"/>
      <c r="Z2177" s="111"/>
      <c r="AA2177" s="111"/>
      <c r="AB2177" s="112"/>
      <c r="AC2177" s="141"/>
      <c r="AD2177" s="142"/>
      <c r="AE2177" s="143"/>
      <c r="AF2177" s="143"/>
    </row>
    <row r="2178" spans="1:32">
      <c r="A2178" s="48"/>
      <c r="B2178" s="126"/>
      <c r="C2178" s="127"/>
      <c r="D2178" s="128"/>
      <c r="E2178" s="129"/>
      <c r="F2178" s="130"/>
      <c r="G2178" s="130"/>
      <c r="H2178" s="2"/>
      <c r="I2178" s="131"/>
      <c r="J2178" s="131"/>
      <c r="K2178" s="132"/>
      <c r="L2178" s="133"/>
      <c r="M2178" s="134"/>
      <c r="N2178" s="134"/>
      <c r="X2178" s="107"/>
      <c r="Y2178" s="111"/>
      <c r="Z2178" s="111"/>
      <c r="AA2178" s="111"/>
      <c r="AB2178" s="112"/>
      <c r="AC2178" s="141"/>
      <c r="AD2178" s="142"/>
      <c r="AE2178" s="143"/>
      <c r="AF2178" s="143"/>
    </row>
    <row r="2179" spans="1:32">
      <c r="A2179" s="48"/>
      <c r="B2179" s="126"/>
      <c r="C2179" s="127"/>
      <c r="D2179" s="128"/>
      <c r="E2179" s="129"/>
      <c r="F2179" s="130"/>
      <c r="G2179" s="130"/>
      <c r="H2179" s="2"/>
      <c r="I2179" s="131"/>
      <c r="J2179" s="131"/>
      <c r="K2179" s="132"/>
      <c r="L2179" s="133"/>
      <c r="M2179" s="134"/>
      <c r="N2179" s="134"/>
      <c r="X2179" s="107"/>
      <c r="Y2179" s="111"/>
      <c r="Z2179" s="111"/>
      <c r="AA2179" s="111"/>
      <c r="AB2179" s="112"/>
      <c r="AC2179" s="141"/>
      <c r="AD2179" s="142"/>
      <c r="AE2179" s="143"/>
      <c r="AF2179" s="143"/>
    </row>
    <row r="2180" spans="1:32">
      <c r="A2180" s="48"/>
      <c r="B2180" s="126"/>
      <c r="C2180" s="127"/>
      <c r="D2180" s="128"/>
      <c r="E2180" s="129"/>
      <c r="F2180" s="130"/>
      <c r="G2180" s="130"/>
      <c r="H2180" s="2"/>
      <c r="I2180" s="131"/>
      <c r="J2180" s="131"/>
      <c r="K2180" s="132"/>
      <c r="L2180" s="133"/>
      <c r="M2180" s="134"/>
      <c r="N2180" s="134"/>
      <c r="X2180" s="107"/>
      <c r="Y2180" s="111"/>
      <c r="Z2180" s="111"/>
      <c r="AA2180" s="111"/>
      <c r="AB2180" s="112"/>
      <c r="AC2180" s="141"/>
      <c r="AD2180" s="142"/>
      <c r="AE2180" s="143"/>
      <c r="AF2180" s="143"/>
    </row>
    <row r="2181" spans="1:32">
      <c r="A2181" s="48"/>
      <c r="B2181" s="126"/>
      <c r="C2181" s="127"/>
      <c r="D2181" s="128"/>
      <c r="E2181" s="129"/>
      <c r="F2181" s="130"/>
      <c r="G2181" s="130"/>
      <c r="H2181" s="2"/>
      <c r="I2181" s="131"/>
      <c r="J2181" s="131"/>
      <c r="K2181" s="132"/>
      <c r="L2181" s="133"/>
      <c r="M2181" s="134"/>
      <c r="N2181" s="134"/>
      <c r="X2181" s="107"/>
      <c r="Y2181" s="111"/>
      <c r="Z2181" s="111"/>
      <c r="AA2181" s="111"/>
      <c r="AB2181" s="112"/>
      <c r="AC2181" s="141"/>
      <c r="AD2181" s="142"/>
      <c r="AE2181" s="143"/>
      <c r="AF2181" s="143"/>
    </row>
    <row r="2182" spans="1:32">
      <c r="A2182" s="48"/>
      <c r="B2182" s="126"/>
      <c r="C2182" s="127"/>
      <c r="D2182" s="128"/>
      <c r="E2182" s="129"/>
      <c r="F2182" s="130"/>
      <c r="G2182" s="130"/>
      <c r="H2182" s="2"/>
      <c r="I2182" s="131"/>
      <c r="J2182" s="131"/>
      <c r="K2182" s="132"/>
      <c r="L2182" s="133"/>
      <c r="M2182" s="134"/>
      <c r="N2182" s="134"/>
      <c r="X2182" s="107"/>
      <c r="Y2182" s="111"/>
      <c r="Z2182" s="111"/>
      <c r="AA2182" s="111"/>
      <c r="AB2182" s="112"/>
      <c r="AC2182" s="141"/>
      <c r="AD2182" s="142"/>
      <c r="AE2182" s="143"/>
      <c r="AF2182" s="143"/>
    </row>
    <row r="2183" spans="1:32">
      <c r="A2183" s="48"/>
      <c r="B2183" s="126"/>
      <c r="C2183" s="127"/>
      <c r="D2183" s="128"/>
      <c r="E2183" s="129"/>
      <c r="F2183" s="130"/>
      <c r="G2183" s="130"/>
      <c r="H2183" s="2"/>
      <c r="I2183" s="131"/>
      <c r="J2183" s="131"/>
      <c r="K2183" s="132"/>
      <c r="L2183" s="133"/>
      <c r="M2183" s="134"/>
      <c r="N2183" s="134"/>
      <c r="X2183" s="107"/>
      <c r="Y2183" s="111"/>
      <c r="Z2183" s="111"/>
      <c r="AA2183" s="111"/>
      <c r="AB2183" s="112"/>
      <c r="AC2183" s="141"/>
      <c r="AD2183" s="142"/>
      <c r="AE2183" s="143"/>
      <c r="AF2183" s="143"/>
    </row>
    <row r="2184" spans="1:32">
      <c r="A2184" s="48"/>
      <c r="B2184" s="126"/>
      <c r="C2184" s="127"/>
      <c r="D2184" s="128"/>
      <c r="E2184" s="129"/>
      <c r="F2184" s="130"/>
      <c r="G2184" s="130"/>
      <c r="H2184" s="2"/>
      <c r="I2184" s="131"/>
      <c r="J2184" s="131"/>
      <c r="K2184" s="132"/>
      <c r="L2184" s="133"/>
      <c r="M2184" s="134"/>
      <c r="N2184" s="134"/>
      <c r="X2184" s="107"/>
      <c r="Y2184" s="111"/>
      <c r="Z2184" s="111"/>
      <c r="AA2184" s="111"/>
      <c r="AB2184" s="112"/>
      <c r="AC2184" s="141"/>
      <c r="AD2184" s="142"/>
      <c r="AE2184" s="143"/>
      <c r="AF2184" s="143"/>
    </row>
    <row r="2185" spans="1:32">
      <c r="A2185" s="48"/>
      <c r="B2185" s="126"/>
      <c r="C2185" s="127"/>
      <c r="D2185" s="128"/>
      <c r="E2185" s="129"/>
      <c r="F2185" s="130"/>
      <c r="G2185" s="130"/>
      <c r="H2185" s="2"/>
      <c r="I2185" s="131"/>
      <c r="J2185" s="131"/>
      <c r="K2185" s="132"/>
      <c r="L2185" s="133"/>
      <c r="M2185" s="134"/>
      <c r="N2185" s="134"/>
      <c r="X2185" s="107"/>
      <c r="Y2185" s="111"/>
      <c r="Z2185" s="111"/>
      <c r="AA2185" s="111"/>
      <c r="AB2185" s="112"/>
      <c r="AC2185" s="141"/>
      <c r="AD2185" s="142"/>
      <c r="AE2185" s="143"/>
      <c r="AF2185" s="143"/>
    </row>
    <row r="2186" spans="1:32">
      <c r="A2186" s="48"/>
      <c r="B2186" s="126"/>
      <c r="C2186" s="127"/>
      <c r="D2186" s="128"/>
      <c r="E2186" s="129"/>
      <c r="F2186" s="130"/>
      <c r="G2186" s="130"/>
      <c r="H2186" s="2"/>
      <c r="I2186" s="131"/>
      <c r="J2186" s="131"/>
      <c r="K2186" s="132"/>
      <c r="L2186" s="133"/>
      <c r="M2186" s="134"/>
      <c r="N2186" s="134"/>
      <c r="X2186" s="107"/>
      <c r="Y2186" s="111"/>
      <c r="Z2186" s="111"/>
      <c r="AA2186" s="111"/>
      <c r="AB2186" s="112"/>
      <c r="AC2186" s="141"/>
      <c r="AD2186" s="142"/>
      <c r="AE2186" s="143"/>
      <c r="AF2186" s="143"/>
    </row>
    <row r="2187" spans="1:32">
      <c r="A2187" s="48"/>
      <c r="B2187" s="126"/>
      <c r="C2187" s="127"/>
      <c r="D2187" s="128"/>
      <c r="E2187" s="129"/>
      <c r="F2187" s="130"/>
      <c r="G2187" s="130"/>
      <c r="H2187" s="2"/>
      <c r="I2187" s="131"/>
      <c r="J2187" s="131"/>
      <c r="K2187" s="132"/>
      <c r="L2187" s="133"/>
      <c r="M2187" s="134"/>
      <c r="N2187" s="134"/>
      <c r="X2187" s="107"/>
      <c r="Y2187" s="111"/>
      <c r="Z2187" s="111"/>
      <c r="AA2187" s="111"/>
      <c r="AB2187" s="112"/>
      <c r="AC2187" s="141"/>
      <c r="AD2187" s="142"/>
      <c r="AE2187" s="143"/>
      <c r="AF2187" s="143"/>
    </row>
    <row r="2188" spans="1:32">
      <c r="A2188" s="48"/>
      <c r="B2188" s="126"/>
      <c r="C2188" s="127"/>
      <c r="D2188" s="128"/>
      <c r="E2188" s="129"/>
      <c r="F2188" s="130"/>
      <c r="G2188" s="130"/>
      <c r="H2188" s="2"/>
      <c r="I2188" s="131"/>
      <c r="J2188" s="131"/>
      <c r="K2188" s="132"/>
      <c r="L2188" s="133"/>
      <c r="M2188" s="134"/>
      <c r="N2188" s="134"/>
      <c r="X2188" s="107"/>
      <c r="Y2188" s="111"/>
      <c r="Z2188" s="111"/>
      <c r="AA2188" s="111"/>
      <c r="AB2188" s="112"/>
      <c r="AC2188" s="141"/>
      <c r="AD2188" s="142"/>
      <c r="AE2188" s="143"/>
      <c r="AF2188" s="143"/>
    </row>
    <row r="2189" spans="1:32">
      <c r="A2189" s="48"/>
      <c r="B2189" s="126"/>
      <c r="C2189" s="127"/>
      <c r="D2189" s="128"/>
      <c r="E2189" s="129"/>
      <c r="F2189" s="130"/>
      <c r="G2189" s="130"/>
      <c r="H2189" s="2"/>
      <c r="I2189" s="131"/>
      <c r="J2189" s="131"/>
      <c r="K2189" s="132"/>
      <c r="L2189" s="133"/>
      <c r="M2189" s="134"/>
      <c r="N2189" s="134"/>
      <c r="X2189" s="107"/>
      <c r="Y2189" s="111"/>
      <c r="Z2189" s="111"/>
      <c r="AA2189" s="111"/>
      <c r="AB2189" s="112"/>
      <c r="AC2189" s="141"/>
      <c r="AD2189" s="142"/>
      <c r="AE2189" s="143"/>
      <c r="AF2189" s="143"/>
    </row>
    <row r="2190" spans="1:32">
      <c r="A2190" s="48"/>
      <c r="B2190" s="126"/>
      <c r="C2190" s="127"/>
      <c r="D2190" s="128"/>
      <c r="E2190" s="129"/>
      <c r="F2190" s="130"/>
      <c r="G2190" s="130"/>
      <c r="H2190" s="2"/>
      <c r="I2190" s="131"/>
      <c r="J2190" s="131"/>
      <c r="K2190" s="132"/>
      <c r="L2190" s="133"/>
      <c r="M2190" s="134"/>
      <c r="N2190" s="134"/>
      <c r="X2190" s="107"/>
      <c r="Y2190" s="111"/>
      <c r="Z2190" s="111"/>
      <c r="AA2190" s="111"/>
      <c r="AB2190" s="112"/>
      <c r="AC2190" s="141"/>
      <c r="AD2190" s="142"/>
      <c r="AE2190" s="143"/>
      <c r="AF2190" s="143"/>
    </row>
    <row r="2191" spans="1:32">
      <c r="A2191" s="48"/>
      <c r="B2191" s="126"/>
      <c r="C2191" s="127"/>
      <c r="D2191" s="128"/>
      <c r="E2191" s="129"/>
      <c r="F2191" s="130"/>
      <c r="G2191" s="130"/>
      <c r="H2191" s="2"/>
      <c r="I2191" s="131"/>
      <c r="J2191" s="131"/>
      <c r="K2191" s="132"/>
      <c r="L2191" s="133"/>
      <c r="M2191" s="134"/>
      <c r="N2191" s="134"/>
      <c r="X2191" s="107"/>
      <c r="Y2191" s="111"/>
      <c r="Z2191" s="111"/>
      <c r="AA2191" s="111"/>
      <c r="AB2191" s="112"/>
      <c r="AC2191" s="141"/>
      <c r="AD2191" s="142"/>
      <c r="AE2191" s="143"/>
      <c r="AF2191" s="143"/>
    </row>
    <row r="2192" spans="1:32">
      <c r="A2192" s="48"/>
      <c r="B2192" s="126"/>
      <c r="C2192" s="127"/>
      <c r="D2192" s="128"/>
      <c r="E2192" s="129"/>
      <c r="F2192" s="130"/>
      <c r="G2192" s="130"/>
      <c r="H2192" s="2"/>
      <c r="I2192" s="131"/>
      <c r="J2192" s="131"/>
      <c r="K2192" s="132"/>
      <c r="L2192" s="133"/>
      <c r="M2192" s="134"/>
      <c r="N2192" s="134"/>
      <c r="X2192" s="107"/>
      <c r="Y2192" s="111"/>
      <c r="Z2192" s="111"/>
      <c r="AA2192" s="111"/>
      <c r="AB2192" s="112"/>
      <c r="AC2192" s="141"/>
      <c r="AD2192" s="142"/>
      <c r="AE2192" s="143"/>
      <c r="AF2192" s="143"/>
    </row>
    <row r="2193" spans="1:32">
      <c r="A2193" s="48"/>
      <c r="B2193" s="126"/>
      <c r="C2193" s="127"/>
      <c r="D2193" s="128"/>
      <c r="E2193" s="129"/>
      <c r="F2193" s="130"/>
      <c r="G2193" s="130"/>
      <c r="H2193" s="2"/>
      <c r="I2193" s="131"/>
      <c r="J2193" s="131"/>
      <c r="K2193" s="132"/>
      <c r="L2193" s="133"/>
      <c r="M2193" s="134"/>
      <c r="N2193" s="134"/>
      <c r="X2193" s="107"/>
      <c r="Y2193" s="111"/>
      <c r="Z2193" s="111"/>
      <c r="AA2193" s="111"/>
      <c r="AB2193" s="112"/>
      <c r="AC2193" s="141"/>
      <c r="AD2193" s="142"/>
      <c r="AE2193" s="143"/>
      <c r="AF2193" s="143"/>
    </row>
    <row r="2194" spans="1:32">
      <c r="A2194" s="48"/>
      <c r="B2194" s="126"/>
      <c r="C2194" s="127"/>
      <c r="D2194" s="128"/>
      <c r="E2194" s="129"/>
      <c r="F2194" s="130"/>
      <c r="G2194" s="130"/>
      <c r="H2194" s="2"/>
      <c r="I2194" s="131"/>
      <c r="J2194" s="131"/>
      <c r="K2194" s="132"/>
      <c r="L2194" s="133"/>
      <c r="M2194" s="134"/>
      <c r="N2194" s="134"/>
      <c r="X2194" s="107"/>
      <c r="Y2194" s="111"/>
      <c r="Z2194" s="111"/>
      <c r="AA2194" s="111"/>
      <c r="AB2194" s="112"/>
      <c r="AC2194" s="141"/>
      <c r="AD2194" s="142"/>
      <c r="AE2194" s="143"/>
      <c r="AF2194" s="143"/>
    </row>
    <row r="2195" spans="1:32">
      <c r="A2195" s="48"/>
      <c r="B2195" s="126"/>
      <c r="C2195" s="127"/>
      <c r="D2195" s="128"/>
      <c r="E2195" s="129"/>
      <c r="F2195" s="130"/>
      <c r="G2195" s="130"/>
      <c r="H2195" s="2"/>
      <c r="I2195" s="131"/>
      <c r="J2195" s="131"/>
      <c r="K2195" s="132"/>
      <c r="L2195" s="133"/>
      <c r="M2195" s="134"/>
      <c r="N2195" s="134"/>
      <c r="X2195" s="99"/>
      <c r="Y2195" s="111"/>
      <c r="Z2195" s="111"/>
      <c r="AA2195" s="111"/>
      <c r="AB2195" s="112"/>
      <c r="AC2195" s="141"/>
      <c r="AD2195" s="142"/>
      <c r="AE2195" s="143"/>
      <c r="AF2195" s="143"/>
    </row>
    <row r="2196" spans="1:32">
      <c r="A2196" s="48"/>
      <c r="B2196" s="126"/>
      <c r="C2196" s="127"/>
      <c r="D2196" s="128"/>
      <c r="E2196" s="129"/>
      <c r="F2196" s="130"/>
      <c r="G2196" s="130"/>
      <c r="H2196" s="2"/>
      <c r="I2196" s="131"/>
      <c r="J2196" s="131"/>
      <c r="K2196" s="132"/>
      <c r="L2196" s="133"/>
      <c r="M2196" s="134"/>
      <c r="N2196" s="134"/>
      <c r="X2196" s="99"/>
      <c r="Y2196" s="111"/>
      <c r="Z2196" s="111"/>
      <c r="AA2196" s="111"/>
      <c r="AB2196" s="112"/>
      <c r="AC2196" s="141"/>
      <c r="AD2196" s="142"/>
      <c r="AE2196" s="143"/>
      <c r="AF2196" s="143"/>
    </row>
    <row r="2197" spans="1:32">
      <c r="A2197" s="48"/>
      <c r="B2197" s="126"/>
      <c r="C2197" s="127"/>
      <c r="D2197" s="128"/>
      <c r="E2197" s="129"/>
      <c r="F2197" s="130"/>
      <c r="G2197" s="130"/>
      <c r="H2197" s="2"/>
      <c r="I2197" s="131"/>
      <c r="J2197" s="131"/>
      <c r="K2197" s="132"/>
      <c r="L2197" s="133"/>
      <c r="M2197" s="134"/>
      <c r="N2197" s="134"/>
      <c r="X2197" s="99"/>
      <c r="Y2197" s="111"/>
      <c r="Z2197" s="111"/>
      <c r="AA2197" s="111"/>
      <c r="AB2197" s="112"/>
      <c r="AC2197" s="141"/>
      <c r="AD2197" s="142"/>
      <c r="AE2197" s="143"/>
      <c r="AF2197" s="143"/>
    </row>
    <row r="2198" spans="1:32">
      <c r="A2198" s="48"/>
      <c r="B2198" s="126"/>
      <c r="C2198" s="127"/>
      <c r="D2198" s="128"/>
      <c r="E2198" s="129"/>
      <c r="F2198" s="130"/>
      <c r="G2198" s="130"/>
      <c r="H2198" s="2"/>
      <c r="I2198" s="131"/>
      <c r="J2198" s="131"/>
      <c r="K2198" s="132"/>
      <c r="L2198" s="133"/>
      <c r="M2198" s="134"/>
      <c r="N2198" s="134"/>
      <c r="X2198" s="99"/>
      <c r="Y2198" s="111"/>
      <c r="Z2198" s="111"/>
      <c r="AA2198" s="111"/>
      <c r="AB2198" s="112"/>
      <c r="AC2198" s="141"/>
      <c r="AD2198" s="142"/>
      <c r="AE2198" s="143"/>
      <c r="AF2198" s="143"/>
    </row>
    <row r="2199" spans="1:32">
      <c r="A2199" s="48"/>
      <c r="B2199" s="126"/>
      <c r="C2199" s="127"/>
      <c r="D2199" s="128"/>
      <c r="E2199" s="129"/>
      <c r="F2199" s="130"/>
      <c r="G2199" s="130"/>
      <c r="H2199" s="2"/>
      <c r="I2199" s="131"/>
      <c r="J2199" s="131"/>
      <c r="K2199" s="132"/>
      <c r="L2199" s="133"/>
      <c r="M2199" s="134"/>
      <c r="N2199" s="134"/>
      <c r="X2199" s="99"/>
      <c r="Y2199" s="111"/>
      <c r="Z2199" s="111"/>
      <c r="AA2199" s="111"/>
      <c r="AB2199" s="112"/>
      <c r="AC2199" s="141"/>
      <c r="AD2199" s="142"/>
      <c r="AE2199" s="143"/>
      <c r="AF2199" s="143"/>
    </row>
    <row r="2200" spans="1:32">
      <c r="A2200" s="48"/>
      <c r="B2200" s="126"/>
      <c r="C2200" s="127"/>
      <c r="D2200" s="128"/>
      <c r="E2200" s="129"/>
      <c r="F2200" s="130"/>
      <c r="G2200" s="130"/>
      <c r="H2200" s="2"/>
      <c r="I2200" s="131"/>
      <c r="J2200" s="131"/>
      <c r="K2200" s="132"/>
      <c r="L2200" s="133"/>
      <c r="M2200" s="134"/>
      <c r="N2200" s="134"/>
      <c r="X2200" s="99"/>
      <c r="Y2200" s="111"/>
      <c r="Z2200" s="111"/>
      <c r="AA2200" s="111"/>
      <c r="AB2200" s="112"/>
      <c r="AC2200" s="141"/>
      <c r="AD2200" s="142"/>
      <c r="AE2200" s="143"/>
      <c r="AF2200" s="143"/>
    </row>
    <row r="2201" spans="1:32">
      <c r="A2201" s="48"/>
      <c r="B2201" s="126"/>
      <c r="C2201" s="127"/>
      <c r="D2201" s="128"/>
      <c r="E2201" s="129"/>
      <c r="F2201" s="130"/>
      <c r="G2201" s="130"/>
      <c r="H2201" s="2"/>
      <c r="I2201" s="131"/>
      <c r="J2201" s="131"/>
      <c r="K2201" s="132"/>
      <c r="L2201" s="133"/>
      <c r="M2201" s="134"/>
      <c r="N2201" s="134"/>
      <c r="X2201" s="107"/>
      <c r="Y2201" s="111"/>
      <c r="Z2201" s="111"/>
      <c r="AA2201" s="111"/>
      <c r="AB2201" s="112"/>
      <c r="AC2201" s="141"/>
      <c r="AD2201" s="142"/>
      <c r="AE2201" s="143"/>
      <c r="AF2201" s="143"/>
    </row>
    <row r="2202" spans="1:32">
      <c r="A2202" s="48"/>
      <c r="B2202" s="126"/>
      <c r="C2202" s="127"/>
      <c r="D2202" s="128"/>
      <c r="E2202" s="129"/>
      <c r="F2202" s="130"/>
      <c r="G2202" s="130"/>
      <c r="H2202" s="2"/>
      <c r="I2202" s="131"/>
      <c r="J2202" s="131"/>
      <c r="K2202" s="132"/>
      <c r="L2202" s="133"/>
      <c r="M2202" s="134"/>
      <c r="N2202" s="134"/>
      <c r="X2202" s="107"/>
      <c r="Y2202" s="111"/>
      <c r="Z2202" s="111"/>
      <c r="AA2202" s="111"/>
      <c r="AB2202" s="112"/>
      <c r="AC2202" s="141"/>
      <c r="AD2202" s="142"/>
      <c r="AE2202" s="143"/>
      <c r="AF2202" s="143"/>
    </row>
    <row r="2203" spans="1:32">
      <c r="A2203" s="48"/>
      <c r="B2203" s="126"/>
      <c r="C2203" s="127"/>
      <c r="D2203" s="128"/>
      <c r="E2203" s="129"/>
      <c r="F2203" s="130"/>
      <c r="G2203" s="130"/>
      <c r="H2203" s="2"/>
      <c r="I2203" s="131"/>
      <c r="J2203" s="131"/>
      <c r="K2203" s="132"/>
      <c r="L2203" s="133"/>
      <c r="M2203" s="134"/>
      <c r="N2203" s="134"/>
      <c r="X2203" s="107"/>
      <c r="Y2203" s="111"/>
      <c r="Z2203" s="111"/>
      <c r="AA2203" s="111"/>
      <c r="AB2203" s="112"/>
      <c r="AC2203" s="141"/>
      <c r="AD2203" s="142"/>
      <c r="AE2203" s="143"/>
      <c r="AF2203" s="143"/>
    </row>
    <row r="2204" spans="1:32">
      <c r="A2204" s="48"/>
      <c r="B2204" s="126"/>
      <c r="C2204" s="127"/>
      <c r="D2204" s="128"/>
      <c r="E2204" s="129"/>
      <c r="F2204" s="130"/>
      <c r="G2204" s="130"/>
      <c r="H2204" s="2"/>
      <c r="I2204" s="131"/>
      <c r="J2204" s="131"/>
      <c r="K2204" s="132"/>
      <c r="L2204" s="133"/>
      <c r="M2204" s="134"/>
      <c r="N2204" s="134"/>
      <c r="X2204" s="107"/>
      <c r="Y2204" s="111"/>
      <c r="Z2204" s="111"/>
      <c r="AA2204" s="111"/>
      <c r="AB2204" s="112"/>
      <c r="AC2204" s="141"/>
      <c r="AD2204" s="142"/>
      <c r="AE2204" s="143"/>
      <c r="AF2204" s="143"/>
    </row>
    <row r="2205" spans="1:32">
      <c r="A2205" s="48"/>
      <c r="B2205" s="126"/>
      <c r="C2205" s="127"/>
      <c r="D2205" s="128"/>
      <c r="E2205" s="129"/>
      <c r="F2205" s="130"/>
      <c r="G2205" s="130"/>
      <c r="H2205" s="2"/>
      <c r="I2205" s="131"/>
      <c r="J2205" s="131"/>
      <c r="K2205" s="132"/>
      <c r="L2205" s="133"/>
      <c r="M2205" s="134"/>
      <c r="N2205" s="134"/>
      <c r="X2205" s="107"/>
      <c r="Y2205" s="111"/>
      <c r="Z2205" s="111"/>
      <c r="AA2205" s="111"/>
      <c r="AB2205" s="112"/>
      <c r="AC2205" s="141"/>
      <c r="AD2205" s="142"/>
      <c r="AE2205" s="143"/>
      <c r="AF2205" s="143"/>
    </row>
    <row r="2206" spans="1:32">
      <c r="A2206" s="48"/>
      <c r="B2206" s="126"/>
      <c r="C2206" s="127"/>
      <c r="D2206" s="128"/>
      <c r="E2206" s="129"/>
      <c r="F2206" s="130"/>
      <c r="G2206" s="130"/>
      <c r="H2206" s="2"/>
      <c r="I2206" s="131"/>
      <c r="J2206" s="131"/>
      <c r="K2206" s="132"/>
      <c r="L2206" s="133"/>
      <c r="M2206" s="134"/>
      <c r="N2206" s="134"/>
      <c r="X2206" s="107"/>
      <c r="Y2206" s="111"/>
      <c r="Z2206" s="111"/>
      <c r="AA2206" s="111"/>
      <c r="AB2206" s="112"/>
      <c r="AC2206" s="141"/>
      <c r="AD2206" s="142"/>
      <c r="AE2206" s="143"/>
      <c r="AF2206" s="143"/>
    </row>
    <row r="2207" spans="1:32">
      <c r="A2207" s="48"/>
      <c r="B2207" s="126"/>
      <c r="C2207" s="127"/>
      <c r="D2207" s="128"/>
      <c r="E2207" s="129"/>
      <c r="F2207" s="130"/>
      <c r="G2207" s="130"/>
      <c r="H2207" s="2"/>
      <c r="I2207" s="131"/>
      <c r="J2207" s="131"/>
      <c r="K2207" s="132"/>
      <c r="L2207" s="133"/>
      <c r="M2207" s="134"/>
      <c r="N2207" s="134"/>
      <c r="X2207" s="107"/>
      <c r="Y2207" s="111"/>
      <c r="Z2207" s="111"/>
      <c r="AA2207" s="111"/>
      <c r="AB2207" s="112"/>
      <c r="AC2207" s="141"/>
      <c r="AD2207" s="142"/>
      <c r="AE2207" s="143"/>
      <c r="AF2207" s="143"/>
    </row>
    <row r="2208" spans="1:32">
      <c r="A2208" s="48"/>
      <c r="B2208" s="126"/>
      <c r="C2208" s="127"/>
      <c r="D2208" s="128"/>
      <c r="E2208" s="129"/>
      <c r="F2208" s="130"/>
      <c r="G2208" s="130"/>
      <c r="H2208" s="2"/>
      <c r="I2208" s="131"/>
      <c r="J2208" s="131"/>
      <c r="K2208" s="132"/>
      <c r="L2208" s="133"/>
      <c r="M2208" s="134"/>
      <c r="N2208" s="134"/>
      <c r="X2208" s="107"/>
      <c r="Y2208" s="111"/>
      <c r="Z2208" s="111"/>
      <c r="AA2208" s="111"/>
      <c r="AB2208" s="112"/>
      <c r="AC2208" s="141"/>
      <c r="AD2208" s="142"/>
      <c r="AE2208" s="143"/>
      <c r="AF2208" s="143"/>
    </row>
    <row r="2209" spans="1:32">
      <c r="A2209" s="48"/>
      <c r="B2209" s="126"/>
      <c r="C2209" s="127"/>
      <c r="D2209" s="128"/>
      <c r="E2209" s="129"/>
      <c r="F2209" s="130"/>
      <c r="G2209" s="130"/>
      <c r="H2209" s="2"/>
      <c r="I2209" s="131"/>
      <c r="J2209" s="131"/>
      <c r="K2209" s="132"/>
      <c r="L2209" s="133"/>
      <c r="M2209" s="134"/>
      <c r="N2209" s="134"/>
      <c r="X2209" s="107"/>
      <c r="Y2209" s="111"/>
      <c r="Z2209" s="111"/>
      <c r="AA2209" s="111"/>
      <c r="AB2209" s="112"/>
      <c r="AC2209" s="141"/>
      <c r="AD2209" s="142"/>
      <c r="AE2209" s="143"/>
      <c r="AF2209" s="143"/>
    </row>
    <row r="2210" spans="1:32">
      <c r="A2210" s="48"/>
      <c r="B2210" s="126"/>
      <c r="C2210" s="127"/>
      <c r="D2210" s="128"/>
      <c r="E2210" s="129"/>
      <c r="F2210" s="130"/>
      <c r="G2210" s="130"/>
      <c r="H2210" s="2"/>
      <c r="I2210" s="131"/>
      <c r="J2210" s="131"/>
      <c r="K2210" s="132"/>
      <c r="L2210" s="133"/>
      <c r="M2210" s="134"/>
      <c r="N2210" s="134"/>
      <c r="X2210" s="107"/>
      <c r="Y2210" s="111"/>
      <c r="Z2210" s="111"/>
      <c r="AA2210" s="111"/>
      <c r="AB2210" s="112"/>
      <c r="AC2210" s="141"/>
      <c r="AD2210" s="142"/>
      <c r="AE2210" s="143"/>
      <c r="AF2210" s="143"/>
    </row>
    <row r="2211" spans="1:32">
      <c r="A2211" s="48"/>
      <c r="B2211" s="126"/>
      <c r="C2211" s="127"/>
      <c r="D2211" s="128"/>
      <c r="E2211" s="129"/>
      <c r="F2211" s="130"/>
      <c r="G2211" s="130"/>
      <c r="H2211" s="2"/>
      <c r="I2211" s="131"/>
      <c r="J2211" s="131"/>
      <c r="K2211" s="132"/>
      <c r="L2211" s="133"/>
      <c r="M2211" s="134"/>
      <c r="N2211" s="134"/>
      <c r="X2211" s="107"/>
      <c r="Y2211" s="111"/>
      <c r="Z2211" s="111"/>
      <c r="AA2211" s="111"/>
      <c r="AB2211" s="112"/>
      <c r="AC2211" s="141"/>
      <c r="AD2211" s="142"/>
      <c r="AE2211" s="143"/>
      <c r="AF2211" s="143"/>
    </row>
    <row r="2212" spans="1:32">
      <c r="A2212" s="48"/>
      <c r="B2212" s="126"/>
      <c r="C2212" s="127"/>
      <c r="D2212" s="128"/>
      <c r="E2212" s="129"/>
      <c r="F2212" s="130"/>
      <c r="G2212" s="130"/>
      <c r="H2212" s="2"/>
      <c r="I2212" s="131"/>
      <c r="J2212" s="131"/>
      <c r="K2212" s="132"/>
      <c r="L2212" s="133"/>
      <c r="M2212" s="134"/>
      <c r="N2212" s="134"/>
      <c r="X2212" s="107"/>
      <c r="Y2212" s="111"/>
      <c r="Z2212" s="111"/>
      <c r="AA2212" s="111"/>
      <c r="AB2212" s="112"/>
      <c r="AC2212" s="141"/>
      <c r="AD2212" s="142"/>
      <c r="AE2212" s="143"/>
      <c r="AF2212" s="143"/>
    </row>
    <row r="2213" spans="1:32">
      <c r="A2213" s="48"/>
      <c r="B2213" s="126"/>
      <c r="C2213" s="127"/>
      <c r="D2213" s="128"/>
      <c r="E2213" s="129"/>
      <c r="F2213" s="130"/>
      <c r="G2213" s="130"/>
      <c r="H2213" s="2"/>
      <c r="I2213" s="131"/>
      <c r="J2213" s="131"/>
      <c r="K2213" s="132"/>
      <c r="L2213" s="133"/>
      <c r="M2213" s="134"/>
      <c r="N2213" s="134"/>
      <c r="X2213" s="107"/>
      <c r="Y2213" s="111"/>
      <c r="Z2213" s="111"/>
      <c r="AA2213" s="111"/>
      <c r="AB2213" s="112"/>
      <c r="AC2213" s="141"/>
      <c r="AD2213" s="142"/>
      <c r="AE2213" s="143"/>
      <c r="AF2213" s="143"/>
    </row>
    <row r="2214" spans="1:32">
      <c r="A2214" s="48"/>
      <c r="B2214" s="126"/>
      <c r="C2214" s="127"/>
      <c r="D2214" s="128"/>
      <c r="E2214" s="129"/>
      <c r="F2214" s="130"/>
      <c r="G2214" s="130"/>
      <c r="H2214" s="2"/>
      <c r="I2214" s="131"/>
      <c r="J2214" s="131"/>
      <c r="K2214" s="132"/>
      <c r="L2214" s="133"/>
      <c r="M2214" s="134"/>
      <c r="N2214" s="134"/>
      <c r="X2214" s="107"/>
      <c r="Y2214" s="111"/>
      <c r="Z2214" s="111"/>
      <c r="AA2214" s="111"/>
      <c r="AB2214" s="112"/>
      <c r="AC2214" s="141"/>
      <c r="AD2214" s="142"/>
      <c r="AE2214" s="143"/>
      <c r="AF2214" s="143"/>
    </row>
    <row r="2215" spans="1:32">
      <c r="A2215" s="48"/>
      <c r="B2215" s="126"/>
      <c r="C2215" s="127"/>
      <c r="D2215" s="128"/>
      <c r="E2215" s="129"/>
      <c r="F2215" s="130"/>
      <c r="G2215" s="130"/>
      <c r="H2215" s="2"/>
      <c r="I2215" s="131"/>
      <c r="J2215" s="131"/>
      <c r="K2215" s="132"/>
      <c r="L2215" s="133"/>
      <c r="M2215" s="134"/>
      <c r="N2215" s="134"/>
      <c r="X2215" s="107"/>
      <c r="Y2215" s="111"/>
      <c r="Z2215" s="111"/>
      <c r="AA2215" s="111"/>
      <c r="AB2215" s="112"/>
      <c r="AC2215" s="141"/>
      <c r="AD2215" s="142"/>
      <c r="AE2215" s="143"/>
      <c r="AF2215" s="143"/>
    </row>
    <row r="2216" spans="1:32">
      <c r="A2216" s="48"/>
      <c r="B2216" s="126"/>
      <c r="C2216" s="127"/>
      <c r="D2216" s="128"/>
      <c r="E2216" s="129"/>
      <c r="F2216" s="130"/>
      <c r="G2216" s="130"/>
      <c r="H2216" s="2"/>
      <c r="I2216" s="131"/>
      <c r="J2216" s="131"/>
      <c r="K2216" s="132"/>
      <c r="L2216" s="133"/>
      <c r="M2216" s="134"/>
      <c r="N2216" s="134"/>
      <c r="X2216" s="107"/>
      <c r="Y2216" s="111"/>
      <c r="Z2216" s="111"/>
      <c r="AA2216" s="111"/>
      <c r="AB2216" s="112"/>
      <c r="AC2216" s="141"/>
      <c r="AD2216" s="142"/>
      <c r="AE2216" s="143"/>
      <c r="AF2216" s="143"/>
    </row>
    <row r="2217" spans="1:32">
      <c r="A2217" s="48"/>
      <c r="B2217" s="126"/>
      <c r="C2217" s="127"/>
      <c r="D2217" s="128"/>
      <c r="E2217" s="129"/>
      <c r="F2217" s="130"/>
      <c r="G2217" s="130"/>
      <c r="H2217" s="2"/>
      <c r="I2217" s="131"/>
      <c r="J2217" s="131"/>
      <c r="K2217" s="132"/>
      <c r="L2217" s="133"/>
      <c r="M2217" s="134"/>
      <c r="N2217" s="134"/>
      <c r="X2217" s="107"/>
      <c r="Y2217" s="111"/>
      <c r="Z2217" s="111"/>
      <c r="AA2217" s="111"/>
      <c r="AB2217" s="112"/>
      <c r="AC2217" s="141"/>
      <c r="AD2217" s="142"/>
      <c r="AE2217" s="143"/>
      <c r="AF2217" s="143"/>
    </row>
    <row r="2218" spans="1:32">
      <c r="A2218" s="48"/>
      <c r="B2218" s="126"/>
      <c r="C2218" s="127"/>
      <c r="D2218" s="128"/>
      <c r="E2218" s="129"/>
      <c r="F2218" s="130"/>
      <c r="G2218" s="130"/>
      <c r="H2218" s="2"/>
      <c r="I2218" s="131"/>
      <c r="J2218" s="131"/>
      <c r="K2218" s="132"/>
      <c r="L2218" s="133"/>
      <c r="M2218" s="134"/>
      <c r="N2218" s="134"/>
      <c r="X2218" s="107"/>
      <c r="Y2218" s="111"/>
      <c r="Z2218" s="111"/>
      <c r="AA2218" s="111"/>
      <c r="AB2218" s="112"/>
      <c r="AC2218" s="141"/>
      <c r="AD2218" s="142"/>
      <c r="AE2218" s="143"/>
      <c r="AF2218" s="143"/>
    </row>
    <row r="2219" spans="1:32">
      <c r="A2219" s="48"/>
      <c r="B2219" s="126"/>
      <c r="C2219" s="127"/>
      <c r="D2219" s="128"/>
      <c r="E2219" s="129"/>
      <c r="F2219" s="130"/>
      <c r="G2219" s="130"/>
      <c r="H2219" s="2"/>
      <c r="I2219" s="131"/>
      <c r="J2219" s="131"/>
      <c r="K2219" s="132"/>
      <c r="L2219" s="133"/>
      <c r="M2219" s="134"/>
      <c r="N2219" s="134"/>
      <c r="X2219" s="99"/>
      <c r="Y2219" s="111"/>
      <c r="Z2219" s="111"/>
      <c r="AA2219" s="111"/>
      <c r="AB2219" s="112"/>
      <c r="AC2219" s="141"/>
      <c r="AD2219" s="142"/>
      <c r="AE2219" s="143"/>
      <c r="AF2219" s="143"/>
    </row>
    <row r="2220" spans="1:32">
      <c r="A2220" s="48"/>
      <c r="B2220" s="126"/>
      <c r="C2220" s="127"/>
      <c r="D2220" s="128"/>
      <c r="E2220" s="129"/>
      <c r="F2220" s="130"/>
      <c r="G2220" s="130"/>
      <c r="H2220" s="2"/>
      <c r="I2220" s="131"/>
      <c r="J2220" s="131"/>
      <c r="K2220" s="132"/>
      <c r="L2220" s="133"/>
      <c r="M2220" s="134"/>
      <c r="N2220" s="134"/>
      <c r="X2220" s="99"/>
      <c r="Y2220" s="111"/>
      <c r="Z2220" s="111"/>
      <c r="AA2220" s="111"/>
      <c r="AB2220" s="112"/>
      <c r="AC2220" s="141"/>
      <c r="AD2220" s="142"/>
      <c r="AE2220" s="143"/>
      <c r="AF2220" s="143"/>
    </row>
    <row r="2221" spans="1:32">
      <c r="A2221" s="48"/>
      <c r="B2221" s="126"/>
      <c r="C2221" s="127"/>
      <c r="D2221" s="128"/>
      <c r="E2221" s="129"/>
      <c r="F2221" s="130"/>
      <c r="G2221" s="130"/>
      <c r="H2221" s="2"/>
      <c r="I2221" s="131"/>
      <c r="J2221" s="131"/>
      <c r="K2221" s="132"/>
      <c r="L2221" s="133"/>
      <c r="M2221" s="134"/>
      <c r="N2221" s="134"/>
      <c r="X2221" s="99"/>
      <c r="Y2221" s="111"/>
      <c r="Z2221" s="111"/>
      <c r="AA2221" s="111"/>
      <c r="AB2221" s="112"/>
      <c r="AC2221" s="141"/>
      <c r="AD2221" s="142"/>
      <c r="AE2221" s="143"/>
      <c r="AF2221" s="143"/>
    </row>
    <row r="2222" spans="1:32">
      <c r="A2222" s="48"/>
      <c r="B2222" s="126"/>
      <c r="C2222" s="127"/>
      <c r="D2222" s="128"/>
      <c r="E2222" s="129"/>
      <c r="F2222" s="130"/>
      <c r="G2222" s="130"/>
      <c r="H2222" s="2"/>
      <c r="I2222" s="131"/>
      <c r="J2222" s="131"/>
      <c r="K2222" s="132"/>
      <c r="L2222" s="133"/>
      <c r="M2222" s="134"/>
      <c r="N2222" s="134"/>
      <c r="X2222" s="99"/>
      <c r="Y2222" s="111"/>
      <c r="Z2222" s="111"/>
      <c r="AA2222" s="111"/>
      <c r="AB2222" s="112"/>
      <c r="AC2222" s="141"/>
      <c r="AD2222" s="142"/>
      <c r="AE2222" s="143"/>
      <c r="AF2222" s="143"/>
    </row>
    <row r="2223" spans="1:32">
      <c r="A2223" s="48"/>
      <c r="B2223" s="126"/>
      <c r="C2223" s="127"/>
      <c r="D2223" s="128"/>
      <c r="E2223" s="129"/>
      <c r="F2223" s="130"/>
      <c r="G2223" s="130"/>
      <c r="H2223" s="2"/>
      <c r="I2223" s="131"/>
      <c r="J2223" s="131"/>
      <c r="K2223" s="132"/>
      <c r="L2223" s="133"/>
      <c r="M2223" s="134"/>
      <c r="N2223" s="134"/>
      <c r="X2223" s="99"/>
      <c r="Y2223" s="111"/>
      <c r="Z2223" s="111"/>
      <c r="AA2223" s="111"/>
      <c r="AB2223" s="112"/>
      <c r="AC2223" s="141"/>
      <c r="AD2223" s="142"/>
      <c r="AE2223" s="143"/>
      <c r="AF2223" s="143"/>
    </row>
    <row r="2224" spans="1:32">
      <c r="A2224" s="48"/>
      <c r="B2224" s="126"/>
      <c r="C2224" s="127"/>
      <c r="D2224" s="128"/>
      <c r="E2224" s="129"/>
      <c r="F2224" s="130"/>
      <c r="G2224" s="130"/>
      <c r="H2224" s="2"/>
      <c r="I2224" s="131"/>
      <c r="J2224" s="131"/>
      <c r="K2224" s="132"/>
      <c r="L2224" s="133"/>
      <c r="M2224" s="134"/>
      <c r="N2224" s="134"/>
      <c r="X2224" s="107"/>
      <c r="Y2224" s="111"/>
      <c r="Z2224" s="111"/>
      <c r="AA2224" s="111"/>
      <c r="AB2224" s="112"/>
      <c r="AC2224" s="141"/>
      <c r="AD2224" s="142"/>
      <c r="AE2224" s="143"/>
      <c r="AF2224" s="143"/>
    </row>
    <row r="2225" spans="1:32">
      <c r="A2225" s="48"/>
      <c r="B2225" s="126"/>
      <c r="C2225" s="127"/>
      <c r="D2225" s="128"/>
      <c r="E2225" s="129"/>
      <c r="F2225" s="130"/>
      <c r="G2225" s="130"/>
      <c r="H2225" s="2"/>
      <c r="I2225" s="131"/>
      <c r="J2225" s="131"/>
      <c r="K2225" s="132"/>
      <c r="L2225" s="133"/>
      <c r="M2225" s="134"/>
      <c r="N2225" s="134"/>
      <c r="X2225" s="107"/>
      <c r="Y2225" s="111"/>
      <c r="Z2225" s="111"/>
      <c r="AA2225" s="111"/>
      <c r="AB2225" s="112"/>
      <c r="AC2225" s="141"/>
      <c r="AD2225" s="142"/>
      <c r="AE2225" s="143"/>
      <c r="AF2225" s="143"/>
    </row>
    <row r="2226" spans="1:32">
      <c r="A2226" s="48"/>
      <c r="B2226" s="126"/>
      <c r="C2226" s="127"/>
      <c r="D2226" s="128"/>
      <c r="E2226" s="129"/>
      <c r="F2226" s="130"/>
      <c r="G2226" s="130"/>
      <c r="H2226" s="2"/>
      <c r="I2226" s="131"/>
      <c r="J2226" s="131"/>
      <c r="K2226" s="132"/>
      <c r="L2226" s="133"/>
      <c r="M2226" s="134"/>
      <c r="N2226" s="134"/>
      <c r="X2226" s="107"/>
      <c r="Y2226" s="111"/>
      <c r="Z2226" s="111"/>
      <c r="AA2226" s="111"/>
      <c r="AB2226" s="112"/>
      <c r="AC2226" s="141"/>
      <c r="AD2226" s="142"/>
      <c r="AE2226" s="143"/>
      <c r="AF2226" s="143"/>
    </row>
    <row r="2227" spans="1:32">
      <c r="A2227" s="48"/>
      <c r="B2227" s="126"/>
      <c r="C2227" s="127"/>
      <c r="D2227" s="128"/>
      <c r="E2227" s="129"/>
      <c r="F2227" s="130"/>
      <c r="G2227" s="130"/>
      <c r="H2227" s="2"/>
      <c r="I2227" s="131"/>
      <c r="J2227" s="131"/>
      <c r="K2227" s="132"/>
      <c r="L2227" s="133"/>
      <c r="M2227" s="134"/>
      <c r="N2227" s="134"/>
      <c r="X2227" s="107"/>
      <c r="Y2227" s="111"/>
      <c r="Z2227" s="111"/>
      <c r="AA2227" s="111"/>
      <c r="AB2227" s="112"/>
      <c r="AC2227" s="141"/>
      <c r="AD2227" s="142"/>
      <c r="AE2227" s="143"/>
      <c r="AF2227" s="143"/>
    </row>
    <row r="2228" spans="1:32">
      <c r="A2228" s="48"/>
      <c r="B2228" s="126"/>
      <c r="C2228" s="127"/>
      <c r="D2228" s="128"/>
      <c r="E2228" s="129"/>
      <c r="F2228" s="130"/>
      <c r="G2228" s="130"/>
      <c r="H2228" s="2"/>
      <c r="I2228" s="131"/>
      <c r="J2228" s="131"/>
      <c r="K2228" s="132"/>
      <c r="L2228" s="133"/>
      <c r="M2228" s="134"/>
      <c r="N2228" s="134"/>
      <c r="X2228" s="107"/>
      <c r="Y2228" s="111"/>
      <c r="Z2228" s="111"/>
      <c r="AA2228" s="111"/>
      <c r="AB2228" s="112"/>
      <c r="AC2228" s="141"/>
      <c r="AD2228" s="142"/>
      <c r="AE2228" s="143"/>
      <c r="AF2228" s="143"/>
    </row>
    <row r="2229" spans="1:32">
      <c r="A2229" s="48"/>
      <c r="B2229" s="126"/>
      <c r="C2229" s="127"/>
      <c r="D2229" s="128"/>
      <c r="E2229" s="129"/>
      <c r="F2229" s="130"/>
      <c r="G2229" s="130"/>
      <c r="H2229" s="2"/>
      <c r="I2229" s="131"/>
      <c r="J2229" s="131"/>
      <c r="K2229" s="132"/>
      <c r="L2229" s="133"/>
      <c r="M2229" s="134"/>
      <c r="N2229" s="134"/>
      <c r="X2229" s="107"/>
      <c r="Y2229" s="111"/>
      <c r="Z2229" s="111"/>
      <c r="AA2229" s="111"/>
      <c r="AB2229" s="112"/>
      <c r="AC2229" s="141"/>
      <c r="AD2229" s="142"/>
      <c r="AE2229" s="143"/>
      <c r="AF2229" s="143"/>
    </row>
    <row r="2230" spans="1:32">
      <c r="A2230" s="48"/>
      <c r="B2230" s="126"/>
      <c r="C2230" s="127"/>
      <c r="D2230" s="128"/>
      <c r="E2230" s="129"/>
      <c r="F2230" s="130"/>
      <c r="G2230" s="130"/>
      <c r="H2230" s="2"/>
      <c r="I2230" s="131"/>
      <c r="J2230" s="131"/>
      <c r="K2230" s="132"/>
      <c r="L2230" s="133"/>
      <c r="M2230" s="134"/>
      <c r="N2230" s="134"/>
      <c r="X2230" s="107"/>
      <c r="Y2230" s="111"/>
      <c r="Z2230" s="111"/>
      <c r="AA2230" s="111"/>
      <c r="AB2230" s="112"/>
      <c r="AC2230" s="141"/>
      <c r="AD2230" s="142"/>
      <c r="AE2230" s="143"/>
      <c r="AF2230" s="143"/>
    </row>
    <row r="2231" spans="1:32">
      <c r="A2231" s="48"/>
      <c r="B2231" s="126"/>
      <c r="C2231" s="127"/>
      <c r="D2231" s="128"/>
      <c r="E2231" s="129"/>
      <c r="F2231" s="130"/>
      <c r="G2231" s="130"/>
      <c r="H2231" s="2"/>
      <c r="I2231" s="131"/>
      <c r="J2231" s="131"/>
      <c r="K2231" s="132"/>
      <c r="L2231" s="133"/>
      <c r="M2231" s="134"/>
      <c r="N2231" s="134"/>
      <c r="X2231" s="107"/>
      <c r="Y2231" s="111"/>
      <c r="Z2231" s="111"/>
      <c r="AA2231" s="111"/>
      <c r="AB2231" s="112"/>
      <c r="AC2231" s="141"/>
      <c r="AD2231" s="142"/>
      <c r="AE2231" s="143"/>
      <c r="AF2231" s="143"/>
    </row>
    <row r="2232" spans="1:32">
      <c r="A2232" s="48"/>
      <c r="B2232" s="126"/>
      <c r="C2232" s="127"/>
      <c r="D2232" s="128"/>
      <c r="E2232" s="129"/>
      <c r="F2232" s="130"/>
      <c r="G2232" s="130"/>
      <c r="H2232" s="2"/>
      <c r="I2232" s="131"/>
      <c r="J2232" s="131"/>
      <c r="K2232" s="132"/>
      <c r="L2232" s="133"/>
      <c r="M2232" s="134"/>
      <c r="N2232" s="134"/>
      <c r="X2232" s="107"/>
      <c r="Y2232" s="111"/>
      <c r="Z2232" s="111"/>
      <c r="AA2232" s="111"/>
      <c r="AB2232" s="112"/>
      <c r="AC2232" s="141"/>
      <c r="AD2232" s="142"/>
      <c r="AE2232" s="143"/>
      <c r="AF2232" s="143"/>
    </row>
    <row r="2233" spans="1:32">
      <c r="A2233" s="48"/>
      <c r="B2233" s="126"/>
      <c r="C2233" s="127"/>
      <c r="D2233" s="128"/>
      <c r="E2233" s="129"/>
      <c r="F2233" s="130"/>
      <c r="G2233" s="130"/>
      <c r="H2233" s="2"/>
      <c r="I2233" s="131"/>
      <c r="J2233" s="131"/>
      <c r="K2233" s="132"/>
      <c r="L2233" s="133"/>
      <c r="M2233" s="134"/>
      <c r="N2233" s="134"/>
      <c r="X2233" s="99"/>
      <c r="Y2233" s="111"/>
      <c r="Z2233" s="111"/>
      <c r="AA2233" s="111"/>
      <c r="AB2233" s="112"/>
      <c r="AC2233" s="141"/>
      <c r="AD2233" s="142"/>
      <c r="AE2233" s="143"/>
      <c r="AF2233" s="143"/>
    </row>
    <row r="2234" spans="1:32">
      <c r="A2234" s="48"/>
      <c r="B2234" s="126"/>
      <c r="C2234" s="127"/>
      <c r="D2234" s="128"/>
      <c r="E2234" s="129"/>
      <c r="F2234" s="130"/>
      <c r="G2234" s="130"/>
      <c r="H2234" s="2"/>
      <c r="I2234" s="131"/>
      <c r="J2234" s="131"/>
      <c r="K2234" s="132"/>
      <c r="L2234" s="133"/>
      <c r="M2234" s="134"/>
      <c r="N2234" s="134"/>
      <c r="X2234" s="99"/>
      <c r="Y2234" s="111"/>
      <c r="Z2234" s="111"/>
      <c r="AA2234" s="111"/>
      <c r="AB2234" s="112"/>
      <c r="AC2234" s="141"/>
      <c r="AD2234" s="142"/>
      <c r="AE2234" s="143"/>
      <c r="AF2234" s="143"/>
    </row>
    <row r="2235" spans="1:32">
      <c r="A2235" s="48"/>
      <c r="B2235" s="126"/>
      <c r="C2235" s="127"/>
      <c r="D2235" s="128"/>
      <c r="E2235" s="129"/>
      <c r="F2235" s="130"/>
      <c r="G2235" s="130"/>
      <c r="H2235" s="2"/>
      <c r="I2235" s="131"/>
      <c r="J2235" s="131"/>
      <c r="K2235" s="132"/>
      <c r="L2235" s="133"/>
      <c r="M2235" s="134"/>
      <c r="N2235" s="134"/>
      <c r="X2235" s="99"/>
      <c r="Y2235" s="111"/>
      <c r="Z2235" s="111"/>
      <c r="AA2235" s="111"/>
      <c r="AB2235" s="112"/>
      <c r="AC2235" s="141"/>
      <c r="AD2235" s="142"/>
      <c r="AE2235" s="143"/>
      <c r="AF2235" s="143"/>
    </row>
    <row r="2236" spans="1:32">
      <c r="A2236" s="48"/>
      <c r="B2236" s="126"/>
      <c r="C2236" s="127"/>
      <c r="D2236" s="128"/>
      <c r="E2236" s="129"/>
      <c r="F2236" s="130"/>
      <c r="G2236" s="130"/>
      <c r="H2236" s="2"/>
      <c r="I2236" s="131"/>
      <c r="J2236" s="131"/>
      <c r="K2236" s="132"/>
      <c r="L2236" s="133"/>
      <c r="M2236" s="134"/>
      <c r="N2236" s="134"/>
      <c r="X2236" s="99"/>
      <c r="Y2236" s="111"/>
      <c r="Z2236" s="111"/>
      <c r="AA2236" s="111"/>
      <c r="AB2236" s="112"/>
      <c r="AC2236" s="141"/>
      <c r="AD2236" s="142"/>
      <c r="AE2236" s="143"/>
      <c r="AF2236" s="143"/>
    </row>
    <row r="2237" spans="1:32">
      <c r="A2237" s="48"/>
      <c r="B2237" s="126"/>
      <c r="C2237" s="127"/>
      <c r="D2237" s="128"/>
      <c r="E2237" s="129"/>
      <c r="F2237" s="130"/>
      <c r="G2237" s="130"/>
      <c r="H2237" s="2"/>
      <c r="I2237" s="131"/>
      <c r="J2237" s="131"/>
      <c r="K2237" s="132"/>
      <c r="L2237" s="133"/>
      <c r="M2237" s="134"/>
      <c r="N2237" s="134"/>
      <c r="X2237" s="99"/>
      <c r="Y2237" s="111"/>
      <c r="Z2237" s="111"/>
      <c r="AA2237" s="111"/>
      <c r="AB2237" s="112"/>
      <c r="AC2237" s="141"/>
      <c r="AD2237" s="142"/>
      <c r="AE2237" s="143"/>
      <c r="AF2237" s="143"/>
    </row>
    <row r="2238" spans="1:32">
      <c r="A2238" s="48"/>
      <c r="B2238" s="126"/>
      <c r="C2238" s="127"/>
      <c r="D2238" s="128"/>
      <c r="E2238" s="129"/>
      <c r="F2238" s="130"/>
      <c r="G2238" s="130"/>
      <c r="H2238" s="2"/>
      <c r="I2238" s="131"/>
      <c r="J2238" s="131"/>
      <c r="K2238" s="132"/>
      <c r="L2238" s="133"/>
      <c r="M2238" s="134"/>
      <c r="N2238" s="134"/>
      <c r="X2238" s="99"/>
      <c r="Y2238" s="111"/>
      <c r="Z2238" s="111"/>
      <c r="AA2238" s="111"/>
      <c r="AB2238" s="112"/>
      <c r="AC2238" s="141"/>
      <c r="AD2238" s="142"/>
      <c r="AE2238" s="143"/>
      <c r="AF2238" s="143"/>
    </row>
    <row r="2239" spans="1:32">
      <c r="A2239" s="48"/>
      <c r="B2239" s="126"/>
      <c r="C2239" s="127"/>
      <c r="D2239" s="128"/>
      <c r="E2239" s="129"/>
      <c r="F2239" s="130"/>
      <c r="G2239" s="130"/>
      <c r="H2239" s="2"/>
      <c r="I2239" s="131"/>
      <c r="J2239" s="131"/>
      <c r="K2239" s="132"/>
      <c r="L2239" s="133"/>
      <c r="M2239" s="134"/>
      <c r="N2239" s="134"/>
      <c r="X2239" s="99"/>
      <c r="Y2239" s="111"/>
      <c r="Z2239" s="111"/>
      <c r="AA2239" s="111"/>
      <c r="AB2239" s="112"/>
      <c r="AC2239" s="141"/>
      <c r="AD2239" s="142"/>
      <c r="AE2239" s="143"/>
      <c r="AF2239" s="143"/>
    </row>
    <row r="2240" spans="1:32">
      <c r="A2240" s="48"/>
      <c r="B2240" s="126"/>
      <c r="C2240" s="127"/>
      <c r="D2240" s="128"/>
      <c r="E2240" s="129"/>
      <c r="F2240" s="130"/>
      <c r="G2240" s="130"/>
      <c r="H2240" s="2"/>
      <c r="I2240" s="131"/>
      <c r="J2240" s="131"/>
      <c r="K2240" s="132"/>
      <c r="L2240" s="133"/>
      <c r="M2240" s="134"/>
      <c r="N2240" s="134"/>
      <c r="X2240" s="99"/>
      <c r="Y2240" s="111"/>
      <c r="Z2240" s="111"/>
      <c r="AA2240" s="111"/>
      <c r="AB2240" s="112"/>
      <c r="AC2240" s="141"/>
      <c r="AD2240" s="142"/>
      <c r="AE2240" s="143"/>
      <c r="AF2240" s="143"/>
    </row>
    <row r="2241" spans="1:32">
      <c r="A2241" s="48"/>
      <c r="B2241" s="126"/>
      <c r="C2241" s="127"/>
      <c r="D2241" s="128"/>
      <c r="E2241" s="129"/>
      <c r="F2241" s="130"/>
      <c r="G2241" s="130"/>
      <c r="H2241" s="2"/>
      <c r="I2241" s="131"/>
      <c r="J2241" s="131"/>
      <c r="K2241" s="132"/>
      <c r="L2241" s="133"/>
      <c r="M2241" s="134"/>
      <c r="N2241" s="134"/>
      <c r="X2241" s="99"/>
      <c r="Y2241" s="111"/>
      <c r="Z2241" s="111"/>
      <c r="AA2241" s="111"/>
      <c r="AB2241" s="112"/>
      <c r="AC2241" s="141"/>
      <c r="AD2241" s="142"/>
      <c r="AE2241" s="143"/>
      <c r="AF2241" s="143"/>
    </row>
    <row r="2242" spans="1:32">
      <c r="A2242" s="48"/>
      <c r="B2242" s="126"/>
      <c r="C2242" s="127"/>
      <c r="D2242" s="128"/>
      <c r="E2242" s="129"/>
      <c r="F2242" s="130"/>
      <c r="G2242" s="130"/>
      <c r="H2242" s="2"/>
      <c r="I2242" s="131"/>
      <c r="J2242" s="131"/>
      <c r="K2242" s="132"/>
      <c r="L2242" s="133"/>
      <c r="M2242" s="134"/>
      <c r="N2242" s="134"/>
      <c r="X2242" s="99"/>
      <c r="Y2242" s="111"/>
      <c r="Z2242" s="111"/>
      <c r="AA2242" s="111"/>
      <c r="AB2242" s="112"/>
      <c r="AC2242" s="141"/>
      <c r="AD2242" s="142"/>
      <c r="AE2242" s="143"/>
      <c r="AF2242" s="143"/>
    </row>
    <row r="2243" spans="1:32">
      <c r="A2243" s="48"/>
      <c r="B2243" s="126"/>
      <c r="C2243" s="127"/>
      <c r="D2243" s="128"/>
      <c r="E2243" s="129"/>
      <c r="F2243" s="130"/>
      <c r="G2243" s="130"/>
      <c r="H2243" s="2"/>
      <c r="I2243" s="131"/>
      <c r="J2243" s="131"/>
      <c r="K2243" s="132"/>
      <c r="L2243" s="133"/>
      <c r="M2243" s="134"/>
      <c r="N2243" s="134"/>
      <c r="X2243" s="107"/>
      <c r="Y2243" s="111"/>
      <c r="Z2243" s="111"/>
      <c r="AA2243" s="111"/>
      <c r="AB2243" s="112"/>
      <c r="AC2243" s="141"/>
      <c r="AD2243" s="142"/>
      <c r="AE2243" s="143"/>
      <c r="AF2243" s="143"/>
    </row>
    <row r="2244" spans="1:32">
      <c r="A2244" s="48"/>
      <c r="B2244" s="126"/>
      <c r="C2244" s="127"/>
      <c r="D2244" s="128"/>
      <c r="E2244" s="129"/>
      <c r="F2244" s="130"/>
      <c r="G2244" s="130"/>
      <c r="H2244" s="2"/>
      <c r="I2244" s="131"/>
      <c r="J2244" s="131"/>
      <c r="K2244" s="132"/>
      <c r="L2244" s="133"/>
      <c r="M2244" s="134"/>
      <c r="N2244" s="134"/>
      <c r="X2244" s="107"/>
      <c r="Y2244" s="111"/>
      <c r="Z2244" s="111"/>
      <c r="AA2244" s="111"/>
      <c r="AB2244" s="112"/>
      <c r="AC2244" s="141"/>
      <c r="AD2244" s="142"/>
      <c r="AE2244" s="143"/>
      <c r="AF2244" s="143"/>
    </row>
    <row r="2245" spans="1:32">
      <c r="A2245" s="48"/>
      <c r="B2245" s="126"/>
      <c r="C2245" s="127"/>
      <c r="D2245" s="128"/>
      <c r="E2245" s="129"/>
      <c r="F2245" s="130"/>
      <c r="G2245" s="130"/>
      <c r="H2245" s="2"/>
      <c r="I2245" s="131"/>
      <c r="J2245" s="131"/>
      <c r="K2245" s="132"/>
      <c r="L2245" s="133"/>
      <c r="M2245" s="134"/>
      <c r="N2245" s="134"/>
      <c r="X2245" s="107"/>
      <c r="Y2245" s="111"/>
      <c r="Z2245" s="111"/>
      <c r="AA2245" s="111"/>
      <c r="AB2245" s="112"/>
      <c r="AC2245" s="141"/>
      <c r="AD2245" s="142"/>
      <c r="AE2245" s="143"/>
      <c r="AF2245" s="143"/>
    </row>
    <row r="2246" spans="1:32">
      <c r="A2246" s="48"/>
      <c r="B2246" s="126"/>
      <c r="C2246" s="127"/>
      <c r="D2246" s="128"/>
      <c r="E2246" s="129"/>
      <c r="F2246" s="130"/>
      <c r="G2246" s="130"/>
      <c r="H2246" s="2"/>
      <c r="I2246" s="131"/>
      <c r="J2246" s="131"/>
      <c r="K2246" s="132"/>
      <c r="L2246" s="133"/>
      <c r="M2246" s="134"/>
      <c r="N2246" s="134"/>
      <c r="X2246" s="107"/>
      <c r="Y2246" s="111"/>
      <c r="Z2246" s="111"/>
      <c r="AA2246" s="111"/>
      <c r="AB2246" s="112"/>
      <c r="AC2246" s="141"/>
      <c r="AD2246" s="142"/>
      <c r="AE2246" s="143"/>
      <c r="AF2246" s="143"/>
    </row>
    <row r="2247" spans="1:32">
      <c r="A2247" s="48"/>
      <c r="B2247" s="126"/>
      <c r="C2247" s="127"/>
      <c r="D2247" s="128"/>
      <c r="E2247" s="129"/>
      <c r="F2247" s="130"/>
      <c r="G2247" s="130"/>
      <c r="H2247" s="2"/>
      <c r="I2247" s="131"/>
      <c r="J2247" s="131"/>
      <c r="K2247" s="132"/>
      <c r="L2247" s="133"/>
      <c r="M2247" s="134"/>
      <c r="N2247" s="134"/>
      <c r="X2247" s="107"/>
      <c r="Y2247" s="111"/>
      <c r="Z2247" s="111"/>
      <c r="AA2247" s="111"/>
      <c r="AB2247" s="112"/>
      <c r="AC2247" s="141"/>
      <c r="AD2247" s="142"/>
      <c r="AE2247" s="143"/>
      <c r="AF2247" s="143"/>
    </row>
    <row r="2248" spans="1:32">
      <c r="A2248" s="48"/>
      <c r="B2248" s="126"/>
      <c r="C2248" s="127"/>
      <c r="D2248" s="128"/>
      <c r="E2248" s="129"/>
      <c r="F2248" s="130"/>
      <c r="G2248" s="130"/>
      <c r="H2248" s="2"/>
      <c r="I2248" s="131"/>
      <c r="J2248" s="131"/>
      <c r="K2248" s="132"/>
      <c r="L2248" s="133"/>
      <c r="M2248" s="134"/>
      <c r="N2248" s="134"/>
      <c r="X2248" s="107"/>
      <c r="Y2248" s="111"/>
      <c r="Z2248" s="111"/>
      <c r="AA2248" s="111"/>
      <c r="AB2248" s="112"/>
      <c r="AC2248" s="141"/>
      <c r="AD2248" s="142"/>
      <c r="AE2248" s="143"/>
      <c r="AF2248" s="143"/>
    </row>
    <row r="2249" spans="1:32">
      <c r="A2249" s="48"/>
      <c r="B2249" s="126"/>
      <c r="C2249" s="127"/>
      <c r="D2249" s="128"/>
      <c r="E2249" s="129"/>
      <c r="F2249" s="130"/>
      <c r="G2249" s="130"/>
      <c r="H2249" s="2"/>
      <c r="I2249" s="131"/>
      <c r="J2249" s="131"/>
      <c r="K2249" s="132"/>
      <c r="L2249" s="133"/>
      <c r="M2249" s="134"/>
      <c r="N2249" s="134"/>
      <c r="X2249" s="107"/>
      <c r="Y2249" s="111"/>
      <c r="Z2249" s="111"/>
      <c r="AA2249" s="111"/>
      <c r="AB2249" s="112"/>
      <c r="AC2249" s="141"/>
      <c r="AD2249" s="142"/>
      <c r="AE2249" s="143"/>
      <c r="AF2249" s="143"/>
    </row>
    <row r="2250" spans="1:32">
      <c r="A2250" s="48"/>
      <c r="B2250" s="126"/>
      <c r="C2250" s="127"/>
      <c r="D2250" s="128"/>
      <c r="E2250" s="129"/>
      <c r="F2250" s="130"/>
      <c r="G2250" s="130"/>
      <c r="H2250" s="2"/>
      <c r="I2250" s="131"/>
      <c r="J2250" s="131"/>
      <c r="K2250" s="132"/>
      <c r="L2250" s="133"/>
      <c r="M2250" s="134"/>
      <c r="N2250" s="134"/>
      <c r="X2250" s="107"/>
      <c r="Y2250" s="111"/>
      <c r="Z2250" s="111"/>
      <c r="AA2250" s="111"/>
      <c r="AB2250" s="112"/>
      <c r="AC2250" s="141"/>
      <c r="AD2250" s="142"/>
      <c r="AE2250" s="143"/>
      <c r="AF2250" s="143"/>
    </row>
    <row r="2251" spans="1:32">
      <c r="A2251" s="48"/>
      <c r="B2251" s="126"/>
      <c r="C2251" s="127"/>
      <c r="D2251" s="128"/>
      <c r="E2251" s="129"/>
      <c r="F2251" s="130"/>
      <c r="G2251" s="130"/>
      <c r="H2251" s="2"/>
      <c r="I2251" s="131"/>
      <c r="J2251" s="131"/>
      <c r="K2251" s="132"/>
      <c r="L2251" s="133"/>
      <c r="M2251" s="134"/>
      <c r="N2251" s="134"/>
      <c r="X2251" s="107"/>
      <c r="Y2251" s="111"/>
      <c r="Z2251" s="111"/>
      <c r="AA2251" s="111"/>
      <c r="AB2251" s="112"/>
      <c r="AC2251" s="141"/>
      <c r="AD2251" s="142"/>
      <c r="AE2251" s="143"/>
      <c r="AF2251" s="143"/>
    </row>
    <row r="2252" spans="1:32">
      <c r="A2252" s="48"/>
      <c r="B2252" s="126"/>
      <c r="C2252" s="127"/>
      <c r="D2252" s="128"/>
      <c r="E2252" s="129"/>
      <c r="F2252" s="130"/>
      <c r="G2252" s="130"/>
      <c r="H2252" s="2"/>
      <c r="I2252" s="131"/>
      <c r="J2252" s="131"/>
      <c r="K2252" s="132"/>
      <c r="L2252" s="133"/>
      <c r="M2252" s="134"/>
      <c r="N2252" s="134"/>
      <c r="X2252" s="107"/>
      <c r="Y2252" s="111"/>
      <c r="Z2252" s="111"/>
      <c r="AA2252" s="111"/>
      <c r="AB2252" s="112"/>
      <c r="AC2252" s="141"/>
      <c r="AD2252" s="142"/>
      <c r="AE2252" s="143"/>
      <c r="AF2252" s="143"/>
    </row>
    <row r="2253" spans="1:32">
      <c r="A2253" s="48"/>
      <c r="B2253" s="126"/>
      <c r="C2253" s="127"/>
      <c r="D2253" s="128"/>
      <c r="E2253" s="129"/>
      <c r="F2253" s="130"/>
      <c r="G2253" s="130"/>
      <c r="H2253" s="2"/>
      <c r="I2253" s="131"/>
      <c r="J2253" s="131"/>
      <c r="K2253" s="132"/>
      <c r="L2253" s="133"/>
      <c r="M2253" s="134"/>
      <c r="N2253" s="134"/>
      <c r="X2253" s="107"/>
      <c r="Y2253" s="111"/>
      <c r="Z2253" s="111"/>
      <c r="AA2253" s="111"/>
      <c r="AB2253" s="112"/>
      <c r="AC2253" s="141"/>
      <c r="AD2253" s="142"/>
      <c r="AE2253" s="143"/>
      <c r="AF2253" s="143"/>
    </row>
    <row r="2254" spans="1:32">
      <c r="A2254" s="48"/>
      <c r="B2254" s="126"/>
      <c r="C2254" s="127"/>
      <c r="D2254" s="128"/>
      <c r="E2254" s="129"/>
      <c r="F2254" s="130"/>
      <c r="G2254" s="130"/>
      <c r="H2254" s="2"/>
      <c r="I2254" s="131"/>
      <c r="J2254" s="131"/>
      <c r="K2254" s="132"/>
      <c r="L2254" s="133"/>
      <c r="M2254" s="134"/>
      <c r="N2254" s="134"/>
      <c r="X2254" s="107"/>
      <c r="Y2254" s="111"/>
      <c r="Z2254" s="111"/>
      <c r="AA2254" s="111"/>
      <c r="AB2254" s="112"/>
      <c r="AC2254" s="141"/>
      <c r="AD2254" s="142"/>
      <c r="AE2254" s="143"/>
      <c r="AF2254" s="143"/>
    </row>
    <row r="2255" spans="1:32">
      <c r="A2255" s="48"/>
      <c r="B2255" s="126"/>
      <c r="C2255" s="127"/>
      <c r="D2255" s="128"/>
      <c r="E2255" s="129"/>
      <c r="F2255" s="130"/>
      <c r="G2255" s="130"/>
      <c r="H2255" s="2"/>
      <c r="I2255" s="131"/>
      <c r="J2255" s="131"/>
      <c r="K2255" s="132"/>
      <c r="L2255" s="133"/>
      <c r="M2255" s="134"/>
      <c r="N2255" s="134"/>
      <c r="X2255" s="107"/>
      <c r="Y2255" s="111"/>
      <c r="Z2255" s="111"/>
      <c r="AA2255" s="111"/>
      <c r="AB2255" s="112"/>
      <c r="AC2255" s="141"/>
      <c r="AD2255" s="142"/>
      <c r="AE2255" s="143"/>
      <c r="AF2255" s="143"/>
    </row>
    <row r="2256" spans="1:32">
      <c r="A2256" s="48"/>
      <c r="B2256" s="126"/>
      <c r="C2256" s="127"/>
      <c r="D2256" s="128"/>
      <c r="E2256" s="129"/>
      <c r="F2256" s="130"/>
      <c r="G2256" s="130"/>
      <c r="H2256" s="2"/>
      <c r="I2256" s="131"/>
      <c r="J2256" s="131"/>
      <c r="K2256" s="132"/>
      <c r="L2256" s="133"/>
      <c r="M2256" s="134"/>
      <c r="N2256" s="134"/>
      <c r="X2256" s="107"/>
      <c r="Y2256" s="111"/>
      <c r="Z2256" s="111"/>
      <c r="AA2256" s="111"/>
      <c r="AB2256" s="112"/>
      <c r="AC2256" s="141"/>
      <c r="AD2256" s="142"/>
      <c r="AE2256" s="143"/>
      <c r="AF2256" s="143"/>
    </row>
    <row r="2257" spans="1:32">
      <c r="A2257" s="48"/>
      <c r="B2257" s="126"/>
      <c r="C2257" s="127"/>
      <c r="D2257" s="128"/>
      <c r="E2257" s="129"/>
      <c r="F2257" s="130"/>
      <c r="G2257" s="130"/>
      <c r="H2257" s="2"/>
      <c r="I2257" s="131"/>
      <c r="J2257" s="131"/>
      <c r="K2257" s="132"/>
      <c r="L2257" s="133"/>
      <c r="M2257" s="134"/>
      <c r="N2257" s="134"/>
      <c r="X2257" s="107"/>
      <c r="Y2257" s="111"/>
      <c r="Z2257" s="111"/>
      <c r="AA2257" s="111"/>
      <c r="AB2257" s="112"/>
      <c r="AC2257" s="141"/>
      <c r="AD2257" s="142"/>
      <c r="AE2257" s="143"/>
      <c r="AF2257" s="143"/>
    </row>
    <row r="2258" spans="1:32">
      <c r="A2258" s="48"/>
      <c r="B2258" s="126"/>
      <c r="C2258" s="127"/>
      <c r="D2258" s="128"/>
      <c r="E2258" s="129"/>
      <c r="F2258" s="130"/>
      <c r="G2258" s="130"/>
      <c r="H2258" s="2"/>
      <c r="I2258" s="131"/>
      <c r="J2258" s="131"/>
      <c r="K2258" s="132"/>
      <c r="L2258" s="133"/>
      <c r="M2258" s="134"/>
      <c r="N2258" s="134"/>
      <c r="X2258" s="107"/>
      <c r="Y2258" s="111"/>
      <c r="Z2258" s="111"/>
      <c r="AA2258" s="111"/>
      <c r="AB2258" s="112"/>
      <c r="AC2258" s="141"/>
      <c r="AD2258" s="142"/>
      <c r="AE2258" s="143"/>
      <c r="AF2258" s="143"/>
    </row>
    <row r="2259" spans="1:32">
      <c r="A2259" s="48"/>
      <c r="B2259" s="126"/>
      <c r="C2259" s="127"/>
      <c r="D2259" s="128"/>
      <c r="E2259" s="129"/>
      <c r="F2259" s="130"/>
      <c r="G2259" s="130"/>
      <c r="H2259" s="2"/>
      <c r="I2259" s="131"/>
      <c r="J2259" s="131"/>
      <c r="K2259" s="132"/>
      <c r="L2259" s="133"/>
      <c r="M2259" s="134"/>
      <c r="N2259" s="134"/>
      <c r="X2259" s="107"/>
      <c r="Y2259" s="111"/>
      <c r="Z2259" s="111"/>
      <c r="AA2259" s="111"/>
      <c r="AB2259" s="112"/>
      <c r="AC2259" s="141"/>
      <c r="AD2259" s="142"/>
      <c r="AE2259" s="143"/>
      <c r="AF2259" s="143"/>
    </row>
    <row r="2260" spans="1:32">
      <c r="A2260" s="48"/>
      <c r="B2260" s="126"/>
      <c r="C2260" s="127"/>
      <c r="D2260" s="128"/>
      <c r="E2260" s="129"/>
      <c r="F2260" s="130"/>
      <c r="G2260" s="130"/>
      <c r="H2260" s="2"/>
      <c r="I2260" s="131"/>
      <c r="J2260" s="131"/>
      <c r="K2260" s="132"/>
      <c r="L2260" s="133"/>
      <c r="M2260" s="134"/>
      <c r="N2260" s="134"/>
      <c r="X2260" s="107"/>
      <c r="Y2260" s="111"/>
      <c r="Z2260" s="111"/>
      <c r="AA2260" s="111"/>
      <c r="AB2260" s="112"/>
      <c r="AC2260" s="141"/>
      <c r="AD2260" s="142"/>
      <c r="AE2260" s="143"/>
      <c r="AF2260" s="143"/>
    </row>
    <row r="2261" spans="1:32">
      <c r="A2261" s="48"/>
      <c r="B2261" s="126"/>
      <c r="C2261" s="127"/>
      <c r="D2261" s="128"/>
      <c r="E2261" s="129"/>
      <c r="F2261" s="130"/>
      <c r="G2261" s="130"/>
      <c r="H2261" s="2"/>
      <c r="I2261" s="131"/>
      <c r="J2261" s="131"/>
      <c r="K2261" s="132"/>
      <c r="L2261" s="133"/>
      <c r="M2261" s="134"/>
      <c r="N2261" s="134"/>
      <c r="X2261" s="107"/>
      <c r="Y2261" s="111"/>
      <c r="Z2261" s="111"/>
      <c r="AA2261" s="111"/>
      <c r="AB2261" s="112"/>
      <c r="AC2261" s="141"/>
      <c r="AD2261" s="142"/>
      <c r="AE2261" s="143"/>
      <c r="AF2261" s="143"/>
    </row>
    <row r="2262" spans="1:32">
      <c r="A2262" s="48"/>
      <c r="B2262" s="126"/>
      <c r="C2262" s="127"/>
      <c r="D2262" s="128"/>
      <c r="E2262" s="129"/>
      <c r="F2262" s="130"/>
      <c r="G2262" s="130"/>
      <c r="H2262" s="2"/>
      <c r="I2262" s="131"/>
      <c r="J2262" s="131"/>
      <c r="K2262" s="132"/>
      <c r="L2262" s="133"/>
      <c r="M2262" s="134"/>
      <c r="N2262" s="134"/>
      <c r="X2262" s="99"/>
      <c r="Y2262" s="111"/>
      <c r="Z2262" s="111"/>
      <c r="AA2262" s="111"/>
      <c r="AB2262" s="112"/>
      <c r="AC2262" s="141"/>
      <c r="AD2262" s="142"/>
      <c r="AE2262" s="143"/>
      <c r="AF2262" s="143"/>
    </row>
    <row r="2263" spans="1:32">
      <c r="A2263" s="48"/>
      <c r="B2263" s="126"/>
      <c r="C2263" s="127"/>
      <c r="D2263" s="128"/>
      <c r="E2263" s="129"/>
      <c r="F2263" s="130"/>
      <c r="G2263" s="130"/>
      <c r="H2263" s="2"/>
      <c r="I2263" s="131"/>
      <c r="J2263" s="131"/>
      <c r="K2263" s="132"/>
      <c r="L2263" s="133"/>
      <c r="M2263" s="134"/>
      <c r="N2263" s="134"/>
      <c r="X2263" s="99"/>
      <c r="Y2263" s="111"/>
      <c r="Z2263" s="111"/>
      <c r="AA2263" s="111"/>
      <c r="AB2263" s="112"/>
      <c r="AC2263" s="141"/>
      <c r="AD2263" s="142"/>
      <c r="AE2263" s="143"/>
      <c r="AF2263" s="143"/>
    </row>
    <row r="2264" spans="1:32">
      <c r="A2264" s="48"/>
      <c r="B2264" s="126"/>
      <c r="C2264" s="127"/>
      <c r="D2264" s="128"/>
      <c r="E2264" s="129"/>
      <c r="F2264" s="130"/>
      <c r="G2264" s="130"/>
      <c r="H2264" s="2"/>
      <c r="I2264" s="131"/>
      <c r="J2264" s="131"/>
      <c r="K2264" s="132"/>
      <c r="L2264" s="133"/>
      <c r="M2264" s="134"/>
      <c r="N2264" s="134"/>
      <c r="X2264" s="99"/>
      <c r="Y2264" s="111"/>
      <c r="Z2264" s="111"/>
      <c r="AA2264" s="111"/>
      <c r="AB2264" s="112"/>
      <c r="AC2264" s="141"/>
      <c r="AD2264" s="142"/>
      <c r="AE2264" s="143"/>
      <c r="AF2264" s="143"/>
    </row>
    <row r="2265" spans="1:32">
      <c r="A2265" s="48"/>
      <c r="B2265" s="126"/>
      <c r="C2265" s="127"/>
      <c r="D2265" s="128"/>
      <c r="E2265" s="129"/>
      <c r="F2265" s="130"/>
      <c r="G2265" s="130"/>
      <c r="H2265" s="2"/>
      <c r="I2265" s="131"/>
      <c r="J2265" s="131"/>
      <c r="K2265" s="132"/>
      <c r="L2265" s="133"/>
      <c r="M2265" s="134"/>
      <c r="N2265" s="134"/>
      <c r="X2265" s="99"/>
      <c r="Y2265" s="111"/>
      <c r="Z2265" s="111"/>
      <c r="AA2265" s="111"/>
      <c r="AB2265" s="112"/>
      <c r="AC2265" s="141"/>
      <c r="AD2265" s="142"/>
      <c r="AE2265" s="143"/>
      <c r="AF2265" s="143"/>
    </row>
    <row r="2266" spans="1:32">
      <c r="A2266" s="48"/>
      <c r="B2266" s="126"/>
      <c r="C2266" s="127"/>
      <c r="D2266" s="128"/>
      <c r="E2266" s="129"/>
      <c r="F2266" s="130"/>
      <c r="G2266" s="130"/>
      <c r="H2266" s="2"/>
      <c r="I2266" s="131"/>
      <c r="J2266" s="131"/>
      <c r="K2266" s="132"/>
      <c r="L2266" s="133"/>
      <c r="M2266" s="134"/>
      <c r="N2266" s="134"/>
      <c r="X2266" s="99"/>
      <c r="Y2266" s="111"/>
      <c r="Z2266" s="111"/>
      <c r="AA2266" s="111"/>
      <c r="AB2266" s="112"/>
      <c r="AC2266" s="141"/>
      <c r="AD2266" s="142"/>
      <c r="AE2266" s="143"/>
      <c r="AF2266" s="143"/>
    </row>
    <row r="2267" spans="1:32">
      <c r="A2267" s="48"/>
      <c r="B2267" s="126"/>
      <c r="C2267" s="127"/>
      <c r="D2267" s="128"/>
      <c r="E2267" s="129"/>
      <c r="F2267" s="130"/>
      <c r="G2267" s="130"/>
      <c r="H2267" s="2"/>
      <c r="I2267" s="131"/>
      <c r="J2267" s="131"/>
      <c r="K2267" s="132"/>
      <c r="L2267" s="133"/>
      <c r="M2267" s="134"/>
      <c r="N2267" s="134"/>
      <c r="X2267" s="99"/>
      <c r="Y2267" s="111"/>
      <c r="Z2267" s="111"/>
      <c r="AA2267" s="111"/>
      <c r="AB2267" s="112"/>
      <c r="AC2267" s="141"/>
      <c r="AD2267" s="142"/>
      <c r="AE2267" s="143"/>
      <c r="AF2267" s="143"/>
    </row>
    <row r="2268" spans="1:32">
      <c r="A2268" s="48"/>
      <c r="B2268" s="126"/>
      <c r="C2268" s="127"/>
      <c r="D2268" s="128"/>
      <c r="E2268" s="129"/>
      <c r="F2268" s="130"/>
      <c r="G2268" s="130"/>
      <c r="H2268" s="2"/>
      <c r="I2268" s="131"/>
      <c r="J2268" s="131"/>
      <c r="K2268" s="132"/>
      <c r="L2268" s="133"/>
      <c r="M2268" s="134"/>
      <c r="N2268" s="134"/>
      <c r="X2268" s="99"/>
      <c r="Y2268" s="111"/>
      <c r="Z2268" s="111"/>
      <c r="AA2268" s="111"/>
      <c r="AB2268" s="112"/>
      <c r="AC2268" s="141"/>
      <c r="AD2268" s="142"/>
      <c r="AE2268" s="143"/>
      <c r="AF2268" s="143"/>
    </row>
    <row r="2269" spans="1:32">
      <c r="A2269" s="48"/>
      <c r="B2269" s="126"/>
      <c r="C2269" s="127"/>
      <c r="D2269" s="128"/>
      <c r="E2269" s="129"/>
      <c r="F2269" s="130"/>
      <c r="G2269" s="130"/>
      <c r="H2269" s="2"/>
      <c r="I2269" s="131"/>
      <c r="J2269" s="131"/>
      <c r="K2269" s="132"/>
      <c r="L2269" s="133"/>
      <c r="M2269" s="134"/>
      <c r="N2269" s="134"/>
      <c r="X2269" s="107"/>
      <c r="Y2269" s="111"/>
      <c r="Z2269" s="111"/>
      <c r="AA2269" s="111"/>
      <c r="AB2269" s="112"/>
      <c r="AC2269" s="141"/>
      <c r="AD2269" s="142"/>
      <c r="AE2269" s="143"/>
      <c r="AF2269" s="143"/>
    </row>
    <row r="2270" spans="1:32">
      <c r="A2270" s="48"/>
      <c r="B2270" s="126"/>
      <c r="C2270" s="127"/>
      <c r="D2270" s="128"/>
      <c r="E2270" s="129"/>
      <c r="F2270" s="130"/>
      <c r="G2270" s="130"/>
      <c r="H2270" s="2"/>
      <c r="I2270" s="131"/>
      <c r="J2270" s="131"/>
      <c r="K2270" s="132"/>
      <c r="L2270" s="133"/>
      <c r="M2270" s="134"/>
      <c r="N2270" s="134"/>
      <c r="X2270" s="107"/>
      <c r="Y2270" s="111"/>
      <c r="Z2270" s="111"/>
      <c r="AA2270" s="111"/>
      <c r="AB2270" s="112"/>
      <c r="AC2270" s="141"/>
      <c r="AD2270" s="142"/>
      <c r="AE2270" s="143"/>
      <c r="AF2270" s="143"/>
    </row>
    <row r="2271" spans="1:32">
      <c r="A2271" s="48"/>
      <c r="B2271" s="126"/>
      <c r="C2271" s="127"/>
      <c r="D2271" s="128"/>
      <c r="E2271" s="129"/>
      <c r="F2271" s="130"/>
      <c r="G2271" s="130"/>
      <c r="H2271" s="2"/>
      <c r="I2271" s="131"/>
      <c r="J2271" s="131"/>
      <c r="K2271" s="132"/>
      <c r="L2271" s="133"/>
      <c r="M2271" s="134"/>
      <c r="N2271" s="134"/>
      <c r="X2271" s="107"/>
      <c r="Y2271" s="111"/>
      <c r="Z2271" s="111"/>
      <c r="AA2271" s="111"/>
      <c r="AB2271" s="112"/>
      <c r="AC2271" s="141"/>
      <c r="AD2271" s="142"/>
      <c r="AE2271" s="143"/>
      <c r="AF2271" s="143"/>
    </row>
    <row r="2272" spans="1:32">
      <c r="A2272" s="48"/>
      <c r="B2272" s="126"/>
      <c r="C2272" s="127"/>
      <c r="D2272" s="128"/>
      <c r="E2272" s="129"/>
      <c r="F2272" s="130"/>
      <c r="G2272" s="130"/>
      <c r="H2272" s="2"/>
      <c r="I2272" s="131"/>
      <c r="J2272" s="131"/>
      <c r="K2272" s="132"/>
      <c r="L2272" s="133"/>
      <c r="M2272" s="134"/>
      <c r="N2272" s="134"/>
      <c r="X2272" s="107"/>
      <c r="Y2272" s="111"/>
      <c r="Z2272" s="111"/>
      <c r="AA2272" s="111"/>
      <c r="AB2272" s="112"/>
      <c r="AC2272" s="141"/>
      <c r="AD2272" s="142"/>
      <c r="AE2272" s="143"/>
      <c r="AF2272" s="143"/>
    </row>
    <row r="2273" spans="1:32">
      <c r="A2273" s="48"/>
      <c r="B2273" s="126"/>
      <c r="C2273" s="127"/>
      <c r="D2273" s="128"/>
      <c r="E2273" s="129"/>
      <c r="F2273" s="130"/>
      <c r="G2273" s="130"/>
      <c r="H2273" s="2"/>
      <c r="I2273" s="131"/>
      <c r="J2273" s="131"/>
      <c r="K2273" s="132"/>
      <c r="L2273" s="133"/>
      <c r="M2273" s="134"/>
      <c r="N2273" s="134"/>
      <c r="X2273" s="107"/>
      <c r="Y2273" s="111"/>
      <c r="Z2273" s="111"/>
      <c r="AA2273" s="111"/>
      <c r="AB2273" s="112"/>
      <c r="AC2273" s="141"/>
      <c r="AD2273" s="142"/>
      <c r="AE2273" s="143"/>
      <c r="AF2273" s="143"/>
    </row>
    <row r="2274" spans="1:32">
      <c r="A2274" s="48"/>
      <c r="B2274" s="126"/>
      <c r="C2274" s="127"/>
      <c r="D2274" s="128"/>
      <c r="E2274" s="129"/>
      <c r="F2274" s="130"/>
      <c r="G2274" s="130"/>
      <c r="H2274" s="2"/>
      <c r="I2274" s="131"/>
      <c r="J2274" s="131"/>
      <c r="K2274" s="132"/>
      <c r="L2274" s="133"/>
      <c r="M2274" s="134"/>
      <c r="N2274" s="134"/>
      <c r="X2274" s="107"/>
      <c r="Y2274" s="111"/>
      <c r="Z2274" s="111"/>
      <c r="AA2274" s="111"/>
      <c r="AB2274" s="112"/>
      <c r="AC2274" s="141"/>
      <c r="AD2274" s="142"/>
      <c r="AE2274" s="143"/>
      <c r="AF2274" s="143"/>
    </row>
    <row r="2275" spans="1:32">
      <c r="A2275" s="48"/>
      <c r="B2275" s="126"/>
      <c r="C2275" s="127"/>
      <c r="D2275" s="128"/>
      <c r="E2275" s="129"/>
      <c r="F2275" s="130"/>
      <c r="G2275" s="130"/>
      <c r="H2275" s="2"/>
      <c r="I2275" s="131"/>
      <c r="J2275" s="131"/>
      <c r="K2275" s="132"/>
      <c r="L2275" s="133"/>
      <c r="M2275" s="134"/>
      <c r="N2275" s="134"/>
      <c r="X2275" s="107"/>
      <c r="Y2275" s="111"/>
      <c r="Z2275" s="111"/>
      <c r="AA2275" s="111"/>
      <c r="AB2275" s="112"/>
      <c r="AC2275" s="141"/>
      <c r="AD2275" s="142"/>
      <c r="AE2275" s="143"/>
      <c r="AF2275" s="143"/>
    </row>
    <row r="2276" spans="1:32">
      <c r="A2276" s="48"/>
      <c r="B2276" s="126"/>
      <c r="C2276" s="127"/>
      <c r="D2276" s="128"/>
      <c r="E2276" s="129"/>
      <c r="F2276" s="130"/>
      <c r="G2276" s="130"/>
      <c r="H2276" s="2"/>
      <c r="I2276" s="131"/>
      <c r="J2276" s="131"/>
      <c r="K2276" s="132"/>
      <c r="L2276" s="133"/>
      <c r="M2276" s="134"/>
      <c r="N2276" s="134"/>
      <c r="X2276" s="107"/>
      <c r="Y2276" s="111"/>
      <c r="Z2276" s="111"/>
      <c r="AA2276" s="111"/>
      <c r="AB2276" s="112"/>
      <c r="AC2276" s="141"/>
      <c r="AD2276" s="142"/>
      <c r="AE2276" s="143"/>
      <c r="AF2276" s="143"/>
    </row>
    <row r="2277" spans="1:32">
      <c r="A2277" s="48"/>
      <c r="B2277" s="126"/>
      <c r="C2277" s="127"/>
      <c r="D2277" s="128"/>
      <c r="E2277" s="129"/>
      <c r="F2277" s="130"/>
      <c r="G2277" s="130"/>
      <c r="H2277" s="2"/>
      <c r="I2277" s="131"/>
      <c r="J2277" s="131"/>
      <c r="K2277" s="132"/>
      <c r="L2277" s="133"/>
      <c r="M2277" s="134"/>
      <c r="N2277" s="134"/>
      <c r="X2277" s="107"/>
      <c r="Y2277" s="111"/>
      <c r="Z2277" s="111"/>
      <c r="AA2277" s="111"/>
      <c r="AB2277" s="112"/>
      <c r="AC2277" s="141"/>
      <c r="AD2277" s="142"/>
      <c r="AE2277" s="143"/>
      <c r="AF2277" s="143"/>
    </row>
    <row r="2278" spans="1:32">
      <c r="A2278" s="48"/>
      <c r="B2278" s="126"/>
      <c r="C2278" s="127"/>
      <c r="D2278" s="128"/>
      <c r="E2278" s="129"/>
      <c r="F2278" s="130"/>
      <c r="G2278" s="130"/>
      <c r="H2278" s="2"/>
      <c r="I2278" s="131"/>
      <c r="J2278" s="131"/>
      <c r="K2278" s="132"/>
      <c r="L2278" s="133"/>
      <c r="M2278" s="134"/>
      <c r="N2278" s="134"/>
      <c r="X2278" s="107"/>
      <c r="Y2278" s="111"/>
      <c r="Z2278" s="111"/>
      <c r="AA2278" s="111"/>
      <c r="AB2278" s="112"/>
      <c r="AC2278" s="141"/>
      <c r="AD2278" s="142"/>
      <c r="AE2278" s="143"/>
      <c r="AF2278" s="143"/>
    </row>
    <row r="2279" spans="1:32">
      <c r="A2279" s="48"/>
      <c r="B2279" s="126"/>
      <c r="C2279" s="127"/>
      <c r="D2279" s="128"/>
      <c r="E2279" s="129"/>
      <c r="F2279" s="130"/>
      <c r="G2279" s="130"/>
      <c r="H2279" s="2"/>
      <c r="I2279" s="131"/>
      <c r="J2279" s="131"/>
      <c r="K2279" s="132"/>
      <c r="L2279" s="133"/>
      <c r="M2279" s="134"/>
      <c r="N2279" s="134"/>
      <c r="X2279" s="107"/>
      <c r="Y2279" s="111"/>
      <c r="Z2279" s="111"/>
      <c r="AA2279" s="111"/>
      <c r="AB2279" s="112"/>
      <c r="AC2279" s="141"/>
      <c r="AD2279" s="142"/>
      <c r="AE2279" s="143"/>
      <c r="AF2279" s="143"/>
    </row>
    <row r="2280" spans="1:32">
      <c r="A2280" s="48"/>
      <c r="B2280" s="126"/>
      <c r="C2280" s="127"/>
      <c r="D2280" s="128"/>
      <c r="E2280" s="129"/>
      <c r="F2280" s="130"/>
      <c r="G2280" s="130"/>
      <c r="H2280" s="2"/>
      <c r="I2280" s="131"/>
      <c r="J2280" s="131"/>
      <c r="K2280" s="132"/>
      <c r="L2280" s="133"/>
      <c r="M2280" s="134"/>
      <c r="N2280" s="134"/>
      <c r="X2280" s="107"/>
      <c r="Y2280" s="111"/>
      <c r="Z2280" s="111"/>
      <c r="AA2280" s="111"/>
      <c r="AB2280" s="112"/>
      <c r="AC2280" s="141"/>
      <c r="AD2280" s="142"/>
      <c r="AE2280" s="143"/>
      <c r="AF2280" s="143"/>
    </row>
    <row r="2281" spans="1:32">
      <c r="A2281" s="48"/>
      <c r="B2281" s="126"/>
      <c r="C2281" s="127"/>
      <c r="D2281" s="128"/>
      <c r="E2281" s="129"/>
      <c r="F2281" s="130"/>
      <c r="G2281" s="130"/>
      <c r="H2281" s="2"/>
      <c r="I2281" s="131"/>
      <c r="J2281" s="131"/>
      <c r="K2281" s="132"/>
      <c r="L2281" s="133"/>
      <c r="M2281" s="134"/>
      <c r="N2281" s="134"/>
      <c r="X2281" s="107"/>
      <c r="Y2281" s="111"/>
      <c r="Z2281" s="111"/>
      <c r="AA2281" s="111"/>
      <c r="AB2281" s="112"/>
      <c r="AC2281" s="141"/>
      <c r="AD2281" s="142"/>
      <c r="AE2281" s="143"/>
      <c r="AF2281" s="143"/>
    </row>
    <row r="2282" spans="1:32">
      <c r="A2282" s="48"/>
      <c r="B2282" s="126"/>
      <c r="C2282" s="127"/>
      <c r="D2282" s="128"/>
      <c r="E2282" s="129"/>
      <c r="F2282" s="130"/>
      <c r="G2282" s="130"/>
      <c r="H2282" s="2"/>
      <c r="I2282" s="131"/>
      <c r="J2282" s="131"/>
      <c r="K2282" s="132"/>
      <c r="L2282" s="133"/>
      <c r="M2282" s="134"/>
      <c r="N2282" s="134"/>
      <c r="X2282" s="107"/>
      <c r="Y2282" s="111"/>
      <c r="Z2282" s="111"/>
      <c r="AA2282" s="111"/>
      <c r="AB2282" s="112"/>
      <c r="AC2282" s="141"/>
      <c r="AD2282" s="142"/>
      <c r="AE2282" s="143"/>
      <c r="AF2282" s="143"/>
    </row>
    <row r="2283" spans="1:32">
      <c r="A2283" s="48"/>
      <c r="B2283" s="126"/>
      <c r="C2283" s="127"/>
      <c r="D2283" s="128"/>
      <c r="E2283" s="129"/>
      <c r="F2283" s="130"/>
      <c r="G2283" s="130"/>
      <c r="H2283" s="2"/>
      <c r="I2283" s="131"/>
      <c r="J2283" s="131"/>
      <c r="K2283" s="132"/>
      <c r="L2283" s="133"/>
      <c r="M2283" s="134"/>
      <c r="N2283" s="134"/>
      <c r="X2283" s="107"/>
      <c r="Y2283" s="111"/>
      <c r="Z2283" s="111"/>
      <c r="AA2283" s="111"/>
      <c r="AB2283" s="112"/>
      <c r="AC2283" s="141"/>
      <c r="AD2283" s="142"/>
      <c r="AE2283" s="143"/>
      <c r="AF2283" s="143"/>
    </row>
    <row r="2284" spans="1:32">
      <c r="A2284" s="48"/>
      <c r="B2284" s="126"/>
      <c r="C2284" s="127"/>
      <c r="D2284" s="128"/>
      <c r="E2284" s="129"/>
      <c r="F2284" s="130"/>
      <c r="G2284" s="130"/>
      <c r="H2284" s="2"/>
      <c r="I2284" s="131"/>
      <c r="J2284" s="131"/>
      <c r="K2284" s="132"/>
      <c r="L2284" s="133"/>
      <c r="M2284" s="134"/>
      <c r="N2284" s="134"/>
      <c r="X2284" s="107"/>
      <c r="Y2284" s="111"/>
      <c r="Z2284" s="111"/>
      <c r="AA2284" s="111"/>
      <c r="AB2284" s="112"/>
      <c r="AC2284" s="141"/>
      <c r="AD2284" s="142"/>
      <c r="AE2284" s="143"/>
      <c r="AF2284" s="143"/>
    </row>
    <row r="2285" spans="1:32">
      <c r="A2285" s="48"/>
      <c r="B2285" s="126"/>
      <c r="C2285" s="127"/>
      <c r="D2285" s="128"/>
      <c r="E2285" s="129"/>
      <c r="F2285" s="130"/>
      <c r="G2285" s="130"/>
      <c r="H2285" s="2"/>
      <c r="I2285" s="131"/>
      <c r="J2285" s="131"/>
      <c r="K2285" s="132"/>
      <c r="L2285" s="133"/>
      <c r="M2285" s="134"/>
      <c r="N2285" s="134"/>
      <c r="X2285" s="99"/>
      <c r="Y2285" s="111"/>
      <c r="Z2285" s="111"/>
      <c r="AA2285" s="111"/>
      <c r="AB2285" s="112"/>
      <c r="AC2285" s="141"/>
      <c r="AD2285" s="142"/>
      <c r="AE2285" s="143"/>
      <c r="AF2285" s="143"/>
    </row>
    <row r="2286" spans="1:32">
      <c r="A2286" s="48"/>
      <c r="B2286" s="126"/>
      <c r="C2286" s="127"/>
      <c r="D2286" s="128"/>
      <c r="E2286" s="129"/>
      <c r="F2286" s="130"/>
      <c r="G2286" s="130"/>
      <c r="H2286" s="2"/>
      <c r="I2286" s="131"/>
      <c r="J2286" s="131"/>
      <c r="K2286" s="132"/>
      <c r="L2286" s="133"/>
      <c r="M2286" s="134"/>
      <c r="N2286" s="134"/>
      <c r="X2286" s="99"/>
      <c r="Y2286" s="111"/>
      <c r="Z2286" s="111"/>
      <c r="AA2286" s="111"/>
      <c r="AB2286" s="112"/>
      <c r="AC2286" s="141"/>
      <c r="AD2286" s="142"/>
      <c r="AE2286" s="143"/>
      <c r="AF2286" s="143"/>
    </row>
    <row r="2287" spans="1:32">
      <c r="A2287" s="48"/>
      <c r="B2287" s="126"/>
      <c r="C2287" s="127"/>
      <c r="D2287" s="128"/>
      <c r="E2287" s="129"/>
      <c r="F2287" s="130"/>
      <c r="G2287" s="130"/>
      <c r="H2287" s="2"/>
      <c r="I2287" s="131"/>
      <c r="J2287" s="131"/>
      <c r="K2287" s="132"/>
      <c r="L2287" s="133"/>
      <c r="M2287" s="134"/>
      <c r="N2287" s="134"/>
      <c r="X2287" s="99"/>
      <c r="Y2287" s="111"/>
      <c r="Z2287" s="111"/>
      <c r="AA2287" s="111"/>
      <c r="AB2287" s="112"/>
      <c r="AC2287" s="141"/>
      <c r="AD2287" s="142"/>
      <c r="AE2287" s="143"/>
      <c r="AF2287" s="143"/>
    </row>
    <row r="2288" spans="1:32">
      <c r="A2288" s="48"/>
      <c r="B2288" s="126"/>
      <c r="C2288" s="127"/>
      <c r="D2288" s="128"/>
      <c r="E2288" s="129"/>
      <c r="F2288" s="130"/>
      <c r="G2288" s="130"/>
      <c r="H2288" s="2"/>
      <c r="I2288" s="131"/>
      <c r="J2288" s="131"/>
      <c r="K2288" s="132"/>
      <c r="L2288" s="133"/>
      <c r="M2288" s="134"/>
      <c r="N2288" s="134"/>
      <c r="X2288" s="99"/>
      <c r="Y2288" s="111"/>
      <c r="Z2288" s="111"/>
      <c r="AA2288" s="111"/>
      <c r="AB2288" s="112"/>
      <c r="AC2288" s="141"/>
      <c r="AD2288" s="142"/>
      <c r="AE2288" s="143"/>
      <c r="AF2288" s="143"/>
    </row>
    <row r="2289" spans="1:32">
      <c r="A2289" s="48"/>
      <c r="B2289" s="126"/>
      <c r="C2289" s="127"/>
      <c r="D2289" s="128"/>
      <c r="E2289" s="129"/>
      <c r="F2289" s="130"/>
      <c r="G2289" s="130"/>
      <c r="H2289" s="2"/>
      <c r="I2289" s="131"/>
      <c r="J2289" s="131"/>
      <c r="K2289" s="132"/>
      <c r="L2289" s="133"/>
      <c r="M2289" s="134"/>
      <c r="N2289" s="134"/>
      <c r="X2289" s="107"/>
      <c r="Y2289" s="111"/>
      <c r="Z2289" s="111"/>
      <c r="AA2289" s="111"/>
      <c r="AB2289" s="112"/>
      <c r="AC2289" s="141"/>
      <c r="AD2289" s="142"/>
      <c r="AE2289" s="143"/>
      <c r="AF2289" s="143"/>
    </row>
    <row r="2290" spans="1:32">
      <c r="A2290" s="48"/>
      <c r="B2290" s="126"/>
      <c r="C2290" s="127"/>
      <c r="D2290" s="128"/>
      <c r="E2290" s="129"/>
      <c r="F2290" s="130"/>
      <c r="G2290" s="130"/>
      <c r="H2290" s="2"/>
      <c r="I2290" s="131"/>
      <c r="J2290" s="131"/>
      <c r="K2290" s="132"/>
      <c r="L2290" s="133"/>
      <c r="M2290" s="134"/>
      <c r="N2290" s="134"/>
      <c r="X2290" s="107"/>
      <c r="Y2290" s="111"/>
      <c r="Z2290" s="111"/>
      <c r="AA2290" s="111"/>
      <c r="AB2290" s="112"/>
      <c r="AC2290" s="141"/>
      <c r="AD2290" s="142"/>
      <c r="AE2290" s="143"/>
      <c r="AF2290" s="143"/>
    </row>
    <row r="2291" spans="1:32">
      <c r="A2291" s="48"/>
      <c r="B2291" s="126"/>
      <c r="C2291" s="127"/>
      <c r="D2291" s="128"/>
      <c r="E2291" s="129"/>
      <c r="F2291" s="130"/>
      <c r="G2291" s="130"/>
      <c r="H2291" s="2"/>
      <c r="I2291" s="131"/>
      <c r="J2291" s="131"/>
      <c r="K2291" s="132"/>
      <c r="L2291" s="133"/>
      <c r="M2291" s="134"/>
      <c r="N2291" s="134"/>
      <c r="X2291" s="107"/>
      <c r="Y2291" s="111"/>
      <c r="Z2291" s="111"/>
      <c r="AA2291" s="111"/>
      <c r="AB2291" s="112"/>
      <c r="AC2291" s="141"/>
      <c r="AD2291" s="142"/>
      <c r="AE2291" s="143"/>
      <c r="AF2291" s="143"/>
    </row>
    <row r="2292" spans="1:32">
      <c r="A2292" s="48"/>
      <c r="B2292" s="126"/>
      <c r="C2292" s="127"/>
      <c r="D2292" s="128"/>
      <c r="E2292" s="129"/>
      <c r="F2292" s="130"/>
      <c r="G2292" s="130"/>
      <c r="H2292" s="2"/>
      <c r="I2292" s="131"/>
      <c r="J2292" s="131"/>
      <c r="K2292" s="132"/>
      <c r="L2292" s="133"/>
      <c r="M2292" s="134"/>
      <c r="N2292" s="134"/>
      <c r="X2292" s="107"/>
      <c r="Y2292" s="111"/>
      <c r="Z2292" s="111"/>
      <c r="AA2292" s="111"/>
      <c r="AB2292" s="112"/>
      <c r="AC2292" s="141"/>
      <c r="AD2292" s="142"/>
      <c r="AE2292" s="143"/>
      <c r="AF2292" s="143"/>
    </row>
    <row r="2293" spans="1:32">
      <c r="A2293" s="48"/>
      <c r="B2293" s="126"/>
      <c r="C2293" s="127"/>
      <c r="D2293" s="128"/>
      <c r="E2293" s="129"/>
      <c r="F2293" s="130"/>
      <c r="G2293" s="130"/>
      <c r="H2293" s="2"/>
      <c r="I2293" s="131"/>
      <c r="J2293" s="131"/>
      <c r="K2293" s="132"/>
      <c r="L2293" s="133"/>
      <c r="M2293" s="134"/>
      <c r="N2293" s="134"/>
      <c r="X2293" s="107"/>
      <c r="Y2293" s="111"/>
      <c r="Z2293" s="111"/>
      <c r="AA2293" s="111"/>
      <c r="AB2293" s="112"/>
      <c r="AC2293" s="141"/>
      <c r="AD2293" s="142"/>
      <c r="AE2293" s="143"/>
      <c r="AF2293" s="143"/>
    </row>
    <row r="2294" spans="1:32">
      <c r="A2294" s="48"/>
      <c r="B2294" s="126"/>
      <c r="C2294" s="127"/>
      <c r="D2294" s="128"/>
      <c r="E2294" s="129"/>
      <c r="F2294" s="130"/>
      <c r="G2294" s="130"/>
      <c r="H2294" s="2"/>
      <c r="I2294" s="131"/>
      <c r="J2294" s="131"/>
      <c r="K2294" s="132"/>
      <c r="L2294" s="133"/>
      <c r="M2294" s="134"/>
      <c r="N2294" s="134"/>
      <c r="X2294" s="107"/>
      <c r="Y2294" s="111"/>
      <c r="Z2294" s="111"/>
      <c r="AA2294" s="111"/>
      <c r="AB2294" s="112"/>
      <c r="AC2294" s="141"/>
      <c r="AD2294" s="142"/>
      <c r="AE2294" s="143"/>
      <c r="AF2294" s="143"/>
    </row>
    <row r="2295" spans="1:32">
      <c r="A2295" s="48"/>
      <c r="B2295" s="126"/>
      <c r="C2295" s="127"/>
      <c r="D2295" s="128"/>
      <c r="E2295" s="129"/>
      <c r="F2295" s="130"/>
      <c r="G2295" s="130"/>
      <c r="H2295" s="2"/>
      <c r="I2295" s="131"/>
      <c r="J2295" s="131"/>
      <c r="K2295" s="132"/>
      <c r="L2295" s="133"/>
      <c r="M2295" s="134"/>
      <c r="N2295" s="134"/>
      <c r="X2295" s="107"/>
      <c r="Y2295" s="111"/>
      <c r="Z2295" s="111"/>
      <c r="AA2295" s="111"/>
      <c r="AB2295" s="112"/>
      <c r="AC2295" s="141"/>
      <c r="AD2295" s="142"/>
      <c r="AE2295" s="143"/>
      <c r="AF2295" s="143"/>
    </row>
    <row r="2296" spans="1:32">
      <c r="A2296" s="48"/>
      <c r="B2296" s="126"/>
      <c r="C2296" s="127"/>
      <c r="D2296" s="128"/>
      <c r="E2296" s="129"/>
      <c r="F2296" s="130"/>
      <c r="G2296" s="130"/>
      <c r="H2296" s="2"/>
      <c r="I2296" s="131"/>
      <c r="J2296" s="131"/>
      <c r="K2296" s="132"/>
      <c r="L2296" s="133"/>
      <c r="M2296" s="134"/>
      <c r="N2296" s="134"/>
      <c r="X2296" s="107"/>
      <c r="Y2296" s="111"/>
      <c r="Z2296" s="111"/>
      <c r="AA2296" s="111"/>
      <c r="AB2296" s="112"/>
      <c r="AC2296" s="141"/>
      <c r="AD2296" s="142"/>
      <c r="AE2296" s="143"/>
      <c r="AF2296" s="143"/>
    </row>
    <row r="2297" spans="1:32">
      <c r="A2297" s="48"/>
      <c r="B2297" s="126"/>
      <c r="C2297" s="127"/>
      <c r="D2297" s="128"/>
      <c r="E2297" s="129"/>
      <c r="F2297" s="130"/>
      <c r="G2297" s="130"/>
      <c r="H2297" s="2"/>
      <c r="I2297" s="131"/>
      <c r="J2297" s="131"/>
      <c r="K2297" s="132"/>
      <c r="L2297" s="133"/>
      <c r="M2297" s="134"/>
      <c r="N2297" s="134"/>
      <c r="X2297" s="107"/>
      <c r="Y2297" s="111"/>
      <c r="Z2297" s="111"/>
      <c r="AA2297" s="111"/>
      <c r="AB2297" s="112"/>
      <c r="AC2297" s="141"/>
      <c r="AD2297" s="142"/>
      <c r="AE2297" s="143"/>
      <c r="AF2297" s="143"/>
    </row>
    <row r="2298" spans="1:32">
      <c r="A2298" s="48"/>
      <c r="B2298" s="126"/>
      <c r="C2298" s="127"/>
      <c r="D2298" s="128"/>
      <c r="E2298" s="129"/>
      <c r="F2298" s="130"/>
      <c r="G2298" s="130"/>
      <c r="H2298" s="2"/>
      <c r="I2298" s="131"/>
      <c r="J2298" s="131"/>
      <c r="K2298" s="132"/>
      <c r="L2298" s="133"/>
      <c r="M2298" s="134"/>
      <c r="N2298" s="134"/>
      <c r="X2298" s="107"/>
      <c r="Y2298" s="111"/>
      <c r="Z2298" s="111"/>
      <c r="AA2298" s="111"/>
      <c r="AB2298" s="112"/>
      <c r="AC2298" s="141"/>
      <c r="AD2298" s="142"/>
      <c r="AE2298" s="143"/>
      <c r="AF2298" s="143"/>
    </row>
    <row r="2299" spans="1:32">
      <c r="A2299" s="48"/>
      <c r="B2299" s="126"/>
      <c r="C2299" s="127"/>
      <c r="D2299" s="128"/>
      <c r="E2299" s="129"/>
      <c r="F2299" s="130"/>
      <c r="G2299" s="130"/>
      <c r="H2299" s="2"/>
      <c r="I2299" s="131"/>
      <c r="J2299" s="131"/>
      <c r="K2299" s="132"/>
      <c r="L2299" s="133"/>
      <c r="M2299" s="134"/>
      <c r="N2299" s="134"/>
      <c r="X2299" s="107"/>
      <c r="Y2299" s="111"/>
      <c r="Z2299" s="111"/>
      <c r="AA2299" s="111"/>
      <c r="AB2299" s="112"/>
      <c r="AC2299" s="141"/>
      <c r="AD2299" s="142"/>
      <c r="AE2299" s="143"/>
      <c r="AF2299" s="143"/>
    </row>
    <row r="2300" spans="1:32">
      <c r="A2300" s="48"/>
      <c r="B2300" s="126"/>
      <c r="C2300" s="127"/>
      <c r="D2300" s="128"/>
      <c r="E2300" s="129"/>
      <c r="F2300" s="130"/>
      <c r="G2300" s="130"/>
      <c r="H2300" s="2"/>
      <c r="I2300" s="131"/>
      <c r="J2300" s="131"/>
      <c r="K2300" s="132"/>
      <c r="L2300" s="133"/>
      <c r="M2300" s="134"/>
      <c r="N2300" s="134"/>
      <c r="X2300" s="107"/>
      <c r="Y2300" s="111"/>
      <c r="Z2300" s="111"/>
      <c r="AA2300" s="111"/>
      <c r="AB2300" s="112"/>
      <c r="AC2300" s="141"/>
      <c r="AD2300" s="142"/>
      <c r="AE2300" s="143"/>
      <c r="AF2300" s="143"/>
    </row>
    <row r="2301" spans="1:32">
      <c r="A2301" s="48"/>
      <c r="B2301" s="126"/>
      <c r="C2301" s="127"/>
      <c r="D2301" s="128"/>
      <c r="E2301" s="129"/>
      <c r="F2301" s="130"/>
      <c r="G2301" s="130"/>
      <c r="H2301" s="2"/>
      <c r="I2301" s="131"/>
      <c r="J2301" s="131"/>
      <c r="K2301" s="132"/>
      <c r="L2301" s="133"/>
      <c r="M2301" s="134"/>
      <c r="N2301" s="134"/>
      <c r="X2301" s="107"/>
      <c r="Y2301" s="111"/>
      <c r="Z2301" s="111"/>
      <c r="AA2301" s="111"/>
      <c r="AB2301" s="112"/>
      <c r="AC2301" s="141"/>
      <c r="AD2301" s="142"/>
      <c r="AE2301" s="143"/>
      <c r="AF2301" s="143"/>
    </row>
    <row r="2302" spans="1:32">
      <c r="A2302" s="48"/>
      <c r="B2302" s="126"/>
      <c r="C2302" s="127"/>
      <c r="D2302" s="128"/>
      <c r="E2302" s="129"/>
      <c r="F2302" s="130"/>
      <c r="G2302" s="130"/>
      <c r="H2302" s="2"/>
      <c r="I2302" s="131"/>
      <c r="J2302" s="131"/>
      <c r="K2302" s="132"/>
      <c r="L2302" s="133"/>
      <c r="M2302" s="134"/>
      <c r="N2302" s="134"/>
      <c r="X2302" s="99"/>
      <c r="Y2302" s="111"/>
      <c r="Z2302" s="111"/>
      <c r="AA2302" s="111"/>
      <c r="AB2302" s="112"/>
      <c r="AC2302" s="141"/>
      <c r="AD2302" s="142"/>
      <c r="AE2302" s="143"/>
      <c r="AF2302" s="143"/>
    </row>
    <row r="2303" spans="1:32">
      <c r="A2303" s="48"/>
      <c r="B2303" s="126"/>
      <c r="C2303" s="127"/>
      <c r="D2303" s="128"/>
      <c r="E2303" s="129"/>
      <c r="F2303" s="130"/>
      <c r="G2303" s="130"/>
      <c r="H2303" s="2"/>
      <c r="I2303" s="131"/>
      <c r="J2303" s="131"/>
      <c r="K2303" s="132"/>
      <c r="L2303" s="133"/>
      <c r="M2303" s="134"/>
      <c r="N2303" s="134"/>
      <c r="X2303" s="99"/>
      <c r="Y2303" s="111"/>
      <c r="Z2303" s="111"/>
      <c r="AA2303" s="111"/>
      <c r="AB2303" s="112"/>
      <c r="AC2303" s="141"/>
      <c r="AD2303" s="142"/>
      <c r="AE2303" s="143"/>
      <c r="AF2303" s="143"/>
    </row>
    <row r="2304" spans="1:32">
      <c r="A2304" s="48"/>
      <c r="B2304" s="126"/>
      <c r="C2304" s="127"/>
      <c r="D2304" s="128"/>
      <c r="E2304" s="129"/>
      <c r="F2304" s="130"/>
      <c r="G2304" s="130"/>
      <c r="H2304" s="2"/>
      <c r="I2304" s="131"/>
      <c r="J2304" s="131"/>
      <c r="K2304" s="132"/>
      <c r="L2304" s="133"/>
      <c r="M2304" s="134"/>
      <c r="N2304" s="134"/>
      <c r="X2304" s="99"/>
      <c r="Y2304" s="111"/>
      <c r="Z2304" s="111"/>
      <c r="AA2304" s="111"/>
      <c r="AB2304" s="112"/>
      <c r="AC2304" s="141"/>
      <c r="AD2304" s="142"/>
      <c r="AE2304" s="143"/>
      <c r="AF2304" s="143"/>
    </row>
    <row r="2305" spans="1:32">
      <c r="A2305" s="48"/>
      <c r="B2305" s="126"/>
      <c r="C2305" s="127"/>
      <c r="D2305" s="128"/>
      <c r="E2305" s="129"/>
      <c r="F2305" s="130"/>
      <c r="G2305" s="130"/>
      <c r="H2305" s="2"/>
      <c r="I2305" s="131"/>
      <c r="J2305" s="131"/>
      <c r="K2305" s="132"/>
      <c r="L2305" s="133"/>
      <c r="M2305" s="134"/>
      <c r="N2305" s="134"/>
      <c r="X2305" s="99"/>
      <c r="Y2305" s="111"/>
      <c r="Z2305" s="111"/>
      <c r="AA2305" s="111"/>
      <c r="AB2305" s="112"/>
      <c r="AC2305" s="141"/>
      <c r="AD2305" s="142"/>
      <c r="AE2305" s="143"/>
      <c r="AF2305" s="143"/>
    </row>
    <row r="2306" spans="1:32">
      <c r="A2306" s="48"/>
      <c r="B2306" s="126"/>
      <c r="C2306" s="127"/>
      <c r="D2306" s="128"/>
      <c r="E2306" s="129"/>
      <c r="F2306" s="130"/>
      <c r="G2306" s="130"/>
      <c r="H2306" s="2"/>
      <c r="I2306" s="131"/>
      <c r="J2306" s="131"/>
      <c r="K2306" s="132"/>
      <c r="L2306" s="133"/>
      <c r="M2306" s="134"/>
      <c r="N2306" s="134"/>
      <c r="X2306" s="99"/>
      <c r="Y2306" s="111"/>
      <c r="Z2306" s="111"/>
      <c r="AA2306" s="111"/>
      <c r="AB2306" s="112"/>
      <c r="AC2306" s="141"/>
      <c r="AD2306" s="142"/>
      <c r="AE2306" s="143"/>
      <c r="AF2306" s="143"/>
    </row>
    <row r="2307" spans="1:32">
      <c r="A2307" s="48"/>
      <c r="B2307" s="126"/>
      <c r="C2307" s="127"/>
      <c r="D2307" s="128"/>
      <c r="E2307" s="129"/>
      <c r="F2307" s="130"/>
      <c r="G2307" s="130"/>
      <c r="H2307" s="2"/>
      <c r="I2307" s="131"/>
      <c r="J2307" s="131"/>
      <c r="K2307" s="132"/>
      <c r="L2307" s="133"/>
      <c r="M2307" s="134"/>
      <c r="N2307" s="134"/>
      <c r="X2307" s="99"/>
      <c r="Y2307" s="111"/>
      <c r="Z2307" s="111"/>
      <c r="AA2307" s="111"/>
      <c r="AB2307" s="112"/>
      <c r="AC2307" s="141"/>
      <c r="AD2307" s="142"/>
      <c r="AE2307" s="143"/>
      <c r="AF2307" s="143"/>
    </row>
    <row r="2308" spans="1:32">
      <c r="A2308" s="48"/>
      <c r="B2308" s="126"/>
      <c r="C2308" s="127"/>
      <c r="D2308" s="128"/>
      <c r="E2308" s="129"/>
      <c r="F2308" s="130"/>
      <c r="G2308" s="130"/>
      <c r="H2308" s="2"/>
      <c r="I2308" s="131"/>
      <c r="J2308" s="131"/>
      <c r="K2308" s="132"/>
      <c r="L2308" s="133"/>
      <c r="M2308" s="134"/>
      <c r="N2308" s="134"/>
      <c r="X2308" s="107"/>
      <c r="Y2308" s="111"/>
      <c r="Z2308" s="111"/>
      <c r="AA2308" s="111"/>
      <c r="AB2308" s="112"/>
      <c r="AC2308" s="141"/>
      <c r="AD2308" s="142"/>
      <c r="AE2308" s="143"/>
      <c r="AF2308" s="143"/>
    </row>
    <row r="2309" spans="1:32">
      <c r="A2309" s="48"/>
      <c r="B2309" s="126"/>
      <c r="C2309" s="127"/>
      <c r="D2309" s="128"/>
      <c r="E2309" s="129"/>
      <c r="F2309" s="130"/>
      <c r="G2309" s="130"/>
      <c r="H2309" s="2"/>
      <c r="I2309" s="131"/>
      <c r="J2309" s="131"/>
      <c r="K2309" s="132"/>
      <c r="L2309" s="133"/>
      <c r="M2309" s="134"/>
      <c r="N2309" s="134"/>
      <c r="X2309" s="107"/>
      <c r="Y2309" s="111"/>
      <c r="Z2309" s="111"/>
      <c r="AA2309" s="111"/>
      <c r="AB2309" s="112"/>
      <c r="AC2309" s="141"/>
      <c r="AD2309" s="142"/>
      <c r="AE2309" s="143"/>
      <c r="AF2309" s="143"/>
    </row>
    <row r="2310" spans="1:32">
      <c r="A2310" s="48"/>
      <c r="B2310" s="126"/>
      <c r="C2310" s="127"/>
      <c r="D2310" s="128"/>
      <c r="E2310" s="129"/>
      <c r="F2310" s="130"/>
      <c r="G2310" s="130"/>
      <c r="H2310" s="2"/>
      <c r="I2310" s="131"/>
      <c r="J2310" s="131"/>
      <c r="K2310" s="132"/>
      <c r="L2310" s="133"/>
      <c r="M2310" s="134"/>
      <c r="N2310" s="134"/>
      <c r="X2310" s="107"/>
      <c r="Y2310" s="111"/>
      <c r="Z2310" s="111"/>
      <c r="AA2310" s="111"/>
      <c r="AB2310" s="112"/>
      <c r="AC2310" s="141"/>
      <c r="AD2310" s="142"/>
      <c r="AE2310" s="143"/>
      <c r="AF2310" s="143"/>
    </row>
    <row r="2311" spans="1:32">
      <c r="A2311" s="48"/>
      <c r="B2311" s="126"/>
      <c r="C2311" s="127"/>
      <c r="D2311" s="128"/>
      <c r="E2311" s="129"/>
      <c r="F2311" s="130"/>
      <c r="G2311" s="130"/>
      <c r="H2311" s="2"/>
      <c r="I2311" s="131"/>
      <c r="J2311" s="131"/>
      <c r="K2311" s="132"/>
      <c r="L2311" s="133"/>
      <c r="M2311" s="134"/>
      <c r="N2311" s="134"/>
      <c r="X2311" s="107"/>
      <c r="Y2311" s="111"/>
      <c r="Z2311" s="111"/>
      <c r="AA2311" s="111"/>
      <c r="AB2311" s="112"/>
      <c r="AC2311" s="141"/>
      <c r="AD2311" s="142"/>
      <c r="AE2311" s="143"/>
      <c r="AF2311" s="143"/>
    </row>
    <row r="2312" spans="1:32">
      <c r="A2312" s="48"/>
      <c r="B2312" s="126"/>
      <c r="C2312" s="127"/>
      <c r="D2312" s="128"/>
      <c r="E2312" s="129"/>
      <c r="F2312" s="130"/>
      <c r="G2312" s="130"/>
      <c r="H2312" s="2"/>
      <c r="I2312" s="131"/>
      <c r="J2312" s="131"/>
      <c r="K2312" s="132"/>
      <c r="L2312" s="133"/>
      <c r="M2312" s="134"/>
      <c r="N2312" s="134"/>
      <c r="X2312" s="107"/>
      <c r="Y2312" s="111"/>
      <c r="Z2312" s="111"/>
      <c r="AA2312" s="111"/>
      <c r="AB2312" s="112"/>
      <c r="AC2312" s="141"/>
      <c r="AD2312" s="142"/>
      <c r="AE2312" s="143"/>
      <c r="AF2312" s="143"/>
    </row>
    <row r="2313" spans="1:32">
      <c r="A2313" s="48"/>
      <c r="B2313" s="126"/>
      <c r="C2313" s="127"/>
      <c r="D2313" s="128"/>
      <c r="E2313" s="129"/>
      <c r="F2313" s="130"/>
      <c r="G2313" s="130"/>
      <c r="H2313" s="2"/>
      <c r="I2313" s="131"/>
      <c r="J2313" s="131"/>
      <c r="K2313" s="132"/>
      <c r="L2313" s="133"/>
      <c r="M2313" s="134"/>
      <c r="N2313" s="134"/>
      <c r="X2313" s="107"/>
      <c r="Y2313" s="111"/>
      <c r="Z2313" s="111"/>
      <c r="AA2313" s="111"/>
      <c r="AB2313" s="112"/>
      <c r="AC2313" s="141"/>
      <c r="AD2313" s="142"/>
      <c r="AE2313" s="143"/>
      <c r="AF2313" s="143"/>
    </row>
    <row r="2314" spans="1:32">
      <c r="A2314" s="48"/>
      <c r="B2314" s="126"/>
      <c r="C2314" s="127"/>
      <c r="D2314" s="128"/>
      <c r="E2314" s="129"/>
      <c r="F2314" s="130"/>
      <c r="G2314" s="130"/>
      <c r="H2314" s="2"/>
      <c r="I2314" s="131"/>
      <c r="J2314" s="131"/>
      <c r="K2314" s="132"/>
      <c r="L2314" s="133"/>
      <c r="M2314" s="134"/>
      <c r="N2314" s="134"/>
      <c r="X2314" s="107"/>
      <c r="Y2314" s="111"/>
      <c r="Z2314" s="111"/>
      <c r="AA2314" s="111"/>
      <c r="AB2314" s="112"/>
      <c r="AC2314" s="141"/>
      <c r="AD2314" s="142"/>
      <c r="AE2314" s="143"/>
      <c r="AF2314" s="143"/>
    </row>
    <row r="2315" spans="1:32">
      <c r="A2315" s="48"/>
      <c r="B2315" s="126"/>
      <c r="C2315" s="127"/>
      <c r="D2315" s="128"/>
      <c r="E2315" s="129"/>
      <c r="F2315" s="130"/>
      <c r="G2315" s="130"/>
      <c r="H2315" s="2"/>
      <c r="I2315" s="131"/>
      <c r="J2315" s="131"/>
      <c r="K2315" s="132"/>
      <c r="L2315" s="133"/>
      <c r="M2315" s="134"/>
      <c r="N2315" s="134"/>
      <c r="X2315" s="107"/>
      <c r="Y2315" s="111"/>
      <c r="Z2315" s="111"/>
      <c r="AA2315" s="111"/>
      <c r="AB2315" s="112"/>
      <c r="AC2315" s="141"/>
      <c r="AD2315" s="142"/>
      <c r="AE2315" s="143"/>
      <c r="AF2315" s="143"/>
    </row>
    <row r="2316" spans="1:32">
      <c r="A2316" s="48"/>
      <c r="B2316" s="126"/>
      <c r="C2316" s="127"/>
      <c r="D2316" s="128"/>
      <c r="E2316" s="129"/>
      <c r="F2316" s="130"/>
      <c r="G2316" s="130"/>
      <c r="H2316" s="2"/>
      <c r="I2316" s="131"/>
      <c r="J2316" s="131"/>
      <c r="K2316" s="132"/>
      <c r="L2316" s="133"/>
      <c r="M2316" s="134"/>
      <c r="N2316" s="134"/>
      <c r="X2316" s="107"/>
      <c r="Y2316" s="111"/>
      <c r="Z2316" s="111"/>
      <c r="AA2316" s="111"/>
      <c r="AB2316" s="112"/>
      <c r="AC2316" s="141"/>
      <c r="AD2316" s="142"/>
      <c r="AE2316" s="143"/>
      <c r="AF2316" s="143"/>
    </row>
    <row r="2317" spans="1:32">
      <c r="A2317" s="48"/>
      <c r="B2317" s="126"/>
      <c r="C2317" s="127"/>
      <c r="D2317" s="128"/>
      <c r="E2317" s="129"/>
      <c r="F2317" s="130"/>
      <c r="G2317" s="130"/>
      <c r="H2317" s="2"/>
      <c r="I2317" s="131"/>
      <c r="J2317" s="131"/>
      <c r="K2317" s="132"/>
      <c r="L2317" s="133"/>
      <c r="M2317" s="134"/>
      <c r="N2317" s="134"/>
      <c r="X2317" s="107"/>
      <c r="Y2317" s="111"/>
      <c r="Z2317" s="111"/>
      <c r="AA2317" s="111"/>
      <c r="AB2317" s="112"/>
      <c r="AC2317" s="141"/>
      <c r="AD2317" s="142"/>
      <c r="AE2317" s="143"/>
      <c r="AF2317" s="143"/>
    </row>
    <row r="2318" spans="1:32">
      <c r="A2318" s="48"/>
      <c r="B2318" s="126"/>
      <c r="C2318" s="127"/>
      <c r="D2318" s="128"/>
      <c r="E2318" s="129"/>
      <c r="F2318" s="130"/>
      <c r="G2318" s="130"/>
      <c r="H2318" s="2"/>
      <c r="I2318" s="131"/>
      <c r="J2318" s="131"/>
      <c r="K2318" s="132"/>
      <c r="L2318" s="133"/>
      <c r="M2318" s="134"/>
      <c r="N2318" s="134"/>
      <c r="X2318" s="99"/>
      <c r="Y2318" s="111"/>
      <c r="Z2318" s="111"/>
      <c r="AA2318" s="111"/>
      <c r="AB2318" s="112"/>
      <c r="AC2318" s="141"/>
      <c r="AD2318" s="142"/>
      <c r="AE2318" s="143"/>
      <c r="AF2318" s="143"/>
    </row>
    <row r="2319" spans="1:32">
      <c r="A2319" s="48"/>
      <c r="B2319" s="126"/>
      <c r="C2319" s="127"/>
      <c r="D2319" s="128"/>
      <c r="E2319" s="129"/>
      <c r="F2319" s="130"/>
      <c r="G2319" s="130"/>
      <c r="H2319" s="2"/>
      <c r="I2319" s="131"/>
      <c r="J2319" s="131"/>
      <c r="K2319" s="132"/>
      <c r="L2319" s="133"/>
      <c r="M2319" s="134"/>
      <c r="N2319" s="134"/>
      <c r="X2319" s="99"/>
      <c r="Y2319" s="111"/>
      <c r="Z2319" s="111"/>
      <c r="AA2319" s="111"/>
      <c r="AB2319" s="112"/>
      <c r="AC2319" s="141"/>
      <c r="AD2319" s="142"/>
      <c r="AE2319" s="143"/>
      <c r="AF2319" s="143"/>
    </row>
    <row r="2320" spans="1:32">
      <c r="A2320" s="48"/>
      <c r="B2320" s="126"/>
      <c r="C2320" s="127"/>
      <c r="D2320" s="128"/>
      <c r="E2320" s="129"/>
      <c r="F2320" s="130"/>
      <c r="G2320" s="130"/>
      <c r="H2320" s="2"/>
      <c r="I2320" s="131"/>
      <c r="J2320" s="131"/>
      <c r="K2320" s="132"/>
      <c r="L2320" s="133"/>
      <c r="M2320" s="134"/>
      <c r="N2320" s="134"/>
      <c r="X2320" s="99"/>
      <c r="Y2320" s="111"/>
      <c r="Z2320" s="111"/>
      <c r="AA2320" s="111"/>
      <c r="AB2320" s="112"/>
      <c r="AC2320" s="141"/>
      <c r="AD2320" s="142"/>
      <c r="AE2320" s="143"/>
      <c r="AF2320" s="143"/>
    </row>
    <row r="2321" spans="1:32">
      <c r="A2321" s="48"/>
      <c r="B2321" s="126"/>
      <c r="C2321" s="127"/>
      <c r="D2321" s="128"/>
      <c r="E2321" s="129"/>
      <c r="F2321" s="130"/>
      <c r="G2321" s="130"/>
      <c r="H2321" s="2"/>
      <c r="I2321" s="131"/>
      <c r="J2321" s="131"/>
      <c r="K2321" s="132"/>
      <c r="L2321" s="133"/>
      <c r="M2321" s="134"/>
      <c r="N2321" s="134"/>
      <c r="X2321" s="99"/>
      <c r="Y2321" s="111"/>
      <c r="Z2321" s="111"/>
      <c r="AA2321" s="111"/>
      <c r="AB2321" s="112"/>
      <c r="AC2321" s="141"/>
      <c r="AD2321" s="142"/>
      <c r="AE2321" s="143"/>
      <c r="AF2321" s="143"/>
    </row>
    <row r="2322" spans="1:32">
      <c r="A2322" s="48"/>
      <c r="B2322" s="126"/>
      <c r="C2322" s="127"/>
      <c r="D2322" s="128"/>
      <c r="E2322" s="129"/>
      <c r="F2322" s="130"/>
      <c r="G2322" s="130"/>
      <c r="H2322" s="2"/>
      <c r="I2322" s="131"/>
      <c r="J2322" s="131"/>
      <c r="K2322" s="132"/>
      <c r="L2322" s="133"/>
      <c r="M2322" s="134"/>
      <c r="N2322" s="134"/>
      <c r="X2322" s="107"/>
      <c r="Y2322" s="111"/>
      <c r="Z2322" s="111"/>
      <c r="AA2322" s="111"/>
      <c r="AB2322" s="112"/>
      <c r="AC2322" s="141"/>
      <c r="AD2322" s="142"/>
      <c r="AE2322" s="143"/>
      <c r="AF2322" s="143"/>
    </row>
    <row r="2323" spans="1:32">
      <c r="A2323" s="48"/>
      <c r="B2323" s="126"/>
      <c r="C2323" s="127"/>
      <c r="D2323" s="128"/>
      <c r="E2323" s="129"/>
      <c r="F2323" s="130"/>
      <c r="G2323" s="130"/>
      <c r="H2323" s="2"/>
      <c r="I2323" s="131"/>
      <c r="J2323" s="131"/>
      <c r="K2323" s="132"/>
      <c r="L2323" s="133"/>
      <c r="M2323" s="134"/>
      <c r="N2323" s="134"/>
      <c r="X2323" s="107"/>
      <c r="Y2323" s="111"/>
      <c r="Z2323" s="111"/>
      <c r="AA2323" s="111"/>
      <c r="AB2323" s="112"/>
      <c r="AC2323" s="141"/>
      <c r="AD2323" s="142"/>
      <c r="AE2323" s="143"/>
      <c r="AF2323" s="143"/>
    </row>
    <row r="2324" spans="1:32">
      <c r="A2324" s="48"/>
      <c r="B2324" s="126"/>
      <c r="C2324" s="127"/>
      <c r="D2324" s="128"/>
      <c r="E2324" s="129"/>
      <c r="F2324" s="130"/>
      <c r="G2324" s="130"/>
      <c r="H2324" s="2"/>
      <c r="I2324" s="131"/>
      <c r="J2324" s="131"/>
      <c r="K2324" s="132"/>
      <c r="L2324" s="133"/>
      <c r="M2324" s="134"/>
      <c r="N2324" s="134"/>
      <c r="X2324" s="107"/>
      <c r="Y2324" s="111"/>
      <c r="Z2324" s="111"/>
      <c r="AA2324" s="111"/>
      <c r="AB2324" s="112"/>
      <c r="AC2324" s="141"/>
      <c r="AD2324" s="142"/>
      <c r="AE2324" s="143"/>
      <c r="AF2324" s="143"/>
    </row>
    <row r="2325" spans="1:32">
      <c r="A2325" s="48"/>
      <c r="B2325" s="126"/>
      <c r="C2325" s="127"/>
      <c r="D2325" s="128"/>
      <c r="E2325" s="129"/>
      <c r="F2325" s="130"/>
      <c r="G2325" s="130"/>
      <c r="H2325" s="2"/>
      <c r="I2325" s="131"/>
      <c r="J2325" s="131"/>
      <c r="K2325" s="132"/>
      <c r="L2325" s="133"/>
      <c r="M2325" s="134"/>
      <c r="N2325" s="134"/>
      <c r="X2325" s="107"/>
      <c r="Y2325" s="111"/>
      <c r="Z2325" s="111"/>
      <c r="AA2325" s="111"/>
      <c r="AB2325" s="112"/>
      <c r="AC2325" s="141"/>
      <c r="AD2325" s="142"/>
      <c r="AE2325" s="143"/>
      <c r="AF2325" s="143"/>
    </row>
    <row r="2326" spans="1:32">
      <c r="A2326" s="48"/>
      <c r="B2326" s="126"/>
      <c r="C2326" s="127"/>
      <c r="D2326" s="128"/>
      <c r="E2326" s="129"/>
      <c r="F2326" s="130"/>
      <c r="G2326" s="130"/>
      <c r="H2326" s="2"/>
      <c r="I2326" s="131"/>
      <c r="J2326" s="131"/>
      <c r="K2326" s="132"/>
      <c r="L2326" s="133"/>
      <c r="M2326" s="134"/>
      <c r="N2326" s="134"/>
      <c r="X2326" s="107"/>
      <c r="Y2326" s="111"/>
      <c r="Z2326" s="111"/>
      <c r="AA2326" s="111"/>
      <c r="AB2326" s="112"/>
      <c r="AC2326" s="141"/>
      <c r="AD2326" s="142"/>
      <c r="AE2326" s="143"/>
      <c r="AF2326" s="143"/>
    </row>
    <row r="2327" spans="1:32">
      <c r="A2327" s="48"/>
      <c r="B2327" s="126"/>
      <c r="C2327" s="127"/>
      <c r="D2327" s="128"/>
      <c r="E2327" s="129"/>
      <c r="F2327" s="130"/>
      <c r="G2327" s="130"/>
      <c r="H2327" s="2"/>
      <c r="I2327" s="131"/>
      <c r="J2327" s="131"/>
      <c r="K2327" s="132"/>
      <c r="L2327" s="133"/>
      <c r="M2327" s="134"/>
      <c r="N2327" s="134"/>
      <c r="X2327" s="107"/>
      <c r="Y2327" s="111"/>
      <c r="Z2327" s="111"/>
      <c r="AA2327" s="111"/>
      <c r="AB2327" s="112"/>
      <c r="AC2327" s="141"/>
      <c r="AD2327" s="142"/>
      <c r="AE2327" s="143"/>
      <c r="AF2327" s="143"/>
    </row>
    <row r="2328" spans="1:32">
      <c r="A2328" s="48"/>
      <c r="B2328" s="126"/>
      <c r="C2328" s="127"/>
      <c r="D2328" s="128"/>
      <c r="E2328" s="129"/>
      <c r="F2328" s="130"/>
      <c r="G2328" s="130"/>
      <c r="H2328" s="2"/>
      <c r="I2328" s="131"/>
      <c r="J2328" s="131"/>
      <c r="K2328" s="132"/>
      <c r="L2328" s="133"/>
      <c r="M2328" s="134"/>
      <c r="N2328" s="134"/>
      <c r="X2328" s="107"/>
      <c r="Y2328" s="111"/>
      <c r="Z2328" s="111"/>
      <c r="AA2328" s="111"/>
      <c r="AB2328" s="112"/>
      <c r="AC2328" s="141"/>
      <c r="AD2328" s="142"/>
      <c r="AE2328" s="143"/>
      <c r="AF2328" s="143"/>
    </row>
    <row r="2329" spans="1:32">
      <c r="A2329" s="48"/>
      <c r="B2329" s="126"/>
      <c r="C2329" s="127"/>
      <c r="D2329" s="128"/>
      <c r="E2329" s="129"/>
      <c r="F2329" s="130"/>
      <c r="G2329" s="130"/>
      <c r="H2329" s="2"/>
      <c r="I2329" s="131"/>
      <c r="J2329" s="131"/>
      <c r="K2329" s="132"/>
      <c r="L2329" s="133"/>
      <c r="M2329" s="134"/>
      <c r="N2329" s="134"/>
      <c r="X2329" s="107"/>
      <c r="Y2329" s="111"/>
      <c r="Z2329" s="111"/>
      <c r="AA2329" s="111"/>
      <c r="AB2329" s="112"/>
      <c r="AC2329" s="141"/>
      <c r="AD2329" s="142"/>
      <c r="AE2329" s="143"/>
      <c r="AF2329" s="143"/>
    </row>
    <row r="2330" spans="1:32">
      <c r="A2330" s="48"/>
      <c r="B2330" s="126"/>
      <c r="C2330" s="127"/>
      <c r="D2330" s="128"/>
      <c r="E2330" s="129"/>
      <c r="F2330" s="130"/>
      <c r="G2330" s="130"/>
      <c r="H2330" s="2"/>
      <c r="I2330" s="131"/>
      <c r="J2330" s="131"/>
      <c r="K2330" s="132"/>
      <c r="L2330" s="133"/>
      <c r="M2330" s="134"/>
      <c r="N2330" s="134"/>
      <c r="X2330" s="107"/>
      <c r="Y2330" s="111"/>
      <c r="Z2330" s="111"/>
      <c r="AA2330" s="111"/>
      <c r="AB2330" s="112"/>
      <c r="AC2330" s="141"/>
      <c r="AD2330" s="142"/>
      <c r="AE2330" s="143"/>
      <c r="AF2330" s="143"/>
    </row>
    <row r="2331" spans="1:32">
      <c r="A2331" s="48"/>
      <c r="B2331" s="126"/>
      <c r="C2331" s="127"/>
      <c r="D2331" s="128"/>
      <c r="E2331" s="129"/>
      <c r="F2331" s="130"/>
      <c r="G2331" s="130"/>
      <c r="H2331" s="2"/>
      <c r="I2331" s="131"/>
      <c r="J2331" s="131"/>
      <c r="K2331" s="132"/>
      <c r="L2331" s="133"/>
      <c r="M2331" s="134"/>
      <c r="N2331" s="134"/>
      <c r="X2331" s="107"/>
      <c r="Y2331" s="111"/>
      <c r="Z2331" s="111"/>
      <c r="AA2331" s="111"/>
      <c r="AB2331" s="112"/>
      <c r="AC2331" s="141"/>
      <c r="AD2331" s="142"/>
      <c r="AE2331" s="143"/>
      <c r="AF2331" s="143"/>
    </row>
    <row r="2332" spans="1:32">
      <c r="A2332" s="48"/>
      <c r="B2332" s="126"/>
      <c r="C2332" s="127"/>
      <c r="D2332" s="128"/>
      <c r="E2332" s="129"/>
      <c r="F2332" s="130"/>
      <c r="G2332" s="130"/>
      <c r="H2332" s="2"/>
      <c r="I2332" s="131"/>
      <c r="J2332" s="131"/>
      <c r="K2332" s="132"/>
      <c r="L2332" s="133"/>
      <c r="M2332" s="134"/>
      <c r="N2332" s="134"/>
      <c r="X2332" s="107"/>
      <c r="Y2332" s="111"/>
      <c r="Z2332" s="111"/>
      <c r="AA2332" s="111"/>
      <c r="AB2332" s="112"/>
      <c r="AC2332" s="141"/>
      <c r="AD2332" s="142"/>
      <c r="AE2332" s="143"/>
      <c r="AF2332" s="143"/>
    </row>
    <row r="2333" spans="1:32">
      <c r="A2333" s="48"/>
      <c r="B2333" s="126"/>
      <c r="C2333" s="127"/>
      <c r="D2333" s="128"/>
      <c r="E2333" s="129"/>
      <c r="F2333" s="130"/>
      <c r="G2333" s="130"/>
      <c r="H2333" s="2"/>
      <c r="I2333" s="131"/>
      <c r="J2333" s="131"/>
      <c r="K2333" s="132"/>
      <c r="L2333" s="133"/>
      <c r="M2333" s="134"/>
      <c r="N2333" s="134"/>
      <c r="X2333" s="107"/>
      <c r="Y2333" s="111"/>
      <c r="Z2333" s="111"/>
      <c r="AA2333" s="111"/>
      <c r="AB2333" s="112"/>
      <c r="AC2333" s="141"/>
      <c r="AD2333" s="142"/>
      <c r="AE2333" s="143"/>
      <c r="AF2333" s="143"/>
    </row>
    <row r="2334" spans="1:32">
      <c r="A2334" s="48"/>
      <c r="B2334" s="126"/>
      <c r="C2334" s="127"/>
      <c r="D2334" s="128"/>
      <c r="E2334" s="129"/>
      <c r="F2334" s="130"/>
      <c r="G2334" s="130"/>
      <c r="H2334" s="2"/>
      <c r="I2334" s="131"/>
      <c r="J2334" s="131"/>
      <c r="K2334" s="132"/>
      <c r="L2334" s="133"/>
      <c r="M2334" s="134"/>
      <c r="N2334" s="134"/>
      <c r="X2334" s="107"/>
      <c r="Y2334" s="111"/>
      <c r="Z2334" s="111"/>
      <c r="AA2334" s="111"/>
      <c r="AB2334" s="112"/>
      <c r="AC2334" s="141"/>
      <c r="AD2334" s="142"/>
      <c r="AE2334" s="143"/>
      <c r="AF2334" s="143"/>
    </row>
    <row r="2335" spans="1:32">
      <c r="A2335" s="48"/>
      <c r="B2335" s="126"/>
      <c r="C2335" s="127"/>
      <c r="D2335" s="128"/>
      <c r="E2335" s="129"/>
      <c r="F2335" s="130"/>
      <c r="G2335" s="130"/>
      <c r="H2335" s="2"/>
      <c r="I2335" s="131"/>
      <c r="J2335" s="131"/>
      <c r="K2335" s="132"/>
      <c r="L2335" s="133"/>
      <c r="M2335" s="134"/>
      <c r="N2335" s="134"/>
      <c r="X2335" s="107"/>
      <c r="Y2335" s="111"/>
      <c r="Z2335" s="111"/>
      <c r="AA2335" s="111"/>
      <c r="AB2335" s="112"/>
      <c r="AC2335" s="141"/>
      <c r="AD2335" s="142"/>
      <c r="AE2335" s="143"/>
      <c r="AF2335" s="143"/>
    </row>
    <row r="2336" spans="1:32">
      <c r="A2336" s="48"/>
      <c r="B2336" s="126"/>
      <c r="C2336" s="127"/>
      <c r="D2336" s="128"/>
      <c r="E2336" s="129"/>
      <c r="F2336" s="130"/>
      <c r="G2336" s="130"/>
      <c r="H2336" s="2"/>
      <c r="I2336" s="131"/>
      <c r="J2336" s="131"/>
      <c r="K2336" s="132"/>
      <c r="L2336" s="133"/>
      <c r="M2336" s="134"/>
      <c r="N2336" s="134"/>
      <c r="X2336" s="99"/>
      <c r="Y2336" s="111"/>
      <c r="Z2336" s="111"/>
      <c r="AA2336" s="111"/>
      <c r="AB2336" s="112"/>
      <c r="AC2336" s="141"/>
      <c r="AD2336" s="142"/>
      <c r="AE2336" s="143"/>
      <c r="AF2336" s="143"/>
    </row>
    <row r="2337" spans="1:32">
      <c r="A2337" s="48"/>
      <c r="B2337" s="126"/>
      <c r="C2337" s="127"/>
      <c r="D2337" s="128"/>
      <c r="E2337" s="129"/>
      <c r="F2337" s="130"/>
      <c r="G2337" s="130"/>
      <c r="H2337" s="2"/>
      <c r="I2337" s="131"/>
      <c r="J2337" s="131"/>
      <c r="K2337" s="132"/>
      <c r="L2337" s="133"/>
      <c r="M2337" s="134"/>
      <c r="N2337" s="134"/>
      <c r="X2337" s="99"/>
      <c r="Y2337" s="111"/>
      <c r="Z2337" s="111"/>
      <c r="AA2337" s="111"/>
      <c r="AB2337" s="112"/>
      <c r="AC2337" s="141"/>
      <c r="AD2337" s="142"/>
      <c r="AE2337" s="143"/>
      <c r="AF2337" s="143"/>
    </row>
    <row r="2338" spans="1:32">
      <c r="A2338" s="48"/>
      <c r="B2338" s="126"/>
      <c r="C2338" s="127"/>
      <c r="D2338" s="128"/>
      <c r="E2338" s="129"/>
      <c r="F2338" s="130"/>
      <c r="G2338" s="130"/>
      <c r="H2338" s="2"/>
      <c r="I2338" s="131"/>
      <c r="J2338" s="131"/>
      <c r="K2338" s="132"/>
      <c r="L2338" s="133"/>
      <c r="M2338" s="134"/>
      <c r="N2338" s="134"/>
      <c r="X2338" s="99"/>
      <c r="Y2338" s="111"/>
      <c r="Z2338" s="111"/>
      <c r="AA2338" s="111"/>
      <c r="AB2338" s="112"/>
      <c r="AC2338" s="141"/>
      <c r="AD2338" s="142"/>
      <c r="AE2338" s="143"/>
      <c r="AF2338" s="143"/>
    </row>
    <row r="2339" spans="1:32">
      <c r="A2339" s="48"/>
      <c r="B2339" s="126"/>
      <c r="C2339" s="127"/>
      <c r="D2339" s="128"/>
      <c r="E2339" s="129"/>
      <c r="F2339" s="130"/>
      <c r="G2339" s="130"/>
      <c r="H2339" s="2"/>
      <c r="I2339" s="131"/>
      <c r="J2339" s="131"/>
      <c r="K2339" s="132"/>
      <c r="L2339" s="133"/>
      <c r="M2339" s="134"/>
      <c r="N2339" s="134"/>
      <c r="X2339" s="99"/>
      <c r="Y2339" s="111"/>
      <c r="Z2339" s="111"/>
      <c r="AA2339" s="111"/>
      <c r="AB2339" s="112"/>
      <c r="AC2339" s="141"/>
      <c r="AD2339" s="142"/>
      <c r="AE2339" s="143"/>
      <c r="AF2339" s="143"/>
    </row>
    <row r="2340" spans="1:32">
      <c r="A2340" s="48"/>
      <c r="B2340" s="126"/>
      <c r="C2340" s="127"/>
      <c r="D2340" s="128"/>
      <c r="E2340" s="129"/>
      <c r="F2340" s="130"/>
      <c r="G2340" s="130"/>
      <c r="H2340" s="2"/>
      <c r="I2340" s="131"/>
      <c r="J2340" s="131"/>
      <c r="K2340" s="132"/>
      <c r="L2340" s="133"/>
      <c r="M2340" s="134"/>
      <c r="N2340" s="134"/>
      <c r="X2340" s="99"/>
      <c r="Y2340" s="111"/>
      <c r="Z2340" s="111"/>
      <c r="AA2340" s="111"/>
      <c r="AB2340" s="112"/>
      <c r="AC2340" s="141"/>
      <c r="AD2340" s="142"/>
      <c r="AE2340" s="143"/>
      <c r="AF2340" s="143"/>
    </row>
    <row r="2341" spans="1:32">
      <c r="A2341" s="48"/>
      <c r="B2341" s="126"/>
      <c r="C2341" s="127"/>
      <c r="D2341" s="128"/>
      <c r="E2341" s="129"/>
      <c r="F2341" s="130"/>
      <c r="G2341" s="130"/>
      <c r="H2341" s="2"/>
      <c r="I2341" s="131"/>
      <c r="J2341" s="131"/>
      <c r="K2341" s="132"/>
      <c r="L2341" s="133"/>
      <c r="M2341" s="134"/>
      <c r="N2341" s="134"/>
      <c r="X2341" s="99"/>
      <c r="Y2341" s="111"/>
      <c r="Z2341" s="111"/>
      <c r="AA2341" s="111"/>
      <c r="AB2341" s="112"/>
      <c r="AC2341" s="141"/>
      <c r="AD2341" s="142"/>
      <c r="AE2341" s="143"/>
      <c r="AF2341" s="143"/>
    </row>
    <row r="2342" spans="1:32">
      <c r="A2342" s="48"/>
      <c r="B2342" s="126"/>
      <c r="C2342" s="127"/>
      <c r="D2342" s="128"/>
      <c r="E2342" s="129"/>
      <c r="F2342" s="130"/>
      <c r="G2342" s="130"/>
      <c r="H2342" s="2"/>
      <c r="I2342" s="131"/>
      <c r="J2342" s="131"/>
      <c r="K2342" s="132"/>
      <c r="L2342" s="133"/>
      <c r="M2342" s="134"/>
      <c r="N2342" s="134"/>
      <c r="X2342" s="107"/>
      <c r="Y2342" s="111"/>
      <c r="Z2342" s="111"/>
      <c r="AA2342" s="111"/>
      <c r="AB2342" s="112"/>
      <c r="AC2342" s="141"/>
      <c r="AD2342" s="142"/>
      <c r="AE2342" s="143"/>
      <c r="AF2342" s="143"/>
    </row>
    <row r="2343" spans="1:32">
      <c r="A2343" s="48"/>
      <c r="B2343" s="126"/>
      <c r="C2343" s="127"/>
      <c r="D2343" s="128"/>
      <c r="E2343" s="129"/>
      <c r="F2343" s="130"/>
      <c r="G2343" s="130"/>
      <c r="H2343" s="2"/>
      <c r="I2343" s="131"/>
      <c r="J2343" s="131"/>
      <c r="K2343" s="132"/>
      <c r="L2343" s="133"/>
      <c r="M2343" s="134"/>
      <c r="N2343" s="134"/>
      <c r="X2343" s="107"/>
      <c r="Y2343" s="111"/>
      <c r="Z2343" s="111"/>
      <c r="AA2343" s="111"/>
      <c r="AB2343" s="112"/>
      <c r="AC2343" s="141"/>
      <c r="AD2343" s="142"/>
      <c r="AE2343" s="143"/>
      <c r="AF2343" s="143"/>
    </row>
    <row r="2344" spans="1:32">
      <c r="A2344" s="48"/>
      <c r="B2344" s="126"/>
      <c r="C2344" s="127"/>
      <c r="D2344" s="128"/>
      <c r="E2344" s="129"/>
      <c r="F2344" s="130"/>
      <c r="G2344" s="130"/>
      <c r="H2344" s="2"/>
      <c r="I2344" s="131"/>
      <c r="J2344" s="131"/>
      <c r="K2344" s="132"/>
      <c r="L2344" s="133"/>
      <c r="M2344" s="134"/>
      <c r="N2344" s="134"/>
      <c r="X2344" s="107"/>
      <c r="Y2344" s="111"/>
      <c r="Z2344" s="111"/>
      <c r="AA2344" s="111"/>
      <c r="AB2344" s="112"/>
      <c r="AC2344" s="141"/>
      <c r="AD2344" s="142"/>
      <c r="AE2344" s="143"/>
      <c r="AF2344" s="143"/>
    </row>
    <row r="2345" spans="1:32">
      <c r="A2345" s="48"/>
      <c r="B2345" s="126"/>
      <c r="C2345" s="127"/>
      <c r="D2345" s="128"/>
      <c r="E2345" s="129"/>
      <c r="F2345" s="130"/>
      <c r="G2345" s="130"/>
      <c r="H2345" s="2"/>
      <c r="I2345" s="131"/>
      <c r="J2345" s="131"/>
      <c r="K2345" s="132"/>
      <c r="L2345" s="133"/>
      <c r="M2345" s="134"/>
      <c r="N2345" s="134"/>
      <c r="X2345" s="107"/>
      <c r="Y2345" s="111"/>
      <c r="Z2345" s="111"/>
      <c r="AA2345" s="111"/>
      <c r="AB2345" s="112"/>
      <c r="AC2345" s="141"/>
      <c r="AD2345" s="142"/>
      <c r="AE2345" s="143"/>
      <c r="AF2345" s="143"/>
    </row>
    <row r="2346" spans="1:32">
      <c r="A2346" s="48"/>
      <c r="B2346" s="126"/>
      <c r="C2346" s="127"/>
      <c r="D2346" s="128"/>
      <c r="E2346" s="129"/>
      <c r="F2346" s="130"/>
      <c r="G2346" s="130"/>
      <c r="H2346" s="2"/>
      <c r="I2346" s="131"/>
      <c r="J2346" s="131"/>
      <c r="K2346" s="132"/>
      <c r="L2346" s="133"/>
      <c r="M2346" s="134"/>
      <c r="N2346" s="134"/>
      <c r="X2346" s="107"/>
      <c r="Y2346" s="111"/>
      <c r="Z2346" s="111"/>
      <c r="AA2346" s="111"/>
      <c r="AB2346" s="112"/>
      <c r="AC2346" s="141"/>
      <c r="AD2346" s="142"/>
      <c r="AE2346" s="143"/>
      <c r="AF2346" s="143"/>
    </row>
    <row r="2347" spans="1:32">
      <c r="A2347" s="48"/>
      <c r="B2347" s="126"/>
      <c r="C2347" s="127"/>
      <c r="D2347" s="128"/>
      <c r="E2347" s="129"/>
      <c r="F2347" s="130"/>
      <c r="G2347" s="130"/>
      <c r="H2347" s="2"/>
      <c r="I2347" s="131"/>
      <c r="J2347" s="131"/>
      <c r="K2347" s="132"/>
      <c r="L2347" s="133"/>
      <c r="M2347" s="134"/>
      <c r="N2347" s="134"/>
      <c r="X2347" s="107"/>
      <c r="Y2347" s="111"/>
      <c r="Z2347" s="111"/>
      <c r="AA2347" s="111"/>
      <c r="AB2347" s="112"/>
      <c r="AC2347" s="141"/>
      <c r="AD2347" s="142"/>
      <c r="AE2347" s="143"/>
      <c r="AF2347" s="143"/>
    </row>
    <row r="2348" spans="1:32">
      <c r="A2348" s="48"/>
      <c r="B2348" s="126"/>
      <c r="C2348" s="127"/>
      <c r="D2348" s="128"/>
      <c r="E2348" s="129"/>
      <c r="F2348" s="130"/>
      <c r="G2348" s="130"/>
      <c r="H2348" s="2"/>
      <c r="I2348" s="131"/>
      <c r="J2348" s="131"/>
      <c r="K2348" s="132"/>
      <c r="L2348" s="133"/>
      <c r="M2348" s="134"/>
      <c r="N2348" s="134"/>
      <c r="X2348" s="107"/>
      <c r="Y2348" s="111"/>
      <c r="Z2348" s="111"/>
      <c r="AA2348" s="111"/>
      <c r="AB2348" s="112"/>
      <c r="AC2348" s="141"/>
      <c r="AD2348" s="142"/>
      <c r="AE2348" s="143"/>
      <c r="AF2348" s="143"/>
    </row>
    <row r="2349" spans="1:32">
      <c r="A2349" s="48"/>
      <c r="B2349" s="126"/>
      <c r="C2349" s="127"/>
      <c r="D2349" s="128"/>
      <c r="E2349" s="129"/>
      <c r="F2349" s="130"/>
      <c r="G2349" s="130"/>
      <c r="H2349" s="2"/>
      <c r="I2349" s="131"/>
      <c r="J2349" s="131"/>
      <c r="K2349" s="132"/>
      <c r="L2349" s="133"/>
      <c r="M2349" s="134"/>
      <c r="N2349" s="134"/>
      <c r="X2349" s="107"/>
      <c r="Y2349" s="111"/>
      <c r="Z2349" s="111"/>
      <c r="AA2349" s="111"/>
      <c r="AB2349" s="112"/>
      <c r="AC2349" s="141"/>
      <c r="AD2349" s="142"/>
      <c r="AE2349" s="143"/>
      <c r="AF2349" s="143"/>
    </row>
    <row r="2350" spans="1:32">
      <c r="A2350" s="48"/>
      <c r="B2350" s="126"/>
      <c r="C2350" s="127"/>
      <c r="D2350" s="128"/>
      <c r="E2350" s="129"/>
      <c r="F2350" s="130"/>
      <c r="G2350" s="130"/>
      <c r="H2350" s="2"/>
      <c r="I2350" s="131"/>
      <c r="J2350" s="131"/>
      <c r="K2350" s="132"/>
      <c r="L2350" s="133"/>
      <c r="M2350" s="134"/>
      <c r="N2350" s="134"/>
      <c r="X2350" s="107"/>
      <c r="Y2350" s="111"/>
      <c r="Z2350" s="111"/>
      <c r="AA2350" s="111"/>
      <c r="AB2350" s="112"/>
      <c r="AC2350" s="141"/>
      <c r="AD2350" s="142"/>
      <c r="AE2350" s="143"/>
      <c r="AF2350" s="143"/>
    </row>
    <row r="2351" spans="1:32">
      <c r="A2351" s="48"/>
      <c r="B2351" s="126"/>
      <c r="C2351" s="127"/>
      <c r="D2351" s="128"/>
      <c r="E2351" s="129"/>
      <c r="F2351" s="130"/>
      <c r="G2351" s="130"/>
      <c r="H2351" s="2"/>
      <c r="I2351" s="131"/>
      <c r="J2351" s="131"/>
      <c r="K2351" s="132"/>
      <c r="L2351" s="133"/>
      <c r="M2351" s="134"/>
      <c r="N2351" s="134"/>
      <c r="X2351" s="107"/>
      <c r="Y2351" s="111"/>
      <c r="Z2351" s="111"/>
      <c r="AA2351" s="111"/>
      <c r="AB2351" s="112"/>
      <c r="AC2351" s="141"/>
      <c r="AD2351" s="142"/>
      <c r="AE2351" s="143"/>
      <c r="AF2351" s="143"/>
    </row>
    <row r="2352" spans="1:32">
      <c r="A2352" s="48"/>
      <c r="B2352" s="126"/>
      <c r="C2352" s="127"/>
      <c r="D2352" s="128"/>
      <c r="E2352" s="129"/>
      <c r="F2352" s="130"/>
      <c r="G2352" s="130"/>
      <c r="H2352" s="2"/>
      <c r="I2352" s="131"/>
      <c r="J2352" s="131"/>
      <c r="K2352" s="132"/>
      <c r="L2352" s="133"/>
      <c r="M2352" s="134"/>
      <c r="N2352" s="134"/>
      <c r="X2352" s="107"/>
      <c r="Y2352" s="111"/>
      <c r="Z2352" s="111"/>
      <c r="AA2352" s="111"/>
      <c r="AB2352" s="112"/>
      <c r="AC2352" s="141"/>
      <c r="AD2352" s="142"/>
      <c r="AE2352" s="143"/>
      <c r="AF2352" s="143"/>
    </row>
    <row r="2353" spans="1:32">
      <c r="A2353" s="48"/>
      <c r="B2353" s="126"/>
      <c r="C2353" s="127"/>
      <c r="D2353" s="128"/>
      <c r="E2353" s="129"/>
      <c r="F2353" s="130"/>
      <c r="G2353" s="130"/>
      <c r="H2353" s="2"/>
      <c r="I2353" s="131"/>
      <c r="J2353" s="131"/>
      <c r="K2353" s="132"/>
      <c r="L2353" s="133"/>
      <c r="M2353" s="134"/>
      <c r="N2353" s="134"/>
      <c r="X2353" s="107"/>
      <c r="Y2353" s="111"/>
      <c r="Z2353" s="111"/>
      <c r="AA2353" s="111"/>
      <c r="AB2353" s="112"/>
      <c r="AC2353" s="141"/>
      <c r="AD2353" s="142"/>
      <c r="AE2353" s="143"/>
      <c r="AF2353" s="143"/>
    </row>
    <row r="2354" spans="1:32">
      <c r="A2354" s="48"/>
      <c r="B2354" s="126"/>
      <c r="C2354" s="127"/>
      <c r="D2354" s="128"/>
      <c r="E2354" s="129"/>
      <c r="F2354" s="130"/>
      <c r="G2354" s="130"/>
      <c r="H2354" s="2"/>
      <c r="I2354" s="131"/>
      <c r="J2354" s="131"/>
      <c r="K2354" s="132"/>
      <c r="L2354" s="133"/>
      <c r="M2354" s="134"/>
      <c r="N2354" s="134"/>
      <c r="X2354" s="99"/>
      <c r="Y2354" s="111"/>
      <c r="Z2354" s="111"/>
      <c r="AA2354" s="111"/>
      <c r="AB2354" s="112"/>
      <c r="AC2354" s="141"/>
      <c r="AD2354" s="142"/>
      <c r="AE2354" s="143"/>
      <c r="AF2354" s="143"/>
    </row>
    <row r="2355" spans="1:32">
      <c r="A2355" s="48"/>
      <c r="B2355" s="126"/>
      <c r="C2355" s="127"/>
      <c r="D2355" s="128"/>
      <c r="E2355" s="129"/>
      <c r="F2355" s="130"/>
      <c r="G2355" s="130"/>
      <c r="H2355" s="2"/>
      <c r="I2355" s="131"/>
      <c r="J2355" s="131"/>
      <c r="K2355" s="132"/>
      <c r="L2355" s="133"/>
      <c r="M2355" s="134"/>
      <c r="N2355" s="134"/>
      <c r="X2355" s="99"/>
      <c r="Y2355" s="111"/>
      <c r="Z2355" s="111"/>
      <c r="AA2355" s="111"/>
      <c r="AB2355" s="112"/>
      <c r="AC2355" s="141"/>
      <c r="AD2355" s="142"/>
      <c r="AE2355" s="143"/>
      <c r="AF2355" s="143"/>
    </row>
    <row r="2356" spans="1:32">
      <c r="A2356" s="48"/>
      <c r="B2356" s="126"/>
      <c r="C2356" s="127"/>
      <c r="D2356" s="128"/>
      <c r="E2356" s="129"/>
      <c r="F2356" s="130"/>
      <c r="G2356" s="130"/>
      <c r="H2356" s="2"/>
      <c r="I2356" s="131"/>
      <c r="J2356" s="131"/>
      <c r="K2356" s="132"/>
      <c r="L2356" s="133"/>
      <c r="M2356" s="134"/>
      <c r="N2356" s="134"/>
      <c r="X2356" s="99"/>
      <c r="Y2356" s="111"/>
      <c r="Z2356" s="111"/>
      <c r="AA2356" s="111"/>
      <c r="AB2356" s="112"/>
      <c r="AC2356" s="141"/>
      <c r="AD2356" s="142"/>
      <c r="AE2356" s="143"/>
      <c r="AF2356" s="143"/>
    </row>
    <row r="2357" spans="1:32">
      <c r="A2357" s="48"/>
      <c r="B2357" s="126"/>
      <c r="C2357" s="127"/>
      <c r="D2357" s="128"/>
      <c r="E2357" s="129"/>
      <c r="F2357" s="130"/>
      <c r="G2357" s="130"/>
      <c r="H2357" s="2"/>
      <c r="I2357" s="131"/>
      <c r="J2357" s="131"/>
      <c r="K2357" s="132"/>
      <c r="L2357" s="133"/>
      <c r="M2357" s="134"/>
      <c r="N2357" s="134"/>
      <c r="X2357" s="99"/>
      <c r="Y2357" s="111"/>
      <c r="Z2357" s="111"/>
      <c r="AA2357" s="111"/>
      <c r="AB2357" s="112"/>
      <c r="AC2357" s="141"/>
      <c r="AD2357" s="142"/>
      <c r="AE2357" s="143"/>
      <c r="AF2357" s="143"/>
    </row>
    <row r="2358" spans="1:32">
      <c r="A2358" s="48"/>
      <c r="B2358" s="126"/>
      <c r="C2358" s="127"/>
      <c r="D2358" s="128"/>
      <c r="E2358" s="129"/>
      <c r="F2358" s="130"/>
      <c r="G2358" s="130"/>
      <c r="H2358" s="2"/>
      <c r="I2358" s="131"/>
      <c r="J2358" s="131"/>
      <c r="K2358" s="132"/>
      <c r="L2358" s="133"/>
      <c r="M2358" s="134"/>
      <c r="N2358" s="134"/>
      <c r="X2358" s="99"/>
      <c r="Y2358" s="111"/>
      <c r="Z2358" s="111"/>
      <c r="AA2358" s="111"/>
      <c r="AB2358" s="112"/>
      <c r="AC2358" s="141"/>
      <c r="AD2358" s="142"/>
      <c r="AE2358" s="143"/>
      <c r="AF2358" s="143"/>
    </row>
    <row r="2359" spans="1:32">
      <c r="A2359" s="48"/>
      <c r="B2359" s="126"/>
      <c r="C2359" s="127"/>
      <c r="D2359" s="128"/>
      <c r="E2359" s="129"/>
      <c r="F2359" s="130"/>
      <c r="G2359" s="130"/>
      <c r="H2359" s="2"/>
      <c r="I2359" s="131"/>
      <c r="J2359" s="131"/>
      <c r="K2359" s="132"/>
      <c r="L2359" s="133"/>
      <c r="M2359" s="134"/>
      <c r="N2359" s="134"/>
      <c r="X2359" s="99"/>
      <c r="Y2359" s="111"/>
      <c r="Z2359" s="111"/>
      <c r="AA2359" s="111"/>
      <c r="AB2359" s="112"/>
      <c r="AC2359" s="141"/>
      <c r="AD2359" s="142"/>
      <c r="AE2359" s="143"/>
      <c r="AF2359" s="143"/>
    </row>
    <row r="2360" spans="1:32">
      <c r="A2360" s="48"/>
      <c r="B2360" s="126"/>
      <c r="C2360" s="127"/>
      <c r="D2360" s="128"/>
      <c r="E2360" s="129"/>
      <c r="F2360" s="130"/>
      <c r="G2360" s="130"/>
      <c r="H2360" s="2"/>
      <c r="I2360" s="131"/>
      <c r="J2360" s="131"/>
      <c r="K2360" s="132"/>
      <c r="L2360" s="133"/>
      <c r="M2360" s="134"/>
      <c r="N2360" s="134"/>
      <c r="X2360" s="107"/>
      <c r="Y2360" s="111"/>
      <c r="Z2360" s="111"/>
      <c r="AA2360" s="111"/>
      <c r="AB2360" s="112"/>
      <c r="AC2360" s="141"/>
      <c r="AD2360" s="142"/>
      <c r="AE2360" s="143"/>
      <c r="AF2360" s="143"/>
    </row>
    <row r="2361" spans="1:32">
      <c r="A2361" s="48"/>
      <c r="B2361" s="126"/>
      <c r="C2361" s="127"/>
      <c r="D2361" s="128"/>
      <c r="E2361" s="129"/>
      <c r="F2361" s="130"/>
      <c r="G2361" s="130"/>
      <c r="H2361" s="2"/>
      <c r="I2361" s="131"/>
      <c r="J2361" s="131"/>
      <c r="K2361" s="132"/>
      <c r="L2361" s="133"/>
      <c r="M2361" s="134"/>
      <c r="N2361" s="134"/>
      <c r="X2361" s="107"/>
      <c r="Y2361" s="111"/>
      <c r="Z2361" s="111"/>
      <c r="AA2361" s="111"/>
      <c r="AB2361" s="112"/>
      <c r="AC2361" s="141"/>
      <c r="AD2361" s="142"/>
      <c r="AE2361" s="143"/>
      <c r="AF2361" s="143"/>
    </row>
    <row r="2362" spans="1:32">
      <c r="A2362" s="48"/>
      <c r="B2362" s="126"/>
      <c r="C2362" s="127"/>
      <c r="D2362" s="128"/>
      <c r="E2362" s="129"/>
      <c r="F2362" s="130"/>
      <c r="G2362" s="130"/>
      <c r="H2362" s="2"/>
      <c r="I2362" s="131"/>
      <c r="J2362" s="131"/>
      <c r="K2362" s="132"/>
      <c r="L2362" s="133"/>
      <c r="M2362" s="134"/>
      <c r="N2362" s="134"/>
      <c r="X2362" s="107"/>
      <c r="Y2362" s="111"/>
      <c r="Z2362" s="111"/>
      <c r="AA2362" s="111"/>
      <c r="AB2362" s="112"/>
      <c r="AC2362" s="141"/>
      <c r="AD2362" s="142"/>
      <c r="AE2362" s="143"/>
      <c r="AF2362" s="143"/>
    </row>
    <row r="2363" spans="1:32">
      <c r="A2363" s="48"/>
      <c r="B2363" s="126"/>
      <c r="C2363" s="127"/>
      <c r="D2363" s="128"/>
      <c r="E2363" s="129"/>
      <c r="F2363" s="130"/>
      <c r="G2363" s="130"/>
      <c r="H2363" s="2"/>
      <c r="I2363" s="131"/>
      <c r="J2363" s="131"/>
      <c r="K2363" s="132"/>
      <c r="L2363" s="133"/>
      <c r="M2363" s="134"/>
      <c r="N2363" s="134"/>
      <c r="X2363" s="107"/>
      <c r="Y2363" s="111"/>
      <c r="Z2363" s="111"/>
      <c r="AA2363" s="111"/>
      <c r="AB2363" s="112"/>
      <c r="AC2363" s="141"/>
      <c r="AD2363" s="142"/>
      <c r="AE2363" s="143"/>
      <c r="AF2363" s="143"/>
    </row>
    <row r="2364" spans="1:32">
      <c r="A2364" s="48"/>
      <c r="B2364" s="126"/>
      <c r="C2364" s="127"/>
      <c r="D2364" s="128"/>
      <c r="E2364" s="129"/>
      <c r="F2364" s="130"/>
      <c r="G2364" s="130"/>
      <c r="H2364" s="2"/>
      <c r="I2364" s="131"/>
      <c r="J2364" s="131"/>
      <c r="K2364" s="132"/>
      <c r="L2364" s="133"/>
      <c r="M2364" s="134"/>
      <c r="N2364" s="134"/>
      <c r="X2364" s="107"/>
      <c r="Y2364" s="111"/>
      <c r="Z2364" s="111"/>
      <c r="AA2364" s="111"/>
      <c r="AB2364" s="112"/>
      <c r="AC2364" s="141"/>
      <c r="AD2364" s="142"/>
      <c r="AE2364" s="143"/>
      <c r="AF2364" s="143"/>
    </row>
    <row r="2365" spans="1:32">
      <c r="A2365" s="48"/>
      <c r="B2365" s="126"/>
      <c r="C2365" s="127"/>
      <c r="D2365" s="128"/>
      <c r="E2365" s="129"/>
      <c r="F2365" s="130"/>
      <c r="G2365" s="130"/>
      <c r="H2365" s="2"/>
      <c r="I2365" s="131"/>
      <c r="J2365" s="131"/>
      <c r="K2365" s="132"/>
      <c r="L2365" s="133"/>
      <c r="M2365" s="134"/>
      <c r="N2365" s="134"/>
      <c r="X2365" s="107"/>
      <c r="Y2365" s="111"/>
      <c r="Z2365" s="111"/>
      <c r="AA2365" s="111"/>
      <c r="AB2365" s="112"/>
      <c r="AC2365" s="141"/>
      <c r="AD2365" s="142"/>
      <c r="AE2365" s="143"/>
      <c r="AF2365" s="143"/>
    </row>
    <row r="2366" spans="1:32">
      <c r="A2366" s="48"/>
      <c r="B2366" s="126"/>
      <c r="C2366" s="127"/>
      <c r="D2366" s="128"/>
      <c r="E2366" s="129"/>
      <c r="F2366" s="130"/>
      <c r="G2366" s="130"/>
      <c r="H2366" s="2"/>
      <c r="I2366" s="131"/>
      <c r="J2366" s="131"/>
      <c r="K2366" s="132"/>
      <c r="L2366" s="133"/>
      <c r="M2366" s="134"/>
      <c r="N2366" s="134"/>
      <c r="X2366" s="107"/>
      <c r="Y2366" s="111"/>
      <c r="Z2366" s="111"/>
      <c r="AA2366" s="111"/>
      <c r="AB2366" s="112"/>
      <c r="AC2366" s="141"/>
      <c r="AD2366" s="142"/>
      <c r="AE2366" s="143"/>
      <c r="AF2366" s="143"/>
    </row>
    <row r="2367" spans="1:32">
      <c r="A2367" s="48"/>
      <c r="B2367" s="126"/>
      <c r="C2367" s="127"/>
      <c r="D2367" s="128"/>
      <c r="E2367" s="129"/>
      <c r="F2367" s="130"/>
      <c r="G2367" s="130"/>
      <c r="H2367" s="2"/>
      <c r="I2367" s="131"/>
      <c r="J2367" s="131"/>
      <c r="K2367" s="132"/>
      <c r="L2367" s="133"/>
      <c r="M2367" s="134"/>
      <c r="N2367" s="134"/>
      <c r="X2367" s="107"/>
      <c r="Y2367" s="111"/>
      <c r="Z2367" s="111"/>
      <c r="AA2367" s="111"/>
      <c r="AB2367" s="112"/>
      <c r="AC2367" s="141"/>
      <c r="AD2367" s="142"/>
      <c r="AE2367" s="143"/>
      <c r="AF2367" s="143"/>
    </row>
    <row r="2368" spans="1:32">
      <c r="A2368" s="48"/>
      <c r="B2368" s="126"/>
      <c r="C2368" s="127"/>
      <c r="D2368" s="128"/>
      <c r="E2368" s="129"/>
      <c r="F2368" s="130"/>
      <c r="G2368" s="130"/>
      <c r="H2368" s="2"/>
      <c r="I2368" s="131"/>
      <c r="J2368" s="131"/>
      <c r="K2368" s="132"/>
      <c r="L2368" s="133"/>
      <c r="M2368" s="134"/>
      <c r="N2368" s="134"/>
      <c r="X2368" s="107"/>
      <c r="Y2368" s="111"/>
      <c r="Z2368" s="111"/>
      <c r="AA2368" s="111"/>
      <c r="AB2368" s="112"/>
      <c r="AC2368" s="141"/>
      <c r="AD2368" s="142"/>
      <c r="AE2368" s="143"/>
      <c r="AF2368" s="143"/>
    </row>
    <row r="2369" spans="1:32">
      <c r="A2369" s="48"/>
      <c r="B2369" s="126"/>
      <c r="C2369" s="127"/>
      <c r="D2369" s="128"/>
      <c r="E2369" s="129"/>
      <c r="F2369" s="130"/>
      <c r="G2369" s="130"/>
      <c r="H2369" s="2"/>
      <c r="I2369" s="131"/>
      <c r="J2369" s="131"/>
      <c r="K2369" s="132"/>
      <c r="L2369" s="133"/>
      <c r="M2369" s="134"/>
      <c r="N2369" s="134"/>
      <c r="X2369" s="107"/>
      <c r="Y2369" s="111"/>
      <c r="Z2369" s="111"/>
      <c r="AA2369" s="111"/>
      <c r="AB2369" s="112"/>
      <c r="AC2369" s="141"/>
      <c r="AD2369" s="142"/>
      <c r="AE2369" s="143"/>
      <c r="AF2369" s="143"/>
    </row>
    <row r="2370" spans="1:32">
      <c r="A2370" s="48"/>
      <c r="B2370" s="126"/>
      <c r="C2370" s="127"/>
      <c r="D2370" s="128"/>
      <c r="E2370" s="129"/>
      <c r="F2370" s="130"/>
      <c r="G2370" s="130"/>
      <c r="H2370" s="2"/>
      <c r="I2370" s="131"/>
      <c r="J2370" s="131"/>
      <c r="K2370" s="132"/>
      <c r="L2370" s="133"/>
      <c r="M2370" s="134"/>
      <c r="N2370" s="134"/>
      <c r="X2370" s="107"/>
      <c r="Y2370" s="111"/>
      <c r="Z2370" s="111"/>
      <c r="AA2370" s="111"/>
      <c r="AB2370" s="112"/>
      <c r="AC2370" s="141"/>
      <c r="AD2370" s="142"/>
      <c r="AE2370" s="143"/>
      <c r="AF2370" s="143"/>
    </row>
    <row r="2371" spans="1:32">
      <c r="A2371" s="48"/>
      <c r="B2371" s="126"/>
      <c r="C2371" s="127"/>
      <c r="D2371" s="128"/>
      <c r="E2371" s="129"/>
      <c r="F2371" s="130"/>
      <c r="G2371" s="130"/>
      <c r="H2371" s="2"/>
      <c r="I2371" s="131"/>
      <c r="J2371" s="131"/>
      <c r="K2371" s="132"/>
      <c r="L2371" s="133"/>
      <c r="M2371" s="134"/>
      <c r="N2371" s="134"/>
      <c r="X2371" s="107"/>
      <c r="Y2371" s="111"/>
      <c r="Z2371" s="111"/>
      <c r="AA2371" s="111"/>
      <c r="AB2371" s="112"/>
      <c r="AC2371" s="141"/>
      <c r="AD2371" s="142"/>
      <c r="AE2371" s="143"/>
      <c r="AF2371" s="143"/>
    </row>
    <row r="2372" spans="1:32">
      <c r="A2372" s="48"/>
      <c r="B2372" s="126"/>
      <c r="C2372" s="127"/>
      <c r="D2372" s="128"/>
      <c r="E2372" s="129"/>
      <c r="F2372" s="130"/>
      <c r="G2372" s="130"/>
      <c r="H2372" s="2"/>
      <c r="I2372" s="131"/>
      <c r="J2372" s="131"/>
      <c r="K2372" s="132"/>
      <c r="L2372" s="133"/>
      <c r="M2372" s="134"/>
      <c r="N2372" s="134"/>
      <c r="X2372" s="107"/>
      <c r="Y2372" s="111"/>
      <c r="Z2372" s="111"/>
      <c r="AA2372" s="111"/>
      <c r="AB2372" s="112"/>
      <c r="AC2372" s="141"/>
      <c r="AD2372" s="142"/>
      <c r="AE2372" s="143"/>
      <c r="AF2372" s="143"/>
    </row>
    <row r="2373" spans="1:32">
      <c r="A2373" s="48"/>
      <c r="B2373" s="126"/>
      <c r="C2373" s="127"/>
      <c r="D2373" s="128"/>
      <c r="E2373" s="129"/>
      <c r="F2373" s="130"/>
      <c r="G2373" s="130"/>
      <c r="H2373" s="2"/>
      <c r="I2373" s="131"/>
      <c r="J2373" s="131"/>
      <c r="K2373" s="132"/>
      <c r="L2373" s="133"/>
      <c r="M2373" s="134"/>
      <c r="N2373" s="134"/>
      <c r="X2373" s="107"/>
      <c r="Y2373" s="111"/>
      <c r="Z2373" s="111"/>
      <c r="AA2373" s="111"/>
      <c r="AB2373" s="112"/>
      <c r="AC2373" s="141"/>
      <c r="AD2373" s="142"/>
      <c r="AE2373" s="143"/>
      <c r="AF2373" s="143"/>
    </row>
    <row r="2374" spans="1:32">
      <c r="A2374" s="48"/>
      <c r="B2374" s="126"/>
      <c r="C2374" s="127"/>
      <c r="D2374" s="128"/>
      <c r="E2374" s="129"/>
      <c r="F2374" s="130"/>
      <c r="G2374" s="130"/>
      <c r="H2374" s="2"/>
      <c r="I2374" s="131"/>
      <c r="J2374" s="131"/>
      <c r="K2374" s="132"/>
      <c r="L2374" s="133"/>
      <c r="M2374" s="134"/>
      <c r="N2374" s="134"/>
      <c r="X2374" s="99"/>
      <c r="Y2374" s="111"/>
      <c r="Z2374" s="111"/>
      <c r="AA2374" s="111"/>
      <c r="AB2374" s="112"/>
      <c r="AC2374" s="141"/>
      <c r="AD2374" s="142"/>
      <c r="AE2374" s="143"/>
      <c r="AF2374" s="143"/>
    </row>
    <row r="2375" spans="1:32">
      <c r="A2375" s="48"/>
      <c r="B2375" s="126"/>
      <c r="C2375" s="127"/>
      <c r="D2375" s="128"/>
      <c r="E2375" s="129"/>
      <c r="F2375" s="130"/>
      <c r="G2375" s="130"/>
      <c r="H2375" s="2"/>
      <c r="I2375" s="131"/>
      <c r="J2375" s="131"/>
      <c r="K2375" s="132"/>
      <c r="L2375" s="133"/>
      <c r="M2375" s="134"/>
      <c r="N2375" s="134"/>
      <c r="X2375" s="99"/>
      <c r="Y2375" s="111"/>
      <c r="Z2375" s="111"/>
      <c r="AA2375" s="111"/>
      <c r="AB2375" s="112"/>
      <c r="AC2375" s="141"/>
      <c r="AD2375" s="142"/>
      <c r="AE2375" s="143"/>
      <c r="AF2375" s="143"/>
    </row>
    <row r="2376" spans="1:32">
      <c r="A2376" s="48"/>
      <c r="B2376" s="126"/>
      <c r="C2376" s="127"/>
      <c r="D2376" s="128"/>
      <c r="E2376" s="129"/>
      <c r="F2376" s="130"/>
      <c r="G2376" s="130"/>
      <c r="H2376" s="2"/>
      <c r="I2376" s="131"/>
      <c r="J2376" s="131"/>
      <c r="K2376" s="132"/>
      <c r="L2376" s="133"/>
      <c r="M2376" s="134"/>
      <c r="N2376" s="134"/>
      <c r="X2376" s="99"/>
      <c r="Y2376" s="111"/>
      <c r="Z2376" s="111"/>
      <c r="AA2376" s="111"/>
      <c r="AB2376" s="112"/>
      <c r="AC2376" s="141"/>
      <c r="AD2376" s="142"/>
      <c r="AE2376" s="143"/>
      <c r="AF2376" s="143"/>
    </row>
    <row r="2377" spans="1:32">
      <c r="A2377" s="48"/>
      <c r="B2377" s="126"/>
      <c r="C2377" s="127"/>
      <c r="D2377" s="128"/>
      <c r="E2377" s="129"/>
      <c r="F2377" s="130"/>
      <c r="G2377" s="130"/>
      <c r="H2377" s="2"/>
      <c r="I2377" s="131"/>
      <c r="J2377" s="131"/>
      <c r="K2377" s="132"/>
      <c r="L2377" s="133"/>
      <c r="M2377" s="134"/>
      <c r="N2377" s="134"/>
      <c r="X2377" s="99"/>
      <c r="Y2377" s="111"/>
      <c r="Z2377" s="111"/>
      <c r="AA2377" s="111"/>
      <c r="AB2377" s="112"/>
      <c r="AC2377" s="141"/>
      <c r="AD2377" s="142"/>
      <c r="AE2377" s="143"/>
      <c r="AF2377" s="143"/>
    </row>
    <row r="2378" spans="1:32">
      <c r="A2378" s="48"/>
      <c r="B2378" s="126"/>
      <c r="C2378" s="127"/>
      <c r="D2378" s="128"/>
      <c r="E2378" s="129"/>
      <c r="F2378" s="130"/>
      <c r="G2378" s="130"/>
      <c r="H2378" s="2"/>
      <c r="I2378" s="131"/>
      <c r="J2378" s="131"/>
      <c r="K2378" s="132"/>
      <c r="L2378" s="133"/>
      <c r="M2378" s="134"/>
      <c r="N2378" s="134"/>
      <c r="X2378" s="99"/>
      <c r="Y2378" s="111"/>
      <c r="Z2378" s="111"/>
      <c r="AA2378" s="111"/>
      <c r="AB2378" s="112"/>
      <c r="AC2378" s="141"/>
      <c r="AD2378" s="142"/>
      <c r="AE2378" s="143"/>
      <c r="AF2378" s="143"/>
    </row>
    <row r="2379" spans="1:32">
      <c r="A2379" s="48"/>
      <c r="B2379" s="126"/>
      <c r="C2379" s="127"/>
      <c r="D2379" s="128"/>
      <c r="E2379" s="129"/>
      <c r="F2379" s="130"/>
      <c r="G2379" s="130"/>
      <c r="H2379" s="2"/>
      <c r="I2379" s="131"/>
      <c r="J2379" s="131"/>
      <c r="K2379" s="132"/>
      <c r="L2379" s="133"/>
      <c r="M2379" s="134"/>
      <c r="N2379" s="134"/>
      <c r="X2379" s="99"/>
      <c r="Y2379" s="111"/>
      <c r="Z2379" s="111"/>
      <c r="AA2379" s="111"/>
      <c r="AB2379" s="112"/>
      <c r="AC2379" s="141"/>
      <c r="AD2379" s="142"/>
      <c r="AE2379" s="143"/>
      <c r="AF2379" s="143"/>
    </row>
    <row r="2380" spans="1:32">
      <c r="A2380" s="48"/>
      <c r="B2380" s="126"/>
      <c r="C2380" s="127"/>
      <c r="D2380" s="128"/>
      <c r="E2380" s="129"/>
      <c r="F2380" s="130"/>
      <c r="G2380" s="130"/>
      <c r="H2380" s="2"/>
      <c r="I2380" s="131"/>
      <c r="J2380" s="131"/>
      <c r="K2380" s="132"/>
      <c r="L2380" s="133"/>
      <c r="M2380" s="134"/>
      <c r="N2380" s="134"/>
      <c r="X2380" s="99"/>
      <c r="Y2380" s="111"/>
      <c r="Z2380" s="111"/>
      <c r="AA2380" s="111"/>
      <c r="AB2380" s="112"/>
      <c r="AC2380" s="141"/>
      <c r="AD2380" s="142"/>
      <c r="AE2380" s="143"/>
      <c r="AF2380" s="143"/>
    </row>
    <row r="2381" spans="1:32">
      <c r="A2381" s="48"/>
      <c r="B2381" s="126"/>
      <c r="C2381" s="127"/>
      <c r="D2381" s="128"/>
      <c r="E2381" s="129"/>
      <c r="F2381" s="130"/>
      <c r="G2381" s="130"/>
      <c r="H2381" s="2"/>
      <c r="I2381" s="131"/>
      <c r="J2381" s="131"/>
      <c r="K2381" s="132"/>
      <c r="L2381" s="133"/>
      <c r="M2381" s="134"/>
      <c r="N2381" s="134"/>
      <c r="X2381" s="99"/>
      <c r="Y2381" s="111"/>
      <c r="Z2381" s="111"/>
      <c r="AA2381" s="111"/>
      <c r="AB2381" s="112"/>
      <c r="AC2381" s="141"/>
      <c r="AD2381" s="142"/>
      <c r="AE2381" s="143"/>
      <c r="AF2381" s="143"/>
    </row>
    <row r="2382" spans="1:32">
      <c r="A2382" s="48"/>
      <c r="B2382" s="126"/>
      <c r="C2382" s="127"/>
      <c r="D2382" s="128"/>
      <c r="E2382" s="129"/>
      <c r="F2382" s="130"/>
      <c r="G2382" s="130"/>
      <c r="H2382" s="2"/>
      <c r="I2382" s="131"/>
      <c r="J2382" s="131"/>
      <c r="K2382" s="132"/>
      <c r="L2382" s="133"/>
      <c r="M2382" s="134"/>
      <c r="N2382" s="134"/>
      <c r="X2382" s="107"/>
      <c r="Y2382" s="111"/>
      <c r="Z2382" s="111"/>
      <c r="AA2382" s="111"/>
      <c r="AB2382" s="112"/>
      <c r="AC2382" s="141"/>
      <c r="AD2382" s="142"/>
      <c r="AE2382" s="143"/>
      <c r="AF2382" s="143"/>
    </row>
    <row r="2383" spans="1:32">
      <c r="A2383" s="48"/>
      <c r="B2383" s="126"/>
      <c r="C2383" s="127"/>
      <c r="D2383" s="128"/>
      <c r="E2383" s="129"/>
      <c r="F2383" s="130"/>
      <c r="G2383" s="130"/>
      <c r="H2383" s="2"/>
      <c r="I2383" s="131"/>
      <c r="J2383" s="131"/>
      <c r="K2383" s="132"/>
      <c r="L2383" s="133"/>
      <c r="M2383" s="134"/>
      <c r="N2383" s="134"/>
      <c r="X2383" s="107"/>
      <c r="Y2383" s="111"/>
      <c r="Z2383" s="111"/>
      <c r="AA2383" s="111"/>
      <c r="AB2383" s="112"/>
      <c r="AC2383" s="141"/>
      <c r="AD2383" s="142"/>
      <c r="AE2383" s="143"/>
      <c r="AF2383" s="143"/>
    </row>
    <row r="2384" spans="1:32">
      <c r="A2384" s="48"/>
      <c r="B2384" s="126"/>
      <c r="C2384" s="127"/>
      <c r="D2384" s="128"/>
      <c r="E2384" s="129"/>
      <c r="F2384" s="130"/>
      <c r="G2384" s="130"/>
      <c r="H2384" s="2"/>
      <c r="I2384" s="131"/>
      <c r="J2384" s="131"/>
      <c r="K2384" s="132"/>
      <c r="L2384" s="133"/>
      <c r="M2384" s="134"/>
      <c r="N2384" s="134"/>
      <c r="X2384" s="107"/>
      <c r="Y2384" s="111"/>
      <c r="Z2384" s="111"/>
      <c r="AA2384" s="111"/>
      <c r="AB2384" s="112"/>
      <c r="AC2384" s="141"/>
      <c r="AD2384" s="142"/>
      <c r="AE2384" s="143"/>
      <c r="AF2384" s="143"/>
    </row>
    <row r="2385" spans="1:32">
      <c r="A2385" s="48"/>
      <c r="B2385" s="126"/>
      <c r="C2385" s="127"/>
      <c r="D2385" s="128"/>
      <c r="E2385" s="129"/>
      <c r="F2385" s="130"/>
      <c r="G2385" s="130"/>
      <c r="H2385" s="2"/>
      <c r="I2385" s="131"/>
      <c r="J2385" s="131"/>
      <c r="K2385" s="132"/>
      <c r="L2385" s="133"/>
      <c r="M2385" s="134"/>
      <c r="N2385" s="134"/>
      <c r="X2385" s="107"/>
      <c r="Y2385" s="111"/>
      <c r="Z2385" s="111"/>
      <c r="AA2385" s="111"/>
      <c r="AB2385" s="112"/>
      <c r="AC2385" s="141"/>
      <c r="AD2385" s="142"/>
      <c r="AE2385" s="143"/>
      <c r="AF2385" s="143"/>
    </row>
    <row r="2386" spans="1:32">
      <c r="A2386" s="48"/>
      <c r="B2386" s="126"/>
      <c r="C2386" s="127"/>
      <c r="D2386" s="128"/>
      <c r="E2386" s="129"/>
      <c r="F2386" s="130"/>
      <c r="G2386" s="130"/>
      <c r="H2386" s="2"/>
      <c r="I2386" s="131"/>
      <c r="J2386" s="131"/>
      <c r="K2386" s="132"/>
      <c r="L2386" s="133"/>
      <c r="M2386" s="134"/>
      <c r="N2386" s="134"/>
      <c r="X2386" s="107"/>
      <c r="Y2386" s="111"/>
      <c r="Z2386" s="111"/>
      <c r="AA2386" s="111"/>
      <c r="AB2386" s="112"/>
      <c r="AC2386" s="141"/>
      <c r="AD2386" s="142"/>
      <c r="AE2386" s="143"/>
      <c r="AF2386" s="143"/>
    </row>
    <row r="2387" spans="1:32">
      <c r="A2387" s="48"/>
      <c r="B2387" s="126"/>
      <c r="C2387" s="127"/>
      <c r="D2387" s="128"/>
      <c r="E2387" s="129"/>
      <c r="F2387" s="130"/>
      <c r="G2387" s="130"/>
      <c r="H2387" s="2"/>
      <c r="I2387" s="131"/>
      <c r="J2387" s="131"/>
      <c r="K2387" s="132"/>
      <c r="L2387" s="133"/>
      <c r="M2387" s="134"/>
      <c r="N2387" s="134"/>
      <c r="X2387" s="107"/>
      <c r="Y2387" s="111"/>
      <c r="Z2387" s="111"/>
      <c r="AA2387" s="111"/>
      <c r="AB2387" s="112"/>
      <c r="AC2387" s="141"/>
      <c r="AD2387" s="142"/>
      <c r="AE2387" s="143"/>
      <c r="AF2387" s="143"/>
    </row>
    <row r="2388" spans="1:32">
      <c r="A2388" s="48"/>
      <c r="B2388" s="126"/>
      <c r="C2388" s="127"/>
      <c r="D2388" s="128"/>
      <c r="E2388" s="129"/>
      <c r="F2388" s="130"/>
      <c r="G2388" s="130"/>
      <c r="H2388" s="2"/>
      <c r="I2388" s="131"/>
      <c r="J2388" s="131"/>
      <c r="K2388" s="132"/>
      <c r="L2388" s="133"/>
      <c r="M2388" s="134"/>
      <c r="N2388" s="134"/>
      <c r="X2388" s="107"/>
      <c r="Y2388" s="111"/>
      <c r="Z2388" s="111"/>
      <c r="AA2388" s="111"/>
      <c r="AB2388" s="112"/>
      <c r="AC2388" s="141"/>
      <c r="AD2388" s="142"/>
      <c r="AE2388" s="143"/>
      <c r="AF2388" s="143"/>
    </row>
    <row r="2389" spans="1:32">
      <c r="A2389" s="48"/>
      <c r="B2389" s="126"/>
      <c r="C2389" s="127"/>
      <c r="D2389" s="128"/>
      <c r="E2389" s="129"/>
      <c r="F2389" s="130"/>
      <c r="G2389" s="130"/>
      <c r="H2389" s="2"/>
      <c r="I2389" s="131"/>
      <c r="J2389" s="131"/>
      <c r="K2389" s="132"/>
      <c r="L2389" s="133"/>
      <c r="M2389" s="134"/>
      <c r="N2389" s="134"/>
      <c r="X2389" s="107"/>
      <c r="Y2389" s="111"/>
      <c r="Z2389" s="111"/>
      <c r="AA2389" s="111"/>
      <c r="AB2389" s="112"/>
      <c r="AC2389" s="141"/>
      <c r="AD2389" s="142"/>
      <c r="AE2389" s="143"/>
      <c r="AF2389" s="143"/>
    </row>
    <row r="2390" spans="1:32">
      <c r="A2390" s="48"/>
      <c r="B2390" s="126"/>
      <c r="C2390" s="127"/>
      <c r="D2390" s="128"/>
      <c r="E2390" s="129"/>
      <c r="F2390" s="130"/>
      <c r="G2390" s="130"/>
      <c r="H2390" s="2"/>
      <c r="I2390" s="131"/>
      <c r="J2390" s="131"/>
      <c r="K2390" s="132"/>
      <c r="L2390" s="133"/>
      <c r="M2390" s="134"/>
      <c r="N2390" s="134"/>
      <c r="X2390" s="107"/>
      <c r="Y2390" s="111"/>
      <c r="Z2390" s="111"/>
      <c r="AA2390" s="111"/>
      <c r="AB2390" s="112"/>
      <c r="AC2390" s="141"/>
      <c r="AD2390" s="142"/>
      <c r="AE2390" s="143"/>
      <c r="AF2390" s="143"/>
    </row>
    <row r="2391" spans="1:32">
      <c r="A2391" s="48"/>
      <c r="B2391" s="126"/>
      <c r="C2391" s="127"/>
      <c r="D2391" s="128"/>
      <c r="E2391" s="129"/>
      <c r="F2391" s="130"/>
      <c r="G2391" s="130"/>
      <c r="H2391" s="2"/>
      <c r="I2391" s="131"/>
      <c r="J2391" s="131"/>
      <c r="K2391" s="132"/>
      <c r="L2391" s="133"/>
      <c r="M2391" s="134"/>
      <c r="N2391" s="134"/>
      <c r="X2391" s="107"/>
      <c r="Y2391" s="111"/>
      <c r="Z2391" s="111"/>
      <c r="AA2391" s="111"/>
      <c r="AB2391" s="112"/>
      <c r="AC2391" s="141"/>
      <c r="AD2391" s="142"/>
      <c r="AE2391" s="143"/>
      <c r="AF2391" s="143"/>
    </row>
    <row r="2392" spans="1:32">
      <c r="A2392" s="48"/>
      <c r="B2392" s="126"/>
      <c r="C2392" s="127"/>
      <c r="D2392" s="128"/>
      <c r="E2392" s="129"/>
      <c r="F2392" s="130"/>
      <c r="G2392" s="130"/>
      <c r="H2392" s="2"/>
      <c r="I2392" s="131"/>
      <c r="J2392" s="131"/>
      <c r="K2392" s="132"/>
      <c r="L2392" s="133"/>
      <c r="M2392" s="134"/>
      <c r="N2392" s="134"/>
      <c r="X2392" s="107"/>
      <c r="Y2392" s="111"/>
      <c r="Z2392" s="111"/>
      <c r="AA2392" s="111"/>
      <c r="AB2392" s="112"/>
      <c r="AC2392" s="141"/>
      <c r="AD2392" s="142"/>
      <c r="AE2392" s="143"/>
      <c r="AF2392" s="143"/>
    </row>
    <row r="2393" spans="1:32">
      <c r="A2393" s="48"/>
      <c r="B2393" s="126"/>
      <c r="C2393" s="127"/>
      <c r="D2393" s="128"/>
      <c r="E2393" s="129"/>
      <c r="F2393" s="130"/>
      <c r="G2393" s="130"/>
      <c r="H2393" s="2"/>
      <c r="I2393" s="131"/>
      <c r="J2393" s="131"/>
      <c r="K2393" s="132"/>
      <c r="L2393" s="133"/>
      <c r="M2393" s="134"/>
      <c r="N2393" s="134"/>
      <c r="X2393" s="107"/>
      <c r="Y2393" s="111"/>
      <c r="Z2393" s="111"/>
      <c r="AA2393" s="111"/>
      <c r="AB2393" s="112"/>
      <c r="AC2393" s="141"/>
      <c r="AD2393" s="142"/>
      <c r="AE2393" s="143"/>
      <c r="AF2393" s="143"/>
    </row>
    <row r="2394" spans="1:32">
      <c r="A2394" s="48"/>
      <c r="B2394" s="126"/>
      <c r="C2394" s="127"/>
      <c r="D2394" s="128"/>
      <c r="E2394" s="129"/>
      <c r="F2394" s="130"/>
      <c r="G2394" s="130"/>
      <c r="H2394" s="2"/>
      <c r="I2394" s="131"/>
      <c r="J2394" s="131"/>
      <c r="K2394" s="132"/>
      <c r="L2394" s="133"/>
      <c r="M2394" s="134"/>
      <c r="N2394" s="134"/>
      <c r="X2394" s="107"/>
      <c r="Y2394" s="111"/>
      <c r="Z2394" s="111"/>
      <c r="AA2394" s="111"/>
      <c r="AB2394" s="112"/>
      <c r="AC2394" s="141"/>
      <c r="AD2394" s="142"/>
      <c r="AE2394" s="143"/>
      <c r="AF2394" s="143"/>
    </row>
    <row r="2395" spans="1:32">
      <c r="A2395" s="48"/>
      <c r="B2395" s="126"/>
      <c r="C2395" s="127"/>
      <c r="D2395" s="128"/>
      <c r="E2395" s="129"/>
      <c r="F2395" s="130"/>
      <c r="G2395" s="130"/>
      <c r="H2395" s="2"/>
      <c r="I2395" s="131"/>
      <c r="J2395" s="131"/>
      <c r="K2395" s="132"/>
      <c r="L2395" s="133"/>
      <c r="M2395" s="134"/>
      <c r="N2395" s="134"/>
      <c r="X2395" s="107"/>
      <c r="Y2395" s="111"/>
      <c r="Z2395" s="111"/>
      <c r="AA2395" s="111"/>
      <c r="AB2395" s="112"/>
      <c r="AC2395" s="141"/>
      <c r="AD2395" s="142"/>
      <c r="AE2395" s="143"/>
      <c r="AF2395" s="143"/>
    </row>
    <row r="2396" spans="1:32">
      <c r="A2396" s="48"/>
      <c r="B2396" s="126"/>
      <c r="C2396" s="127"/>
      <c r="D2396" s="128"/>
      <c r="E2396" s="129"/>
      <c r="F2396" s="130"/>
      <c r="G2396" s="130"/>
      <c r="H2396" s="2"/>
      <c r="I2396" s="131"/>
      <c r="J2396" s="131"/>
      <c r="K2396" s="132"/>
      <c r="L2396" s="133"/>
      <c r="M2396" s="134"/>
      <c r="N2396" s="134"/>
      <c r="X2396" s="107"/>
      <c r="Y2396" s="111"/>
      <c r="Z2396" s="111"/>
      <c r="AA2396" s="111"/>
      <c r="AB2396" s="112"/>
      <c r="AC2396" s="141"/>
      <c r="AD2396" s="142"/>
      <c r="AE2396" s="143"/>
      <c r="AF2396" s="143"/>
    </row>
    <row r="2397" spans="1:32">
      <c r="A2397" s="48"/>
      <c r="B2397" s="126"/>
      <c r="C2397" s="127"/>
      <c r="D2397" s="128"/>
      <c r="E2397" s="129"/>
      <c r="F2397" s="130"/>
      <c r="G2397" s="130"/>
      <c r="H2397" s="2"/>
      <c r="I2397" s="131"/>
      <c r="J2397" s="131"/>
      <c r="K2397" s="132"/>
      <c r="L2397" s="133"/>
      <c r="M2397" s="134"/>
      <c r="N2397" s="134"/>
      <c r="X2397" s="107"/>
      <c r="Y2397" s="111"/>
      <c r="Z2397" s="111"/>
      <c r="AA2397" s="111"/>
      <c r="AB2397" s="112"/>
      <c r="AC2397" s="141"/>
      <c r="AD2397" s="142"/>
      <c r="AE2397" s="143"/>
      <c r="AF2397" s="143"/>
    </row>
    <row r="2398" spans="1:32">
      <c r="A2398" s="48"/>
      <c r="B2398" s="126"/>
      <c r="C2398" s="127"/>
      <c r="D2398" s="128"/>
      <c r="E2398" s="129"/>
      <c r="F2398" s="130"/>
      <c r="G2398" s="130"/>
      <c r="H2398" s="2"/>
      <c r="I2398" s="131"/>
      <c r="J2398" s="131"/>
      <c r="K2398" s="132"/>
      <c r="L2398" s="133"/>
      <c r="M2398" s="134"/>
      <c r="N2398" s="134"/>
      <c r="X2398" s="107"/>
      <c r="Y2398" s="111"/>
      <c r="Z2398" s="111"/>
      <c r="AA2398" s="111"/>
      <c r="AB2398" s="112"/>
      <c r="AC2398" s="141"/>
      <c r="AD2398" s="142"/>
      <c r="AE2398" s="143"/>
      <c r="AF2398" s="143"/>
    </row>
    <row r="2399" spans="1:32">
      <c r="A2399" s="48"/>
      <c r="B2399" s="126"/>
      <c r="C2399" s="127"/>
      <c r="D2399" s="128"/>
      <c r="E2399" s="129"/>
      <c r="F2399" s="130"/>
      <c r="G2399" s="130"/>
      <c r="H2399" s="2"/>
      <c r="I2399" s="131"/>
      <c r="J2399" s="131"/>
      <c r="K2399" s="132"/>
      <c r="L2399" s="133"/>
      <c r="M2399" s="134"/>
      <c r="N2399" s="134"/>
      <c r="X2399" s="107"/>
      <c r="Y2399" s="111"/>
      <c r="Z2399" s="111"/>
      <c r="AA2399" s="111"/>
      <c r="AB2399" s="112"/>
      <c r="AC2399" s="141"/>
      <c r="AD2399" s="142"/>
      <c r="AE2399" s="143"/>
      <c r="AF2399" s="143"/>
    </row>
    <row r="2400" spans="1:32">
      <c r="A2400" s="48"/>
      <c r="B2400" s="126"/>
      <c r="C2400" s="127"/>
      <c r="D2400" s="128"/>
      <c r="E2400" s="129"/>
      <c r="F2400" s="130"/>
      <c r="G2400" s="130"/>
      <c r="H2400" s="2"/>
      <c r="I2400" s="131"/>
      <c r="J2400" s="131"/>
      <c r="K2400" s="132"/>
      <c r="L2400" s="133"/>
      <c r="M2400" s="134"/>
      <c r="N2400" s="134"/>
      <c r="X2400" s="107"/>
      <c r="Y2400" s="111"/>
      <c r="Z2400" s="111"/>
      <c r="AA2400" s="111"/>
      <c r="AB2400" s="112"/>
      <c r="AC2400" s="141"/>
      <c r="AD2400" s="142"/>
      <c r="AE2400" s="143"/>
      <c r="AF2400" s="143"/>
    </row>
    <row r="2401" spans="1:32">
      <c r="A2401" s="48"/>
      <c r="B2401" s="126"/>
      <c r="C2401" s="127"/>
      <c r="D2401" s="128"/>
      <c r="E2401" s="129"/>
      <c r="F2401" s="130"/>
      <c r="G2401" s="130"/>
      <c r="H2401" s="2"/>
      <c r="I2401" s="131"/>
      <c r="J2401" s="131"/>
      <c r="K2401" s="132"/>
      <c r="L2401" s="133"/>
      <c r="M2401" s="134"/>
      <c r="N2401" s="134"/>
      <c r="X2401" s="107"/>
      <c r="Y2401" s="111"/>
      <c r="Z2401" s="111"/>
      <c r="AA2401" s="111"/>
      <c r="AB2401" s="112"/>
      <c r="AC2401" s="141"/>
      <c r="AD2401" s="142"/>
      <c r="AE2401" s="143"/>
      <c r="AF2401" s="143"/>
    </row>
    <row r="2402" spans="1:32">
      <c r="A2402" s="48"/>
      <c r="B2402" s="126"/>
      <c r="C2402" s="127"/>
      <c r="D2402" s="128"/>
      <c r="E2402" s="129"/>
      <c r="F2402" s="130"/>
      <c r="G2402" s="130"/>
      <c r="H2402" s="2"/>
      <c r="I2402" s="131"/>
      <c r="J2402" s="131"/>
      <c r="K2402" s="132"/>
      <c r="L2402" s="133"/>
      <c r="M2402" s="134"/>
      <c r="N2402" s="134"/>
      <c r="X2402" s="107"/>
      <c r="Y2402" s="111"/>
      <c r="Z2402" s="111"/>
      <c r="AA2402" s="111"/>
      <c r="AB2402" s="112"/>
      <c r="AC2402" s="141"/>
      <c r="AD2402" s="142"/>
      <c r="AE2402" s="143"/>
      <c r="AF2402" s="143"/>
    </row>
    <row r="2403" spans="1:32">
      <c r="A2403" s="48"/>
      <c r="B2403" s="126"/>
      <c r="C2403" s="127"/>
      <c r="D2403" s="128"/>
      <c r="E2403" s="129"/>
      <c r="F2403" s="130"/>
      <c r="G2403" s="130"/>
      <c r="H2403" s="2"/>
      <c r="I2403" s="131"/>
      <c r="J2403" s="131"/>
      <c r="K2403" s="132"/>
      <c r="L2403" s="133"/>
      <c r="M2403" s="134"/>
      <c r="N2403" s="134"/>
      <c r="X2403" s="107"/>
      <c r="Y2403" s="111"/>
      <c r="Z2403" s="111"/>
      <c r="AA2403" s="111"/>
      <c r="AB2403" s="112"/>
      <c r="AC2403" s="141"/>
      <c r="AD2403" s="142"/>
      <c r="AE2403" s="143"/>
      <c r="AF2403" s="143"/>
    </row>
    <row r="2404" spans="1:32">
      <c r="A2404" s="48"/>
      <c r="B2404" s="126"/>
      <c r="C2404" s="127"/>
      <c r="D2404" s="128"/>
      <c r="E2404" s="129"/>
      <c r="F2404" s="130"/>
      <c r="G2404" s="130"/>
      <c r="H2404" s="2"/>
      <c r="I2404" s="131"/>
      <c r="J2404" s="131"/>
      <c r="K2404" s="132"/>
      <c r="L2404" s="133"/>
      <c r="M2404" s="134"/>
      <c r="N2404" s="134"/>
      <c r="X2404" s="107"/>
      <c r="Y2404" s="111"/>
      <c r="Z2404" s="111"/>
      <c r="AA2404" s="111"/>
      <c r="AB2404" s="112"/>
      <c r="AC2404" s="141"/>
      <c r="AD2404" s="142"/>
      <c r="AE2404" s="143"/>
      <c r="AF2404" s="143"/>
    </row>
    <row r="2405" spans="1:32">
      <c r="A2405" s="48"/>
      <c r="B2405" s="126"/>
      <c r="C2405" s="127"/>
      <c r="D2405" s="128"/>
      <c r="E2405" s="129"/>
      <c r="F2405" s="130"/>
      <c r="G2405" s="130"/>
      <c r="H2405" s="2"/>
      <c r="I2405" s="131"/>
      <c r="J2405" s="131"/>
      <c r="K2405" s="132"/>
      <c r="L2405" s="133"/>
      <c r="M2405" s="134"/>
      <c r="N2405" s="134"/>
      <c r="X2405" s="107"/>
      <c r="Y2405" s="111"/>
      <c r="Z2405" s="111"/>
      <c r="AA2405" s="111"/>
      <c r="AB2405" s="112"/>
      <c r="AC2405" s="141"/>
      <c r="AD2405" s="142"/>
      <c r="AE2405" s="143"/>
      <c r="AF2405" s="143"/>
    </row>
    <row r="2406" spans="1:32">
      <c r="A2406" s="48"/>
      <c r="B2406" s="126"/>
      <c r="C2406" s="127"/>
      <c r="D2406" s="128"/>
      <c r="E2406" s="129"/>
      <c r="F2406" s="130"/>
      <c r="G2406" s="130"/>
      <c r="H2406" s="2"/>
      <c r="I2406" s="131"/>
      <c r="J2406" s="131"/>
      <c r="K2406" s="132"/>
      <c r="L2406" s="133"/>
      <c r="M2406" s="134"/>
      <c r="N2406" s="134"/>
      <c r="X2406" s="107"/>
      <c r="Y2406" s="111"/>
      <c r="Z2406" s="111"/>
      <c r="AA2406" s="111"/>
      <c r="AB2406" s="112"/>
      <c r="AC2406" s="141"/>
      <c r="AD2406" s="142"/>
      <c r="AE2406" s="143"/>
      <c r="AF2406" s="143"/>
    </row>
    <row r="2407" spans="1:32">
      <c r="A2407" s="48"/>
      <c r="B2407" s="126"/>
      <c r="C2407" s="127"/>
      <c r="D2407" s="128"/>
      <c r="E2407" s="129"/>
      <c r="F2407" s="130"/>
      <c r="G2407" s="130"/>
      <c r="H2407" s="2"/>
      <c r="I2407" s="131"/>
      <c r="J2407" s="131"/>
      <c r="K2407" s="132"/>
      <c r="L2407" s="133"/>
      <c r="M2407" s="134"/>
      <c r="N2407" s="134"/>
      <c r="X2407" s="107"/>
      <c r="Y2407" s="111"/>
      <c r="Z2407" s="111"/>
      <c r="AA2407" s="111"/>
      <c r="AB2407" s="112"/>
      <c r="AC2407" s="141"/>
      <c r="AD2407" s="142"/>
      <c r="AE2407" s="143"/>
      <c r="AF2407" s="143"/>
    </row>
    <row r="2408" spans="1:32">
      <c r="A2408" s="48"/>
      <c r="B2408" s="126"/>
      <c r="C2408" s="127"/>
      <c r="D2408" s="128"/>
      <c r="E2408" s="129"/>
      <c r="F2408" s="130"/>
      <c r="G2408" s="130"/>
      <c r="H2408" s="2"/>
      <c r="I2408" s="131"/>
      <c r="J2408" s="131"/>
      <c r="K2408" s="132"/>
      <c r="L2408" s="133"/>
      <c r="M2408" s="134"/>
      <c r="N2408" s="134"/>
      <c r="X2408" s="107"/>
      <c r="Y2408" s="111"/>
      <c r="Z2408" s="111"/>
      <c r="AA2408" s="111"/>
      <c r="AB2408" s="112"/>
      <c r="AC2408" s="141"/>
      <c r="AD2408" s="142"/>
      <c r="AE2408" s="143"/>
      <c r="AF2408" s="143"/>
    </row>
    <row r="2409" spans="1:32">
      <c r="A2409" s="48"/>
      <c r="B2409" s="126"/>
      <c r="C2409" s="127"/>
      <c r="D2409" s="128"/>
      <c r="E2409" s="129"/>
      <c r="F2409" s="130"/>
      <c r="G2409" s="130"/>
      <c r="H2409" s="2"/>
      <c r="I2409" s="131"/>
      <c r="J2409" s="131"/>
      <c r="K2409" s="132"/>
      <c r="L2409" s="133"/>
      <c r="M2409" s="134"/>
      <c r="N2409" s="134"/>
      <c r="X2409" s="107"/>
      <c r="Y2409" s="111"/>
      <c r="Z2409" s="111"/>
      <c r="AA2409" s="111"/>
      <c r="AB2409" s="112"/>
      <c r="AC2409" s="141"/>
      <c r="AD2409" s="142"/>
      <c r="AE2409" s="143"/>
      <c r="AF2409" s="143"/>
    </row>
    <row r="2410" spans="1:32">
      <c r="A2410" s="48"/>
      <c r="B2410" s="126"/>
      <c r="C2410" s="127"/>
      <c r="D2410" s="128"/>
      <c r="E2410" s="129"/>
      <c r="F2410" s="130"/>
      <c r="G2410" s="130"/>
      <c r="H2410" s="2"/>
      <c r="I2410" s="131"/>
      <c r="J2410" s="131"/>
      <c r="K2410" s="132"/>
      <c r="L2410" s="133"/>
      <c r="M2410" s="134"/>
      <c r="N2410" s="134"/>
      <c r="X2410" s="99"/>
      <c r="Y2410" s="111"/>
      <c r="Z2410" s="111"/>
      <c r="AA2410" s="111"/>
      <c r="AB2410" s="112"/>
      <c r="AC2410" s="141"/>
      <c r="AD2410" s="142"/>
      <c r="AE2410" s="143"/>
      <c r="AF2410" s="143"/>
    </row>
    <row r="2411" spans="1:32">
      <c r="A2411" s="48"/>
      <c r="B2411" s="126"/>
      <c r="C2411" s="127"/>
      <c r="D2411" s="128"/>
      <c r="E2411" s="129"/>
      <c r="F2411" s="130"/>
      <c r="G2411" s="130"/>
      <c r="H2411" s="2"/>
      <c r="I2411" s="131"/>
      <c r="J2411" s="131"/>
      <c r="K2411" s="132"/>
      <c r="L2411" s="133"/>
      <c r="M2411" s="134"/>
      <c r="N2411" s="134"/>
      <c r="X2411" s="99"/>
      <c r="Y2411" s="111"/>
      <c r="Z2411" s="111"/>
      <c r="AA2411" s="111"/>
      <c r="AB2411" s="112"/>
      <c r="AC2411" s="141"/>
      <c r="AD2411" s="142"/>
      <c r="AE2411" s="143"/>
      <c r="AF2411" s="143"/>
    </row>
    <row r="2412" spans="1:32">
      <c r="A2412" s="48"/>
      <c r="B2412" s="126"/>
      <c r="C2412" s="127"/>
      <c r="D2412" s="128"/>
      <c r="E2412" s="129"/>
      <c r="F2412" s="130"/>
      <c r="G2412" s="130"/>
      <c r="H2412" s="2"/>
      <c r="I2412" s="131"/>
      <c r="J2412" s="131"/>
      <c r="K2412" s="132"/>
      <c r="L2412" s="133"/>
      <c r="M2412" s="134"/>
      <c r="N2412" s="134"/>
      <c r="X2412" s="107"/>
      <c r="Y2412" s="111"/>
      <c r="Z2412" s="111"/>
      <c r="AA2412" s="111"/>
      <c r="AB2412" s="112"/>
      <c r="AC2412" s="141"/>
      <c r="AD2412" s="142"/>
      <c r="AE2412" s="143"/>
      <c r="AF2412" s="143"/>
    </row>
    <row r="2413" spans="1:32">
      <c r="A2413" s="48"/>
      <c r="B2413" s="126"/>
      <c r="C2413" s="127"/>
      <c r="D2413" s="128"/>
      <c r="E2413" s="129"/>
      <c r="F2413" s="130"/>
      <c r="G2413" s="130"/>
      <c r="H2413" s="2"/>
      <c r="I2413" s="131"/>
      <c r="J2413" s="131"/>
      <c r="K2413" s="132"/>
      <c r="L2413" s="133"/>
      <c r="M2413" s="134"/>
      <c r="N2413" s="134"/>
      <c r="X2413" s="107"/>
      <c r="Y2413" s="111"/>
      <c r="Z2413" s="111"/>
      <c r="AA2413" s="111"/>
      <c r="AB2413" s="112"/>
      <c r="AC2413" s="141"/>
      <c r="AD2413" s="142"/>
      <c r="AE2413" s="143"/>
      <c r="AF2413" s="143"/>
    </row>
    <row r="2414" spans="1:32">
      <c r="A2414" s="48"/>
      <c r="B2414" s="126"/>
      <c r="C2414" s="127"/>
      <c r="D2414" s="128"/>
      <c r="E2414" s="129"/>
      <c r="F2414" s="130"/>
      <c r="G2414" s="130"/>
      <c r="H2414" s="2"/>
      <c r="I2414" s="131"/>
      <c r="J2414" s="131"/>
      <c r="K2414" s="132"/>
      <c r="L2414" s="133"/>
      <c r="M2414" s="134"/>
      <c r="N2414" s="134"/>
      <c r="X2414" s="107"/>
      <c r="Y2414" s="111"/>
      <c r="Z2414" s="111"/>
      <c r="AA2414" s="111"/>
      <c r="AB2414" s="112"/>
      <c r="AC2414" s="141"/>
      <c r="AD2414" s="142"/>
      <c r="AE2414" s="143"/>
      <c r="AF2414" s="143"/>
    </row>
    <row r="2415" spans="1:32">
      <c r="A2415" s="48"/>
      <c r="B2415" s="126"/>
      <c r="C2415" s="127"/>
      <c r="D2415" s="128"/>
      <c r="E2415" s="129"/>
      <c r="F2415" s="130"/>
      <c r="G2415" s="130"/>
      <c r="H2415" s="2"/>
      <c r="I2415" s="131"/>
      <c r="J2415" s="131"/>
      <c r="K2415" s="132"/>
      <c r="L2415" s="133"/>
      <c r="M2415" s="134"/>
      <c r="N2415" s="134"/>
      <c r="X2415" s="107"/>
      <c r="Y2415" s="111"/>
      <c r="Z2415" s="111"/>
      <c r="AA2415" s="111"/>
      <c r="AB2415" s="112"/>
      <c r="AC2415" s="141"/>
      <c r="AD2415" s="142"/>
      <c r="AE2415" s="143"/>
      <c r="AF2415" s="143"/>
    </row>
    <row r="2416" spans="1:32">
      <c r="A2416" s="48"/>
      <c r="B2416" s="126"/>
      <c r="C2416" s="127"/>
      <c r="D2416" s="128"/>
      <c r="E2416" s="129"/>
      <c r="F2416" s="130"/>
      <c r="G2416" s="130"/>
      <c r="H2416" s="2"/>
      <c r="I2416" s="131"/>
      <c r="J2416" s="131"/>
      <c r="K2416" s="132"/>
      <c r="L2416" s="133"/>
      <c r="M2416" s="134"/>
      <c r="N2416" s="134"/>
      <c r="X2416" s="107"/>
      <c r="Y2416" s="111"/>
      <c r="Z2416" s="111"/>
      <c r="AA2416" s="111"/>
      <c r="AB2416" s="112"/>
      <c r="AC2416" s="141"/>
      <c r="AD2416" s="142"/>
      <c r="AE2416" s="143"/>
      <c r="AF2416" s="143"/>
    </row>
    <row r="2417" spans="1:32">
      <c r="A2417" s="48"/>
      <c r="B2417" s="126"/>
      <c r="C2417" s="127"/>
      <c r="D2417" s="128"/>
      <c r="E2417" s="129"/>
      <c r="F2417" s="130"/>
      <c r="G2417" s="130"/>
      <c r="H2417" s="2"/>
      <c r="I2417" s="131"/>
      <c r="J2417" s="131"/>
      <c r="K2417" s="132"/>
      <c r="L2417" s="133"/>
      <c r="M2417" s="134"/>
      <c r="N2417" s="134"/>
      <c r="X2417" s="107"/>
      <c r="Y2417" s="111"/>
      <c r="Z2417" s="111"/>
      <c r="AA2417" s="111"/>
      <c r="AB2417" s="112"/>
      <c r="AC2417" s="141"/>
      <c r="AD2417" s="142"/>
      <c r="AE2417" s="143"/>
      <c r="AF2417" s="143"/>
    </row>
    <row r="2418" spans="1:32">
      <c r="A2418" s="48"/>
      <c r="B2418" s="126"/>
      <c r="C2418" s="127"/>
      <c r="D2418" s="128"/>
      <c r="E2418" s="129"/>
      <c r="F2418" s="130"/>
      <c r="G2418" s="130"/>
      <c r="H2418" s="2"/>
      <c r="I2418" s="131"/>
      <c r="J2418" s="131"/>
      <c r="K2418" s="132"/>
      <c r="L2418" s="133"/>
      <c r="M2418" s="134"/>
      <c r="N2418" s="134"/>
      <c r="X2418" s="107"/>
      <c r="Y2418" s="111"/>
      <c r="Z2418" s="111"/>
      <c r="AA2418" s="111"/>
      <c r="AB2418" s="112"/>
      <c r="AC2418" s="141"/>
      <c r="AD2418" s="142"/>
      <c r="AE2418" s="143"/>
      <c r="AF2418" s="143"/>
    </row>
    <row r="2419" spans="1:32">
      <c r="A2419" s="48"/>
      <c r="B2419" s="126"/>
      <c r="C2419" s="127"/>
      <c r="D2419" s="128"/>
      <c r="E2419" s="129"/>
      <c r="F2419" s="130"/>
      <c r="G2419" s="130"/>
      <c r="H2419" s="2"/>
      <c r="I2419" s="131"/>
      <c r="J2419" s="131"/>
      <c r="K2419" s="132"/>
      <c r="L2419" s="133"/>
      <c r="M2419" s="134"/>
      <c r="N2419" s="134"/>
      <c r="X2419" s="107"/>
      <c r="Y2419" s="111"/>
      <c r="Z2419" s="111"/>
      <c r="AA2419" s="111"/>
      <c r="AB2419" s="112"/>
      <c r="AC2419" s="141"/>
      <c r="AD2419" s="142"/>
      <c r="AE2419" s="143"/>
      <c r="AF2419" s="143"/>
    </row>
    <row r="2420" spans="1:32">
      <c r="A2420" s="48"/>
      <c r="B2420" s="126"/>
      <c r="C2420" s="127"/>
      <c r="D2420" s="128"/>
      <c r="E2420" s="129"/>
      <c r="F2420" s="130"/>
      <c r="G2420" s="130"/>
      <c r="H2420" s="2"/>
      <c r="I2420" s="131"/>
      <c r="J2420" s="131"/>
      <c r="K2420" s="132"/>
      <c r="L2420" s="133"/>
      <c r="M2420" s="134"/>
      <c r="N2420" s="134"/>
      <c r="X2420" s="107"/>
      <c r="Y2420" s="111"/>
      <c r="Z2420" s="111"/>
      <c r="AA2420" s="111"/>
      <c r="AB2420" s="112"/>
      <c r="AC2420" s="141"/>
      <c r="AD2420" s="142"/>
      <c r="AE2420" s="143"/>
      <c r="AF2420" s="143"/>
    </row>
    <row r="2421" spans="1:32">
      <c r="A2421" s="48"/>
      <c r="B2421" s="126"/>
      <c r="C2421" s="127"/>
      <c r="D2421" s="128"/>
      <c r="E2421" s="129"/>
      <c r="F2421" s="130"/>
      <c r="G2421" s="130"/>
      <c r="H2421" s="2"/>
      <c r="I2421" s="131"/>
      <c r="J2421" s="131"/>
      <c r="K2421" s="132"/>
      <c r="L2421" s="133"/>
      <c r="M2421" s="134"/>
      <c r="N2421" s="134"/>
      <c r="X2421" s="107"/>
      <c r="Y2421" s="111"/>
      <c r="Z2421" s="111"/>
      <c r="AA2421" s="111"/>
      <c r="AB2421" s="112"/>
      <c r="AC2421" s="141"/>
      <c r="AD2421" s="142"/>
      <c r="AE2421" s="143"/>
      <c r="AF2421" s="143"/>
    </row>
    <row r="2422" spans="1:32">
      <c r="A2422" s="48"/>
      <c r="B2422" s="126"/>
      <c r="C2422" s="127"/>
      <c r="D2422" s="128"/>
      <c r="E2422" s="129"/>
      <c r="F2422" s="130"/>
      <c r="G2422" s="130"/>
      <c r="H2422" s="2"/>
      <c r="I2422" s="131"/>
      <c r="J2422" s="131"/>
      <c r="K2422" s="132"/>
      <c r="L2422" s="133"/>
      <c r="M2422" s="134"/>
      <c r="N2422" s="134"/>
      <c r="X2422" s="107"/>
      <c r="Y2422" s="111"/>
      <c r="Z2422" s="111"/>
      <c r="AA2422" s="111"/>
      <c r="AB2422" s="112"/>
      <c r="AC2422" s="141"/>
      <c r="AD2422" s="142"/>
      <c r="AE2422" s="143"/>
      <c r="AF2422" s="143"/>
    </row>
    <row r="2423" spans="1:32">
      <c r="A2423" s="48"/>
      <c r="B2423" s="126"/>
      <c r="C2423" s="127"/>
      <c r="D2423" s="128"/>
      <c r="E2423" s="129"/>
      <c r="F2423" s="130"/>
      <c r="G2423" s="130"/>
      <c r="H2423" s="2"/>
      <c r="I2423" s="131"/>
      <c r="J2423" s="131"/>
      <c r="K2423" s="132"/>
      <c r="L2423" s="133"/>
      <c r="M2423" s="134"/>
      <c r="N2423" s="134"/>
      <c r="X2423" s="107"/>
      <c r="Y2423" s="111"/>
      <c r="Z2423" s="111"/>
      <c r="AA2423" s="111"/>
      <c r="AB2423" s="112"/>
      <c r="AC2423" s="141"/>
      <c r="AD2423" s="142"/>
      <c r="AE2423" s="143"/>
      <c r="AF2423" s="143"/>
    </row>
    <row r="2424" spans="1:32">
      <c r="A2424" s="48"/>
      <c r="B2424" s="126"/>
      <c r="C2424" s="127"/>
      <c r="D2424" s="128"/>
      <c r="E2424" s="129"/>
      <c r="F2424" s="130"/>
      <c r="G2424" s="130"/>
      <c r="H2424" s="2"/>
      <c r="I2424" s="131"/>
      <c r="J2424" s="131"/>
      <c r="K2424" s="132"/>
      <c r="L2424" s="133"/>
      <c r="M2424" s="134"/>
      <c r="N2424" s="134"/>
      <c r="X2424" s="99"/>
      <c r="Y2424" s="111"/>
      <c r="Z2424" s="111"/>
      <c r="AA2424" s="111"/>
      <c r="AB2424" s="112"/>
      <c r="AC2424" s="141"/>
      <c r="AD2424" s="142"/>
      <c r="AE2424" s="143"/>
      <c r="AF2424" s="143"/>
    </row>
    <row r="2425" spans="1:32">
      <c r="A2425" s="48"/>
      <c r="B2425" s="126"/>
      <c r="C2425" s="127"/>
      <c r="D2425" s="128"/>
      <c r="E2425" s="129"/>
      <c r="F2425" s="130"/>
      <c r="G2425" s="130"/>
      <c r="H2425" s="2"/>
      <c r="I2425" s="131"/>
      <c r="J2425" s="131"/>
      <c r="K2425" s="132"/>
      <c r="L2425" s="133"/>
      <c r="M2425" s="134"/>
      <c r="N2425" s="134"/>
      <c r="X2425" s="99"/>
      <c r="Y2425" s="111"/>
      <c r="Z2425" s="111"/>
      <c r="AA2425" s="111"/>
      <c r="AB2425" s="112"/>
      <c r="AC2425" s="141"/>
      <c r="AD2425" s="142"/>
      <c r="AE2425" s="143"/>
      <c r="AF2425" s="143"/>
    </row>
    <row r="2426" spans="1:32">
      <c r="A2426" s="48"/>
      <c r="B2426" s="126"/>
      <c r="C2426" s="127"/>
      <c r="D2426" s="128"/>
      <c r="E2426" s="129"/>
      <c r="F2426" s="130"/>
      <c r="G2426" s="130"/>
      <c r="H2426" s="2"/>
      <c r="I2426" s="131"/>
      <c r="J2426" s="131"/>
      <c r="K2426" s="132"/>
      <c r="L2426" s="133"/>
      <c r="M2426" s="134"/>
      <c r="N2426" s="134"/>
      <c r="X2426" s="107"/>
      <c r="Y2426" s="111"/>
      <c r="Z2426" s="111"/>
      <c r="AA2426" s="111"/>
      <c r="AB2426" s="112"/>
      <c r="AC2426" s="141"/>
      <c r="AD2426" s="142"/>
      <c r="AE2426" s="143"/>
      <c r="AF2426" s="143"/>
    </row>
    <row r="2427" spans="1:32">
      <c r="A2427" s="48"/>
      <c r="B2427" s="126"/>
      <c r="C2427" s="127"/>
      <c r="D2427" s="128"/>
      <c r="E2427" s="129"/>
      <c r="F2427" s="130"/>
      <c r="G2427" s="130"/>
      <c r="H2427" s="2"/>
      <c r="I2427" s="131"/>
      <c r="J2427" s="131"/>
      <c r="K2427" s="132"/>
      <c r="L2427" s="133"/>
      <c r="M2427" s="134"/>
      <c r="N2427" s="134"/>
      <c r="X2427" s="107"/>
      <c r="Y2427" s="111"/>
      <c r="Z2427" s="111"/>
      <c r="AA2427" s="111"/>
      <c r="AB2427" s="112"/>
      <c r="AC2427" s="141"/>
      <c r="AD2427" s="142"/>
      <c r="AE2427" s="143"/>
      <c r="AF2427" s="143"/>
    </row>
    <row r="2428" spans="1:32">
      <c r="A2428" s="48"/>
      <c r="B2428" s="126"/>
      <c r="C2428" s="127"/>
      <c r="D2428" s="128"/>
      <c r="E2428" s="129"/>
      <c r="F2428" s="130"/>
      <c r="G2428" s="130"/>
      <c r="H2428" s="2"/>
      <c r="I2428" s="131"/>
      <c r="J2428" s="131"/>
      <c r="K2428" s="132"/>
      <c r="L2428" s="133"/>
      <c r="M2428" s="134"/>
      <c r="N2428" s="134"/>
      <c r="X2428" s="107"/>
      <c r="Y2428" s="111"/>
      <c r="Z2428" s="111"/>
      <c r="AA2428" s="111"/>
      <c r="AB2428" s="112"/>
      <c r="AC2428" s="141"/>
      <c r="AD2428" s="142"/>
      <c r="AE2428" s="143"/>
      <c r="AF2428" s="143"/>
    </row>
    <row r="2429" spans="1:32">
      <c r="A2429" s="48"/>
      <c r="B2429" s="126"/>
      <c r="C2429" s="127"/>
      <c r="D2429" s="128"/>
      <c r="E2429" s="129"/>
      <c r="F2429" s="130"/>
      <c r="G2429" s="130"/>
      <c r="H2429" s="2"/>
      <c r="I2429" s="131"/>
      <c r="J2429" s="131"/>
      <c r="K2429" s="132"/>
      <c r="L2429" s="133"/>
      <c r="M2429" s="134"/>
      <c r="N2429" s="134"/>
      <c r="X2429" s="107"/>
      <c r="Y2429" s="111"/>
      <c r="Z2429" s="111"/>
      <c r="AA2429" s="111"/>
      <c r="AB2429" s="112"/>
      <c r="AC2429" s="141"/>
      <c r="AD2429" s="142"/>
      <c r="AE2429" s="143"/>
      <c r="AF2429" s="143"/>
    </row>
    <row r="2430" spans="1:32">
      <c r="A2430" s="48"/>
      <c r="B2430" s="126"/>
      <c r="C2430" s="127"/>
      <c r="D2430" s="128"/>
      <c r="E2430" s="129"/>
      <c r="F2430" s="130"/>
      <c r="G2430" s="130"/>
      <c r="H2430" s="2"/>
      <c r="I2430" s="131"/>
      <c r="J2430" s="131"/>
      <c r="K2430" s="132"/>
      <c r="L2430" s="133"/>
      <c r="M2430" s="134"/>
      <c r="N2430" s="134"/>
      <c r="X2430" s="107"/>
      <c r="Y2430" s="111"/>
      <c r="Z2430" s="111"/>
      <c r="AA2430" s="111"/>
      <c r="AB2430" s="112"/>
      <c r="AC2430" s="141"/>
      <c r="AD2430" s="142"/>
      <c r="AE2430" s="143"/>
      <c r="AF2430" s="143"/>
    </row>
    <row r="2431" spans="1:32">
      <c r="A2431" s="48"/>
      <c r="B2431" s="126"/>
      <c r="C2431" s="127"/>
      <c r="D2431" s="128"/>
      <c r="E2431" s="129"/>
      <c r="F2431" s="130"/>
      <c r="G2431" s="130"/>
      <c r="H2431" s="2"/>
      <c r="I2431" s="131"/>
      <c r="J2431" s="131"/>
      <c r="K2431" s="132"/>
      <c r="L2431" s="133"/>
      <c r="M2431" s="134"/>
      <c r="N2431" s="134"/>
      <c r="X2431" s="107"/>
      <c r="Y2431" s="111"/>
      <c r="Z2431" s="111"/>
      <c r="AA2431" s="111"/>
      <c r="AB2431" s="112"/>
      <c r="AC2431" s="141"/>
      <c r="AD2431" s="142"/>
      <c r="AE2431" s="143"/>
      <c r="AF2431" s="143"/>
    </row>
    <row r="2432" spans="1:32">
      <c r="A2432" s="48"/>
      <c r="B2432" s="126"/>
      <c r="C2432" s="127"/>
      <c r="D2432" s="128"/>
      <c r="E2432" s="129"/>
      <c r="F2432" s="130"/>
      <c r="G2432" s="130"/>
      <c r="H2432" s="2"/>
      <c r="I2432" s="131"/>
      <c r="J2432" s="131"/>
      <c r="K2432" s="132"/>
      <c r="L2432" s="133"/>
      <c r="M2432" s="134"/>
      <c r="N2432" s="134"/>
      <c r="X2432" s="107"/>
      <c r="Y2432" s="111"/>
      <c r="Z2432" s="111"/>
      <c r="AA2432" s="111"/>
      <c r="AB2432" s="112"/>
      <c r="AC2432" s="141"/>
      <c r="AD2432" s="142"/>
      <c r="AE2432" s="143"/>
      <c r="AF2432" s="143"/>
    </row>
    <row r="2433" spans="1:32">
      <c r="A2433" s="48"/>
      <c r="B2433" s="126"/>
      <c r="C2433" s="127"/>
      <c r="D2433" s="128"/>
      <c r="E2433" s="129"/>
      <c r="F2433" s="130"/>
      <c r="G2433" s="130"/>
      <c r="H2433" s="2"/>
      <c r="I2433" s="131"/>
      <c r="J2433" s="131"/>
      <c r="K2433" s="132"/>
      <c r="L2433" s="133"/>
      <c r="M2433" s="134"/>
      <c r="N2433" s="134"/>
      <c r="X2433" s="107"/>
      <c r="Y2433" s="111"/>
      <c r="Z2433" s="111"/>
      <c r="AA2433" s="111"/>
      <c r="AB2433" s="112"/>
      <c r="AC2433" s="141"/>
      <c r="AD2433" s="142"/>
      <c r="AE2433" s="143"/>
      <c r="AF2433" s="143"/>
    </row>
    <row r="2434" spans="1:32">
      <c r="A2434" s="48"/>
      <c r="B2434" s="126"/>
      <c r="C2434" s="127"/>
      <c r="D2434" s="128"/>
      <c r="E2434" s="129"/>
      <c r="F2434" s="130"/>
      <c r="G2434" s="130"/>
      <c r="H2434" s="2"/>
      <c r="I2434" s="131"/>
      <c r="J2434" s="131"/>
      <c r="K2434" s="132"/>
      <c r="L2434" s="133"/>
      <c r="M2434" s="134"/>
      <c r="N2434" s="134"/>
      <c r="X2434" s="107"/>
      <c r="Y2434" s="111"/>
      <c r="Z2434" s="111"/>
      <c r="AA2434" s="111"/>
      <c r="AB2434" s="112"/>
      <c r="AC2434" s="141"/>
      <c r="AD2434" s="142"/>
      <c r="AE2434" s="143"/>
      <c r="AF2434" s="143"/>
    </row>
    <row r="2435" spans="1:32">
      <c r="A2435" s="48"/>
      <c r="B2435" s="126"/>
      <c r="C2435" s="127"/>
      <c r="D2435" s="128"/>
      <c r="E2435" s="129"/>
      <c r="F2435" s="130"/>
      <c r="G2435" s="130"/>
      <c r="H2435" s="2"/>
      <c r="I2435" s="131"/>
      <c r="J2435" s="131"/>
      <c r="K2435" s="132"/>
      <c r="L2435" s="133"/>
      <c r="M2435" s="134"/>
      <c r="N2435" s="134"/>
      <c r="X2435" s="107"/>
      <c r="Y2435" s="111"/>
      <c r="Z2435" s="111"/>
      <c r="AA2435" s="111"/>
      <c r="AB2435" s="112"/>
      <c r="AC2435" s="141"/>
      <c r="AD2435" s="142"/>
      <c r="AE2435" s="143"/>
      <c r="AF2435" s="143"/>
    </row>
    <row r="2436" spans="1:32">
      <c r="A2436" s="48"/>
      <c r="B2436" s="126"/>
      <c r="C2436" s="127"/>
      <c r="D2436" s="128"/>
      <c r="E2436" s="129"/>
      <c r="F2436" s="130"/>
      <c r="G2436" s="130"/>
      <c r="H2436" s="2"/>
      <c r="I2436" s="131"/>
      <c r="J2436" s="131"/>
      <c r="K2436" s="132"/>
      <c r="L2436" s="133"/>
      <c r="M2436" s="134"/>
      <c r="N2436" s="134"/>
      <c r="X2436" s="107"/>
      <c r="Y2436" s="111"/>
      <c r="Z2436" s="111"/>
      <c r="AA2436" s="111"/>
      <c r="AB2436" s="112"/>
      <c r="AC2436" s="141"/>
      <c r="AD2436" s="142"/>
      <c r="AE2436" s="143"/>
      <c r="AF2436" s="143"/>
    </row>
    <row r="2437" spans="1:32">
      <c r="A2437" s="48"/>
      <c r="B2437" s="126"/>
      <c r="C2437" s="127"/>
      <c r="D2437" s="128"/>
      <c r="E2437" s="129"/>
      <c r="F2437" s="130"/>
      <c r="G2437" s="130"/>
      <c r="H2437" s="2"/>
      <c r="I2437" s="131"/>
      <c r="J2437" s="131"/>
      <c r="K2437" s="132"/>
      <c r="L2437" s="133"/>
      <c r="M2437" s="134"/>
      <c r="N2437" s="134"/>
      <c r="X2437" s="107"/>
      <c r="Y2437" s="111"/>
      <c r="Z2437" s="111"/>
      <c r="AA2437" s="111"/>
      <c r="AB2437" s="112"/>
      <c r="AC2437" s="141"/>
      <c r="AD2437" s="142"/>
      <c r="AE2437" s="143"/>
      <c r="AF2437" s="143"/>
    </row>
    <row r="2438" spans="1:32">
      <c r="A2438" s="48"/>
      <c r="B2438" s="126"/>
      <c r="C2438" s="127"/>
      <c r="D2438" s="128"/>
      <c r="E2438" s="129"/>
      <c r="F2438" s="130"/>
      <c r="G2438" s="130"/>
      <c r="H2438" s="2"/>
      <c r="I2438" s="131"/>
      <c r="J2438" s="131"/>
      <c r="K2438" s="132"/>
      <c r="L2438" s="133"/>
      <c r="M2438" s="134"/>
      <c r="N2438" s="134"/>
      <c r="X2438" s="107"/>
      <c r="Y2438" s="111"/>
      <c r="Z2438" s="111"/>
      <c r="AA2438" s="111"/>
      <c r="AB2438" s="112"/>
      <c r="AC2438" s="141"/>
      <c r="AD2438" s="142"/>
      <c r="AE2438" s="143"/>
      <c r="AF2438" s="143"/>
    </row>
    <row r="2439" spans="1:32">
      <c r="A2439" s="48"/>
      <c r="B2439" s="126"/>
      <c r="C2439" s="127"/>
      <c r="D2439" s="128"/>
      <c r="E2439" s="129"/>
      <c r="F2439" s="130"/>
      <c r="G2439" s="130"/>
      <c r="H2439" s="2"/>
      <c r="I2439" s="131"/>
      <c r="J2439" s="131"/>
      <c r="K2439" s="132"/>
      <c r="L2439" s="133"/>
      <c r="M2439" s="134"/>
      <c r="N2439" s="134"/>
      <c r="X2439" s="99"/>
      <c r="Y2439" s="111"/>
      <c r="Z2439" s="111"/>
      <c r="AA2439" s="111"/>
      <c r="AB2439" s="112"/>
      <c r="AC2439" s="141"/>
      <c r="AD2439" s="142"/>
      <c r="AE2439" s="143"/>
      <c r="AF2439" s="143"/>
    </row>
    <row r="2440" spans="1:32">
      <c r="A2440" s="48"/>
      <c r="B2440" s="126"/>
      <c r="C2440" s="127"/>
      <c r="D2440" s="128"/>
      <c r="E2440" s="129"/>
      <c r="F2440" s="130"/>
      <c r="G2440" s="130"/>
      <c r="H2440" s="2"/>
      <c r="I2440" s="131"/>
      <c r="J2440" s="131"/>
      <c r="K2440" s="132"/>
      <c r="L2440" s="133"/>
      <c r="M2440" s="134"/>
      <c r="N2440" s="134"/>
      <c r="X2440" s="99"/>
      <c r="Y2440" s="111"/>
      <c r="Z2440" s="111"/>
      <c r="AA2440" s="111"/>
      <c r="AB2440" s="112"/>
      <c r="AC2440" s="141"/>
      <c r="AD2440" s="142"/>
      <c r="AE2440" s="143"/>
      <c r="AF2440" s="143"/>
    </row>
    <row r="2441" spans="1:32">
      <c r="A2441" s="48"/>
      <c r="B2441" s="126"/>
      <c r="C2441" s="127"/>
      <c r="D2441" s="128"/>
      <c r="E2441" s="129"/>
      <c r="F2441" s="130"/>
      <c r="G2441" s="130"/>
      <c r="H2441" s="2"/>
      <c r="I2441" s="131"/>
      <c r="J2441" s="131"/>
      <c r="K2441" s="132"/>
      <c r="L2441" s="133"/>
      <c r="M2441" s="134"/>
      <c r="N2441" s="134"/>
      <c r="X2441" s="99"/>
      <c r="Y2441" s="111"/>
      <c r="Z2441" s="111"/>
      <c r="AA2441" s="111"/>
      <c r="AB2441" s="112"/>
      <c r="AC2441" s="141"/>
      <c r="AD2441" s="142"/>
      <c r="AE2441" s="143"/>
      <c r="AF2441" s="143"/>
    </row>
    <row r="2442" spans="1:32">
      <c r="A2442" s="48"/>
      <c r="B2442" s="126"/>
      <c r="C2442" s="127"/>
      <c r="D2442" s="128"/>
      <c r="E2442" s="129"/>
      <c r="F2442" s="130"/>
      <c r="G2442" s="130"/>
      <c r="H2442" s="2"/>
      <c r="I2442" s="131"/>
      <c r="J2442" s="131"/>
      <c r="K2442" s="132"/>
      <c r="L2442" s="133"/>
      <c r="M2442" s="134"/>
      <c r="N2442" s="134"/>
      <c r="X2442" s="99"/>
      <c r="Y2442" s="111"/>
      <c r="Z2442" s="111"/>
      <c r="AA2442" s="111"/>
      <c r="AB2442" s="112"/>
      <c r="AC2442" s="141"/>
      <c r="AD2442" s="142"/>
      <c r="AE2442" s="143"/>
      <c r="AF2442" s="143"/>
    </row>
    <row r="2443" spans="1:32">
      <c r="A2443" s="48"/>
      <c r="B2443" s="126"/>
      <c r="C2443" s="127"/>
      <c r="D2443" s="128"/>
      <c r="E2443" s="129"/>
      <c r="F2443" s="130"/>
      <c r="G2443" s="130"/>
      <c r="H2443" s="2"/>
      <c r="I2443" s="131"/>
      <c r="J2443" s="131"/>
      <c r="K2443" s="132"/>
      <c r="L2443" s="133"/>
      <c r="M2443" s="134"/>
      <c r="N2443" s="134"/>
      <c r="X2443" s="99"/>
      <c r="Y2443" s="111"/>
      <c r="Z2443" s="111"/>
      <c r="AA2443" s="111"/>
      <c r="AB2443" s="112"/>
      <c r="AC2443" s="141"/>
      <c r="AD2443" s="142"/>
      <c r="AE2443" s="143"/>
      <c r="AF2443" s="143"/>
    </row>
    <row r="2444" spans="1:32">
      <c r="A2444" s="48"/>
      <c r="B2444" s="126"/>
      <c r="C2444" s="127"/>
      <c r="D2444" s="128"/>
      <c r="E2444" s="129"/>
      <c r="F2444" s="130"/>
      <c r="G2444" s="130"/>
      <c r="H2444" s="2"/>
      <c r="I2444" s="131"/>
      <c r="J2444" s="131"/>
      <c r="K2444" s="132"/>
      <c r="L2444" s="133"/>
      <c r="M2444" s="134"/>
      <c r="N2444" s="134"/>
      <c r="X2444" s="99"/>
      <c r="Y2444" s="111"/>
      <c r="Z2444" s="111"/>
      <c r="AA2444" s="111"/>
      <c r="AB2444" s="112"/>
      <c r="AC2444" s="141"/>
      <c r="AD2444" s="142"/>
      <c r="AE2444" s="143"/>
      <c r="AF2444" s="143"/>
    </row>
    <row r="2445" spans="1:32">
      <c r="A2445" s="48"/>
      <c r="B2445" s="126"/>
      <c r="C2445" s="127"/>
      <c r="D2445" s="128"/>
      <c r="E2445" s="129"/>
      <c r="F2445" s="130"/>
      <c r="G2445" s="130"/>
      <c r="H2445" s="2"/>
      <c r="I2445" s="131"/>
      <c r="J2445" s="131"/>
      <c r="K2445" s="132"/>
      <c r="L2445" s="133"/>
      <c r="M2445" s="134"/>
      <c r="N2445" s="134"/>
      <c r="X2445" s="107"/>
      <c r="Y2445" s="111"/>
      <c r="Z2445" s="111"/>
      <c r="AA2445" s="111"/>
      <c r="AB2445" s="112"/>
      <c r="AC2445" s="141"/>
      <c r="AD2445" s="142"/>
      <c r="AE2445" s="143"/>
      <c r="AF2445" s="143"/>
    </row>
    <row r="2446" spans="1:32">
      <c r="A2446" s="48"/>
      <c r="B2446" s="126"/>
      <c r="C2446" s="127"/>
      <c r="D2446" s="128"/>
      <c r="E2446" s="129"/>
      <c r="F2446" s="130"/>
      <c r="G2446" s="130"/>
      <c r="H2446" s="2"/>
      <c r="I2446" s="131"/>
      <c r="J2446" s="131"/>
      <c r="K2446" s="132"/>
      <c r="L2446" s="133"/>
      <c r="M2446" s="134"/>
      <c r="N2446" s="134"/>
      <c r="X2446" s="107"/>
      <c r="Y2446" s="111"/>
      <c r="Z2446" s="111"/>
      <c r="AA2446" s="111"/>
      <c r="AB2446" s="112"/>
      <c r="AC2446" s="141"/>
      <c r="AD2446" s="142"/>
      <c r="AE2446" s="143"/>
      <c r="AF2446" s="143"/>
    </row>
    <row r="2447" spans="1:32">
      <c r="A2447" s="48"/>
      <c r="B2447" s="126"/>
      <c r="C2447" s="127"/>
      <c r="D2447" s="128"/>
      <c r="E2447" s="129"/>
      <c r="F2447" s="130"/>
      <c r="G2447" s="130"/>
      <c r="H2447" s="2"/>
      <c r="I2447" s="131"/>
      <c r="J2447" s="131"/>
      <c r="K2447" s="132"/>
      <c r="L2447" s="133"/>
      <c r="M2447" s="134"/>
      <c r="N2447" s="134"/>
      <c r="X2447" s="107"/>
      <c r="Y2447" s="111"/>
      <c r="Z2447" s="111"/>
      <c r="AA2447" s="111"/>
      <c r="AB2447" s="112"/>
      <c r="AC2447" s="141"/>
      <c r="AD2447" s="142"/>
      <c r="AE2447" s="143"/>
      <c r="AF2447" s="143"/>
    </row>
    <row r="2448" spans="1:32">
      <c r="A2448" s="48"/>
      <c r="B2448" s="126"/>
      <c r="C2448" s="127"/>
      <c r="D2448" s="128"/>
      <c r="E2448" s="129"/>
      <c r="F2448" s="130"/>
      <c r="G2448" s="130"/>
      <c r="H2448" s="2"/>
      <c r="I2448" s="131"/>
      <c r="J2448" s="131"/>
      <c r="K2448" s="132"/>
      <c r="L2448" s="133"/>
      <c r="M2448" s="134"/>
      <c r="N2448" s="134"/>
      <c r="X2448" s="107"/>
      <c r="Y2448" s="111"/>
      <c r="Z2448" s="111"/>
      <c r="AA2448" s="111"/>
      <c r="AB2448" s="112"/>
      <c r="AC2448" s="141"/>
      <c r="AD2448" s="142"/>
      <c r="AE2448" s="143"/>
      <c r="AF2448" s="143"/>
    </row>
    <row r="2449" spans="1:32">
      <c r="A2449" s="48"/>
      <c r="B2449" s="126"/>
      <c r="C2449" s="127"/>
      <c r="D2449" s="128"/>
      <c r="E2449" s="129"/>
      <c r="F2449" s="130"/>
      <c r="G2449" s="130"/>
      <c r="H2449" s="2"/>
      <c r="I2449" s="131"/>
      <c r="J2449" s="131"/>
      <c r="K2449" s="132"/>
      <c r="L2449" s="133"/>
      <c r="M2449" s="134"/>
      <c r="N2449" s="134"/>
      <c r="X2449" s="107"/>
      <c r="Y2449" s="111"/>
      <c r="Z2449" s="111"/>
      <c r="AA2449" s="111"/>
      <c r="AB2449" s="112"/>
      <c r="AC2449" s="141"/>
      <c r="AD2449" s="142"/>
      <c r="AE2449" s="143"/>
      <c r="AF2449" s="143"/>
    </row>
    <row r="2450" spans="1:32">
      <c r="A2450" s="48"/>
      <c r="B2450" s="126"/>
      <c r="C2450" s="127"/>
      <c r="D2450" s="128"/>
      <c r="E2450" s="129"/>
      <c r="F2450" s="130"/>
      <c r="G2450" s="130"/>
      <c r="H2450" s="2"/>
      <c r="I2450" s="131"/>
      <c r="J2450" s="131"/>
      <c r="K2450" s="132"/>
      <c r="L2450" s="133"/>
      <c r="M2450" s="134"/>
      <c r="N2450" s="134"/>
      <c r="X2450" s="107"/>
      <c r="Y2450" s="111"/>
      <c r="Z2450" s="111"/>
      <c r="AA2450" s="111"/>
      <c r="AB2450" s="112"/>
      <c r="AC2450" s="141"/>
      <c r="AD2450" s="142"/>
      <c r="AE2450" s="143"/>
      <c r="AF2450" s="143"/>
    </row>
    <row r="2451" spans="1:32">
      <c r="A2451" s="48"/>
      <c r="B2451" s="126"/>
      <c r="C2451" s="127"/>
      <c r="D2451" s="128"/>
      <c r="E2451" s="129"/>
      <c r="F2451" s="130"/>
      <c r="G2451" s="130"/>
      <c r="H2451" s="2"/>
      <c r="I2451" s="131"/>
      <c r="J2451" s="131"/>
      <c r="K2451" s="132"/>
      <c r="L2451" s="133"/>
      <c r="M2451" s="134"/>
      <c r="N2451" s="134"/>
      <c r="X2451" s="107"/>
      <c r="Y2451" s="111"/>
      <c r="Z2451" s="111"/>
      <c r="AA2451" s="111"/>
      <c r="AB2451" s="112"/>
      <c r="AC2451" s="141"/>
      <c r="AD2451" s="142"/>
      <c r="AE2451" s="143"/>
      <c r="AF2451" s="143"/>
    </row>
    <row r="2452" spans="1:32">
      <c r="A2452" s="48"/>
      <c r="B2452" s="126"/>
      <c r="C2452" s="127"/>
      <c r="D2452" s="128"/>
      <c r="E2452" s="129"/>
      <c r="F2452" s="130"/>
      <c r="G2452" s="130"/>
      <c r="H2452" s="2"/>
      <c r="I2452" s="131"/>
      <c r="J2452" s="131"/>
      <c r="K2452" s="132"/>
      <c r="L2452" s="133"/>
      <c r="M2452" s="134"/>
      <c r="N2452" s="134"/>
      <c r="X2452" s="107"/>
      <c r="Y2452" s="111"/>
      <c r="Z2452" s="111"/>
      <c r="AA2452" s="111"/>
      <c r="AB2452" s="112"/>
      <c r="AC2452" s="141"/>
      <c r="AD2452" s="142"/>
      <c r="AE2452" s="143"/>
      <c r="AF2452" s="143"/>
    </row>
    <row r="2453" spans="1:32">
      <c r="A2453" s="48"/>
      <c r="B2453" s="126"/>
      <c r="C2453" s="127"/>
      <c r="D2453" s="128"/>
      <c r="E2453" s="129"/>
      <c r="F2453" s="130"/>
      <c r="G2453" s="130"/>
      <c r="H2453" s="2"/>
      <c r="I2453" s="131"/>
      <c r="J2453" s="131"/>
      <c r="K2453" s="132"/>
      <c r="L2453" s="133"/>
      <c r="M2453" s="134"/>
      <c r="N2453" s="134"/>
      <c r="X2453" s="107"/>
      <c r="Y2453" s="111"/>
      <c r="Z2453" s="111"/>
      <c r="AA2453" s="111"/>
      <c r="AB2453" s="112"/>
      <c r="AC2453" s="141"/>
      <c r="AD2453" s="142"/>
      <c r="AE2453" s="143"/>
      <c r="AF2453" s="143"/>
    </row>
    <row r="2454" spans="1:32">
      <c r="A2454" s="48"/>
      <c r="B2454" s="126"/>
      <c r="C2454" s="127"/>
      <c r="D2454" s="128"/>
      <c r="E2454" s="129"/>
      <c r="F2454" s="130"/>
      <c r="G2454" s="130"/>
      <c r="H2454" s="2"/>
      <c r="I2454" s="131"/>
      <c r="J2454" s="131"/>
      <c r="K2454" s="132"/>
      <c r="L2454" s="133"/>
      <c r="M2454" s="134"/>
      <c r="N2454" s="134"/>
      <c r="X2454" s="107"/>
      <c r="Y2454" s="111"/>
      <c r="Z2454" s="111"/>
      <c r="AA2454" s="111"/>
      <c r="AB2454" s="112"/>
      <c r="AC2454" s="141"/>
      <c r="AD2454" s="142"/>
      <c r="AE2454" s="143"/>
      <c r="AF2454" s="143"/>
    </row>
    <row r="2455" spans="1:32">
      <c r="A2455" s="48"/>
      <c r="B2455" s="126"/>
      <c r="C2455" s="127"/>
      <c r="D2455" s="128"/>
      <c r="E2455" s="129"/>
      <c r="F2455" s="130"/>
      <c r="G2455" s="130"/>
      <c r="H2455" s="2"/>
      <c r="I2455" s="131"/>
      <c r="J2455" s="131"/>
      <c r="K2455" s="132"/>
      <c r="L2455" s="133"/>
      <c r="M2455" s="134"/>
      <c r="N2455" s="134"/>
      <c r="X2455" s="107"/>
      <c r="Y2455" s="111"/>
      <c r="Z2455" s="111"/>
      <c r="AA2455" s="111"/>
      <c r="AB2455" s="112"/>
      <c r="AC2455" s="141"/>
      <c r="AD2455" s="142"/>
      <c r="AE2455" s="143"/>
      <c r="AF2455" s="143"/>
    </row>
    <row r="2456" spans="1:32">
      <c r="A2456" s="48"/>
      <c r="B2456" s="126"/>
      <c r="C2456" s="127"/>
      <c r="D2456" s="128"/>
      <c r="E2456" s="129"/>
      <c r="F2456" s="130"/>
      <c r="G2456" s="130"/>
      <c r="H2456" s="2"/>
      <c r="I2456" s="131"/>
      <c r="J2456" s="131"/>
      <c r="K2456" s="132"/>
      <c r="L2456" s="133"/>
      <c r="M2456" s="134"/>
      <c r="N2456" s="134"/>
      <c r="X2456" s="107"/>
      <c r="Y2456" s="111"/>
      <c r="Z2456" s="111"/>
      <c r="AA2456" s="111"/>
      <c r="AB2456" s="112"/>
      <c r="AC2456" s="141"/>
      <c r="AD2456" s="142"/>
      <c r="AE2456" s="143"/>
      <c r="AF2456" s="143"/>
    </row>
    <row r="2457" spans="1:32">
      <c r="A2457" s="48"/>
      <c r="B2457" s="126"/>
      <c r="C2457" s="127"/>
      <c r="D2457" s="128"/>
      <c r="E2457" s="129"/>
      <c r="F2457" s="130"/>
      <c r="G2457" s="130"/>
      <c r="H2457" s="2"/>
      <c r="I2457" s="131"/>
      <c r="J2457" s="131"/>
      <c r="K2457" s="132"/>
      <c r="L2457" s="133"/>
      <c r="M2457" s="134"/>
      <c r="N2457" s="134"/>
      <c r="X2457" s="107"/>
      <c r="Y2457" s="111"/>
      <c r="Z2457" s="111"/>
      <c r="AA2457" s="111"/>
      <c r="AB2457" s="112"/>
      <c r="AC2457" s="141"/>
      <c r="AD2457" s="142"/>
      <c r="AE2457" s="143"/>
      <c r="AF2457" s="143"/>
    </row>
    <row r="2458" spans="1:32">
      <c r="A2458" s="48"/>
      <c r="B2458" s="126"/>
      <c r="C2458" s="127"/>
      <c r="D2458" s="128"/>
      <c r="E2458" s="129"/>
      <c r="F2458" s="130"/>
      <c r="G2458" s="130"/>
      <c r="H2458" s="2"/>
      <c r="I2458" s="131"/>
      <c r="J2458" s="131"/>
      <c r="K2458" s="132"/>
      <c r="L2458" s="133"/>
      <c r="M2458" s="134"/>
      <c r="N2458" s="134"/>
      <c r="X2458" s="107"/>
      <c r="Y2458" s="111"/>
      <c r="Z2458" s="111"/>
      <c r="AA2458" s="111"/>
      <c r="AB2458" s="112"/>
      <c r="AC2458" s="141"/>
      <c r="AD2458" s="142"/>
      <c r="AE2458" s="143"/>
      <c r="AF2458" s="143"/>
    </row>
    <row r="2459" spans="1:32">
      <c r="A2459" s="48"/>
      <c r="B2459" s="126"/>
      <c r="C2459" s="127"/>
      <c r="D2459" s="128"/>
      <c r="E2459" s="129"/>
      <c r="F2459" s="130"/>
      <c r="G2459" s="130"/>
      <c r="H2459" s="2"/>
      <c r="I2459" s="131"/>
      <c r="J2459" s="131"/>
      <c r="K2459" s="132"/>
      <c r="L2459" s="133"/>
      <c r="M2459" s="134"/>
      <c r="N2459" s="134"/>
      <c r="X2459" s="107"/>
      <c r="Y2459" s="111"/>
      <c r="Z2459" s="111"/>
      <c r="AA2459" s="111"/>
      <c r="AB2459" s="112"/>
      <c r="AC2459" s="141"/>
      <c r="AD2459" s="142"/>
      <c r="AE2459" s="143"/>
      <c r="AF2459" s="143"/>
    </row>
    <row r="2460" spans="1:32">
      <c r="A2460" s="48"/>
      <c r="B2460" s="126"/>
      <c r="C2460" s="127"/>
      <c r="D2460" s="128"/>
      <c r="E2460" s="129"/>
      <c r="F2460" s="130"/>
      <c r="G2460" s="130"/>
      <c r="H2460" s="2"/>
      <c r="I2460" s="131"/>
      <c r="J2460" s="131"/>
      <c r="K2460" s="132"/>
      <c r="L2460" s="133"/>
      <c r="M2460" s="134"/>
      <c r="N2460" s="134"/>
      <c r="X2460" s="107"/>
      <c r="Y2460" s="111"/>
      <c r="Z2460" s="111"/>
      <c r="AA2460" s="111"/>
      <c r="AB2460" s="112"/>
      <c r="AC2460" s="141"/>
      <c r="AD2460" s="142"/>
      <c r="AE2460" s="143"/>
      <c r="AF2460" s="143"/>
    </row>
    <row r="2461" spans="1:32">
      <c r="A2461" s="48"/>
      <c r="B2461" s="126"/>
      <c r="C2461" s="127"/>
      <c r="D2461" s="128"/>
      <c r="E2461" s="129"/>
      <c r="F2461" s="130"/>
      <c r="G2461" s="130"/>
      <c r="H2461" s="2"/>
      <c r="I2461" s="131"/>
      <c r="J2461" s="131"/>
      <c r="K2461" s="132"/>
      <c r="L2461" s="133"/>
      <c r="M2461" s="134"/>
      <c r="N2461" s="134"/>
      <c r="X2461" s="107"/>
      <c r="Y2461" s="111"/>
      <c r="Z2461" s="111"/>
      <c r="AA2461" s="111"/>
      <c r="AB2461" s="112"/>
      <c r="AC2461" s="141"/>
      <c r="AD2461" s="142"/>
      <c r="AE2461" s="143"/>
      <c r="AF2461" s="143"/>
    </row>
    <row r="2462" spans="1:32">
      <c r="A2462" s="48"/>
      <c r="B2462" s="126"/>
      <c r="C2462" s="127"/>
      <c r="D2462" s="128"/>
      <c r="E2462" s="129"/>
      <c r="F2462" s="130"/>
      <c r="G2462" s="130"/>
      <c r="H2462" s="2"/>
      <c r="I2462" s="131"/>
      <c r="J2462" s="131"/>
      <c r="K2462" s="132"/>
      <c r="L2462" s="133"/>
      <c r="M2462" s="134"/>
      <c r="N2462" s="134"/>
      <c r="X2462" s="99"/>
      <c r="Y2462" s="111"/>
      <c r="Z2462" s="111"/>
      <c r="AA2462" s="111"/>
      <c r="AB2462" s="112"/>
      <c r="AC2462" s="141"/>
      <c r="AD2462" s="142"/>
      <c r="AE2462" s="143"/>
      <c r="AF2462" s="143"/>
    </row>
    <row r="2463" spans="1:32">
      <c r="A2463" s="48"/>
      <c r="B2463" s="126"/>
      <c r="C2463" s="127"/>
      <c r="D2463" s="128"/>
      <c r="E2463" s="129"/>
      <c r="F2463" s="130"/>
      <c r="G2463" s="130"/>
      <c r="H2463" s="2"/>
      <c r="I2463" s="131"/>
      <c r="J2463" s="131"/>
      <c r="K2463" s="132"/>
      <c r="L2463" s="133"/>
      <c r="M2463" s="134"/>
      <c r="N2463" s="134"/>
      <c r="X2463" s="99"/>
      <c r="Y2463" s="111"/>
      <c r="Z2463" s="111"/>
      <c r="AA2463" s="111"/>
      <c r="AB2463" s="112"/>
      <c r="AC2463" s="141"/>
      <c r="AD2463" s="142"/>
      <c r="AE2463" s="143"/>
      <c r="AF2463" s="143"/>
    </row>
    <row r="2464" spans="1:32">
      <c r="A2464" s="48"/>
      <c r="B2464" s="126"/>
      <c r="C2464" s="127"/>
      <c r="D2464" s="128"/>
      <c r="E2464" s="129"/>
      <c r="F2464" s="130"/>
      <c r="G2464" s="130"/>
      <c r="H2464" s="2"/>
      <c r="I2464" s="131"/>
      <c r="J2464" s="131"/>
      <c r="K2464" s="132"/>
      <c r="L2464" s="133"/>
      <c r="M2464" s="134"/>
      <c r="N2464" s="134"/>
      <c r="X2464" s="99"/>
      <c r="Y2464" s="111"/>
      <c r="Z2464" s="111"/>
      <c r="AA2464" s="111"/>
      <c r="AB2464" s="112"/>
      <c r="AC2464" s="141"/>
      <c r="AD2464" s="142"/>
      <c r="AE2464" s="143"/>
      <c r="AF2464" s="143"/>
    </row>
    <row r="2465" spans="1:32">
      <c r="A2465" s="48"/>
      <c r="B2465" s="126"/>
      <c r="C2465" s="127"/>
      <c r="D2465" s="128"/>
      <c r="E2465" s="129"/>
      <c r="F2465" s="130"/>
      <c r="G2465" s="130"/>
      <c r="H2465" s="2"/>
      <c r="I2465" s="131"/>
      <c r="J2465" s="131"/>
      <c r="K2465" s="132"/>
      <c r="L2465" s="133"/>
      <c r="M2465" s="134"/>
      <c r="N2465" s="134"/>
      <c r="X2465" s="99"/>
      <c r="Y2465" s="111"/>
      <c r="Z2465" s="111"/>
      <c r="AA2465" s="111"/>
      <c r="AB2465" s="112"/>
      <c r="AC2465" s="141"/>
      <c r="AD2465" s="142"/>
      <c r="AE2465" s="143"/>
      <c r="AF2465" s="143"/>
    </row>
    <row r="2466" spans="1:32">
      <c r="A2466" s="48"/>
      <c r="B2466" s="126"/>
      <c r="C2466" s="127"/>
      <c r="D2466" s="128"/>
      <c r="E2466" s="129"/>
      <c r="F2466" s="130"/>
      <c r="G2466" s="130"/>
      <c r="H2466" s="2"/>
      <c r="I2466" s="131"/>
      <c r="J2466" s="131"/>
      <c r="K2466" s="132"/>
      <c r="L2466" s="133"/>
      <c r="M2466" s="134"/>
      <c r="N2466" s="134"/>
      <c r="X2466" s="99"/>
      <c r="Y2466" s="111"/>
      <c r="Z2466" s="111"/>
      <c r="AA2466" s="111"/>
      <c r="AB2466" s="112"/>
      <c r="AC2466" s="141"/>
      <c r="AD2466" s="142"/>
      <c r="AE2466" s="143"/>
      <c r="AF2466" s="143"/>
    </row>
    <row r="2467" spans="1:32">
      <c r="A2467" s="48"/>
      <c r="B2467" s="126"/>
      <c r="C2467" s="127"/>
      <c r="D2467" s="128"/>
      <c r="E2467" s="129"/>
      <c r="F2467" s="130"/>
      <c r="G2467" s="130"/>
      <c r="H2467" s="2"/>
      <c r="I2467" s="131"/>
      <c r="J2467" s="131"/>
      <c r="K2467" s="132"/>
      <c r="L2467" s="133"/>
      <c r="M2467" s="134"/>
      <c r="N2467" s="134"/>
      <c r="X2467" s="99"/>
      <c r="Y2467" s="111"/>
      <c r="Z2467" s="111"/>
      <c r="AA2467" s="111"/>
      <c r="AB2467" s="112"/>
      <c r="AC2467" s="141"/>
      <c r="AD2467" s="142"/>
      <c r="AE2467" s="143"/>
      <c r="AF2467" s="143"/>
    </row>
    <row r="2468" spans="1:32">
      <c r="A2468" s="48"/>
      <c r="B2468" s="126"/>
      <c r="C2468" s="127"/>
      <c r="D2468" s="128"/>
      <c r="E2468" s="129"/>
      <c r="F2468" s="130"/>
      <c r="G2468" s="130"/>
      <c r="H2468" s="2"/>
      <c r="I2468" s="131"/>
      <c r="J2468" s="131"/>
      <c r="K2468" s="132"/>
      <c r="L2468" s="133"/>
      <c r="M2468" s="134"/>
      <c r="N2468" s="134"/>
      <c r="X2468" s="99"/>
      <c r="Y2468" s="111"/>
      <c r="Z2468" s="111"/>
      <c r="AA2468" s="111"/>
      <c r="AB2468" s="112"/>
      <c r="AC2468" s="141"/>
      <c r="AD2468" s="142"/>
      <c r="AE2468" s="143"/>
      <c r="AF2468" s="143"/>
    </row>
    <row r="2469" spans="1:32">
      <c r="A2469" s="48"/>
      <c r="B2469" s="126"/>
      <c r="C2469" s="127"/>
      <c r="D2469" s="128"/>
      <c r="E2469" s="129"/>
      <c r="F2469" s="130"/>
      <c r="G2469" s="130"/>
      <c r="H2469" s="2"/>
      <c r="I2469" s="131"/>
      <c r="J2469" s="131"/>
      <c r="K2469" s="132"/>
      <c r="L2469" s="133"/>
      <c r="M2469" s="134"/>
      <c r="N2469" s="134"/>
      <c r="X2469" s="107"/>
      <c r="Y2469" s="111"/>
      <c r="Z2469" s="111"/>
      <c r="AA2469" s="111"/>
      <c r="AB2469" s="112"/>
      <c r="AC2469" s="141"/>
      <c r="AD2469" s="142"/>
      <c r="AE2469" s="143"/>
      <c r="AF2469" s="143"/>
    </row>
    <row r="2470" spans="1:32">
      <c r="A2470" s="48"/>
      <c r="B2470" s="126"/>
      <c r="C2470" s="127"/>
      <c r="D2470" s="128"/>
      <c r="E2470" s="129"/>
      <c r="F2470" s="130"/>
      <c r="G2470" s="130"/>
      <c r="H2470" s="2"/>
      <c r="I2470" s="131"/>
      <c r="J2470" s="131"/>
      <c r="K2470" s="132"/>
      <c r="L2470" s="133"/>
      <c r="M2470" s="134"/>
      <c r="N2470" s="134"/>
      <c r="X2470" s="107"/>
      <c r="Y2470" s="111"/>
      <c r="Z2470" s="111"/>
      <c r="AA2470" s="111"/>
      <c r="AB2470" s="112"/>
      <c r="AC2470" s="141"/>
      <c r="AD2470" s="142"/>
      <c r="AE2470" s="143"/>
      <c r="AF2470" s="143"/>
    </row>
    <row r="2471" spans="1:32">
      <c r="A2471" s="48"/>
      <c r="B2471" s="126"/>
      <c r="C2471" s="127"/>
      <c r="D2471" s="128"/>
      <c r="E2471" s="129"/>
      <c r="F2471" s="130"/>
      <c r="G2471" s="130"/>
      <c r="H2471" s="2"/>
      <c r="I2471" s="131"/>
      <c r="J2471" s="131"/>
      <c r="K2471" s="132"/>
      <c r="L2471" s="133"/>
      <c r="M2471" s="134"/>
      <c r="N2471" s="134"/>
      <c r="X2471" s="107"/>
      <c r="Y2471" s="111"/>
      <c r="Z2471" s="111"/>
      <c r="AA2471" s="111"/>
      <c r="AB2471" s="112"/>
      <c r="AC2471" s="141"/>
      <c r="AD2471" s="142"/>
      <c r="AE2471" s="143"/>
      <c r="AF2471" s="143"/>
    </row>
    <row r="2472" spans="1:32">
      <c r="A2472" s="48"/>
      <c r="B2472" s="126"/>
      <c r="C2472" s="127"/>
      <c r="D2472" s="128"/>
      <c r="E2472" s="129"/>
      <c r="F2472" s="130"/>
      <c r="G2472" s="130"/>
      <c r="H2472" s="2"/>
      <c r="I2472" s="131"/>
      <c r="J2472" s="131"/>
      <c r="K2472" s="132"/>
      <c r="L2472" s="133"/>
      <c r="M2472" s="134"/>
      <c r="N2472" s="134"/>
      <c r="X2472" s="107"/>
      <c r="Y2472" s="111"/>
      <c r="Z2472" s="111"/>
      <c r="AA2472" s="111"/>
      <c r="AB2472" s="112"/>
      <c r="AC2472" s="141"/>
      <c r="AD2472" s="142"/>
      <c r="AE2472" s="143"/>
      <c r="AF2472" s="143"/>
    </row>
    <row r="2473" spans="1:32">
      <c r="A2473" s="48"/>
      <c r="B2473" s="126"/>
      <c r="C2473" s="127"/>
      <c r="D2473" s="128"/>
      <c r="E2473" s="129"/>
      <c r="F2473" s="130"/>
      <c r="G2473" s="130"/>
      <c r="H2473" s="2"/>
      <c r="I2473" s="131"/>
      <c r="J2473" s="131"/>
      <c r="K2473" s="132"/>
      <c r="L2473" s="133"/>
      <c r="M2473" s="134"/>
      <c r="N2473" s="134"/>
      <c r="X2473" s="107"/>
      <c r="Y2473" s="111"/>
      <c r="Z2473" s="111"/>
      <c r="AA2473" s="111"/>
      <c r="AB2473" s="112"/>
      <c r="AC2473" s="141"/>
      <c r="AD2473" s="142"/>
      <c r="AE2473" s="143"/>
      <c r="AF2473" s="143"/>
    </row>
    <row r="2474" spans="1:32">
      <c r="A2474" s="48"/>
      <c r="B2474" s="126"/>
      <c r="C2474" s="127"/>
      <c r="D2474" s="128"/>
      <c r="E2474" s="129"/>
      <c r="F2474" s="130"/>
      <c r="G2474" s="130"/>
      <c r="H2474" s="2"/>
      <c r="I2474" s="131"/>
      <c r="J2474" s="131"/>
      <c r="K2474" s="132"/>
      <c r="L2474" s="133"/>
      <c r="M2474" s="134"/>
      <c r="N2474" s="134"/>
      <c r="X2474" s="107"/>
      <c r="Y2474" s="111"/>
      <c r="Z2474" s="111"/>
      <c r="AA2474" s="111"/>
      <c r="AB2474" s="112"/>
      <c r="AC2474" s="141"/>
      <c r="AD2474" s="142"/>
      <c r="AE2474" s="143"/>
      <c r="AF2474" s="143"/>
    </row>
    <row r="2475" spans="1:32">
      <c r="A2475" s="48"/>
      <c r="B2475" s="126"/>
      <c r="C2475" s="127"/>
      <c r="D2475" s="128"/>
      <c r="E2475" s="129"/>
      <c r="F2475" s="130"/>
      <c r="G2475" s="130"/>
      <c r="H2475" s="2"/>
      <c r="I2475" s="131"/>
      <c r="J2475" s="131"/>
      <c r="K2475" s="132"/>
      <c r="L2475" s="133"/>
      <c r="M2475" s="134"/>
      <c r="N2475" s="134"/>
      <c r="X2475" s="107"/>
      <c r="Y2475" s="111"/>
      <c r="Z2475" s="111"/>
      <c r="AA2475" s="111"/>
      <c r="AB2475" s="112"/>
      <c r="AC2475" s="141"/>
      <c r="AD2475" s="142"/>
      <c r="AE2475" s="143"/>
      <c r="AF2475" s="143"/>
    </row>
    <row r="2476" spans="1:32">
      <c r="A2476" s="48"/>
      <c r="B2476" s="126"/>
      <c r="C2476" s="127"/>
      <c r="D2476" s="128"/>
      <c r="E2476" s="129"/>
      <c r="F2476" s="130"/>
      <c r="G2476" s="130"/>
      <c r="H2476" s="2"/>
      <c r="I2476" s="131"/>
      <c r="J2476" s="131"/>
      <c r="K2476" s="132"/>
      <c r="L2476" s="133"/>
      <c r="M2476" s="134"/>
      <c r="N2476" s="134"/>
      <c r="X2476" s="107"/>
      <c r="Y2476" s="111"/>
      <c r="Z2476" s="111"/>
      <c r="AA2476" s="111"/>
      <c r="AB2476" s="112"/>
      <c r="AC2476" s="141"/>
      <c r="AD2476" s="142"/>
      <c r="AE2476" s="143"/>
      <c r="AF2476" s="143"/>
    </row>
    <row r="2477" spans="1:32">
      <c r="A2477" s="48"/>
      <c r="B2477" s="126"/>
      <c r="C2477" s="127"/>
      <c r="D2477" s="128"/>
      <c r="E2477" s="129"/>
      <c r="F2477" s="130"/>
      <c r="G2477" s="130"/>
      <c r="H2477" s="2"/>
      <c r="I2477" s="131"/>
      <c r="J2477" s="131"/>
      <c r="K2477" s="132"/>
      <c r="L2477" s="133"/>
      <c r="M2477" s="134"/>
      <c r="N2477" s="134"/>
      <c r="X2477" s="107"/>
      <c r="Y2477" s="111"/>
      <c r="Z2477" s="111"/>
      <c r="AA2477" s="111"/>
      <c r="AB2477" s="112"/>
      <c r="AC2477" s="141"/>
      <c r="AD2477" s="142"/>
      <c r="AE2477" s="143"/>
      <c r="AF2477" s="143"/>
    </row>
    <row r="2478" spans="1:32">
      <c r="A2478" s="48"/>
      <c r="B2478" s="126"/>
      <c r="C2478" s="127"/>
      <c r="D2478" s="128"/>
      <c r="E2478" s="129"/>
      <c r="F2478" s="130"/>
      <c r="G2478" s="130"/>
      <c r="H2478" s="2"/>
      <c r="I2478" s="131"/>
      <c r="J2478" s="131"/>
      <c r="K2478" s="132"/>
      <c r="L2478" s="133"/>
      <c r="M2478" s="134"/>
      <c r="N2478" s="134"/>
      <c r="X2478" s="107"/>
      <c r="Y2478" s="111"/>
      <c r="Z2478" s="111"/>
      <c r="AA2478" s="111"/>
      <c r="AB2478" s="112"/>
      <c r="AC2478" s="141"/>
      <c r="AD2478" s="142"/>
      <c r="AE2478" s="143"/>
      <c r="AF2478" s="143"/>
    </row>
    <row r="2479" spans="1:32">
      <c r="A2479" s="48"/>
      <c r="B2479" s="126"/>
      <c r="C2479" s="127"/>
      <c r="D2479" s="128"/>
      <c r="E2479" s="129"/>
      <c r="F2479" s="130"/>
      <c r="G2479" s="130"/>
      <c r="H2479" s="2"/>
      <c r="I2479" s="131"/>
      <c r="J2479" s="131"/>
      <c r="K2479" s="132"/>
      <c r="L2479" s="133"/>
      <c r="M2479" s="134"/>
      <c r="N2479" s="134"/>
      <c r="X2479" s="107"/>
      <c r="Y2479" s="111"/>
      <c r="Z2479" s="111"/>
      <c r="AA2479" s="111"/>
      <c r="AB2479" s="112"/>
      <c r="AC2479" s="141"/>
      <c r="AD2479" s="142"/>
      <c r="AE2479" s="143"/>
      <c r="AF2479" s="143"/>
    </row>
    <row r="2480" spans="1:32">
      <c r="A2480" s="48"/>
      <c r="B2480" s="126"/>
      <c r="C2480" s="127"/>
      <c r="D2480" s="128"/>
      <c r="E2480" s="129"/>
      <c r="F2480" s="130"/>
      <c r="G2480" s="130"/>
      <c r="H2480" s="2"/>
      <c r="I2480" s="131"/>
      <c r="J2480" s="131"/>
      <c r="K2480" s="132"/>
      <c r="L2480" s="133"/>
      <c r="M2480" s="134"/>
      <c r="N2480" s="134"/>
      <c r="X2480" s="107"/>
      <c r="Y2480" s="111"/>
      <c r="Z2480" s="111"/>
      <c r="AA2480" s="111"/>
      <c r="AB2480" s="112"/>
      <c r="AC2480" s="141"/>
      <c r="AD2480" s="142"/>
      <c r="AE2480" s="143"/>
      <c r="AF2480" s="143"/>
    </row>
    <row r="2481" spans="1:32">
      <c r="A2481" s="48"/>
      <c r="B2481" s="126"/>
      <c r="C2481" s="127"/>
      <c r="D2481" s="128"/>
      <c r="E2481" s="129"/>
      <c r="F2481" s="130"/>
      <c r="G2481" s="130"/>
      <c r="H2481" s="2"/>
      <c r="I2481" s="131"/>
      <c r="J2481" s="131"/>
      <c r="K2481" s="132"/>
      <c r="L2481" s="133"/>
      <c r="M2481" s="134"/>
      <c r="N2481" s="134"/>
      <c r="X2481" s="107"/>
      <c r="Y2481" s="111"/>
      <c r="Z2481" s="111"/>
      <c r="AA2481" s="111"/>
      <c r="AB2481" s="112"/>
      <c r="AC2481" s="141"/>
      <c r="AD2481" s="142"/>
      <c r="AE2481" s="143"/>
      <c r="AF2481" s="143"/>
    </row>
    <row r="2482" spans="1:32">
      <c r="A2482" s="48"/>
      <c r="B2482" s="126"/>
      <c r="C2482" s="127"/>
      <c r="D2482" s="128"/>
      <c r="E2482" s="129"/>
      <c r="F2482" s="130"/>
      <c r="G2482" s="130"/>
      <c r="H2482" s="2"/>
      <c r="I2482" s="131"/>
      <c r="J2482" s="131"/>
      <c r="K2482" s="132"/>
      <c r="L2482" s="133"/>
      <c r="M2482" s="134"/>
      <c r="N2482" s="134"/>
      <c r="X2482" s="107"/>
      <c r="Y2482" s="111"/>
      <c r="Z2482" s="111"/>
      <c r="AA2482" s="111"/>
      <c r="AB2482" s="112"/>
      <c r="AC2482" s="141"/>
      <c r="AD2482" s="142"/>
      <c r="AE2482" s="143"/>
      <c r="AF2482" s="143"/>
    </row>
    <row r="2483" spans="1:32">
      <c r="A2483" s="48"/>
      <c r="B2483" s="126"/>
      <c r="C2483" s="127"/>
      <c r="D2483" s="128"/>
      <c r="E2483" s="129"/>
      <c r="F2483" s="130"/>
      <c r="G2483" s="130"/>
      <c r="H2483" s="2"/>
      <c r="I2483" s="131"/>
      <c r="J2483" s="131"/>
      <c r="K2483" s="132"/>
      <c r="L2483" s="133"/>
      <c r="M2483" s="134"/>
      <c r="N2483" s="134"/>
      <c r="X2483" s="99"/>
      <c r="Y2483" s="111"/>
      <c r="Z2483" s="111"/>
      <c r="AA2483" s="111"/>
      <c r="AB2483" s="112"/>
      <c r="AC2483" s="141"/>
      <c r="AD2483" s="142"/>
      <c r="AE2483" s="143"/>
      <c r="AF2483" s="143"/>
    </row>
    <row r="2484" spans="1:32">
      <c r="A2484" s="48"/>
      <c r="B2484" s="126"/>
      <c r="C2484" s="127"/>
      <c r="D2484" s="128"/>
      <c r="E2484" s="129"/>
      <c r="F2484" s="130"/>
      <c r="G2484" s="130"/>
      <c r="H2484" s="2"/>
      <c r="I2484" s="131"/>
      <c r="J2484" s="131"/>
      <c r="K2484" s="132"/>
      <c r="L2484" s="133"/>
      <c r="M2484" s="134"/>
      <c r="N2484" s="134"/>
      <c r="X2484" s="99"/>
      <c r="Y2484" s="111"/>
      <c r="Z2484" s="111"/>
      <c r="AA2484" s="111"/>
      <c r="AB2484" s="112"/>
      <c r="AC2484" s="141"/>
      <c r="AD2484" s="142"/>
      <c r="AE2484" s="143"/>
      <c r="AF2484" s="143"/>
    </row>
    <row r="2485" spans="1:32">
      <c r="A2485" s="48"/>
      <c r="B2485" s="126"/>
      <c r="C2485" s="127"/>
      <c r="D2485" s="128"/>
      <c r="E2485" s="129"/>
      <c r="F2485" s="130"/>
      <c r="G2485" s="130"/>
      <c r="H2485" s="2"/>
      <c r="I2485" s="131"/>
      <c r="J2485" s="131"/>
      <c r="K2485" s="132"/>
      <c r="L2485" s="133"/>
      <c r="M2485" s="134"/>
      <c r="N2485" s="134"/>
      <c r="X2485" s="99"/>
      <c r="Y2485" s="111"/>
      <c r="Z2485" s="111"/>
      <c r="AA2485" s="111"/>
      <c r="AB2485" s="112"/>
      <c r="AC2485" s="141"/>
      <c r="AD2485" s="142"/>
      <c r="AE2485" s="143"/>
      <c r="AF2485" s="143"/>
    </row>
    <row r="2486" spans="1:32">
      <c r="A2486" s="48"/>
      <c r="B2486" s="126"/>
      <c r="C2486" s="127"/>
      <c r="D2486" s="128"/>
      <c r="E2486" s="129"/>
      <c r="F2486" s="130"/>
      <c r="G2486" s="130"/>
      <c r="H2486" s="2"/>
      <c r="I2486" s="131"/>
      <c r="J2486" s="131"/>
      <c r="K2486" s="132"/>
      <c r="L2486" s="133"/>
      <c r="M2486" s="134"/>
      <c r="N2486" s="134"/>
      <c r="X2486" s="99"/>
      <c r="Y2486" s="111"/>
      <c r="Z2486" s="111"/>
      <c r="AA2486" s="111"/>
      <c r="AB2486" s="112"/>
      <c r="AC2486" s="141"/>
      <c r="AD2486" s="142"/>
      <c r="AE2486" s="143"/>
      <c r="AF2486" s="143"/>
    </row>
    <row r="2487" spans="1:32">
      <c r="A2487" s="48"/>
      <c r="B2487" s="126"/>
      <c r="C2487" s="127"/>
      <c r="D2487" s="128"/>
      <c r="E2487" s="129"/>
      <c r="F2487" s="130"/>
      <c r="G2487" s="130"/>
      <c r="H2487" s="2"/>
      <c r="I2487" s="131"/>
      <c r="J2487" s="131"/>
      <c r="K2487" s="132"/>
      <c r="L2487" s="133"/>
      <c r="M2487" s="134"/>
      <c r="N2487" s="134"/>
      <c r="X2487" s="107"/>
      <c r="Y2487" s="111"/>
      <c r="Z2487" s="111"/>
      <c r="AA2487" s="111"/>
      <c r="AB2487" s="112"/>
      <c r="AC2487" s="141"/>
      <c r="AD2487" s="142"/>
      <c r="AE2487" s="143"/>
      <c r="AF2487" s="143"/>
    </row>
    <row r="2488" spans="1:32">
      <c r="A2488" s="48"/>
      <c r="B2488" s="126"/>
      <c r="C2488" s="127"/>
      <c r="D2488" s="128"/>
      <c r="E2488" s="129"/>
      <c r="F2488" s="130"/>
      <c r="G2488" s="130"/>
      <c r="H2488" s="2"/>
      <c r="I2488" s="131"/>
      <c r="J2488" s="131"/>
      <c r="K2488" s="132"/>
      <c r="L2488" s="133"/>
      <c r="M2488" s="134"/>
      <c r="N2488" s="134"/>
      <c r="X2488" s="107"/>
      <c r="Y2488" s="111"/>
      <c r="Z2488" s="111"/>
      <c r="AA2488" s="111"/>
      <c r="AB2488" s="112"/>
      <c r="AC2488" s="141"/>
      <c r="AD2488" s="142"/>
      <c r="AE2488" s="143"/>
      <c r="AF2488" s="143"/>
    </row>
    <row r="2489" spans="1:32">
      <c r="A2489" s="48"/>
      <c r="B2489" s="126"/>
      <c r="C2489" s="127"/>
      <c r="D2489" s="128"/>
      <c r="E2489" s="129"/>
      <c r="F2489" s="130"/>
      <c r="G2489" s="130"/>
      <c r="H2489" s="2"/>
      <c r="I2489" s="131"/>
      <c r="J2489" s="131"/>
      <c r="K2489" s="132"/>
      <c r="L2489" s="133"/>
      <c r="M2489" s="134"/>
      <c r="N2489" s="134"/>
      <c r="X2489" s="107"/>
      <c r="Y2489" s="111"/>
      <c r="Z2489" s="111"/>
      <c r="AA2489" s="111"/>
      <c r="AB2489" s="112"/>
      <c r="AC2489" s="141"/>
      <c r="AD2489" s="142"/>
      <c r="AE2489" s="143"/>
      <c r="AF2489" s="143"/>
    </row>
    <row r="2490" spans="1:32">
      <c r="A2490" s="48"/>
      <c r="B2490" s="126"/>
      <c r="C2490" s="127"/>
      <c r="D2490" s="128"/>
      <c r="E2490" s="129"/>
      <c r="F2490" s="130"/>
      <c r="G2490" s="130"/>
      <c r="H2490" s="2"/>
      <c r="I2490" s="131"/>
      <c r="J2490" s="131"/>
      <c r="K2490" s="132"/>
      <c r="L2490" s="133"/>
      <c r="M2490" s="134"/>
      <c r="N2490" s="134"/>
      <c r="X2490" s="107"/>
      <c r="Y2490" s="111"/>
      <c r="Z2490" s="111"/>
      <c r="AA2490" s="111"/>
      <c r="AB2490" s="112"/>
      <c r="AC2490" s="141"/>
      <c r="AD2490" s="142"/>
      <c r="AE2490" s="143"/>
      <c r="AF2490" s="143"/>
    </row>
    <row r="2491" spans="1:32">
      <c r="A2491" s="48"/>
      <c r="B2491" s="126"/>
      <c r="C2491" s="127"/>
      <c r="D2491" s="128"/>
      <c r="E2491" s="129"/>
      <c r="F2491" s="130"/>
      <c r="G2491" s="130"/>
      <c r="H2491" s="2"/>
      <c r="I2491" s="131"/>
      <c r="J2491" s="131"/>
      <c r="K2491" s="132"/>
      <c r="L2491" s="133"/>
      <c r="M2491" s="134"/>
      <c r="N2491" s="134"/>
      <c r="X2491" s="107"/>
      <c r="Y2491" s="111"/>
      <c r="Z2491" s="111"/>
      <c r="AA2491" s="111"/>
      <c r="AB2491" s="112"/>
      <c r="AC2491" s="141"/>
      <c r="AD2491" s="142"/>
      <c r="AE2491" s="143"/>
      <c r="AF2491" s="143"/>
    </row>
    <row r="2492" spans="1:32">
      <c r="A2492" s="48"/>
      <c r="B2492" s="126"/>
      <c r="C2492" s="127"/>
      <c r="D2492" s="128"/>
      <c r="E2492" s="129"/>
      <c r="F2492" s="130"/>
      <c r="G2492" s="130"/>
      <c r="H2492" s="2"/>
      <c r="I2492" s="131"/>
      <c r="J2492" s="131"/>
      <c r="K2492" s="132"/>
      <c r="L2492" s="133"/>
      <c r="M2492" s="134"/>
      <c r="N2492" s="134"/>
      <c r="X2492" s="107"/>
      <c r="Y2492" s="111"/>
      <c r="Z2492" s="111"/>
      <c r="AA2492" s="111"/>
      <c r="AB2492" s="112"/>
      <c r="AC2492" s="141"/>
      <c r="AD2492" s="142"/>
      <c r="AE2492" s="143"/>
      <c r="AF2492" s="143"/>
    </row>
    <row r="2493" spans="1:32">
      <c r="A2493" s="48"/>
      <c r="B2493" s="126"/>
      <c r="C2493" s="127"/>
      <c r="D2493" s="128"/>
      <c r="E2493" s="129"/>
      <c r="F2493" s="130"/>
      <c r="G2493" s="130"/>
      <c r="H2493" s="2"/>
      <c r="I2493" s="131"/>
      <c r="J2493" s="131"/>
      <c r="K2493" s="132"/>
      <c r="L2493" s="133"/>
      <c r="M2493" s="134"/>
      <c r="N2493" s="134"/>
      <c r="X2493" s="107"/>
      <c r="Y2493" s="111"/>
      <c r="Z2493" s="111"/>
      <c r="AA2493" s="111"/>
      <c r="AB2493" s="112"/>
      <c r="AC2493" s="141"/>
      <c r="AD2493" s="142"/>
      <c r="AE2493" s="143"/>
      <c r="AF2493" s="143"/>
    </row>
    <row r="2494" spans="1:32">
      <c r="A2494" s="48"/>
      <c r="B2494" s="126"/>
      <c r="C2494" s="127"/>
      <c r="D2494" s="128"/>
      <c r="E2494" s="129"/>
      <c r="F2494" s="130"/>
      <c r="G2494" s="130"/>
      <c r="H2494" s="2"/>
      <c r="I2494" s="131"/>
      <c r="J2494" s="131"/>
      <c r="K2494" s="132"/>
      <c r="L2494" s="133"/>
      <c r="M2494" s="134"/>
      <c r="N2494" s="134"/>
      <c r="X2494" s="107"/>
      <c r="Y2494" s="111"/>
      <c r="Z2494" s="111"/>
      <c r="AA2494" s="111"/>
      <c r="AB2494" s="112"/>
      <c r="AC2494" s="141"/>
      <c r="AD2494" s="142"/>
      <c r="AE2494" s="143"/>
      <c r="AF2494" s="143"/>
    </row>
    <row r="2495" spans="1:32">
      <c r="A2495" s="48"/>
      <c r="B2495" s="126"/>
      <c r="C2495" s="127"/>
      <c r="D2495" s="128"/>
      <c r="E2495" s="129"/>
      <c r="F2495" s="130"/>
      <c r="G2495" s="130"/>
      <c r="H2495" s="2"/>
      <c r="I2495" s="131"/>
      <c r="J2495" s="131"/>
      <c r="K2495" s="132"/>
      <c r="L2495" s="133"/>
      <c r="M2495" s="134"/>
      <c r="N2495" s="134"/>
      <c r="X2495" s="107"/>
      <c r="Y2495" s="111"/>
      <c r="Z2495" s="111"/>
      <c r="AA2495" s="111"/>
      <c r="AB2495" s="112"/>
      <c r="AC2495" s="141"/>
      <c r="AD2495" s="142"/>
      <c r="AE2495" s="143"/>
      <c r="AF2495" s="143"/>
    </row>
    <row r="2496" spans="1:32">
      <c r="A2496" s="48"/>
      <c r="B2496" s="126"/>
      <c r="C2496" s="127"/>
      <c r="D2496" s="128"/>
      <c r="E2496" s="129"/>
      <c r="F2496" s="130"/>
      <c r="G2496" s="130"/>
      <c r="H2496" s="2"/>
      <c r="I2496" s="131"/>
      <c r="J2496" s="131"/>
      <c r="K2496" s="132"/>
      <c r="L2496" s="133"/>
      <c r="M2496" s="134"/>
      <c r="N2496" s="134"/>
      <c r="X2496" s="107"/>
      <c r="Y2496" s="111"/>
      <c r="Z2496" s="111"/>
      <c r="AA2496" s="111"/>
      <c r="AB2496" s="112"/>
      <c r="AC2496" s="141"/>
      <c r="AD2496" s="142"/>
      <c r="AE2496" s="143"/>
      <c r="AF2496" s="143"/>
    </row>
    <row r="2497" spans="1:32">
      <c r="A2497" s="48"/>
      <c r="B2497" s="126"/>
      <c r="C2497" s="127"/>
      <c r="D2497" s="128"/>
      <c r="E2497" s="129"/>
      <c r="F2497" s="130"/>
      <c r="G2497" s="130"/>
      <c r="H2497" s="2"/>
      <c r="I2497" s="131"/>
      <c r="J2497" s="131"/>
      <c r="K2497" s="132"/>
      <c r="L2497" s="133"/>
      <c r="M2497" s="134"/>
      <c r="N2497" s="134"/>
      <c r="X2497" s="107"/>
      <c r="Y2497" s="111"/>
      <c r="Z2497" s="111"/>
      <c r="AA2497" s="111"/>
      <c r="AB2497" s="112"/>
      <c r="AC2497" s="141"/>
      <c r="AD2497" s="142"/>
      <c r="AE2497" s="143"/>
      <c r="AF2497" s="143"/>
    </row>
    <row r="2498" spans="1:32">
      <c r="A2498" s="48"/>
      <c r="B2498" s="126"/>
      <c r="C2498" s="127"/>
      <c r="D2498" s="128"/>
      <c r="E2498" s="129"/>
      <c r="F2498" s="130"/>
      <c r="G2498" s="130"/>
      <c r="H2498" s="2"/>
      <c r="I2498" s="131"/>
      <c r="J2498" s="131"/>
      <c r="K2498" s="132"/>
      <c r="L2498" s="133"/>
      <c r="M2498" s="134"/>
      <c r="N2498" s="134"/>
      <c r="X2498" s="107"/>
      <c r="Y2498" s="111"/>
      <c r="Z2498" s="111"/>
      <c r="AA2498" s="111"/>
      <c r="AB2498" s="112"/>
      <c r="AC2498" s="141"/>
      <c r="AD2498" s="142"/>
      <c r="AE2498" s="143"/>
      <c r="AF2498" s="143"/>
    </row>
    <row r="2499" spans="1:32">
      <c r="A2499" s="48"/>
      <c r="B2499" s="126"/>
      <c r="C2499" s="127"/>
      <c r="D2499" s="128"/>
      <c r="E2499" s="129"/>
      <c r="F2499" s="130"/>
      <c r="G2499" s="130"/>
      <c r="H2499" s="2"/>
      <c r="I2499" s="131"/>
      <c r="J2499" s="131"/>
      <c r="K2499" s="132"/>
      <c r="L2499" s="133"/>
      <c r="M2499" s="134"/>
      <c r="N2499" s="134"/>
      <c r="X2499" s="107"/>
      <c r="Y2499" s="111"/>
      <c r="Z2499" s="111"/>
      <c r="AA2499" s="111"/>
      <c r="AB2499" s="112"/>
      <c r="AC2499" s="141"/>
      <c r="AD2499" s="142"/>
      <c r="AE2499" s="143"/>
      <c r="AF2499" s="143"/>
    </row>
    <row r="2500" spans="1:32">
      <c r="A2500" s="48"/>
      <c r="B2500" s="126"/>
      <c r="C2500" s="127"/>
      <c r="D2500" s="128"/>
      <c r="E2500" s="129"/>
      <c r="F2500" s="130"/>
      <c r="G2500" s="130"/>
      <c r="H2500" s="2"/>
      <c r="I2500" s="131"/>
      <c r="J2500" s="131"/>
      <c r="K2500" s="132"/>
      <c r="L2500" s="133"/>
      <c r="M2500" s="134"/>
      <c r="N2500" s="134"/>
      <c r="X2500" s="107"/>
      <c r="Y2500" s="111"/>
      <c r="Z2500" s="111"/>
      <c r="AA2500" s="111"/>
      <c r="AB2500" s="112"/>
      <c r="AC2500" s="141"/>
      <c r="AD2500" s="142"/>
      <c r="AE2500" s="143"/>
      <c r="AF2500" s="143"/>
    </row>
    <row r="2501" spans="1:32">
      <c r="A2501" s="48"/>
      <c r="B2501" s="126"/>
      <c r="C2501" s="127"/>
      <c r="D2501" s="128"/>
      <c r="E2501" s="129"/>
      <c r="F2501" s="130"/>
      <c r="G2501" s="130"/>
      <c r="H2501" s="2"/>
      <c r="I2501" s="131"/>
      <c r="J2501" s="131"/>
      <c r="K2501" s="132"/>
      <c r="L2501" s="133"/>
      <c r="M2501" s="134"/>
      <c r="N2501" s="134"/>
      <c r="X2501" s="99"/>
      <c r="Y2501" s="111"/>
      <c r="Z2501" s="111"/>
      <c r="AA2501" s="111"/>
      <c r="AB2501" s="112"/>
      <c r="AC2501" s="141"/>
      <c r="AD2501" s="142"/>
      <c r="AE2501" s="143"/>
      <c r="AF2501" s="143"/>
    </row>
    <row r="2502" spans="1:32">
      <c r="A2502" s="48"/>
      <c r="B2502" s="126"/>
      <c r="C2502" s="127"/>
      <c r="D2502" s="128"/>
      <c r="E2502" s="129"/>
      <c r="F2502" s="130"/>
      <c r="G2502" s="130"/>
      <c r="H2502" s="2"/>
      <c r="I2502" s="131"/>
      <c r="J2502" s="131"/>
      <c r="K2502" s="132"/>
      <c r="L2502" s="133"/>
      <c r="M2502" s="134"/>
      <c r="N2502" s="134"/>
      <c r="X2502" s="99"/>
      <c r="Y2502" s="111"/>
      <c r="Z2502" s="111"/>
      <c r="AA2502" s="111"/>
      <c r="AB2502" s="112"/>
      <c r="AC2502" s="141"/>
      <c r="AD2502" s="142"/>
      <c r="AE2502" s="143"/>
      <c r="AF2502" s="143"/>
    </row>
    <row r="2503" spans="1:32">
      <c r="A2503" s="48"/>
      <c r="B2503" s="126"/>
      <c r="C2503" s="127"/>
      <c r="D2503" s="128"/>
      <c r="E2503" s="129"/>
      <c r="F2503" s="130"/>
      <c r="G2503" s="130"/>
      <c r="H2503" s="2"/>
      <c r="I2503" s="131"/>
      <c r="J2503" s="131"/>
      <c r="K2503" s="132"/>
      <c r="L2503" s="133"/>
      <c r="M2503" s="134"/>
      <c r="N2503" s="134"/>
      <c r="X2503" s="99"/>
      <c r="Y2503" s="111"/>
      <c r="Z2503" s="111"/>
      <c r="AA2503" s="111"/>
      <c r="AB2503" s="112"/>
      <c r="AC2503" s="141"/>
      <c r="AD2503" s="142"/>
      <c r="AE2503" s="143"/>
      <c r="AF2503" s="143"/>
    </row>
    <row r="2504" spans="1:32">
      <c r="A2504" s="48"/>
      <c r="B2504" s="126"/>
      <c r="C2504" s="127"/>
      <c r="D2504" s="128"/>
      <c r="E2504" s="129"/>
      <c r="F2504" s="130"/>
      <c r="G2504" s="130"/>
      <c r="H2504" s="2"/>
      <c r="I2504" s="131"/>
      <c r="J2504" s="131"/>
      <c r="K2504" s="132"/>
      <c r="L2504" s="133"/>
      <c r="M2504" s="134"/>
      <c r="N2504" s="134"/>
      <c r="X2504" s="99"/>
      <c r="Y2504" s="111"/>
      <c r="Z2504" s="111"/>
      <c r="AA2504" s="111"/>
      <c r="AB2504" s="112"/>
      <c r="AC2504" s="141"/>
      <c r="AD2504" s="142"/>
      <c r="AE2504" s="143"/>
      <c r="AF2504" s="143"/>
    </row>
    <row r="2505" spans="1:32">
      <c r="A2505" s="48"/>
      <c r="B2505" s="126"/>
      <c r="C2505" s="127"/>
      <c r="D2505" s="128"/>
      <c r="E2505" s="129"/>
      <c r="F2505" s="130"/>
      <c r="G2505" s="130"/>
      <c r="H2505" s="2"/>
      <c r="I2505" s="131"/>
      <c r="J2505" s="131"/>
      <c r="K2505" s="132"/>
      <c r="L2505" s="133"/>
      <c r="M2505" s="134"/>
      <c r="N2505" s="134"/>
      <c r="X2505" s="99"/>
      <c r="Y2505" s="111"/>
      <c r="Z2505" s="111"/>
      <c r="AA2505" s="111"/>
      <c r="AB2505" s="112"/>
      <c r="AC2505" s="141"/>
      <c r="AD2505" s="142"/>
      <c r="AE2505" s="143"/>
      <c r="AF2505" s="143"/>
    </row>
    <row r="2506" spans="1:32">
      <c r="A2506" s="48"/>
      <c r="B2506" s="126"/>
      <c r="C2506" s="127"/>
      <c r="D2506" s="128"/>
      <c r="E2506" s="129"/>
      <c r="F2506" s="130"/>
      <c r="G2506" s="130"/>
      <c r="H2506" s="2"/>
      <c r="I2506" s="131"/>
      <c r="J2506" s="131"/>
      <c r="K2506" s="132"/>
      <c r="L2506" s="133"/>
      <c r="M2506" s="134"/>
      <c r="N2506" s="134"/>
      <c r="X2506" s="107"/>
      <c r="Y2506" s="111"/>
      <c r="Z2506" s="111"/>
      <c r="AA2506" s="111"/>
      <c r="AB2506" s="112"/>
      <c r="AC2506" s="141"/>
      <c r="AD2506" s="142"/>
      <c r="AE2506" s="143"/>
      <c r="AF2506" s="143"/>
    </row>
    <row r="2507" spans="1:32">
      <c r="A2507" s="48"/>
      <c r="B2507" s="126"/>
      <c r="C2507" s="127"/>
      <c r="D2507" s="128"/>
      <c r="E2507" s="129"/>
      <c r="F2507" s="130"/>
      <c r="G2507" s="130"/>
      <c r="H2507" s="2"/>
      <c r="I2507" s="131"/>
      <c r="J2507" s="131"/>
      <c r="K2507" s="132"/>
      <c r="L2507" s="133"/>
      <c r="M2507" s="134"/>
      <c r="N2507" s="134"/>
      <c r="X2507" s="107"/>
      <c r="Y2507" s="111"/>
      <c r="Z2507" s="111"/>
      <c r="AA2507" s="111"/>
      <c r="AB2507" s="112"/>
      <c r="AC2507" s="141"/>
      <c r="AD2507" s="142"/>
      <c r="AE2507" s="143"/>
      <c r="AF2507" s="143"/>
    </row>
    <row r="2508" spans="1:32">
      <c r="A2508" s="48"/>
      <c r="B2508" s="126"/>
      <c r="C2508" s="127"/>
      <c r="D2508" s="128"/>
      <c r="E2508" s="129"/>
      <c r="F2508" s="130"/>
      <c r="G2508" s="130"/>
      <c r="H2508" s="2"/>
      <c r="I2508" s="131"/>
      <c r="J2508" s="131"/>
      <c r="K2508" s="132"/>
      <c r="L2508" s="133"/>
      <c r="M2508" s="134"/>
      <c r="N2508" s="134"/>
      <c r="X2508" s="107"/>
      <c r="Y2508" s="111"/>
      <c r="Z2508" s="111"/>
      <c r="AA2508" s="111"/>
      <c r="AB2508" s="112"/>
      <c r="AC2508" s="141"/>
      <c r="AD2508" s="142"/>
      <c r="AE2508" s="143"/>
      <c r="AF2508" s="143"/>
    </row>
    <row r="2509" spans="1:32">
      <c r="A2509" s="48"/>
      <c r="B2509" s="126"/>
      <c r="C2509" s="127"/>
      <c r="D2509" s="128"/>
      <c r="E2509" s="129"/>
      <c r="F2509" s="130"/>
      <c r="G2509" s="130"/>
      <c r="H2509" s="2"/>
      <c r="I2509" s="131"/>
      <c r="J2509" s="131"/>
      <c r="K2509" s="132"/>
      <c r="L2509" s="133"/>
      <c r="M2509" s="134"/>
      <c r="N2509" s="134"/>
      <c r="X2509" s="107"/>
      <c r="Y2509" s="111"/>
      <c r="Z2509" s="111"/>
      <c r="AA2509" s="111"/>
      <c r="AB2509" s="112"/>
      <c r="AC2509" s="141"/>
      <c r="AD2509" s="142"/>
      <c r="AE2509" s="143"/>
      <c r="AF2509" s="143"/>
    </row>
    <row r="2510" spans="1:32">
      <c r="A2510" s="48"/>
      <c r="B2510" s="126"/>
      <c r="C2510" s="127"/>
      <c r="D2510" s="128"/>
      <c r="E2510" s="129"/>
      <c r="F2510" s="130"/>
      <c r="G2510" s="130"/>
      <c r="H2510" s="2"/>
      <c r="I2510" s="131"/>
      <c r="J2510" s="131"/>
      <c r="K2510" s="132"/>
      <c r="L2510" s="133"/>
      <c r="M2510" s="134"/>
      <c r="N2510" s="134"/>
      <c r="X2510" s="107"/>
      <c r="Y2510" s="111"/>
      <c r="Z2510" s="111"/>
      <c r="AA2510" s="111"/>
      <c r="AB2510" s="112"/>
      <c r="AC2510" s="141"/>
      <c r="AD2510" s="142"/>
      <c r="AE2510" s="143"/>
      <c r="AF2510" s="143"/>
    </row>
    <row r="2511" spans="1:32">
      <c r="A2511" s="48"/>
      <c r="B2511" s="126"/>
      <c r="C2511" s="127"/>
      <c r="D2511" s="128"/>
      <c r="E2511" s="129"/>
      <c r="F2511" s="130"/>
      <c r="G2511" s="130"/>
      <c r="H2511" s="2"/>
      <c r="I2511" s="131"/>
      <c r="J2511" s="131"/>
      <c r="K2511" s="132"/>
      <c r="L2511" s="133"/>
      <c r="M2511" s="134"/>
      <c r="N2511" s="134"/>
      <c r="X2511" s="107"/>
      <c r="Y2511" s="111"/>
      <c r="Z2511" s="111"/>
      <c r="AA2511" s="111"/>
      <c r="AB2511" s="112"/>
      <c r="AC2511" s="141"/>
      <c r="AD2511" s="142"/>
      <c r="AE2511" s="143"/>
      <c r="AF2511" s="143"/>
    </row>
    <row r="2512" spans="1:32">
      <c r="A2512" s="48"/>
      <c r="B2512" s="126"/>
      <c r="C2512" s="127"/>
      <c r="D2512" s="128"/>
      <c r="E2512" s="129"/>
      <c r="F2512" s="130"/>
      <c r="G2512" s="130"/>
      <c r="H2512" s="2"/>
      <c r="I2512" s="131"/>
      <c r="J2512" s="131"/>
      <c r="K2512" s="132"/>
      <c r="L2512" s="133"/>
      <c r="M2512" s="134"/>
      <c r="N2512" s="134"/>
      <c r="X2512" s="107"/>
      <c r="Y2512" s="111"/>
      <c r="Z2512" s="111"/>
      <c r="AA2512" s="111"/>
      <c r="AB2512" s="112"/>
      <c r="AC2512" s="141"/>
      <c r="AD2512" s="142"/>
      <c r="AE2512" s="143"/>
      <c r="AF2512" s="143"/>
    </row>
    <row r="2513" spans="1:32">
      <c r="A2513" s="48"/>
      <c r="B2513" s="126"/>
      <c r="C2513" s="127"/>
      <c r="D2513" s="128"/>
      <c r="E2513" s="129"/>
      <c r="F2513" s="130"/>
      <c r="G2513" s="130"/>
      <c r="H2513" s="2"/>
      <c r="I2513" s="131"/>
      <c r="J2513" s="131"/>
      <c r="K2513" s="132"/>
      <c r="L2513" s="133"/>
      <c r="M2513" s="134"/>
      <c r="N2513" s="134"/>
      <c r="X2513" s="107"/>
      <c r="Y2513" s="111"/>
      <c r="Z2513" s="111"/>
      <c r="AA2513" s="111"/>
      <c r="AB2513" s="112"/>
      <c r="AC2513" s="141"/>
      <c r="AD2513" s="142"/>
      <c r="AE2513" s="143"/>
      <c r="AF2513" s="143"/>
    </row>
    <row r="2514" spans="1:32">
      <c r="A2514" s="48"/>
      <c r="B2514" s="126"/>
      <c r="C2514" s="127"/>
      <c r="D2514" s="128"/>
      <c r="E2514" s="129"/>
      <c r="F2514" s="130"/>
      <c r="G2514" s="130"/>
      <c r="H2514" s="2"/>
      <c r="I2514" s="131"/>
      <c r="J2514" s="131"/>
      <c r="K2514" s="132"/>
      <c r="L2514" s="133"/>
      <c r="M2514" s="134"/>
      <c r="N2514" s="134"/>
      <c r="X2514" s="107"/>
      <c r="Y2514" s="111"/>
      <c r="Z2514" s="111"/>
      <c r="AA2514" s="111"/>
      <c r="AB2514" s="112"/>
      <c r="AC2514" s="141"/>
      <c r="AD2514" s="142"/>
      <c r="AE2514" s="143"/>
      <c r="AF2514" s="143"/>
    </row>
    <row r="2515" spans="1:32">
      <c r="A2515" s="48"/>
      <c r="B2515" s="126"/>
      <c r="C2515" s="127"/>
      <c r="D2515" s="128"/>
      <c r="E2515" s="129"/>
      <c r="F2515" s="130"/>
      <c r="G2515" s="130"/>
      <c r="H2515" s="2"/>
      <c r="I2515" s="131"/>
      <c r="J2515" s="131"/>
      <c r="K2515" s="132"/>
      <c r="L2515" s="133"/>
      <c r="M2515" s="134"/>
      <c r="N2515" s="134"/>
      <c r="X2515" s="107"/>
      <c r="Y2515" s="111"/>
      <c r="Z2515" s="111"/>
      <c r="AA2515" s="111"/>
      <c r="AB2515" s="112"/>
      <c r="AC2515" s="141"/>
      <c r="AD2515" s="142"/>
      <c r="AE2515" s="143"/>
      <c r="AF2515" s="143"/>
    </row>
    <row r="2516" spans="1:32">
      <c r="A2516" s="48"/>
      <c r="B2516" s="126"/>
      <c r="C2516" s="127"/>
      <c r="D2516" s="128"/>
      <c r="E2516" s="129"/>
      <c r="F2516" s="130"/>
      <c r="G2516" s="130"/>
      <c r="H2516" s="2"/>
      <c r="I2516" s="131"/>
      <c r="J2516" s="131"/>
      <c r="K2516" s="132"/>
      <c r="L2516" s="133"/>
      <c r="M2516" s="134"/>
      <c r="N2516" s="134"/>
      <c r="X2516" s="107"/>
      <c r="Y2516" s="111"/>
      <c r="Z2516" s="111"/>
      <c r="AA2516" s="111"/>
      <c r="AB2516" s="112"/>
      <c r="AC2516" s="141"/>
      <c r="AD2516" s="142"/>
      <c r="AE2516" s="143"/>
      <c r="AF2516" s="143"/>
    </row>
    <row r="2517" spans="1:32">
      <c r="A2517" s="48"/>
      <c r="B2517" s="126"/>
      <c r="C2517" s="127"/>
      <c r="D2517" s="128"/>
      <c r="E2517" s="129"/>
      <c r="F2517" s="130"/>
      <c r="G2517" s="130"/>
      <c r="H2517" s="2"/>
      <c r="I2517" s="131"/>
      <c r="J2517" s="131"/>
      <c r="K2517" s="132"/>
      <c r="L2517" s="133"/>
      <c r="M2517" s="134"/>
      <c r="N2517" s="134"/>
      <c r="X2517" s="107"/>
      <c r="Y2517" s="111"/>
      <c r="Z2517" s="111"/>
      <c r="AA2517" s="111"/>
      <c r="AB2517" s="112"/>
      <c r="AC2517" s="141"/>
      <c r="AD2517" s="142"/>
      <c r="AE2517" s="143"/>
      <c r="AF2517" s="143"/>
    </row>
    <row r="2518" spans="1:32">
      <c r="A2518" s="48"/>
      <c r="B2518" s="126"/>
      <c r="C2518" s="127"/>
      <c r="D2518" s="128"/>
      <c r="E2518" s="129"/>
      <c r="F2518" s="130"/>
      <c r="G2518" s="130"/>
      <c r="H2518" s="2"/>
      <c r="I2518" s="131"/>
      <c r="J2518" s="131"/>
      <c r="K2518" s="132"/>
      <c r="L2518" s="133"/>
      <c r="M2518" s="134"/>
      <c r="N2518" s="134"/>
      <c r="X2518" s="99"/>
      <c r="Y2518" s="111"/>
      <c r="Z2518" s="111"/>
      <c r="AA2518" s="111"/>
      <c r="AB2518" s="112"/>
      <c r="AC2518" s="141"/>
      <c r="AD2518" s="142"/>
      <c r="AE2518" s="143"/>
      <c r="AF2518" s="143"/>
    </row>
    <row r="2519" spans="1:32">
      <c r="A2519" s="48"/>
      <c r="B2519" s="126"/>
      <c r="C2519" s="127"/>
      <c r="D2519" s="128"/>
      <c r="E2519" s="129"/>
      <c r="F2519" s="130"/>
      <c r="G2519" s="130"/>
      <c r="H2519" s="2"/>
      <c r="I2519" s="131"/>
      <c r="J2519" s="131"/>
      <c r="K2519" s="132"/>
      <c r="L2519" s="133"/>
      <c r="M2519" s="134"/>
      <c r="N2519" s="134"/>
      <c r="X2519" s="99"/>
      <c r="Y2519" s="111"/>
      <c r="Z2519" s="111"/>
      <c r="AA2519" s="111"/>
      <c r="AB2519" s="112"/>
      <c r="AC2519" s="141"/>
      <c r="AD2519" s="142"/>
      <c r="AE2519" s="143"/>
      <c r="AF2519" s="143"/>
    </row>
    <row r="2520" spans="1:32">
      <c r="A2520" s="48"/>
      <c r="B2520" s="126"/>
      <c r="C2520" s="127"/>
      <c r="D2520" s="128"/>
      <c r="E2520" s="129"/>
      <c r="F2520" s="130"/>
      <c r="G2520" s="130"/>
      <c r="H2520" s="2"/>
      <c r="I2520" s="131"/>
      <c r="J2520" s="131"/>
      <c r="K2520" s="132"/>
      <c r="L2520" s="133"/>
      <c r="M2520" s="134"/>
      <c r="N2520" s="134"/>
      <c r="X2520" s="99"/>
      <c r="Y2520" s="111"/>
      <c r="Z2520" s="111"/>
      <c r="AA2520" s="111"/>
      <c r="AB2520" s="112"/>
      <c r="AC2520" s="141"/>
      <c r="AD2520" s="142"/>
      <c r="AE2520" s="143"/>
      <c r="AF2520" s="143"/>
    </row>
    <row r="2521" spans="1:32">
      <c r="A2521" s="48"/>
      <c r="B2521" s="126"/>
      <c r="C2521" s="127"/>
      <c r="D2521" s="128"/>
      <c r="E2521" s="129"/>
      <c r="F2521" s="130"/>
      <c r="G2521" s="130"/>
      <c r="H2521" s="2"/>
      <c r="I2521" s="131"/>
      <c r="J2521" s="131"/>
      <c r="K2521" s="132"/>
      <c r="L2521" s="133"/>
      <c r="M2521" s="134"/>
      <c r="N2521" s="134"/>
      <c r="X2521" s="99"/>
      <c r="Y2521" s="111"/>
      <c r="Z2521" s="111"/>
      <c r="AA2521" s="111"/>
      <c r="AB2521" s="112"/>
      <c r="AC2521" s="141"/>
      <c r="AD2521" s="142"/>
      <c r="AE2521" s="143"/>
      <c r="AF2521" s="143"/>
    </row>
    <row r="2522" spans="1:32">
      <c r="A2522" s="48"/>
      <c r="B2522" s="126"/>
      <c r="C2522" s="127"/>
      <c r="D2522" s="128"/>
      <c r="E2522" s="129"/>
      <c r="F2522" s="130"/>
      <c r="G2522" s="130"/>
      <c r="H2522" s="2"/>
      <c r="I2522" s="131"/>
      <c r="J2522" s="131"/>
      <c r="K2522" s="132"/>
      <c r="L2522" s="133"/>
      <c r="M2522" s="134"/>
      <c r="N2522" s="134"/>
      <c r="X2522" s="99"/>
      <c r="Y2522" s="111"/>
      <c r="Z2522" s="111"/>
      <c r="AA2522" s="111"/>
      <c r="AB2522" s="112"/>
      <c r="AC2522" s="141"/>
      <c r="AD2522" s="142"/>
      <c r="AE2522" s="143"/>
      <c r="AF2522" s="143"/>
    </row>
    <row r="2523" spans="1:32">
      <c r="A2523" s="48"/>
      <c r="B2523" s="126"/>
      <c r="C2523" s="127"/>
      <c r="D2523" s="128"/>
      <c r="E2523" s="129"/>
      <c r="F2523" s="130"/>
      <c r="G2523" s="130"/>
      <c r="H2523" s="2"/>
      <c r="I2523" s="131"/>
      <c r="J2523" s="131"/>
      <c r="K2523" s="132"/>
      <c r="L2523" s="133"/>
      <c r="M2523" s="134"/>
      <c r="N2523" s="134"/>
      <c r="X2523" s="99"/>
      <c r="Y2523" s="111"/>
      <c r="Z2523" s="111"/>
      <c r="AA2523" s="111"/>
      <c r="AB2523" s="112"/>
      <c r="AC2523" s="141"/>
      <c r="AD2523" s="142"/>
      <c r="AE2523" s="143"/>
      <c r="AF2523" s="143"/>
    </row>
    <row r="2524" spans="1:32">
      <c r="A2524" s="48"/>
      <c r="B2524" s="126"/>
      <c r="C2524" s="127"/>
      <c r="D2524" s="128"/>
      <c r="E2524" s="129"/>
      <c r="F2524" s="130"/>
      <c r="G2524" s="130"/>
      <c r="H2524" s="2"/>
      <c r="I2524" s="131"/>
      <c r="J2524" s="131"/>
      <c r="K2524" s="132"/>
      <c r="L2524" s="133"/>
      <c r="M2524" s="134"/>
      <c r="N2524" s="134"/>
      <c r="X2524" s="99"/>
      <c r="Y2524" s="111"/>
      <c r="Z2524" s="111"/>
      <c r="AA2524" s="111"/>
      <c r="AB2524" s="112"/>
      <c r="AC2524" s="141"/>
      <c r="AD2524" s="142"/>
      <c r="AE2524" s="143"/>
      <c r="AF2524" s="143"/>
    </row>
    <row r="2525" spans="1:32">
      <c r="A2525" s="48"/>
      <c r="B2525" s="126"/>
      <c r="C2525" s="127"/>
      <c r="D2525" s="128"/>
      <c r="E2525" s="129"/>
      <c r="F2525" s="130"/>
      <c r="G2525" s="130"/>
      <c r="H2525" s="2"/>
      <c r="I2525" s="131"/>
      <c r="J2525" s="131"/>
      <c r="K2525" s="132"/>
      <c r="L2525" s="133"/>
      <c r="M2525" s="134"/>
      <c r="N2525" s="134"/>
      <c r="X2525" s="107"/>
      <c r="Y2525" s="111"/>
      <c r="Z2525" s="111"/>
      <c r="AA2525" s="111"/>
      <c r="AB2525" s="112"/>
      <c r="AC2525" s="141"/>
      <c r="AD2525" s="142"/>
      <c r="AE2525" s="143"/>
      <c r="AF2525" s="143"/>
    </row>
    <row r="2526" spans="1:32">
      <c r="A2526" s="48"/>
      <c r="B2526" s="126"/>
      <c r="C2526" s="127"/>
      <c r="D2526" s="128"/>
      <c r="E2526" s="129"/>
      <c r="F2526" s="130"/>
      <c r="G2526" s="130"/>
      <c r="H2526" s="2"/>
      <c r="I2526" s="131"/>
      <c r="J2526" s="131"/>
      <c r="K2526" s="132"/>
      <c r="L2526" s="133"/>
      <c r="M2526" s="134"/>
      <c r="N2526" s="134"/>
      <c r="X2526" s="107"/>
      <c r="Y2526" s="111"/>
      <c r="Z2526" s="111"/>
      <c r="AA2526" s="111"/>
      <c r="AB2526" s="112"/>
      <c r="AC2526" s="141"/>
      <c r="AD2526" s="142"/>
      <c r="AE2526" s="143"/>
      <c r="AF2526" s="143"/>
    </row>
    <row r="2527" spans="1:32">
      <c r="A2527" s="48"/>
      <c r="B2527" s="126"/>
      <c r="C2527" s="127"/>
      <c r="D2527" s="128"/>
      <c r="E2527" s="129"/>
      <c r="F2527" s="130"/>
      <c r="G2527" s="130"/>
      <c r="H2527" s="2"/>
      <c r="I2527" s="131"/>
      <c r="J2527" s="131"/>
      <c r="K2527" s="132"/>
      <c r="L2527" s="133"/>
      <c r="M2527" s="134"/>
      <c r="N2527" s="134"/>
      <c r="X2527" s="107"/>
      <c r="Y2527" s="111"/>
      <c r="Z2527" s="111"/>
      <c r="AA2527" s="111"/>
      <c r="AB2527" s="112"/>
      <c r="AC2527" s="141"/>
      <c r="AD2527" s="142"/>
      <c r="AE2527" s="143"/>
      <c r="AF2527" s="143"/>
    </row>
    <row r="2528" spans="1:32">
      <c r="A2528" s="48"/>
      <c r="B2528" s="126"/>
      <c r="C2528" s="127"/>
      <c r="D2528" s="128"/>
      <c r="E2528" s="129"/>
      <c r="F2528" s="130"/>
      <c r="G2528" s="130"/>
      <c r="H2528" s="2"/>
      <c r="I2528" s="131"/>
      <c r="J2528" s="131"/>
      <c r="K2528" s="132"/>
      <c r="L2528" s="133"/>
      <c r="M2528" s="134"/>
      <c r="N2528" s="134"/>
      <c r="X2528" s="107"/>
      <c r="Y2528" s="111"/>
      <c r="Z2528" s="111"/>
      <c r="AA2528" s="111"/>
      <c r="AB2528" s="112"/>
      <c r="AC2528" s="141"/>
      <c r="AD2528" s="142"/>
      <c r="AE2528" s="143"/>
      <c r="AF2528" s="143"/>
    </row>
    <row r="2529" spans="1:32">
      <c r="A2529" s="48"/>
      <c r="B2529" s="126"/>
      <c r="C2529" s="127"/>
      <c r="D2529" s="128"/>
      <c r="E2529" s="129"/>
      <c r="F2529" s="130"/>
      <c r="G2529" s="130"/>
      <c r="H2529" s="2"/>
      <c r="I2529" s="131"/>
      <c r="J2529" s="131"/>
      <c r="K2529" s="132"/>
      <c r="L2529" s="133"/>
      <c r="M2529" s="134"/>
      <c r="N2529" s="134"/>
      <c r="X2529" s="107"/>
      <c r="Y2529" s="111"/>
      <c r="Z2529" s="111"/>
      <c r="AA2529" s="111"/>
      <c r="AB2529" s="112"/>
      <c r="AC2529" s="141"/>
      <c r="AD2529" s="142"/>
      <c r="AE2529" s="143"/>
      <c r="AF2529" s="143"/>
    </row>
    <row r="2530" spans="1:32">
      <c r="A2530" s="48"/>
      <c r="B2530" s="126"/>
      <c r="C2530" s="127"/>
      <c r="D2530" s="128"/>
      <c r="E2530" s="129"/>
      <c r="F2530" s="130"/>
      <c r="G2530" s="130"/>
      <c r="H2530" s="2"/>
      <c r="I2530" s="131"/>
      <c r="J2530" s="131"/>
      <c r="K2530" s="132"/>
      <c r="L2530" s="133"/>
      <c r="M2530" s="134"/>
      <c r="N2530" s="134"/>
      <c r="X2530" s="107"/>
      <c r="Y2530" s="111"/>
      <c r="Z2530" s="111"/>
      <c r="AA2530" s="111"/>
      <c r="AB2530" s="112"/>
      <c r="AC2530" s="141"/>
      <c r="AD2530" s="142"/>
      <c r="AE2530" s="143"/>
      <c r="AF2530" s="143"/>
    </row>
    <row r="2531" spans="1:32">
      <c r="A2531" s="48"/>
      <c r="B2531" s="126"/>
      <c r="C2531" s="127"/>
      <c r="D2531" s="128"/>
      <c r="E2531" s="129"/>
      <c r="F2531" s="130"/>
      <c r="G2531" s="130"/>
      <c r="H2531" s="2"/>
      <c r="I2531" s="131"/>
      <c r="J2531" s="131"/>
      <c r="K2531" s="132"/>
      <c r="L2531" s="133"/>
      <c r="M2531" s="134"/>
      <c r="N2531" s="134"/>
      <c r="X2531" s="107"/>
      <c r="Y2531" s="111"/>
      <c r="Z2531" s="111"/>
      <c r="AA2531" s="111"/>
      <c r="AB2531" s="112"/>
      <c r="AC2531" s="141"/>
      <c r="AD2531" s="142"/>
      <c r="AE2531" s="143"/>
      <c r="AF2531" s="143"/>
    </row>
    <row r="2532" spans="1:32">
      <c r="A2532" s="48"/>
      <c r="B2532" s="126"/>
      <c r="C2532" s="127"/>
      <c r="D2532" s="128"/>
      <c r="E2532" s="129"/>
      <c r="F2532" s="130"/>
      <c r="G2532" s="130"/>
      <c r="H2532" s="2"/>
      <c r="I2532" s="131"/>
      <c r="J2532" s="131"/>
      <c r="K2532" s="132"/>
      <c r="L2532" s="133"/>
      <c r="M2532" s="134"/>
      <c r="N2532" s="134"/>
      <c r="X2532" s="107"/>
      <c r="Y2532" s="111"/>
      <c r="Z2532" s="111"/>
      <c r="AA2532" s="111"/>
      <c r="AB2532" s="112"/>
      <c r="AC2532" s="141"/>
      <c r="AD2532" s="142"/>
      <c r="AE2532" s="143"/>
      <c r="AF2532" s="143"/>
    </row>
    <row r="2533" spans="1:32">
      <c r="A2533" s="48"/>
      <c r="B2533" s="126"/>
      <c r="C2533" s="127"/>
      <c r="D2533" s="128"/>
      <c r="E2533" s="129"/>
      <c r="F2533" s="130"/>
      <c r="G2533" s="130"/>
      <c r="H2533" s="2"/>
      <c r="I2533" s="131"/>
      <c r="J2533" s="131"/>
      <c r="K2533" s="132"/>
      <c r="L2533" s="133"/>
      <c r="M2533" s="134"/>
      <c r="N2533" s="134"/>
      <c r="X2533" s="107"/>
      <c r="Y2533" s="111"/>
      <c r="Z2533" s="111"/>
      <c r="AA2533" s="111"/>
      <c r="AB2533" s="112"/>
      <c r="AC2533" s="141"/>
      <c r="AD2533" s="142"/>
      <c r="AE2533" s="143"/>
      <c r="AF2533" s="143"/>
    </row>
    <row r="2534" spans="1:32">
      <c r="A2534" s="48"/>
      <c r="B2534" s="126"/>
      <c r="C2534" s="127"/>
      <c r="D2534" s="128"/>
      <c r="E2534" s="129"/>
      <c r="F2534" s="130"/>
      <c r="G2534" s="130"/>
      <c r="H2534" s="2"/>
      <c r="I2534" s="131"/>
      <c r="J2534" s="131"/>
      <c r="K2534" s="132"/>
      <c r="L2534" s="133"/>
      <c r="M2534" s="134"/>
      <c r="N2534" s="134"/>
      <c r="X2534" s="107"/>
      <c r="Y2534" s="111"/>
      <c r="Z2534" s="111"/>
      <c r="AA2534" s="111"/>
      <c r="AB2534" s="112"/>
      <c r="AC2534" s="141"/>
      <c r="AD2534" s="142"/>
      <c r="AE2534" s="143"/>
      <c r="AF2534" s="143"/>
    </row>
    <row r="2535" spans="1:32">
      <c r="A2535" s="48"/>
      <c r="B2535" s="126"/>
      <c r="C2535" s="127"/>
      <c r="D2535" s="128"/>
      <c r="E2535" s="129"/>
      <c r="F2535" s="130"/>
      <c r="G2535" s="130"/>
      <c r="H2535" s="2"/>
      <c r="I2535" s="131"/>
      <c r="J2535" s="131"/>
      <c r="K2535" s="132"/>
      <c r="L2535" s="133"/>
      <c r="M2535" s="134"/>
      <c r="N2535" s="134"/>
      <c r="X2535" s="107"/>
      <c r="Y2535" s="111"/>
      <c r="Z2535" s="111"/>
      <c r="AA2535" s="111"/>
      <c r="AB2535" s="112"/>
      <c r="AC2535" s="141"/>
      <c r="AD2535" s="142"/>
      <c r="AE2535" s="143"/>
      <c r="AF2535" s="143"/>
    </row>
    <row r="2536" spans="1:32">
      <c r="A2536" s="48"/>
      <c r="B2536" s="126"/>
      <c r="C2536" s="127"/>
      <c r="D2536" s="128"/>
      <c r="E2536" s="129"/>
      <c r="F2536" s="130"/>
      <c r="G2536" s="130"/>
      <c r="H2536" s="2"/>
      <c r="I2536" s="131"/>
      <c r="J2536" s="131"/>
      <c r="K2536" s="132"/>
      <c r="L2536" s="133"/>
      <c r="M2536" s="134"/>
      <c r="N2536" s="134"/>
      <c r="X2536" s="107"/>
      <c r="Y2536" s="111"/>
      <c r="Z2536" s="111"/>
      <c r="AA2536" s="111"/>
      <c r="AB2536" s="112"/>
      <c r="AC2536" s="141"/>
      <c r="AD2536" s="142"/>
      <c r="AE2536" s="143"/>
      <c r="AF2536" s="143"/>
    </row>
    <row r="2537" spans="1:32">
      <c r="A2537" s="48"/>
      <c r="B2537" s="126"/>
      <c r="C2537" s="127"/>
      <c r="D2537" s="128"/>
      <c r="E2537" s="129"/>
      <c r="F2537" s="130"/>
      <c r="G2537" s="130"/>
      <c r="H2537" s="2"/>
      <c r="I2537" s="131"/>
      <c r="J2537" s="131"/>
      <c r="K2537" s="132"/>
      <c r="L2537" s="133"/>
      <c r="M2537" s="134"/>
      <c r="N2537" s="134"/>
      <c r="X2537" s="107"/>
      <c r="Y2537" s="111"/>
      <c r="Z2537" s="111"/>
      <c r="AA2537" s="111"/>
      <c r="AB2537" s="112"/>
      <c r="AC2537" s="141"/>
      <c r="AD2537" s="142"/>
      <c r="AE2537" s="143"/>
      <c r="AF2537" s="143"/>
    </row>
    <row r="2538" spans="1:32">
      <c r="A2538" s="48"/>
      <c r="B2538" s="126"/>
      <c r="C2538" s="127"/>
      <c r="D2538" s="128"/>
      <c r="E2538" s="129"/>
      <c r="F2538" s="130"/>
      <c r="G2538" s="130"/>
      <c r="H2538" s="2"/>
      <c r="I2538" s="131"/>
      <c r="J2538" s="131"/>
      <c r="K2538" s="132"/>
      <c r="L2538" s="133"/>
      <c r="M2538" s="134"/>
      <c r="N2538" s="134"/>
      <c r="X2538" s="107"/>
      <c r="Y2538" s="111"/>
      <c r="Z2538" s="111"/>
      <c r="AA2538" s="111"/>
      <c r="AB2538" s="112"/>
      <c r="AC2538" s="141"/>
      <c r="AD2538" s="142"/>
      <c r="AE2538" s="143"/>
      <c r="AF2538" s="143"/>
    </row>
    <row r="2539" spans="1:32">
      <c r="A2539" s="48"/>
      <c r="B2539" s="126"/>
      <c r="C2539" s="127"/>
      <c r="D2539" s="128"/>
      <c r="E2539" s="129"/>
      <c r="F2539" s="130"/>
      <c r="G2539" s="130"/>
      <c r="H2539" s="2"/>
      <c r="I2539" s="131"/>
      <c r="J2539" s="131"/>
      <c r="K2539" s="132"/>
      <c r="L2539" s="133"/>
      <c r="M2539" s="134"/>
      <c r="N2539" s="134"/>
      <c r="X2539" s="107"/>
      <c r="Y2539" s="111"/>
      <c r="Z2539" s="111"/>
      <c r="AA2539" s="111"/>
      <c r="AB2539" s="112"/>
      <c r="AC2539" s="141"/>
      <c r="AD2539" s="142"/>
      <c r="AE2539" s="143"/>
      <c r="AF2539" s="143"/>
    </row>
    <row r="2540" spans="1:32">
      <c r="A2540" s="48"/>
      <c r="B2540" s="126"/>
      <c r="C2540" s="127"/>
      <c r="D2540" s="128"/>
      <c r="E2540" s="129"/>
      <c r="F2540" s="130"/>
      <c r="G2540" s="130"/>
      <c r="H2540" s="2"/>
      <c r="I2540" s="131"/>
      <c r="J2540" s="131"/>
      <c r="K2540" s="132"/>
      <c r="L2540" s="133"/>
      <c r="M2540" s="134"/>
      <c r="N2540" s="134"/>
      <c r="X2540" s="107"/>
      <c r="Y2540" s="111"/>
      <c r="Z2540" s="111"/>
      <c r="AA2540" s="111"/>
      <c r="AB2540" s="112"/>
      <c r="AC2540" s="141"/>
      <c r="AD2540" s="142"/>
      <c r="AE2540" s="143"/>
      <c r="AF2540" s="143"/>
    </row>
    <row r="2541" spans="1:32">
      <c r="A2541" s="48"/>
      <c r="B2541" s="126"/>
      <c r="C2541" s="127"/>
      <c r="D2541" s="128"/>
      <c r="E2541" s="129"/>
      <c r="F2541" s="130"/>
      <c r="G2541" s="130"/>
      <c r="H2541" s="2"/>
      <c r="I2541" s="131"/>
      <c r="J2541" s="131"/>
      <c r="K2541" s="132"/>
      <c r="L2541" s="133"/>
      <c r="M2541" s="134"/>
      <c r="N2541" s="134"/>
      <c r="X2541" s="107"/>
      <c r="Y2541" s="111"/>
      <c r="Z2541" s="111"/>
      <c r="AA2541" s="111"/>
      <c r="AB2541" s="112"/>
      <c r="AC2541" s="141"/>
      <c r="AD2541" s="142"/>
      <c r="AE2541" s="143"/>
      <c r="AF2541" s="143"/>
    </row>
    <row r="2542" spans="1:32">
      <c r="A2542" s="48"/>
      <c r="B2542" s="126"/>
      <c r="C2542" s="127"/>
      <c r="D2542" s="128"/>
      <c r="E2542" s="129"/>
      <c r="F2542" s="130"/>
      <c r="G2542" s="130"/>
      <c r="H2542" s="2"/>
      <c r="I2542" s="131"/>
      <c r="J2542" s="131"/>
      <c r="K2542" s="132"/>
      <c r="L2542" s="133"/>
      <c r="M2542" s="134"/>
      <c r="N2542" s="134"/>
      <c r="X2542" s="107"/>
      <c r="Y2542" s="111"/>
      <c r="Z2542" s="111"/>
      <c r="AA2542" s="111"/>
      <c r="AB2542" s="112"/>
      <c r="AC2542" s="141"/>
      <c r="AD2542" s="142"/>
      <c r="AE2542" s="143"/>
      <c r="AF2542" s="143"/>
    </row>
    <row r="2543" spans="1:32">
      <c r="A2543" s="48"/>
      <c r="B2543" s="126"/>
      <c r="C2543" s="127"/>
      <c r="D2543" s="128"/>
      <c r="E2543" s="129"/>
      <c r="F2543" s="130"/>
      <c r="G2543" s="130"/>
      <c r="H2543" s="2"/>
      <c r="I2543" s="131"/>
      <c r="J2543" s="131"/>
      <c r="K2543" s="132"/>
      <c r="L2543" s="133"/>
      <c r="M2543" s="134"/>
      <c r="N2543" s="134"/>
      <c r="X2543" s="99"/>
      <c r="Y2543" s="111"/>
      <c r="Z2543" s="111"/>
      <c r="AA2543" s="111"/>
      <c r="AB2543" s="112"/>
      <c r="AC2543" s="141"/>
      <c r="AD2543" s="142"/>
      <c r="AE2543" s="143"/>
      <c r="AF2543" s="143"/>
    </row>
    <row r="2544" spans="1:32">
      <c r="A2544" s="48"/>
      <c r="B2544" s="126"/>
      <c r="C2544" s="127"/>
      <c r="D2544" s="128"/>
      <c r="E2544" s="129"/>
      <c r="F2544" s="130"/>
      <c r="G2544" s="130"/>
      <c r="H2544" s="2"/>
      <c r="I2544" s="131"/>
      <c r="J2544" s="131"/>
      <c r="K2544" s="132"/>
      <c r="L2544" s="133"/>
      <c r="M2544" s="134"/>
      <c r="N2544" s="134"/>
      <c r="X2544" s="99"/>
      <c r="Y2544" s="111"/>
      <c r="Z2544" s="111"/>
      <c r="AA2544" s="111"/>
      <c r="AB2544" s="112"/>
      <c r="AC2544" s="141"/>
      <c r="AD2544" s="142"/>
      <c r="AE2544" s="143"/>
      <c r="AF2544" s="143"/>
    </row>
    <row r="2545" spans="1:32">
      <c r="A2545" s="48"/>
      <c r="B2545" s="126"/>
      <c r="C2545" s="127"/>
      <c r="D2545" s="128"/>
      <c r="E2545" s="129"/>
      <c r="F2545" s="130"/>
      <c r="G2545" s="130"/>
      <c r="H2545" s="2"/>
      <c r="I2545" s="131"/>
      <c r="J2545" s="131"/>
      <c r="K2545" s="132"/>
      <c r="L2545" s="133"/>
      <c r="M2545" s="134"/>
      <c r="N2545" s="134"/>
      <c r="X2545" s="107"/>
      <c r="Y2545" s="111"/>
      <c r="Z2545" s="111"/>
      <c r="AA2545" s="111"/>
      <c r="AB2545" s="112"/>
      <c r="AC2545" s="141"/>
      <c r="AD2545" s="142"/>
      <c r="AE2545" s="143"/>
      <c r="AF2545" s="143"/>
    </row>
    <row r="2546" spans="1:32">
      <c r="A2546" s="48"/>
      <c r="B2546" s="126"/>
      <c r="C2546" s="127"/>
      <c r="D2546" s="128"/>
      <c r="E2546" s="129"/>
      <c r="F2546" s="130"/>
      <c r="G2546" s="130"/>
      <c r="H2546" s="2"/>
      <c r="I2546" s="131"/>
      <c r="J2546" s="131"/>
      <c r="K2546" s="132"/>
      <c r="L2546" s="133"/>
      <c r="M2546" s="134"/>
      <c r="N2546" s="134"/>
      <c r="X2546" s="107"/>
      <c r="Y2546" s="111"/>
      <c r="Z2546" s="111"/>
      <c r="AA2546" s="111"/>
      <c r="AB2546" s="112"/>
      <c r="AC2546" s="141"/>
      <c r="AD2546" s="142"/>
      <c r="AE2546" s="143"/>
      <c r="AF2546" s="143"/>
    </row>
    <row r="2547" spans="1:32">
      <c r="A2547" s="48"/>
      <c r="B2547" s="126"/>
      <c r="C2547" s="127"/>
      <c r="D2547" s="128"/>
      <c r="E2547" s="129"/>
      <c r="F2547" s="130"/>
      <c r="G2547" s="130"/>
      <c r="H2547" s="2"/>
      <c r="I2547" s="131"/>
      <c r="J2547" s="131"/>
      <c r="K2547" s="132"/>
      <c r="L2547" s="133"/>
      <c r="M2547" s="134"/>
      <c r="N2547" s="134"/>
      <c r="X2547" s="107"/>
      <c r="Y2547" s="111"/>
      <c r="Z2547" s="111"/>
      <c r="AA2547" s="111"/>
      <c r="AB2547" s="112"/>
      <c r="AC2547" s="141"/>
      <c r="AD2547" s="142"/>
      <c r="AE2547" s="143"/>
      <c r="AF2547" s="143"/>
    </row>
    <row r="2548" spans="1:32">
      <c r="A2548" s="48"/>
      <c r="B2548" s="126"/>
      <c r="C2548" s="127"/>
      <c r="D2548" s="128"/>
      <c r="E2548" s="129"/>
      <c r="F2548" s="130"/>
      <c r="G2548" s="130"/>
      <c r="H2548" s="2"/>
      <c r="I2548" s="131"/>
      <c r="J2548" s="131"/>
      <c r="K2548" s="132"/>
      <c r="L2548" s="133"/>
      <c r="M2548" s="134"/>
      <c r="N2548" s="134"/>
      <c r="X2548" s="107"/>
      <c r="Y2548" s="111"/>
      <c r="Z2548" s="111"/>
      <c r="AA2548" s="111"/>
      <c r="AB2548" s="112"/>
      <c r="AC2548" s="141"/>
      <c r="AD2548" s="142"/>
      <c r="AE2548" s="143"/>
      <c r="AF2548" s="143"/>
    </row>
    <row r="2549" spans="1:32">
      <c r="A2549" s="48"/>
      <c r="B2549" s="126"/>
      <c r="C2549" s="127"/>
      <c r="D2549" s="128"/>
      <c r="E2549" s="129"/>
      <c r="F2549" s="130"/>
      <c r="G2549" s="130"/>
      <c r="H2549" s="2"/>
      <c r="I2549" s="131"/>
      <c r="J2549" s="131"/>
      <c r="K2549" s="132"/>
      <c r="L2549" s="133"/>
      <c r="M2549" s="134"/>
      <c r="N2549" s="134"/>
      <c r="X2549" s="107"/>
      <c r="Y2549" s="111"/>
      <c r="Z2549" s="111"/>
      <c r="AA2549" s="111"/>
      <c r="AB2549" s="112"/>
      <c r="AC2549" s="141"/>
      <c r="AD2549" s="142"/>
      <c r="AE2549" s="143"/>
      <c r="AF2549" s="143"/>
    </row>
    <row r="2550" spans="1:32">
      <c r="A2550" s="48"/>
      <c r="B2550" s="126"/>
      <c r="C2550" s="127"/>
      <c r="D2550" s="128"/>
      <c r="E2550" s="129"/>
      <c r="F2550" s="130"/>
      <c r="G2550" s="130"/>
      <c r="H2550" s="2"/>
      <c r="I2550" s="131"/>
      <c r="J2550" s="131"/>
      <c r="K2550" s="132"/>
      <c r="L2550" s="133"/>
      <c r="M2550" s="134"/>
      <c r="N2550" s="134"/>
      <c r="X2550" s="107"/>
      <c r="Y2550" s="111"/>
      <c r="Z2550" s="111"/>
      <c r="AA2550" s="111"/>
      <c r="AB2550" s="112"/>
      <c r="AC2550" s="141"/>
      <c r="AD2550" s="142"/>
      <c r="AE2550" s="143"/>
      <c r="AF2550" s="143"/>
    </row>
    <row r="2551" spans="1:32">
      <c r="A2551" s="48"/>
      <c r="B2551" s="126"/>
      <c r="C2551" s="127"/>
      <c r="D2551" s="128"/>
      <c r="E2551" s="129"/>
      <c r="F2551" s="130"/>
      <c r="G2551" s="130"/>
      <c r="H2551" s="2"/>
      <c r="I2551" s="131"/>
      <c r="J2551" s="131"/>
      <c r="K2551" s="132"/>
      <c r="L2551" s="133"/>
      <c r="M2551" s="134"/>
      <c r="N2551" s="134"/>
      <c r="X2551" s="107"/>
      <c r="Y2551" s="111"/>
      <c r="Z2551" s="111"/>
      <c r="AA2551" s="111"/>
      <c r="AB2551" s="112"/>
      <c r="AC2551" s="141"/>
      <c r="AD2551" s="142"/>
      <c r="AE2551" s="143"/>
      <c r="AF2551" s="143"/>
    </row>
    <row r="2552" spans="1:32">
      <c r="A2552" s="48"/>
      <c r="B2552" s="126"/>
      <c r="C2552" s="127"/>
      <c r="D2552" s="128"/>
      <c r="E2552" s="129"/>
      <c r="F2552" s="130"/>
      <c r="G2552" s="130"/>
      <c r="H2552" s="2"/>
      <c r="I2552" s="131"/>
      <c r="J2552" s="131"/>
      <c r="K2552" s="132"/>
      <c r="L2552" s="133"/>
      <c r="M2552" s="134"/>
      <c r="N2552" s="134"/>
      <c r="X2552" s="107"/>
      <c r="Y2552" s="111"/>
      <c r="Z2552" s="111"/>
      <c r="AA2552" s="111"/>
      <c r="AB2552" s="112"/>
      <c r="AC2552" s="141"/>
      <c r="AD2552" s="142"/>
      <c r="AE2552" s="143"/>
      <c r="AF2552" s="143"/>
    </row>
    <row r="2553" spans="1:32">
      <c r="A2553" s="48"/>
      <c r="B2553" s="126"/>
      <c r="C2553" s="127"/>
      <c r="D2553" s="128"/>
      <c r="E2553" s="129"/>
      <c r="F2553" s="130"/>
      <c r="G2553" s="130"/>
      <c r="H2553" s="2"/>
      <c r="I2553" s="131"/>
      <c r="J2553" s="131"/>
      <c r="K2553" s="132"/>
      <c r="L2553" s="133"/>
      <c r="M2553" s="134"/>
      <c r="N2553" s="134"/>
      <c r="X2553" s="107"/>
      <c r="Y2553" s="111"/>
      <c r="Z2553" s="111"/>
      <c r="AA2553" s="111"/>
      <c r="AB2553" s="112"/>
      <c r="AC2553" s="141"/>
      <c r="AD2553" s="142"/>
      <c r="AE2553" s="143"/>
      <c r="AF2553" s="143"/>
    </row>
    <row r="2554" spans="1:32">
      <c r="A2554" s="48"/>
      <c r="B2554" s="126"/>
      <c r="C2554" s="127"/>
      <c r="D2554" s="128"/>
      <c r="E2554" s="129"/>
      <c r="F2554" s="130"/>
      <c r="G2554" s="130"/>
      <c r="H2554" s="2"/>
      <c r="I2554" s="131"/>
      <c r="J2554" s="131"/>
      <c r="K2554" s="132"/>
      <c r="L2554" s="133"/>
      <c r="M2554" s="134"/>
      <c r="N2554" s="134"/>
      <c r="X2554" s="107"/>
      <c r="Y2554" s="111"/>
      <c r="Z2554" s="111"/>
      <c r="AA2554" s="111"/>
      <c r="AB2554" s="112"/>
      <c r="AC2554" s="141"/>
      <c r="AD2554" s="142"/>
      <c r="AE2554" s="143"/>
      <c r="AF2554" s="143"/>
    </row>
    <row r="2555" spans="1:32">
      <c r="A2555" s="48"/>
      <c r="B2555" s="126"/>
      <c r="C2555" s="127"/>
      <c r="D2555" s="128"/>
      <c r="E2555" s="129"/>
      <c r="F2555" s="130"/>
      <c r="G2555" s="130"/>
      <c r="H2555" s="2"/>
      <c r="I2555" s="131"/>
      <c r="J2555" s="131"/>
      <c r="K2555" s="132"/>
      <c r="L2555" s="133"/>
      <c r="M2555" s="134"/>
      <c r="N2555" s="134"/>
      <c r="X2555" s="107"/>
      <c r="Y2555" s="111"/>
      <c r="Z2555" s="111"/>
      <c r="AA2555" s="111"/>
      <c r="AB2555" s="112"/>
      <c r="AC2555" s="141"/>
      <c r="AD2555" s="142"/>
      <c r="AE2555" s="143"/>
      <c r="AF2555" s="143"/>
    </row>
    <row r="2556" spans="1:32">
      <c r="A2556" s="48"/>
      <c r="B2556" s="126"/>
      <c r="C2556" s="127"/>
      <c r="D2556" s="128"/>
      <c r="E2556" s="129"/>
      <c r="F2556" s="130"/>
      <c r="G2556" s="130"/>
      <c r="H2556" s="2"/>
      <c r="I2556" s="131"/>
      <c r="J2556" s="131"/>
      <c r="K2556" s="132"/>
      <c r="L2556" s="133"/>
      <c r="M2556" s="134"/>
      <c r="N2556" s="134"/>
      <c r="X2556" s="107"/>
      <c r="Y2556" s="111"/>
      <c r="Z2556" s="111"/>
      <c r="AA2556" s="111"/>
      <c r="AB2556" s="112"/>
      <c r="AC2556" s="141"/>
      <c r="AD2556" s="142"/>
      <c r="AE2556" s="143"/>
      <c r="AF2556" s="143"/>
    </row>
    <row r="2557" spans="1:32">
      <c r="A2557" s="48"/>
      <c r="B2557" s="126"/>
      <c r="C2557" s="127"/>
      <c r="D2557" s="128"/>
      <c r="E2557" s="129"/>
      <c r="F2557" s="130"/>
      <c r="G2557" s="130"/>
      <c r="H2557" s="2"/>
      <c r="I2557" s="131"/>
      <c r="J2557" s="131"/>
      <c r="K2557" s="132"/>
      <c r="L2557" s="133"/>
      <c r="M2557" s="134"/>
      <c r="N2557" s="134"/>
      <c r="X2557" s="107"/>
      <c r="Y2557" s="111"/>
      <c r="Z2557" s="111"/>
      <c r="AA2557" s="111"/>
      <c r="AB2557" s="112"/>
      <c r="AC2557" s="141"/>
      <c r="AD2557" s="142"/>
      <c r="AE2557" s="143"/>
      <c r="AF2557" s="143"/>
    </row>
    <row r="2558" spans="1:32">
      <c r="A2558" s="48"/>
      <c r="B2558" s="126"/>
      <c r="C2558" s="127"/>
      <c r="D2558" s="128"/>
      <c r="E2558" s="129"/>
      <c r="F2558" s="130"/>
      <c r="G2558" s="130"/>
      <c r="H2558" s="2"/>
      <c r="I2558" s="131"/>
      <c r="J2558" s="131"/>
      <c r="K2558" s="132"/>
      <c r="L2558" s="133"/>
      <c r="M2558" s="134"/>
      <c r="N2558" s="134"/>
      <c r="X2558" s="107"/>
      <c r="Y2558" s="111"/>
      <c r="Z2558" s="111"/>
      <c r="AA2558" s="111"/>
      <c r="AB2558" s="112"/>
      <c r="AC2558" s="141"/>
      <c r="AD2558" s="142"/>
      <c r="AE2558" s="143"/>
      <c r="AF2558" s="143"/>
    </row>
    <row r="2559" spans="1:32">
      <c r="A2559" s="48"/>
      <c r="B2559" s="126"/>
      <c r="C2559" s="127"/>
      <c r="D2559" s="128"/>
      <c r="E2559" s="129"/>
      <c r="F2559" s="130"/>
      <c r="G2559" s="130"/>
      <c r="H2559" s="2"/>
      <c r="I2559" s="131"/>
      <c r="J2559" s="131"/>
      <c r="K2559" s="132"/>
      <c r="L2559" s="133"/>
      <c r="M2559" s="134"/>
      <c r="N2559" s="134"/>
      <c r="X2559" s="107"/>
      <c r="Y2559" s="111"/>
      <c r="Z2559" s="111"/>
      <c r="AA2559" s="111"/>
      <c r="AB2559" s="112"/>
      <c r="AC2559" s="141"/>
      <c r="AD2559" s="142"/>
      <c r="AE2559" s="143"/>
      <c r="AF2559" s="143"/>
    </row>
    <row r="2560" spans="1:32">
      <c r="A2560" s="48"/>
      <c r="B2560" s="126"/>
      <c r="C2560" s="127"/>
      <c r="D2560" s="128"/>
      <c r="E2560" s="129"/>
      <c r="F2560" s="130"/>
      <c r="G2560" s="130"/>
      <c r="H2560" s="2"/>
      <c r="I2560" s="131"/>
      <c r="J2560" s="131"/>
      <c r="K2560" s="132"/>
      <c r="L2560" s="133"/>
      <c r="M2560" s="134"/>
      <c r="N2560" s="134"/>
      <c r="X2560" s="107"/>
      <c r="Y2560" s="111"/>
      <c r="Z2560" s="111"/>
      <c r="AA2560" s="111"/>
      <c r="AB2560" s="112"/>
      <c r="AC2560" s="141"/>
      <c r="AD2560" s="142"/>
      <c r="AE2560" s="143"/>
      <c r="AF2560" s="143"/>
    </row>
    <row r="2561" spans="1:32">
      <c r="A2561" s="48"/>
      <c r="B2561" s="126"/>
      <c r="C2561" s="127"/>
      <c r="D2561" s="128"/>
      <c r="E2561" s="129"/>
      <c r="F2561" s="130"/>
      <c r="G2561" s="130"/>
      <c r="H2561" s="2"/>
      <c r="I2561" s="131"/>
      <c r="J2561" s="131"/>
      <c r="K2561" s="132"/>
      <c r="L2561" s="133"/>
      <c r="M2561" s="134"/>
      <c r="N2561" s="134"/>
      <c r="X2561" s="107"/>
      <c r="Y2561" s="111"/>
      <c r="Z2561" s="111"/>
      <c r="AA2561" s="111"/>
      <c r="AB2561" s="112"/>
      <c r="AC2561" s="141"/>
      <c r="AD2561" s="142"/>
      <c r="AE2561" s="143"/>
      <c r="AF2561" s="143"/>
    </row>
    <row r="2562" spans="1:32">
      <c r="A2562" s="48"/>
      <c r="B2562" s="126"/>
      <c r="C2562" s="127"/>
      <c r="D2562" s="128"/>
      <c r="E2562" s="129"/>
      <c r="F2562" s="130"/>
      <c r="G2562" s="130"/>
      <c r="H2562" s="2"/>
      <c r="I2562" s="131"/>
      <c r="J2562" s="131"/>
      <c r="K2562" s="132"/>
      <c r="L2562" s="133"/>
      <c r="M2562" s="134"/>
      <c r="N2562" s="134"/>
      <c r="X2562" s="107"/>
      <c r="Y2562" s="111"/>
      <c r="Z2562" s="111"/>
      <c r="AA2562" s="111"/>
      <c r="AB2562" s="112"/>
      <c r="AC2562" s="141"/>
      <c r="AD2562" s="142"/>
      <c r="AE2562" s="143"/>
      <c r="AF2562" s="143"/>
    </row>
    <row r="2563" spans="1:32">
      <c r="A2563" s="48"/>
      <c r="B2563" s="126"/>
      <c r="C2563" s="127"/>
      <c r="D2563" s="128"/>
      <c r="E2563" s="129"/>
      <c r="F2563" s="130"/>
      <c r="G2563" s="130"/>
      <c r="H2563" s="2"/>
      <c r="I2563" s="131"/>
      <c r="J2563" s="131"/>
      <c r="K2563" s="132"/>
      <c r="L2563" s="133"/>
      <c r="M2563" s="134"/>
      <c r="N2563" s="134"/>
      <c r="X2563" s="107"/>
      <c r="Y2563" s="111"/>
      <c r="Z2563" s="111"/>
      <c r="AA2563" s="111"/>
      <c r="AB2563" s="112"/>
      <c r="AC2563" s="141"/>
      <c r="AD2563" s="142"/>
      <c r="AE2563" s="143"/>
      <c r="AF2563" s="143"/>
    </row>
    <row r="2564" spans="1:32">
      <c r="A2564" s="48"/>
      <c r="B2564" s="126"/>
      <c r="C2564" s="127"/>
      <c r="D2564" s="128"/>
      <c r="E2564" s="129"/>
      <c r="F2564" s="130"/>
      <c r="G2564" s="130"/>
      <c r="H2564" s="2"/>
      <c r="I2564" s="131"/>
      <c r="J2564" s="131"/>
      <c r="K2564" s="132"/>
      <c r="L2564" s="133"/>
      <c r="M2564" s="134"/>
      <c r="N2564" s="134"/>
      <c r="X2564" s="99"/>
      <c r="Y2564" s="111"/>
      <c r="Z2564" s="111"/>
      <c r="AA2564" s="111"/>
      <c r="AB2564" s="112"/>
      <c r="AC2564" s="141"/>
      <c r="AD2564" s="142"/>
      <c r="AE2564" s="143"/>
      <c r="AF2564" s="143"/>
    </row>
    <row r="2565" spans="1:32">
      <c r="A2565" s="48"/>
      <c r="B2565" s="126"/>
      <c r="C2565" s="127"/>
      <c r="D2565" s="128"/>
      <c r="E2565" s="129"/>
      <c r="F2565" s="130"/>
      <c r="G2565" s="130"/>
      <c r="H2565" s="2"/>
      <c r="I2565" s="131"/>
      <c r="J2565" s="131"/>
      <c r="K2565" s="132"/>
      <c r="L2565" s="133"/>
      <c r="M2565" s="134"/>
      <c r="N2565" s="134"/>
      <c r="X2565" s="99"/>
      <c r="Y2565" s="111"/>
      <c r="Z2565" s="111"/>
      <c r="AA2565" s="111"/>
      <c r="AB2565" s="112"/>
      <c r="AC2565" s="141"/>
      <c r="AD2565" s="142"/>
      <c r="AE2565" s="143"/>
      <c r="AF2565" s="143"/>
    </row>
    <row r="2566" spans="1:32">
      <c r="A2566" s="48"/>
      <c r="B2566" s="126"/>
      <c r="C2566" s="127"/>
      <c r="D2566" s="128"/>
      <c r="E2566" s="129"/>
      <c r="F2566" s="130"/>
      <c r="G2566" s="130"/>
      <c r="H2566" s="2"/>
      <c r="I2566" s="131"/>
      <c r="J2566" s="131"/>
      <c r="K2566" s="132"/>
      <c r="L2566" s="133"/>
      <c r="M2566" s="134"/>
      <c r="N2566" s="134"/>
      <c r="X2566" s="99"/>
      <c r="Y2566" s="111"/>
      <c r="Z2566" s="111"/>
      <c r="AA2566" s="111"/>
      <c r="AB2566" s="112"/>
      <c r="AC2566" s="141"/>
      <c r="AD2566" s="142"/>
      <c r="AE2566" s="143"/>
      <c r="AF2566" s="143"/>
    </row>
    <row r="2567" spans="1:32">
      <c r="A2567" s="48"/>
      <c r="B2567" s="126"/>
      <c r="C2567" s="127"/>
      <c r="D2567" s="128"/>
      <c r="E2567" s="129"/>
      <c r="F2567" s="130"/>
      <c r="G2567" s="130"/>
      <c r="H2567" s="2"/>
      <c r="I2567" s="131"/>
      <c r="J2567" s="131"/>
      <c r="K2567" s="132"/>
      <c r="L2567" s="133"/>
      <c r="M2567" s="134"/>
      <c r="N2567" s="134"/>
      <c r="X2567" s="99"/>
      <c r="Y2567" s="111"/>
      <c r="Z2567" s="111"/>
      <c r="AA2567" s="111"/>
      <c r="AB2567" s="112"/>
      <c r="AC2567" s="141"/>
      <c r="AD2567" s="142"/>
      <c r="AE2567" s="143"/>
      <c r="AF2567" s="143"/>
    </row>
    <row r="2568" spans="1:32">
      <c r="A2568" s="48"/>
      <c r="B2568" s="126"/>
      <c r="C2568" s="127"/>
      <c r="D2568" s="128"/>
      <c r="E2568" s="129"/>
      <c r="F2568" s="130"/>
      <c r="G2568" s="130"/>
      <c r="H2568" s="2"/>
      <c r="I2568" s="131"/>
      <c r="J2568" s="131"/>
      <c r="K2568" s="132"/>
      <c r="L2568" s="133"/>
      <c r="M2568" s="134"/>
      <c r="N2568" s="134"/>
      <c r="X2568" s="99"/>
      <c r="Y2568" s="111"/>
      <c r="Z2568" s="111"/>
      <c r="AA2568" s="111"/>
      <c r="AB2568" s="112"/>
      <c r="AC2568" s="141"/>
      <c r="AD2568" s="142"/>
      <c r="AE2568" s="143"/>
      <c r="AF2568" s="143"/>
    </row>
    <row r="2569" spans="1:32">
      <c r="A2569" s="48"/>
      <c r="B2569" s="126"/>
      <c r="C2569" s="127"/>
      <c r="D2569" s="128"/>
      <c r="E2569" s="129"/>
      <c r="F2569" s="130"/>
      <c r="G2569" s="130"/>
      <c r="H2569" s="2"/>
      <c r="I2569" s="131"/>
      <c r="J2569" s="131"/>
      <c r="K2569" s="132"/>
      <c r="L2569" s="133"/>
      <c r="M2569" s="134"/>
      <c r="N2569" s="134"/>
      <c r="X2569" s="99"/>
      <c r="Y2569" s="111"/>
      <c r="Z2569" s="111"/>
      <c r="AA2569" s="111"/>
      <c r="AB2569" s="112"/>
      <c r="AC2569" s="141"/>
      <c r="AD2569" s="142"/>
      <c r="AE2569" s="143"/>
      <c r="AF2569" s="143"/>
    </row>
    <row r="2570" spans="1:32">
      <c r="A2570" s="48"/>
      <c r="B2570" s="126"/>
      <c r="C2570" s="127"/>
      <c r="D2570" s="128"/>
      <c r="E2570" s="129"/>
      <c r="F2570" s="130"/>
      <c r="G2570" s="130"/>
      <c r="H2570" s="2"/>
      <c r="I2570" s="131"/>
      <c r="J2570" s="131"/>
      <c r="K2570" s="132"/>
      <c r="L2570" s="133"/>
      <c r="M2570" s="134"/>
      <c r="N2570" s="134"/>
      <c r="X2570" s="107"/>
      <c r="Y2570" s="111"/>
      <c r="Z2570" s="111"/>
      <c r="AA2570" s="111"/>
      <c r="AB2570" s="112"/>
      <c r="AC2570" s="141"/>
      <c r="AD2570" s="142"/>
      <c r="AE2570" s="143"/>
      <c r="AF2570" s="143"/>
    </row>
    <row r="2571" spans="1:32">
      <c r="A2571" s="48"/>
      <c r="B2571" s="126"/>
      <c r="C2571" s="127"/>
      <c r="D2571" s="128"/>
      <c r="E2571" s="129"/>
      <c r="F2571" s="130"/>
      <c r="G2571" s="130"/>
      <c r="H2571" s="2"/>
      <c r="I2571" s="131"/>
      <c r="J2571" s="131"/>
      <c r="K2571" s="132"/>
      <c r="L2571" s="133"/>
      <c r="M2571" s="134"/>
      <c r="N2571" s="134"/>
      <c r="X2571" s="107"/>
      <c r="Y2571" s="111"/>
      <c r="Z2571" s="111"/>
      <c r="AA2571" s="111"/>
      <c r="AB2571" s="112"/>
      <c r="AC2571" s="141"/>
      <c r="AD2571" s="142"/>
      <c r="AE2571" s="143"/>
      <c r="AF2571" s="143"/>
    </row>
    <row r="2572" spans="1:32">
      <c r="A2572" s="48"/>
      <c r="B2572" s="126"/>
      <c r="C2572" s="127"/>
      <c r="D2572" s="128"/>
      <c r="E2572" s="129"/>
      <c r="F2572" s="130"/>
      <c r="G2572" s="130"/>
      <c r="H2572" s="2"/>
      <c r="I2572" s="131"/>
      <c r="J2572" s="131"/>
      <c r="K2572" s="132"/>
      <c r="L2572" s="133"/>
      <c r="M2572" s="134"/>
      <c r="N2572" s="134"/>
      <c r="X2572" s="107"/>
      <c r="Y2572" s="111"/>
      <c r="Z2572" s="111"/>
      <c r="AA2572" s="111"/>
      <c r="AB2572" s="112"/>
      <c r="AC2572" s="141"/>
      <c r="AD2572" s="142"/>
      <c r="AE2572" s="143"/>
      <c r="AF2572" s="143"/>
    </row>
    <row r="2573" spans="1:32">
      <c r="A2573" s="48"/>
      <c r="B2573" s="126"/>
      <c r="C2573" s="127"/>
      <c r="D2573" s="128"/>
      <c r="E2573" s="129"/>
      <c r="F2573" s="130"/>
      <c r="G2573" s="130"/>
      <c r="H2573" s="2"/>
      <c r="I2573" s="131"/>
      <c r="J2573" s="131"/>
      <c r="K2573" s="132"/>
      <c r="L2573" s="133"/>
      <c r="M2573" s="134"/>
      <c r="N2573" s="134"/>
      <c r="X2573" s="107"/>
      <c r="Y2573" s="111"/>
      <c r="Z2573" s="111"/>
      <c r="AA2573" s="111"/>
      <c r="AB2573" s="112"/>
      <c r="AC2573" s="141"/>
      <c r="AD2573" s="142"/>
      <c r="AE2573" s="143"/>
      <c r="AF2573" s="143"/>
    </row>
    <row r="2574" spans="1:32">
      <c r="A2574" s="48"/>
      <c r="B2574" s="126"/>
      <c r="C2574" s="127"/>
      <c r="D2574" s="128"/>
      <c r="E2574" s="129"/>
      <c r="F2574" s="130"/>
      <c r="G2574" s="130"/>
      <c r="H2574" s="2"/>
      <c r="I2574" s="131"/>
      <c r="J2574" s="131"/>
      <c r="K2574" s="132"/>
      <c r="L2574" s="133"/>
      <c r="M2574" s="134"/>
      <c r="N2574" s="134"/>
      <c r="X2574" s="107"/>
      <c r="Y2574" s="111"/>
      <c r="Z2574" s="111"/>
      <c r="AA2574" s="111"/>
      <c r="AB2574" s="112"/>
      <c r="AC2574" s="141"/>
      <c r="AD2574" s="142"/>
      <c r="AE2574" s="143"/>
      <c r="AF2574" s="143"/>
    </row>
    <row r="2575" spans="1:32">
      <c r="A2575" s="48"/>
      <c r="B2575" s="126"/>
      <c r="C2575" s="127"/>
      <c r="D2575" s="128"/>
      <c r="E2575" s="129"/>
      <c r="F2575" s="130"/>
      <c r="G2575" s="130"/>
      <c r="H2575" s="2"/>
      <c r="I2575" s="131"/>
      <c r="J2575" s="131"/>
      <c r="K2575" s="132"/>
      <c r="L2575" s="133"/>
      <c r="M2575" s="134"/>
      <c r="N2575" s="134"/>
      <c r="X2575" s="107"/>
      <c r="Y2575" s="111"/>
      <c r="Z2575" s="111"/>
      <c r="AA2575" s="111"/>
      <c r="AB2575" s="112"/>
      <c r="AC2575" s="141"/>
      <c r="AD2575" s="142"/>
      <c r="AE2575" s="143"/>
      <c r="AF2575" s="143"/>
    </row>
    <row r="2576" spans="1:32">
      <c r="A2576" s="48"/>
      <c r="B2576" s="126"/>
      <c r="C2576" s="127"/>
      <c r="D2576" s="128"/>
      <c r="E2576" s="129"/>
      <c r="F2576" s="130"/>
      <c r="G2576" s="130"/>
      <c r="H2576" s="2"/>
      <c r="I2576" s="131"/>
      <c r="J2576" s="131"/>
      <c r="K2576" s="132"/>
      <c r="L2576" s="133"/>
      <c r="M2576" s="134"/>
      <c r="N2576" s="134"/>
      <c r="X2576" s="107"/>
      <c r="Y2576" s="111"/>
      <c r="Z2576" s="111"/>
      <c r="AA2576" s="111"/>
      <c r="AB2576" s="112"/>
      <c r="AC2576" s="141"/>
      <c r="AD2576" s="142"/>
      <c r="AE2576" s="143"/>
      <c r="AF2576" s="143"/>
    </row>
    <row r="2577" spans="1:32">
      <c r="A2577" s="48"/>
      <c r="B2577" s="126"/>
      <c r="C2577" s="127"/>
      <c r="D2577" s="128"/>
      <c r="E2577" s="129"/>
      <c r="F2577" s="130"/>
      <c r="G2577" s="130"/>
      <c r="H2577" s="2"/>
      <c r="I2577" s="131"/>
      <c r="J2577" s="131"/>
      <c r="K2577" s="132"/>
      <c r="L2577" s="133"/>
      <c r="M2577" s="134"/>
      <c r="N2577" s="134"/>
      <c r="X2577" s="107"/>
      <c r="Y2577" s="111"/>
      <c r="Z2577" s="111"/>
      <c r="AA2577" s="111"/>
      <c r="AB2577" s="112"/>
      <c r="AC2577" s="141"/>
      <c r="AD2577" s="142"/>
      <c r="AE2577" s="143"/>
      <c r="AF2577" s="143"/>
    </row>
    <row r="2578" spans="1:32">
      <c r="A2578" s="48"/>
      <c r="B2578" s="126"/>
      <c r="C2578" s="127"/>
      <c r="D2578" s="128"/>
      <c r="E2578" s="129"/>
      <c r="F2578" s="130"/>
      <c r="G2578" s="130"/>
      <c r="H2578" s="2"/>
      <c r="I2578" s="131"/>
      <c r="J2578" s="131"/>
      <c r="K2578" s="132"/>
      <c r="L2578" s="133"/>
      <c r="M2578" s="134"/>
      <c r="N2578" s="134"/>
      <c r="X2578" s="107"/>
      <c r="Y2578" s="111"/>
      <c r="Z2578" s="111"/>
      <c r="AA2578" s="111"/>
      <c r="AB2578" s="112"/>
      <c r="AC2578" s="141"/>
      <c r="AD2578" s="142"/>
      <c r="AE2578" s="143"/>
      <c r="AF2578" s="143"/>
    </row>
    <row r="2579" spans="1:32">
      <c r="A2579" s="48"/>
      <c r="B2579" s="126"/>
      <c r="C2579" s="127"/>
      <c r="D2579" s="128"/>
      <c r="E2579" s="129"/>
      <c r="F2579" s="130"/>
      <c r="G2579" s="130"/>
      <c r="H2579" s="2"/>
      <c r="I2579" s="131"/>
      <c r="J2579" s="131"/>
      <c r="K2579" s="132"/>
      <c r="L2579" s="133"/>
      <c r="M2579" s="134"/>
      <c r="N2579" s="134"/>
      <c r="X2579" s="107"/>
      <c r="Y2579" s="111"/>
      <c r="Z2579" s="111"/>
      <c r="AA2579" s="111"/>
      <c r="AB2579" s="112"/>
      <c r="AC2579" s="141"/>
      <c r="AD2579" s="142"/>
      <c r="AE2579" s="143"/>
      <c r="AF2579" s="143"/>
    </row>
    <row r="2580" spans="1:32">
      <c r="A2580" s="48"/>
      <c r="B2580" s="126"/>
      <c r="C2580" s="127"/>
      <c r="D2580" s="128"/>
      <c r="E2580" s="129"/>
      <c r="F2580" s="130"/>
      <c r="G2580" s="130"/>
      <c r="H2580" s="2"/>
      <c r="I2580" s="131"/>
      <c r="J2580" s="131"/>
      <c r="K2580" s="132"/>
      <c r="L2580" s="133"/>
      <c r="M2580" s="134"/>
      <c r="N2580" s="134"/>
      <c r="X2580" s="107"/>
      <c r="Y2580" s="111"/>
      <c r="Z2580" s="111"/>
      <c r="AA2580" s="111"/>
      <c r="AB2580" s="112"/>
      <c r="AC2580" s="141"/>
      <c r="AD2580" s="142"/>
      <c r="AE2580" s="143"/>
      <c r="AF2580" s="143"/>
    </row>
    <row r="2581" spans="1:32">
      <c r="A2581" s="48"/>
      <c r="B2581" s="126"/>
      <c r="C2581" s="127"/>
      <c r="D2581" s="128"/>
      <c r="E2581" s="129"/>
      <c r="F2581" s="130"/>
      <c r="G2581" s="130"/>
      <c r="H2581" s="2"/>
      <c r="I2581" s="131"/>
      <c r="J2581" s="131"/>
      <c r="K2581" s="132"/>
      <c r="L2581" s="133"/>
      <c r="M2581" s="134"/>
      <c r="N2581" s="134"/>
      <c r="X2581" s="107"/>
      <c r="Y2581" s="111"/>
      <c r="Z2581" s="111"/>
      <c r="AA2581" s="111"/>
      <c r="AB2581" s="112"/>
      <c r="AC2581" s="141"/>
      <c r="AD2581" s="142"/>
      <c r="AE2581" s="143"/>
      <c r="AF2581" s="143"/>
    </row>
    <row r="2582" spans="1:32">
      <c r="A2582" s="48"/>
      <c r="B2582" s="126"/>
      <c r="C2582" s="127"/>
      <c r="D2582" s="128"/>
      <c r="E2582" s="129"/>
      <c r="F2582" s="130"/>
      <c r="G2582" s="130"/>
      <c r="H2582" s="2"/>
      <c r="I2582" s="131"/>
      <c r="J2582" s="131"/>
      <c r="K2582" s="132"/>
      <c r="L2582" s="133"/>
      <c r="M2582" s="134"/>
      <c r="N2582" s="134"/>
      <c r="X2582" s="107"/>
      <c r="Y2582" s="111"/>
      <c r="Z2582" s="111"/>
      <c r="AA2582" s="111"/>
      <c r="AB2582" s="112"/>
      <c r="AC2582" s="141"/>
      <c r="AD2582" s="142"/>
      <c r="AE2582" s="143"/>
      <c r="AF2582" s="143"/>
    </row>
    <row r="2583" spans="1:32">
      <c r="A2583" s="48"/>
      <c r="B2583" s="126"/>
      <c r="C2583" s="127"/>
      <c r="D2583" s="128"/>
      <c r="E2583" s="129"/>
      <c r="F2583" s="130"/>
      <c r="G2583" s="130"/>
      <c r="H2583" s="2"/>
      <c r="I2583" s="131"/>
      <c r="J2583" s="131"/>
      <c r="K2583" s="132"/>
      <c r="L2583" s="133"/>
      <c r="M2583" s="134"/>
      <c r="N2583" s="134"/>
      <c r="X2583" s="107"/>
      <c r="Y2583" s="111"/>
      <c r="Z2583" s="111"/>
      <c r="AA2583" s="111"/>
      <c r="AB2583" s="112"/>
      <c r="AC2583" s="141"/>
      <c r="AD2583" s="142"/>
      <c r="AE2583" s="143"/>
      <c r="AF2583" s="143"/>
    </row>
    <row r="2584" spans="1:32">
      <c r="A2584" s="48"/>
      <c r="B2584" s="126"/>
      <c r="C2584" s="127"/>
      <c r="D2584" s="128"/>
      <c r="E2584" s="129"/>
      <c r="F2584" s="130"/>
      <c r="G2584" s="130"/>
      <c r="H2584" s="2"/>
      <c r="I2584" s="131"/>
      <c r="J2584" s="131"/>
      <c r="K2584" s="132"/>
      <c r="L2584" s="133"/>
      <c r="M2584" s="134"/>
      <c r="N2584" s="134"/>
      <c r="X2584" s="107"/>
      <c r="Y2584" s="111"/>
      <c r="Z2584" s="111"/>
      <c r="AA2584" s="111"/>
      <c r="AB2584" s="112"/>
      <c r="AC2584" s="141"/>
      <c r="AD2584" s="142"/>
      <c r="AE2584" s="143"/>
      <c r="AF2584" s="143"/>
    </row>
    <row r="2585" spans="1:32">
      <c r="A2585" s="48"/>
      <c r="B2585" s="126"/>
      <c r="C2585" s="127"/>
      <c r="D2585" s="128"/>
      <c r="E2585" s="129"/>
      <c r="F2585" s="130"/>
      <c r="G2585" s="130"/>
      <c r="H2585" s="2"/>
      <c r="I2585" s="131"/>
      <c r="J2585" s="131"/>
      <c r="K2585" s="132"/>
      <c r="L2585" s="133"/>
      <c r="M2585" s="134"/>
      <c r="N2585" s="134"/>
      <c r="X2585" s="107"/>
      <c r="Y2585" s="111"/>
      <c r="Z2585" s="111"/>
      <c r="AA2585" s="111"/>
      <c r="AB2585" s="112"/>
      <c r="AC2585" s="141"/>
      <c r="AD2585" s="142"/>
      <c r="AE2585" s="143"/>
      <c r="AF2585" s="143"/>
    </row>
    <row r="2586" spans="1:32">
      <c r="A2586" s="48"/>
      <c r="B2586" s="126"/>
      <c r="C2586" s="127"/>
      <c r="D2586" s="128"/>
      <c r="E2586" s="129"/>
      <c r="F2586" s="130"/>
      <c r="G2586" s="130"/>
      <c r="H2586" s="2"/>
      <c r="I2586" s="131"/>
      <c r="J2586" s="131"/>
      <c r="K2586" s="132"/>
      <c r="L2586" s="133"/>
      <c r="M2586" s="134"/>
      <c r="N2586" s="134"/>
      <c r="X2586" s="99"/>
      <c r="Y2586" s="111"/>
      <c r="Z2586" s="111"/>
      <c r="AA2586" s="111"/>
      <c r="AB2586" s="112"/>
      <c r="AC2586" s="141"/>
      <c r="AD2586" s="142"/>
      <c r="AE2586" s="143"/>
      <c r="AF2586" s="143"/>
    </row>
    <row r="2587" spans="1:32">
      <c r="A2587" s="48"/>
      <c r="B2587" s="126"/>
      <c r="C2587" s="127"/>
      <c r="D2587" s="128"/>
      <c r="E2587" s="129"/>
      <c r="F2587" s="130"/>
      <c r="G2587" s="130"/>
      <c r="H2587" s="2"/>
      <c r="I2587" s="131"/>
      <c r="J2587" s="131"/>
      <c r="K2587" s="132"/>
      <c r="L2587" s="133"/>
      <c r="M2587" s="134"/>
      <c r="N2587" s="134"/>
      <c r="X2587" s="99"/>
      <c r="Y2587" s="111"/>
      <c r="Z2587" s="111"/>
      <c r="AA2587" s="111"/>
      <c r="AB2587" s="112"/>
      <c r="AC2587" s="141"/>
      <c r="AD2587" s="142"/>
      <c r="AE2587" s="143"/>
      <c r="AF2587" s="143"/>
    </row>
    <row r="2588" spans="1:32">
      <c r="A2588" s="48"/>
      <c r="B2588" s="126"/>
      <c r="C2588" s="127"/>
      <c r="D2588" s="128"/>
      <c r="E2588" s="129"/>
      <c r="F2588" s="130"/>
      <c r="G2588" s="130"/>
      <c r="H2588" s="2"/>
      <c r="I2588" s="131"/>
      <c r="J2588" s="131"/>
      <c r="K2588" s="132"/>
      <c r="L2588" s="133"/>
      <c r="M2588" s="134"/>
      <c r="N2588" s="134"/>
      <c r="X2588" s="99"/>
      <c r="Y2588" s="111"/>
      <c r="Z2588" s="111"/>
      <c r="AA2588" s="111"/>
      <c r="AB2588" s="112"/>
      <c r="AC2588" s="141"/>
      <c r="AD2588" s="142"/>
      <c r="AE2588" s="143"/>
      <c r="AF2588" s="143"/>
    </row>
    <row r="2589" spans="1:32">
      <c r="A2589" s="48"/>
      <c r="B2589" s="126"/>
      <c r="C2589" s="127"/>
      <c r="D2589" s="128"/>
      <c r="E2589" s="129"/>
      <c r="F2589" s="130"/>
      <c r="G2589" s="130"/>
      <c r="H2589" s="2"/>
      <c r="I2589" s="131"/>
      <c r="J2589" s="131"/>
      <c r="K2589" s="132"/>
      <c r="L2589" s="133"/>
      <c r="M2589" s="134"/>
      <c r="N2589" s="134"/>
      <c r="X2589" s="99"/>
      <c r="Y2589" s="111"/>
      <c r="Z2589" s="111"/>
      <c r="AA2589" s="111"/>
      <c r="AB2589" s="112"/>
      <c r="AC2589" s="141"/>
      <c r="AD2589" s="142"/>
      <c r="AE2589" s="143"/>
      <c r="AF2589" s="143"/>
    </row>
    <row r="2590" spans="1:32">
      <c r="A2590" s="48"/>
      <c r="B2590" s="126"/>
      <c r="C2590" s="127"/>
      <c r="D2590" s="128"/>
      <c r="E2590" s="129"/>
      <c r="F2590" s="130"/>
      <c r="G2590" s="130"/>
      <c r="H2590" s="2"/>
      <c r="I2590" s="131"/>
      <c r="J2590" s="131"/>
      <c r="K2590" s="132"/>
      <c r="L2590" s="133"/>
      <c r="M2590" s="134"/>
      <c r="N2590" s="134"/>
      <c r="X2590" s="99"/>
      <c r="Y2590" s="111"/>
      <c r="Z2590" s="111"/>
      <c r="AA2590" s="111"/>
      <c r="AB2590" s="112"/>
      <c r="AC2590" s="141"/>
      <c r="AD2590" s="142"/>
      <c r="AE2590" s="143"/>
      <c r="AF2590" s="143"/>
    </row>
    <row r="2591" spans="1:32">
      <c r="A2591" s="48"/>
      <c r="B2591" s="126"/>
      <c r="C2591" s="127"/>
      <c r="D2591" s="128"/>
      <c r="E2591" s="129"/>
      <c r="F2591" s="130"/>
      <c r="G2591" s="130"/>
      <c r="H2591" s="2"/>
      <c r="I2591" s="131"/>
      <c r="J2591" s="131"/>
      <c r="K2591" s="132"/>
      <c r="L2591" s="133"/>
      <c r="M2591" s="134"/>
      <c r="N2591" s="134"/>
      <c r="X2591" s="107"/>
      <c r="Y2591" s="111"/>
      <c r="Z2591" s="111"/>
      <c r="AA2591" s="111"/>
      <c r="AB2591" s="112"/>
      <c r="AC2591" s="141"/>
      <c r="AD2591" s="142"/>
      <c r="AE2591" s="143"/>
      <c r="AF2591" s="143"/>
    </row>
    <row r="2592" spans="1:32">
      <c r="A2592" s="48"/>
      <c r="B2592" s="126"/>
      <c r="C2592" s="127"/>
      <c r="D2592" s="128"/>
      <c r="E2592" s="129"/>
      <c r="F2592" s="130"/>
      <c r="G2592" s="130"/>
      <c r="H2592" s="2"/>
      <c r="I2592" s="131"/>
      <c r="J2592" s="131"/>
      <c r="K2592" s="132"/>
      <c r="L2592" s="133"/>
      <c r="M2592" s="134"/>
      <c r="N2592" s="134"/>
      <c r="X2592" s="107"/>
      <c r="Y2592" s="111"/>
      <c r="Z2592" s="111"/>
      <c r="AA2592" s="111"/>
      <c r="AB2592" s="112"/>
      <c r="AC2592" s="141"/>
      <c r="AD2592" s="142"/>
      <c r="AE2592" s="143"/>
      <c r="AF2592" s="143"/>
    </row>
    <row r="2593" spans="1:32">
      <c r="A2593" s="48"/>
      <c r="B2593" s="126"/>
      <c r="C2593" s="127"/>
      <c r="D2593" s="128"/>
      <c r="E2593" s="129"/>
      <c r="F2593" s="130"/>
      <c r="G2593" s="130"/>
      <c r="H2593" s="2"/>
      <c r="I2593" s="131"/>
      <c r="J2593" s="131"/>
      <c r="K2593" s="132"/>
      <c r="L2593" s="133"/>
      <c r="M2593" s="134"/>
      <c r="N2593" s="134"/>
      <c r="X2593" s="107"/>
      <c r="Y2593" s="111"/>
      <c r="Z2593" s="111"/>
      <c r="AA2593" s="111"/>
      <c r="AB2593" s="112"/>
      <c r="AC2593" s="141"/>
      <c r="AD2593" s="142"/>
      <c r="AE2593" s="143"/>
      <c r="AF2593" s="143"/>
    </row>
    <row r="2594" spans="1:32">
      <c r="A2594" s="48"/>
      <c r="B2594" s="126"/>
      <c r="C2594" s="127"/>
      <c r="D2594" s="128"/>
      <c r="E2594" s="129"/>
      <c r="F2594" s="130"/>
      <c r="G2594" s="130"/>
      <c r="H2594" s="2"/>
      <c r="I2594" s="131"/>
      <c r="J2594" s="131"/>
      <c r="K2594" s="132"/>
      <c r="L2594" s="133"/>
      <c r="M2594" s="134"/>
      <c r="N2594" s="134"/>
      <c r="X2594" s="107"/>
      <c r="Y2594" s="111"/>
      <c r="Z2594" s="111"/>
      <c r="AA2594" s="111"/>
      <c r="AB2594" s="112"/>
      <c r="AC2594" s="141"/>
      <c r="AD2594" s="142"/>
      <c r="AE2594" s="143"/>
      <c r="AF2594" s="143"/>
    </row>
    <row r="2595" spans="1:32">
      <c r="A2595" s="48"/>
      <c r="B2595" s="126"/>
      <c r="C2595" s="127"/>
      <c r="D2595" s="128"/>
      <c r="E2595" s="129"/>
      <c r="F2595" s="130"/>
      <c r="G2595" s="130"/>
      <c r="H2595" s="2"/>
      <c r="I2595" s="131"/>
      <c r="J2595" s="131"/>
      <c r="K2595" s="132"/>
      <c r="L2595" s="133"/>
      <c r="M2595" s="134"/>
      <c r="N2595" s="134"/>
      <c r="X2595" s="107"/>
      <c r="Y2595" s="111"/>
      <c r="Z2595" s="111"/>
      <c r="AA2595" s="111"/>
      <c r="AB2595" s="112"/>
      <c r="AC2595" s="141"/>
      <c r="AD2595" s="142"/>
      <c r="AE2595" s="143"/>
      <c r="AF2595" s="143"/>
    </row>
    <row r="2596" spans="1:32">
      <c r="A2596" s="48"/>
      <c r="B2596" s="126"/>
      <c r="C2596" s="127"/>
      <c r="D2596" s="128"/>
      <c r="E2596" s="129"/>
      <c r="F2596" s="130"/>
      <c r="G2596" s="130"/>
      <c r="H2596" s="2"/>
      <c r="I2596" s="131"/>
      <c r="J2596" s="131"/>
      <c r="K2596" s="132"/>
      <c r="L2596" s="133"/>
      <c r="M2596" s="134"/>
      <c r="N2596" s="134"/>
      <c r="X2596" s="99"/>
      <c r="Y2596" s="111"/>
      <c r="Z2596" s="111"/>
      <c r="AA2596" s="111"/>
      <c r="AB2596" s="112"/>
      <c r="AC2596" s="141"/>
      <c r="AD2596" s="142"/>
      <c r="AE2596" s="143"/>
      <c r="AF2596" s="143"/>
    </row>
    <row r="2597" spans="1:32">
      <c r="A2597" s="48"/>
      <c r="B2597" s="126"/>
      <c r="C2597" s="127"/>
      <c r="D2597" s="128"/>
      <c r="E2597" s="129"/>
      <c r="F2597" s="130"/>
      <c r="G2597" s="130"/>
      <c r="H2597" s="2"/>
      <c r="I2597" s="131"/>
      <c r="J2597" s="131"/>
      <c r="K2597" s="132"/>
      <c r="L2597" s="133"/>
      <c r="M2597" s="134"/>
      <c r="N2597" s="134"/>
      <c r="X2597" s="99"/>
      <c r="Y2597" s="111"/>
      <c r="Z2597" s="111"/>
      <c r="AA2597" s="111"/>
      <c r="AB2597" s="112"/>
      <c r="AC2597" s="141"/>
      <c r="AD2597" s="142"/>
      <c r="AE2597" s="143"/>
      <c r="AF2597" s="143"/>
    </row>
    <row r="2598" spans="1:32">
      <c r="A2598" s="48"/>
      <c r="B2598" s="126"/>
      <c r="C2598" s="127"/>
      <c r="D2598" s="128"/>
      <c r="E2598" s="129"/>
      <c r="F2598" s="130"/>
      <c r="G2598" s="130"/>
      <c r="H2598" s="2"/>
      <c r="I2598" s="131"/>
      <c r="J2598" s="131"/>
      <c r="K2598" s="132"/>
      <c r="L2598" s="133"/>
      <c r="M2598" s="134"/>
      <c r="N2598" s="134"/>
      <c r="X2598" s="99"/>
      <c r="Y2598" s="111"/>
      <c r="Z2598" s="111"/>
      <c r="AA2598" s="111"/>
      <c r="AB2598" s="112"/>
      <c r="AC2598" s="141"/>
      <c r="AD2598" s="142"/>
      <c r="AE2598" s="143"/>
      <c r="AF2598" s="143"/>
    </row>
    <row r="2599" spans="1:32">
      <c r="A2599" s="48"/>
      <c r="B2599" s="126"/>
      <c r="C2599" s="127"/>
      <c r="D2599" s="128"/>
      <c r="E2599" s="129"/>
      <c r="F2599" s="130"/>
      <c r="G2599" s="130"/>
      <c r="H2599" s="2"/>
      <c r="I2599" s="131"/>
      <c r="J2599" s="131"/>
      <c r="K2599" s="132"/>
      <c r="L2599" s="133"/>
      <c r="M2599" s="134"/>
      <c r="N2599" s="134"/>
      <c r="X2599" s="99"/>
      <c r="Y2599" s="111"/>
      <c r="Z2599" s="111"/>
      <c r="AA2599" s="111"/>
      <c r="AB2599" s="112"/>
      <c r="AC2599" s="141"/>
      <c r="AD2599" s="142"/>
      <c r="AE2599" s="143"/>
      <c r="AF2599" s="143"/>
    </row>
    <row r="2600" spans="1:32">
      <c r="A2600" s="48"/>
      <c r="B2600" s="126"/>
      <c r="C2600" s="127"/>
      <c r="D2600" s="128"/>
      <c r="E2600" s="129"/>
      <c r="F2600" s="130"/>
      <c r="G2600" s="130"/>
      <c r="H2600" s="2"/>
      <c r="I2600" s="131"/>
      <c r="J2600" s="131"/>
      <c r="K2600" s="132"/>
      <c r="L2600" s="133"/>
      <c r="M2600" s="134"/>
      <c r="N2600" s="134"/>
      <c r="X2600" s="99"/>
      <c r="Y2600" s="111"/>
      <c r="Z2600" s="111"/>
      <c r="AA2600" s="111"/>
      <c r="AB2600" s="112"/>
      <c r="AC2600" s="141"/>
      <c r="AD2600" s="142"/>
      <c r="AE2600" s="143"/>
      <c r="AF2600" s="143"/>
    </row>
    <row r="2601" spans="1:32">
      <c r="A2601" s="48"/>
      <c r="B2601" s="126"/>
      <c r="C2601" s="127"/>
      <c r="D2601" s="128"/>
      <c r="E2601" s="129"/>
      <c r="F2601" s="130"/>
      <c r="G2601" s="130"/>
      <c r="H2601" s="2"/>
      <c r="I2601" s="131"/>
      <c r="J2601" s="131"/>
      <c r="K2601" s="132"/>
      <c r="L2601" s="133"/>
      <c r="M2601" s="134"/>
      <c r="N2601" s="134"/>
      <c r="X2601" s="99"/>
      <c r="Y2601" s="111"/>
      <c r="Z2601" s="111"/>
      <c r="AA2601" s="111"/>
      <c r="AB2601" s="112"/>
      <c r="AC2601" s="141"/>
      <c r="AD2601" s="142"/>
      <c r="AE2601" s="143"/>
      <c r="AF2601" s="143"/>
    </row>
    <row r="2602" spans="1:32">
      <c r="A2602" s="48"/>
      <c r="B2602" s="126"/>
      <c r="C2602" s="127"/>
      <c r="D2602" s="128"/>
      <c r="E2602" s="129"/>
      <c r="F2602" s="130"/>
      <c r="G2602" s="130"/>
      <c r="H2602" s="2"/>
      <c r="I2602" s="131"/>
      <c r="J2602" s="131"/>
      <c r="K2602" s="132"/>
      <c r="L2602" s="133"/>
      <c r="M2602" s="134"/>
      <c r="N2602" s="134"/>
      <c r="X2602" s="99"/>
      <c r="Y2602" s="111"/>
      <c r="Z2602" s="111"/>
      <c r="AA2602" s="111"/>
      <c r="AB2602" s="112"/>
      <c r="AC2602" s="141"/>
      <c r="AD2602" s="142"/>
      <c r="AE2602" s="143"/>
      <c r="AF2602" s="143"/>
    </row>
    <row r="2603" spans="1:32">
      <c r="A2603" s="48"/>
      <c r="B2603" s="126"/>
      <c r="C2603" s="127"/>
      <c r="D2603" s="128"/>
      <c r="E2603" s="129"/>
      <c r="F2603" s="130"/>
      <c r="G2603" s="130"/>
      <c r="H2603" s="2"/>
      <c r="I2603" s="131"/>
      <c r="J2603" s="131"/>
      <c r="K2603" s="132"/>
      <c r="L2603" s="133"/>
      <c r="M2603" s="134"/>
      <c r="N2603" s="134"/>
      <c r="X2603" s="99"/>
      <c r="Y2603" s="111"/>
      <c r="Z2603" s="111"/>
      <c r="AA2603" s="111"/>
      <c r="AB2603" s="112"/>
      <c r="AC2603" s="141"/>
      <c r="AD2603" s="142"/>
      <c r="AE2603" s="143"/>
      <c r="AF2603" s="143"/>
    </row>
    <row r="2604" spans="1:32">
      <c r="A2604" s="48"/>
      <c r="B2604" s="126"/>
      <c r="C2604" s="127"/>
      <c r="D2604" s="128"/>
      <c r="E2604" s="129"/>
      <c r="F2604" s="130"/>
      <c r="G2604" s="130"/>
      <c r="H2604" s="2"/>
      <c r="I2604" s="131"/>
      <c r="J2604" s="131"/>
      <c r="K2604" s="132"/>
      <c r="L2604" s="133"/>
      <c r="M2604" s="134"/>
      <c r="N2604" s="134"/>
      <c r="X2604" s="107"/>
      <c r="Y2604" s="111"/>
      <c r="Z2604" s="111"/>
      <c r="AA2604" s="111"/>
      <c r="AB2604" s="112"/>
      <c r="AC2604" s="141"/>
      <c r="AD2604" s="142"/>
      <c r="AE2604" s="143"/>
      <c r="AF2604" s="143"/>
    </row>
    <row r="2605" spans="1:32">
      <c r="A2605" s="48"/>
      <c r="B2605" s="126"/>
      <c r="C2605" s="127"/>
      <c r="D2605" s="128"/>
      <c r="E2605" s="129"/>
      <c r="F2605" s="130"/>
      <c r="G2605" s="130"/>
      <c r="H2605" s="2"/>
      <c r="I2605" s="131"/>
      <c r="J2605" s="131"/>
      <c r="K2605" s="132"/>
      <c r="L2605" s="133"/>
      <c r="M2605" s="134"/>
      <c r="N2605" s="134"/>
      <c r="X2605" s="107"/>
      <c r="Y2605" s="111"/>
      <c r="Z2605" s="111"/>
      <c r="AA2605" s="111"/>
      <c r="AB2605" s="112"/>
      <c r="AC2605" s="141"/>
      <c r="AD2605" s="142"/>
      <c r="AE2605" s="143"/>
      <c r="AF2605" s="143"/>
    </row>
    <row r="2606" spans="1:32">
      <c r="A2606" s="48"/>
      <c r="B2606" s="126"/>
      <c r="C2606" s="127"/>
      <c r="D2606" s="128"/>
      <c r="E2606" s="129"/>
      <c r="F2606" s="130"/>
      <c r="G2606" s="130"/>
      <c r="H2606" s="2"/>
      <c r="I2606" s="131"/>
      <c r="J2606" s="131"/>
      <c r="K2606" s="132"/>
      <c r="L2606" s="133"/>
      <c r="M2606" s="134"/>
      <c r="N2606" s="134"/>
      <c r="X2606" s="107"/>
      <c r="Y2606" s="111"/>
      <c r="Z2606" s="111"/>
      <c r="AA2606" s="111"/>
      <c r="AB2606" s="112"/>
      <c r="AC2606" s="141"/>
      <c r="AD2606" s="142"/>
      <c r="AE2606" s="143"/>
      <c r="AF2606" s="143"/>
    </row>
    <row r="2607" spans="1:32">
      <c r="A2607" s="48"/>
      <c r="B2607" s="126"/>
      <c r="C2607" s="127"/>
      <c r="D2607" s="128"/>
      <c r="E2607" s="129"/>
      <c r="F2607" s="130"/>
      <c r="G2607" s="130"/>
      <c r="H2607" s="2"/>
      <c r="I2607" s="131"/>
      <c r="J2607" s="131"/>
      <c r="K2607" s="132"/>
      <c r="L2607" s="133"/>
      <c r="M2607" s="134"/>
      <c r="N2607" s="134"/>
      <c r="X2607" s="107"/>
      <c r="Y2607" s="111"/>
      <c r="Z2607" s="111"/>
      <c r="AA2607" s="111"/>
      <c r="AB2607" s="112"/>
      <c r="AC2607" s="141"/>
      <c r="AD2607" s="142"/>
      <c r="AE2607" s="143"/>
      <c r="AF2607" s="143"/>
    </row>
    <row r="2608" spans="1:32">
      <c r="A2608" s="48"/>
      <c r="B2608" s="126"/>
      <c r="C2608" s="127"/>
      <c r="D2608" s="128"/>
      <c r="E2608" s="129"/>
      <c r="F2608" s="130"/>
      <c r="G2608" s="130"/>
      <c r="H2608" s="2"/>
      <c r="I2608" s="131"/>
      <c r="J2608" s="131"/>
      <c r="K2608" s="132"/>
      <c r="L2608" s="133"/>
      <c r="M2608" s="134"/>
      <c r="N2608" s="134"/>
      <c r="X2608" s="107"/>
      <c r="Y2608" s="111"/>
      <c r="Z2608" s="111"/>
      <c r="AA2608" s="111"/>
      <c r="AB2608" s="112"/>
      <c r="AC2608" s="141"/>
      <c r="AD2608" s="142"/>
      <c r="AE2608" s="143"/>
      <c r="AF2608" s="143"/>
    </row>
    <row r="2609" spans="1:32">
      <c r="A2609" s="48"/>
      <c r="B2609" s="126"/>
      <c r="C2609" s="127"/>
      <c r="D2609" s="128"/>
      <c r="E2609" s="129"/>
      <c r="F2609" s="130"/>
      <c r="G2609" s="130"/>
      <c r="H2609" s="2"/>
      <c r="I2609" s="131"/>
      <c r="J2609" s="131"/>
      <c r="K2609" s="132"/>
      <c r="L2609" s="133"/>
      <c r="M2609" s="134"/>
      <c r="N2609" s="134"/>
      <c r="X2609" s="107"/>
      <c r="Y2609" s="111"/>
      <c r="Z2609" s="111"/>
      <c r="AA2609" s="111"/>
      <c r="AB2609" s="112"/>
      <c r="AC2609" s="141"/>
      <c r="AD2609" s="142"/>
      <c r="AE2609" s="143"/>
      <c r="AF2609" s="143"/>
    </row>
    <row r="2610" spans="1:32">
      <c r="A2610" s="48"/>
      <c r="B2610" s="126"/>
      <c r="C2610" s="127"/>
      <c r="D2610" s="128"/>
      <c r="E2610" s="129"/>
      <c r="F2610" s="130"/>
      <c r="G2610" s="130"/>
      <c r="H2610" s="2"/>
      <c r="I2610" s="131"/>
      <c r="J2610" s="131"/>
      <c r="K2610" s="132"/>
      <c r="L2610" s="133"/>
      <c r="M2610" s="134"/>
      <c r="N2610" s="134"/>
      <c r="X2610" s="107"/>
      <c r="Y2610" s="111"/>
      <c r="Z2610" s="111"/>
      <c r="AA2610" s="111"/>
      <c r="AB2610" s="112"/>
      <c r="AC2610" s="141"/>
      <c r="AD2610" s="142"/>
      <c r="AE2610" s="143"/>
      <c r="AF2610" s="143"/>
    </row>
    <row r="2611" spans="1:32">
      <c r="A2611" s="48"/>
      <c r="B2611" s="126"/>
      <c r="C2611" s="127"/>
      <c r="D2611" s="128"/>
      <c r="E2611" s="129"/>
      <c r="F2611" s="130"/>
      <c r="G2611" s="130"/>
      <c r="H2611" s="2"/>
      <c r="I2611" s="131"/>
      <c r="J2611" s="131"/>
      <c r="K2611" s="132"/>
      <c r="L2611" s="133"/>
      <c r="M2611" s="134"/>
      <c r="N2611" s="134"/>
      <c r="X2611" s="107"/>
      <c r="Y2611" s="111"/>
      <c r="Z2611" s="111"/>
      <c r="AA2611" s="111"/>
      <c r="AB2611" s="112"/>
      <c r="AC2611" s="141"/>
      <c r="AD2611" s="142"/>
      <c r="AE2611" s="143"/>
      <c r="AF2611" s="143"/>
    </row>
    <row r="2612" spans="1:32">
      <c r="A2612" s="48"/>
      <c r="B2612" s="126"/>
      <c r="C2612" s="127"/>
      <c r="D2612" s="128"/>
      <c r="E2612" s="129"/>
      <c r="F2612" s="130"/>
      <c r="G2612" s="130"/>
      <c r="H2612" s="2"/>
      <c r="I2612" s="131"/>
      <c r="J2612" s="131"/>
      <c r="K2612" s="132"/>
      <c r="L2612" s="133"/>
      <c r="M2612" s="134"/>
      <c r="N2612" s="134"/>
      <c r="X2612" s="107"/>
      <c r="Y2612" s="111"/>
      <c r="Z2612" s="111"/>
      <c r="AA2612" s="111"/>
      <c r="AB2612" s="112"/>
      <c r="AC2612" s="141"/>
      <c r="AD2612" s="142"/>
      <c r="AE2612" s="143"/>
      <c r="AF2612" s="143"/>
    </row>
    <row r="2613" spans="1:32">
      <c r="A2613" s="48"/>
      <c r="B2613" s="126"/>
      <c r="C2613" s="127"/>
      <c r="D2613" s="128"/>
      <c r="E2613" s="129"/>
      <c r="F2613" s="130"/>
      <c r="G2613" s="130"/>
      <c r="H2613" s="2"/>
      <c r="I2613" s="131"/>
      <c r="J2613" s="131"/>
      <c r="K2613" s="132"/>
      <c r="L2613" s="133"/>
      <c r="M2613" s="134"/>
      <c r="N2613" s="134"/>
      <c r="X2613" s="107"/>
      <c r="Y2613" s="111"/>
      <c r="Z2613" s="111"/>
      <c r="AA2613" s="111"/>
      <c r="AB2613" s="112"/>
      <c r="AC2613" s="141"/>
      <c r="AD2613" s="142"/>
      <c r="AE2613" s="143"/>
      <c r="AF2613" s="143"/>
    </row>
    <row r="2614" spans="1:32">
      <c r="A2614" s="48"/>
      <c r="B2614" s="126"/>
      <c r="C2614" s="127"/>
      <c r="D2614" s="128"/>
      <c r="E2614" s="129"/>
      <c r="F2614" s="130"/>
      <c r="G2614" s="130"/>
      <c r="H2614" s="2"/>
      <c r="I2614" s="131"/>
      <c r="J2614" s="131"/>
      <c r="K2614" s="132"/>
      <c r="L2614" s="133"/>
      <c r="M2614" s="134"/>
      <c r="N2614" s="134"/>
      <c r="X2614" s="107"/>
      <c r="Y2614" s="111"/>
      <c r="Z2614" s="111"/>
      <c r="AA2614" s="111"/>
      <c r="AB2614" s="112"/>
      <c r="AC2614" s="141"/>
      <c r="AD2614" s="142"/>
      <c r="AE2614" s="143"/>
      <c r="AF2614" s="143"/>
    </row>
    <row r="2615" spans="1:32">
      <c r="A2615" s="48"/>
      <c r="B2615" s="126"/>
      <c r="C2615" s="127"/>
      <c r="D2615" s="128"/>
      <c r="E2615" s="129"/>
      <c r="F2615" s="130"/>
      <c r="G2615" s="130"/>
      <c r="H2615" s="2"/>
      <c r="I2615" s="131"/>
      <c r="J2615" s="131"/>
      <c r="K2615" s="132"/>
      <c r="L2615" s="133"/>
      <c r="M2615" s="134"/>
      <c r="N2615" s="134"/>
      <c r="O2615" s="116" t="s">
        <v>39</v>
      </c>
      <c r="X2615" s="107"/>
      <c r="Y2615" s="111"/>
      <c r="Z2615" s="111"/>
      <c r="AA2615" s="111"/>
      <c r="AB2615" s="112"/>
      <c r="AC2615" s="141"/>
      <c r="AD2615" s="142"/>
      <c r="AE2615" s="143"/>
      <c r="AF2615" s="143"/>
    </row>
    <row r="2616" spans="1:32">
      <c r="A2616" s="48"/>
      <c r="B2616" s="126"/>
      <c r="C2616" s="127"/>
      <c r="D2616" s="128"/>
      <c r="E2616" s="129"/>
      <c r="F2616" s="130"/>
      <c r="G2616" s="130"/>
      <c r="H2616" s="2"/>
      <c r="I2616" s="131"/>
      <c r="J2616" s="131"/>
      <c r="K2616" s="132"/>
      <c r="L2616" s="133"/>
      <c r="M2616" s="134"/>
      <c r="N2616" s="134"/>
      <c r="X2616" s="107"/>
      <c r="Y2616" s="111"/>
      <c r="Z2616" s="111"/>
      <c r="AA2616" s="111"/>
      <c r="AB2616" s="112"/>
      <c r="AC2616" s="141"/>
      <c r="AD2616" s="142"/>
      <c r="AE2616" s="143"/>
      <c r="AF2616" s="143"/>
    </row>
    <row r="2617" spans="1:32">
      <c r="A2617" s="48"/>
      <c r="B2617" s="126"/>
      <c r="C2617" s="127"/>
      <c r="D2617" s="128"/>
      <c r="E2617" s="129"/>
      <c r="F2617" s="130"/>
      <c r="G2617" s="130"/>
      <c r="H2617" s="2"/>
      <c r="I2617" s="131"/>
      <c r="J2617" s="131"/>
      <c r="K2617" s="132"/>
      <c r="L2617" s="133"/>
      <c r="M2617" s="134"/>
      <c r="N2617" s="134"/>
      <c r="X2617" s="107"/>
      <c r="Y2617" s="111"/>
      <c r="Z2617" s="111"/>
      <c r="AA2617" s="111"/>
      <c r="AB2617" s="112"/>
      <c r="AC2617" s="141"/>
      <c r="AD2617" s="142"/>
      <c r="AE2617" s="143"/>
      <c r="AF2617" s="143"/>
    </row>
    <row r="2618" spans="1:32">
      <c r="A2618" s="48"/>
      <c r="B2618" s="126"/>
      <c r="C2618" s="127"/>
      <c r="D2618" s="128"/>
      <c r="E2618" s="129"/>
      <c r="F2618" s="130"/>
      <c r="G2618" s="130"/>
      <c r="H2618" s="2"/>
      <c r="I2618" s="131"/>
      <c r="J2618" s="131"/>
      <c r="K2618" s="132"/>
      <c r="L2618" s="133"/>
      <c r="M2618" s="134"/>
      <c r="N2618" s="134"/>
      <c r="X2618" s="107"/>
      <c r="Y2618" s="111"/>
      <c r="Z2618" s="111"/>
      <c r="AA2618" s="111"/>
      <c r="AB2618" s="112"/>
      <c r="AC2618" s="141"/>
      <c r="AD2618" s="142"/>
      <c r="AE2618" s="143"/>
      <c r="AF2618" s="143"/>
    </row>
    <row r="2619" spans="1:32">
      <c r="A2619" s="48"/>
      <c r="B2619" s="126"/>
      <c r="C2619" s="127"/>
      <c r="D2619" s="128"/>
      <c r="E2619" s="129"/>
      <c r="F2619" s="130"/>
      <c r="G2619" s="130"/>
      <c r="H2619" s="2"/>
      <c r="I2619" s="131"/>
      <c r="J2619" s="131"/>
      <c r="K2619" s="132"/>
      <c r="L2619" s="133"/>
      <c r="M2619" s="134"/>
      <c r="N2619" s="134"/>
      <c r="X2619" s="99"/>
      <c r="Y2619" s="111"/>
      <c r="Z2619" s="111"/>
      <c r="AA2619" s="111"/>
      <c r="AB2619" s="112"/>
      <c r="AC2619" s="141"/>
      <c r="AD2619" s="142"/>
      <c r="AE2619" s="143"/>
      <c r="AF2619" s="143"/>
    </row>
    <row r="2620" spans="1:32">
      <c r="A2620" s="48"/>
      <c r="B2620" s="126"/>
      <c r="C2620" s="127"/>
      <c r="D2620" s="128"/>
      <c r="E2620" s="129"/>
      <c r="F2620" s="130"/>
      <c r="G2620" s="130"/>
      <c r="H2620" s="2"/>
      <c r="I2620" s="131"/>
      <c r="J2620" s="131"/>
      <c r="K2620" s="132"/>
      <c r="L2620" s="133"/>
      <c r="M2620" s="134"/>
      <c r="N2620" s="134"/>
      <c r="X2620" s="99"/>
      <c r="Y2620" s="111"/>
      <c r="Z2620" s="111"/>
      <c r="AA2620" s="111"/>
      <c r="AB2620" s="112"/>
      <c r="AC2620" s="141"/>
      <c r="AD2620" s="142"/>
      <c r="AE2620" s="143"/>
      <c r="AF2620" s="143"/>
    </row>
    <row r="2621" spans="1:32">
      <c r="A2621" s="48"/>
      <c r="B2621" s="126"/>
      <c r="C2621" s="127"/>
      <c r="D2621" s="128"/>
      <c r="E2621" s="129"/>
      <c r="F2621" s="130"/>
      <c r="G2621" s="130"/>
      <c r="H2621" s="2"/>
      <c r="I2621" s="131"/>
      <c r="J2621" s="131"/>
      <c r="K2621" s="132"/>
      <c r="L2621" s="133"/>
      <c r="M2621" s="134"/>
      <c r="N2621" s="134"/>
      <c r="X2621" s="99"/>
      <c r="Y2621" s="111"/>
      <c r="Z2621" s="111"/>
      <c r="AA2621" s="111"/>
      <c r="AB2621" s="112"/>
      <c r="AC2621" s="141"/>
      <c r="AD2621" s="142"/>
      <c r="AE2621" s="143"/>
      <c r="AF2621" s="143"/>
    </row>
    <row r="2622" spans="1:32">
      <c r="A2622" s="48"/>
      <c r="B2622" s="126"/>
      <c r="C2622" s="127"/>
      <c r="D2622" s="128"/>
      <c r="E2622" s="129"/>
      <c r="F2622" s="130"/>
      <c r="G2622" s="130"/>
      <c r="H2622" s="2"/>
      <c r="I2622" s="131"/>
      <c r="J2622" s="131"/>
      <c r="K2622" s="132"/>
      <c r="L2622" s="133"/>
      <c r="M2622" s="134"/>
      <c r="N2622" s="134"/>
      <c r="X2622" s="99"/>
      <c r="Y2622" s="111"/>
      <c r="Z2622" s="111"/>
      <c r="AA2622" s="111"/>
      <c r="AB2622" s="112"/>
      <c r="AC2622" s="141"/>
      <c r="AD2622" s="142"/>
      <c r="AE2622" s="143"/>
      <c r="AF2622" s="143"/>
    </row>
    <row r="2623" spans="1:32">
      <c r="A2623" s="48"/>
      <c r="B2623" s="126"/>
      <c r="C2623" s="127"/>
      <c r="D2623" s="128"/>
      <c r="E2623" s="129"/>
      <c r="F2623" s="130"/>
      <c r="G2623" s="130"/>
      <c r="H2623" s="2"/>
      <c r="I2623" s="131"/>
      <c r="J2623" s="131"/>
      <c r="K2623" s="132"/>
      <c r="L2623" s="133"/>
      <c r="M2623" s="134"/>
      <c r="N2623" s="134"/>
      <c r="X2623" s="99"/>
      <c r="Y2623" s="111"/>
      <c r="Z2623" s="111"/>
      <c r="AA2623" s="111"/>
      <c r="AB2623" s="112"/>
      <c r="AC2623" s="141"/>
      <c r="AD2623" s="142"/>
      <c r="AE2623" s="143"/>
      <c r="AF2623" s="143"/>
    </row>
    <row r="2624" spans="1:32">
      <c r="A2624" s="48"/>
      <c r="B2624" s="126"/>
      <c r="C2624" s="127"/>
      <c r="D2624" s="128"/>
      <c r="E2624" s="129"/>
      <c r="F2624" s="130"/>
      <c r="G2624" s="130"/>
      <c r="H2624" s="2"/>
      <c r="I2624" s="131"/>
      <c r="J2624" s="131"/>
      <c r="K2624" s="132"/>
      <c r="L2624" s="133"/>
      <c r="M2624" s="134"/>
      <c r="N2624" s="134"/>
      <c r="X2624" s="99"/>
      <c r="Y2624" s="111"/>
      <c r="Z2624" s="111"/>
      <c r="AA2624" s="111"/>
      <c r="AB2624" s="112"/>
      <c r="AC2624" s="141"/>
      <c r="AD2624" s="142"/>
      <c r="AE2624" s="143"/>
      <c r="AF2624" s="143"/>
    </row>
    <row r="2625" spans="1:32">
      <c r="A2625" s="48"/>
      <c r="B2625" s="126"/>
      <c r="C2625" s="127"/>
      <c r="D2625" s="128"/>
      <c r="E2625" s="129"/>
      <c r="F2625" s="130"/>
      <c r="G2625" s="130"/>
      <c r="H2625" s="2"/>
      <c r="I2625" s="131"/>
      <c r="J2625" s="131"/>
      <c r="K2625" s="132"/>
      <c r="L2625" s="133"/>
      <c r="M2625" s="134"/>
      <c r="N2625" s="134"/>
      <c r="X2625" s="99"/>
      <c r="Y2625" s="111"/>
      <c r="Z2625" s="111"/>
      <c r="AA2625" s="111"/>
      <c r="AB2625" s="112"/>
      <c r="AC2625" s="141"/>
      <c r="AD2625" s="142"/>
      <c r="AE2625" s="143"/>
      <c r="AF2625" s="143"/>
    </row>
    <row r="2626" spans="1:32">
      <c r="A2626" s="48"/>
      <c r="B2626" s="126"/>
      <c r="C2626" s="127"/>
      <c r="D2626" s="128"/>
      <c r="E2626" s="129"/>
      <c r="F2626" s="130"/>
      <c r="G2626" s="130"/>
      <c r="H2626" s="2"/>
      <c r="I2626" s="131"/>
      <c r="J2626" s="131"/>
      <c r="K2626" s="132"/>
      <c r="L2626" s="133"/>
      <c r="M2626" s="134"/>
      <c r="N2626" s="134"/>
      <c r="X2626" s="99"/>
      <c r="Y2626" s="111"/>
      <c r="Z2626" s="111"/>
      <c r="AA2626" s="111"/>
      <c r="AB2626" s="112"/>
      <c r="AC2626" s="141"/>
      <c r="AD2626" s="142"/>
      <c r="AE2626" s="143"/>
      <c r="AF2626" s="143"/>
    </row>
    <row r="2627" spans="1:32">
      <c r="A2627" s="48"/>
      <c r="B2627" s="126"/>
      <c r="C2627" s="127"/>
      <c r="D2627" s="128"/>
      <c r="E2627" s="129"/>
      <c r="F2627" s="130"/>
      <c r="G2627" s="130"/>
      <c r="H2627" s="2"/>
      <c r="I2627" s="131"/>
      <c r="J2627" s="131"/>
      <c r="K2627" s="132"/>
      <c r="L2627" s="133"/>
      <c r="M2627" s="134"/>
      <c r="N2627" s="134"/>
      <c r="X2627" s="99"/>
      <c r="Y2627" s="111"/>
      <c r="Z2627" s="111"/>
      <c r="AA2627" s="111"/>
      <c r="AB2627" s="112"/>
      <c r="AC2627" s="141"/>
      <c r="AD2627" s="142"/>
      <c r="AE2627" s="143"/>
      <c r="AF2627" s="143"/>
    </row>
    <row r="2628" spans="1:32">
      <c r="A2628" s="48"/>
      <c r="B2628" s="126"/>
      <c r="C2628" s="127"/>
      <c r="D2628" s="128"/>
      <c r="E2628" s="129"/>
      <c r="F2628" s="130"/>
      <c r="G2628" s="130"/>
      <c r="H2628" s="2"/>
      <c r="I2628" s="131"/>
      <c r="J2628" s="131"/>
      <c r="K2628" s="132"/>
      <c r="L2628" s="133"/>
      <c r="M2628" s="134"/>
      <c r="N2628" s="134"/>
      <c r="X2628" s="99"/>
      <c r="Y2628" s="111"/>
      <c r="Z2628" s="111"/>
      <c r="AA2628" s="111"/>
      <c r="AB2628" s="112"/>
      <c r="AC2628" s="141"/>
      <c r="AD2628" s="142"/>
      <c r="AE2628" s="143"/>
      <c r="AF2628" s="143"/>
    </row>
    <row r="2629" spans="1:32">
      <c r="A2629" s="48"/>
      <c r="B2629" s="126"/>
      <c r="C2629" s="127"/>
      <c r="D2629" s="128"/>
      <c r="E2629" s="129"/>
      <c r="F2629" s="130"/>
      <c r="G2629" s="130"/>
      <c r="H2629" s="2"/>
      <c r="I2629" s="131"/>
      <c r="J2629" s="131"/>
      <c r="K2629" s="132"/>
      <c r="L2629" s="133"/>
      <c r="M2629" s="134"/>
      <c r="N2629" s="134"/>
      <c r="X2629" s="99"/>
      <c r="Y2629" s="111"/>
      <c r="Z2629" s="111"/>
      <c r="AA2629" s="111"/>
      <c r="AB2629" s="112"/>
      <c r="AC2629" s="141"/>
      <c r="AD2629" s="142"/>
      <c r="AE2629" s="143"/>
      <c r="AF2629" s="143"/>
    </row>
    <row r="2630" spans="1:32">
      <c r="A2630" s="48"/>
      <c r="B2630" s="126"/>
      <c r="C2630" s="127"/>
      <c r="D2630" s="128"/>
      <c r="E2630" s="129"/>
      <c r="F2630" s="130"/>
      <c r="G2630" s="130"/>
      <c r="H2630" s="2"/>
      <c r="I2630" s="131"/>
      <c r="J2630" s="131"/>
      <c r="K2630" s="132"/>
      <c r="L2630" s="133"/>
      <c r="M2630" s="134"/>
      <c r="N2630" s="134"/>
      <c r="X2630" s="99"/>
      <c r="Y2630" s="111"/>
      <c r="Z2630" s="111"/>
      <c r="AA2630" s="111"/>
      <c r="AB2630" s="112"/>
      <c r="AC2630" s="141"/>
      <c r="AD2630" s="142"/>
      <c r="AE2630" s="143"/>
      <c r="AF2630" s="143"/>
    </row>
    <row r="2631" spans="1:32">
      <c r="A2631" s="48"/>
      <c r="B2631" s="126"/>
      <c r="C2631" s="127"/>
      <c r="D2631" s="128"/>
      <c r="E2631" s="129"/>
      <c r="F2631" s="130"/>
      <c r="G2631" s="130"/>
      <c r="H2631" s="2"/>
      <c r="I2631" s="131"/>
      <c r="J2631" s="131"/>
      <c r="K2631" s="132"/>
      <c r="L2631" s="133"/>
      <c r="M2631" s="134"/>
      <c r="N2631" s="134"/>
      <c r="X2631" s="99"/>
      <c r="Y2631" s="111"/>
      <c r="Z2631" s="111"/>
      <c r="AA2631" s="111"/>
      <c r="AB2631" s="112"/>
      <c r="AC2631" s="141"/>
      <c r="AD2631" s="142"/>
      <c r="AE2631" s="143"/>
      <c r="AF2631" s="143"/>
    </row>
    <row r="2632" spans="1:32">
      <c r="A2632" s="48"/>
      <c r="B2632" s="126"/>
      <c r="C2632" s="127"/>
      <c r="D2632" s="128"/>
      <c r="E2632" s="129"/>
      <c r="F2632" s="130"/>
      <c r="G2632" s="130"/>
      <c r="H2632" s="2"/>
      <c r="I2632" s="131"/>
      <c r="J2632" s="131"/>
      <c r="K2632" s="132"/>
      <c r="L2632" s="133"/>
      <c r="M2632" s="134"/>
      <c r="N2632" s="134"/>
      <c r="X2632" s="107"/>
      <c r="Y2632" s="111"/>
      <c r="Z2632" s="111"/>
      <c r="AA2632" s="111"/>
      <c r="AB2632" s="112"/>
      <c r="AC2632" s="141"/>
      <c r="AD2632" s="142"/>
      <c r="AE2632" s="143"/>
      <c r="AF2632" s="143"/>
    </row>
    <row r="2633" spans="1:32">
      <c r="A2633" s="48"/>
      <c r="B2633" s="126"/>
      <c r="C2633" s="127"/>
      <c r="D2633" s="128"/>
      <c r="E2633" s="129"/>
      <c r="F2633" s="130"/>
      <c r="G2633" s="130"/>
      <c r="H2633" s="2"/>
      <c r="I2633" s="131"/>
      <c r="J2633" s="131"/>
      <c r="K2633" s="132"/>
      <c r="L2633" s="133"/>
      <c r="M2633" s="134"/>
      <c r="N2633" s="134"/>
      <c r="X2633" s="107"/>
      <c r="Y2633" s="111"/>
      <c r="Z2633" s="111"/>
      <c r="AA2633" s="111"/>
      <c r="AB2633" s="112"/>
      <c r="AC2633" s="141"/>
      <c r="AD2633" s="142"/>
      <c r="AE2633" s="143"/>
      <c r="AF2633" s="143"/>
    </row>
    <row r="2634" spans="1:32">
      <c r="A2634" s="48"/>
      <c r="B2634" s="126"/>
      <c r="C2634" s="127"/>
      <c r="D2634" s="128"/>
      <c r="E2634" s="129"/>
      <c r="F2634" s="130"/>
      <c r="G2634" s="130"/>
      <c r="H2634" s="2"/>
      <c r="I2634" s="131"/>
      <c r="J2634" s="131"/>
      <c r="K2634" s="132"/>
      <c r="L2634" s="133"/>
      <c r="M2634" s="134"/>
      <c r="N2634" s="134"/>
      <c r="X2634" s="107"/>
      <c r="Y2634" s="111"/>
      <c r="Z2634" s="111"/>
      <c r="AA2634" s="111"/>
      <c r="AB2634" s="112"/>
      <c r="AC2634" s="141"/>
      <c r="AD2634" s="142"/>
      <c r="AE2634" s="143"/>
      <c r="AF2634" s="143"/>
    </row>
    <row r="2635" spans="1:32">
      <c r="A2635" s="48"/>
      <c r="B2635" s="126"/>
      <c r="C2635" s="127"/>
      <c r="D2635" s="128"/>
      <c r="E2635" s="129"/>
      <c r="F2635" s="130"/>
      <c r="G2635" s="130"/>
      <c r="H2635" s="2"/>
      <c r="I2635" s="131"/>
      <c r="J2635" s="131"/>
      <c r="K2635" s="132"/>
      <c r="L2635" s="133"/>
      <c r="M2635" s="134"/>
      <c r="N2635" s="134"/>
      <c r="X2635" s="107"/>
      <c r="Y2635" s="111"/>
      <c r="Z2635" s="111"/>
      <c r="AA2635" s="111"/>
      <c r="AB2635" s="112"/>
      <c r="AC2635" s="141"/>
      <c r="AD2635" s="142"/>
      <c r="AE2635" s="143"/>
      <c r="AF2635" s="143"/>
    </row>
    <row r="2636" spans="1:32">
      <c r="A2636" s="48"/>
      <c r="B2636" s="126"/>
      <c r="C2636" s="127"/>
      <c r="D2636" s="128"/>
      <c r="E2636" s="129"/>
      <c r="F2636" s="130"/>
      <c r="G2636" s="130"/>
      <c r="H2636" s="2"/>
      <c r="I2636" s="131"/>
      <c r="J2636" s="131"/>
      <c r="K2636" s="132"/>
      <c r="L2636" s="133"/>
      <c r="M2636" s="134"/>
      <c r="N2636" s="134"/>
      <c r="X2636" s="107"/>
      <c r="Y2636" s="111"/>
      <c r="Z2636" s="111"/>
      <c r="AA2636" s="111"/>
      <c r="AB2636" s="112"/>
      <c r="AC2636" s="141"/>
      <c r="AD2636" s="142"/>
      <c r="AE2636" s="143"/>
      <c r="AF2636" s="143"/>
    </row>
    <row r="2637" spans="1:32">
      <c r="A2637" s="48"/>
      <c r="B2637" s="126"/>
      <c r="C2637" s="127"/>
      <c r="D2637" s="128"/>
      <c r="E2637" s="129"/>
      <c r="F2637" s="130"/>
      <c r="G2637" s="130"/>
      <c r="H2637" s="2"/>
      <c r="I2637" s="131"/>
      <c r="J2637" s="131"/>
      <c r="K2637" s="132"/>
      <c r="L2637" s="133"/>
      <c r="M2637" s="134"/>
      <c r="N2637" s="134"/>
      <c r="X2637" s="107"/>
      <c r="Y2637" s="111"/>
      <c r="Z2637" s="111"/>
      <c r="AA2637" s="111"/>
      <c r="AB2637" s="112"/>
      <c r="AC2637" s="141"/>
      <c r="AD2637" s="142"/>
      <c r="AE2637" s="143"/>
      <c r="AF2637" s="143"/>
    </row>
    <row r="2638" spans="1:32">
      <c r="A2638" s="48"/>
      <c r="B2638" s="126"/>
      <c r="C2638" s="127"/>
      <c r="D2638" s="128"/>
      <c r="E2638" s="129"/>
      <c r="F2638" s="130"/>
      <c r="G2638" s="130"/>
      <c r="H2638" s="2"/>
      <c r="I2638" s="131"/>
      <c r="J2638" s="131"/>
      <c r="K2638" s="132"/>
      <c r="L2638" s="133"/>
      <c r="M2638" s="134"/>
      <c r="N2638" s="134"/>
      <c r="X2638" s="107"/>
      <c r="Y2638" s="111"/>
      <c r="Z2638" s="111"/>
      <c r="AA2638" s="111"/>
      <c r="AB2638" s="112"/>
      <c r="AC2638" s="141"/>
      <c r="AD2638" s="142"/>
      <c r="AE2638" s="143"/>
      <c r="AF2638" s="143"/>
    </row>
    <row r="2639" spans="1:32">
      <c r="A2639" s="48"/>
      <c r="B2639" s="126"/>
      <c r="C2639" s="127"/>
      <c r="D2639" s="128"/>
      <c r="E2639" s="129"/>
      <c r="F2639" s="130"/>
      <c r="G2639" s="130"/>
      <c r="H2639" s="2"/>
      <c r="I2639" s="131"/>
      <c r="J2639" s="131"/>
      <c r="K2639" s="132"/>
      <c r="L2639" s="133"/>
      <c r="M2639" s="134"/>
      <c r="N2639" s="134"/>
      <c r="X2639" s="107"/>
      <c r="Y2639" s="111"/>
      <c r="Z2639" s="111"/>
      <c r="AA2639" s="111"/>
      <c r="AB2639" s="112"/>
      <c r="AC2639" s="141"/>
      <c r="AD2639" s="142"/>
      <c r="AE2639" s="143"/>
      <c r="AF2639" s="143"/>
    </row>
    <row r="2640" spans="1:32">
      <c r="A2640" s="48"/>
      <c r="B2640" s="126"/>
      <c r="C2640" s="127"/>
      <c r="D2640" s="128"/>
      <c r="E2640" s="129"/>
      <c r="F2640" s="130"/>
      <c r="G2640" s="130"/>
      <c r="H2640" s="2"/>
      <c r="I2640" s="131"/>
      <c r="J2640" s="131"/>
      <c r="K2640" s="132"/>
      <c r="L2640" s="133"/>
      <c r="M2640" s="134"/>
      <c r="N2640" s="134"/>
      <c r="X2640" s="107"/>
      <c r="Y2640" s="111"/>
      <c r="Z2640" s="111"/>
      <c r="AA2640" s="111"/>
      <c r="AB2640" s="112"/>
      <c r="AC2640" s="141"/>
      <c r="AD2640" s="142"/>
      <c r="AE2640" s="143"/>
      <c r="AF2640" s="143"/>
    </row>
    <row r="2641" spans="1:32">
      <c r="A2641" s="48"/>
      <c r="B2641" s="126"/>
      <c r="C2641" s="127"/>
      <c r="D2641" s="128"/>
      <c r="E2641" s="129"/>
      <c r="F2641" s="130"/>
      <c r="G2641" s="130"/>
      <c r="H2641" s="2"/>
      <c r="I2641" s="131"/>
      <c r="J2641" s="131"/>
      <c r="K2641" s="132"/>
      <c r="L2641" s="133"/>
      <c r="M2641" s="134"/>
      <c r="N2641" s="134"/>
      <c r="X2641" s="107"/>
      <c r="Y2641" s="111"/>
      <c r="Z2641" s="111"/>
      <c r="AA2641" s="111"/>
      <c r="AB2641" s="112"/>
      <c r="AC2641" s="141"/>
      <c r="AD2641" s="142"/>
      <c r="AE2641" s="143"/>
      <c r="AF2641" s="143"/>
    </row>
    <row r="2642" spans="1:32">
      <c r="A2642" s="48"/>
      <c r="B2642" s="126"/>
      <c r="C2642" s="127"/>
      <c r="D2642" s="128"/>
      <c r="E2642" s="129"/>
      <c r="F2642" s="130"/>
      <c r="G2642" s="130"/>
      <c r="H2642" s="2"/>
      <c r="I2642" s="131"/>
      <c r="J2642" s="131"/>
      <c r="K2642" s="132"/>
      <c r="L2642" s="133"/>
      <c r="M2642" s="134"/>
      <c r="N2642" s="134"/>
      <c r="X2642" s="107"/>
      <c r="Y2642" s="111"/>
      <c r="Z2642" s="111"/>
      <c r="AA2642" s="111"/>
      <c r="AB2642" s="112"/>
      <c r="AC2642" s="141"/>
      <c r="AD2642" s="142"/>
      <c r="AE2642" s="143"/>
      <c r="AF2642" s="143"/>
    </row>
    <row r="2643" spans="1:32">
      <c r="A2643" s="48"/>
      <c r="B2643" s="126"/>
      <c r="C2643" s="127"/>
      <c r="D2643" s="128"/>
      <c r="E2643" s="129"/>
      <c r="F2643" s="130"/>
      <c r="G2643" s="130"/>
      <c r="H2643" s="2"/>
      <c r="I2643" s="131"/>
      <c r="J2643" s="131"/>
      <c r="K2643" s="132"/>
      <c r="L2643" s="133"/>
      <c r="M2643" s="134"/>
      <c r="N2643" s="134"/>
      <c r="X2643" s="99"/>
      <c r="Y2643" s="111"/>
      <c r="Z2643" s="111"/>
      <c r="AA2643" s="111"/>
      <c r="AB2643" s="112"/>
      <c r="AC2643" s="141"/>
      <c r="AD2643" s="142"/>
      <c r="AE2643" s="143"/>
      <c r="AF2643" s="143"/>
    </row>
    <row r="2644" spans="1:32">
      <c r="A2644" s="48"/>
      <c r="B2644" s="126"/>
      <c r="C2644" s="127"/>
      <c r="D2644" s="128"/>
      <c r="E2644" s="129"/>
      <c r="F2644" s="130"/>
      <c r="G2644" s="130"/>
      <c r="H2644" s="2"/>
      <c r="I2644" s="131"/>
      <c r="J2644" s="131"/>
      <c r="K2644" s="132"/>
      <c r="L2644" s="133"/>
      <c r="M2644" s="134"/>
      <c r="N2644" s="134"/>
      <c r="X2644" s="99"/>
      <c r="Y2644" s="111"/>
      <c r="Z2644" s="111"/>
      <c r="AA2644" s="111"/>
      <c r="AB2644" s="112"/>
      <c r="AC2644" s="141"/>
      <c r="AD2644" s="142"/>
      <c r="AE2644" s="143"/>
      <c r="AF2644" s="143"/>
    </row>
    <row r="2645" spans="1:32">
      <c r="A2645" s="48"/>
      <c r="B2645" s="126"/>
      <c r="C2645" s="127"/>
      <c r="D2645" s="128"/>
      <c r="E2645" s="129"/>
      <c r="F2645" s="130"/>
      <c r="G2645" s="130"/>
      <c r="H2645" s="2"/>
      <c r="I2645" s="131"/>
      <c r="J2645" s="131"/>
      <c r="K2645" s="132"/>
      <c r="L2645" s="133"/>
      <c r="M2645" s="134"/>
      <c r="N2645" s="134"/>
      <c r="X2645" s="99"/>
      <c r="Y2645" s="111"/>
      <c r="Z2645" s="111"/>
      <c r="AA2645" s="111"/>
      <c r="AB2645" s="112"/>
      <c r="AC2645" s="141"/>
      <c r="AD2645" s="142"/>
      <c r="AE2645" s="143"/>
      <c r="AF2645" s="143"/>
    </row>
    <row r="2646" spans="1:32">
      <c r="A2646" s="48"/>
      <c r="B2646" s="126"/>
      <c r="C2646" s="127"/>
      <c r="D2646" s="128"/>
      <c r="E2646" s="129"/>
      <c r="F2646" s="130"/>
      <c r="G2646" s="130"/>
      <c r="H2646" s="2"/>
      <c r="I2646" s="131"/>
      <c r="J2646" s="131"/>
      <c r="K2646" s="132"/>
      <c r="L2646" s="133"/>
      <c r="M2646" s="134"/>
      <c r="N2646" s="134"/>
      <c r="X2646" s="99"/>
      <c r="Y2646" s="111"/>
      <c r="Z2646" s="111"/>
      <c r="AA2646" s="111"/>
      <c r="AB2646" s="112"/>
      <c r="AC2646" s="141"/>
      <c r="AD2646" s="142"/>
      <c r="AE2646" s="143"/>
      <c r="AF2646" s="143"/>
    </row>
    <row r="2647" spans="1:32">
      <c r="A2647" s="48"/>
      <c r="B2647" s="126"/>
      <c r="C2647" s="127"/>
      <c r="D2647" s="128"/>
      <c r="E2647" s="129"/>
      <c r="F2647" s="130"/>
      <c r="G2647" s="130"/>
      <c r="H2647" s="2"/>
      <c r="I2647" s="131"/>
      <c r="J2647" s="131"/>
      <c r="K2647" s="132"/>
      <c r="L2647" s="133"/>
      <c r="M2647" s="134"/>
      <c r="N2647" s="134"/>
      <c r="X2647" s="99"/>
      <c r="Y2647" s="111"/>
      <c r="Z2647" s="111"/>
      <c r="AA2647" s="111"/>
      <c r="AB2647" s="112"/>
      <c r="AC2647" s="141"/>
      <c r="AD2647" s="142"/>
      <c r="AE2647" s="143"/>
      <c r="AF2647" s="143"/>
    </row>
    <row r="2648" spans="1:32">
      <c r="A2648" s="48"/>
      <c r="B2648" s="126"/>
      <c r="C2648" s="127"/>
      <c r="D2648" s="128"/>
      <c r="E2648" s="129"/>
      <c r="F2648" s="130"/>
      <c r="G2648" s="130"/>
      <c r="H2648" s="2"/>
      <c r="I2648" s="131"/>
      <c r="J2648" s="131"/>
      <c r="K2648" s="132"/>
      <c r="L2648" s="133"/>
      <c r="M2648" s="134"/>
      <c r="N2648" s="134"/>
      <c r="X2648" s="99"/>
      <c r="Y2648" s="111"/>
      <c r="Z2648" s="111"/>
      <c r="AA2648" s="111"/>
      <c r="AB2648" s="112"/>
      <c r="AC2648" s="141"/>
      <c r="AD2648" s="142"/>
      <c r="AE2648" s="143"/>
      <c r="AF2648" s="143"/>
    </row>
    <row r="2649" spans="1:32">
      <c r="A2649" s="48"/>
      <c r="B2649" s="126"/>
      <c r="C2649" s="127"/>
      <c r="D2649" s="128"/>
      <c r="E2649" s="129"/>
      <c r="F2649" s="130"/>
      <c r="G2649" s="130"/>
      <c r="H2649" s="2"/>
      <c r="I2649" s="131"/>
      <c r="J2649" s="131"/>
      <c r="K2649" s="132"/>
      <c r="L2649" s="133"/>
      <c r="M2649" s="134"/>
      <c r="N2649" s="134"/>
      <c r="X2649" s="99"/>
      <c r="Y2649" s="111"/>
      <c r="Z2649" s="111"/>
      <c r="AA2649" s="111"/>
      <c r="AB2649" s="112"/>
      <c r="AC2649" s="141"/>
      <c r="AD2649" s="142"/>
      <c r="AE2649" s="143"/>
      <c r="AF2649" s="143"/>
    </row>
    <row r="2650" spans="1:32">
      <c r="A2650" s="48"/>
      <c r="B2650" s="126"/>
      <c r="C2650" s="127"/>
      <c r="D2650" s="128"/>
      <c r="E2650" s="129"/>
      <c r="F2650" s="130"/>
      <c r="G2650" s="130"/>
      <c r="H2650" s="2"/>
      <c r="I2650" s="131"/>
      <c r="J2650" s="131"/>
      <c r="K2650" s="132"/>
      <c r="L2650" s="133"/>
      <c r="M2650" s="134"/>
      <c r="N2650" s="134"/>
      <c r="X2650" s="107"/>
      <c r="Y2650" s="111"/>
      <c r="Z2650" s="111"/>
      <c r="AA2650" s="111"/>
      <c r="AB2650" s="112"/>
      <c r="AC2650" s="141"/>
      <c r="AD2650" s="142"/>
      <c r="AE2650" s="143"/>
      <c r="AF2650" s="143"/>
    </row>
    <row r="2651" spans="1:32">
      <c r="A2651" s="48"/>
      <c r="B2651" s="126"/>
      <c r="C2651" s="127"/>
      <c r="D2651" s="128"/>
      <c r="E2651" s="129"/>
      <c r="F2651" s="130"/>
      <c r="G2651" s="130"/>
      <c r="H2651" s="2"/>
      <c r="I2651" s="131"/>
      <c r="J2651" s="131"/>
      <c r="K2651" s="132"/>
      <c r="L2651" s="133"/>
      <c r="M2651" s="134"/>
      <c r="N2651" s="134"/>
      <c r="X2651" s="107"/>
      <c r="Y2651" s="111"/>
      <c r="Z2651" s="111"/>
      <c r="AA2651" s="111"/>
      <c r="AB2651" s="112"/>
      <c r="AC2651" s="141"/>
      <c r="AD2651" s="142"/>
      <c r="AE2651" s="143"/>
      <c r="AF2651" s="143"/>
    </row>
    <row r="2652" spans="1:32">
      <c r="A2652" s="48"/>
      <c r="B2652" s="126"/>
      <c r="C2652" s="127"/>
      <c r="D2652" s="128"/>
      <c r="E2652" s="129"/>
      <c r="F2652" s="130"/>
      <c r="G2652" s="130"/>
      <c r="H2652" s="2"/>
      <c r="I2652" s="131"/>
      <c r="J2652" s="131"/>
      <c r="K2652" s="132"/>
      <c r="L2652" s="133"/>
      <c r="M2652" s="134"/>
      <c r="N2652" s="134"/>
      <c r="X2652" s="107"/>
      <c r="Y2652" s="111"/>
      <c r="Z2652" s="111"/>
      <c r="AA2652" s="111"/>
      <c r="AB2652" s="112"/>
      <c r="AC2652" s="141"/>
      <c r="AD2652" s="142"/>
      <c r="AE2652" s="143"/>
      <c r="AF2652" s="143"/>
    </row>
    <row r="2653" spans="1:32">
      <c r="A2653" s="48"/>
      <c r="B2653" s="126"/>
      <c r="C2653" s="127"/>
      <c r="D2653" s="128"/>
      <c r="E2653" s="129"/>
      <c r="F2653" s="130"/>
      <c r="G2653" s="130"/>
      <c r="H2653" s="2"/>
      <c r="I2653" s="131"/>
      <c r="J2653" s="131"/>
      <c r="K2653" s="132"/>
      <c r="L2653" s="133"/>
      <c r="M2653" s="134"/>
      <c r="N2653" s="134"/>
      <c r="X2653" s="107"/>
      <c r="Y2653" s="111"/>
      <c r="Z2653" s="111"/>
      <c r="AA2653" s="111"/>
      <c r="AB2653" s="112"/>
      <c r="AC2653" s="141"/>
      <c r="AD2653" s="142"/>
      <c r="AE2653" s="143"/>
      <c r="AF2653" s="143"/>
    </row>
    <row r="2654" spans="1:32">
      <c r="A2654" s="48"/>
      <c r="B2654" s="126"/>
      <c r="C2654" s="127"/>
      <c r="D2654" s="128"/>
      <c r="E2654" s="129"/>
      <c r="F2654" s="130"/>
      <c r="G2654" s="130"/>
      <c r="H2654" s="2"/>
      <c r="I2654" s="131"/>
      <c r="J2654" s="131"/>
      <c r="K2654" s="132"/>
      <c r="L2654" s="133"/>
      <c r="M2654" s="134"/>
      <c r="N2654" s="134"/>
      <c r="X2654" s="107"/>
      <c r="Y2654" s="111"/>
      <c r="Z2654" s="111"/>
      <c r="AA2654" s="111"/>
      <c r="AB2654" s="112"/>
      <c r="AC2654" s="141"/>
      <c r="AD2654" s="142"/>
      <c r="AE2654" s="143"/>
      <c r="AF2654" s="143"/>
    </row>
    <row r="2655" spans="1:32">
      <c r="A2655" s="48"/>
      <c r="B2655" s="126"/>
      <c r="C2655" s="127"/>
      <c r="D2655" s="128"/>
      <c r="E2655" s="129"/>
      <c r="F2655" s="130"/>
      <c r="G2655" s="130"/>
      <c r="H2655" s="2"/>
      <c r="I2655" s="131"/>
      <c r="J2655" s="131"/>
      <c r="K2655" s="132"/>
      <c r="L2655" s="133"/>
      <c r="M2655" s="134"/>
      <c r="N2655" s="134"/>
      <c r="X2655" s="107"/>
      <c r="Y2655" s="111"/>
      <c r="Z2655" s="111"/>
      <c r="AA2655" s="111"/>
      <c r="AB2655" s="112"/>
      <c r="AC2655" s="141"/>
      <c r="AD2655" s="142"/>
      <c r="AE2655" s="143"/>
      <c r="AF2655" s="143"/>
    </row>
    <row r="2656" spans="1:32">
      <c r="A2656" s="48"/>
      <c r="B2656" s="126"/>
      <c r="C2656" s="127"/>
      <c r="D2656" s="128"/>
      <c r="E2656" s="129"/>
      <c r="F2656" s="130"/>
      <c r="G2656" s="130"/>
      <c r="H2656" s="2"/>
      <c r="I2656" s="131"/>
      <c r="J2656" s="131"/>
      <c r="K2656" s="132"/>
      <c r="L2656" s="133"/>
      <c r="M2656" s="134"/>
      <c r="N2656" s="134"/>
      <c r="X2656" s="107"/>
      <c r="Y2656" s="111"/>
      <c r="Z2656" s="111"/>
      <c r="AA2656" s="111"/>
      <c r="AB2656" s="112"/>
      <c r="AC2656" s="141"/>
      <c r="AD2656" s="142"/>
      <c r="AE2656" s="143"/>
      <c r="AF2656" s="143"/>
    </row>
    <row r="2657" spans="1:32">
      <c r="A2657" s="48"/>
      <c r="B2657" s="126"/>
      <c r="C2657" s="127"/>
      <c r="D2657" s="128"/>
      <c r="E2657" s="129"/>
      <c r="F2657" s="130"/>
      <c r="G2657" s="130"/>
      <c r="H2657" s="2"/>
      <c r="I2657" s="131"/>
      <c r="J2657" s="131"/>
      <c r="K2657" s="132"/>
      <c r="L2657" s="133"/>
      <c r="M2657" s="134"/>
      <c r="N2657" s="134"/>
      <c r="X2657" s="107"/>
      <c r="Y2657" s="111"/>
      <c r="Z2657" s="111"/>
      <c r="AA2657" s="111"/>
      <c r="AB2657" s="112"/>
      <c r="AC2657" s="141"/>
      <c r="AD2657" s="142"/>
      <c r="AE2657" s="143"/>
      <c r="AF2657" s="143"/>
    </row>
    <row r="2658" spans="1:32">
      <c r="A2658" s="48"/>
      <c r="B2658" s="126"/>
      <c r="C2658" s="127"/>
      <c r="D2658" s="128"/>
      <c r="E2658" s="129"/>
      <c r="F2658" s="130"/>
      <c r="G2658" s="130"/>
      <c r="H2658" s="2"/>
      <c r="I2658" s="131"/>
      <c r="J2658" s="131"/>
      <c r="K2658" s="132"/>
      <c r="L2658" s="133"/>
      <c r="M2658" s="134"/>
      <c r="N2658" s="134"/>
      <c r="X2658" s="107"/>
      <c r="Y2658" s="111"/>
      <c r="Z2658" s="111"/>
      <c r="AA2658" s="111"/>
      <c r="AB2658" s="112"/>
      <c r="AC2658" s="141"/>
      <c r="AD2658" s="142"/>
      <c r="AE2658" s="143"/>
      <c r="AF2658" s="143"/>
    </row>
    <row r="2659" spans="1:32">
      <c r="A2659" s="48"/>
      <c r="B2659" s="126"/>
      <c r="C2659" s="127"/>
      <c r="D2659" s="128"/>
      <c r="E2659" s="129"/>
      <c r="F2659" s="130"/>
      <c r="G2659" s="130"/>
      <c r="H2659" s="2"/>
      <c r="I2659" s="131"/>
      <c r="J2659" s="131"/>
      <c r="K2659" s="132"/>
      <c r="L2659" s="133"/>
      <c r="M2659" s="134"/>
      <c r="N2659" s="134"/>
      <c r="X2659" s="107"/>
      <c r="Y2659" s="111"/>
      <c r="Z2659" s="111"/>
      <c r="AA2659" s="111"/>
      <c r="AB2659" s="112"/>
      <c r="AC2659" s="141"/>
      <c r="AD2659" s="142"/>
      <c r="AE2659" s="143"/>
      <c r="AF2659" s="143"/>
    </row>
    <row r="2660" spans="1:32">
      <c r="A2660" s="48"/>
      <c r="B2660" s="126"/>
      <c r="C2660" s="127"/>
      <c r="D2660" s="128"/>
      <c r="E2660" s="129"/>
      <c r="F2660" s="130"/>
      <c r="G2660" s="130"/>
      <c r="H2660" s="2"/>
      <c r="I2660" s="131"/>
      <c r="J2660" s="131"/>
      <c r="K2660" s="132"/>
      <c r="L2660" s="133"/>
      <c r="M2660" s="134"/>
      <c r="N2660" s="134"/>
      <c r="X2660" s="107"/>
      <c r="Y2660" s="111"/>
      <c r="Z2660" s="111"/>
      <c r="AA2660" s="111"/>
      <c r="AB2660" s="112"/>
      <c r="AC2660" s="141"/>
      <c r="AD2660" s="142"/>
      <c r="AE2660" s="143"/>
      <c r="AF2660" s="143"/>
    </row>
    <row r="2661" spans="1:32">
      <c r="A2661" s="48"/>
      <c r="B2661" s="126"/>
      <c r="C2661" s="127"/>
      <c r="D2661" s="128"/>
      <c r="E2661" s="129"/>
      <c r="F2661" s="130"/>
      <c r="G2661" s="130"/>
      <c r="H2661" s="2"/>
      <c r="I2661" s="131"/>
      <c r="J2661" s="131"/>
      <c r="K2661" s="132"/>
      <c r="L2661" s="133"/>
      <c r="M2661" s="134"/>
      <c r="N2661" s="134"/>
      <c r="X2661" s="107"/>
      <c r="Y2661" s="111"/>
      <c r="Z2661" s="111"/>
      <c r="AA2661" s="111"/>
      <c r="AB2661" s="112"/>
      <c r="AC2661" s="141"/>
      <c r="AD2661" s="142"/>
      <c r="AE2661" s="143"/>
      <c r="AF2661" s="143"/>
    </row>
    <row r="2662" spans="1:32">
      <c r="A2662" s="48"/>
      <c r="B2662" s="126"/>
      <c r="C2662" s="127"/>
      <c r="D2662" s="128"/>
      <c r="E2662" s="129"/>
      <c r="F2662" s="130"/>
      <c r="G2662" s="130"/>
      <c r="H2662" s="2"/>
      <c r="I2662" s="131"/>
      <c r="J2662" s="131"/>
      <c r="K2662" s="132"/>
      <c r="L2662" s="133"/>
      <c r="M2662" s="134"/>
      <c r="N2662" s="134"/>
      <c r="X2662" s="107"/>
      <c r="Y2662" s="111"/>
      <c r="Z2662" s="111"/>
      <c r="AA2662" s="111"/>
      <c r="AB2662" s="112"/>
      <c r="AC2662" s="141"/>
      <c r="AD2662" s="142"/>
      <c r="AE2662" s="143"/>
      <c r="AF2662" s="143"/>
    </row>
    <row r="2663" spans="1:32">
      <c r="A2663" s="48"/>
      <c r="B2663" s="126"/>
      <c r="C2663" s="127"/>
      <c r="D2663" s="128"/>
      <c r="E2663" s="129"/>
      <c r="F2663" s="130"/>
      <c r="G2663" s="130"/>
      <c r="H2663" s="2"/>
      <c r="I2663" s="131"/>
      <c r="J2663" s="131"/>
      <c r="K2663" s="132"/>
      <c r="L2663" s="133"/>
      <c r="M2663" s="134"/>
      <c r="N2663" s="134"/>
      <c r="X2663" s="107"/>
      <c r="Y2663" s="111"/>
      <c r="Z2663" s="111"/>
      <c r="AA2663" s="111"/>
      <c r="AB2663" s="112"/>
      <c r="AC2663" s="141"/>
      <c r="AD2663" s="142"/>
      <c r="AE2663" s="143"/>
      <c r="AF2663" s="143"/>
    </row>
    <row r="2664" spans="1:32">
      <c r="A2664" s="48"/>
      <c r="B2664" s="126"/>
      <c r="C2664" s="127"/>
      <c r="D2664" s="128"/>
      <c r="E2664" s="129"/>
      <c r="F2664" s="130"/>
      <c r="G2664" s="130"/>
      <c r="H2664" s="2"/>
      <c r="I2664" s="131"/>
      <c r="J2664" s="131"/>
      <c r="K2664" s="132"/>
      <c r="L2664" s="133"/>
      <c r="M2664" s="134"/>
      <c r="N2664" s="134"/>
      <c r="X2664" s="99"/>
      <c r="Y2664" s="111"/>
      <c r="Z2664" s="111"/>
      <c r="AA2664" s="111"/>
      <c r="AB2664" s="112"/>
      <c r="AC2664" s="141"/>
      <c r="AD2664" s="142"/>
      <c r="AE2664" s="143"/>
      <c r="AF2664" s="143"/>
    </row>
    <row r="2665" spans="1:32">
      <c r="A2665" s="48"/>
      <c r="B2665" s="126"/>
      <c r="C2665" s="127"/>
      <c r="D2665" s="128"/>
      <c r="E2665" s="129"/>
      <c r="F2665" s="130"/>
      <c r="G2665" s="130"/>
      <c r="H2665" s="2"/>
      <c r="I2665" s="131"/>
      <c r="J2665" s="131"/>
      <c r="K2665" s="132"/>
      <c r="L2665" s="133"/>
      <c r="M2665" s="134"/>
      <c r="N2665" s="134"/>
      <c r="X2665" s="99"/>
      <c r="Y2665" s="111"/>
      <c r="Z2665" s="111"/>
      <c r="AA2665" s="111"/>
      <c r="AB2665" s="112"/>
      <c r="AC2665" s="141"/>
      <c r="AD2665" s="142"/>
      <c r="AE2665" s="143"/>
      <c r="AF2665" s="143"/>
    </row>
    <row r="2666" spans="1:32">
      <c r="A2666" s="48"/>
      <c r="B2666" s="126"/>
      <c r="C2666" s="127"/>
      <c r="D2666" s="128"/>
      <c r="E2666" s="129"/>
      <c r="F2666" s="130"/>
      <c r="G2666" s="130"/>
      <c r="H2666" s="2"/>
      <c r="I2666" s="131"/>
      <c r="J2666" s="131"/>
      <c r="K2666" s="132"/>
      <c r="L2666" s="133"/>
      <c r="M2666" s="134"/>
      <c r="N2666" s="134"/>
      <c r="X2666" s="99"/>
      <c r="Y2666" s="111"/>
      <c r="Z2666" s="111"/>
      <c r="AA2666" s="111"/>
      <c r="AB2666" s="112"/>
      <c r="AC2666" s="141"/>
      <c r="AD2666" s="142"/>
      <c r="AE2666" s="143"/>
      <c r="AF2666" s="143"/>
    </row>
    <row r="2667" spans="1:32">
      <c r="A2667" s="48"/>
      <c r="B2667" s="126"/>
      <c r="C2667" s="127"/>
      <c r="D2667" s="128"/>
      <c r="E2667" s="129"/>
      <c r="F2667" s="130"/>
      <c r="G2667" s="130"/>
      <c r="H2667" s="2"/>
      <c r="I2667" s="131"/>
      <c r="J2667" s="131"/>
      <c r="K2667" s="132"/>
      <c r="L2667" s="133"/>
      <c r="M2667" s="134"/>
      <c r="N2667" s="134"/>
      <c r="X2667" s="99"/>
      <c r="Y2667" s="111"/>
      <c r="Z2667" s="111"/>
      <c r="AA2667" s="111"/>
      <c r="AB2667" s="112"/>
      <c r="AC2667" s="141"/>
      <c r="AD2667" s="142"/>
      <c r="AE2667" s="143"/>
      <c r="AF2667" s="143"/>
    </row>
    <row r="2668" spans="1:32">
      <c r="A2668" s="48"/>
      <c r="B2668" s="126"/>
      <c r="C2668" s="127"/>
      <c r="D2668" s="128"/>
      <c r="E2668" s="129"/>
      <c r="F2668" s="130"/>
      <c r="G2668" s="130"/>
      <c r="H2668" s="2"/>
      <c r="I2668" s="131"/>
      <c r="J2668" s="131"/>
      <c r="K2668" s="132"/>
      <c r="L2668" s="133"/>
      <c r="M2668" s="134"/>
      <c r="N2668" s="134"/>
      <c r="X2668" s="99"/>
      <c r="Y2668" s="111"/>
      <c r="Z2668" s="111"/>
      <c r="AA2668" s="111"/>
      <c r="AB2668" s="112"/>
      <c r="AC2668" s="141"/>
      <c r="AD2668" s="142"/>
      <c r="AE2668" s="143"/>
      <c r="AF2668" s="143"/>
    </row>
    <row r="2669" spans="1:32">
      <c r="A2669" s="48"/>
      <c r="B2669" s="126"/>
      <c r="C2669" s="127"/>
      <c r="D2669" s="128"/>
      <c r="E2669" s="129"/>
      <c r="F2669" s="130"/>
      <c r="G2669" s="130"/>
      <c r="H2669" s="2"/>
      <c r="I2669" s="131"/>
      <c r="J2669" s="131"/>
      <c r="K2669" s="132"/>
      <c r="L2669" s="133"/>
      <c r="M2669" s="134"/>
      <c r="N2669" s="134"/>
      <c r="X2669" s="99"/>
      <c r="Y2669" s="111"/>
      <c r="Z2669" s="111"/>
      <c r="AA2669" s="111"/>
      <c r="AB2669" s="112"/>
      <c r="AC2669" s="141"/>
      <c r="AD2669" s="142"/>
      <c r="AE2669" s="143"/>
      <c r="AF2669" s="143"/>
    </row>
    <row r="2670" spans="1:32">
      <c r="A2670" s="48"/>
      <c r="B2670" s="126"/>
      <c r="C2670" s="127"/>
      <c r="D2670" s="128"/>
      <c r="E2670" s="129"/>
      <c r="F2670" s="130"/>
      <c r="G2670" s="130"/>
      <c r="H2670" s="2"/>
      <c r="I2670" s="131"/>
      <c r="J2670" s="131"/>
      <c r="K2670" s="132"/>
      <c r="L2670" s="133"/>
      <c r="M2670" s="134"/>
      <c r="N2670" s="134"/>
      <c r="X2670" s="99"/>
      <c r="Y2670" s="111"/>
      <c r="Z2670" s="111"/>
      <c r="AA2670" s="111"/>
      <c r="AB2670" s="112"/>
      <c r="AC2670" s="141"/>
      <c r="AD2670" s="142"/>
      <c r="AE2670" s="143"/>
      <c r="AF2670" s="143"/>
    </row>
    <row r="2671" spans="1:32">
      <c r="A2671" s="48"/>
      <c r="B2671" s="126"/>
      <c r="C2671" s="127"/>
      <c r="D2671" s="128"/>
      <c r="E2671" s="129"/>
      <c r="F2671" s="130"/>
      <c r="G2671" s="130"/>
      <c r="H2671" s="2"/>
      <c r="I2671" s="131"/>
      <c r="J2671" s="131"/>
      <c r="K2671" s="132"/>
      <c r="L2671" s="133"/>
      <c r="M2671" s="134"/>
      <c r="N2671" s="134"/>
      <c r="X2671" s="99"/>
      <c r="Y2671" s="111"/>
      <c r="Z2671" s="111"/>
      <c r="AA2671" s="111"/>
      <c r="AB2671" s="112"/>
      <c r="AC2671" s="141"/>
      <c r="AD2671" s="142"/>
      <c r="AE2671" s="143"/>
      <c r="AF2671" s="143"/>
    </row>
    <row r="2672" spans="1:32">
      <c r="A2672" s="48"/>
      <c r="B2672" s="126"/>
      <c r="C2672" s="127"/>
      <c r="D2672" s="128"/>
      <c r="E2672" s="129"/>
      <c r="F2672" s="130"/>
      <c r="G2672" s="130"/>
      <c r="H2672" s="2"/>
      <c r="I2672" s="131"/>
      <c r="J2672" s="131"/>
      <c r="K2672" s="132"/>
      <c r="L2672" s="133"/>
      <c r="M2672" s="134"/>
      <c r="N2672" s="134"/>
      <c r="X2672" s="99"/>
      <c r="Y2672" s="111"/>
      <c r="Z2672" s="111"/>
      <c r="AA2672" s="111"/>
      <c r="AB2672" s="112"/>
      <c r="AC2672" s="141"/>
      <c r="AD2672" s="142"/>
      <c r="AE2672" s="143"/>
      <c r="AF2672" s="143"/>
    </row>
    <row r="2673" spans="1:32">
      <c r="A2673" s="48"/>
      <c r="B2673" s="126"/>
      <c r="C2673" s="127"/>
      <c r="D2673" s="128"/>
      <c r="E2673" s="129"/>
      <c r="F2673" s="130"/>
      <c r="G2673" s="130"/>
      <c r="H2673" s="2"/>
      <c r="I2673" s="131"/>
      <c r="J2673" s="131"/>
      <c r="K2673" s="132"/>
      <c r="L2673" s="133"/>
      <c r="M2673" s="134"/>
      <c r="N2673" s="134"/>
      <c r="X2673" s="99"/>
      <c r="Y2673" s="111"/>
      <c r="Z2673" s="111"/>
      <c r="AA2673" s="111"/>
      <c r="AB2673" s="112"/>
      <c r="AC2673" s="141"/>
      <c r="AD2673" s="142"/>
      <c r="AE2673" s="143"/>
      <c r="AF2673" s="143"/>
    </row>
    <row r="2674" spans="1:32">
      <c r="A2674" s="48"/>
      <c r="B2674" s="126"/>
      <c r="C2674" s="127"/>
      <c r="D2674" s="128"/>
      <c r="E2674" s="129"/>
      <c r="F2674" s="130"/>
      <c r="G2674" s="130"/>
      <c r="H2674" s="2"/>
      <c r="I2674" s="131"/>
      <c r="J2674" s="131"/>
      <c r="K2674" s="132"/>
      <c r="L2674" s="133"/>
      <c r="M2674" s="134"/>
      <c r="N2674" s="134"/>
      <c r="X2674" s="99"/>
      <c r="Y2674" s="111"/>
      <c r="Z2674" s="111"/>
      <c r="AA2674" s="111"/>
      <c r="AB2674" s="112"/>
      <c r="AC2674" s="141"/>
      <c r="AD2674" s="142"/>
      <c r="AE2674" s="143"/>
      <c r="AF2674" s="143"/>
    </row>
    <row r="2675" spans="1:32">
      <c r="A2675" s="48"/>
      <c r="B2675" s="126"/>
      <c r="C2675" s="127"/>
      <c r="D2675" s="128"/>
      <c r="E2675" s="129"/>
      <c r="F2675" s="130"/>
      <c r="G2675" s="130"/>
      <c r="H2675" s="2"/>
      <c r="I2675" s="131"/>
      <c r="J2675" s="131"/>
      <c r="K2675" s="132"/>
      <c r="L2675" s="133"/>
      <c r="M2675" s="134"/>
      <c r="N2675" s="134"/>
      <c r="X2675" s="99"/>
      <c r="Y2675" s="111"/>
      <c r="Z2675" s="111"/>
      <c r="AA2675" s="111"/>
      <c r="AB2675" s="112"/>
      <c r="AC2675" s="141"/>
      <c r="AD2675" s="142"/>
      <c r="AE2675" s="143"/>
      <c r="AF2675" s="143"/>
    </row>
    <row r="2676" spans="1:32">
      <c r="A2676" s="48"/>
      <c r="B2676" s="126"/>
      <c r="C2676" s="127"/>
      <c r="D2676" s="128"/>
      <c r="E2676" s="129"/>
      <c r="F2676" s="130"/>
      <c r="G2676" s="130"/>
      <c r="H2676" s="2"/>
      <c r="I2676" s="131"/>
      <c r="J2676" s="131"/>
      <c r="K2676" s="132"/>
      <c r="L2676" s="133"/>
      <c r="M2676" s="134"/>
      <c r="N2676" s="134"/>
      <c r="X2676" s="107"/>
      <c r="Y2676" s="111"/>
      <c r="Z2676" s="111"/>
      <c r="AA2676" s="111"/>
      <c r="AB2676" s="112"/>
      <c r="AC2676" s="141"/>
      <c r="AD2676" s="142"/>
      <c r="AE2676" s="143"/>
      <c r="AF2676" s="143"/>
    </row>
    <row r="2677" spans="1:32">
      <c r="A2677" s="48"/>
      <c r="B2677" s="126"/>
      <c r="C2677" s="127"/>
      <c r="D2677" s="128"/>
      <c r="E2677" s="129"/>
      <c r="F2677" s="130"/>
      <c r="G2677" s="130"/>
      <c r="H2677" s="2"/>
      <c r="I2677" s="131"/>
      <c r="J2677" s="131"/>
      <c r="K2677" s="132"/>
      <c r="L2677" s="133"/>
      <c r="M2677" s="134"/>
      <c r="N2677" s="134"/>
      <c r="X2677" s="107"/>
      <c r="Y2677" s="111"/>
      <c r="Z2677" s="111"/>
      <c r="AA2677" s="111"/>
      <c r="AB2677" s="112"/>
      <c r="AC2677" s="141"/>
      <c r="AD2677" s="142"/>
      <c r="AE2677" s="143"/>
      <c r="AF2677" s="143"/>
    </row>
    <row r="2678" spans="1:32">
      <c r="A2678" s="48"/>
      <c r="B2678" s="126"/>
      <c r="C2678" s="127"/>
      <c r="D2678" s="128"/>
      <c r="E2678" s="129"/>
      <c r="F2678" s="130"/>
      <c r="G2678" s="130"/>
      <c r="H2678" s="2"/>
      <c r="I2678" s="131"/>
      <c r="J2678" s="131"/>
      <c r="K2678" s="132"/>
      <c r="L2678" s="133"/>
      <c r="M2678" s="134"/>
      <c r="N2678" s="134"/>
      <c r="X2678" s="107"/>
      <c r="Y2678" s="111"/>
      <c r="Z2678" s="111"/>
      <c r="AA2678" s="111"/>
      <c r="AB2678" s="112"/>
      <c r="AC2678" s="141"/>
      <c r="AD2678" s="142"/>
      <c r="AE2678" s="143"/>
      <c r="AF2678" s="143"/>
    </row>
    <row r="2679" spans="1:32">
      <c r="A2679" s="48"/>
      <c r="B2679" s="126"/>
      <c r="C2679" s="127"/>
      <c r="D2679" s="128"/>
      <c r="E2679" s="129"/>
      <c r="F2679" s="130"/>
      <c r="G2679" s="130"/>
      <c r="H2679" s="2"/>
      <c r="I2679" s="131"/>
      <c r="J2679" s="131"/>
      <c r="K2679" s="132"/>
      <c r="L2679" s="133"/>
      <c r="M2679" s="134"/>
      <c r="N2679" s="134"/>
      <c r="X2679" s="107"/>
      <c r="Y2679" s="111"/>
      <c r="Z2679" s="111"/>
      <c r="AA2679" s="111"/>
      <c r="AB2679" s="112"/>
      <c r="AC2679" s="141"/>
      <c r="AD2679" s="142"/>
      <c r="AE2679" s="143"/>
      <c r="AF2679" s="143"/>
    </row>
    <row r="2680" spans="1:32">
      <c r="A2680" s="48"/>
      <c r="B2680" s="126"/>
      <c r="C2680" s="127"/>
      <c r="D2680" s="128"/>
      <c r="E2680" s="129"/>
      <c r="F2680" s="130"/>
      <c r="G2680" s="130"/>
      <c r="H2680" s="2"/>
      <c r="I2680" s="131"/>
      <c r="J2680" s="131"/>
      <c r="K2680" s="132"/>
      <c r="L2680" s="133"/>
      <c r="M2680" s="134"/>
      <c r="N2680" s="134"/>
      <c r="X2680" s="107"/>
      <c r="Y2680" s="111"/>
      <c r="Z2680" s="111"/>
      <c r="AA2680" s="111"/>
      <c r="AB2680" s="112"/>
      <c r="AC2680" s="141"/>
      <c r="AD2680" s="142"/>
      <c r="AE2680" s="143"/>
      <c r="AF2680" s="143"/>
    </row>
    <row r="2681" spans="1:32">
      <c r="A2681" s="48"/>
      <c r="B2681" s="126"/>
      <c r="C2681" s="127"/>
      <c r="D2681" s="128"/>
      <c r="E2681" s="129"/>
      <c r="F2681" s="130"/>
      <c r="G2681" s="130"/>
      <c r="H2681" s="2"/>
      <c r="I2681" s="131"/>
      <c r="J2681" s="131"/>
      <c r="K2681" s="132"/>
      <c r="L2681" s="133"/>
      <c r="M2681" s="134"/>
      <c r="N2681" s="134"/>
      <c r="X2681" s="107"/>
      <c r="Y2681" s="111"/>
      <c r="Z2681" s="111"/>
      <c r="AA2681" s="111"/>
      <c r="AB2681" s="112"/>
      <c r="AC2681" s="141"/>
      <c r="AD2681" s="142"/>
      <c r="AE2681" s="143"/>
      <c r="AF2681" s="143"/>
    </row>
    <row r="2682" spans="1:32">
      <c r="A2682" s="48"/>
      <c r="B2682" s="126"/>
      <c r="C2682" s="127"/>
      <c r="D2682" s="128"/>
      <c r="E2682" s="129"/>
      <c r="F2682" s="130"/>
      <c r="G2682" s="130"/>
      <c r="H2682" s="2"/>
      <c r="I2682" s="131"/>
      <c r="J2682" s="131"/>
      <c r="K2682" s="132"/>
      <c r="L2682" s="133"/>
      <c r="M2682" s="134"/>
      <c r="N2682" s="134"/>
      <c r="X2682" s="107"/>
      <c r="Y2682" s="111"/>
      <c r="Z2682" s="111"/>
      <c r="AA2682" s="111"/>
      <c r="AB2682" s="112"/>
      <c r="AC2682" s="141"/>
      <c r="AD2682" s="142"/>
      <c r="AE2682" s="143"/>
      <c r="AF2682" s="143"/>
    </row>
    <row r="2683" spans="1:32">
      <c r="A2683" s="48"/>
      <c r="B2683" s="126"/>
      <c r="C2683" s="127"/>
      <c r="D2683" s="128"/>
      <c r="E2683" s="129"/>
      <c r="F2683" s="130"/>
      <c r="G2683" s="130"/>
      <c r="H2683" s="2"/>
      <c r="I2683" s="131"/>
      <c r="J2683" s="131"/>
      <c r="K2683" s="132"/>
      <c r="L2683" s="133"/>
      <c r="M2683" s="134"/>
      <c r="N2683" s="134"/>
      <c r="X2683" s="107"/>
      <c r="Y2683" s="111"/>
      <c r="Z2683" s="111"/>
      <c r="AA2683" s="111"/>
      <c r="AB2683" s="112"/>
      <c r="AC2683" s="141"/>
      <c r="AD2683" s="142"/>
      <c r="AE2683" s="143"/>
      <c r="AF2683" s="143"/>
    </row>
    <row r="2684" spans="1:32">
      <c r="A2684" s="48"/>
      <c r="B2684" s="126"/>
      <c r="C2684" s="127"/>
      <c r="D2684" s="128"/>
      <c r="E2684" s="129"/>
      <c r="F2684" s="130"/>
      <c r="G2684" s="130"/>
      <c r="H2684" s="2"/>
      <c r="I2684" s="131"/>
      <c r="J2684" s="131"/>
      <c r="K2684" s="132"/>
      <c r="L2684" s="133"/>
      <c r="M2684" s="134"/>
      <c r="N2684" s="134"/>
      <c r="X2684" s="107"/>
      <c r="Y2684" s="111"/>
      <c r="Z2684" s="111"/>
      <c r="AA2684" s="111"/>
      <c r="AB2684" s="112"/>
      <c r="AC2684" s="141"/>
      <c r="AD2684" s="142"/>
      <c r="AE2684" s="143"/>
      <c r="AF2684" s="143"/>
    </row>
    <row r="2685" spans="1:32">
      <c r="A2685" s="48"/>
      <c r="B2685" s="126"/>
      <c r="C2685" s="127"/>
      <c r="D2685" s="128"/>
      <c r="E2685" s="129"/>
      <c r="F2685" s="130"/>
      <c r="G2685" s="130"/>
      <c r="H2685" s="2"/>
      <c r="I2685" s="131"/>
      <c r="J2685" s="131"/>
      <c r="K2685" s="132"/>
      <c r="L2685" s="133"/>
      <c r="M2685" s="134"/>
      <c r="N2685" s="134"/>
      <c r="X2685" s="107"/>
      <c r="Y2685" s="111"/>
      <c r="Z2685" s="111"/>
      <c r="AA2685" s="111"/>
      <c r="AB2685" s="112"/>
      <c r="AC2685" s="141"/>
      <c r="AD2685" s="142"/>
      <c r="AE2685" s="143"/>
      <c r="AF2685" s="143"/>
    </row>
    <row r="2686" spans="1:32">
      <c r="A2686" s="48"/>
      <c r="B2686" s="126"/>
      <c r="C2686" s="127"/>
      <c r="D2686" s="128"/>
      <c r="E2686" s="129"/>
      <c r="F2686" s="130"/>
      <c r="G2686" s="130"/>
      <c r="H2686" s="2"/>
      <c r="I2686" s="131"/>
      <c r="J2686" s="131"/>
      <c r="K2686" s="132"/>
      <c r="L2686" s="133"/>
      <c r="M2686" s="134"/>
      <c r="N2686" s="134"/>
      <c r="X2686" s="107"/>
      <c r="Y2686" s="111"/>
      <c r="Z2686" s="111"/>
      <c r="AA2686" s="111"/>
      <c r="AB2686" s="112"/>
      <c r="AC2686" s="141"/>
      <c r="AD2686" s="142"/>
      <c r="AE2686" s="143"/>
      <c r="AF2686" s="143"/>
    </row>
    <row r="2687" spans="1:32">
      <c r="A2687" s="48"/>
      <c r="B2687" s="126"/>
      <c r="C2687" s="127"/>
      <c r="D2687" s="128"/>
      <c r="E2687" s="129"/>
      <c r="F2687" s="130"/>
      <c r="G2687" s="130"/>
      <c r="H2687" s="2"/>
      <c r="I2687" s="131"/>
      <c r="J2687" s="131"/>
      <c r="K2687" s="132"/>
      <c r="L2687" s="133"/>
      <c r="M2687" s="134"/>
      <c r="N2687" s="134"/>
      <c r="X2687" s="107"/>
      <c r="Y2687" s="111"/>
      <c r="Z2687" s="111"/>
      <c r="AA2687" s="111"/>
      <c r="AB2687" s="112"/>
      <c r="AC2687" s="141"/>
      <c r="AD2687" s="142"/>
      <c r="AE2687" s="143"/>
      <c r="AF2687" s="143"/>
    </row>
    <row r="2688" spans="1:32">
      <c r="A2688" s="48"/>
      <c r="B2688" s="126"/>
      <c r="C2688" s="127"/>
      <c r="D2688" s="128"/>
      <c r="E2688" s="129"/>
      <c r="F2688" s="130"/>
      <c r="G2688" s="130"/>
      <c r="H2688" s="2"/>
      <c r="I2688" s="131"/>
      <c r="J2688" s="131"/>
      <c r="K2688" s="132"/>
      <c r="L2688" s="133"/>
      <c r="M2688" s="134"/>
      <c r="N2688" s="134"/>
      <c r="X2688" s="107"/>
      <c r="Y2688" s="111"/>
      <c r="Z2688" s="111"/>
      <c r="AA2688" s="111"/>
      <c r="AB2688" s="112"/>
      <c r="AC2688" s="141"/>
      <c r="AD2688" s="142"/>
      <c r="AE2688" s="143"/>
      <c r="AF2688" s="143"/>
    </row>
    <row r="2689" spans="1:32">
      <c r="A2689" s="48"/>
      <c r="B2689" s="126"/>
      <c r="C2689" s="127"/>
      <c r="D2689" s="128"/>
      <c r="E2689" s="129"/>
      <c r="F2689" s="130"/>
      <c r="G2689" s="130"/>
      <c r="H2689" s="2"/>
      <c r="I2689" s="131"/>
      <c r="J2689" s="131"/>
      <c r="K2689" s="132"/>
      <c r="L2689" s="133"/>
      <c r="M2689" s="134"/>
      <c r="N2689" s="134"/>
      <c r="X2689" s="107"/>
      <c r="Y2689" s="111"/>
      <c r="Z2689" s="111"/>
      <c r="AA2689" s="111"/>
      <c r="AB2689" s="112"/>
      <c r="AC2689" s="141"/>
      <c r="AD2689" s="142"/>
      <c r="AE2689" s="143"/>
      <c r="AF2689" s="143"/>
    </row>
    <row r="2690" spans="1:32">
      <c r="A2690" s="48"/>
      <c r="B2690" s="126"/>
      <c r="C2690" s="127"/>
      <c r="D2690" s="128"/>
      <c r="E2690" s="129"/>
      <c r="F2690" s="130"/>
      <c r="G2690" s="130"/>
      <c r="H2690" s="2"/>
      <c r="I2690" s="131"/>
      <c r="J2690" s="131"/>
      <c r="K2690" s="132"/>
      <c r="L2690" s="133"/>
      <c r="M2690" s="134"/>
      <c r="N2690" s="134"/>
      <c r="X2690" s="107"/>
      <c r="Y2690" s="111"/>
      <c r="Z2690" s="111"/>
      <c r="AA2690" s="111"/>
      <c r="AB2690" s="112"/>
      <c r="AC2690" s="141"/>
      <c r="AD2690" s="142"/>
      <c r="AE2690" s="143"/>
      <c r="AF2690" s="143"/>
    </row>
    <row r="2691" spans="1:32">
      <c r="A2691" s="48"/>
      <c r="B2691" s="126"/>
      <c r="C2691" s="127"/>
      <c r="D2691" s="128"/>
      <c r="E2691" s="129"/>
      <c r="F2691" s="130"/>
      <c r="G2691" s="130"/>
      <c r="H2691" s="2"/>
      <c r="I2691" s="131"/>
      <c r="J2691" s="131"/>
      <c r="K2691" s="132"/>
      <c r="L2691" s="133"/>
      <c r="M2691" s="134"/>
      <c r="N2691" s="134"/>
      <c r="X2691" s="107"/>
      <c r="Y2691" s="111"/>
      <c r="Z2691" s="111"/>
      <c r="AA2691" s="111"/>
      <c r="AB2691" s="112"/>
      <c r="AC2691" s="141"/>
      <c r="AD2691" s="142"/>
      <c r="AE2691" s="143"/>
      <c r="AF2691" s="143"/>
    </row>
    <row r="2692" spans="1:32">
      <c r="A2692" s="48"/>
      <c r="B2692" s="126"/>
      <c r="C2692" s="127"/>
      <c r="D2692" s="128"/>
      <c r="E2692" s="129"/>
      <c r="F2692" s="130"/>
      <c r="G2692" s="130"/>
      <c r="H2692" s="2"/>
      <c r="I2692" s="131"/>
      <c r="J2692" s="131"/>
      <c r="K2692" s="132"/>
      <c r="L2692" s="133"/>
      <c r="M2692" s="134"/>
      <c r="N2692" s="134"/>
      <c r="X2692" s="107"/>
      <c r="Y2692" s="111"/>
      <c r="Z2692" s="111"/>
      <c r="AA2692" s="111"/>
      <c r="AB2692" s="112"/>
      <c r="AC2692" s="141"/>
      <c r="AD2692" s="142"/>
      <c r="AE2692" s="143"/>
      <c r="AF2692" s="143"/>
    </row>
    <row r="2693" spans="1:32">
      <c r="A2693" s="48"/>
      <c r="B2693" s="126"/>
      <c r="C2693" s="127"/>
      <c r="D2693" s="128"/>
      <c r="E2693" s="129"/>
      <c r="F2693" s="130"/>
      <c r="G2693" s="130"/>
      <c r="H2693" s="2"/>
      <c r="I2693" s="131"/>
      <c r="J2693" s="131"/>
      <c r="K2693" s="132"/>
      <c r="L2693" s="133"/>
      <c r="M2693" s="134"/>
      <c r="N2693" s="134"/>
      <c r="X2693" s="107"/>
      <c r="Y2693" s="111"/>
      <c r="Z2693" s="111"/>
      <c r="AA2693" s="111"/>
      <c r="AB2693" s="112"/>
      <c r="AC2693" s="141"/>
      <c r="AD2693" s="142"/>
      <c r="AE2693" s="143"/>
      <c r="AF2693" s="143"/>
    </row>
    <row r="2694" spans="1:32">
      <c r="A2694" s="48"/>
      <c r="B2694" s="126"/>
      <c r="C2694" s="127"/>
      <c r="D2694" s="128"/>
      <c r="E2694" s="129"/>
      <c r="F2694" s="130"/>
      <c r="G2694" s="130"/>
      <c r="H2694" s="2"/>
      <c r="I2694" s="131"/>
      <c r="J2694" s="131"/>
      <c r="K2694" s="132"/>
      <c r="L2694" s="133"/>
      <c r="M2694" s="134"/>
      <c r="N2694" s="134"/>
      <c r="X2694" s="107"/>
      <c r="Y2694" s="111"/>
      <c r="Z2694" s="111"/>
      <c r="AA2694" s="111"/>
      <c r="AB2694" s="112"/>
      <c r="AC2694" s="141"/>
      <c r="AD2694" s="142"/>
      <c r="AE2694" s="143"/>
      <c r="AF2694" s="143"/>
    </row>
    <row r="2695" spans="1:32">
      <c r="A2695" s="48"/>
      <c r="B2695" s="126"/>
      <c r="C2695" s="127"/>
      <c r="D2695" s="128"/>
      <c r="E2695" s="129"/>
      <c r="F2695" s="130"/>
      <c r="G2695" s="130"/>
      <c r="H2695" s="2"/>
      <c r="I2695" s="131"/>
      <c r="J2695" s="131"/>
      <c r="K2695" s="132"/>
      <c r="L2695" s="133"/>
      <c r="M2695" s="134"/>
      <c r="N2695" s="134"/>
      <c r="X2695" s="107"/>
      <c r="Y2695" s="111"/>
      <c r="Z2695" s="111"/>
      <c r="AA2695" s="111"/>
      <c r="AB2695" s="112"/>
      <c r="AC2695" s="141"/>
      <c r="AD2695" s="142"/>
      <c r="AE2695" s="143"/>
      <c r="AF2695" s="143"/>
    </row>
    <row r="2696" spans="1:32">
      <c r="A2696" s="48"/>
      <c r="B2696" s="126"/>
      <c r="C2696" s="127"/>
      <c r="D2696" s="128"/>
      <c r="E2696" s="129"/>
      <c r="F2696" s="130"/>
      <c r="G2696" s="130"/>
      <c r="H2696" s="2"/>
      <c r="I2696" s="131"/>
      <c r="J2696" s="131"/>
      <c r="K2696" s="132"/>
      <c r="L2696" s="133"/>
      <c r="M2696" s="134"/>
      <c r="N2696" s="134"/>
      <c r="X2696" s="99"/>
      <c r="Y2696" s="111"/>
      <c r="Z2696" s="111"/>
      <c r="AA2696" s="111"/>
      <c r="AB2696" s="112"/>
      <c r="AC2696" s="141"/>
      <c r="AD2696" s="142"/>
      <c r="AE2696" s="143"/>
      <c r="AF2696" s="143"/>
    </row>
    <row r="2697" spans="1:32">
      <c r="A2697" s="48"/>
      <c r="B2697" s="126"/>
      <c r="C2697" s="127"/>
      <c r="D2697" s="128"/>
      <c r="E2697" s="129"/>
      <c r="F2697" s="130"/>
      <c r="G2697" s="130"/>
      <c r="H2697" s="2"/>
      <c r="I2697" s="131"/>
      <c r="J2697" s="131"/>
      <c r="K2697" s="132"/>
      <c r="L2697" s="133"/>
      <c r="M2697" s="134"/>
      <c r="N2697" s="134"/>
      <c r="X2697" s="99"/>
      <c r="Y2697" s="111"/>
      <c r="Z2697" s="111"/>
      <c r="AA2697" s="111"/>
      <c r="AB2697" s="112"/>
      <c r="AC2697" s="141"/>
      <c r="AD2697" s="142"/>
      <c r="AE2697" s="143"/>
      <c r="AF2697" s="143"/>
    </row>
    <row r="2698" spans="1:32">
      <c r="A2698" s="48"/>
      <c r="B2698" s="126"/>
      <c r="C2698" s="127"/>
      <c r="D2698" s="128"/>
      <c r="E2698" s="129"/>
      <c r="F2698" s="130"/>
      <c r="G2698" s="130"/>
      <c r="H2698" s="2"/>
      <c r="I2698" s="131"/>
      <c r="J2698" s="131"/>
      <c r="K2698" s="132"/>
      <c r="L2698" s="133"/>
      <c r="M2698" s="134"/>
      <c r="N2698" s="134"/>
      <c r="X2698" s="99"/>
      <c r="Y2698" s="111"/>
      <c r="Z2698" s="111"/>
      <c r="AA2698" s="111"/>
      <c r="AB2698" s="112"/>
      <c r="AC2698" s="141"/>
      <c r="AD2698" s="142"/>
      <c r="AE2698" s="143"/>
      <c r="AF2698" s="143"/>
    </row>
    <row r="2699" spans="1:32">
      <c r="A2699" s="48"/>
      <c r="B2699" s="126"/>
      <c r="C2699" s="127"/>
      <c r="D2699" s="128"/>
      <c r="E2699" s="129"/>
      <c r="F2699" s="130"/>
      <c r="G2699" s="130"/>
      <c r="H2699" s="2"/>
      <c r="I2699" s="131"/>
      <c r="J2699" s="131"/>
      <c r="K2699" s="132"/>
      <c r="L2699" s="133"/>
      <c r="M2699" s="134"/>
      <c r="N2699" s="134"/>
      <c r="X2699" s="99"/>
      <c r="Y2699" s="111"/>
      <c r="Z2699" s="111"/>
      <c r="AA2699" s="111"/>
      <c r="AB2699" s="112"/>
      <c r="AC2699" s="141"/>
      <c r="AD2699" s="142"/>
      <c r="AE2699" s="143"/>
      <c r="AF2699" s="143"/>
    </row>
    <row r="2700" spans="1:32">
      <c r="A2700" s="48"/>
      <c r="B2700" s="126"/>
      <c r="C2700" s="127"/>
      <c r="D2700" s="128"/>
      <c r="E2700" s="129"/>
      <c r="F2700" s="130"/>
      <c r="G2700" s="130"/>
      <c r="H2700" s="2"/>
      <c r="I2700" s="131"/>
      <c r="J2700" s="131"/>
      <c r="K2700" s="132"/>
      <c r="L2700" s="133"/>
      <c r="M2700" s="134"/>
      <c r="N2700" s="134"/>
      <c r="X2700" s="99"/>
      <c r="Y2700" s="111"/>
      <c r="Z2700" s="111"/>
      <c r="AA2700" s="111"/>
      <c r="AB2700" s="112"/>
      <c r="AC2700" s="141"/>
      <c r="AD2700" s="142"/>
      <c r="AE2700" s="143"/>
      <c r="AF2700" s="143"/>
    </row>
    <row r="2701" spans="1:32">
      <c r="A2701" s="48"/>
      <c r="B2701" s="126"/>
      <c r="C2701" s="127"/>
      <c r="D2701" s="128"/>
      <c r="E2701" s="129"/>
      <c r="F2701" s="130"/>
      <c r="G2701" s="130"/>
      <c r="H2701" s="2"/>
      <c r="I2701" s="131"/>
      <c r="J2701" s="131"/>
      <c r="K2701" s="132"/>
      <c r="L2701" s="133"/>
      <c r="M2701" s="134"/>
      <c r="N2701" s="134"/>
      <c r="X2701" s="99"/>
      <c r="Y2701" s="111"/>
      <c r="Z2701" s="111"/>
      <c r="AA2701" s="111"/>
      <c r="AB2701" s="112"/>
      <c r="AC2701" s="141"/>
      <c r="AD2701" s="142"/>
      <c r="AE2701" s="143"/>
      <c r="AF2701" s="143"/>
    </row>
    <row r="2702" spans="1:32">
      <c r="A2702" s="48"/>
      <c r="B2702" s="126"/>
      <c r="C2702" s="127"/>
      <c r="D2702" s="128"/>
      <c r="E2702" s="129"/>
      <c r="F2702" s="130"/>
      <c r="G2702" s="130"/>
      <c r="H2702" s="2"/>
      <c r="I2702" s="131"/>
      <c r="J2702" s="131"/>
      <c r="K2702" s="132"/>
      <c r="L2702" s="133"/>
      <c r="M2702" s="134"/>
      <c r="N2702" s="134"/>
      <c r="X2702" s="99"/>
      <c r="Y2702" s="111"/>
      <c r="Z2702" s="111"/>
      <c r="AA2702" s="111"/>
      <c r="AB2702" s="112"/>
      <c r="AC2702" s="141"/>
      <c r="AD2702" s="142"/>
      <c r="AE2702" s="143"/>
      <c r="AF2702" s="143"/>
    </row>
    <row r="2703" spans="1:32">
      <c r="A2703" s="48"/>
      <c r="B2703" s="126"/>
      <c r="C2703" s="127"/>
      <c r="D2703" s="128"/>
      <c r="E2703" s="129"/>
      <c r="F2703" s="130"/>
      <c r="G2703" s="130"/>
      <c r="H2703" s="2"/>
      <c r="I2703" s="131"/>
      <c r="J2703" s="131"/>
      <c r="K2703" s="132"/>
      <c r="L2703" s="133"/>
      <c r="M2703" s="134"/>
      <c r="N2703" s="134"/>
      <c r="X2703" s="99"/>
      <c r="Y2703" s="111"/>
      <c r="Z2703" s="111"/>
      <c r="AA2703" s="111"/>
      <c r="AB2703" s="112"/>
      <c r="AC2703" s="141"/>
      <c r="AD2703" s="142"/>
      <c r="AE2703" s="143"/>
      <c r="AF2703" s="143"/>
    </row>
    <row r="2704" spans="1:32">
      <c r="A2704" s="48"/>
      <c r="B2704" s="126"/>
      <c r="C2704" s="127"/>
      <c r="D2704" s="128"/>
      <c r="E2704" s="129"/>
      <c r="F2704" s="130"/>
      <c r="G2704" s="130"/>
      <c r="H2704" s="2"/>
      <c r="I2704" s="131"/>
      <c r="J2704" s="131"/>
      <c r="K2704" s="132"/>
      <c r="L2704" s="133"/>
      <c r="M2704" s="134"/>
      <c r="N2704" s="134"/>
      <c r="X2704" s="99"/>
      <c r="Y2704" s="111"/>
      <c r="Z2704" s="111"/>
      <c r="AA2704" s="111"/>
      <c r="AB2704" s="112"/>
      <c r="AC2704" s="141"/>
      <c r="AD2704" s="142"/>
      <c r="AE2704" s="143"/>
      <c r="AF2704" s="143"/>
    </row>
    <row r="2705" spans="1:32">
      <c r="A2705" s="48"/>
      <c r="B2705" s="126"/>
      <c r="C2705" s="127"/>
      <c r="D2705" s="128"/>
      <c r="E2705" s="129"/>
      <c r="F2705" s="130"/>
      <c r="G2705" s="130"/>
      <c r="H2705" s="2"/>
      <c r="I2705" s="131"/>
      <c r="J2705" s="131"/>
      <c r="K2705" s="132"/>
      <c r="L2705" s="133"/>
      <c r="M2705" s="134"/>
      <c r="N2705" s="134"/>
      <c r="X2705" s="99"/>
      <c r="Y2705" s="111"/>
      <c r="Z2705" s="111"/>
      <c r="AA2705" s="111"/>
      <c r="AB2705" s="112"/>
      <c r="AC2705" s="141"/>
      <c r="AD2705" s="142"/>
      <c r="AE2705" s="143"/>
      <c r="AF2705" s="143"/>
    </row>
    <row r="2706" spans="1:32">
      <c r="A2706" s="48"/>
      <c r="B2706" s="126"/>
      <c r="C2706" s="127"/>
      <c r="D2706" s="128"/>
      <c r="E2706" s="129"/>
      <c r="F2706" s="130"/>
      <c r="G2706" s="130"/>
      <c r="H2706" s="2"/>
      <c r="I2706" s="131"/>
      <c r="J2706" s="131"/>
      <c r="K2706" s="132"/>
      <c r="L2706" s="133"/>
      <c r="M2706" s="134"/>
      <c r="N2706" s="134"/>
      <c r="X2706" s="99"/>
      <c r="Y2706" s="111"/>
      <c r="Z2706" s="111"/>
      <c r="AA2706" s="111"/>
      <c r="AB2706" s="112"/>
      <c r="AC2706" s="141"/>
      <c r="AD2706" s="142"/>
      <c r="AE2706" s="143"/>
      <c r="AF2706" s="143"/>
    </row>
    <row r="2707" spans="1:32">
      <c r="A2707" s="48"/>
      <c r="B2707" s="126"/>
      <c r="C2707" s="127"/>
      <c r="D2707" s="128"/>
      <c r="E2707" s="129"/>
      <c r="F2707" s="130"/>
      <c r="G2707" s="130"/>
      <c r="H2707" s="2"/>
      <c r="I2707" s="131"/>
      <c r="J2707" s="131"/>
      <c r="K2707" s="132"/>
      <c r="L2707" s="133"/>
      <c r="M2707" s="134"/>
      <c r="N2707" s="134"/>
      <c r="X2707" s="99"/>
      <c r="Y2707" s="111"/>
      <c r="Z2707" s="111"/>
      <c r="AA2707" s="111"/>
      <c r="AB2707" s="112"/>
      <c r="AC2707" s="141"/>
      <c r="AD2707" s="142"/>
      <c r="AE2707" s="143"/>
      <c r="AF2707" s="143"/>
    </row>
    <row r="2708" spans="1:32">
      <c r="A2708" s="48"/>
      <c r="B2708" s="126"/>
      <c r="C2708" s="127"/>
      <c r="D2708" s="128"/>
      <c r="E2708" s="129"/>
      <c r="F2708" s="130"/>
      <c r="G2708" s="130"/>
      <c r="H2708" s="2"/>
      <c r="I2708" s="131"/>
      <c r="J2708" s="131"/>
      <c r="K2708" s="132"/>
      <c r="L2708" s="133"/>
      <c r="M2708" s="134"/>
      <c r="N2708" s="134"/>
      <c r="X2708" s="99"/>
      <c r="Y2708" s="111"/>
      <c r="Z2708" s="111"/>
      <c r="AA2708" s="111"/>
      <c r="AB2708" s="112"/>
      <c r="AC2708" s="141"/>
      <c r="AD2708" s="142"/>
      <c r="AE2708" s="143"/>
      <c r="AF2708" s="143"/>
    </row>
    <row r="2709" spans="1:32">
      <c r="A2709" s="48"/>
      <c r="B2709" s="126"/>
      <c r="C2709" s="127"/>
      <c r="D2709" s="128"/>
      <c r="E2709" s="129"/>
      <c r="F2709" s="130"/>
      <c r="G2709" s="130"/>
      <c r="H2709" s="2"/>
      <c r="I2709" s="131"/>
      <c r="J2709" s="131"/>
      <c r="K2709" s="132"/>
      <c r="L2709" s="133"/>
      <c r="M2709" s="134"/>
      <c r="N2709" s="134"/>
      <c r="X2709" s="99"/>
      <c r="Y2709" s="111"/>
      <c r="Z2709" s="111"/>
      <c r="AA2709" s="111"/>
      <c r="AB2709" s="112"/>
      <c r="AC2709" s="141"/>
      <c r="AD2709" s="142"/>
      <c r="AE2709" s="143"/>
      <c r="AF2709" s="143"/>
    </row>
    <row r="2710" spans="1:32">
      <c r="A2710" s="48"/>
      <c r="B2710" s="126"/>
      <c r="C2710" s="127"/>
      <c r="D2710" s="128"/>
      <c r="E2710" s="129"/>
      <c r="F2710" s="130"/>
      <c r="G2710" s="130"/>
      <c r="H2710" s="2"/>
      <c r="I2710" s="131"/>
      <c r="J2710" s="131"/>
      <c r="K2710" s="132"/>
      <c r="L2710" s="133"/>
      <c r="M2710" s="134"/>
      <c r="N2710" s="134"/>
      <c r="X2710" s="99"/>
      <c r="Y2710" s="111"/>
      <c r="Z2710" s="111"/>
      <c r="AA2710" s="111"/>
      <c r="AB2710" s="112"/>
      <c r="AC2710" s="141"/>
      <c r="AD2710" s="142"/>
      <c r="AE2710" s="143"/>
      <c r="AF2710" s="143"/>
    </row>
    <row r="2711" spans="1:32">
      <c r="A2711" s="48"/>
      <c r="B2711" s="126"/>
      <c r="C2711" s="127"/>
      <c r="D2711" s="128"/>
      <c r="E2711" s="129"/>
      <c r="F2711" s="130"/>
      <c r="G2711" s="130"/>
      <c r="H2711" s="2"/>
      <c r="I2711" s="131"/>
      <c r="J2711" s="131"/>
      <c r="K2711" s="132"/>
      <c r="L2711" s="133"/>
      <c r="M2711" s="134"/>
      <c r="N2711" s="134"/>
      <c r="X2711" s="99"/>
      <c r="Y2711" s="111"/>
      <c r="Z2711" s="111"/>
      <c r="AA2711" s="111"/>
      <c r="AB2711" s="112"/>
      <c r="AC2711" s="141"/>
      <c r="AD2711" s="142"/>
      <c r="AE2711" s="143"/>
      <c r="AF2711" s="143"/>
    </row>
    <row r="2712" spans="1:32">
      <c r="A2712" s="48"/>
      <c r="B2712" s="126"/>
      <c r="C2712" s="127"/>
      <c r="D2712" s="128"/>
      <c r="E2712" s="129"/>
      <c r="F2712" s="130"/>
      <c r="G2712" s="130"/>
      <c r="H2712" s="2"/>
      <c r="I2712" s="131"/>
      <c r="J2712" s="131"/>
      <c r="K2712" s="132"/>
      <c r="L2712" s="133"/>
      <c r="M2712" s="134"/>
      <c r="N2712" s="134"/>
      <c r="X2712" s="99"/>
      <c r="Y2712" s="111"/>
      <c r="Z2712" s="111"/>
      <c r="AA2712" s="111"/>
      <c r="AB2712" s="112"/>
      <c r="AC2712" s="141"/>
      <c r="AD2712" s="142"/>
      <c r="AE2712" s="143"/>
      <c r="AF2712" s="143"/>
    </row>
    <row r="2713" spans="1:32">
      <c r="A2713" s="48"/>
      <c r="B2713" s="126"/>
      <c r="C2713" s="127"/>
      <c r="D2713" s="128"/>
      <c r="E2713" s="129"/>
      <c r="F2713" s="130"/>
      <c r="G2713" s="130"/>
      <c r="H2713" s="2"/>
      <c r="I2713" s="131"/>
      <c r="J2713" s="131"/>
      <c r="K2713" s="132"/>
      <c r="L2713" s="133"/>
      <c r="M2713" s="134"/>
      <c r="N2713" s="134"/>
      <c r="X2713" s="99"/>
      <c r="Y2713" s="111"/>
      <c r="Z2713" s="111"/>
      <c r="AA2713" s="111"/>
      <c r="AB2713" s="112"/>
      <c r="AC2713" s="141"/>
      <c r="AD2713" s="142"/>
      <c r="AE2713" s="143"/>
      <c r="AF2713" s="143"/>
    </row>
    <row r="2714" spans="1:32">
      <c r="A2714" s="48"/>
      <c r="B2714" s="126"/>
      <c r="C2714" s="127"/>
      <c r="D2714" s="128"/>
      <c r="E2714" s="129"/>
      <c r="F2714" s="130"/>
      <c r="G2714" s="130"/>
      <c r="H2714" s="2"/>
      <c r="I2714" s="131"/>
      <c r="J2714" s="131"/>
      <c r="K2714" s="132"/>
      <c r="L2714" s="133"/>
      <c r="M2714" s="134"/>
      <c r="N2714" s="134"/>
      <c r="X2714" s="99"/>
      <c r="Y2714" s="111"/>
      <c r="Z2714" s="111"/>
      <c r="AA2714" s="111"/>
      <c r="AB2714" s="112"/>
      <c r="AC2714" s="141"/>
      <c r="AD2714" s="142"/>
      <c r="AE2714" s="143"/>
      <c r="AF2714" s="143"/>
    </row>
    <row r="2715" spans="1:32">
      <c r="A2715" s="48"/>
      <c r="B2715" s="126"/>
      <c r="C2715" s="127"/>
      <c r="D2715" s="128"/>
      <c r="E2715" s="129"/>
      <c r="F2715" s="130"/>
      <c r="G2715" s="130"/>
      <c r="H2715" s="2"/>
      <c r="I2715" s="131"/>
      <c r="J2715" s="131"/>
      <c r="K2715" s="132"/>
      <c r="L2715" s="133"/>
      <c r="M2715" s="134"/>
      <c r="N2715" s="134"/>
      <c r="X2715" s="99"/>
      <c r="Y2715" s="111"/>
      <c r="Z2715" s="111"/>
      <c r="AA2715" s="111"/>
      <c r="AB2715" s="112"/>
      <c r="AC2715" s="141"/>
      <c r="AD2715" s="142"/>
      <c r="AE2715" s="143"/>
      <c r="AF2715" s="143"/>
    </row>
    <row r="2716" spans="1:32">
      <c r="A2716" s="48"/>
      <c r="B2716" s="126"/>
      <c r="C2716" s="127"/>
      <c r="D2716" s="128"/>
      <c r="E2716" s="129"/>
      <c r="F2716" s="130"/>
      <c r="G2716" s="130"/>
      <c r="H2716" s="2"/>
      <c r="I2716" s="131"/>
      <c r="J2716" s="131"/>
      <c r="K2716" s="132"/>
      <c r="L2716" s="133"/>
      <c r="M2716" s="134"/>
      <c r="N2716" s="134"/>
      <c r="X2716" s="99"/>
      <c r="Y2716" s="111"/>
      <c r="Z2716" s="111"/>
      <c r="AA2716" s="111"/>
      <c r="AB2716" s="112"/>
      <c r="AC2716" s="141"/>
      <c r="AD2716" s="142"/>
      <c r="AE2716" s="143"/>
      <c r="AF2716" s="143"/>
    </row>
    <row r="2717" spans="1:32">
      <c r="A2717" s="48"/>
      <c r="B2717" s="126"/>
      <c r="C2717" s="127"/>
      <c r="D2717" s="128"/>
      <c r="E2717" s="129"/>
      <c r="F2717" s="130"/>
      <c r="G2717" s="130"/>
      <c r="H2717" s="2"/>
      <c r="I2717" s="131"/>
      <c r="J2717" s="131"/>
      <c r="K2717" s="132"/>
      <c r="L2717" s="133"/>
      <c r="M2717" s="134"/>
      <c r="N2717" s="134"/>
      <c r="X2717" s="99"/>
      <c r="Y2717" s="111"/>
      <c r="Z2717" s="111"/>
      <c r="AA2717" s="111"/>
      <c r="AB2717" s="112"/>
      <c r="AC2717" s="141"/>
      <c r="AD2717" s="142"/>
      <c r="AE2717" s="143"/>
      <c r="AF2717" s="143"/>
    </row>
    <row r="2718" spans="1:32">
      <c r="A2718" s="48"/>
      <c r="B2718" s="126"/>
      <c r="C2718" s="127"/>
      <c r="D2718" s="128"/>
      <c r="E2718" s="129"/>
      <c r="F2718" s="130"/>
      <c r="G2718" s="130"/>
      <c r="H2718" s="2"/>
      <c r="I2718" s="131"/>
      <c r="J2718" s="131"/>
      <c r="K2718" s="132"/>
      <c r="L2718" s="133"/>
      <c r="M2718" s="134"/>
      <c r="N2718" s="134"/>
      <c r="X2718" s="107"/>
      <c r="Y2718" s="111"/>
      <c r="Z2718" s="111"/>
      <c r="AA2718" s="111"/>
      <c r="AB2718" s="112"/>
      <c r="AC2718" s="141"/>
      <c r="AD2718" s="142"/>
      <c r="AE2718" s="143"/>
      <c r="AF2718" s="143"/>
    </row>
    <row r="2719" spans="1:32">
      <c r="A2719" s="48"/>
      <c r="B2719" s="126"/>
      <c r="C2719" s="127"/>
      <c r="D2719" s="128"/>
      <c r="E2719" s="129"/>
      <c r="F2719" s="130"/>
      <c r="G2719" s="130"/>
      <c r="H2719" s="2"/>
      <c r="I2719" s="131"/>
      <c r="J2719" s="131"/>
      <c r="K2719" s="132"/>
      <c r="L2719" s="133"/>
      <c r="M2719" s="134"/>
      <c r="N2719" s="134"/>
      <c r="X2719" s="107"/>
      <c r="Y2719" s="111"/>
      <c r="Z2719" s="111"/>
      <c r="AA2719" s="111"/>
      <c r="AB2719" s="112"/>
      <c r="AC2719" s="141"/>
      <c r="AD2719" s="142"/>
      <c r="AE2719" s="143"/>
      <c r="AF2719" s="143"/>
    </row>
    <row r="2720" spans="1:32">
      <c r="A2720" s="48"/>
      <c r="B2720" s="126"/>
      <c r="C2720" s="127"/>
      <c r="D2720" s="128"/>
      <c r="E2720" s="129"/>
      <c r="F2720" s="130"/>
      <c r="G2720" s="130"/>
      <c r="H2720" s="2"/>
      <c r="I2720" s="131"/>
      <c r="J2720" s="131"/>
      <c r="K2720" s="132"/>
      <c r="L2720" s="133"/>
      <c r="M2720" s="134"/>
      <c r="N2720" s="134"/>
      <c r="X2720" s="107"/>
      <c r="Y2720" s="111"/>
      <c r="Z2720" s="111"/>
      <c r="AA2720" s="111"/>
      <c r="AB2720" s="112"/>
      <c r="AC2720" s="141"/>
      <c r="AD2720" s="142"/>
      <c r="AE2720" s="143"/>
      <c r="AF2720" s="143"/>
    </row>
    <row r="2721" spans="1:32">
      <c r="A2721" s="48"/>
      <c r="B2721" s="126"/>
      <c r="C2721" s="127"/>
      <c r="D2721" s="128"/>
      <c r="E2721" s="129"/>
      <c r="F2721" s="130"/>
      <c r="G2721" s="130"/>
      <c r="H2721" s="2"/>
      <c r="I2721" s="131"/>
      <c r="J2721" s="131"/>
      <c r="K2721" s="132"/>
      <c r="L2721" s="133"/>
      <c r="M2721" s="134"/>
      <c r="N2721" s="134"/>
      <c r="X2721" s="107"/>
      <c r="Y2721" s="111"/>
      <c r="Z2721" s="111"/>
      <c r="AA2721" s="111"/>
      <c r="AB2721" s="112"/>
      <c r="AC2721" s="141"/>
      <c r="AD2721" s="142"/>
      <c r="AE2721" s="143"/>
      <c r="AF2721" s="143"/>
    </row>
    <row r="2722" spans="1:32">
      <c r="A2722" s="48"/>
      <c r="B2722" s="126"/>
      <c r="C2722" s="127"/>
      <c r="D2722" s="128"/>
      <c r="E2722" s="129"/>
      <c r="F2722" s="130"/>
      <c r="G2722" s="130"/>
      <c r="H2722" s="2"/>
      <c r="I2722" s="131"/>
      <c r="J2722" s="131"/>
      <c r="K2722" s="132"/>
      <c r="L2722" s="133"/>
      <c r="M2722" s="134"/>
      <c r="N2722" s="134"/>
      <c r="X2722" s="107"/>
      <c r="Y2722" s="111"/>
      <c r="Z2722" s="111"/>
      <c r="AA2722" s="111"/>
      <c r="AB2722" s="112"/>
      <c r="AC2722" s="141"/>
      <c r="AD2722" s="142"/>
      <c r="AE2722" s="143"/>
      <c r="AF2722" s="143"/>
    </row>
    <row r="2723" spans="1:32">
      <c r="A2723" s="48"/>
      <c r="B2723" s="126"/>
      <c r="C2723" s="127"/>
      <c r="D2723" s="128"/>
      <c r="E2723" s="129"/>
      <c r="F2723" s="130"/>
      <c r="G2723" s="130"/>
      <c r="H2723" s="2"/>
      <c r="I2723" s="131"/>
      <c r="J2723" s="131"/>
      <c r="K2723" s="132"/>
      <c r="L2723" s="133"/>
      <c r="M2723" s="134"/>
      <c r="N2723" s="134"/>
      <c r="X2723" s="107"/>
      <c r="Y2723" s="111"/>
      <c r="Z2723" s="111"/>
      <c r="AA2723" s="111"/>
      <c r="AB2723" s="112"/>
      <c r="AC2723" s="141"/>
      <c r="AD2723" s="142"/>
      <c r="AE2723" s="143"/>
      <c r="AF2723" s="143"/>
    </row>
    <row r="2724" spans="1:32">
      <c r="A2724" s="48"/>
      <c r="B2724" s="126"/>
      <c r="C2724" s="127"/>
      <c r="D2724" s="128"/>
      <c r="E2724" s="129"/>
      <c r="F2724" s="130"/>
      <c r="G2724" s="130"/>
      <c r="H2724" s="2"/>
      <c r="I2724" s="131"/>
      <c r="J2724" s="131"/>
      <c r="K2724" s="132"/>
      <c r="L2724" s="133"/>
      <c r="M2724" s="134"/>
      <c r="N2724" s="134"/>
      <c r="X2724" s="107"/>
      <c r="Y2724" s="111"/>
      <c r="Z2724" s="111"/>
      <c r="AA2724" s="111"/>
      <c r="AB2724" s="112"/>
      <c r="AC2724" s="141"/>
      <c r="AD2724" s="142"/>
      <c r="AE2724" s="143"/>
      <c r="AF2724" s="143"/>
    </row>
    <row r="2725" spans="1:32">
      <c r="A2725" s="48"/>
      <c r="B2725" s="126"/>
      <c r="C2725" s="127"/>
      <c r="D2725" s="128"/>
      <c r="E2725" s="129"/>
      <c r="F2725" s="130"/>
      <c r="G2725" s="130"/>
      <c r="H2725" s="2"/>
      <c r="I2725" s="131"/>
      <c r="J2725" s="131"/>
      <c r="K2725" s="132"/>
      <c r="L2725" s="133"/>
      <c r="M2725" s="134"/>
      <c r="N2725" s="134"/>
      <c r="X2725" s="107"/>
      <c r="Y2725" s="111"/>
      <c r="Z2725" s="111"/>
      <c r="AA2725" s="111"/>
      <c r="AB2725" s="112"/>
      <c r="AC2725" s="141"/>
      <c r="AD2725" s="142"/>
      <c r="AE2725" s="143"/>
      <c r="AF2725" s="143"/>
    </row>
    <row r="2726" spans="1:32">
      <c r="A2726" s="48"/>
      <c r="B2726" s="126"/>
      <c r="C2726" s="127"/>
      <c r="D2726" s="128"/>
      <c r="E2726" s="129"/>
      <c r="F2726" s="130"/>
      <c r="G2726" s="130"/>
      <c r="H2726" s="2"/>
      <c r="I2726" s="131"/>
      <c r="J2726" s="131"/>
      <c r="K2726" s="132"/>
      <c r="L2726" s="133"/>
      <c r="M2726" s="134"/>
      <c r="N2726" s="134"/>
      <c r="X2726" s="107"/>
      <c r="Y2726" s="111"/>
      <c r="Z2726" s="111"/>
      <c r="AA2726" s="111"/>
      <c r="AB2726" s="112"/>
      <c r="AC2726" s="141"/>
      <c r="AD2726" s="142"/>
      <c r="AE2726" s="143"/>
      <c r="AF2726" s="143"/>
    </row>
    <row r="2727" spans="1:32">
      <c r="A2727" s="48"/>
      <c r="B2727" s="126"/>
      <c r="C2727" s="127"/>
      <c r="D2727" s="128"/>
      <c r="E2727" s="129"/>
      <c r="F2727" s="130"/>
      <c r="G2727" s="130"/>
      <c r="H2727" s="2"/>
      <c r="I2727" s="131"/>
      <c r="J2727" s="131"/>
      <c r="K2727" s="132"/>
      <c r="L2727" s="133"/>
      <c r="M2727" s="134"/>
      <c r="N2727" s="134"/>
      <c r="X2727" s="107"/>
      <c r="Y2727" s="111"/>
      <c r="Z2727" s="111"/>
      <c r="AA2727" s="111"/>
      <c r="AB2727" s="112"/>
      <c r="AC2727" s="141"/>
      <c r="AD2727" s="142"/>
      <c r="AE2727" s="143"/>
      <c r="AF2727" s="143"/>
    </row>
    <row r="2728" spans="1:32">
      <c r="A2728" s="48"/>
      <c r="B2728" s="126"/>
      <c r="C2728" s="127"/>
      <c r="D2728" s="128"/>
      <c r="E2728" s="129"/>
      <c r="F2728" s="130"/>
      <c r="G2728" s="130"/>
      <c r="H2728" s="2"/>
      <c r="I2728" s="131"/>
      <c r="J2728" s="131"/>
      <c r="K2728" s="132"/>
      <c r="L2728" s="133"/>
      <c r="M2728" s="134"/>
      <c r="N2728" s="134"/>
      <c r="X2728" s="107"/>
      <c r="Y2728" s="111"/>
      <c r="Z2728" s="111"/>
      <c r="AA2728" s="111"/>
      <c r="AB2728" s="112"/>
      <c r="AC2728" s="141"/>
      <c r="AD2728" s="142"/>
      <c r="AE2728" s="143"/>
      <c r="AF2728" s="143"/>
    </row>
    <row r="2729" spans="1:32">
      <c r="A2729" s="48"/>
      <c r="B2729" s="126"/>
      <c r="C2729" s="127"/>
      <c r="D2729" s="128"/>
      <c r="E2729" s="129"/>
      <c r="F2729" s="130"/>
      <c r="G2729" s="130"/>
      <c r="H2729" s="2"/>
      <c r="I2729" s="131"/>
      <c r="J2729" s="131"/>
      <c r="K2729" s="132"/>
      <c r="L2729" s="133"/>
      <c r="M2729" s="134"/>
      <c r="N2729" s="134"/>
      <c r="X2729" s="107"/>
      <c r="Y2729" s="111"/>
      <c r="Z2729" s="111"/>
      <c r="AA2729" s="111"/>
      <c r="AB2729" s="112"/>
      <c r="AC2729" s="141"/>
      <c r="AD2729" s="142"/>
      <c r="AE2729" s="143"/>
      <c r="AF2729" s="143"/>
    </row>
    <row r="2730" spans="1:32">
      <c r="A2730" s="48"/>
      <c r="B2730" s="126"/>
      <c r="C2730" s="127"/>
      <c r="D2730" s="128"/>
      <c r="E2730" s="129"/>
      <c r="F2730" s="130"/>
      <c r="G2730" s="130"/>
      <c r="H2730" s="2"/>
      <c r="I2730" s="131"/>
      <c r="J2730" s="131"/>
      <c r="K2730" s="132"/>
      <c r="L2730" s="133"/>
      <c r="M2730" s="134"/>
      <c r="N2730" s="134"/>
      <c r="X2730" s="107"/>
      <c r="Y2730" s="111"/>
      <c r="Z2730" s="111"/>
      <c r="AA2730" s="111"/>
      <c r="AB2730" s="112"/>
      <c r="AC2730" s="141"/>
      <c r="AD2730" s="142"/>
      <c r="AE2730" s="143"/>
      <c r="AF2730" s="143"/>
    </row>
    <row r="2731" spans="1:32">
      <c r="A2731" s="48"/>
      <c r="B2731" s="126"/>
      <c r="C2731" s="127"/>
      <c r="D2731" s="128"/>
      <c r="E2731" s="129"/>
      <c r="F2731" s="130"/>
      <c r="G2731" s="130"/>
      <c r="H2731" s="2"/>
      <c r="I2731" s="131"/>
      <c r="J2731" s="131"/>
      <c r="K2731" s="132"/>
      <c r="L2731" s="133"/>
      <c r="M2731" s="134"/>
      <c r="N2731" s="134"/>
      <c r="X2731" s="99"/>
      <c r="Y2731" s="111"/>
      <c r="Z2731" s="111"/>
      <c r="AA2731" s="111"/>
      <c r="AB2731" s="112"/>
      <c r="AC2731" s="141"/>
      <c r="AD2731" s="142"/>
      <c r="AE2731" s="143"/>
      <c r="AF2731" s="143"/>
    </row>
    <row r="2732" spans="1:32">
      <c r="A2732" s="48"/>
      <c r="B2732" s="126"/>
      <c r="C2732" s="127"/>
      <c r="D2732" s="136"/>
      <c r="E2732" s="129"/>
      <c r="F2732" s="130"/>
      <c r="G2732" s="130"/>
      <c r="H2732" s="2"/>
      <c r="I2732" s="131"/>
      <c r="J2732" s="131"/>
      <c r="K2732" s="132"/>
      <c r="L2732" s="133"/>
      <c r="M2732" s="134"/>
      <c r="N2732" s="134"/>
      <c r="X2732" s="99"/>
      <c r="Y2732" s="111"/>
      <c r="Z2732" s="111"/>
      <c r="AA2732" s="111"/>
      <c r="AB2732" s="112"/>
      <c r="AC2732" s="141"/>
      <c r="AD2732" s="142"/>
      <c r="AE2732" s="143"/>
      <c r="AF2732" s="143"/>
    </row>
    <row r="2733" spans="1:32">
      <c r="A2733" s="48"/>
      <c r="B2733" s="126"/>
      <c r="C2733" s="127"/>
      <c r="D2733" s="128"/>
      <c r="E2733" s="129"/>
      <c r="F2733" s="130"/>
      <c r="G2733" s="130"/>
      <c r="H2733" s="2"/>
      <c r="I2733" s="131"/>
      <c r="J2733" s="131"/>
      <c r="K2733" s="132"/>
      <c r="L2733" s="133"/>
      <c r="M2733" s="134"/>
      <c r="N2733" s="134"/>
      <c r="X2733" s="99"/>
      <c r="Y2733" s="111"/>
      <c r="Z2733" s="111"/>
      <c r="AA2733" s="111"/>
      <c r="AB2733" s="112"/>
      <c r="AC2733" s="141"/>
      <c r="AD2733" s="142"/>
      <c r="AE2733" s="143"/>
      <c r="AF2733" s="143"/>
    </row>
    <row r="2734" spans="1:32">
      <c r="A2734" s="48"/>
      <c r="B2734" s="126"/>
      <c r="C2734" s="127"/>
      <c r="D2734" s="128"/>
      <c r="E2734" s="129"/>
      <c r="F2734" s="130"/>
      <c r="G2734" s="130"/>
      <c r="H2734" s="2"/>
      <c r="I2734" s="131"/>
      <c r="J2734" s="131"/>
      <c r="K2734" s="132"/>
      <c r="L2734" s="133"/>
      <c r="M2734" s="134"/>
      <c r="N2734" s="134"/>
      <c r="X2734" s="99"/>
      <c r="Y2734" s="111"/>
      <c r="Z2734" s="111"/>
      <c r="AA2734" s="111"/>
      <c r="AB2734" s="112"/>
      <c r="AC2734" s="141"/>
      <c r="AD2734" s="142"/>
      <c r="AE2734" s="143"/>
      <c r="AF2734" s="143"/>
    </row>
    <row r="2735" spans="1:32">
      <c r="A2735" s="48"/>
      <c r="B2735" s="126"/>
      <c r="C2735" s="127"/>
      <c r="D2735" s="128"/>
      <c r="E2735" s="129"/>
      <c r="F2735" s="130"/>
      <c r="G2735" s="130"/>
      <c r="H2735" s="2"/>
      <c r="I2735" s="131"/>
      <c r="J2735" s="131"/>
      <c r="K2735" s="132"/>
      <c r="L2735" s="133"/>
      <c r="M2735" s="134"/>
      <c r="N2735" s="134"/>
      <c r="X2735" s="99"/>
      <c r="Y2735" s="111"/>
      <c r="Z2735" s="111"/>
      <c r="AA2735" s="111"/>
      <c r="AB2735" s="112"/>
      <c r="AC2735" s="141"/>
      <c r="AD2735" s="142"/>
      <c r="AE2735" s="143"/>
      <c r="AF2735" s="143"/>
    </row>
    <row r="2736" spans="1:32">
      <c r="A2736" s="48"/>
      <c r="B2736" s="126"/>
      <c r="C2736" s="127"/>
      <c r="D2736" s="128"/>
      <c r="E2736" s="129"/>
      <c r="F2736" s="130"/>
      <c r="G2736" s="130"/>
      <c r="H2736" s="2"/>
      <c r="I2736" s="131"/>
      <c r="J2736" s="131"/>
      <c r="K2736" s="132"/>
      <c r="L2736" s="133"/>
      <c r="M2736" s="134"/>
      <c r="N2736" s="134"/>
      <c r="X2736" s="99"/>
      <c r="Y2736" s="111"/>
      <c r="Z2736" s="111"/>
      <c r="AA2736" s="111"/>
      <c r="AB2736" s="112"/>
      <c r="AC2736" s="141"/>
      <c r="AD2736" s="142"/>
      <c r="AE2736" s="143"/>
      <c r="AF2736" s="143"/>
    </row>
    <row r="2737" spans="1:32">
      <c r="A2737" s="48"/>
      <c r="B2737" s="126"/>
      <c r="C2737" s="127"/>
      <c r="D2737" s="128"/>
      <c r="E2737" s="129"/>
      <c r="F2737" s="130"/>
      <c r="G2737" s="130"/>
      <c r="H2737" s="2"/>
      <c r="I2737" s="131"/>
      <c r="J2737" s="131"/>
      <c r="K2737" s="132"/>
      <c r="L2737" s="133"/>
      <c r="M2737" s="134"/>
      <c r="N2737" s="134"/>
      <c r="X2737" s="99"/>
      <c r="Y2737" s="111"/>
      <c r="Z2737" s="111"/>
      <c r="AA2737" s="111"/>
      <c r="AB2737" s="112"/>
      <c r="AC2737" s="141"/>
      <c r="AD2737" s="142"/>
      <c r="AE2737" s="143"/>
      <c r="AF2737" s="143"/>
    </row>
    <row r="2738" spans="1:32">
      <c r="A2738" s="48"/>
      <c r="B2738" s="126"/>
      <c r="C2738" s="127"/>
      <c r="D2738" s="128"/>
      <c r="E2738" s="129"/>
      <c r="F2738" s="130"/>
      <c r="G2738" s="130"/>
      <c r="H2738" s="2"/>
      <c r="I2738" s="131"/>
      <c r="J2738" s="131"/>
      <c r="K2738" s="132"/>
      <c r="L2738" s="133"/>
      <c r="M2738" s="134"/>
      <c r="N2738" s="134"/>
      <c r="X2738" s="99"/>
      <c r="Y2738" s="111"/>
      <c r="Z2738" s="111"/>
      <c r="AA2738" s="111"/>
      <c r="AB2738" s="112"/>
      <c r="AC2738" s="141"/>
      <c r="AD2738" s="142"/>
      <c r="AE2738" s="143"/>
      <c r="AF2738" s="143"/>
    </row>
    <row r="2739" spans="1:32">
      <c r="A2739" s="48"/>
      <c r="B2739" s="126"/>
      <c r="C2739" s="127"/>
      <c r="D2739" s="128"/>
      <c r="E2739" s="129"/>
      <c r="F2739" s="130"/>
      <c r="G2739" s="130"/>
      <c r="H2739" s="2"/>
      <c r="I2739" s="131"/>
      <c r="J2739" s="131"/>
      <c r="K2739" s="132"/>
      <c r="L2739" s="133"/>
      <c r="M2739" s="134"/>
      <c r="N2739" s="134"/>
      <c r="X2739" s="99"/>
      <c r="Y2739" s="111"/>
      <c r="Z2739" s="111"/>
      <c r="AA2739" s="111"/>
      <c r="AB2739" s="112"/>
      <c r="AC2739" s="141"/>
      <c r="AD2739" s="142"/>
      <c r="AE2739" s="143"/>
      <c r="AF2739" s="143"/>
    </row>
    <row r="2740" spans="1:32">
      <c r="A2740" s="48"/>
      <c r="B2740" s="126"/>
      <c r="C2740" s="127"/>
      <c r="D2740" s="128"/>
      <c r="E2740" s="129"/>
      <c r="F2740" s="130"/>
      <c r="G2740" s="130"/>
      <c r="H2740" s="2"/>
      <c r="I2740" s="131"/>
      <c r="J2740" s="131"/>
      <c r="K2740" s="132"/>
      <c r="L2740" s="133"/>
      <c r="M2740" s="134"/>
      <c r="N2740" s="134"/>
      <c r="X2740" s="99"/>
      <c r="Y2740" s="111"/>
      <c r="Z2740" s="111"/>
      <c r="AA2740" s="111"/>
      <c r="AB2740" s="112"/>
      <c r="AC2740" s="141"/>
      <c r="AD2740" s="142"/>
      <c r="AE2740" s="143"/>
      <c r="AF2740" s="143"/>
    </row>
    <row r="2741" spans="1:32">
      <c r="A2741" s="48"/>
      <c r="B2741" s="126"/>
      <c r="C2741" s="127"/>
      <c r="D2741" s="128"/>
      <c r="E2741" s="129"/>
      <c r="F2741" s="130"/>
      <c r="G2741" s="130"/>
      <c r="H2741" s="2"/>
      <c r="I2741" s="131"/>
      <c r="J2741" s="131"/>
      <c r="K2741" s="132"/>
      <c r="L2741" s="133"/>
      <c r="M2741" s="134"/>
      <c r="N2741" s="134"/>
      <c r="X2741" s="99"/>
      <c r="Y2741" s="111"/>
      <c r="Z2741" s="111"/>
      <c r="AA2741" s="111"/>
      <c r="AB2741" s="112"/>
      <c r="AC2741" s="141"/>
      <c r="AD2741" s="142"/>
      <c r="AE2741" s="143"/>
      <c r="AF2741" s="143"/>
    </row>
    <row r="2742" spans="1:32">
      <c r="A2742" s="48"/>
      <c r="B2742" s="126"/>
      <c r="C2742" s="127"/>
      <c r="D2742" s="128"/>
      <c r="E2742" s="129"/>
      <c r="F2742" s="130"/>
      <c r="G2742" s="130"/>
      <c r="H2742" s="2"/>
      <c r="I2742" s="131"/>
      <c r="J2742" s="131"/>
      <c r="K2742" s="132"/>
      <c r="L2742" s="133"/>
      <c r="M2742" s="134"/>
      <c r="N2742" s="134"/>
      <c r="X2742" s="99"/>
      <c r="Y2742" s="111"/>
      <c r="Z2742" s="111"/>
      <c r="AA2742" s="111"/>
      <c r="AB2742" s="112"/>
      <c r="AC2742" s="141"/>
      <c r="AD2742" s="142"/>
      <c r="AE2742" s="143"/>
      <c r="AF2742" s="143"/>
    </row>
    <row r="2743" spans="1:32">
      <c r="A2743" s="48"/>
      <c r="B2743" s="126"/>
      <c r="C2743" s="127"/>
      <c r="D2743" s="128"/>
      <c r="E2743" s="129"/>
      <c r="F2743" s="130"/>
      <c r="G2743" s="130"/>
      <c r="H2743" s="2"/>
      <c r="I2743" s="131"/>
      <c r="J2743" s="131"/>
      <c r="K2743" s="132"/>
      <c r="L2743" s="133"/>
      <c r="M2743" s="134"/>
      <c r="N2743" s="134"/>
      <c r="X2743" s="99"/>
      <c r="Y2743" s="111"/>
      <c r="Z2743" s="111"/>
      <c r="AA2743" s="111"/>
      <c r="AB2743" s="112"/>
      <c r="AC2743" s="141"/>
      <c r="AD2743" s="142"/>
      <c r="AE2743" s="143"/>
      <c r="AF2743" s="143"/>
    </row>
    <row r="2744" spans="1:32">
      <c r="A2744" s="48"/>
      <c r="B2744" s="126"/>
      <c r="C2744" s="127"/>
      <c r="D2744" s="128"/>
      <c r="E2744" s="129"/>
      <c r="F2744" s="130"/>
      <c r="G2744" s="130"/>
      <c r="H2744" s="2"/>
      <c r="I2744" s="131"/>
      <c r="J2744" s="131"/>
      <c r="K2744" s="132"/>
      <c r="L2744" s="133"/>
      <c r="M2744" s="134"/>
      <c r="N2744" s="134"/>
      <c r="X2744" s="99"/>
      <c r="Y2744" s="111"/>
      <c r="Z2744" s="111"/>
      <c r="AA2744" s="111"/>
      <c r="AB2744" s="112"/>
      <c r="AC2744" s="141"/>
      <c r="AD2744" s="142"/>
      <c r="AE2744" s="143"/>
      <c r="AF2744" s="143"/>
    </row>
    <row r="2745" spans="1:32">
      <c r="A2745" s="48"/>
      <c r="B2745" s="126"/>
      <c r="C2745" s="127"/>
      <c r="D2745" s="128"/>
      <c r="E2745" s="129"/>
      <c r="F2745" s="130"/>
      <c r="G2745" s="130"/>
      <c r="H2745" s="2"/>
      <c r="I2745" s="131"/>
      <c r="J2745" s="131"/>
      <c r="K2745" s="132"/>
      <c r="L2745" s="133"/>
      <c r="M2745" s="134"/>
      <c r="N2745" s="134"/>
      <c r="X2745" s="99"/>
      <c r="Y2745" s="111"/>
      <c r="Z2745" s="111"/>
      <c r="AA2745" s="111"/>
      <c r="AB2745" s="112"/>
      <c r="AC2745" s="141"/>
      <c r="AD2745" s="142"/>
      <c r="AE2745" s="143"/>
      <c r="AF2745" s="143"/>
    </row>
    <row r="2746" spans="1:32">
      <c r="A2746" s="48"/>
      <c r="B2746" s="126"/>
      <c r="C2746" s="127"/>
      <c r="D2746" s="128"/>
      <c r="E2746" s="129"/>
      <c r="F2746" s="130"/>
      <c r="G2746" s="130"/>
      <c r="H2746" s="2"/>
      <c r="I2746" s="131"/>
      <c r="J2746" s="131"/>
      <c r="K2746" s="132"/>
      <c r="L2746" s="133"/>
      <c r="M2746" s="134"/>
      <c r="N2746" s="134"/>
      <c r="X2746" s="99"/>
      <c r="Y2746" s="111"/>
      <c r="Z2746" s="111"/>
      <c r="AA2746" s="111"/>
      <c r="AB2746" s="112"/>
      <c r="AC2746" s="141"/>
      <c r="AD2746" s="142"/>
      <c r="AE2746" s="143"/>
      <c r="AF2746" s="143"/>
    </row>
    <row r="2747" spans="1:32">
      <c r="A2747" s="48"/>
      <c r="B2747" s="126"/>
      <c r="C2747" s="127"/>
      <c r="D2747" s="128"/>
      <c r="E2747" s="129"/>
      <c r="F2747" s="130"/>
      <c r="G2747" s="130"/>
      <c r="H2747" s="2"/>
      <c r="I2747" s="131"/>
      <c r="J2747" s="131"/>
      <c r="K2747" s="132"/>
      <c r="L2747" s="133"/>
      <c r="M2747" s="134"/>
      <c r="N2747" s="134"/>
      <c r="X2747" s="99"/>
      <c r="Y2747" s="111"/>
      <c r="Z2747" s="111"/>
      <c r="AA2747" s="111"/>
      <c r="AB2747" s="112"/>
      <c r="AC2747" s="141"/>
      <c r="AD2747" s="142"/>
      <c r="AE2747" s="143"/>
      <c r="AF2747" s="143"/>
    </row>
    <row r="2748" spans="1:32">
      <c r="A2748" s="48"/>
      <c r="B2748" s="126"/>
      <c r="C2748" s="127"/>
      <c r="D2748" s="128"/>
      <c r="E2748" s="129"/>
      <c r="F2748" s="130"/>
      <c r="G2748" s="130"/>
      <c r="H2748" s="2"/>
      <c r="I2748" s="131"/>
      <c r="J2748" s="131"/>
      <c r="K2748" s="132"/>
      <c r="L2748" s="133"/>
      <c r="M2748" s="134"/>
      <c r="N2748" s="134"/>
      <c r="X2748" s="99"/>
      <c r="Y2748" s="111"/>
      <c r="Z2748" s="111"/>
      <c r="AA2748" s="111"/>
      <c r="AB2748" s="112"/>
      <c r="AC2748" s="141"/>
      <c r="AD2748" s="142"/>
      <c r="AE2748" s="143"/>
      <c r="AF2748" s="143"/>
    </row>
    <row r="2749" spans="1:32">
      <c r="A2749" s="48"/>
      <c r="B2749" s="126"/>
      <c r="C2749" s="127"/>
      <c r="D2749" s="128"/>
      <c r="E2749" s="129"/>
      <c r="F2749" s="130"/>
      <c r="G2749" s="130"/>
      <c r="H2749" s="2"/>
      <c r="I2749" s="131"/>
      <c r="J2749" s="131"/>
      <c r="K2749" s="132"/>
      <c r="L2749" s="133"/>
      <c r="M2749" s="134"/>
      <c r="N2749" s="134"/>
      <c r="X2749" s="99"/>
      <c r="Y2749" s="111"/>
      <c r="Z2749" s="111"/>
      <c r="AA2749" s="111"/>
      <c r="AB2749" s="112"/>
      <c r="AC2749" s="141"/>
      <c r="AD2749" s="142"/>
      <c r="AE2749" s="143"/>
      <c r="AF2749" s="143"/>
    </row>
    <row r="2750" spans="1:32">
      <c r="A2750" s="48"/>
      <c r="B2750" s="126"/>
      <c r="C2750" s="127"/>
      <c r="D2750" s="128"/>
      <c r="E2750" s="129"/>
      <c r="F2750" s="130"/>
      <c r="G2750" s="130"/>
      <c r="H2750" s="2"/>
      <c r="I2750" s="131"/>
      <c r="J2750" s="131"/>
      <c r="K2750" s="132"/>
      <c r="L2750" s="133"/>
      <c r="M2750" s="134"/>
      <c r="N2750" s="134"/>
      <c r="X2750" s="99"/>
      <c r="Y2750" s="111"/>
      <c r="Z2750" s="111"/>
      <c r="AA2750" s="111"/>
      <c r="AB2750" s="112"/>
      <c r="AC2750" s="141"/>
      <c r="AD2750" s="142"/>
      <c r="AE2750" s="143"/>
      <c r="AF2750" s="143"/>
    </row>
    <row r="2751" spans="1:32">
      <c r="A2751" s="48"/>
      <c r="B2751" s="126"/>
      <c r="C2751" s="127"/>
      <c r="D2751" s="128"/>
      <c r="E2751" s="129"/>
      <c r="F2751" s="130"/>
      <c r="G2751" s="130"/>
      <c r="H2751" s="2"/>
      <c r="I2751" s="131"/>
      <c r="J2751" s="131"/>
      <c r="K2751" s="132"/>
      <c r="L2751" s="133"/>
      <c r="M2751" s="134"/>
      <c r="N2751" s="134"/>
      <c r="X2751" s="107"/>
      <c r="Y2751" s="111"/>
      <c r="Z2751" s="111"/>
      <c r="AA2751" s="111"/>
      <c r="AB2751" s="112"/>
      <c r="AC2751" s="141"/>
      <c r="AD2751" s="142"/>
      <c r="AE2751" s="143"/>
      <c r="AF2751" s="143"/>
    </row>
    <row r="2752" spans="1:32">
      <c r="A2752" s="48"/>
      <c r="B2752" s="126"/>
      <c r="C2752" s="127"/>
      <c r="D2752" s="128"/>
      <c r="E2752" s="129"/>
      <c r="F2752" s="130"/>
      <c r="G2752" s="130"/>
      <c r="H2752" s="2"/>
      <c r="I2752" s="131"/>
      <c r="J2752" s="131"/>
      <c r="K2752" s="132"/>
      <c r="L2752" s="133"/>
      <c r="M2752" s="134"/>
      <c r="N2752" s="134"/>
      <c r="X2752" s="107"/>
      <c r="Y2752" s="111"/>
      <c r="Z2752" s="111"/>
      <c r="AA2752" s="111"/>
      <c r="AB2752" s="112"/>
      <c r="AC2752" s="141"/>
      <c r="AD2752" s="142"/>
      <c r="AE2752" s="143"/>
      <c r="AF2752" s="143"/>
    </row>
    <row r="2753" spans="1:32">
      <c r="A2753" s="48"/>
      <c r="B2753" s="126"/>
      <c r="C2753" s="127"/>
      <c r="D2753" s="128"/>
      <c r="E2753" s="129"/>
      <c r="F2753" s="130"/>
      <c r="G2753" s="130"/>
      <c r="H2753" s="2"/>
      <c r="I2753" s="131"/>
      <c r="J2753" s="131"/>
      <c r="K2753" s="132"/>
      <c r="L2753" s="133"/>
      <c r="M2753" s="134"/>
      <c r="N2753" s="134"/>
      <c r="X2753" s="107"/>
      <c r="Y2753" s="111"/>
      <c r="Z2753" s="111"/>
      <c r="AA2753" s="111"/>
      <c r="AB2753" s="112"/>
      <c r="AC2753" s="141"/>
      <c r="AD2753" s="142"/>
      <c r="AE2753" s="143"/>
      <c r="AF2753" s="143"/>
    </row>
    <row r="2754" spans="1:32">
      <c r="A2754" s="48"/>
      <c r="B2754" s="126"/>
      <c r="C2754" s="127"/>
      <c r="D2754" s="128"/>
      <c r="E2754" s="129"/>
      <c r="F2754" s="130"/>
      <c r="G2754" s="130"/>
      <c r="H2754" s="2"/>
      <c r="I2754" s="131"/>
      <c r="J2754" s="131"/>
      <c r="K2754" s="132"/>
      <c r="L2754" s="133"/>
      <c r="M2754" s="134"/>
      <c r="N2754" s="134"/>
      <c r="X2754" s="107"/>
      <c r="Y2754" s="111"/>
      <c r="Z2754" s="111"/>
      <c r="AA2754" s="111"/>
      <c r="AB2754" s="112"/>
      <c r="AC2754" s="141"/>
      <c r="AD2754" s="142"/>
      <c r="AE2754" s="143"/>
      <c r="AF2754" s="143"/>
    </row>
    <row r="2755" spans="1:32">
      <c r="A2755" s="48"/>
      <c r="B2755" s="126"/>
      <c r="C2755" s="127"/>
      <c r="D2755" s="128"/>
      <c r="E2755" s="129"/>
      <c r="F2755" s="130"/>
      <c r="G2755" s="130"/>
      <c r="H2755" s="2"/>
      <c r="I2755" s="131"/>
      <c r="J2755" s="131"/>
      <c r="K2755" s="132"/>
      <c r="L2755" s="133"/>
      <c r="M2755" s="134"/>
      <c r="N2755" s="134"/>
      <c r="X2755" s="107"/>
      <c r="Y2755" s="111"/>
      <c r="Z2755" s="111"/>
      <c r="AA2755" s="111"/>
      <c r="AB2755" s="112"/>
      <c r="AC2755" s="141"/>
      <c r="AD2755" s="142"/>
      <c r="AE2755" s="143"/>
      <c r="AF2755" s="143"/>
    </row>
    <row r="2756" spans="1:32">
      <c r="A2756" s="48"/>
      <c r="B2756" s="126"/>
      <c r="C2756" s="127"/>
      <c r="D2756" s="128"/>
      <c r="E2756" s="129"/>
      <c r="F2756" s="130"/>
      <c r="G2756" s="130"/>
      <c r="H2756" s="2"/>
      <c r="I2756" s="131"/>
      <c r="J2756" s="131"/>
      <c r="K2756" s="132"/>
      <c r="L2756" s="133"/>
      <c r="M2756" s="134"/>
      <c r="N2756" s="134"/>
      <c r="X2756" s="107"/>
      <c r="Y2756" s="111"/>
      <c r="Z2756" s="111"/>
      <c r="AA2756" s="111"/>
      <c r="AB2756" s="112"/>
      <c r="AC2756" s="141"/>
      <c r="AD2756" s="142"/>
      <c r="AE2756" s="143"/>
      <c r="AF2756" s="143"/>
    </row>
    <row r="2757" spans="1:32">
      <c r="A2757" s="48"/>
      <c r="B2757" s="126"/>
      <c r="C2757" s="127"/>
      <c r="D2757" s="128"/>
      <c r="E2757" s="129"/>
      <c r="F2757" s="130"/>
      <c r="G2757" s="130"/>
      <c r="H2757" s="2"/>
      <c r="I2757" s="131"/>
      <c r="J2757" s="131"/>
      <c r="K2757" s="132"/>
      <c r="L2757" s="133"/>
      <c r="M2757" s="134"/>
      <c r="N2757" s="134"/>
      <c r="X2757" s="107"/>
      <c r="Y2757" s="111"/>
      <c r="Z2757" s="111"/>
      <c r="AA2757" s="111"/>
      <c r="AB2757" s="112"/>
      <c r="AC2757" s="141"/>
      <c r="AD2757" s="142"/>
      <c r="AE2757" s="143"/>
      <c r="AF2757" s="143"/>
    </row>
    <row r="2758" spans="1:32">
      <c r="A2758" s="48"/>
      <c r="B2758" s="126"/>
      <c r="C2758" s="127"/>
      <c r="D2758" s="128"/>
      <c r="E2758" s="129"/>
      <c r="F2758" s="130"/>
      <c r="G2758" s="130"/>
      <c r="H2758" s="2"/>
      <c r="I2758" s="131"/>
      <c r="J2758" s="131"/>
      <c r="K2758" s="132"/>
      <c r="L2758" s="133"/>
      <c r="M2758" s="134"/>
      <c r="N2758" s="134"/>
      <c r="X2758" s="107"/>
      <c r="Y2758" s="111"/>
      <c r="Z2758" s="111"/>
      <c r="AA2758" s="111"/>
      <c r="AB2758" s="112"/>
      <c r="AC2758" s="141"/>
      <c r="AD2758" s="142"/>
      <c r="AE2758" s="143"/>
      <c r="AF2758" s="143"/>
    </row>
    <row r="2759" spans="1:32">
      <c r="A2759" s="48"/>
      <c r="B2759" s="126"/>
      <c r="C2759" s="127"/>
      <c r="D2759" s="128"/>
      <c r="E2759" s="129"/>
      <c r="F2759" s="130"/>
      <c r="G2759" s="130"/>
      <c r="H2759" s="2"/>
      <c r="I2759" s="131"/>
      <c r="J2759" s="131"/>
      <c r="K2759" s="132"/>
      <c r="L2759" s="133"/>
      <c r="M2759" s="134"/>
      <c r="N2759" s="134"/>
      <c r="X2759" s="107"/>
      <c r="Y2759" s="111"/>
      <c r="Z2759" s="111"/>
      <c r="AA2759" s="111"/>
      <c r="AB2759" s="112"/>
      <c r="AC2759" s="141"/>
      <c r="AD2759" s="142"/>
      <c r="AE2759" s="143"/>
      <c r="AF2759" s="143"/>
    </row>
    <row r="2760" spans="1:32">
      <c r="A2760" s="48"/>
      <c r="B2760" s="126"/>
      <c r="C2760" s="127"/>
      <c r="D2760" s="128"/>
      <c r="E2760" s="129"/>
      <c r="F2760" s="130"/>
      <c r="G2760" s="130"/>
      <c r="H2760" s="2"/>
      <c r="I2760" s="131"/>
      <c r="J2760" s="131"/>
      <c r="K2760" s="132"/>
      <c r="L2760" s="133"/>
      <c r="M2760" s="134"/>
      <c r="N2760" s="134"/>
      <c r="X2760" s="107"/>
      <c r="Y2760" s="111"/>
      <c r="Z2760" s="111"/>
      <c r="AA2760" s="111"/>
      <c r="AB2760" s="112"/>
      <c r="AC2760" s="141"/>
      <c r="AD2760" s="142"/>
      <c r="AE2760" s="143"/>
      <c r="AF2760" s="143"/>
    </row>
    <row r="2761" spans="1:32">
      <c r="A2761" s="48"/>
      <c r="B2761" s="126"/>
      <c r="C2761" s="127"/>
      <c r="D2761" s="128"/>
      <c r="E2761" s="129"/>
      <c r="F2761" s="130"/>
      <c r="G2761" s="130"/>
      <c r="H2761" s="2"/>
      <c r="I2761" s="131"/>
      <c r="J2761" s="131"/>
      <c r="K2761" s="132"/>
      <c r="L2761" s="133"/>
      <c r="M2761" s="134"/>
      <c r="N2761" s="134"/>
      <c r="X2761" s="107"/>
      <c r="Y2761" s="111"/>
      <c r="Z2761" s="111"/>
      <c r="AA2761" s="111"/>
      <c r="AB2761" s="112"/>
      <c r="AC2761" s="141"/>
      <c r="AD2761" s="142"/>
      <c r="AE2761" s="143"/>
      <c r="AF2761" s="143"/>
    </row>
    <row r="2762" spans="1:32">
      <c r="A2762" s="48"/>
      <c r="B2762" s="126"/>
      <c r="C2762" s="127"/>
      <c r="D2762" s="128"/>
      <c r="E2762" s="129"/>
      <c r="F2762" s="130"/>
      <c r="G2762" s="130"/>
      <c r="H2762" s="2"/>
      <c r="I2762" s="131"/>
      <c r="J2762" s="131"/>
      <c r="K2762" s="132"/>
      <c r="L2762" s="133"/>
      <c r="M2762" s="134"/>
      <c r="N2762" s="134"/>
      <c r="X2762" s="107"/>
      <c r="Y2762" s="111"/>
      <c r="Z2762" s="111"/>
      <c r="AA2762" s="111"/>
      <c r="AB2762" s="112"/>
      <c r="AC2762" s="141"/>
      <c r="AD2762" s="142"/>
      <c r="AE2762" s="143"/>
      <c r="AF2762" s="143"/>
    </row>
    <row r="2763" spans="1:32">
      <c r="A2763" s="48"/>
      <c r="B2763" s="126"/>
      <c r="C2763" s="127"/>
      <c r="D2763" s="128"/>
      <c r="E2763" s="129"/>
      <c r="F2763" s="130"/>
      <c r="G2763" s="130"/>
      <c r="H2763" s="2"/>
      <c r="I2763" s="131"/>
      <c r="J2763" s="131"/>
      <c r="K2763" s="132"/>
      <c r="L2763" s="133"/>
      <c r="M2763" s="134"/>
      <c r="N2763" s="134"/>
      <c r="X2763" s="107"/>
      <c r="Y2763" s="111"/>
      <c r="Z2763" s="111"/>
      <c r="AA2763" s="111"/>
      <c r="AB2763" s="112"/>
      <c r="AC2763" s="141"/>
      <c r="AD2763" s="142"/>
      <c r="AE2763" s="143"/>
      <c r="AF2763" s="143"/>
    </row>
    <row r="2764" spans="1:32">
      <c r="A2764" s="48"/>
      <c r="B2764" s="126"/>
      <c r="C2764" s="127"/>
      <c r="D2764" s="128"/>
      <c r="E2764" s="129"/>
      <c r="F2764" s="130"/>
      <c r="G2764" s="130"/>
      <c r="H2764" s="2"/>
      <c r="I2764" s="131"/>
      <c r="J2764" s="131"/>
      <c r="K2764" s="132"/>
      <c r="L2764" s="133"/>
      <c r="M2764" s="134"/>
      <c r="N2764" s="134"/>
      <c r="X2764" s="107"/>
      <c r="Y2764" s="111"/>
      <c r="Z2764" s="111"/>
      <c r="AA2764" s="111"/>
      <c r="AB2764" s="112"/>
      <c r="AC2764" s="141"/>
      <c r="AD2764" s="142"/>
      <c r="AE2764" s="143"/>
      <c r="AF2764" s="143"/>
    </row>
    <row r="2765" spans="1:32">
      <c r="A2765" s="48"/>
      <c r="B2765" s="126"/>
      <c r="C2765" s="127"/>
      <c r="D2765" s="128"/>
      <c r="E2765" s="129"/>
      <c r="F2765" s="130"/>
      <c r="G2765" s="130"/>
      <c r="H2765" s="2"/>
      <c r="I2765" s="131"/>
      <c r="J2765" s="131"/>
      <c r="K2765" s="132"/>
      <c r="L2765" s="133"/>
      <c r="M2765" s="134"/>
      <c r="N2765" s="134"/>
      <c r="X2765" s="107"/>
      <c r="Y2765" s="111"/>
      <c r="Z2765" s="111"/>
      <c r="AA2765" s="111"/>
      <c r="AB2765" s="112"/>
      <c r="AC2765" s="141"/>
      <c r="AD2765" s="142"/>
      <c r="AE2765" s="143"/>
      <c r="AF2765" s="143"/>
    </row>
    <row r="2766" spans="1:32">
      <c r="A2766" s="48"/>
      <c r="B2766" s="126"/>
      <c r="C2766" s="127"/>
      <c r="D2766" s="128"/>
      <c r="E2766" s="129"/>
      <c r="F2766" s="130"/>
      <c r="G2766" s="130"/>
      <c r="H2766" s="2"/>
      <c r="I2766" s="131"/>
      <c r="J2766" s="131"/>
      <c r="K2766" s="132"/>
      <c r="L2766" s="133"/>
      <c r="M2766" s="134"/>
      <c r="N2766" s="134"/>
      <c r="X2766" s="107"/>
      <c r="Y2766" s="111"/>
      <c r="Z2766" s="111"/>
      <c r="AA2766" s="111"/>
      <c r="AB2766" s="112"/>
      <c r="AC2766" s="141"/>
      <c r="AD2766" s="142"/>
      <c r="AE2766" s="143"/>
      <c r="AF2766" s="143"/>
    </row>
    <row r="2767" spans="1:32">
      <c r="A2767" s="48"/>
      <c r="B2767" s="126"/>
      <c r="C2767" s="127"/>
      <c r="D2767" s="128"/>
      <c r="E2767" s="129"/>
      <c r="F2767" s="130"/>
      <c r="G2767" s="130"/>
      <c r="H2767" s="2"/>
      <c r="I2767" s="131"/>
      <c r="J2767" s="131"/>
      <c r="K2767" s="132"/>
      <c r="L2767" s="133"/>
      <c r="M2767" s="134"/>
      <c r="N2767" s="134"/>
      <c r="X2767" s="107"/>
      <c r="Y2767" s="111"/>
      <c r="Z2767" s="111"/>
      <c r="AA2767" s="111"/>
      <c r="AB2767" s="112"/>
      <c r="AC2767" s="141"/>
      <c r="AD2767" s="142"/>
      <c r="AE2767" s="143"/>
      <c r="AF2767" s="143"/>
    </row>
    <row r="2768" spans="1:32">
      <c r="A2768" s="48"/>
      <c r="B2768" s="126"/>
      <c r="C2768" s="127"/>
      <c r="D2768" s="128"/>
      <c r="E2768" s="129"/>
      <c r="F2768" s="130"/>
      <c r="G2768" s="130"/>
      <c r="H2768" s="2"/>
      <c r="I2768" s="131"/>
      <c r="J2768" s="131"/>
      <c r="K2768" s="132"/>
      <c r="L2768" s="133"/>
      <c r="M2768" s="134"/>
      <c r="N2768" s="134"/>
      <c r="X2768" s="107"/>
      <c r="Y2768" s="111"/>
      <c r="Z2768" s="111"/>
      <c r="AA2768" s="111"/>
      <c r="AB2768" s="112"/>
      <c r="AC2768" s="141"/>
      <c r="AD2768" s="142"/>
      <c r="AE2768" s="143"/>
      <c r="AF2768" s="143"/>
    </row>
    <row r="2769" spans="1:32">
      <c r="A2769" s="48"/>
      <c r="B2769" s="126"/>
      <c r="C2769" s="127"/>
      <c r="D2769" s="128"/>
      <c r="E2769" s="129"/>
      <c r="F2769" s="130"/>
      <c r="G2769" s="130"/>
      <c r="H2769" s="2"/>
      <c r="I2769" s="131"/>
      <c r="J2769" s="131"/>
      <c r="K2769" s="132"/>
      <c r="L2769" s="133"/>
      <c r="M2769" s="134"/>
      <c r="N2769" s="134"/>
      <c r="X2769" s="107"/>
      <c r="Y2769" s="111"/>
      <c r="Z2769" s="111"/>
      <c r="AA2769" s="111"/>
      <c r="AB2769" s="112"/>
      <c r="AC2769" s="141"/>
      <c r="AD2769" s="142"/>
      <c r="AE2769" s="143"/>
      <c r="AF2769" s="143"/>
    </row>
    <row r="2770" spans="1:32">
      <c r="A2770" s="48"/>
      <c r="B2770" s="126"/>
      <c r="C2770" s="127"/>
      <c r="D2770" s="128"/>
      <c r="E2770" s="129"/>
      <c r="F2770" s="130"/>
      <c r="G2770" s="130"/>
      <c r="H2770" s="2"/>
      <c r="I2770" s="131"/>
      <c r="J2770" s="131"/>
      <c r="K2770" s="132"/>
      <c r="L2770" s="133"/>
      <c r="M2770" s="134"/>
      <c r="N2770" s="134"/>
      <c r="X2770" s="107"/>
      <c r="Y2770" s="111"/>
      <c r="Z2770" s="111"/>
      <c r="AA2770" s="111"/>
      <c r="AB2770" s="112"/>
      <c r="AC2770" s="141"/>
      <c r="AD2770" s="142"/>
      <c r="AE2770" s="143"/>
      <c r="AF2770" s="143"/>
    </row>
    <row r="2771" spans="1:32">
      <c r="A2771" s="48"/>
      <c r="B2771" s="126"/>
      <c r="C2771" s="127"/>
      <c r="D2771" s="128"/>
      <c r="E2771" s="129"/>
      <c r="F2771" s="130"/>
      <c r="G2771" s="130"/>
      <c r="H2771" s="2"/>
      <c r="I2771" s="131"/>
      <c r="J2771" s="131"/>
      <c r="K2771" s="132"/>
      <c r="L2771" s="133"/>
      <c r="M2771" s="134"/>
      <c r="N2771" s="134"/>
      <c r="X2771" s="107"/>
      <c r="Y2771" s="111"/>
      <c r="Z2771" s="111"/>
      <c r="AA2771" s="111"/>
      <c r="AB2771" s="112"/>
      <c r="AC2771" s="141"/>
      <c r="AD2771" s="142"/>
      <c r="AE2771" s="143"/>
      <c r="AF2771" s="143"/>
    </row>
    <row r="2772" spans="1:32">
      <c r="A2772" s="48"/>
      <c r="B2772" s="126"/>
      <c r="C2772" s="127"/>
      <c r="D2772" s="128"/>
      <c r="E2772" s="129"/>
      <c r="F2772" s="130"/>
      <c r="G2772" s="130"/>
      <c r="H2772" s="2"/>
      <c r="I2772" s="131"/>
      <c r="J2772" s="131"/>
      <c r="K2772" s="132"/>
      <c r="L2772" s="133"/>
      <c r="M2772" s="134"/>
      <c r="N2772" s="134"/>
      <c r="X2772" s="107"/>
      <c r="Y2772" s="111"/>
      <c r="Z2772" s="111"/>
      <c r="AA2772" s="111"/>
      <c r="AB2772" s="112"/>
      <c r="AC2772" s="141"/>
      <c r="AD2772" s="142"/>
      <c r="AE2772" s="143"/>
      <c r="AF2772" s="143"/>
    </row>
    <row r="2773" spans="1:32">
      <c r="A2773" s="48"/>
      <c r="B2773" s="126"/>
      <c r="C2773" s="127"/>
      <c r="D2773" s="128"/>
      <c r="E2773" s="129"/>
      <c r="F2773" s="130"/>
      <c r="G2773" s="130"/>
      <c r="H2773" s="2"/>
      <c r="I2773" s="131"/>
      <c r="J2773" s="131"/>
      <c r="K2773" s="132"/>
      <c r="L2773" s="133"/>
      <c r="M2773" s="134"/>
      <c r="N2773" s="134"/>
      <c r="X2773" s="107"/>
      <c r="Y2773" s="111"/>
      <c r="Z2773" s="111"/>
      <c r="AA2773" s="111"/>
      <c r="AB2773" s="112"/>
      <c r="AC2773" s="141"/>
      <c r="AD2773" s="142"/>
      <c r="AE2773" s="143"/>
      <c r="AF2773" s="143"/>
    </row>
    <row r="2774" spans="1:32">
      <c r="A2774" s="48"/>
      <c r="B2774" s="126"/>
      <c r="C2774" s="127"/>
      <c r="D2774" s="128"/>
      <c r="E2774" s="129"/>
      <c r="F2774" s="130"/>
      <c r="G2774" s="130"/>
      <c r="H2774" s="2"/>
      <c r="I2774" s="131"/>
      <c r="J2774" s="131"/>
      <c r="K2774" s="132"/>
      <c r="L2774" s="133"/>
      <c r="M2774" s="134"/>
      <c r="N2774" s="134"/>
      <c r="X2774" s="107"/>
      <c r="Y2774" s="111"/>
      <c r="Z2774" s="111"/>
      <c r="AA2774" s="111"/>
      <c r="AB2774" s="112"/>
      <c r="AC2774" s="141"/>
      <c r="AD2774" s="142"/>
      <c r="AE2774" s="143"/>
      <c r="AF2774" s="143"/>
    </row>
    <row r="2775" spans="1:32">
      <c r="A2775" s="48"/>
      <c r="B2775" s="126"/>
      <c r="C2775" s="127"/>
      <c r="D2775" s="128"/>
      <c r="E2775" s="129"/>
      <c r="F2775" s="130"/>
      <c r="G2775" s="130"/>
      <c r="H2775" s="2"/>
      <c r="I2775" s="131"/>
      <c r="J2775" s="131"/>
      <c r="K2775" s="132"/>
      <c r="L2775" s="133"/>
      <c r="M2775" s="134"/>
      <c r="N2775" s="134"/>
      <c r="X2775" s="107"/>
      <c r="Y2775" s="111"/>
      <c r="Z2775" s="111"/>
      <c r="AA2775" s="111"/>
      <c r="AB2775" s="112"/>
      <c r="AC2775" s="141"/>
      <c r="AD2775" s="142"/>
      <c r="AE2775" s="143"/>
      <c r="AF2775" s="143"/>
    </row>
    <row r="2776" spans="1:32">
      <c r="A2776" s="48"/>
      <c r="B2776" s="126"/>
      <c r="C2776" s="127"/>
      <c r="D2776" s="128"/>
      <c r="E2776" s="129"/>
      <c r="F2776" s="130"/>
      <c r="G2776" s="130"/>
      <c r="H2776" s="2"/>
      <c r="I2776" s="131"/>
      <c r="J2776" s="131"/>
      <c r="K2776" s="132"/>
      <c r="L2776" s="133"/>
      <c r="M2776" s="134"/>
      <c r="N2776" s="134"/>
      <c r="X2776" s="107"/>
      <c r="Y2776" s="111"/>
      <c r="Z2776" s="111"/>
      <c r="AA2776" s="111"/>
      <c r="AB2776" s="112"/>
      <c r="AC2776" s="141"/>
      <c r="AD2776" s="142"/>
      <c r="AE2776" s="143"/>
      <c r="AF2776" s="143"/>
    </row>
    <row r="2777" spans="1:32">
      <c r="A2777" s="48"/>
      <c r="B2777" s="126"/>
      <c r="C2777" s="127"/>
      <c r="D2777" s="128"/>
      <c r="E2777" s="129"/>
      <c r="F2777" s="130"/>
      <c r="G2777" s="130"/>
      <c r="H2777" s="2"/>
      <c r="I2777" s="131"/>
      <c r="J2777" s="131"/>
      <c r="K2777" s="132"/>
      <c r="L2777" s="133"/>
      <c r="M2777" s="134"/>
      <c r="N2777" s="134"/>
      <c r="X2777" s="107"/>
      <c r="Y2777" s="111"/>
      <c r="Z2777" s="111"/>
      <c r="AA2777" s="111"/>
      <c r="AB2777" s="112"/>
      <c r="AC2777" s="141"/>
      <c r="AD2777" s="142"/>
      <c r="AE2777" s="143"/>
      <c r="AF2777" s="143"/>
    </row>
    <row r="2778" spans="1:32">
      <c r="A2778" s="48"/>
      <c r="B2778" s="126"/>
      <c r="C2778" s="127"/>
      <c r="D2778" s="128"/>
      <c r="E2778" s="129"/>
      <c r="F2778" s="130"/>
      <c r="G2778" s="130"/>
      <c r="H2778" s="2"/>
      <c r="I2778" s="131"/>
      <c r="J2778" s="131"/>
      <c r="K2778" s="132"/>
      <c r="L2778" s="133"/>
      <c r="M2778" s="134"/>
      <c r="N2778" s="134"/>
      <c r="X2778" s="107"/>
      <c r="Y2778" s="111"/>
      <c r="Z2778" s="111"/>
      <c r="AA2778" s="111"/>
      <c r="AB2778" s="112"/>
      <c r="AC2778" s="141"/>
      <c r="AD2778" s="142"/>
      <c r="AE2778" s="143"/>
      <c r="AF2778" s="143"/>
    </row>
    <row r="2779" spans="1:32">
      <c r="A2779" s="48"/>
      <c r="B2779" s="126"/>
      <c r="C2779" s="127"/>
      <c r="D2779" s="128"/>
      <c r="E2779" s="129"/>
      <c r="F2779" s="130"/>
      <c r="G2779" s="130"/>
      <c r="H2779" s="2"/>
      <c r="I2779" s="131"/>
      <c r="J2779" s="131"/>
      <c r="K2779" s="132"/>
      <c r="L2779" s="133"/>
      <c r="M2779" s="134"/>
      <c r="N2779" s="134"/>
      <c r="X2779" s="107"/>
      <c r="Y2779" s="111"/>
      <c r="Z2779" s="111"/>
      <c r="AA2779" s="111"/>
      <c r="AB2779" s="112"/>
      <c r="AC2779" s="141"/>
      <c r="AD2779" s="142"/>
      <c r="AE2779" s="143"/>
      <c r="AF2779" s="143"/>
    </row>
    <row r="2780" spans="1:32">
      <c r="A2780" s="48"/>
      <c r="B2780" s="126"/>
      <c r="C2780" s="127"/>
      <c r="D2780" s="128"/>
      <c r="E2780" s="129"/>
      <c r="F2780" s="130"/>
      <c r="G2780" s="130"/>
      <c r="H2780" s="2"/>
      <c r="I2780" s="131"/>
      <c r="J2780" s="131"/>
      <c r="K2780" s="132"/>
      <c r="L2780" s="133"/>
      <c r="M2780" s="134"/>
      <c r="N2780" s="134"/>
      <c r="X2780" s="107"/>
      <c r="Y2780" s="111"/>
      <c r="Z2780" s="111"/>
      <c r="AA2780" s="111"/>
      <c r="AB2780" s="112"/>
      <c r="AC2780" s="141"/>
      <c r="AD2780" s="142"/>
      <c r="AE2780" s="143"/>
      <c r="AF2780" s="143"/>
    </row>
    <row r="2781" spans="1:32">
      <c r="A2781" s="48"/>
      <c r="B2781" s="126"/>
      <c r="C2781" s="127"/>
      <c r="D2781" s="128"/>
      <c r="E2781" s="129"/>
      <c r="F2781" s="130"/>
      <c r="G2781" s="130"/>
      <c r="H2781" s="2"/>
      <c r="I2781" s="131"/>
      <c r="J2781" s="131"/>
      <c r="K2781" s="132"/>
      <c r="L2781" s="133"/>
      <c r="M2781" s="134"/>
      <c r="N2781" s="134"/>
      <c r="X2781" s="99"/>
      <c r="Y2781" s="111"/>
      <c r="Z2781" s="111"/>
      <c r="AA2781" s="111"/>
      <c r="AB2781" s="112"/>
      <c r="AC2781" s="141"/>
      <c r="AD2781" s="142"/>
      <c r="AE2781" s="143"/>
      <c r="AF2781" s="143"/>
    </row>
    <row r="2782" spans="1:32">
      <c r="A2782" s="48"/>
      <c r="B2782" s="126"/>
      <c r="C2782" s="127"/>
      <c r="D2782" s="128"/>
      <c r="E2782" s="129"/>
      <c r="F2782" s="130"/>
      <c r="G2782" s="130"/>
      <c r="H2782" s="2"/>
      <c r="I2782" s="131"/>
      <c r="J2782" s="131"/>
      <c r="K2782" s="132"/>
      <c r="L2782" s="133"/>
      <c r="M2782" s="134"/>
      <c r="N2782" s="134"/>
      <c r="X2782" s="99"/>
      <c r="Y2782" s="111"/>
      <c r="Z2782" s="111"/>
      <c r="AA2782" s="111"/>
      <c r="AB2782" s="112"/>
      <c r="AC2782" s="141"/>
      <c r="AD2782" s="142"/>
      <c r="AE2782" s="143"/>
      <c r="AF2782" s="143"/>
    </row>
    <row r="2783" spans="1:32">
      <c r="A2783" s="48"/>
      <c r="B2783" s="126"/>
      <c r="C2783" s="127"/>
      <c r="D2783" s="128"/>
      <c r="E2783" s="129"/>
      <c r="F2783" s="130"/>
      <c r="G2783" s="130"/>
      <c r="H2783" s="2"/>
      <c r="I2783" s="131"/>
      <c r="J2783" s="131"/>
      <c r="K2783" s="132"/>
      <c r="L2783" s="133"/>
      <c r="M2783" s="134"/>
      <c r="N2783" s="134"/>
      <c r="X2783" s="99"/>
      <c r="Y2783" s="111"/>
      <c r="Z2783" s="111"/>
      <c r="AA2783" s="111"/>
      <c r="AB2783" s="112"/>
      <c r="AC2783" s="141"/>
      <c r="AD2783" s="142"/>
      <c r="AE2783" s="143"/>
      <c r="AF2783" s="143"/>
    </row>
    <row r="2784" spans="1:32">
      <c r="A2784" s="48"/>
      <c r="B2784" s="126"/>
      <c r="C2784" s="127"/>
      <c r="D2784" s="128"/>
      <c r="E2784" s="129"/>
      <c r="F2784" s="130"/>
      <c r="G2784" s="130"/>
      <c r="H2784" s="2"/>
      <c r="I2784" s="131"/>
      <c r="J2784" s="131"/>
      <c r="K2784" s="132"/>
      <c r="L2784" s="133"/>
      <c r="M2784" s="134"/>
      <c r="N2784" s="134"/>
      <c r="X2784" s="99"/>
      <c r="Y2784" s="111"/>
      <c r="Z2784" s="111"/>
      <c r="AA2784" s="111"/>
      <c r="AB2784" s="112"/>
      <c r="AC2784" s="141"/>
      <c r="AD2784" s="142"/>
      <c r="AE2784" s="143"/>
      <c r="AF2784" s="143"/>
    </row>
    <row r="2785" spans="1:32">
      <c r="A2785" s="48"/>
      <c r="B2785" s="126"/>
      <c r="C2785" s="127"/>
      <c r="D2785" s="128"/>
      <c r="E2785" s="129"/>
      <c r="F2785" s="130"/>
      <c r="G2785" s="130"/>
      <c r="H2785" s="2"/>
      <c r="I2785" s="131"/>
      <c r="J2785" s="131"/>
      <c r="K2785" s="132"/>
      <c r="L2785" s="133"/>
      <c r="M2785" s="134"/>
      <c r="N2785" s="134"/>
      <c r="X2785" s="99"/>
      <c r="Y2785" s="111"/>
      <c r="Z2785" s="111"/>
      <c r="AA2785" s="111"/>
      <c r="AB2785" s="112"/>
      <c r="AC2785" s="141"/>
      <c r="AD2785" s="142"/>
      <c r="AE2785" s="143"/>
      <c r="AF2785" s="143"/>
    </row>
    <row r="2786" spans="1:32">
      <c r="A2786" s="48"/>
      <c r="B2786" s="126"/>
      <c r="C2786" s="127"/>
      <c r="D2786" s="128"/>
      <c r="E2786" s="129"/>
      <c r="F2786" s="130"/>
      <c r="G2786" s="130"/>
      <c r="H2786" s="2"/>
      <c r="I2786" s="131"/>
      <c r="J2786" s="131"/>
      <c r="K2786" s="132"/>
      <c r="L2786" s="133"/>
      <c r="M2786" s="134"/>
      <c r="N2786" s="134"/>
      <c r="X2786" s="99"/>
      <c r="Y2786" s="111"/>
      <c r="Z2786" s="111"/>
      <c r="AA2786" s="111"/>
      <c r="AB2786" s="112"/>
      <c r="AC2786" s="141"/>
      <c r="AD2786" s="142"/>
      <c r="AE2786" s="143"/>
      <c r="AF2786" s="143"/>
    </row>
    <row r="2787" spans="1:32">
      <c r="A2787" s="48"/>
      <c r="B2787" s="126"/>
      <c r="C2787" s="127"/>
      <c r="D2787" s="128"/>
      <c r="E2787" s="129"/>
      <c r="F2787" s="130"/>
      <c r="G2787" s="130"/>
      <c r="H2787" s="2"/>
      <c r="I2787" s="131"/>
      <c r="J2787" s="131"/>
      <c r="K2787" s="132"/>
      <c r="L2787" s="133"/>
      <c r="M2787" s="134"/>
      <c r="N2787" s="134"/>
      <c r="X2787" s="99"/>
      <c r="Y2787" s="111"/>
      <c r="Z2787" s="111"/>
      <c r="AA2787" s="111"/>
      <c r="AB2787" s="112"/>
      <c r="AC2787" s="141"/>
      <c r="AD2787" s="142"/>
      <c r="AE2787" s="143"/>
      <c r="AF2787" s="143"/>
    </row>
    <row r="2788" spans="1:32">
      <c r="A2788" s="48"/>
      <c r="B2788" s="126"/>
      <c r="C2788" s="127"/>
      <c r="D2788" s="128"/>
      <c r="E2788" s="129"/>
      <c r="F2788" s="130"/>
      <c r="G2788" s="130"/>
      <c r="H2788" s="2"/>
      <c r="I2788" s="131"/>
      <c r="J2788" s="131"/>
      <c r="K2788" s="132"/>
      <c r="L2788" s="133"/>
      <c r="M2788" s="134"/>
      <c r="N2788" s="134"/>
      <c r="X2788" s="99"/>
      <c r="Y2788" s="111"/>
      <c r="Z2788" s="111"/>
      <c r="AA2788" s="111"/>
      <c r="AB2788" s="112"/>
      <c r="AC2788" s="141"/>
      <c r="AD2788" s="142"/>
      <c r="AE2788" s="143"/>
      <c r="AF2788" s="143"/>
    </row>
    <row r="2789" spans="1:32">
      <c r="A2789" s="48"/>
      <c r="B2789" s="126"/>
      <c r="C2789" s="127"/>
      <c r="D2789" s="128"/>
      <c r="E2789" s="129"/>
      <c r="F2789" s="130"/>
      <c r="G2789" s="130"/>
      <c r="H2789" s="2"/>
      <c r="I2789" s="131"/>
      <c r="J2789" s="131"/>
      <c r="K2789" s="132"/>
      <c r="L2789" s="133"/>
      <c r="M2789" s="134"/>
      <c r="N2789" s="134"/>
      <c r="X2789" s="99"/>
      <c r="Y2789" s="111"/>
      <c r="Z2789" s="111"/>
      <c r="AA2789" s="111"/>
      <c r="AB2789" s="112"/>
      <c r="AC2789" s="141"/>
      <c r="AD2789" s="142"/>
      <c r="AE2789" s="143"/>
      <c r="AF2789" s="143"/>
    </row>
    <row r="2790" spans="1:32">
      <c r="A2790" s="48"/>
      <c r="B2790" s="126"/>
      <c r="C2790" s="127"/>
      <c r="D2790" s="128"/>
      <c r="E2790" s="129"/>
      <c r="F2790" s="130"/>
      <c r="G2790" s="130"/>
      <c r="H2790" s="2"/>
      <c r="I2790" s="131"/>
      <c r="J2790" s="131"/>
      <c r="K2790" s="132"/>
      <c r="L2790" s="133"/>
      <c r="M2790" s="134"/>
      <c r="N2790" s="134"/>
      <c r="X2790" s="99"/>
      <c r="Y2790" s="111"/>
      <c r="Z2790" s="111"/>
      <c r="AA2790" s="111"/>
      <c r="AB2790" s="112"/>
      <c r="AC2790" s="141"/>
      <c r="AD2790" s="142"/>
      <c r="AE2790" s="143"/>
      <c r="AF2790" s="143"/>
    </row>
    <row r="2791" spans="1:32">
      <c r="A2791" s="48"/>
      <c r="B2791" s="126"/>
      <c r="C2791" s="127"/>
      <c r="D2791" s="128"/>
      <c r="E2791" s="129"/>
      <c r="F2791" s="130"/>
      <c r="G2791" s="130"/>
      <c r="H2791" s="2"/>
      <c r="I2791" s="131"/>
      <c r="J2791" s="131"/>
      <c r="K2791" s="132"/>
      <c r="L2791" s="133"/>
      <c r="M2791" s="134"/>
      <c r="N2791" s="134"/>
      <c r="X2791" s="99"/>
      <c r="Y2791" s="111"/>
      <c r="Z2791" s="111"/>
      <c r="AA2791" s="111"/>
      <c r="AB2791" s="112"/>
      <c r="AC2791" s="141"/>
      <c r="AD2791" s="142"/>
      <c r="AE2791" s="143"/>
      <c r="AF2791" s="143"/>
    </row>
    <row r="2792" spans="1:32">
      <c r="A2792" s="48"/>
      <c r="B2792" s="126"/>
      <c r="C2792" s="127"/>
      <c r="D2792" s="128"/>
      <c r="E2792" s="129"/>
      <c r="F2792" s="130"/>
      <c r="G2792" s="130"/>
      <c r="H2792" s="2"/>
      <c r="I2792" s="131"/>
      <c r="J2792" s="131"/>
      <c r="K2792" s="132"/>
      <c r="L2792" s="133"/>
      <c r="M2792" s="134"/>
      <c r="N2792" s="134"/>
      <c r="X2792" s="99"/>
      <c r="Y2792" s="111"/>
      <c r="Z2792" s="111"/>
      <c r="AA2792" s="111"/>
      <c r="AB2792" s="112"/>
      <c r="AC2792" s="141"/>
      <c r="AD2792" s="142"/>
      <c r="AE2792" s="143"/>
      <c r="AF2792" s="143"/>
    </row>
    <row r="2793" spans="1:32">
      <c r="A2793" s="48"/>
      <c r="B2793" s="126"/>
      <c r="C2793" s="127"/>
      <c r="D2793" s="128"/>
      <c r="E2793" s="129"/>
      <c r="F2793" s="130"/>
      <c r="G2793" s="130"/>
      <c r="H2793" s="2"/>
      <c r="I2793" s="131"/>
      <c r="J2793" s="131"/>
      <c r="K2793" s="132"/>
      <c r="L2793" s="133"/>
      <c r="M2793" s="134"/>
      <c r="N2793" s="134"/>
      <c r="X2793" s="99"/>
      <c r="Y2793" s="111"/>
      <c r="Z2793" s="111"/>
      <c r="AA2793" s="111"/>
      <c r="AB2793" s="112"/>
      <c r="AC2793" s="141"/>
      <c r="AD2793" s="142"/>
      <c r="AE2793" s="143"/>
      <c r="AF2793" s="143"/>
    </row>
    <row r="2794" spans="1:32">
      <c r="A2794" s="48"/>
      <c r="B2794" s="126"/>
      <c r="C2794" s="127"/>
      <c r="D2794" s="128"/>
      <c r="E2794" s="129"/>
      <c r="F2794" s="130"/>
      <c r="G2794" s="130"/>
      <c r="H2794" s="2"/>
      <c r="I2794" s="131"/>
      <c r="J2794" s="131"/>
      <c r="K2794" s="132"/>
      <c r="L2794" s="133"/>
      <c r="M2794" s="134"/>
      <c r="N2794" s="134"/>
      <c r="X2794" s="99"/>
      <c r="Y2794" s="111"/>
      <c r="Z2794" s="111"/>
      <c r="AA2794" s="111"/>
      <c r="AB2794" s="112"/>
      <c r="AC2794" s="141"/>
      <c r="AD2794" s="142"/>
      <c r="AE2794" s="143"/>
      <c r="AF2794" s="143"/>
    </row>
    <row r="2795" spans="1:32">
      <c r="A2795" s="48"/>
      <c r="B2795" s="126"/>
      <c r="C2795" s="127"/>
      <c r="D2795" s="128"/>
      <c r="E2795" s="129"/>
      <c r="F2795" s="130"/>
      <c r="G2795" s="130"/>
      <c r="H2795" s="2"/>
      <c r="I2795" s="131"/>
      <c r="J2795" s="131"/>
      <c r="K2795" s="132"/>
      <c r="L2795" s="133"/>
      <c r="M2795" s="134"/>
      <c r="N2795" s="134"/>
      <c r="X2795" s="99"/>
      <c r="Y2795" s="111"/>
      <c r="Z2795" s="111"/>
      <c r="AA2795" s="111"/>
      <c r="AB2795" s="112"/>
      <c r="AC2795" s="141"/>
      <c r="AD2795" s="142"/>
      <c r="AE2795" s="143"/>
      <c r="AF2795" s="143"/>
    </row>
    <row r="2796" spans="1:32">
      <c r="A2796" s="48"/>
      <c r="B2796" s="126"/>
      <c r="C2796" s="127"/>
      <c r="D2796" s="128"/>
      <c r="E2796" s="129"/>
      <c r="F2796" s="130"/>
      <c r="G2796" s="130"/>
      <c r="H2796" s="2"/>
      <c r="I2796" s="131"/>
      <c r="J2796" s="131"/>
      <c r="K2796" s="132"/>
      <c r="L2796" s="133"/>
      <c r="M2796" s="134"/>
      <c r="N2796" s="134"/>
      <c r="X2796" s="99"/>
      <c r="Y2796" s="111"/>
      <c r="Z2796" s="111"/>
      <c r="AA2796" s="111"/>
      <c r="AB2796" s="112"/>
      <c r="AC2796" s="141"/>
      <c r="AD2796" s="142"/>
      <c r="AE2796" s="143"/>
      <c r="AF2796" s="143"/>
    </row>
    <row r="2797" spans="1:32">
      <c r="A2797" s="48"/>
      <c r="B2797" s="126"/>
      <c r="C2797" s="127"/>
      <c r="D2797" s="128"/>
      <c r="E2797" s="129"/>
      <c r="F2797" s="130"/>
      <c r="G2797" s="130"/>
      <c r="H2797" s="2"/>
      <c r="I2797" s="131"/>
      <c r="J2797" s="131"/>
      <c r="K2797" s="132"/>
      <c r="L2797" s="133"/>
      <c r="M2797" s="134"/>
      <c r="N2797" s="134"/>
      <c r="X2797" s="99"/>
      <c r="Y2797" s="111"/>
      <c r="Z2797" s="111"/>
      <c r="AA2797" s="111"/>
      <c r="AB2797" s="112"/>
      <c r="AC2797" s="141"/>
      <c r="AD2797" s="142"/>
      <c r="AE2797" s="143"/>
      <c r="AF2797" s="143"/>
    </row>
    <row r="2798" spans="1:32">
      <c r="A2798" s="48"/>
      <c r="B2798" s="126"/>
      <c r="C2798" s="127"/>
      <c r="D2798" s="128"/>
      <c r="E2798" s="129"/>
      <c r="F2798" s="130"/>
      <c r="G2798" s="130"/>
      <c r="H2798" s="2"/>
      <c r="I2798" s="131"/>
      <c r="J2798" s="131"/>
      <c r="K2798" s="132"/>
      <c r="L2798" s="133"/>
      <c r="M2798" s="134"/>
      <c r="N2798" s="134"/>
      <c r="X2798" s="99"/>
      <c r="Y2798" s="111"/>
      <c r="Z2798" s="111"/>
      <c r="AA2798" s="111"/>
      <c r="AB2798" s="112"/>
      <c r="AC2798" s="141"/>
      <c r="AD2798" s="142"/>
      <c r="AE2798" s="143"/>
      <c r="AF2798" s="143"/>
    </row>
    <row r="2799" spans="1:32">
      <c r="A2799" s="48"/>
      <c r="B2799" s="126"/>
      <c r="C2799" s="127"/>
      <c r="D2799" s="128"/>
      <c r="E2799" s="129"/>
      <c r="F2799" s="130"/>
      <c r="G2799" s="130"/>
      <c r="H2799" s="2"/>
      <c r="I2799" s="131"/>
      <c r="J2799" s="131"/>
      <c r="K2799" s="132"/>
      <c r="L2799" s="133"/>
      <c r="M2799" s="134"/>
      <c r="N2799" s="134"/>
      <c r="X2799" s="99"/>
      <c r="Y2799" s="111"/>
      <c r="Z2799" s="111"/>
      <c r="AA2799" s="111"/>
      <c r="AB2799" s="112"/>
      <c r="AC2799" s="141"/>
      <c r="AD2799" s="142"/>
      <c r="AE2799" s="143"/>
      <c r="AF2799" s="143"/>
    </row>
    <row r="2800" spans="1:32">
      <c r="A2800" s="48"/>
      <c r="B2800" s="126"/>
      <c r="C2800" s="127"/>
      <c r="D2800" s="128"/>
      <c r="E2800" s="129"/>
      <c r="F2800" s="130"/>
      <c r="G2800" s="130"/>
      <c r="H2800" s="2"/>
      <c r="I2800" s="131"/>
      <c r="J2800" s="131"/>
      <c r="K2800" s="132"/>
      <c r="L2800" s="133"/>
      <c r="M2800" s="134"/>
      <c r="N2800" s="134"/>
      <c r="X2800" s="99"/>
      <c r="Y2800" s="111"/>
      <c r="Z2800" s="111"/>
      <c r="AA2800" s="111"/>
      <c r="AB2800" s="112"/>
      <c r="AC2800" s="141"/>
      <c r="AD2800" s="142"/>
      <c r="AE2800" s="143"/>
      <c r="AF2800" s="143"/>
    </row>
    <row r="2801" spans="1:32">
      <c r="A2801" s="48"/>
      <c r="B2801" s="126"/>
      <c r="C2801" s="127"/>
      <c r="D2801" s="128"/>
      <c r="E2801" s="129"/>
      <c r="F2801" s="130"/>
      <c r="G2801" s="130"/>
      <c r="H2801" s="2"/>
      <c r="I2801" s="131"/>
      <c r="J2801" s="131"/>
      <c r="K2801" s="132"/>
      <c r="L2801" s="133"/>
      <c r="M2801" s="134"/>
      <c r="N2801" s="134"/>
      <c r="X2801" s="99"/>
      <c r="Y2801" s="111"/>
      <c r="Z2801" s="111"/>
      <c r="AA2801" s="111"/>
      <c r="AB2801" s="112"/>
      <c r="AC2801" s="141"/>
      <c r="AD2801" s="142"/>
      <c r="AE2801" s="143"/>
      <c r="AF2801" s="143"/>
    </row>
    <row r="2802" spans="1:32">
      <c r="A2802" s="48"/>
      <c r="B2802" s="126"/>
      <c r="C2802" s="127"/>
      <c r="D2802" s="128"/>
      <c r="E2802" s="129"/>
      <c r="F2802" s="130"/>
      <c r="G2802" s="130"/>
      <c r="H2802" s="2"/>
      <c r="I2802" s="131"/>
      <c r="J2802" s="131"/>
      <c r="K2802" s="132"/>
      <c r="L2802" s="133"/>
      <c r="M2802" s="134"/>
      <c r="N2802" s="134"/>
      <c r="X2802" s="99"/>
      <c r="Y2802" s="111"/>
      <c r="Z2802" s="111"/>
      <c r="AA2802" s="111"/>
      <c r="AB2802" s="112"/>
      <c r="AC2802" s="141"/>
      <c r="AD2802" s="142"/>
      <c r="AE2802" s="143"/>
      <c r="AF2802" s="143"/>
    </row>
    <row r="2803" spans="1:32">
      <c r="A2803" s="48"/>
      <c r="B2803" s="126"/>
      <c r="C2803" s="127"/>
      <c r="D2803" s="128"/>
      <c r="E2803" s="129"/>
      <c r="F2803" s="130"/>
      <c r="G2803" s="130"/>
      <c r="H2803" s="2"/>
      <c r="I2803" s="131"/>
      <c r="J2803" s="131"/>
      <c r="K2803" s="132"/>
      <c r="L2803" s="133"/>
      <c r="M2803" s="134"/>
      <c r="N2803" s="134"/>
      <c r="X2803" s="99"/>
      <c r="Y2803" s="111"/>
      <c r="Z2803" s="111"/>
      <c r="AA2803" s="111"/>
      <c r="AB2803" s="112"/>
      <c r="AC2803" s="141"/>
      <c r="AD2803" s="142"/>
      <c r="AE2803" s="143"/>
      <c r="AF2803" s="143"/>
    </row>
    <row r="2804" spans="1:32">
      <c r="A2804" s="48"/>
      <c r="B2804" s="126"/>
      <c r="C2804" s="127"/>
      <c r="D2804" s="128"/>
      <c r="E2804" s="129"/>
      <c r="F2804" s="130"/>
      <c r="G2804" s="130"/>
      <c r="H2804" s="2"/>
      <c r="I2804" s="131"/>
      <c r="J2804" s="131"/>
      <c r="K2804" s="132"/>
      <c r="L2804" s="133"/>
      <c r="M2804" s="134"/>
      <c r="N2804" s="134"/>
      <c r="X2804" s="99"/>
      <c r="Y2804" s="111"/>
      <c r="Z2804" s="111"/>
      <c r="AA2804" s="111"/>
      <c r="AB2804" s="112"/>
      <c r="AC2804" s="141"/>
      <c r="AD2804" s="142"/>
      <c r="AE2804" s="143"/>
      <c r="AF2804" s="143"/>
    </row>
    <row r="2805" spans="1:32">
      <c r="A2805" s="48"/>
      <c r="B2805" s="126"/>
      <c r="C2805" s="127"/>
      <c r="D2805" s="128"/>
      <c r="E2805" s="129"/>
      <c r="F2805" s="130"/>
      <c r="G2805" s="130"/>
      <c r="H2805" s="2"/>
      <c r="I2805" s="131"/>
      <c r="J2805" s="131"/>
      <c r="K2805" s="132"/>
      <c r="L2805" s="133"/>
      <c r="M2805" s="134"/>
      <c r="N2805" s="134"/>
      <c r="X2805" s="99"/>
      <c r="Y2805" s="111"/>
      <c r="Z2805" s="111"/>
      <c r="AA2805" s="111"/>
      <c r="AB2805" s="112"/>
      <c r="AC2805" s="141"/>
      <c r="AD2805" s="142"/>
      <c r="AE2805" s="143"/>
      <c r="AF2805" s="143"/>
    </row>
    <row r="2806" spans="1:32">
      <c r="A2806" s="48"/>
      <c r="B2806" s="126"/>
      <c r="C2806" s="127"/>
      <c r="D2806" s="128"/>
      <c r="E2806" s="129"/>
      <c r="F2806" s="130"/>
      <c r="G2806" s="130"/>
      <c r="H2806" s="2"/>
      <c r="I2806" s="131"/>
      <c r="J2806" s="131"/>
      <c r="K2806" s="132"/>
      <c r="L2806" s="133"/>
      <c r="M2806" s="134"/>
      <c r="N2806" s="134"/>
      <c r="X2806" s="99"/>
      <c r="Y2806" s="111"/>
      <c r="Z2806" s="111"/>
      <c r="AA2806" s="111"/>
      <c r="AB2806" s="112"/>
      <c r="AC2806" s="141"/>
      <c r="AD2806" s="142"/>
      <c r="AE2806" s="143"/>
      <c r="AF2806" s="143"/>
    </row>
    <row r="2807" spans="1:32">
      <c r="A2807" s="48"/>
      <c r="B2807" s="126"/>
      <c r="C2807" s="127"/>
      <c r="D2807" s="128"/>
      <c r="E2807" s="129"/>
      <c r="F2807" s="130"/>
      <c r="G2807" s="130"/>
      <c r="H2807" s="2"/>
      <c r="I2807" s="131"/>
      <c r="J2807" s="131"/>
      <c r="K2807" s="132"/>
      <c r="L2807" s="133"/>
      <c r="M2807" s="134"/>
      <c r="N2807" s="134"/>
      <c r="X2807" s="99"/>
      <c r="Y2807" s="111"/>
      <c r="Z2807" s="111"/>
      <c r="AA2807" s="111"/>
      <c r="AB2807" s="112"/>
      <c r="AC2807" s="141"/>
      <c r="AD2807" s="142"/>
      <c r="AE2807" s="143"/>
      <c r="AF2807" s="143"/>
    </row>
    <row r="2808" spans="1:32">
      <c r="A2808" s="48"/>
      <c r="B2808" s="126"/>
      <c r="C2808" s="127"/>
      <c r="D2808" s="128"/>
      <c r="E2808" s="129"/>
      <c r="F2808" s="130"/>
      <c r="G2808" s="130"/>
      <c r="H2808" s="2"/>
      <c r="I2808" s="131"/>
      <c r="J2808" s="131"/>
      <c r="K2808" s="132"/>
      <c r="L2808" s="133"/>
      <c r="M2808" s="134"/>
      <c r="N2808" s="134"/>
      <c r="X2808" s="99"/>
      <c r="Y2808" s="111"/>
      <c r="Z2808" s="111"/>
      <c r="AA2808" s="111"/>
      <c r="AB2808" s="112"/>
      <c r="AC2808" s="141"/>
      <c r="AD2808" s="142"/>
      <c r="AE2808" s="143"/>
      <c r="AF2808" s="143"/>
    </row>
    <row r="2809" spans="1:32">
      <c r="A2809" s="48"/>
      <c r="B2809" s="126"/>
      <c r="C2809" s="127"/>
      <c r="D2809" s="128"/>
      <c r="E2809" s="129"/>
      <c r="F2809" s="130"/>
      <c r="G2809" s="130"/>
      <c r="H2809" s="2"/>
      <c r="I2809" s="131"/>
      <c r="J2809" s="131"/>
      <c r="K2809" s="132"/>
      <c r="L2809" s="133"/>
      <c r="M2809" s="134"/>
      <c r="N2809" s="134"/>
      <c r="X2809" s="99"/>
      <c r="Y2809" s="111"/>
      <c r="Z2809" s="111"/>
      <c r="AA2809" s="111"/>
      <c r="AB2809" s="112"/>
      <c r="AC2809" s="141"/>
      <c r="AD2809" s="142"/>
      <c r="AE2809" s="143"/>
      <c r="AF2809" s="143"/>
    </row>
    <row r="2810" spans="1:32">
      <c r="A2810" s="48"/>
      <c r="B2810" s="126"/>
      <c r="C2810" s="127"/>
      <c r="D2810" s="128"/>
      <c r="E2810" s="129"/>
      <c r="F2810" s="130"/>
      <c r="G2810" s="130"/>
      <c r="H2810" s="2"/>
      <c r="I2810" s="131"/>
      <c r="J2810" s="131"/>
      <c r="K2810" s="132"/>
      <c r="L2810" s="133"/>
      <c r="M2810" s="134"/>
      <c r="N2810" s="134"/>
      <c r="X2810" s="99"/>
      <c r="Y2810" s="111"/>
      <c r="Z2810" s="111"/>
      <c r="AA2810" s="111"/>
      <c r="AB2810" s="112"/>
      <c r="AC2810" s="141"/>
      <c r="AD2810" s="142"/>
      <c r="AE2810" s="143"/>
      <c r="AF2810" s="143"/>
    </row>
    <row r="2811" spans="1:32">
      <c r="A2811" s="48"/>
      <c r="B2811" s="126"/>
      <c r="C2811" s="127"/>
      <c r="D2811" s="128"/>
      <c r="E2811" s="129"/>
      <c r="F2811" s="130"/>
      <c r="G2811" s="130"/>
      <c r="H2811" s="2"/>
      <c r="I2811" s="131"/>
      <c r="J2811" s="131"/>
      <c r="K2811" s="132"/>
      <c r="L2811" s="133"/>
      <c r="M2811" s="134"/>
      <c r="N2811" s="134"/>
      <c r="X2811" s="99"/>
      <c r="Y2811" s="111"/>
      <c r="Z2811" s="111"/>
      <c r="AA2811" s="111"/>
      <c r="AB2811" s="112"/>
      <c r="AC2811" s="141"/>
      <c r="AD2811" s="142"/>
      <c r="AE2811" s="143"/>
      <c r="AF2811" s="143"/>
    </row>
    <row r="2812" spans="1:32">
      <c r="A2812" s="48"/>
      <c r="B2812" s="126"/>
      <c r="C2812" s="127"/>
      <c r="D2812" s="128"/>
      <c r="E2812" s="129"/>
      <c r="F2812" s="130"/>
      <c r="G2812" s="130"/>
      <c r="H2812" s="2"/>
      <c r="I2812" s="131"/>
      <c r="J2812" s="131"/>
      <c r="K2812" s="132"/>
      <c r="L2812" s="133"/>
      <c r="M2812" s="134"/>
      <c r="N2812" s="134"/>
      <c r="X2812" s="99"/>
      <c r="Y2812" s="111"/>
      <c r="Z2812" s="111"/>
      <c r="AA2812" s="111"/>
      <c r="AB2812" s="112"/>
      <c r="AC2812" s="141"/>
      <c r="AD2812" s="142"/>
      <c r="AE2812" s="143"/>
      <c r="AF2812" s="143"/>
    </row>
    <row r="2813" spans="1:32">
      <c r="A2813" s="48"/>
      <c r="B2813" s="126"/>
      <c r="C2813" s="127"/>
      <c r="D2813" s="128"/>
      <c r="E2813" s="129"/>
      <c r="F2813" s="130"/>
      <c r="G2813" s="130"/>
      <c r="H2813" s="2"/>
      <c r="I2813" s="131"/>
      <c r="J2813" s="131"/>
      <c r="K2813" s="132"/>
      <c r="L2813" s="133"/>
      <c r="M2813" s="134"/>
      <c r="N2813" s="134"/>
      <c r="X2813" s="99"/>
      <c r="Y2813" s="111"/>
      <c r="Z2813" s="111"/>
      <c r="AA2813" s="111"/>
      <c r="AB2813" s="112"/>
      <c r="AC2813" s="141"/>
      <c r="AD2813" s="142"/>
      <c r="AE2813" s="143"/>
      <c r="AF2813" s="143"/>
    </row>
    <row r="2814" spans="1:32">
      <c r="A2814" s="48"/>
      <c r="B2814" s="126"/>
      <c r="C2814" s="127"/>
      <c r="D2814" s="128"/>
      <c r="E2814" s="129"/>
      <c r="F2814" s="130"/>
      <c r="G2814" s="130"/>
      <c r="H2814" s="2"/>
      <c r="I2814" s="131"/>
      <c r="J2814" s="131"/>
      <c r="K2814" s="132"/>
      <c r="L2814" s="133"/>
      <c r="M2814" s="134"/>
      <c r="N2814" s="134"/>
      <c r="X2814" s="99"/>
      <c r="Y2814" s="111"/>
      <c r="Z2814" s="111"/>
      <c r="AA2814" s="111"/>
      <c r="AB2814" s="112"/>
      <c r="AC2814" s="141"/>
      <c r="AD2814" s="142"/>
      <c r="AE2814" s="143"/>
      <c r="AF2814" s="143"/>
    </row>
    <row r="2815" spans="1:32">
      <c r="A2815" s="48"/>
      <c r="B2815" s="126"/>
      <c r="C2815" s="127"/>
      <c r="D2815" s="128"/>
      <c r="E2815" s="129"/>
      <c r="F2815" s="130"/>
      <c r="G2815" s="130"/>
      <c r="H2815" s="2"/>
      <c r="I2815" s="131"/>
      <c r="J2815" s="131"/>
      <c r="K2815" s="132"/>
      <c r="L2815" s="133"/>
      <c r="M2815" s="134"/>
      <c r="N2815" s="134"/>
      <c r="X2815" s="99"/>
      <c r="Y2815" s="111"/>
      <c r="Z2815" s="111"/>
      <c r="AA2815" s="111"/>
      <c r="AB2815" s="112"/>
      <c r="AC2815" s="141"/>
      <c r="AD2815" s="142"/>
      <c r="AE2815" s="143"/>
      <c r="AF2815" s="143"/>
    </row>
    <row r="2816" spans="1:32">
      <c r="A2816" s="48"/>
      <c r="B2816" s="126"/>
      <c r="C2816" s="127"/>
      <c r="D2816" s="128"/>
      <c r="E2816" s="129"/>
      <c r="F2816" s="130"/>
      <c r="G2816" s="130"/>
      <c r="H2816" s="2"/>
      <c r="I2816" s="131"/>
      <c r="J2816" s="131"/>
      <c r="K2816" s="132"/>
      <c r="L2816" s="133"/>
      <c r="M2816" s="134"/>
      <c r="N2816" s="134"/>
      <c r="X2816" s="99"/>
      <c r="Y2816" s="111"/>
      <c r="Z2816" s="111"/>
      <c r="AA2816" s="111"/>
      <c r="AB2816" s="112"/>
      <c r="AC2816" s="141"/>
      <c r="AD2816" s="142"/>
      <c r="AE2816" s="143"/>
      <c r="AF2816" s="143"/>
    </row>
    <row r="2817" spans="1:32">
      <c r="A2817" s="48"/>
      <c r="B2817" s="126"/>
      <c r="C2817" s="127"/>
      <c r="D2817" s="128"/>
      <c r="E2817" s="129"/>
      <c r="F2817" s="130"/>
      <c r="G2817" s="130"/>
      <c r="H2817" s="2"/>
      <c r="I2817" s="131"/>
      <c r="J2817" s="131"/>
      <c r="K2817" s="132"/>
      <c r="L2817" s="133"/>
      <c r="M2817" s="134"/>
      <c r="N2817" s="134"/>
      <c r="X2817" s="99"/>
      <c r="Y2817" s="111"/>
      <c r="Z2817" s="111"/>
      <c r="AA2817" s="111"/>
      <c r="AB2817" s="112"/>
      <c r="AC2817" s="141"/>
      <c r="AD2817" s="142"/>
      <c r="AE2817" s="143"/>
      <c r="AF2817" s="143"/>
    </row>
    <row r="2818" spans="1:32">
      <c r="A2818" s="48"/>
      <c r="B2818" s="126"/>
      <c r="C2818" s="127"/>
      <c r="D2818" s="128"/>
      <c r="E2818" s="129"/>
      <c r="F2818" s="130"/>
      <c r="G2818" s="130"/>
      <c r="H2818" s="2"/>
      <c r="I2818" s="131"/>
      <c r="J2818" s="131"/>
      <c r="K2818" s="132"/>
      <c r="L2818" s="133"/>
      <c r="M2818" s="134"/>
      <c r="N2818" s="134"/>
      <c r="X2818" s="99"/>
      <c r="Y2818" s="111"/>
      <c r="Z2818" s="111"/>
      <c r="AA2818" s="111"/>
      <c r="AB2818" s="112"/>
      <c r="AC2818" s="141"/>
      <c r="AD2818" s="142"/>
      <c r="AE2818" s="143"/>
      <c r="AF2818" s="143"/>
    </row>
    <row r="2819" spans="1:32">
      <c r="A2819" s="48"/>
      <c r="B2819" s="126"/>
      <c r="C2819" s="127"/>
      <c r="D2819" s="128"/>
      <c r="E2819" s="129"/>
      <c r="F2819" s="130"/>
      <c r="G2819" s="130"/>
      <c r="H2819" s="2"/>
      <c r="I2819" s="131"/>
      <c r="J2819" s="131"/>
      <c r="K2819" s="132"/>
      <c r="L2819" s="133"/>
      <c r="M2819" s="134"/>
      <c r="N2819" s="134"/>
      <c r="X2819" s="99"/>
      <c r="Y2819" s="111"/>
      <c r="Z2819" s="111"/>
      <c r="AA2819" s="111"/>
      <c r="AB2819" s="112"/>
      <c r="AC2819" s="141"/>
      <c r="AD2819" s="142"/>
      <c r="AE2819" s="143"/>
      <c r="AF2819" s="143"/>
    </row>
    <row r="2820" spans="1:32">
      <c r="A2820" s="48"/>
      <c r="B2820" s="126"/>
      <c r="C2820" s="127"/>
      <c r="D2820" s="128"/>
      <c r="E2820" s="129"/>
      <c r="F2820" s="130"/>
      <c r="G2820" s="130"/>
      <c r="H2820" s="2"/>
      <c r="I2820" s="131"/>
      <c r="J2820" s="131"/>
      <c r="K2820" s="132"/>
      <c r="L2820" s="133"/>
      <c r="M2820" s="134"/>
      <c r="N2820" s="134"/>
      <c r="X2820" s="99"/>
      <c r="Y2820" s="111"/>
      <c r="Z2820" s="111"/>
      <c r="AA2820" s="111"/>
      <c r="AB2820" s="112"/>
      <c r="AC2820" s="141"/>
      <c r="AD2820" s="142"/>
      <c r="AE2820" s="143"/>
      <c r="AF2820" s="143"/>
    </row>
    <row r="2821" spans="1:32">
      <c r="A2821" s="48"/>
      <c r="B2821" s="126"/>
      <c r="C2821" s="127"/>
      <c r="D2821" s="128"/>
      <c r="E2821" s="129"/>
      <c r="F2821" s="130"/>
      <c r="G2821" s="130"/>
      <c r="H2821" s="2"/>
      <c r="I2821" s="131"/>
      <c r="J2821" s="131"/>
      <c r="K2821" s="132"/>
      <c r="L2821" s="133"/>
      <c r="M2821" s="134"/>
      <c r="N2821" s="134"/>
      <c r="X2821" s="99"/>
      <c r="Y2821" s="111"/>
      <c r="Z2821" s="111"/>
      <c r="AA2821" s="111"/>
      <c r="AB2821" s="112"/>
      <c r="AC2821" s="141"/>
      <c r="AD2821" s="142"/>
      <c r="AE2821" s="143"/>
      <c r="AF2821" s="143"/>
    </row>
    <row r="2822" spans="1:32">
      <c r="A2822" s="48"/>
      <c r="B2822" s="126"/>
      <c r="C2822" s="127"/>
      <c r="D2822" s="128"/>
      <c r="E2822" s="129"/>
      <c r="F2822" s="130"/>
      <c r="G2822" s="130"/>
      <c r="H2822" s="2"/>
      <c r="I2822" s="131"/>
      <c r="J2822" s="131"/>
      <c r="K2822" s="132"/>
      <c r="L2822" s="133"/>
      <c r="M2822" s="134"/>
      <c r="N2822" s="134"/>
      <c r="X2822" s="99"/>
      <c r="Y2822" s="111"/>
      <c r="Z2822" s="111"/>
      <c r="AA2822" s="111"/>
      <c r="AB2822" s="112"/>
      <c r="AC2822" s="141"/>
      <c r="AD2822" s="142"/>
      <c r="AE2822" s="143"/>
      <c r="AF2822" s="143"/>
    </row>
    <row r="2823" spans="1:32">
      <c r="A2823" s="48"/>
      <c r="B2823" s="126"/>
      <c r="C2823" s="127"/>
      <c r="D2823" s="128"/>
      <c r="E2823" s="129"/>
      <c r="F2823" s="130"/>
      <c r="G2823" s="130"/>
      <c r="H2823" s="2"/>
      <c r="I2823" s="131"/>
      <c r="J2823" s="131"/>
      <c r="K2823" s="132"/>
      <c r="L2823" s="133"/>
      <c r="M2823" s="134"/>
      <c r="N2823" s="134"/>
      <c r="X2823" s="99"/>
      <c r="Y2823" s="111"/>
      <c r="Z2823" s="111"/>
      <c r="AA2823" s="111"/>
      <c r="AB2823" s="112"/>
      <c r="AC2823" s="141"/>
      <c r="AD2823" s="142"/>
      <c r="AE2823" s="143"/>
      <c r="AF2823" s="143"/>
    </row>
    <row r="2824" spans="1:32">
      <c r="A2824" s="48"/>
      <c r="B2824" s="126"/>
      <c r="C2824" s="127"/>
      <c r="D2824" s="128"/>
      <c r="E2824" s="129"/>
      <c r="F2824" s="130"/>
      <c r="G2824" s="130"/>
      <c r="H2824" s="2"/>
      <c r="I2824" s="131"/>
      <c r="J2824" s="131"/>
      <c r="K2824" s="132"/>
      <c r="L2824" s="133"/>
      <c r="M2824" s="134"/>
      <c r="N2824" s="134"/>
      <c r="X2824" s="99"/>
      <c r="Y2824" s="111"/>
      <c r="Z2824" s="111"/>
      <c r="AA2824" s="111"/>
      <c r="AB2824" s="112"/>
      <c r="AC2824" s="141"/>
      <c r="AD2824" s="142"/>
      <c r="AE2824" s="143"/>
      <c r="AF2824" s="143"/>
    </row>
    <row r="2825" spans="1:32">
      <c r="A2825" s="48"/>
      <c r="B2825" s="126"/>
      <c r="C2825" s="127"/>
      <c r="D2825" s="128"/>
      <c r="E2825" s="129"/>
      <c r="F2825" s="130"/>
      <c r="G2825" s="130"/>
      <c r="H2825" s="2"/>
      <c r="I2825" s="131"/>
      <c r="J2825" s="131"/>
      <c r="K2825" s="132"/>
      <c r="L2825" s="133"/>
      <c r="M2825" s="134"/>
      <c r="N2825" s="134"/>
      <c r="X2825" s="99"/>
      <c r="Y2825" s="111"/>
      <c r="Z2825" s="111"/>
      <c r="AA2825" s="111"/>
      <c r="AB2825" s="112"/>
      <c r="AC2825" s="141"/>
      <c r="AD2825" s="142"/>
      <c r="AE2825" s="143"/>
      <c r="AF2825" s="143"/>
    </row>
    <row r="2826" spans="1:32">
      <c r="A2826" s="48"/>
      <c r="B2826" s="126"/>
      <c r="C2826" s="127"/>
      <c r="D2826" s="128"/>
      <c r="E2826" s="129"/>
      <c r="F2826" s="130"/>
      <c r="G2826" s="130"/>
      <c r="H2826" s="2"/>
      <c r="I2826" s="131"/>
      <c r="J2826" s="131"/>
      <c r="K2826" s="132"/>
      <c r="L2826" s="133"/>
      <c r="M2826" s="134"/>
      <c r="N2826" s="134"/>
      <c r="X2826" s="99"/>
      <c r="Y2826" s="111"/>
      <c r="Z2826" s="111"/>
      <c r="AA2826" s="111"/>
      <c r="AB2826" s="112"/>
      <c r="AC2826" s="141"/>
      <c r="AD2826" s="142"/>
      <c r="AE2826" s="143"/>
      <c r="AF2826" s="143"/>
    </row>
    <row r="2827" spans="1:32">
      <c r="A2827" s="48"/>
      <c r="B2827" s="126"/>
      <c r="C2827" s="127"/>
      <c r="D2827" s="128"/>
      <c r="E2827" s="129"/>
      <c r="F2827" s="130"/>
      <c r="G2827" s="130"/>
      <c r="H2827" s="2"/>
      <c r="I2827" s="131"/>
      <c r="J2827" s="131"/>
      <c r="K2827" s="132"/>
      <c r="L2827" s="133"/>
      <c r="M2827" s="134"/>
      <c r="N2827" s="134"/>
      <c r="X2827" s="99"/>
      <c r="Y2827" s="111"/>
      <c r="Z2827" s="111"/>
      <c r="AA2827" s="111"/>
      <c r="AB2827" s="112"/>
      <c r="AC2827" s="141"/>
      <c r="AD2827" s="142"/>
      <c r="AE2827" s="143"/>
      <c r="AF2827" s="143"/>
    </row>
    <row r="2828" spans="1:32">
      <c r="A2828" s="48"/>
      <c r="B2828" s="126"/>
      <c r="C2828" s="127"/>
      <c r="D2828" s="128"/>
      <c r="E2828" s="129"/>
      <c r="F2828" s="130"/>
      <c r="G2828" s="130"/>
      <c r="H2828" s="2"/>
      <c r="I2828" s="131"/>
      <c r="J2828" s="131"/>
      <c r="K2828" s="132"/>
      <c r="L2828" s="133"/>
      <c r="M2828" s="134"/>
      <c r="N2828" s="134"/>
      <c r="X2828" s="99"/>
      <c r="Y2828" s="111"/>
      <c r="Z2828" s="111"/>
      <c r="AA2828" s="111"/>
      <c r="AB2828" s="112"/>
      <c r="AC2828" s="141"/>
      <c r="AD2828" s="142"/>
      <c r="AE2828" s="143"/>
      <c r="AF2828" s="143"/>
    </row>
    <row r="2829" spans="1:32">
      <c r="A2829" s="48"/>
      <c r="B2829" s="126"/>
      <c r="C2829" s="127"/>
      <c r="D2829" s="128"/>
      <c r="E2829" s="129"/>
      <c r="F2829" s="130"/>
      <c r="G2829" s="130"/>
      <c r="H2829" s="2"/>
      <c r="I2829" s="131"/>
      <c r="J2829" s="131"/>
      <c r="K2829" s="132"/>
      <c r="L2829" s="133"/>
      <c r="M2829" s="134"/>
      <c r="N2829" s="134"/>
      <c r="X2829" s="99"/>
      <c r="Y2829" s="111"/>
      <c r="Z2829" s="111"/>
      <c r="AA2829" s="111"/>
      <c r="AB2829" s="112"/>
      <c r="AC2829" s="141"/>
      <c r="AD2829" s="142"/>
      <c r="AE2829" s="143"/>
      <c r="AF2829" s="143"/>
    </row>
    <row r="2830" spans="1:32">
      <c r="A2830" s="48"/>
      <c r="B2830" s="126"/>
      <c r="C2830" s="127"/>
      <c r="D2830" s="128"/>
      <c r="E2830" s="129"/>
      <c r="F2830" s="130"/>
      <c r="G2830" s="130"/>
      <c r="H2830" s="2"/>
      <c r="I2830" s="131"/>
      <c r="J2830" s="131"/>
      <c r="K2830" s="132"/>
      <c r="L2830" s="133"/>
      <c r="M2830" s="134"/>
      <c r="N2830" s="134"/>
      <c r="X2830" s="99"/>
      <c r="Y2830" s="111"/>
      <c r="Z2830" s="111"/>
      <c r="AA2830" s="111"/>
      <c r="AB2830" s="112"/>
      <c r="AC2830" s="141"/>
      <c r="AD2830" s="142"/>
      <c r="AE2830" s="143"/>
      <c r="AF2830" s="143"/>
    </row>
    <row r="2831" spans="1:32">
      <c r="A2831" s="48"/>
      <c r="B2831" s="126"/>
      <c r="C2831" s="127"/>
      <c r="D2831" s="128"/>
      <c r="E2831" s="129"/>
      <c r="F2831" s="130"/>
      <c r="G2831" s="130"/>
      <c r="H2831" s="2"/>
      <c r="I2831" s="131"/>
      <c r="J2831" s="131"/>
      <c r="K2831" s="132"/>
      <c r="L2831" s="133"/>
      <c r="M2831" s="134"/>
      <c r="N2831" s="134"/>
      <c r="X2831" s="99"/>
      <c r="Y2831" s="111"/>
      <c r="Z2831" s="111"/>
      <c r="AA2831" s="111"/>
      <c r="AB2831" s="112"/>
      <c r="AC2831" s="141"/>
      <c r="AD2831" s="142"/>
      <c r="AE2831" s="143"/>
      <c r="AF2831" s="143"/>
    </row>
    <row r="2832" spans="1:32">
      <c r="A2832" s="48"/>
      <c r="B2832" s="126"/>
      <c r="C2832" s="127"/>
      <c r="D2832" s="128"/>
      <c r="E2832" s="129"/>
      <c r="F2832" s="130"/>
      <c r="G2832" s="130"/>
      <c r="H2832" s="2"/>
      <c r="I2832" s="131"/>
      <c r="J2832" s="131"/>
      <c r="K2832" s="132"/>
      <c r="L2832" s="133"/>
      <c r="M2832" s="134"/>
      <c r="N2832" s="134"/>
      <c r="X2832" s="99"/>
      <c r="Y2832" s="111"/>
      <c r="Z2832" s="111"/>
      <c r="AA2832" s="111"/>
      <c r="AB2832" s="112"/>
      <c r="AC2832" s="141"/>
      <c r="AD2832" s="142"/>
      <c r="AE2832" s="143"/>
      <c r="AF2832" s="143"/>
    </row>
    <row r="2833" spans="1:32">
      <c r="A2833" s="48"/>
      <c r="B2833" s="126"/>
      <c r="C2833" s="127"/>
      <c r="D2833" s="128"/>
      <c r="E2833" s="129"/>
      <c r="F2833" s="130"/>
      <c r="G2833" s="130"/>
      <c r="H2833" s="2"/>
      <c r="I2833" s="131"/>
      <c r="J2833" s="131"/>
      <c r="K2833" s="132"/>
      <c r="L2833" s="133"/>
      <c r="M2833" s="134"/>
      <c r="N2833" s="134"/>
      <c r="X2833" s="99"/>
      <c r="Y2833" s="111"/>
      <c r="Z2833" s="111"/>
      <c r="AA2833" s="111"/>
      <c r="AB2833" s="112"/>
      <c r="AC2833" s="141"/>
      <c r="AD2833" s="142"/>
      <c r="AE2833" s="143"/>
      <c r="AF2833" s="143"/>
    </row>
    <row r="2834" spans="1:32">
      <c r="A2834" s="48"/>
      <c r="B2834" s="126"/>
      <c r="C2834" s="127"/>
      <c r="D2834" s="128"/>
      <c r="E2834" s="129"/>
      <c r="F2834" s="130"/>
      <c r="G2834" s="130"/>
      <c r="H2834" s="2"/>
      <c r="I2834" s="131"/>
      <c r="J2834" s="131"/>
      <c r="K2834" s="132"/>
      <c r="L2834" s="133"/>
      <c r="M2834" s="134"/>
      <c r="N2834" s="134"/>
      <c r="X2834" s="99"/>
      <c r="Y2834" s="111"/>
      <c r="Z2834" s="111"/>
      <c r="AA2834" s="111"/>
      <c r="AB2834" s="112"/>
      <c r="AC2834" s="141"/>
      <c r="AD2834" s="142"/>
      <c r="AE2834" s="143"/>
      <c r="AF2834" s="143"/>
    </row>
    <row r="2835" spans="1:32">
      <c r="A2835" s="48"/>
      <c r="B2835" s="126"/>
      <c r="C2835" s="127"/>
      <c r="D2835" s="128"/>
      <c r="E2835" s="129"/>
      <c r="F2835" s="130"/>
      <c r="G2835" s="130"/>
      <c r="H2835" s="2"/>
      <c r="I2835" s="131"/>
      <c r="J2835" s="131"/>
      <c r="K2835" s="132"/>
      <c r="L2835" s="133"/>
      <c r="M2835" s="134"/>
      <c r="N2835" s="134"/>
      <c r="X2835" s="99"/>
      <c r="Y2835" s="111"/>
      <c r="Z2835" s="111"/>
      <c r="AA2835" s="111"/>
      <c r="AB2835" s="112"/>
      <c r="AC2835" s="141"/>
      <c r="AD2835" s="142"/>
      <c r="AE2835" s="143"/>
      <c r="AF2835" s="143"/>
    </row>
    <row r="2836" spans="1:32">
      <c r="A2836" s="48"/>
      <c r="B2836" s="126"/>
      <c r="C2836" s="127"/>
      <c r="D2836" s="128"/>
      <c r="E2836" s="129"/>
      <c r="F2836" s="130"/>
      <c r="G2836" s="130"/>
      <c r="H2836" s="2"/>
      <c r="I2836" s="131"/>
      <c r="J2836" s="131"/>
      <c r="K2836" s="132"/>
      <c r="L2836" s="133"/>
      <c r="M2836" s="134"/>
      <c r="N2836" s="134"/>
      <c r="X2836" s="99"/>
      <c r="Y2836" s="111"/>
      <c r="Z2836" s="111"/>
      <c r="AA2836" s="111"/>
      <c r="AB2836" s="112"/>
      <c r="AC2836" s="141"/>
      <c r="AD2836" s="142"/>
      <c r="AE2836" s="143"/>
      <c r="AF2836" s="143"/>
    </row>
    <row r="2837" spans="1:32">
      <c r="A2837" s="48"/>
      <c r="B2837" s="126"/>
      <c r="C2837" s="127"/>
      <c r="D2837" s="128"/>
      <c r="E2837" s="129"/>
      <c r="F2837" s="130"/>
      <c r="G2837" s="130"/>
      <c r="H2837" s="2"/>
      <c r="I2837" s="131"/>
      <c r="J2837" s="131"/>
      <c r="K2837" s="132"/>
      <c r="L2837" s="133"/>
      <c r="M2837" s="134"/>
      <c r="N2837" s="134"/>
      <c r="X2837" s="99"/>
      <c r="Y2837" s="111"/>
      <c r="Z2837" s="111"/>
      <c r="AA2837" s="111"/>
      <c r="AB2837" s="112"/>
      <c r="AC2837" s="141"/>
      <c r="AD2837" s="142"/>
      <c r="AE2837" s="143"/>
      <c r="AF2837" s="143"/>
    </row>
    <row r="2838" spans="1:32">
      <c r="A2838" s="48"/>
      <c r="B2838" s="126"/>
      <c r="C2838" s="127"/>
      <c r="D2838" s="128"/>
      <c r="E2838" s="129"/>
      <c r="F2838" s="130"/>
      <c r="G2838" s="130"/>
      <c r="H2838" s="2"/>
      <c r="I2838" s="131"/>
      <c r="J2838" s="131"/>
      <c r="K2838" s="132"/>
      <c r="L2838" s="133"/>
      <c r="M2838" s="134"/>
      <c r="N2838" s="134"/>
      <c r="X2838" s="99"/>
      <c r="Y2838" s="111"/>
      <c r="Z2838" s="111"/>
      <c r="AA2838" s="111"/>
      <c r="AB2838" s="112"/>
      <c r="AC2838" s="141"/>
      <c r="AD2838" s="142"/>
      <c r="AE2838" s="143"/>
      <c r="AF2838" s="143"/>
    </row>
    <row r="2839" spans="1:32">
      <c r="A2839" s="48"/>
      <c r="B2839" s="126"/>
      <c r="C2839" s="127"/>
      <c r="D2839" s="128"/>
      <c r="E2839" s="129"/>
      <c r="F2839" s="130"/>
      <c r="G2839" s="130"/>
      <c r="H2839" s="2"/>
      <c r="I2839" s="131"/>
      <c r="J2839" s="131"/>
      <c r="K2839" s="132"/>
      <c r="L2839" s="133"/>
      <c r="M2839" s="134"/>
      <c r="N2839" s="134"/>
      <c r="X2839" s="99"/>
      <c r="Y2839" s="111"/>
      <c r="Z2839" s="111"/>
      <c r="AA2839" s="111"/>
      <c r="AB2839" s="112"/>
      <c r="AC2839" s="141"/>
      <c r="AD2839" s="142"/>
      <c r="AE2839" s="143"/>
      <c r="AF2839" s="143"/>
    </row>
    <row r="2840" spans="1:32">
      <c r="A2840" s="48"/>
      <c r="B2840" s="126"/>
      <c r="C2840" s="127"/>
      <c r="D2840" s="128"/>
      <c r="E2840" s="129"/>
      <c r="F2840" s="130"/>
      <c r="G2840" s="130"/>
      <c r="H2840" s="2"/>
      <c r="I2840" s="131"/>
      <c r="J2840" s="131"/>
      <c r="K2840" s="132"/>
      <c r="L2840" s="133"/>
      <c r="M2840" s="134"/>
      <c r="N2840" s="134"/>
      <c r="X2840" s="99"/>
      <c r="Y2840" s="111"/>
      <c r="Z2840" s="111"/>
      <c r="AA2840" s="111"/>
      <c r="AB2840" s="112"/>
      <c r="AC2840" s="141"/>
      <c r="AD2840" s="142"/>
      <c r="AE2840" s="143"/>
      <c r="AF2840" s="143"/>
    </row>
    <row r="2841" spans="1:32">
      <c r="A2841" s="48"/>
      <c r="B2841" s="126"/>
      <c r="C2841" s="127"/>
      <c r="D2841" s="128"/>
      <c r="E2841" s="129"/>
      <c r="F2841" s="130"/>
      <c r="G2841" s="130"/>
      <c r="H2841" s="2"/>
      <c r="I2841" s="131"/>
      <c r="J2841" s="131"/>
      <c r="K2841" s="132"/>
      <c r="L2841" s="133"/>
      <c r="M2841" s="134"/>
      <c r="N2841" s="134"/>
      <c r="X2841" s="99"/>
      <c r="Y2841" s="111"/>
      <c r="Z2841" s="111"/>
      <c r="AA2841" s="111"/>
      <c r="AB2841" s="112"/>
      <c r="AC2841" s="141"/>
      <c r="AD2841" s="142"/>
      <c r="AE2841" s="143"/>
      <c r="AF2841" s="143"/>
    </row>
    <row r="2842" spans="1:32">
      <c r="A2842" s="48"/>
      <c r="B2842" s="126"/>
      <c r="C2842" s="127"/>
      <c r="D2842" s="128"/>
      <c r="E2842" s="129"/>
      <c r="F2842" s="130"/>
      <c r="G2842" s="130"/>
      <c r="H2842" s="2"/>
      <c r="I2842" s="131"/>
      <c r="J2842" s="131"/>
      <c r="K2842" s="132"/>
      <c r="L2842" s="133"/>
      <c r="M2842" s="134"/>
      <c r="N2842" s="134"/>
      <c r="X2842" s="99"/>
      <c r="Y2842" s="111"/>
      <c r="Z2842" s="111"/>
      <c r="AA2842" s="111"/>
      <c r="AB2842" s="112"/>
      <c r="AC2842" s="141"/>
      <c r="AD2842" s="142"/>
      <c r="AE2842" s="143"/>
      <c r="AF2842" s="143"/>
    </row>
    <row r="2843" spans="1:32">
      <c r="A2843" s="48"/>
      <c r="B2843" s="126"/>
      <c r="C2843" s="127"/>
      <c r="D2843" s="128"/>
      <c r="E2843" s="129"/>
      <c r="F2843" s="130"/>
      <c r="G2843" s="130"/>
      <c r="H2843" s="2"/>
      <c r="I2843" s="131"/>
      <c r="J2843" s="131"/>
      <c r="K2843" s="132"/>
      <c r="L2843" s="133"/>
      <c r="M2843" s="134"/>
      <c r="N2843" s="134"/>
      <c r="X2843" s="99"/>
      <c r="Y2843" s="111"/>
      <c r="Z2843" s="111"/>
      <c r="AA2843" s="111"/>
      <c r="AB2843" s="112"/>
      <c r="AC2843" s="141"/>
      <c r="AD2843" s="142"/>
      <c r="AE2843" s="143"/>
      <c r="AF2843" s="143"/>
    </row>
    <row r="2844" spans="1:32">
      <c r="A2844" s="48"/>
      <c r="B2844" s="126"/>
      <c r="C2844" s="127"/>
      <c r="D2844" s="128"/>
      <c r="E2844" s="129"/>
      <c r="F2844" s="130"/>
      <c r="G2844" s="130"/>
      <c r="H2844" s="2"/>
      <c r="I2844" s="131"/>
      <c r="J2844" s="131"/>
      <c r="K2844" s="132"/>
      <c r="L2844" s="133"/>
      <c r="M2844" s="134"/>
      <c r="N2844" s="134"/>
      <c r="X2844" s="99"/>
      <c r="Y2844" s="111"/>
      <c r="Z2844" s="111"/>
      <c r="AA2844" s="111"/>
      <c r="AB2844" s="112"/>
      <c r="AC2844" s="141"/>
      <c r="AD2844" s="142"/>
      <c r="AE2844" s="143"/>
      <c r="AF2844" s="143"/>
    </row>
    <row r="2845" spans="1:32">
      <c r="A2845" s="48"/>
      <c r="B2845" s="126"/>
      <c r="C2845" s="127"/>
      <c r="D2845" s="128"/>
      <c r="E2845" s="129"/>
      <c r="F2845" s="130"/>
      <c r="G2845" s="130"/>
      <c r="H2845" s="2"/>
      <c r="I2845" s="131"/>
      <c r="J2845" s="131"/>
      <c r="K2845" s="132"/>
      <c r="L2845" s="133"/>
      <c r="M2845" s="134"/>
      <c r="N2845" s="134"/>
      <c r="X2845" s="99"/>
      <c r="Y2845" s="111"/>
      <c r="Z2845" s="111"/>
      <c r="AA2845" s="111"/>
      <c r="AB2845" s="112"/>
      <c r="AC2845" s="141"/>
      <c r="AD2845" s="142"/>
      <c r="AE2845" s="143"/>
      <c r="AF2845" s="143"/>
    </row>
    <row r="2846" spans="1:32">
      <c r="A2846" s="48"/>
      <c r="B2846" s="126"/>
      <c r="C2846" s="127"/>
      <c r="D2846" s="128"/>
      <c r="E2846" s="129"/>
      <c r="F2846" s="130"/>
      <c r="G2846" s="130"/>
      <c r="H2846" s="2"/>
      <c r="I2846" s="131"/>
      <c r="J2846" s="131"/>
      <c r="K2846" s="132"/>
      <c r="L2846" s="133"/>
      <c r="M2846" s="134"/>
      <c r="N2846" s="134"/>
      <c r="X2846" s="107"/>
      <c r="Y2846" s="111"/>
      <c r="Z2846" s="111"/>
      <c r="AA2846" s="111"/>
      <c r="AB2846" s="112"/>
      <c r="AC2846" s="141"/>
      <c r="AD2846" s="142"/>
      <c r="AE2846" s="143"/>
      <c r="AF2846" s="143"/>
    </row>
    <row r="2847" spans="1:32">
      <c r="A2847" s="48"/>
      <c r="B2847" s="126"/>
      <c r="C2847" s="127"/>
      <c r="D2847" s="128"/>
      <c r="E2847" s="129"/>
      <c r="F2847" s="130"/>
      <c r="G2847" s="130"/>
      <c r="H2847" s="2"/>
      <c r="I2847" s="131"/>
      <c r="J2847" s="131"/>
      <c r="K2847" s="132"/>
      <c r="L2847" s="133"/>
      <c r="M2847" s="134"/>
      <c r="N2847" s="134"/>
      <c r="X2847" s="107"/>
      <c r="Y2847" s="111"/>
      <c r="Z2847" s="111"/>
      <c r="AA2847" s="111"/>
      <c r="AB2847" s="112"/>
      <c r="AC2847" s="141"/>
      <c r="AD2847" s="142"/>
      <c r="AE2847" s="143"/>
      <c r="AF2847" s="143"/>
    </row>
    <row r="2848" spans="1:32">
      <c r="A2848" s="48"/>
      <c r="B2848" s="126"/>
      <c r="C2848" s="127"/>
      <c r="D2848" s="128"/>
      <c r="E2848" s="129"/>
      <c r="F2848" s="130"/>
      <c r="G2848" s="130"/>
      <c r="H2848" s="2"/>
      <c r="I2848" s="131"/>
      <c r="J2848" s="131"/>
      <c r="K2848" s="132"/>
      <c r="L2848" s="133"/>
      <c r="M2848" s="134"/>
      <c r="N2848" s="134"/>
      <c r="X2848" s="107"/>
      <c r="Y2848" s="111"/>
      <c r="Z2848" s="111"/>
      <c r="AA2848" s="111"/>
      <c r="AB2848" s="112"/>
      <c r="AC2848" s="141"/>
      <c r="AD2848" s="142"/>
      <c r="AE2848" s="143"/>
      <c r="AF2848" s="143"/>
    </row>
    <row r="2849" spans="1:32">
      <c r="A2849" s="48"/>
      <c r="B2849" s="126"/>
      <c r="C2849" s="127"/>
      <c r="D2849" s="128"/>
      <c r="E2849" s="129"/>
      <c r="F2849" s="130"/>
      <c r="G2849" s="130"/>
      <c r="H2849" s="2"/>
      <c r="I2849" s="131"/>
      <c r="J2849" s="131"/>
      <c r="K2849" s="132"/>
      <c r="L2849" s="133"/>
      <c r="M2849" s="134"/>
      <c r="N2849" s="134"/>
      <c r="X2849" s="107"/>
      <c r="Y2849" s="111"/>
      <c r="Z2849" s="111"/>
      <c r="AA2849" s="111"/>
      <c r="AB2849" s="112"/>
      <c r="AC2849" s="141"/>
      <c r="AD2849" s="142"/>
      <c r="AE2849" s="143"/>
      <c r="AF2849" s="143"/>
    </row>
    <row r="2850" spans="1:32">
      <c r="A2850" s="48"/>
      <c r="B2850" s="126"/>
      <c r="C2850" s="127"/>
      <c r="D2850" s="128"/>
      <c r="E2850" s="129"/>
      <c r="F2850" s="130"/>
      <c r="G2850" s="130"/>
      <c r="H2850" s="2"/>
      <c r="I2850" s="131"/>
      <c r="J2850" s="131"/>
      <c r="K2850" s="132"/>
      <c r="L2850" s="133"/>
      <c r="M2850" s="134"/>
      <c r="N2850" s="134"/>
      <c r="X2850" s="107"/>
      <c r="Y2850" s="111"/>
      <c r="Z2850" s="111"/>
      <c r="AA2850" s="111"/>
      <c r="AB2850" s="112"/>
      <c r="AC2850" s="141"/>
      <c r="AD2850" s="142"/>
      <c r="AE2850" s="143"/>
      <c r="AF2850" s="143"/>
    </row>
    <row r="2851" spans="1:32">
      <c r="A2851" s="48"/>
      <c r="B2851" s="126"/>
      <c r="C2851" s="127"/>
      <c r="D2851" s="128"/>
      <c r="E2851" s="129"/>
      <c r="F2851" s="130"/>
      <c r="G2851" s="130"/>
      <c r="H2851" s="2"/>
      <c r="I2851" s="131"/>
      <c r="J2851" s="131"/>
      <c r="K2851" s="132"/>
      <c r="L2851" s="133"/>
      <c r="M2851" s="134"/>
      <c r="N2851" s="134"/>
      <c r="X2851" s="107"/>
      <c r="Y2851" s="111"/>
      <c r="Z2851" s="111"/>
      <c r="AA2851" s="111"/>
      <c r="AB2851" s="112"/>
      <c r="AC2851" s="141"/>
      <c r="AD2851" s="142"/>
      <c r="AE2851" s="143"/>
      <c r="AF2851" s="143"/>
    </row>
    <row r="2852" spans="1:32">
      <c r="A2852" s="48"/>
      <c r="B2852" s="126"/>
      <c r="C2852" s="127"/>
      <c r="D2852" s="128"/>
      <c r="E2852" s="129"/>
      <c r="F2852" s="130"/>
      <c r="G2852" s="130"/>
      <c r="H2852" s="2"/>
      <c r="I2852" s="131"/>
      <c r="J2852" s="131"/>
      <c r="K2852" s="132"/>
      <c r="L2852" s="133"/>
      <c r="M2852" s="134"/>
      <c r="N2852" s="134"/>
      <c r="X2852" s="107"/>
      <c r="Y2852" s="111"/>
      <c r="Z2852" s="111"/>
      <c r="AA2852" s="111"/>
      <c r="AB2852" s="112"/>
      <c r="AC2852" s="141"/>
      <c r="AD2852" s="142"/>
      <c r="AE2852" s="143"/>
      <c r="AF2852" s="143"/>
    </row>
    <row r="2853" spans="1:32">
      <c r="A2853" s="48"/>
      <c r="B2853" s="126"/>
      <c r="C2853" s="127"/>
      <c r="D2853" s="128"/>
      <c r="E2853" s="129"/>
      <c r="F2853" s="130"/>
      <c r="G2853" s="130"/>
      <c r="H2853" s="2"/>
      <c r="I2853" s="131"/>
      <c r="J2853" s="131"/>
      <c r="K2853" s="132"/>
      <c r="L2853" s="133"/>
      <c r="M2853" s="134"/>
      <c r="N2853" s="134"/>
      <c r="X2853" s="107"/>
      <c r="Y2853" s="111"/>
      <c r="Z2853" s="111"/>
      <c r="AA2853" s="111"/>
      <c r="AB2853" s="112"/>
      <c r="AC2853" s="141"/>
      <c r="AD2853" s="142"/>
      <c r="AE2853" s="143"/>
      <c r="AF2853" s="143"/>
    </row>
    <row r="2854" spans="1:32">
      <c r="A2854" s="48"/>
      <c r="B2854" s="126"/>
      <c r="C2854" s="127"/>
      <c r="D2854" s="128"/>
      <c r="E2854" s="129"/>
      <c r="F2854" s="130"/>
      <c r="G2854" s="130"/>
      <c r="H2854" s="2"/>
      <c r="I2854" s="131"/>
      <c r="J2854" s="131"/>
      <c r="K2854" s="132"/>
      <c r="L2854" s="133"/>
      <c r="M2854" s="134"/>
      <c r="N2854" s="134"/>
      <c r="X2854" s="107"/>
      <c r="Y2854" s="111"/>
      <c r="Z2854" s="111"/>
      <c r="AA2854" s="111"/>
      <c r="AB2854" s="112"/>
      <c r="AC2854" s="141"/>
      <c r="AD2854" s="142"/>
      <c r="AE2854" s="143"/>
      <c r="AF2854" s="143"/>
    </row>
    <row r="2855" spans="1:32">
      <c r="A2855" s="48"/>
      <c r="B2855" s="126"/>
      <c r="C2855" s="127"/>
      <c r="D2855" s="128"/>
      <c r="E2855" s="129"/>
      <c r="F2855" s="130"/>
      <c r="G2855" s="130"/>
      <c r="H2855" s="2"/>
      <c r="I2855" s="131"/>
      <c r="J2855" s="131"/>
      <c r="K2855" s="132"/>
      <c r="L2855" s="133"/>
      <c r="M2855" s="134"/>
      <c r="N2855" s="134"/>
      <c r="X2855" s="107"/>
      <c r="Y2855" s="111"/>
      <c r="Z2855" s="111"/>
      <c r="AA2855" s="111"/>
      <c r="AB2855" s="112"/>
      <c r="AC2855" s="141"/>
      <c r="AD2855" s="142"/>
      <c r="AE2855" s="143"/>
      <c r="AF2855" s="143"/>
    </row>
    <row r="2856" spans="1:32">
      <c r="A2856" s="48"/>
      <c r="B2856" s="126"/>
      <c r="C2856" s="127"/>
      <c r="D2856" s="128"/>
      <c r="E2856" s="129"/>
      <c r="F2856" s="130"/>
      <c r="G2856" s="130"/>
      <c r="H2856" s="2"/>
      <c r="I2856" s="131"/>
      <c r="J2856" s="131"/>
      <c r="K2856" s="132"/>
      <c r="L2856" s="133"/>
      <c r="M2856" s="134"/>
      <c r="N2856" s="134"/>
      <c r="X2856" s="107"/>
      <c r="Y2856" s="111"/>
      <c r="Z2856" s="111"/>
      <c r="AA2856" s="111"/>
      <c r="AB2856" s="112"/>
      <c r="AC2856" s="141"/>
      <c r="AD2856" s="142"/>
      <c r="AE2856" s="143"/>
      <c r="AF2856" s="143"/>
    </row>
    <row r="2857" spans="1:32">
      <c r="A2857" s="48"/>
      <c r="B2857" s="126"/>
      <c r="C2857" s="127"/>
      <c r="D2857" s="128"/>
      <c r="E2857" s="129"/>
      <c r="F2857" s="130"/>
      <c r="G2857" s="130"/>
      <c r="H2857" s="2"/>
      <c r="I2857" s="131"/>
      <c r="J2857" s="131"/>
      <c r="K2857" s="132"/>
      <c r="L2857" s="133"/>
      <c r="M2857" s="134"/>
      <c r="N2857" s="134"/>
      <c r="X2857" s="107"/>
      <c r="Y2857" s="111"/>
      <c r="Z2857" s="111"/>
      <c r="AA2857" s="111"/>
      <c r="AB2857" s="112"/>
      <c r="AC2857" s="141"/>
      <c r="AD2857" s="142"/>
      <c r="AE2857" s="143"/>
      <c r="AF2857" s="143"/>
    </row>
    <row r="2858" spans="1:32">
      <c r="A2858" s="48"/>
      <c r="B2858" s="126"/>
      <c r="C2858" s="127"/>
      <c r="D2858" s="128"/>
      <c r="E2858" s="129"/>
      <c r="F2858" s="130"/>
      <c r="G2858" s="130"/>
      <c r="H2858" s="2"/>
      <c r="I2858" s="131"/>
      <c r="J2858" s="131"/>
      <c r="K2858" s="132"/>
      <c r="L2858" s="133"/>
      <c r="M2858" s="134"/>
      <c r="N2858" s="134"/>
      <c r="X2858" s="107"/>
      <c r="Y2858" s="111"/>
      <c r="Z2858" s="111"/>
      <c r="AA2858" s="111"/>
      <c r="AB2858" s="112"/>
      <c r="AC2858" s="141"/>
      <c r="AD2858" s="142"/>
      <c r="AE2858" s="143"/>
      <c r="AF2858" s="143"/>
    </row>
    <row r="2859" spans="1:32">
      <c r="A2859" s="48"/>
      <c r="B2859" s="126"/>
      <c r="C2859" s="127"/>
      <c r="D2859" s="128"/>
      <c r="E2859" s="129"/>
      <c r="F2859" s="130"/>
      <c r="G2859" s="130"/>
      <c r="H2859" s="2"/>
      <c r="I2859" s="131"/>
      <c r="J2859" s="131"/>
      <c r="K2859" s="132"/>
      <c r="L2859" s="133"/>
      <c r="M2859" s="134"/>
      <c r="N2859" s="134"/>
      <c r="X2859" s="107"/>
      <c r="Y2859" s="111"/>
      <c r="Z2859" s="111"/>
      <c r="AA2859" s="111"/>
      <c r="AB2859" s="112"/>
      <c r="AC2859" s="141"/>
      <c r="AD2859" s="142"/>
      <c r="AE2859" s="143"/>
      <c r="AF2859" s="143"/>
    </row>
    <row r="2860" spans="1:32">
      <c r="A2860" s="48"/>
      <c r="B2860" s="126"/>
      <c r="C2860" s="127"/>
      <c r="D2860" s="128"/>
      <c r="E2860" s="129"/>
      <c r="F2860" s="130"/>
      <c r="G2860" s="130"/>
      <c r="H2860" s="2"/>
      <c r="I2860" s="131"/>
      <c r="J2860" s="131"/>
      <c r="K2860" s="132"/>
      <c r="L2860" s="133"/>
      <c r="M2860" s="134"/>
      <c r="N2860" s="134"/>
      <c r="X2860" s="107"/>
      <c r="Y2860" s="111"/>
      <c r="Z2860" s="111"/>
      <c r="AA2860" s="111"/>
      <c r="AB2860" s="112"/>
      <c r="AC2860" s="141"/>
      <c r="AD2860" s="142"/>
      <c r="AE2860" s="143"/>
      <c r="AF2860" s="143"/>
    </row>
    <row r="2861" spans="1:32">
      <c r="A2861" s="48"/>
      <c r="B2861" s="126"/>
      <c r="C2861" s="127"/>
      <c r="D2861" s="128"/>
      <c r="E2861" s="129"/>
      <c r="F2861" s="130"/>
      <c r="G2861" s="130"/>
      <c r="H2861" s="2"/>
      <c r="I2861" s="131"/>
      <c r="J2861" s="131"/>
      <c r="K2861" s="132"/>
      <c r="L2861" s="133"/>
      <c r="M2861" s="134"/>
      <c r="N2861" s="134"/>
      <c r="X2861" s="107"/>
      <c r="Y2861" s="111"/>
      <c r="Z2861" s="111"/>
      <c r="AA2861" s="111"/>
      <c r="AB2861" s="112"/>
      <c r="AC2861" s="141"/>
      <c r="AD2861" s="142"/>
      <c r="AE2861" s="143"/>
      <c r="AF2861" s="143"/>
    </row>
    <row r="2862" spans="1:32">
      <c r="A2862" s="48"/>
      <c r="B2862" s="126"/>
      <c r="C2862" s="127"/>
      <c r="D2862" s="128"/>
      <c r="E2862" s="129"/>
      <c r="F2862" s="130"/>
      <c r="G2862" s="130"/>
      <c r="H2862" s="2"/>
      <c r="I2862" s="131"/>
      <c r="J2862" s="131"/>
      <c r="K2862" s="132"/>
      <c r="L2862" s="133"/>
      <c r="M2862" s="134"/>
      <c r="N2862" s="134"/>
      <c r="X2862" s="107"/>
      <c r="Y2862" s="111"/>
      <c r="Z2862" s="111"/>
      <c r="AA2862" s="111"/>
      <c r="AB2862" s="112"/>
      <c r="AC2862" s="141"/>
      <c r="AD2862" s="142"/>
      <c r="AE2862" s="143"/>
      <c r="AF2862" s="143"/>
    </row>
    <row r="2863" spans="1:32">
      <c r="A2863" s="48"/>
      <c r="B2863" s="126"/>
      <c r="C2863" s="127"/>
      <c r="D2863" s="128"/>
      <c r="E2863" s="129"/>
      <c r="F2863" s="130"/>
      <c r="G2863" s="130"/>
      <c r="H2863" s="2"/>
      <c r="I2863" s="131"/>
      <c r="J2863" s="131"/>
      <c r="K2863" s="132"/>
      <c r="L2863" s="133"/>
      <c r="M2863" s="134"/>
      <c r="N2863" s="134"/>
      <c r="X2863" s="107"/>
      <c r="Y2863" s="111"/>
      <c r="Z2863" s="111"/>
      <c r="AA2863" s="111"/>
      <c r="AB2863" s="112"/>
      <c r="AC2863" s="141"/>
      <c r="AD2863" s="142"/>
      <c r="AE2863" s="143"/>
      <c r="AF2863" s="143"/>
    </row>
    <row r="2864" spans="1:32">
      <c r="A2864" s="48"/>
      <c r="B2864" s="126"/>
      <c r="C2864" s="127"/>
      <c r="D2864" s="128"/>
      <c r="E2864" s="129"/>
      <c r="F2864" s="130"/>
      <c r="G2864" s="130"/>
      <c r="H2864" s="2"/>
      <c r="I2864" s="131"/>
      <c r="J2864" s="131"/>
      <c r="K2864" s="132"/>
      <c r="L2864" s="133"/>
      <c r="M2864" s="134"/>
      <c r="N2864" s="134"/>
      <c r="X2864" s="107"/>
      <c r="Y2864" s="111"/>
      <c r="Z2864" s="111"/>
      <c r="AA2864" s="111"/>
      <c r="AB2864" s="112"/>
      <c r="AC2864" s="141"/>
      <c r="AD2864" s="142"/>
      <c r="AE2864" s="143"/>
      <c r="AF2864" s="143"/>
    </row>
    <row r="2865" spans="1:32">
      <c r="A2865" s="48"/>
      <c r="B2865" s="126"/>
      <c r="C2865" s="127"/>
      <c r="D2865" s="128"/>
      <c r="E2865" s="129"/>
      <c r="F2865" s="130"/>
      <c r="G2865" s="130"/>
      <c r="H2865" s="2"/>
      <c r="I2865" s="131"/>
      <c r="J2865" s="131"/>
      <c r="K2865" s="132"/>
      <c r="L2865" s="133"/>
      <c r="M2865" s="134"/>
      <c r="N2865" s="134"/>
      <c r="X2865" s="107"/>
      <c r="Y2865" s="111"/>
      <c r="Z2865" s="111"/>
      <c r="AA2865" s="111"/>
      <c r="AB2865" s="112"/>
      <c r="AC2865" s="141"/>
      <c r="AD2865" s="142"/>
      <c r="AE2865" s="143"/>
      <c r="AF2865" s="143"/>
    </row>
    <row r="2866" spans="1:32">
      <c r="A2866" s="48"/>
      <c r="B2866" s="126"/>
      <c r="C2866" s="127"/>
      <c r="D2866" s="128"/>
      <c r="E2866" s="129"/>
      <c r="F2866" s="130"/>
      <c r="G2866" s="130"/>
      <c r="H2866" s="2"/>
      <c r="I2866" s="131"/>
      <c r="J2866" s="131"/>
      <c r="K2866" s="132"/>
      <c r="L2866" s="133"/>
      <c r="M2866" s="134"/>
      <c r="N2866" s="134"/>
      <c r="X2866" s="107"/>
      <c r="Y2866" s="111"/>
      <c r="Z2866" s="111"/>
      <c r="AA2866" s="111"/>
      <c r="AB2866" s="112"/>
      <c r="AC2866" s="141"/>
      <c r="AD2866" s="142"/>
      <c r="AE2866" s="143"/>
      <c r="AF2866" s="143"/>
    </row>
    <row r="2867" spans="1:32">
      <c r="A2867" s="48"/>
      <c r="B2867" s="126"/>
      <c r="C2867" s="127"/>
      <c r="D2867" s="128"/>
      <c r="E2867" s="129"/>
      <c r="F2867" s="130"/>
      <c r="G2867" s="130"/>
      <c r="H2867" s="2"/>
      <c r="I2867" s="131"/>
      <c r="J2867" s="131"/>
      <c r="K2867" s="132"/>
      <c r="L2867" s="133"/>
      <c r="M2867" s="134"/>
      <c r="N2867" s="134"/>
      <c r="X2867" s="107"/>
      <c r="Y2867" s="111"/>
      <c r="Z2867" s="111"/>
      <c r="AA2867" s="111"/>
      <c r="AB2867" s="112"/>
      <c r="AC2867" s="141"/>
      <c r="AD2867" s="142"/>
      <c r="AE2867" s="143"/>
      <c r="AF2867" s="143"/>
    </row>
    <row r="2868" spans="1:32">
      <c r="A2868" s="48"/>
      <c r="B2868" s="126"/>
      <c r="C2868" s="127"/>
      <c r="D2868" s="128"/>
      <c r="E2868" s="129"/>
      <c r="F2868" s="130"/>
      <c r="G2868" s="130"/>
      <c r="H2868" s="2"/>
      <c r="I2868" s="131"/>
      <c r="J2868" s="131"/>
      <c r="K2868" s="132"/>
      <c r="L2868" s="133"/>
      <c r="M2868" s="134"/>
      <c r="N2868" s="134"/>
      <c r="X2868" s="107"/>
      <c r="Y2868" s="111"/>
      <c r="Z2868" s="111"/>
      <c r="AA2868" s="111"/>
      <c r="AB2868" s="112"/>
      <c r="AC2868" s="141"/>
      <c r="AD2868" s="142"/>
      <c r="AE2868" s="143"/>
      <c r="AF2868" s="143"/>
    </row>
    <row r="2869" spans="1:32">
      <c r="A2869" s="48"/>
      <c r="B2869" s="126"/>
      <c r="C2869" s="127"/>
      <c r="D2869" s="128"/>
      <c r="E2869" s="129"/>
      <c r="F2869" s="130"/>
      <c r="G2869" s="130"/>
      <c r="H2869" s="2"/>
      <c r="I2869" s="131"/>
      <c r="J2869" s="131"/>
      <c r="K2869" s="132"/>
      <c r="L2869" s="133"/>
      <c r="M2869" s="134"/>
      <c r="N2869" s="134"/>
      <c r="X2869" s="107"/>
      <c r="Y2869" s="111"/>
      <c r="Z2869" s="111"/>
      <c r="AA2869" s="111"/>
      <c r="AB2869" s="112"/>
      <c r="AC2869" s="141"/>
      <c r="AD2869" s="142"/>
      <c r="AE2869" s="143"/>
      <c r="AF2869" s="143"/>
    </row>
    <row r="2870" spans="1:32">
      <c r="A2870" s="48"/>
      <c r="B2870" s="126"/>
      <c r="C2870" s="127"/>
      <c r="D2870" s="128"/>
      <c r="E2870" s="129"/>
      <c r="F2870" s="130"/>
      <c r="G2870" s="130"/>
      <c r="H2870" s="2"/>
      <c r="I2870" s="131"/>
      <c r="J2870" s="131"/>
      <c r="K2870" s="132"/>
      <c r="L2870" s="133"/>
      <c r="M2870" s="134"/>
      <c r="N2870" s="134"/>
      <c r="X2870" s="107"/>
      <c r="Y2870" s="111"/>
      <c r="Z2870" s="111"/>
      <c r="AA2870" s="111"/>
      <c r="AB2870" s="112"/>
      <c r="AC2870" s="141"/>
      <c r="AD2870" s="142"/>
      <c r="AE2870" s="143"/>
      <c r="AF2870" s="143"/>
    </row>
    <row r="2871" spans="1:32">
      <c r="A2871" s="48"/>
      <c r="B2871" s="126"/>
      <c r="C2871" s="127"/>
      <c r="D2871" s="128"/>
      <c r="E2871" s="129"/>
      <c r="F2871" s="130"/>
      <c r="G2871" s="130"/>
      <c r="H2871" s="2"/>
      <c r="I2871" s="131"/>
      <c r="J2871" s="131"/>
      <c r="K2871" s="132"/>
      <c r="L2871" s="133"/>
      <c r="M2871" s="134"/>
      <c r="N2871" s="134"/>
      <c r="X2871" s="107"/>
      <c r="Y2871" s="111"/>
      <c r="Z2871" s="111"/>
      <c r="AA2871" s="111"/>
      <c r="AB2871" s="112"/>
      <c r="AC2871" s="141"/>
      <c r="AD2871" s="142"/>
      <c r="AE2871" s="143"/>
      <c r="AF2871" s="143"/>
    </row>
    <row r="2872" spans="1:32">
      <c r="A2872" s="48"/>
      <c r="B2872" s="126"/>
      <c r="C2872" s="127"/>
      <c r="D2872" s="128"/>
      <c r="E2872" s="129"/>
      <c r="F2872" s="130"/>
      <c r="G2872" s="130"/>
      <c r="H2872" s="2"/>
      <c r="I2872" s="131"/>
      <c r="J2872" s="131"/>
      <c r="K2872" s="132"/>
      <c r="L2872" s="133"/>
      <c r="M2872" s="134"/>
      <c r="N2872" s="134"/>
      <c r="X2872" s="107"/>
      <c r="Y2872" s="111"/>
      <c r="Z2872" s="111"/>
      <c r="AA2872" s="111"/>
      <c r="AB2872" s="112"/>
      <c r="AC2872" s="141"/>
      <c r="AD2872" s="142"/>
      <c r="AE2872" s="143"/>
      <c r="AF2872" s="143"/>
    </row>
    <row r="2873" spans="1:32">
      <c r="A2873" s="48"/>
      <c r="B2873" s="126"/>
      <c r="C2873" s="127"/>
      <c r="D2873" s="128"/>
      <c r="E2873" s="129"/>
      <c r="F2873" s="130"/>
      <c r="G2873" s="130"/>
      <c r="H2873" s="2"/>
      <c r="I2873" s="131"/>
      <c r="J2873" s="131"/>
      <c r="K2873" s="132"/>
      <c r="L2873" s="133"/>
      <c r="M2873" s="134"/>
      <c r="N2873" s="134"/>
      <c r="X2873" s="107"/>
      <c r="Y2873" s="111"/>
      <c r="Z2873" s="111"/>
      <c r="AA2873" s="111"/>
      <c r="AB2873" s="112"/>
      <c r="AC2873" s="141"/>
      <c r="AD2873" s="142"/>
      <c r="AE2873" s="143"/>
      <c r="AF2873" s="143"/>
    </row>
    <row r="2874" spans="1:32">
      <c r="A2874" s="48"/>
      <c r="B2874" s="126"/>
      <c r="C2874" s="127"/>
      <c r="D2874" s="128"/>
      <c r="E2874" s="129"/>
      <c r="F2874" s="130"/>
      <c r="G2874" s="130"/>
      <c r="H2874" s="2"/>
      <c r="I2874" s="131"/>
      <c r="J2874" s="131"/>
      <c r="K2874" s="132"/>
      <c r="L2874" s="133"/>
      <c r="M2874" s="134"/>
      <c r="N2874" s="134"/>
      <c r="X2874" s="107"/>
      <c r="Y2874" s="111"/>
      <c r="Z2874" s="111"/>
      <c r="AA2874" s="111"/>
      <c r="AB2874" s="112"/>
      <c r="AC2874" s="141"/>
      <c r="AD2874" s="142"/>
      <c r="AE2874" s="143"/>
      <c r="AF2874" s="143"/>
    </row>
    <row r="2875" spans="1:32">
      <c r="A2875" s="48"/>
      <c r="B2875" s="126"/>
      <c r="C2875" s="127"/>
      <c r="D2875" s="128"/>
      <c r="E2875" s="129"/>
      <c r="F2875" s="130"/>
      <c r="G2875" s="130"/>
      <c r="H2875" s="2"/>
      <c r="I2875" s="131"/>
      <c r="J2875" s="131"/>
      <c r="K2875" s="132"/>
      <c r="L2875" s="133"/>
      <c r="M2875" s="134"/>
      <c r="N2875" s="134"/>
      <c r="X2875" s="107"/>
      <c r="Y2875" s="111"/>
      <c r="Z2875" s="111"/>
      <c r="AA2875" s="111"/>
      <c r="AB2875" s="112"/>
      <c r="AC2875" s="141"/>
      <c r="AD2875" s="142"/>
      <c r="AE2875" s="143"/>
      <c r="AF2875" s="143"/>
    </row>
    <row r="2876" spans="1:32">
      <c r="A2876" s="48"/>
      <c r="B2876" s="126"/>
      <c r="C2876" s="127"/>
      <c r="D2876" s="128"/>
      <c r="E2876" s="129"/>
      <c r="F2876" s="130"/>
      <c r="G2876" s="130"/>
      <c r="H2876" s="2"/>
      <c r="I2876" s="131"/>
      <c r="J2876" s="131"/>
      <c r="K2876" s="132"/>
      <c r="L2876" s="133"/>
      <c r="M2876" s="134"/>
      <c r="N2876" s="134"/>
      <c r="X2876" s="107"/>
      <c r="Y2876" s="111"/>
      <c r="Z2876" s="111"/>
      <c r="AA2876" s="111"/>
      <c r="AB2876" s="112"/>
      <c r="AC2876" s="141"/>
      <c r="AD2876" s="142"/>
      <c r="AE2876" s="143"/>
      <c r="AF2876" s="143"/>
    </row>
    <row r="2877" spans="1:32">
      <c r="A2877" s="48"/>
      <c r="B2877" s="126"/>
      <c r="C2877" s="127"/>
      <c r="D2877" s="128"/>
      <c r="E2877" s="129"/>
      <c r="F2877" s="130"/>
      <c r="G2877" s="130"/>
      <c r="H2877" s="2"/>
      <c r="I2877" s="131"/>
      <c r="J2877" s="131"/>
      <c r="K2877" s="132"/>
      <c r="L2877" s="133"/>
      <c r="M2877" s="134"/>
      <c r="N2877" s="134"/>
      <c r="X2877" s="107"/>
      <c r="Y2877" s="111"/>
      <c r="Z2877" s="111"/>
      <c r="AA2877" s="111"/>
      <c r="AB2877" s="112"/>
      <c r="AC2877" s="141"/>
      <c r="AD2877" s="142"/>
      <c r="AE2877" s="143"/>
      <c r="AF2877" s="143"/>
    </row>
    <row r="2878" spans="1:32">
      <c r="A2878" s="48"/>
      <c r="B2878" s="126"/>
      <c r="C2878" s="127"/>
      <c r="D2878" s="128"/>
      <c r="E2878" s="129"/>
      <c r="F2878" s="130"/>
      <c r="G2878" s="130"/>
      <c r="H2878" s="2"/>
      <c r="I2878" s="131"/>
      <c r="J2878" s="131"/>
      <c r="K2878" s="132"/>
      <c r="L2878" s="133"/>
      <c r="M2878" s="134"/>
      <c r="N2878" s="134"/>
      <c r="X2878" s="107"/>
      <c r="Y2878" s="111"/>
      <c r="Z2878" s="111"/>
      <c r="AA2878" s="111"/>
      <c r="AB2878" s="112"/>
      <c r="AC2878" s="141"/>
      <c r="AD2878" s="142"/>
      <c r="AE2878" s="143"/>
      <c r="AF2878" s="143"/>
    </row>
    <row r="2879" spans="1:32">
      <c r="A2879" s="48"/>
      <c r="B2879" s="126"/>
      <c r="C2879" s="127"/>
      <c r="D2879" s="128"/>
      <c r="E2879" s="129"/>
      <c r="F2879" s="130"/>
      <c r="G2879" s="130"/>
      <c r="H2879" s="2"/>
      <c r="I2879" s="131"/>
      <c r="J2879" s="131"/>
      <c r="K2879" s="132"/>
      <c r="L2879" s="133"/>
      <c r="M2879" s="134"/>
      <c r="N2879" s="134"/>
      <c r="X2879" s="107"/>
      <c r="Y2879" s="111"/>
      <c r="Z2879" s="111"/>
      <c r="AA2879" s="111"/>
      <c r="AB2879" s="112"/>
      <c r="AC2879" s="141"/>
      <c r="AD2879" s="142"/>
      <c r="AE2879" s="143"/>
      <c r="AF2879" s="143"/>
    </row>
    <row r="2880" spans="1:32">
      <c r="A2880" s="48"/>
      <c r="B2880" s="126"/>
      <c r="C2880" s="127"/>
      <c r="D2880" s="128"/>
      <c r="E2880" s="129"/>
      <c r="F2880" s="130"/>
      <c r="G2880" s="130"/>
      <c r="H2880" s="2"/>
      <c r="I2880" s="131"/>
      <c r="J2880" s="131"/>
      <c r="K2880" s="132"/>
      <c r="L2880" s="133"/>
      <c r="M2880" s="134"/>
      <c r="N2880" s="134"/>
      <c r="X2880" s="107"/>
      <c r="Y2880" s="111"/>
      <c r="Z2880" s="111"/>
      <c r="AA2880" s="111"/>
      <c r="AB2880" s="112"/>
      <c r="AC2880" s="141"/>
      <c r="AD2880" s="142"/>
      <c r="AE2880" s="143"/>
      <c r="AF2880" s="143"/>
    </row>
    <row r="2881" spans="1:32">
      <c r="A2881" s="48"/>
      <c r="B2881" s="126"/>
      <c r="C2881" s="127"/>
      <c r="D2881" s="128"/>
      <c r="E2881" s="129"/>
      <c r="F2881" s="130"/>
      <c r="G2881" s="130"/>
      <c r="H2881" s="2"/>
      <c r="I2881" s="131"/>
      <c r="J2881" s="131"/>
      <c r="K2881" s="132"/>
      <c r="L2881" s="133"/>
      <c r="M2881" s="134"/>
      <c r="N2881" s="134"/>
      <c r="X2881" s="107"/>
      <c r="Y2881" s="111"/>
      <c r="Z2881" s="111"/>
      <c r="AA2881" s="111"/>
      <c r="AB2881" s="112"/>
      <c r="AC2881" s="141"/>
      <c r="AD2881" s="142"/>
      <c r="AE2881" s="143"/>
      <c r="AF2881" s="143"/>
    </row>
    <row r="2882" spans="1:32">
      <c r="A2882" s="48"/>
      <c r="B2882" s="126"/>
      <c r="C2882" s="127"/>
      <c r="D2882" s="128"/>
      <c r="E2882" s="129"/>
      <c r="F2882" s="130"/>
      <c r="G2882" s="130"/>
      <c r="H2882" s="2"/>
      <c r="I2882" s="131"/>
      <c r="J2882" s="131"/>
      <c r="K2882" s="132"/>
      <c r="L2882" s="133"/>
      <c r="M2882" s="134"/>
      <c r="N2882" s="134"/>
      <c r="X2882" s="107"/>
      <c r="Y2882" s="111"/>
      <c r="Z2882" s="111"/>
      <c r="AA2882" s="111"/>
      <c r="AB2882" s="112"/>
      <c r="AC2882" s="141"/>
      <c r="AD2882" s="142"/>
      <c r="AE2882" s="143"/>
      <c r="AF2882" s="143"/>
    </row>
    <row r="2883" spans="1:32">
      <c r="A2883" s="48"/>
      <c r="B2883" s="126"/>
      <c r="C2883" s="127"/>
      <c r="D2883" s="128"/>
      <c r="E2883" s="129"/>
      <c r="F2883" s="130"/>
      <c r="G2883" s="130"/>
      <c r="H2883" s="2"/>
      <c r="I2883" s="131"/>
      <c r="J2883" s="131"/>
      <c r="K2883" s="132"/>
      <c r="L2883" s="133"/>
      <c r="M2883" s="134"/>
      <c r="N2883" s="134"/>
      <c r="X2883" s="107"/>
      <c r="Y2883" s="111"/>
      <c r="Z2883" s="111"/>
      <c r="AA2883" s="111"/>
      <c r="AB2883" s="112"/>
      <c r="AC2883" s="141"/>
      <c r="AD2883" s="142"/>
      <c r="AE2883" s="143"/>
      <c r="AF2883" s="143"/>
    </row>
    <row r="2884" spans="1:32">
      <c r="A2884" s="48"/>
      <c r="B2884" s="126"/>
      <c r="C2884" s="127"/>
      <c r="D2884" s="128"/>
      <c r="E2884" s="129"/>
      <c r="F2884" s="130"/>
      <c r="G2884" s="130"/>
      <c r="H2884" s="2"/>
      <c r="I2884" s="131"/>
      <c r="J2884" s="131"/>
      <c r="K2884" s="132"/>
      <c r="L2884" s="133"/>
      <c r="M2884" s="134"/>
      <c r="N2884" s="134"/>
      <c r="X2884" s="107"/>
      <c r="Y2884" s="111"/>
      <c r="Z2884" s="111"/>
      <c r="AA2884" s="111"/>
      <c r="AB2884" s="112"/>
      <c r="AC2884" s="141"/>
      <c r="AD2884" s="142"/>
      <c r="AE2884" s="143"/>
      <c r="AF2884" s="143"/>
    </row>
    <row r="2885" spans="1:32">
      <c r="A2885" s="48"/>
      <c r="B2885" s="126"/>
      <c r="C2885" s="127"/>
      <c r="D2885" s="128"/>
      <c r="E2885" s="129"/>
      <c r="F2885" s="130"/>
      <c r="G2885" s="130"/>
      <c r="H2885" s="2"/>
      <c r="I2885" s="131"/>
      <c r="J2885" s="131"/>
      <c r="K2885" s="132"/>
      <c r="L2885" s="133"/>
      <c r="M2885" s="134"/>
      <c r="N2885" s="134"/>
      <c r="X2885" s="107"/>
      <c r="Y2885" s="111"/>
      <c r="Z2885" s="111"/>
      <c r="AA2885" s="111"/>
      <c r="AB2885" s="112"/>
      <c r="AC2885" s="141"/>
      <c r="AD2885" s="142"/>
      <c r="AE2885" s="143"/>
      <c r="AF2885" s="143"/>
    </row>
    <row r="2886" spans="1:32">
      <c r="A2886" s="48"/>
      <c r="B2886" s="126"/>
      <c r="C2886" s="127"/>
      <c r="D2886" s="128"/>
      <c r="E2886" s="129"/>
      <c r="F2886" s="130"/>
      <c r="G2886" s="130"/>
      <c r="H2886" s="2"/>
      <c r="I2886" s="131"/>
      <c r="J2886" s="131"/>
      <c r="K2886" s="132"/>
      <c r="L2886" s="133"/>
      <c r="M2886" s="134"/>
      <c r="N2886" s="134"/>
      <c r="X2886" s="107"/>
      <c r="Y2886" s="111"/>
      <c r="Z2886" s="111"/>
      <c r="AA2886" s="111"/>
      <c r="AB2886" s="112"/>
      <c r="AC2886" s="141"/>
      <c r="AD2886" s="142"/>
      <c r="AE2886" s="143"/>
      <c r="AF2886" s="143"/>
    </row>
    <row r="2887" spans="1:32">
      <c r="A2887" s="48"/>
      <c r="B2887" s="126"/>
      <c r="C2887" s="127"/>
      <c r="D2887" s="128"/>
      <c r="E2887" s="129"/>
      <c r="F2887" s="130"/>
      <c r="G2887" s="130"/>
      <c r="H2887" s="2"/>
      <c r="I2887" s="131"/>
      <c r="J2887" s="131"/>
      <c r="K2887" s="132"/>
      <c r="L2887" s="133"/>
      <c r="M2887" s="134"/>
      <c r="N2887" s="134"/>
      <c r="X2887" s="107"/>
      <c r="Y2887" s="111"/>
      <c r="Z2887" s="111"/>
      <c r="AA2887" s="111"/>
      <c r="AB2887" s="112"/>
      <c r="AC2887" s="141"/>
      <c r="AD2887" s="142"/>
      <c r="AE2887" s="143"/>
      <c r="AF2887" s="143"/>
    </row>
    <row r="2888" spans="1:32">
      <c r="A2888" s="48"/>
      <c r="B2888" s="126"/>
      <c r="C2888" s="127"/>
      <c r="D2888" s="128"/>
      <c r="E2888" s="129"/>
      <c r="F2888" s="130"/>
      <c r="G2888" s="130"/>
      <c r="H2888" s="2"/>
      <c r="I2888" s="131"/>
      <c r="J2888" s="131"/>
      <c r="K2888" s="132"/>
      <c r="L2888" s="133"/>
      <c r="M2888" s="134"/>
      <c r="N2888" s="134"/>
      <c r="X2888" s="107"/>
      <c r="Y2888" s="111"/>
      <c r="Z2888" s="111"/>
      <c r="AA2888" s="111"/>
      <c r="AB2888" s="112"/>
      <c r="AC2888" s="141"/>
      <c r="AD2888" s="142"/>
      <c r="AE2888" s="143"/>
      <c r="AF2888" s="143"/>
    </row>
    <row r="2889" spans="1:32">
      <c r="A2889" s="48"/>
      <c r="B2889" s="126"/>
      <c r="C2889" s="127"/>
      <c r="D2889" s="128"/>
      <c r="E2889" s="129"/>
      <c r="F2889" s="130"/>
      <c r="G2889" s="130"/>
      <c r="H2889" s="2"/>
      <c r="I2889" s="131"/>
      <c r="J2889" s="131"/>
      <c r="K2889" s="132"/>
      <c r="L2889" s="133"/>
      <c r="M2889" s="134"/>
      <c r="N2889" s="134"/>
      <c r="X2889" s="107"/>
      <c r="Y2889" s="111"/>
      <c r="Z2889" s="111"/>
      <c r="AA2889" s="111"/>
      <c r="AB2889" s="112"/>
      <c r="AC2889" s="141"/>
      <c r="AD2889" s="142"/>
      <c r="AE2889" s="143"/>
      <c r="AF2889" s="143"/>
    </row>
    <row r="2890" spans="1:32">
      <c r="A2890" s="48"/>
      <c r="B2890" s="126"/>
      <c r="C2890" s="127"/>
      <c r="D2890" s="128"/>
      <c r="E2890" s="129"/>
      <c r="F2890" s="130"/>
      <c r="G2890" s="130"/>
      <c r="H2890" s="2"/>
      <c r="I2890" s="131"/>
      <c r="J2890" s="131"/>
      <c r="K2890" s="132"/>
      <c r="L2890" s="133"/>
      <c r="M2890" s="134"/>
      <c r="N2890" s="134"/>
      <c r="X2890" s="107"/>
      <c r="Y2890" s="111"/>
      <c r="Z2890" s="111"/>
      <c r="AA2890" s="111"/>
      <c r="AB2890" s="112"/>
      <c r="AC2890" s="141"/>
      <c r="AD2890" s="142"/>
      <c r="AE2890" s="143"/>
      <c r="AF2890" s="143"/>
    </row>
    <row r="2891" spans="1:32">
      <c r="A2891" s="48"/>
      <c r="B2891" s="126"/>
      <c r="C2891" s="127"/>
      <c r="D2891" s="128"/>
      <c r="E2891" s="129"/>
      <c r="F2891" s="130"/>
      <c r="G2891" s="130"/>
      <c r="H2891" s="2"/>
      <c r="I2891" s="131"/>
      <c r="J2891" s="131"/>
      <c r="K2891" s="132"/>
      <c r="L2891" s="133"/>
      <c r="M2891" s="134"/>
      <c r="N2891" s="134"/>
      <c r="X2891" s="107"/>
      <c r="Y2891" s="111"/>
      <c r="Z2891" s="111"/>
      <c r="AA2891" s="111"/>
      <c r="AB2891" s="112"/>
      <c r="AC2891" s="141"/>
      <c r="AD2891" s="142"/>
      <c r="AE2891" s="143"/>
      <c r="AF2891" s="143"/>
    </row>
    <row r="2892" spans="1:32">
      <c r="A2892" s="48"/>
      <c r="B2892" s="126"/>
      <c r="C2892" s="127"/>
      <c r="D2892" s="128"/>
      <c r="E2892" s="129"/>
      <c r="F2892" s="130"/>
      <c r="G2892" s="130"/>
      <c r="H2892" s="2"/>
      <c r="I2892" s="131"/>
      <c r="J2892" s="131"/>
      <c r="K2892" s="132"/>
      <c r="L2892" s="133"/>
      <c r="M2892" s="134"/>
      <c r="N2892" s="134"/>
      <c r="X2892" s="107"/>
      <c r="Y2892" s="111"/>
      <c r="Z2892" s="111"/>
      <c r="AA2892" s="111"/>
      <c r="AB2892" s="112"/>
      <c r="AC2892" s="141"/>
      <c r="AD2892" s="142"/>
      <c r="AE2892" s="143"/>
      <c r="AF2892" s="143"/>
    </row>
    <row r="2893" spans="1:32">
      <c r="A2893" s="48"/>
      <c r="B2893" s="126"/>
      <c r="C2893" s="127"/>
      <c r="D2893" s="128"/>
      <c r="E2893" s="129"/>
      <c r="F2893" s="130"/>
      <c r="G2893" s="130"/>
      <c r="H2893" s="2"/>
      <c r="I2893" s="131"/>
      <c r="J2893" s="131"/>
      <c r="K2893" s="132"/>
      <c r="L2893" s="133"/>
      <c r="M2893" s="134"/>
      <c r="N2893" s="134"/>
      <c r="X2893" s="107"/>
      <c r="Y2893" s="111"/>
      <c r="Z2893" s="111"/>
      <c r="AA2893" s="111"/>
      <c r="AB2893" s="112"/>
      <c r="AC2893" s="141"/>
      <c r="AD2893" s="142"/>
      <c r="AE2893" s="143"/>
      <c r="AF2893" s="143"/>
    </row>
    <row r="2894" spans="1:32">
      <c r="A2894" s="48"/>
      <c r="B2894" s="126"/>
      <c r="C2894" s="127"/>
      <c r="D2894" s="128"/>
      <c r="E2894" s="129"/>
      <c r="F2894" s="130"/>
      <c r="G2894" s="130"/>
      <c r="H2894" s="2"/>
      <c r="I2894" s="131"/>
      <c r="J2894" s="131"/>
      <c r="K2894" s="132"/>
      <c r="L2894" s="133"/>
      <c r="M2894" s="134"/>
      <c r="N2894" s="134"/>
      <c r="X2894" s="107"/>
      <c r="Y2894" s="111"/>
      <c r="Z2894" s="111"/>
      <c r="AA2894" s="111"/>
      <c r="AB2894" s="112"/>
      <c r="AC2894" s="141"/>
      <c r="AD2894" s="142"/>
      <c r="AE2894" s="143"/>
      <c r="AF2894" s="143"/>
    </row>
    <row r="2895" spans="1:32">
      <c r="A2895" s="48"/>
      <c r="B2895" s="126"/>
      <c r="C2895" s="127"/>
      <c r="D2895" s="128"/>
      <c r="E2895" s="129"/>
      <c r="F2895" s="130"/>
      <c r="G2895" s="130"/>
      <c r="H2895" s="2"/>
      <c r="I2895" s="131"/>
      <c r="J2895" s="131"/>
      <c r="K2895" s="132"/>
      <c r="L2895" s="133"/>
      <c r="M2895" s="134"/>
      <c r="N2895" s="134"/>
      <c r="X2895" s="107"/>
      <c r="Y2895" s="111"/>
      <c r="Z2895" s="111"/>
      <c r="AA2895" s="111"/>
      <c r="AB2895" s="112"/>
      <c r="AC2895" s="141"/>
      <c r="AD2895" s="142"/>
      <c r="AE2895" s="143"/>
      <c r="AF2895" s="143"/>
    </row>
    <row r="2896" spans="1:32">
      <c r="A2896" s="48"/>
      <c r="B2896" s="126"/>
      <c r="C2896" s="127"/>
      <c r="D2896" s="128"/>
      <c r="E2896" s="129"/>
      <c r="F2896" s="130"/>
      <c r="G2896" s="130"/>
      <c r="H2896" s="2"/>
      <c r="I2896" s="131"/>
      <c r="J2896" s="131"/>
      <c r="K2896" s="132"/>
      <c r="L2896" s="133"/>
      <c r="M2896" s="134"/>
      <c r="N2896" s="134"/>
      <c r="X2896" s="107"/>
      <c r="Y2896" s="111"/>
      <c r="Z2896" s="111"/>
      <c r="AA2896" s="111"/>
      <c r="AB2896" s="112"/>
      <c r="AC2896" s="141"/>
      <c r="AD2896" s="142"/>
      <c r="AE2896" s="143"/>
      <c r="AF2896" s="143"/>
    </row>
    <row r="2897" spans="1:32">
      <c r="A2897" s="48"/>
      <c r="B2897" s="126"/>
      <c r="C2897" s="127"/>
      <c r="D2897" s="128"/>
      <c r="E2897" s="129"/>
      <c r="F2897" s="130"/>
      <c r="G2897" s="130"/>
      <c r="H2897" s="2"/>
      <c r="I2897" s="131"/>
      <c r="J2897" s="131"/>
      <c r="K2897" s="132"/>
      <c r="L2897" s="133"/>
      <c r="M2897" s="134"/>
      <c r="N2897" s="134"/>
      <c r="X2897" s="107"/>
      <c r="Y2897" s="111"/>
      <c r="Z2897" s="111"/>
      <c r="AA2897" s="111"/>
      <c r="AB2897" s="112"/>
      <c r="AC2897" s="141"/>
      <c r="AD2897" s="142"/>
      <c r="AE2897" s="143"/>
      <c r="AF2897" s="143"/>
    </row>
    <row r="2898" spans="1:32">
      <c r="A2898" s="48"/>
      <c r="B2898" s="126"/>
      <c r="C2898" s="127"/>
      <c r="D2898" s="128"/>
      <c r="E2898" s="129"/>
      <c r="F2898" s="130"/>
      <c r="G2898" s="130"/>
      <c r="H2898" s="2"/>
      <c r="I2898" s="131"/>
      <c r="J2898" s="131"/>
      <c r="K2898" s="132"/>
      <c r="L2898" s="133"/>
      <c r="M2898" s="134"/>
      <c r="N2898" s="134"/>
      <c r="X2898" s="99"/>
      <c r="Y2898" s="111"/>
      <c r="Z2898" s="111"/>
      <c r="AA2898" s="111"/>
      <c r="AB2898" s="112"/>
      <c r="AC2898" s="141"/>
      <c r="AD2898" s="142"/>
      <c r="AE2898" s="143"/>
      <c r="AF2898" s="143"/>
    </row>
    <row r="2899" spans="1:32">
      <c r="A2899" s="48"/>
      <c r="B2899" s="126"/>
      <c r="C2899" s="127"/>
      <c r="D2899" s="128"/>
      <c r="E2899" s="129"/>
      <c r="F2899" s="130"/>
      <c r="G2899" s="130"/>
      <c r="H2899" s="2"/>
      <c r="I2899" s="131"/>
      <c r="J2899" s="131"/>
      <c r="K2899" s="132"/>
      <c r="L2899" s="133"/>
      <c r="M2899" s="134"/>
      <c r="N2899" s="134"/>
      <c r="X2899" s="99"/>
      <c r="Y2899" s="111"/>
      <c r="Z2899" s="111"/>
      <c r="AA2899" s="111"/>
      <c r="AB2899" s="112"/>
      <c r="AC2899" s="141"/>
      <c r="AD2899" s="142"/>
      <c r="AE2899" s="143"/>
      <c r="AF2899" s="143"/>
    </row>
    <row r="2900" spans="1:32">
      <c r="A2900" s="48"/>
      <c r="B2900" s="126"/>
      <c r="C2900" s="127"/>
      <c r="D2900" s="128"/>
      <c r="E2900" s="129"/>
      <c r="F2900" s="130"/>
      <c r="G2900" s="130"/>
      <c r="H2900" s="2"/>
      <c r="I2900" s="131"/>
      <c r="J2900" s="131"/>
      <c r="K2900" s="132"/>
      <c r="L2900" s="133"/>
      <c r="M2900" s="134"/>
      <c r="N2900" s="134"/>
      <c r="X2900" s="99"/>
      <c r="Y2900" s="111"/>
      <c r="Z2900" s="111"/>
      <c r="AA2900" s="111"/>
      <c r="AB2900" s="112"/>
      <c r="AC2900" s="141"/>
      <c r="AD2900" s="142"/>
      <c r="AE2900" s="143"/>
      <c r="AF2900" s="143"/>
    </row>
    <row r="2901" spans="1:32">
      <c r="A2901" s="48"/>
      <c r="B2901" s="126"/>
      <c r="C2901" s="127"/>
      <c r="D2901" s="128"/>
      <c r="E2901" s="129"/>
      <c r="F2901" s="130"/>
      <c r="G2901" s="130"/>
      <c r="H2901" s="2"/>
      <c r="I2901" s="131"/>
      <c r="J2901" s="131"/>
      <c r="K2901" s="132"/>
      <c r="L2901" s="133"/>
      <c r="M2901" s="134"/>
      <c r="N2901" s="134"/>
      <c r="X2901" s="99"/>
      <c r="Y2901" s="111"/>
      <c r="Z2901" s="111"/>
      <c r="AA2901" s="111"/>
      <c r="AB2901" s="112"/>
      <c r="AC2901" s="141"/>
      <c r="AD2901" s="142"/>
      <c r="AE2901" s="143"/>
      <c r="AF2901" s="143"/>
    </row>
    <row r="2902" spans="1:32">
      <c r="A2902" s="48"/>
      <c r="B2902" s="126"/>
      <c r="C2902" s="127"/>
      <c r="D2902" s="128"/>
      <c r="E2902" s="129"/>
      <c r="F2902" s="130"/>
      <c r="G2902" s="130"/>
      <c r="H2902" s="2"/>
      <c r="I2902" s="131"/>
      <c r="J2902" s="131"/>
      <c r="K2902" s="132"/>
      <c r="L2902" s="133"/>
      <c r="M2902" s="134"/>
      <c r="N2902" s="134"/>
      <c r="X2902" s="99"/>
      <c r="Y2902" s="111"/>
      <c r="Z2902" s="111"/>
      <c r="AA2902" s="111"/>
      <c r="AB2902" s="112"/>
      <c r="AC2902" s="141"/>
      <c r="AD2902" s="142"/>
      <c r="AE2902" s="143"/>
      <c r="AF2902" s="143"/>
    </row>
    <row r="2903" spans="1:32">
      <c r="A2903" s="48"/>
      <c r="B2903" s="126"/>
      <c r="C2903" s="127"/>
      <c r="D2903" s="128"/>
      <c r="E2903" s="129"/>
      <c r="F2903" s="130"/>
      <c r="G2903" s="130"/>
      <c r="H2903" s="2"/>
      <c r="I2903" s="131"/>
      <c r="J2903" s="131"/>
      <c r="K2903" s="132"/>
      <c r="L2903" s="133"/>
      <c r="M2903" s="134"/>
      <c r="N2903" s="134"/>
      <c r="X2903" s="99"/>
      <c r="Y2903" s="111"/>
      <c r="Z2903" s="111"/>
      <c r="AA2903" s="111"/>
      <c r="AB2903" s="112"/>
      <c r="AC2903" s="141"/>
      <c r="AD2903" s="142"/>
      <c r="AE2903" s="143"/>
      <c r="AF2903" s="143"/>
    </row>
    <row r="2904" spans="1:32">
      <c r="A2904" s="48"/>
      <c r="B2904" s="126"/>
      <c r="C2904" s="127"/>
      <c r="D2904" s="128"/>
      <c r="E2904" s="129"/>
      <c r="F2904" s="130"/>
      <c r="G2904" s="130"/>
      <c r="H2904" s="2"/>
      <c r="I2904" s="131"/>
      <c r="J2904" s="131"/>
      <c r="K2904" s="132"/>
      <c r="L2904" s="133"/>
      <c r="M2904" s="134"/>
      <c r="N2904" s="134"/>
      <c r="X2904" s="99"/>
      <c r="Y2904" s="111"/>
      <c r="Z2904" s="111"/>
      <c r="AA2904" s="111"/>
      <c r="AB2904" s="112"/>
      <c r="AC2904" s="141"/>
      <c r="AD2904" s="142"/>
      <c r="AE2904" s="143"/>
      <c r="AF2904" s="143"/>
    </row>
    <row r="2905" spans="1:32">
      <c r="A2905" s="48"/>
      <c r="B2905" s="126"/>
      <c r="C2905" s="127"/>
      <c r="D2905" s="128"/>
      <c r="E2905" s="129"/>
      <c r="F2905" s="130"/>
      <c r="G2905" s="130"/>
      <c r="H2905" s="2"/>
      <c r="I2905" s="131"/>
      <c r="J2905" s="131"/>
      <c r="K2905" s="132"/>
      <c r="L2905" s="133"/>
      <c r="M2905" s="134"/>
      <c r="N2905" s="134"/>
      <c r="X2905" s="99"/>
      <c r="Y2905" s="111"/>
      <c r="Z2905" s="111"/>
      <c r="AA2905" s="111"/>
      <c r="AB2905" s="112"/>
      <c r="AC2905" s="141"/>
      <c r="AD2905" s="142"/>
      <c r="AE2905" s="143"/>
      <c r="AF2905" s="143"/>
    </row>
    <row r="2906" spans="1:32">
      <c r="A2906" s="48"/>
      <c r="B2906" s="126"/>
      <c r="C2906" s="127"/>
      <c r="D2906" s="128"/>
      <c r="E2906" s="129"/>
      <c r="F2906" s="130"/>
      <c r="G2906" s="130"/>
      <c r="H2906" s="2"/>
      <c r="I2906" s="131"/>
      <c r="J2906" s="131"/>
      <c r="K2906" s="132"/>
      <c r="L2906" s="133"/>
      <c r="M2906" s="134"/>
      <c r="N2906" s="134"/>
      <c r="X2906" s="99"/>
      <c r="Y2906" s="111"/>
      <c r="Z2906" s="111"/>
      <c r="AA2906" s="111"/>
      <c r="AB2906" s="112"/>
      <c r="AC2906" s="141"/>
      <c r="AD2906" s="142"/>
      <c r="AE2906" s="143"/>
      <c r="AF2906" s="143"/>
    </row>
    <row r="2907" spans="1:32">
      <c r="A2907" s="48"/>
      <c r="B2907" s="126"/>
      <c r="C2907" s="127"/>
      <c r="D2907" s="128"/>
      <c r="E2907" s="129"/>
      <c r="F2907" s="130"/>
      <c r="G2907" s="130"/>
      <c r="H2907" s="2"/>
      <c r="I2907" s="131"/>
      <c r="J2907" s="131"/>
      <c r="K2907" s="132"/>
      <c r="L2907" s="133"/>
      <c r="M2907" s="134"/>
      <c r="N2907" s="134"/>
      <c r="X2907" s="99"/>
      <c r="Y2907" s="111"/>
      <c r="Z2907" s="111"/>
      <c r="AA2907" s="111"/>
      <c r="AB2907" s="112"/>
      <c r="AC2907" s="141"/>
      <c r="AD2907" s="142"/>
      <c r="AE2907" s="143"/>
      <c r="AF2907" s="143"/>
    </row>
    <row r="2908" spans="1:32">
      <c r="A2908" s="48"/>
      <c r="B2908" s="126"/>
      <c r="C2908" s="127"/>
      <c r="D2908" s="128"/>
      <c r="E2908" s="129"/>
      <c r="F2908" s="130"/>
      <c r="G2908" s="130"/>
      <c r="H2908" s="2"/>
      <c r="I2908" s="131"/>
      <c r="J2908" s="131"/>
      <c r="K2908" s="132"/>
      <c r="L2908" s="133"/>
      <c r="M2908" s="134"/>
      <c r="N2908" s="134"/>
      <c r="X2908" s="99"/>
      <c r="Y2908" s="111"/>
      <c r="Z2908" s="111"/>
      <c r="AA2908" s="111"/>
      <c r="AB2908" s="112"/>
      <c r="AC2908" s="141"/>
      <c r="AD2908" s="142"/>
      <c r="AE2908" s="143"/>
      <c r="AF2908" s="143"/>
    </row>
    <row r="2909" spans="1:32">
      <c r="A2909" s="48"/>
      <c r="B2909" s="126"/>
      <c r="C2909" s="127"/>
      <c r="D2909" s="128"/>
      <c r="E2909" s="129"/>
      <c r="F2909" s="130"/>
      <c r="G2909" s="130"/>
      <c r="H2909" s="2"/>
      <c r="I2909" s="131"/>
      <c r="J2909" s="131"/>
      <c r="K2909" s="132"/>
      <c r="L2909" s="133"/>
      <c r="M2909" s="134"/>
      <c r="N2909" s="134"/>
      <c r="X2909" s="99"/>
      <c r="Y2909" s="111"/>
      <c r="Z2909" s="111"/>
      <c r="AA2909" s="111"/>
      <c r="AB2909" s="112"/>
      <c r="AC2909" s="141"/>
      <c r="AD2909" s="142"/>
      <c r="AE2909" s="143"/>
      <c r="AF2909" s="143"/>
    </row>
    <row r="2910" spans="1:32">
      <c r="A2910" s="48"/>
      <c r="B2910" s="126"/>
      <c r="C2910" s="127"/>
      <c r="D2910" s="128"/>
      <c r="E2910" s="129"/>
      <c r="F2910" s="130"/>
      <c r="G2910" s="130"/>
      <c r="H2910" s="2"/>
      <c r="I2910" s="131"/>
      <c r="J2910" s="131"/>
      <c r="K2910" s="132"/>
      <c r="L2910" s="133"/>
      <c r="M2910" s="134"/>
      <c r="N2910" s="134"/>
      <c r="X2910" s="99"/>
      <c r="Y2910" s="111"/>
      <c r="Z2910" s="111"/>
      <c r="AA2910" s="111"/>
      <c r="AB2910" s="112"/>
      <c r="AC2910" s="141"/>
      <c r="AD2910" s="142"/>
      <c r="AE2910" s="143"/>
      <c r="AF2910" s="143"/>
    </row>
    <row r="2911" spans="1:32">
      <c r="A2911" s="48"/>
      <c r="B2911" s="126"/>
      <c r="C2911" s="127"/>
      <c r="D2911" s="128"/>
      <c r="E2911" s="129"/>
      <c r="F2911" s="130"/>
      <c r="G2911" s="130"/>
      <c r="H2911" s="2"/>
      <c r="I2911" s="131"/>
      <c r="J2911" s="131"/>
      <c r="K2911" s="132"/>
      <c r="L2911" s="133"/>
      <c r="M2911" s="134"/>
      <c r="N2911" s="134"/>
      <c r="X2911" s="99"/>
      <c r="Y2911" s="111"/>
      <c r="Z2911" s="111"/>
      <c r="AA2911" s="111"/>
      <c r="AB2911" s="112"/>
      <c r="AC2911" s="141"/>
      <c r="AD2911" s="142"/>
      <c r="AE2911" s="143"/>
      <c r="AF2911" s="143"/>
    </row>
    <row r="2912" spans="1:32">
      <c r="A2912" s="48"/>
      <c r="B2912" s="126"/>
      <c r="C2912" s="127"/>
      <c r="D2912" s="128"/>
      <c r="E2912" s="129"/>
      <c r="F2912" s="130"/>
      <c r="G2912" s="130"/>
      <c r="H2912" s="2"/>
      <c r="I2912" s="131"/>
      <c r="J2912" s="131"/>
      <c r="K2912" s="132"/>
      <c r="L2912" s="133"/>
      <c r="M2912" s="134"/>
      <c r="N2912" s="134"/>
      <c r="X2912" s="99"/>
      <c r="Y2912" s="111"/>
      <c r="Z2912" s="111"/>
      <c r="AA2912" s="111"/>
      <c r="AB2912" s="112"/>
      <c r="AC2912" s="141"/>
      <c r="AD2912" s="142"/>
      <c r="AE2912" s="143"/>
      <c r="AF2912" s="143"/>
    </row>
    <row r="2913" spans="1:32">
      <c r="A2913" s="48"/>
      <c r="B2913" s="126"/>
      <c r="C2913" s="127"/>
      <c r="D2913" s="128"/>
      <c r="E2913" s="129"/>
      <c r="F2913" s="130"/>
      <c r="G2913" s="130"/>
      <c r="H2913" s="2"/>
      <c r="I2913" s="131"/>
      <c r="J2913" s="131"/>
      <c r="K2913" s="132"/>
      <c r="L2913" s="133"/>
      <c r="M2913" s="134"/>
      <c r="N2913" s="134"/>
      <c r="X2913" s="99"/>
      <c r="Y2913" s="111"/>
      <c r="Z2913" s="111"/>
      <c r="AA2913" s="111"/>
      <c r="AB2913" s="112"/>
      <c r="AC2913" s="141"/>
      <c r="AD2913" s="142"/>
      <c r="AE2913" s="143"/>
      <c r="AF2913" s="143"/>
    </row>
    <row r="2914" spans="1:32">
      <c r="A2914" s="48"/>
      <c r="B2914" s="126"/>
      <c r="C2914" s="127"/>
      <c r="D2914" s="128"/>
      <c r="E2914" s="129"/>
      <c r="F2914" s="130"/>
      <c r="G2914" s="130"/>
      <c r="H2914" s="2"/>
      <c r="I2914" s="131"/>
      <c r="J2914" s="131"/>
      <c r="K2914" s="132"/>
      <c r="L2914" s="133"/>
      <c r="M2914" s="134"/>
      <c r="N2914" s="134"/>
      <c r="X2914" s="99"/>
      <c r="Y2914" s="111"/>
      <c r="Z2914" s="111"/>
      <c r="AA2914" s="111"/>
      <c r="AB2914" s="112"/>
      <c r="AC2914" s="141"/>
      <c r="AD2914" s="142"/>
      <c r="AE2914" s="143"/>
      <c r="AF2914" s="143"/>
    </row>
    <row r="2915" spans="1:32">
      <c r="A2915" s="48"/>
      <c r="B2915" s="126"/>
      <c r="C2915" s="127"/>
      <c r="D2915" s="128"/>
      <c r="E2915" s="129"/>
      <c r="F2915" s="130"/>
      <c r="G2915" s="130"/>
      <c r="H2915" s="2"/>
      <c r="I2915" s="131"/>
      <c r="J2915" s="131"/>
      <c r="K2915" s="132"/>
      <c r="L2915" s="133"/>
      <c r="M2915" s="134"/>
      <c r="N2915" s="134"/>
      <c r="X2915" s="99"/>
      <c r="Y2915" s="111"/>
      <c r="Z2915" s="111"/>
      <c r="AA2915" s="111"/>
      <c r="AB2915" s="112"/>
      <c r="AC2915" s="141"/>
      <c r="AD2915" s="142"/>
      <c r="AE2915" s="143"/>
      <c r="AF2915" s="143"/>
    </row>
    <row r="2916" spans="1:32">
      <c r="A2916" s="48"/>
      <c r="B2916" s="126"/>
      <c r="C2916" s="127"/>
      <c r="D2916" s="128"/>
      <c r="E2916" s="129"/>
      <c r="F2916" s="130"/>
      <c r="G2916" s="130"/>
      <c r="H2916" s="2"/>
      <c r="I2916" s="131"/>
      <c r="J2916" s="131"/>
      <c r="K2916" s="132"/>
      <c r="L2916" s="133"/>
      <c r="M2916" s="134"/>
      <c r="N2916" s="134"/>
      <c r="X2916" s="99"/>
      <c r="Y2916" s="111"/>
      <c r="Z2916" s="111"/>
      <c r="AA2916" s="111"/>
      <c r="AB2916" s="112"/>
      <c r="AC2916" s="141"/>
      <c r="AD2916" s="142"/>
      <c r="AE2916" s="143"/>
      <c r="AF2916" s="143"/>
    </row>
    <row r="2917" spans="1:32">
      <c r="A2917" s="48"/>
      <c r="B2917" s="126"/>
      <c r="C2917" s="127"/>
      <c r="D2917" s="128"/>
      <c r="E2917" s="129"/>
      <c r="F2917" s="130"/>
      <c r="G2917" s="130"/>
      <c r="H2917" s="2"/>
      <c r="I2917" s="131"/>
      <c r="J2917" s="131"/>
      <c r="K2917" s="132"/>
      <c r="L2917" s="133"/>
      <c r="M2917" s="134"/>
      <c r="N2917" s="134"/>
      <c r="X2917" s="99"/>
      <c r="Y2917" s="111"/>
      <c r="Z2917" s="111"/>
      <c r="AA2917" s="111"/>
      <c r="AB2917" s="112"/>
      <c r="AC2917" s="141"/>
      <c r="AD2917" s="142"/>
      <c r="AE2917" s="143"/>
      <c r="AF2917" s="143"/>
    </row>
    <row r="2918" spans="1:32">
      <c r="A2918" s="48"/>
      <c r="B2918" s="126"/>
      <c r="C2918" s="127"/>
      <c r="D2918" s="128"/>
      <c r="E2918" s="129"/>
      <c r="F2918" s="130"/>
      <c r="G2918" s="130"/>
      <c r="H2918" s="2"/>
      <c r="I2918" s="131"/>
      <c r="J2918" s="131"/>
      <c r="K2918" s="132"/>
      <c r="L2918" s="133"/>
      <c r="M2918" s="134"/>
      <c r="N2918" s="134"/>
      <c r="X2918" s="99"/>
      <c r="Y2918" s="111"/>
      <c r="Z2918" s="111"/>
      <c r="AA2918" s="111"/>
      <c r="AB2918" s="112"/>
      <c r="AC2918" s="141"/>
      <c r="AD2918" s="142"/>
      <c r="AE2918" s="143"/>
      <c r="AF2918" s="143"/>
    </row>
    <row r="2919" spans="1:32">
      <c r="A2919" s="48"/>
      <c r="B2919" s="126"/>
      <c r="C2919" s="127"/>
      <c r="D2919" s="128"/>
      <c r="E2919" s="129"/>
      <c r="F2919" s="130"/>
      <c r="G2919" s="130"/>
      <c r="H2919" s="2"/>
      <c r="I2919" s="131"/>
      <c r="J2919" s="131"/>
      <c r="K2919" s="132"/>
      <c r="L2919" s="133"/>
      <c r="M2919" s="134"/>
      <c r="N2919" s="134"/>
      <c r="X2919" s="99"/>
      <c r="Y2919" s="111"/>
      <c r="Z2919" s="111"/>
      <c r="AA2919" s="111"/>
      <c r="AB2919" s="112"/>
      <c r="AC2919" s="141"/>
      <c r="AD2919" s="142"/>
      <c r="AE2919" s="143"/>
      <c r="AF2919" s="143"/>
    </row>
    <row r="2920" spans="1:32">
      <c r="A2920" s="48"/>
      <c r="B2920" s="126"/>
      <c r="C2920" s="127"/>
      <c r="D2920" s="128"/>
      <c r="E2920" s="129"/>
      <c r="F2920" s="130"/>
      <c r="G2920" s="130"/>
      <c r="H2920" s="2"/>
      <c r="I2920" s="131"/>
      <c r="J2920" s="131"/>
      <c r="K2920" s="132"/>
      <c r="L2920" s="133"/>
      <c r="M2920" s="134"/>
      <c r="N2920" s="134"/>
      <c r="X2920" s="99"/>
      <c r="Y2920" s="111"/>
      <c r="Z2920" s="111"/>
      <c r="AA2920" s="111"/>
      <c r="AB2920" s="112"/>
      <c r="AC2920" s="141"/>
      <c r="AD2920" s="142"/>
      <c r="AE2920" s="143"/>
      <c r="AF2920" s="143"/>
    </row>
    <row r="2921" spans="1:32">
      <c r="A2921" s="48"/>
      <c r="B2921" s="126"/>
      <c r="C2921" s="127"/>
      <c r="D2921" s="128"/>
      <c r="E2921" s="129"/>
      <c r="F2921" s="130"/>
      <c r="G2921" s="130"/>
      <c r="H2921" s="2"/>
      <c r="I2921" s="131"/>
      <c r="J2921" s="131"/>
      <c r="K2921" s="132"/>
      <c r="L2921" s="133"/>
      <c r="M2921" s="134"/>
      <c r="N2921" s="134"/>
      <c r="X2921" s="99"/>
      <c r="Y2921" s="111"/>
      <c r="Z2921" s="111"/>
      <c r="AA2921" s="111"/>
      <c r="AB2921" s="112"/>
      <c r="AC2921" s="141"/>
      <c r="AD2921" s="142"/>
      <c r="AE2921" s="143"/>
      <c r="AF2921" s="143"/>
    </row>
    <row r="2922" spans="1:32">
      <c r="A2922" s="48"/>
      <c r="B2922" s="126"/>
      <c r="C2922" s="127"/>
      <c r="D2922" s="128"/>
      <c r="E2922" s="129"/>
      <c r="F2922" s="130"/>
      <c r="G2922" s="130"/>
      <c r="H2922" s="2"/>
      <c r="I2922" s="131"/>
      <c r="J2922" s="131"/>
      <c r="K2922" s="132"/>
      <c r="L2922" s="133"/>
      <c r="M2922" s="134"/>
      <c r="N2922" s="134"/>
      <c r="X2922" s="99"/>
      <c r="Y2922" s="111"/>
      <c r="Z2922" s="111"/>
      <c r="AA2922" s="111"/>
      <c r="AB2922" s="112"/>
      <c r="AC2922" s="141"/>
      <c r="AD2922" s="142"/>
      <c r="AE2922" s="143"/>
      <c r="AF2922" s="143"/>
    </row>
    <row r="2923" spans="1:32">
      <c r="A2923" s="48"/>
      <c r="B2923" s="126"/>
      <c r="C2923" s="127"/>
      <c r="D2923" s="128"/>
      <c r="E2923" s="129"/>
      <c r="F2923" s="130"/>
      <c r="G2923" s="130"/>
      <c r="H2923" s="2"/>
      <c r="I2923" s="131"/>
      <c r="J2923" s="131"/>
      <c r="K2923" s="132"/>
      <c r="L2923" s="133"/>
      <c r="M2923" s="134"/>
      <c r="N2923" s="134"/>
      <c r="X2923" s="99"/>
      <c r="Y2923" s="111"/>
      <c r="Z2923" s="111"/>
      <c r="AA2923" s="111"/>
      <c r="AB2923" s="112"/>
      <c r="AC2923" s="141"/>
      <c r="AD2923" s="142"/>
      <c r="AE2923" s="143"/>
      <c r="AF2923" s="143"/>
    </row>
    <row r="2924" spans="1:32">
      <c r="A2924" s="48"/>
      <c r="B2924" s="126"/>
      <c r="C2924" s="127"/>
      <c r="D2924" s="128"/>
      <c r="E2924" s="129"/>
      <c r="F2924" s="130"/>
      <c r="G2924" s="130"/>
      <c r="H2924" s="2"/>
      <c r="I2924" s="131"/>
      <c r="J2924" s="131"/>
      <c r="K2924" s="132"/>
      <c r="L2924" s="133"/>
      <c r="M2924" s="134"/>
      <c r="N2924" s="134"/>
      <c r="X2924" s="99"/>
      <c r="Y2924" s="111"/>
      <c r="Z2924" s="111"/>
      <c r="AA2924" s="111"/>
      <c r="AB2924" s="112"/>
      <c r="AC2924" s="141"/>
      <c r="AD2924" s="142"/>
      <c r="AE2924" s="143"/>
      <c r="AF2924" s="143"/>
    </row>
    <row r="2925" spans="1:32">
      <c r="A2925" s="48"/>
      <c r="B2925" s="126"/>
      <c r="C2925" s="127"/>
      <c r="D2925" s="128"/>
      <c r="E2925" s="129"/>
      <c r="F2925" s="130"/>
      <c r="G2925" s="130"/>
      <c r="H2925" s="2"/>
      <c r="I2925" s="131"/>
      <c r="J2925" s="131"/>
      <c r="K2925" s="132"/>
      <c r="L2925" s="133"/>
      <c r="M2925" s="134"/>
      <c r="N2925" s="134"/>
      <c r="X2925" s="99"/>
      <c r="Y2925" s="111"/>
      <c r="Z2925" s="111"/>
      <c r="AA2925" s="111"/>
      <c r="AB2925" s="112"/>
      <c r="AC2925" s="141"/>
      <c r="AD2925" s="142"/>
      <c r="AE2925" s="143"/>
      <c r="AF2925" s="143"/>
    </row>
    <row r="2926" spans="1:32">
      <c r="A2926" s="48"/>
      <c r="B2926" s="126"/>
      <c r="C2926" s="127"/>
      <c r="D2926" s="128"/>
      <c r="E2926" s="129"/>
      <c r="F2926" s="130"/>
      <c r="G2926" s="130"/>
      <c r="H2926" s="2"/>
      <c r="I2926" s="131"/>
      <c r="J2926" s="131"/>
      <c r="K2926" s="132"/>
      <c r="L2926" s="133"/>
      <c r="M2926" s="134"/>
      <c r="N2926" s="134"/>
      <c r="X2926" s="99"/>
      <c r="Y2926" s="111"/>
      <c r="Z2926" s="111"/>
      <c r="AA2926" s="111"/>
      <c r="AB2926" s="112"/>
      <c r="AC2926" s="141"/>
      <c r="AD2926" s="142"/>
      <c r="AE2926" s="143"/>
      <c r="AF2926" s="143"/>
    </row>
    <row r="2927" spans="1:32">
      <c r="A2927" s="48"/>
      <c r="B2927" s="126"/>
      <c r="C2927" s="127"/>
      <c r="D2927" s="128"/>
      <c r="E2927" s="129"/>
      <c r="F2927" s="130"/>
      <c r="G2927" s="130"/>
      <c r="H2927" s="2"/>
      <c r="I2927" s="131"/>
      <c r="J2927" s="131"/>
      <c r="K2927" s="132"/>
      <c r="L2927" s="133"/>
      <c r="M2927" s="134"/>
      <c r="N2927" s="134"/>
      <c r="X2927" s="99"/>
      <c r="Y2927" s="111"/>
      <c r="Z2927" s="111"/>
      <c r="AA2927" s="111"/>
      <c r="AB2927" s="112"/>
      <c r="AC2927" s="141"/>
      <c r="AD2927" s="142"/>
      <c r="AE2927" s="143"/>
      <c r="AF2927" s="143"/>
    </row>
    <row r="2928" spans="1:32">
      <c r="A2928" s="48"/>
      <c r="B2928" s="126"/>
      <c r="C2928" s="127"/>
      <c r="D2928" s="128"/>
      <c r="E2928" s="129"/>
      <c r="F2928" s="130"/>
      <c r="G2928" s="130"/>
      <c r="H2928" s="2"/>
      <c r="I2928" s="131"/>
      <c r="J2928" s="131"/>
      <c r="K2928" s="132"/>
      <c r="L2928" s="133"/>
      <c r="M2928" s="134"/>
      <c r="N2928" s="134"/>
      <c r="X2928" s="99"/>
      <c r="Y2928" s="111"/>
      <c r="Z2928" s="111"/>
      <c r="AA2928" s="111"/>
      <c r="AB2928" s="112"/>
      <c r="AC2928" s="141"/>
      <c r="AD2928" s="142"/>
      <c r="AE2928" s="143"/>
      <c r="AF2928" s="143"/>
    </row>
    <row r="2929" spans="1:32">
      <c r="A2929" s="48"/>
      <c r="B2929" s="126"/>
      <c r="C2929" s="127"/>
      <c r="D2929" s="128"/>
      <c r="E2929" s="129"/>
      <c r="F2929" s="130"/>
      <c r="G2929" s="130"/>
      <c r="H2929" s="2"/>
      <c r="I2929" s="131"/>
      <c r="J2929" s="131"/>
      <c r="K2929" s="132"/>
      <c r="L2929" s="133"/>
      <c r="M2929" s="134"/>
      <c r="N2929" s="134"/>
      <c r="X2929" s="99"/>
      <c r="Y2929" s="111"/>
      <c r="Z2929" s="111"/>
      <c r="AA2929" s="111"/>
      <c r="AB2929" s="112"/>
      <c r="AC2929" s="141"/>
      <c r="AD2929" s="142"/>
      <c r="AE2929" s="143"/>
      <c r="AF2929" s="143"/>
    </row>
    <row r="2930" spans="1:32">
      <c r="A2930" s="48"/>
      <c r="B2930" s="126"/>
      <c r="C2930" s="127"/>
      <c r="D2930" s="128"/>
      <c r="E2930" s="129"/>
      <c r="F2930" s="130"/>
      <c r="G2930" s="130"/>
      <c r="H2930" s="2"/>
      <c r="I2930" s="131"/>
      <c r="J2930" s="131"/>
      <c r="K2930" s="132"/>
      <c r="L2930" s="133"/>
      <c r="M2930" s="134"/>
      <c r="N2930" s="134"/>
      <c r="X2930" s="99"/>
      <c r="Y2930" s="111"/>
      <c r="Z2930" s="111"/>
      <c r="AA2930" s="111"/>
      <c r="AB2930" s="112"/>
      <c r="AC2930" s="141"/>
      <c r="AD2930" s="142"/>
      <c r="AE2930" s="143"/>
      <c r="AF2930" s="143"/>
    </row>
    <row r="2931" spans="1:32">
      <c r="A2931" s="48"/>
      <c r="B2931" s="126"/>
      <c r="C2931" s="127"/>
      <c r="D2931" s="128"/>
      <c r="E2931" s="129"/>
      <c r="F2931" s="130"/>
      <c r="G2931" s="130"/>
      <c r="H2931" s="2"/>
      <c r="I2931" s="131"/>
      <c r="J2931" s="131"/>
      <c r="K2931" s="132"/>
      <c r="L2931" s="133"/>
      <c r="M2931" s="134"/>
      <c r="N2931" s="134"/>
      <c r="X2931" s="99"/>
      <c r="Y2931" s="111"/>
      <c r="Z2931" s="111"/>
      <c r="AA2931" s="111"/>
      <c r="AB2931" s="112"/>
      <c r="AC2931" s="141"/>
      <c r="AD2931" s="142"/>
      <c r="AE2931" s="143"/>
      <c r="AF2931" s="143"/>
    </row>
    <row r="2932" spans="1:32">
      <c r="A2932" s="48"/>
      <c r="B2932" s="126"/>
      <c r="C2932" s="127"/>
      <c r="D2932" s="128"/>
      <c r="E2932" s="129"/>
      <c r="F2932" s="130"/>
      <c r="G2932" s="130"/>
      <c r="H2932" s="2"/>
      <c r="I2932" s="131"/>
      <c r="J2932" s="131"/>
      <c r="K2932" s="132"/>
      <c r="L2932" s="133"/>
      <c r="M2932" s="134"/>
      <c r="N2932" s="134"/>
      <c r="X2932" s="99"/>
      <c r="Y2932" s="111"/>
      <c r="Z2932" s="111"/>
      <c r="AA2932" s="111"/>
      <c r="AB2932" s="112"/>
      <c r="AC2932" s="141"/>
      <c r="AD2932" s="142"/>
      <c r="AE2932" s="143"/>
      <c r="AF2932" s="143"/>
    </row>
    <row r="2933" spans="1:32">
      <c r="A2933" s="48"/>
      <c r="B2933" s="126"/>
      <c r="C2933" s="127"/>
      <c r="D2933" s="128"/>
      <c r="E2933" s="129"/>
      <c r="F2933" s="130"/>
      <c r="G2933" s="130"/>
      <c r="H2933" s="2"/>
      <c r="I2933" s="131"/>
      <c r="J2933" s="131"/>
      <c r="K2933" s="132"/>
      <c r="L2933" s="133"/>
      <c r="M2933" s="134"/>
      <c r="N2933" s="134"/>
      <c r="X2933" s="99"/>
      <c r="Y2933" s="111"/>
      <c r="Z2933" s="111"/>
      <c r="AA2933" s="111"/>
      <c r="AB2933" s="112"/>
      <c r="AC2933" s="141"/>
      <c r="AD2933" s="142"/>
      <c r="AE2933" s="143"/>
      <c r="AF2933" s="143"/>
    </row>
    <row r="2934" spans="1:32">
      <c r="A2934" s="48"/>
      <c r="B2934" s="126"/>
      <c r="C2934" s="127"/>
      <c r="D2934" s="128"/>
      <c r="E2934" s="129"/>
      <c r="F2934" s="130"/>
      <c r="G2934" s="130"/>
      <c r="H2934" s="2"/>
      <c r="I2934" s="131"/>
      <c r="J2934" s="131"/>
      <c r="K2934" s="132"/>
      <c r="L2934" s="133"/>
      <c r="M2934" s="134"/>
      <c r="N2934" s="134"/>
      <c r="X2934" s="99"/>
      <c r="Y2934" s="111"/>
      <c r="Z2934" s="111"/>
      <c r="AA2934" s="111"/>
      <c r="AB2934" s="112"/>
      <c r="AC2934" s="141"/>
      <c r="AD2934" s="142"/>
      <c r="AE2934" s="143"/>
      <c r="AF2934" s="143"/>
    </row>
    <row r="2935" spans="1:32">
      <c r="A2935" s="48"/>
      <c r="B2935" s="126"/>
      <c r="C2935" s="127"/>
      <c r="D2935" s="128"/>
      <c r="E2935" s="129"/>
      <c r="F2935" s="130"/>
      <c r="G2935" s="130"/>
      <c r="H2935" s="2"/>
      <c r="I2935" s="131"/>
      <c r="J2935" s="131"/>
      <c r="K2935" s="132"/>
      <c r="L2935" s="133"/>
      <c r="M2935" s="134"/>
      <c r="N2935" s="134"/>
      <c r="X2935" s="99"/>
      <c r="Y2935" s="111"/>
      <c r="Z2935" s="111"/>
      <c r="AA2935" s="111"/>
      <c r="AB2935" s="112"/>
      <c r="AC2935" s="141"/>
      <c r="AD2935" s="142"/>
      <c r="AE2935" s="143"/>
      <c r="AF2935" s="143"/>
    </row>
    <row r="2936" spans="1:32">
      <c r="A2936" s="48"/>
      <c r="B2936" s="126"/>
      <c r="C2936" s="127"/>
      <c r="D2936" s="128"/>
      <c r="E2936" s="129"/>
      <c r="F2936" s="130"/>
      <c r="G2936" s="130"/>
      <c r="H2936" s="2"/>
      <c r="I2936" s="131"/>
      <c r="J2936" s="131"/>
      <c r="K2936" s="132"/>
      <c r="L2936" s="133"/>
      <c r="M2936" s="134"/>
      <c r="N2936" s="134"/>
      <c r="X2936" s="99"/>
      <c r="Y2936" s="111"/>
      <c r="Z2936" s="111"/>
      <c r="AA2936" s="111"/>
      <c r="AB2936" s="112"/>
      <c r="AC2936" s="141"/>
      <c r="AD2936" s="142"/>
      <c r="AE2936" s="143"/>
      <c r="AF2936" s="143"/>
    </row>
    <row r="2937" spans="1:32">
      <c r="A2937" s="48"/>
      <c r="B2937" s="126"/>
      <c r="C2937" s="127"/>
      <c r="D2937" s="128"/>
      <c r="E2937" s="129"/>
      <c r="F2937" s="130"/>
      <c r="G2937" s="130"/>
      <c r="H2937" s="2"/>
      <c r="I2937" s="131"/>
      <c r="J2937" s="131"/>
      <c r="K2937" s="132"/>
      <c r="L2937" s="133"/>
      <c r="M2937" s="134"/>
      <c r="N2937" s="134"/>
      <c r="X2937" s="99"/>
      <c r="Y2937" s="111"/>
      <c r="Z2937" s="111"/>
      <c r="AA2937" s="111"/>
      <c r="AB2937" s="112"/>
      <c r="AC2937" s="141"/>
      <c r="AD2937" s="142"/>
      <c r="AE2937" s="143"/>
      <c r="AF2937" s="143"/>
    </row>
    <row r="2938" spans="1:32">
      <c r="A2938" s="48"/>
      <c r="B2938" s="126"/>
      <c r="C2938" s="127"/>
      <c r="D2938" s="128"/>
      <c r="E2938" s="129"/>
      <c r="F2938" s="130"/>
      <c r="G2938" s="130"/>
      <c r="H2938" s="2"/>
      <c r="I2938" s="131"/>
      <c r="J2938" s="131"/>
      <c r="K2938" s="132"/>
      <c r="L2938" s="133"/>
      <c r="M2938" s="134"/>
      <c r="N2938" s="134"/>
      <c r="X2938" s="99"/>
      <c r="Y2938" s="111"/>
      <c r="Z2938" s="111"/>
      <c r="AA2938" s="111"/>
      <c r="AB2938" s="112"/>
      <c r="AC2938" s="141"/>
      <c r="AD2938" s="142"/>
      <c r="AE2938" s="143"/>
      <c r="AF2938" s="143"/>
    </row>
    <row r="2939" spans="1:32">
      <c r="A2939" s="48"/>
      <c r="B2939" s="126"/>
      <c r="C2939" s="127"/>
      <c r="D2939" s="128"/>
      <c r="E2939" s="129"/>
      <c r="F2939" s="130"/>
      <c r="G2939" s="130"/>
      <c r="H2939" s="2"/>
      <c r="I2939" s="131"/>
      <c r="J2939" s="131"/>
      <c r="K2939" s="132"/>
      <c r="L2939" s="133"/>
      <c r="M2939" s="134"/>
      <c r="N2939" s="134"/>
      <c r="X2939" s="99"/>
      <c r="Y2939" s="111"/>
      <c r="Z2939" s="111"/>
      <c r="AA2939" s="111"/>
      <c r="AB2939" s="112"/>
      <c r="AC2939" s="141"/>
      <c r="AD2939" s="142"/>
      <c r="AE2939" s="143"/>
      <c r="AF2939" s="143"/>
    </row>
    <row r="2940" spans="1:32">
      <c r="A2940" s="48"/>
      <c r="B2940" s="126"/>
      <c r="C2940" s="127"/>
      <c r="D2940" s="128"/>
      <c r="E2940" s="129"/>
      <c r="F2940" s="130"/>
      <c r="G2940" s="130"/>
      <c r="H2940" s="2"/>
      <c r="I2940" s="131"/>
      <c r="J2940" s="131"/>
      <c r="K2940" s="132"/>
      <c r="L2940" s="133"/>
      <c r="M2940" s="134"/>
      <c r="N2940" s="134"/>
      <c r="X2940" s="99"/>
      <c r="Y2940" s="111"/>
      <c r="Z2940" s="111"/>
      <c r="AA2940" s="111"/>
      <c r="AB2940" s="112"/>
      <c r="AC2940" s="141"/>
      <c r="AD2940" s="142"/>
      <c r="AE2940" s="143"/>
      <c r="AF2940" s="143"/>
    </row>
    <row r="2941" spans="1:32">
      <c r="A2941" s="48"/>
      <c r="B2941" s="126"/>
      <c r="C2941" s="127"/>
      <c r="D2941" s="128"/>
      <c r="E2941" s="129"/>
      <c r="F2941" s="130"/>
      <c r="G2941" s="130"/>
      <c r="H2941" s="2"/>
      <c r="I2941" s="131"/>
      <c r="J2941" s="131"/>
      <c r="K2941" s="132"/>
      <c r="L2941" s="133"/>
      <c r="M2941" s="134"/>
      <c r="N2941" s="134"/>
      <c r="X2941" s="99"/>
      <c r="Y2941" s="111"/>
      <c r="Z2941" s="111"/>
      <c r="AA2941" s="111"/>
      <c r="AB2941" s="112"/>
      <c r="AC2941" s="141"/>
      <c r="AD2941" s="142"/>
      <c r="AE2941" s="143"/>
      <c r="AF2941" s="143"/>
    </row>
    <row r="2942" spans="1:32">
      <c r="A2942" s="48"/>
      <c r="B2942" s="126"/>
      <c r="C2942" s="127"/>
      <c r="D2942" s="128"/>
      <c r="E2942" s="129"/>
      <c r="F2942" s="130"/>
      <c r="G2942" s="130"/>
      <c r="H2942" s="2"/>
      <c r="I2942" s="131"/>
      <c r="J2942" s="131"/>
      <c r="K2942" s="132"/>
      <c r="L2942" s="133"/>
      <c r="M2942" s="134"/>
      <c r="N2942" s="134"/>
      <c r="X2942" s="99"/>
      <c r="Y2942" s="111"/>
      <c r="Z2942" s="111"/>
      <c r="AA2942" s="111"/>
      <c r="AB2942" s="112"/>
      <c r="AC2942" s="141"/>
      <c r="AD2942" s="142"/>
      <c r="AE2942" s="143"/>
      <c r="AF2942" s="143"/>
    </row>
    <row r="2943" spans="1:32">
      <c r="A2943" s="48"/>
      <c r="B2943" s="126"/>
      <c r="C2943" s="127"/>
      <c r="D2943" s="128"/>
      <c r="E2943" s="129"/>
      <c r="F2943" s="130"/>
      <c r="G2943" s="130"/>
      <c r="H2943" s="2"/>
      <c r="I2943" s="131"/>
      <c r="J2943" s="131"/>
      <c r="K2943" s="132"/>
      <c r="L2943" s="133"/>
      <c r="M2943" s="134"/>
      <c r="N2943" s="134"/>
      <c r="X2943" s="99"/>
      <c r="Y2943" s="111"/>
      <c r="Z2943" s="111"/>
      <c r="AA2943" s="111"/>
      <c r="AB2943" s="112"/>
      <c r="AC2943" s="141"/>
      <c r="AD2943" s="142"/>
      <c r="AE2943" s="143"/>
      <c r="AF2943" s="143"/>
    </row>
    <row r="2944" spans="1:32">
      <c r="A2944" s="48"/>
      <c r="B2944" s="126"/>
      <c r="C2944" s="127"/>
      <c r="D2944" s="128"/>
      <c r="E2944" s="129"/>
      <c r="F2944" s="130"/>
      <c r="G2944" s="130"/>
      <c r="H2944" s="2"/>
      <c r="I2944" s="131"/>
      <c r="J2944" s="131"/>
      <c r="K2944" s="132"/>
      <c r="L2944" s="133"/>
      <c r="M2944" s="134"/>
      <c r="N2944" s="134"/>
      <c r="X2944" s="99"/>
      <c r="Y2944" s="111"/>
      <c r="Z2944" s="111"/>
      <c r="AA2944" s="111"/>
      <c r="AB2944" s="112"/>
      <c r="AC2944" s="141"/>
      <c r="AD2944" s="142"/>
      <c r="AE2944" s="143"/>
      <c r="AF2944" s="143"/>
    </row>
    <row r="2945" spans="1:32">
      <c r="A2945" s="48"/>
      <c r="B2945" s="126"/>
      <c r="C2945" s="127"/>
      <c r="D2945" s="128"/>
      <c r="E2945" s="129"/>
      <c r="F2945" s="130"/>
      <c r="G2945" s="130"/>
      <c r="H2945" s="2"/>
      <c r="I2945" s="131"/>
      <c r="J2945" s="131"/>
      <c r="K2945" s="132"/>
      <c r="L2945" s="133"/>
      <c r="M2945" s="134"/>
      <c r="N2945" s="134"/>
      <c r="X2945" s="99"/>
      <c r="Y2945" s="111"/>
      <c r="Z2945" s="111"/>
      <c r="AA2945" s="111"/>
      <c r="AB2945" s="112"/>
      <c r="AC2945" s="141"/>
      <c r="AD2945" s="142"/>
      <c r="AE2945" s="143"/>
      <c r="AF2945" s="143"/>
    </row>
    <row r="2946" spans="1:32">
      <c r="A2946" s="48"/>
      <c r="B2946" s="126"/>
      <c r="C2946" s="127"/>
      <c r="D2946" s="128"/>
      <c r="E2946" s="129"/>
      <c r="F2946" s="130"/>
      <c r="G2946" s="130"/>
      <c r="H2946" s="2"/>
      <c r="I2946" s="131"/>
      <c r="J2946" s="131"/>
      <c r="K2946" s="132"/>
      <c r="L2946" s="133"/>
      <c r="M2946" s="134"/>
      <c r="N2946" s="134"/>
      <c r="X2946" s="99"/>
      <c r="Y2946" s="111"/>
      <c r="Z2946" s="111"/>
      <c r="AA2946" s="111"/>
      <c r="AB2946" s="112"/>
      <c r="AC2946" s="141"/>
      <c r="AD2946" s="142"/>
      <c r="AE2946" s="143"/>
      <c r="AF2946" s="143"/>
    </row>
    <row r="2947" spans="1:32">
      <c r="A2947" s="48"/>
      <c r="B2947" s="126"/>
      <c r="C2947" s="127"/>
      <c r="D2947" s="128"/>
      <c r="E2947" s="129"/>
      <c r="F2947" s="130"/>
      <c r="G2947" s="130"/>
      <c r="H2947" s="2"/>
      <c r="I2947" s="131"/>
      <c r="J2947" s="131"/>
      <c r="K2947" s="132"/>
      <c r="L2947" s="133"/>
      <c r="M2947" s="134"/>
      <c r="N2947" s="134"/>
      <c r="X2947" s="99"/>
      <c r="Y2947" s="111"/>
      <c r="Z2947" s="111"/>
      <c r="AA2947" s="111"/>
      <c r="AB2947" s="112"/>
      <c r="AC2947" s="141"/>
      <c r="AD2947" s="142"/>
      <c r="AE2947" s="143"/>
      <c r="AF2947" s="143"/>
    </row>
    <row r="2948" spans="1:32">
      <c r="A2948" s="48"/>
      <c r="B2948" s="126"/>
      <c r="C2948" s="127"/>
      <c r="D2948" s="128"/>
      <c r="E2948" s="129"/>
      <c r="F2948" s="130"/>
      <c r="G2948" s="130"/>
      <c r="H2948" s="2"/>
      <c r="I2948" s="131"/>
      <c r="J2948" s="131"/>
      <c r="K2948" s="132"/>
      <c r="L2948" s="133"/>
      <c r="M2948" s="134"/>
      <c r="N2948" s="134"/>
      <c r="X2948" s="99"/>
      <c r="Y2948" s="111"/>
      <c r="Z2948" s="111"/>
      <c r="AA2948" s="111"/>
      <c r="AB2948" s="112"/>
      <c r="AC2948" s="141"/>
      <c r="AD2948" s="142"/>
      <c r="AE2948" s="143"/>
      <c r="AF2948" s="143"/>
    </row>
    <row r="2949" spans="1:32">
      <c r="A2949" s="48"/>
      <c r="B2949" s="126"/>
      <c r="C2949" s="127"/>
      <c r="D2949" s="128"/>
      <c r="E2949" s="129"/>
      <c r="F2949" s="130"/>
      <c r="G2949" s="130"/>
      <c r="H2949" s="2"/>
      <c r="I2949" s="131"/>
      <c r="J2949" s="131"/>
      <c r="K2949" s="132"/>
      <c r="L2949" s="133"/>
      <c r="M2949" s="134"/>
      <c r="N2949" s="134"/>
      <c r="X2949" s="99"/>
      <c r="Y2949" s="111"/>
      <c r="Z2949" s="111"/>
      <c r="AA2949" s="111"/>
      <c r="AB2949" s="112"/>
      <c r="AC2949" s="141"/>
      <c r="AD2949" s="142"/>
      <c r="AE2949" s="143"/>
      <c r="AF2949" s="143"/>
    </row>
    <row r="2950" spans="1:32">
      <c r="A2950" s="48"/>
      <c r="B2950" s="126"/>
      <c r="C2950" s="127"/>
      <c r="D2950" s="128"/>
      <c r="E2950" s="129"/>
      <c r="F2950" s="130"/>
      <c r="G2950" s="130"/>
      <c r="H2950" s="2"/>
      <c r="I2950" s="131"/>
      <c r="J2950" s="131"/>
      <c r="K2950" s="132"/>
      <c r="L2950" s="133"/>
      <c r="M2950" s="134"/>
      <c r="N2950" s="134"/>
      <c r="X2950" s="99"/>
      <c r="Y2950" s="111"/>
      <c r="Z2950" s="111"/>
      <c r="AA2950" s="111"/>
      <c r="AB2950" s="112"/>
      <c r="AC2950" s="141"/>
      <c r="AD2950" s="142"/>
      <c r="AE2950" s="143"/>
      <c r="AF2950" s="143"/>
    </row>
    <row r="2951" spans="1:32">
      <c r="A2951" s="48"/>
      <c r="B2951" s="126"/>
      <c r="C2951" s="127"/>
      <c r="D2951" s="128"/>
      <c r="E2951" s="129"/>
      <c r="F2951" s="130"/>
      <c r="G2951" s="130"/>
      <c r="H2951" s="2"/>
      <c r="I2951" s="131"/>
      <c r="J2951" s="131"/>
      <c r="K2951" s="132"/>
      <c r="L2951" s="133"/>
      <c r="M2951" s="134"/>
      <c r="N2951" s="134"/>
      <c r="X2951" s="99"/>
      <c r="Y2951" s="111"/>
      <c r="Z2951" s="111"/>
      <c r="AA2951" s="111"/>
      <c r="AB2951" s="112"/>
      <c r="AC2951" s="141"/>
      <c r="AD2951" s="142"/>
      <c r="AE2951" s="143"/>
      <c r="AF2951" s="143"/>
    </row>
    <row r="2952" spans="1:32">
      <c r="A2952" s="48"/>
      <c r="B2952" s="126"/>
      <c r="C2952" s="127"/>
      <c r="D2952" s="128"/>
      <c r="E2952" s="129"/>
      <c r="F2952" s="130"/>
      <c r="G2952" s="130"/>
      <c r="H2952" s="2"/>
      <c r="I2952" s="131"/>
      <c r="J2952" s="131"/>
      <c r="K2952" s="132"/>
      <c r="L2952" s="133"/>
      <c r="M2952" s="134"/>
      <c r="N2952" s="134"/>
      <c r="X2952" s="99"/>
      <c r="Y2952" s="111"/>
      <c r="Z2952" s="111"/>
      <c r="AA2952" s="111"/>
      <c r="AB2952" s="112"/>
      <c r="AC2952" s="141"/>
      <c r="AD2952" s="142"/>
      <c r="AE2952" s="143"/>
      <c r="AF2952" s="143"/>
    </row>
    <row r="2953" spans="1:32">
      <c r="A2953" s="48"/>
      <c r="B2953" s="126"/>
      <c r="C2953" s="127"/>
      <c r="D2953" s="128"/>
      <c r="E2953" s="129"/>
      <c r="F2953" s="130"/>
      <c r="G2953" s="130"/>
      <c r="H2953" s="2"/>
      <c r="I2953" s="131"/>
      <c r="J2953" s="131"/>
      <c r="K2953" s="132"/>
      <c r="L2953" s="133"/>
      <c r="M2953" s="134"/>
      <c r="N2953" s="134"/>
      <c r="X2953" s="99"/>
      <c r="Y2953" s="111"/>
      <c r="Z2953" s="111"/>
      <c r="AA2953" s="111"/>
      <c r="AB2953" s="112"/>
      <c r="AC2953" s="141"/>
      <c r="AD2953" s="142"/>
      <c r="AE2953" s="143"/>
      <c r="AF2953" s="143"/>
    </row>
    <row r="2954" spans="1:32">
      <c r="A2954" s="48"/>
      <c r="B2954" s="126"/>
      <c r="C2954" s="127"/>
      <c r="D2954" s="128"/>
      <c r="E2954" s="129"/>
      <c r="F2954" s="130"/>
      <c r="G2954" s="130"/>
      <c r="H2954" s="2"/>
      <c r="I2954" s="131"/>
      <c r="J2954" s="131"/>
      <c r="K2954" s="132"/>
      <c r="L2954" s="133"/>
      <c r="M2954" s="134"/>
      <c r="N2954" s="134"/>
      <c r="X2954" s="99"/>
      <c r="Y2954" s="111"/>
      <c r="Z2954" s="111"/>
      <c r="AA2954" s="111"/>
      <c r="AB2954" s="112"/>
      <c r="AC2954" s="141"/>
      <c r="AD2954" s="142"/>
      <c r="AE2954" s="143"/>
      <c r="AF2954" s="143"/>
    </row>
    <row r="2955" spans="1:32">
      <c r="A2955" s="48"/>
      <c r="B2955" s="126"/>
      <c r="C2955" s="127"/>
      <c r="D2955" s="128"/>
      <c r="E2955" s="129"/>
      <c r="F2955" s="130"/>
      <c r="G2955" s="130"/>
      <c r="H2955" s="2"/>
      <c r="I2955" s="131"/>
      <c r="J2955" s="131"/>
      <c r="K2955" s="132"/>
      <c r="L2955" s="133"/>
      <c r="M2955" s="134"/>
      <c r="N2955" s="134"/>
      <c r="X2955" s="99"/>
      <c r="Y2955" s="111"/>
      <c r="Z2955" s="111"/>
      <c r="AA2955" s="111"/>
      <c r="AB2955" s="112"/>
      <c r="AC2955" s="141"/>
      <c r="AD2955" s="142"/>
      <c r="AE2955" s="143"/>
      <c r="AF2955" s="143"/>
    </row>
    <row r="2956" spans="1:32">
      <c r="A2956" s="48"/>
      <c r="B2956" s="126"/>
      <c r="C2956" s="127"/>
      <c r="D2956" s="128"/>
      <c r="E2956" s="129"/>
      <c r="F2956" s="130"/>
      <c r="G2956" s="130"/>
      <c r="H2956" s="2"/>
      <c r="I2956" s="131"/>
      <c r="J2956" s="131"/>
      <c r="K2956" s="132"/>
      <c r="L2956" s="133"/>
      <c r="M2956" s="134"/>
      <c r="N2956" s="134"/>
      <c r="X2956" s="99"/>
      <c r="Y2956" s="111"/>
      <c r="Z2956" s="111"/>
      <c r="AA2956" s="111"/>
      <c r="AB2956" s="112"/>
      <c r="AC2956" s="141"/>
      <c r="AD2956" s="142"/>
      <c r="AE2956" s="143"/>
      <c r="AF2956" s="143"/>
    </row>
    <row r="2957" spans="1:32">
      <c r="A2957" s="48"/>
      <c r="B2957" s="126"/>
      <c r="C2957" s="127"/>
      <c r="D2957" s="128"/>
      <c r="E2957" s="129"/>
      <c r="F2957" s="130"/>
      <c r="G2957" s="130"/>
      <c r="H2957" s="2"/>
      <c r="I2957" s="131"/>
      <c r="J2957" s="131"/>
      <c r="K2957" s="132"/>
      <c r="L2957" s="133"/>
      <c r="M2957" s="134"/>
      <c r="N2957" s="134"/>
      <c r="X2957" s="99"/>
      <c r="Y2957" s="111"/>
      <c r="Z2957" s="111"/>
      <c r="AA2957" s="111"/>
      <c r="AB2957" s="112"/>
      <c r="AC2957" s="141"/>
      <c r="AD2957" s="142"/>
      <c r="AE2957" s="143"/>
      <c r="AF2957" s="143"/>
    </row>
    <row r="2958" spans="1:32">
      <c r="A2958" s="48"/>
      <c r="B2958" s="126"/>
      <c r="C2958" s="127"/>
      <c r="D2958" s="128"/>
      <c r="E2958" s="129"/>
      <c r="F2958" s="130"/>
      <c r="G2958" s="130"/>
      <c r="H2958" s="2"/>
      <c r="I2958" s="131"/>
      <c r="J2958" s="131"/>
      <c r="K2958" s="132"/>
      <c r="L2958" s="133"/>
      <c r="M2958" s="134"/>
      <c r="N2958" s="134"/>
      <c r="X2958" s="99"/>
      <c r="Y2958" s="111"/>
      <c r="Z2958" s="111"/>
      <c r="AA2958" s="111"/>
      <c r="AB2958" s="112"/>
      <c r="AC2958" s="141"/>
      <c r="AD2958" s="142"/>
      <c r="AE2958" s="143"/>
      <c r="AF2958" s="143"/>
    </row>
    <row r="2959" spans="1:32">
      <c r="A2959" s="48"/>
      <c r="B2959" s="126"/>
      <c r="C2959" s="127"/>
      <c r="D2959" s="128"/>
      <c r="E2959" s="129"/>
      <c r="F2959" s="130"/>
      <c r="G2959" s="130"/>
      <c r="H2959" s="2"/>
      <c r="I2959" s="131"/>
      <c r="J2959" s="131"/>
      <c r="K2959" s="132"/>
      <c r="L2959" s="133"/>
      <c r="M2959" s="134"/>
      <c r="N2959" s="134"/>
      <c r="X2959" s="99"/>
      <c r="Y2959" s="111"/>
      <c r="Z2959" s="111"/>
      <c r="AA2959" s="111"/>
      <c r="AB2959" s="112"/>
      <c r="AC2959" s="141"/>
      <c r="AD2959" s="142"/>
      <c r="AE2959" s="143"/>
      <c r="AF2959" s="143"/>
    </row>
    <row r="2960" spans="1:32">
      <c r="A2960" s="48"/>
      <c r="B2960" s="126"/>
      <c r="C2960" s="127"/>
      <c r="D2960" s="128"/>
      <c r="E2960" s="129"/>
      <c r="F2960" s="130"/>
      <c r="G2960" s="130"/>
      <c r="H2960" s="2"/>
      <c r="I2960" s="131"/>
      <c r="J2960" s="131"/>
      <c r="K2960" s="132"/>
      <c r="L2960" s="133"/>
      <c r="M2960" s="134"/>
      <c r="N2960" s="134"/>
      <c r="X2960" s="99"/>
      <c r="Y2960" s="111"/>
      <c r="Z2960" s="111"/>
      <c r="AA2960" s="111"/>
      <c r="AB2960" s="112"/>
      <c r="AC2960" s="141"/>
      <c r="AD2960" s="142"/>
      <c r="AE2960" s="143"/>
      <c r="AF2960" s="143"/>
    </row>
    <row r="2961" spans="1:32">
      <c r="A2961" s="48"/>
      <c r="B2961" s="126"/>
      <c r="C2961" s="127"/>
      <c r="D2961" s="128"/>
      <c r="E2961" s="129"/>
      <c r="F2961" s="130"/>
      <c r="G2961" s="130"/>
      <c r="H2961" s="2"/>
      <c r="I2961" s="131"/>
      <c r="J2961" s="131"/>
      <c r="K2961" s="132"/>
      <c r="L2961" s="133"/>
      <c r="M2961" s="134"/>
      <c r="N2961" s="134"/>
      <c r="X2961" s="99"/>
      <c r="Y2961" s="111"/>
      <c r="Z2961" s="111"/>
      <c r="AA2961" s="111"/>
      <c r="AB2961" s="112"/>
      <c r="AC2961" s="141"/>
      <c r="AD2961" s="142"/>
      <c r="AE2961" s="143"/>
      <c r="AF2961" s="143"/>
    </row>
    <row r="2962" spans="1:32">
      <c r="A2962" s="48"/>
      <c r="B2962" s="126"/>
      <c r="C2962" s="127"/>
      <c r="D2962" s="128"/>
      <c r="E2962" s="129"/>
      <c r="F2962" s="130"/>
      <c r="G2962" s="130"/>
      <c r="H2962" s="2"/>
      <c r="I2962" s="131"/>
      <c r="J2962" s="131"/>
      <c r="K2962" s="132"/>
      <c r="L2962" s="133"/>
      <c r="M2962" s="134"/>
      <c r="N2962" s="134"/>
      <c r="X2962" s="99"/>
      <c r="Y2962" s="111"/>
      <c r="Z2962" s="111"/>
      <c r="AA2962" s="111"/>
      <c r="AB2962" s="112"/>
      <c r="AC2962" s="141"/>
      <c r="AD2962" s="142"/>
      <c r="AE2962" s="143"/>
      <c r="AF2962" s="143"/>
    </row>
    <row r="2963" spans="1:32">
      <c r="A2963" s="48"/>
      <c r="B2963" s="126"/>
      <c r="C2963" s="127"/>
      <c r="D2963" s="128"/>
      <c r="E2963" s="129"/>
      <c r="F2963" s="130"/>
      <c r="G2963" s="130"/>
      <c r="H2963" s="2"/>
      <c r="I2963" s="131"/>
      <c r="J2963" s="131"/>
      <c r="K2963" s="132"/>
      <c r="L2963" s="133"/>
      <c r="M2963" s="134"/>
      <c r="N2963" s="134"/>
      <c r="X2963" s="99"/>
      <c r="Y2963" s="111"/>
      <c r="Z2963" s="111"/>
      <c r="AA2963" s="111"/>
      <c r="AB2963" s="112"/>
      <c r="AC2963" s="141"/>
      <c r="AD2963" s="142"/>
      <c r="AE2963" s="143"/>
      <c r="AF2963" s="143"/>
    </row>
    <row r="2964" spans="1:32">
      <c r="A2964" s="48"/>
      <c r="B2964" s="126"/>
      <c r="C2964" s="127"/>
      <c r="D2964" s="128"/>
      <c r="E2964" s="129"/>
      <c r="F2964" s="130"/>
      <c r="G2964" s="130"/>
      <c r="H2964" s="2"/>
      <c r="I2964" s="131"/>
      <c r="J2964" s="131"/>
      <c r="K2964" s="132"/>
      <c r="L2964" s="133"/>
      <c r="M2964" s="134"/>
      <c r="N2964" s="134"/>
      <c r="X2964" s="99"/>
      <c r="Y2964" s="111"/>
      <c r="Z2964" s="111"/>
      <c r="AA2964" s="111"/>
      <c r="AB2964" s="112"/>
      <c r="AC2964" s="141"/>
      <c r="AD2964" s="142"/>
      <c r="AE2964" s="143"/>
      <c r="AF2964" s="143"/>
    </row>
    <row r="2965" spans="1:32">
      <c r="A2965" s="48"/>
      <c r="B2965" s="126"/>
      <c r="C2965" s="127"/>
      <c r="D2965" s="128"/>
      <c r="E2965" s="129"/>
      <c r="F2965" s="130"/>
      <c r="G2965" s="130"/>
      <c r="H2965" s="2"/>
      <c r="I2965" s="131"/>
      <c r="J2965" s="131"/>
      <c r="K2965" s="132"/>
      <c r="L2965" s="133"/>
      <c r="M2965" s="134"/>
      <c r="N2965" s="134"/>
      <c r="X2965" s="99"/>
      <c r="Y2965" s="111"/>
      <c r="Z2965" s="111"/>
      <c r="AA2965" s="111"/>
      <c r="AB2965" s="112"/>
      <c r="AC2965" s="141"/>
      <c r="AD2965" s="142"/>
      <c r="AE2965" s="143"/>
      <c r="AF2965" s="143"/>
    </row>
    <row r="2966" spans="1:32">
      <c r="A2966" s="48"/>
      <c r="B2966" s="126"/>
      <c r="C2966" s="127"/>
      <c r="D2966" s="128"/>
      <c r="E2966" s="129"/>
      <c r="F2966" s="130"/>
      <c r="G2966" s="130"/>
      <c r="H2966" s="2"/>
      <c r="I2966" s="131"/>
      <c r="J2966" s="131"/>
      <c r="K2966" s="132"/>
      <c r="L2966" s="133"/>
      <c r="M2966" s="134"/>
      <c r="N2966" s="134"/>
      <c r="X2966" s="99"/>
      <c r="Y2966" s="111"/>
      <c r="Z2966" s="111"/>
      <c r="AA2966" s="111"/>
      <c r="AB2966" s="112"/>
      <c r="AC2966" s="141"/>
      <c r="AD2966" s="142"/>
      <c r="AE2966" s="143"/>
      <c r="AF2966" s="143"/>
    </row>
    <row r="2967" spans="1:32">
      <c r="A2967" s="48"/>
      <c r="B2967" s="126"/>
      <c r="C2967" s="127"/>
      <c r="D2967" s="128"/>
      <c r="E2967" s="129"/>
      <c r="F2967" s="130"/>
      <c r="G2967" s="130"/>
      <c r="H2967" s="2"/>
      <c r="I2967" s="131"/>
      <c r="J2967" s="131"/>
      <c r="K2967" s="132"/>
      <c r="L2967" s="133"/>
      <c r="M2967" s="134"/>
      <c r="N2967" s="134"/>
      <c r="X2967" s="99"/>
      <c r="Y2967" s="111"/>
      <c r="Z2967" s="111"/>
      <c r="AA2967" s="111"/>
      <c r="AB2967" s="112"/>
      <c r="AC2967" s="141"/>
      <c r="AD2967" s="142"/>
      <c r="AE2967" s="143"/>
      <c r="AF2967" s="143"/>
    </row>
    <row r="2968" spans="1:32">
      <c r="A2968" s="48"/>
      <c r="B2968" s="126"/>
      <c r="C2968" s="127"/>
      <c r="D2968" s="128"/>
      <c r="E2968" s="129"/>
      <c r="F2968" s="130"/>
      <c r="G2968" s="130"/>
      <c r="H2968" s="2"/>
      <c r="I2968" s="131"/>
      <c r="J2968" s="131"/>
      <c r="K2968" s="132"/>
      <c r="L2968" s="133"/>
      <c r="M2968" s="134"/>
      <c r="N2968" s="134"/>
      <c r="X2968" s="99"/>
      <c r="Y2968" s="111"/>
      <c r="Z2968" s="111"/>
      <c r="AA2968" s="111"/>
      <c r="AB2968" s="112"/>
      <c r="AC2968" s="141"/>
      <c r="AD2968" s="142"/>
      <c r="AE2968" s="143"/>
      <c r="AF2968" s="143"/>
    </row>
    <row r="2969" spans="1:32">
      <c r="A2969" s="48"/>
      <c r="B2969" s="126"/>
      <c r="C2969" s="127"/>
      <c r="D2969" s="128"/>
      <c r="E2969" s="129"/>
      <c r="F2969" s="130"/>
      <c r="G2969" s="130"/>
      <c r="H2969" s="2"/>
      <c r="I2969" s="131"/>
      <c r="J2969" s="131"/>
      <c r="K2969" s="132"/>
      <c r="L2969" s="133"/>
      <c r="M2969" s="134"/>
      <c r="N2969" s="134"/>
      <c r="X2969" s="99"/>
      <c r="Y2969" s="111"/>
      <c r="Z2969" s="111"/>
      <c r="AA2969" s="111"/>
      <c r="AB2969" s="112"/>
      <c r="AC2969" s="141"/>
      <c r="AD2969" s="142"/>
      <c r="AE2969" s="143"/>
      <c r="AF2969" s="143"/>
    </row>
    <row r="2970" spans="1:32">
      <c r="A2970" s="48"/>
      <c r="B2970" s="126"/>
      <c r="C2970" s="127"/>
      <c r="D2970" s="128"/>
      <c r="E2970" s="129"/>
      <c r="F2970" s="130"/>
      <c r="G2970" s="130"/>
      <c r="H2970" s="2"/>
      <c r="I2970" s="131"/>
      <c r="J2970" s="131"/>
      <c r="K2970" s="132"/>
      <c r="L2970" s="133"/>
      <c r="M2970" s="134"/>
      <c r="N2970" s="134"/>
      <c r="X2970" s="99"/>
      <c r="Y2970" s="111"/>
      <c r="Z2970" s="111"/>
      <c r="AA2970" s="111"/>
      <c r="AB2970" s="112"/>
      <c r="AC2970" s="141"/>
      <c r="AD2970" s="142"/>
      <c r="AE2970" s="143"/>
      <c r="AF2970" s="143"/>
    </row>
    <row r="2971" spans="1:32">
      <c r="A2971" s="48"/>
      <c r="B2971" s="126"/>
      <c r="C2971" s="127"/>
      <c r="D2971" s="128"/>
      <c r="E2971" s="129"/>
      <c r="F2971" s="130"/>
      <c r="G2971" s="130"/>
      <c r="H2971" s="2"/>
      <c r="I2971" s="131"/>
      <c r="J2971" s="131"/>
      <c r="K2971" s="132"/>
      <c r="L2971" s="133"/>
      <c r="M2971" s="134"/>
      <c r="N2971" s="134"/>
      <c r="X2971" s="99"/>
      <c r="Y2971" s="111"/>
      <c r="Z2971" s="111"/>
      <c r="AA2971" s="111"/>
      <c r="AB2971" s="112"/>
      <c r="AC2971" s="141"/>
      <c r="AD2971" s="142"/>
      <c r="AE2971" s="143"/>
      <c r="AF2971" s="143"/>
    </row>
    <row r="2972" spans="1:32">
      <c r="A2972" s="48"/>
      <c r="B2972" s="126"/>
      <c r="C2972" s="127"/>
      <c r="D2972" s="128"/>
      <c r="E2972" s="129"/>
      <c r="F2972" s="130"/>
      <c r="G2972" s="130"/>
      <c r="H2972" s="2"/>
      <c r="I2972" s="131"/>
      <c r="J2972" s="131"/>
      <c r="K2972" s="132"/>
      <c r="L2972" s="133"/>
      <c r="M2972" s="134"/>
      <c r="N2972" s="134"/>
      <c r="X2972" s="99"/>
      <c r="Y2972" s="111"/>
      <c r="Z2972" s="111"/>
      <c r="AA2972" s="111"/>
      <c r="AB2972" s="112"/>
      <c r="AC2972" s="141"/>
      <c r="AD2972" s="142"/>
      <c r="AE2972" s="143"/>
      <c r="AF2972" s="143"/>
    </row>
    <row r="2973" spans="1:32">
      <c r="A2973" s="48"/>
      <c r="B2973" s="126"/>
      <c r="C2973" s="127"/>
      <c r="D2973" s="128"/>
      <c r="E2973" s="129"/>
      <c r="F2973" s="130"/>
      <c r="G2973" s="130"/>
      <c r="H2973" s="2"/>
      <c r="I2973" s="131"/>
      <c r="J2973" s="131"/>
      <c r="K2973" s="132"/>
      <c r="L2973" s="133"/>
      <c r="M2973" s="134"/>
      <c r="N2973" s="134"/>
      <c r="X2973" s="99"/>
      <c r="Y2973" s="111"/>
      <c r="Z2973" s="111"/>
      <c r="AA2973" s="111"/>
      <c r="AB2973" s="112"/>
      <c r="AC2973" s="141"/>
      <c r="AD2973" s="142"/>
      <c r="AE2973" s="143"/>
      <c r="AF2973" s="143"/>
    </row>
    <row r="2974" spans="1:32">
      <c r="A2974" s="48"/>
      <c r="B2974" s="126"/>
      <c r="C2974" s="127"/>
      <c r="D2974" s="128"/>
      <c r="E2974" s="129"/>
      <c r="F2974" s="130"/>
      <c r="G2974" s="130"/>
      <c r="H2974" s="2"/>
      <c r="I2974" s="131"/>
      <c r="J2974" s="131"/>
      <c r="K2974" s="132"/>
      <c r="L2974" s="133"/>
      <c r="M2974" s="134"/>
      <c r="N2974" s="134"/>
      <c r="X2974" s="99"/>
      <c r="Y2974" s="111"/>
      <c r="Z2974" s="111"/>
      <c r="AA2974" s="111"/>
      <c r="AB2974" s="112"/>
      <c r="AC2974" s="141"/>
      <c r="AD2974" s="142"/>
      <c r="AE2974" s="143"/>
      <c r="AF2974" s="143"/>
    </row>
    <row r="2975" spans="1:32">
      <c r="A2975" s="48"/>
      <c r="B2975" s="126"/>
      <c r="C2975" s="127"/>
      <c r="D2975" s="128"/>
      <c r="E2975" s="129"/>
      <c r="F2975" s="130"/>
      <c r="G2975" s="130"/>
      <c r="H2975" s="2"/>
      <c r="I2975" s="131"/>
      <c r="J2975" s="131"/>
      <c r="K2975" s="132"/>
      <c r="L2975" s="133"/>
      <c r="M2975" s="134"/>
      <c r="N2975" s="134"/>
      <c r="X2975" s="99"/>
      <c r="Y2975" s="111"/>
      <c r="Z2975" s="111"/>
      <c r="AA2975" s="111"/>
      <c r="AB2975" s="112"/>
      <c r="AC2975" s="141"/>
      <c r="AD2975" s="142"/>
      <c r="AE2975" s="143"/>
      <c r="AF2975" s="143"/>
    </row>
    <row r="2976" spans="1:32">
      <c r="A2976" s="48"/>
      <c r="B2976" s="126"/>
      <c r="C2976" s="127"/>
      <c r="D2976" s="128"/>
      <c r="E2976" s="129"/>
      <c r="F2976" s="130"/>
      <c r="G2976" s="130"/>
      <c r="H2976" s="2"/>
      <c r="I2976" s="131"/>
      <c r="J2976" s="131"/>
      <c r="K2976" s="132"/>
      <c r="L2976" s="133"/>
      <c r="M2976" s="134"/>
      <c r="N2976" s="134"/>
      <c r="X2976" s="99"/>
      <c r="Y2976" s="111"/>
      <c r="Z2976" s="111"/>
      <c r="AA2976" s="111"/>
      <c r="AB2976" s="112"/>
      <c r="AC2976" s="141"/>
      <c r="AD2976" s="142"/>
      <c r="AE2976" s="143"/>
      <c r="AF2976" s="143"/>
    </row>
    <row r="2977" spans="1:32">
      <c r="A2977" s="48"/>
      <c r="B2977" s="126"/>
      <c r="C2977" s="127"/>
      <c r="D2977" s="128"/>
      <c r="E2977" s="129"/>
      <c r="F2977" s="130"/>
      <c r="G2977" s="130"/>
      <c r="H2977" s="2"/>
      <c r="I2977" s="131"/>
      <c r="J2977" s="131"/>
      <c r="K2977" s="132"/>
      <c r="L2977" s="133"/>
      <c r="M2977" s="134"/>
      <c r="N2977" s="134"/>
      <c r="X2977" s="99"/>
      <c r="Y2977" s="111"/>
      <c r="Z2977" s="111"/>
      <c r="AA2977" s="111"/>
      <c r="AB2977" s="112"/>
      <c r="AC2977" s="141"/>
      <c r="AD2977" s="142"/>
      <c r="AE2977" s="143"/>
      <c r="AF2977" s="143"/>
    </row>
    <row r="2978" spans="1:32">
      <c r="A2978" s="48"/>
      <c r="B2978" s="126"/>
      <c r="C2978" s="127"/>
      <c r="D2978" s="128"/>
      <c r="E2978" s="129"/>
      <c r="F2978" s="130"/>
      <c r="G2978" s="130"/>
      <c r="H2978" s="2"/>
      <c r="I2978" s="131"/>
      <c r="J2978" s="131"/>
      <c r="K2978" s="132"/>
      <c r="L2978" s="133"/>
      <c r="M2978" s="134"/>
      <c r="N2978" s="134"/>
      <c r="X2978" s="99"/>
      <c r="Y2978" s="111"/>
      <c r="Z2978" s="111"/>
      <c r="AA2978" s="111"/>
      <c r="AB2978" s="112"/>
      <c r="AC2978" s="141"/>
      <c r="AD2978" s="142"/>
      <c r="AE2978" s="143"/>
      <c r="AF2978" s="143"/>
    </row>
    <row r="2979" spans="1:32">
      <c r="A2979" s="48"/>
      <c r="B2979" s="126"/>
      <c r="C2979" s="127"/>
      <c r="D2979" s="128"/>
      <c r="E2979" s="129"/>
      <c r="F2979" s="130"/>
      <c r="G2979" s="130"/>
      <c r="H2979" s="2"/>
      <c r="I2979" s="131"/>
      <c r="J2979" s="131"/>
      <c r="K2979" s="132"/>
      <c r="L2979" s="133"/>
      <c r="M2979" s="134"/>
      <c r="N2979" s="134"/>
      <c r="X2979" s="99"/>
      <c r="Y2979" s="111"/>
      <c r="Z2979" s="111"/>
      <c r="AA2979" s="111"/>
      <c r="AB2979" s="112"/>
      <c r="AC2979" s="141"/>
      <c r="AD2979" s="142"/>
      <c r="AE2979" s="143"/>
      <c r="AF2979" s="143"/>
    </row>
    <row r="2980" spans="1:32">
      <c r="A2980" s="48"/>
      <c r="B2980" s="126"/>
      <c r="C2980" s="127"/>
      <c r="D2980" s="128"/>
      <c r="E2980" s="129"/>
      <c r="F2980" s="130"/>
      <c r="G2980" s="130"/>
      <c r="H2980" s="2"/>
      <c r="I2980" s="131"/>
      <c r="J2980" s="131"/>
      <c r="K2980" s="132"/>
      <c r="L2980" s="133"/>
      <c r="M2980" s="134"/>
      <c r="N2980" s="134"/>
      <c r="X2980" s="99"/>
      <c r="Y2980" s="111"/>
      <c r="Z2980" s="111"/>
      <c r="AA2980" s="111"/>
      <c r="AB2980" s="112"/>
      <c r="AC2980" s="141"/>
      <c r="AD2980" s="142"/>
      <c r="AE2980" s="143"/>
      <c r="AF2980" s="143"/>
    </row>
    <row r="2981" spans="1:32">
      <c r="A2981" s="48"/>
      <c r="B2981" s="126"/>
      <c r="C2981" s="127"/>
      <c r="D2981" s="128"/>
      <c r="E2981" s="129"/>
      <c r="F2981" s="130"/>
      <c r="G2981" s="130"/>
      <c r="H2981" s="2"/>
      <c r="I2981" s="131"/>
      <c r="J2981" s="131"/>
      <c r="K2981" s="132"/>
      <c r="L2981" s="133"/>
      <c r="M2981" s="134"/>
      <c r="N2981" s="134"/>
      <c r="X2981" s="99"/>
      <c r="Y2981" s="111"/>
      <c r="Z2981" s="111"/>
      <c r="AA2981" s="111"/>
      <c r="AB2981" s="112"/>
      <c r="AC2981" s="141"/>
      <c r="AD2981" s="142"/>
      <c r="AE2981" s="143"/>
      <c r="AF2981" s="143"/>
    </row>
    <row r="2982" spans="1:32">
      <c r="A2982" s="48"/>
      <c r="B2982" s="126"/>
      <c r="C2982" s="127"/>
      <c r="D2982" s="128"/>
      <c r="E2982" s="129"/>
      <c r="F2982" s="130"/>
      <c r="G2982" s="130"/>
      <c r="H2982" s="2"/>
      <c r="I2982" s="131"/>
      <c r="J2982" s="131"/>
      <c r="K2982" s="132"/>
      <c r="L2982" s="133"/>
      <c r="M2982" s="134"/>
      <c r="N2982" s="134"/>
      <c r="X2982" s="99"/>
      <c r="Y2982" s="111"/>
      <c r="Z2982" s="111"/>
      <c r="AA2982" s="111"/>
      <c r="AB2982" s="112"/>
      <c r="AC2982" s="141"/>
      <c r="AD2982" s="142"/>
      <c r="AE2982" s="143"/>
      <c r="AF2982" s="143"/>
    </row>
    <row r="2983" spans="1:32">
      <c r="A2983" s="48"/>
      <c r="B2983" s="126"/>
      <c r="C2983" s="127"/>
      <c r="D2983" s="128"/>
      <c r="E2983" s="129"/>
      <c r="F2983" s="130"/>
      <c r="G2983" s="130"/>
      <c r="H2983" s="2"/>
      <c r="I2983" s="131"/>
      <c r="J2983" s="131"/>
      <c r="K2983" s="132"/>
      <c r="L2983" s="133"/>
      <c r="M2983" s="134"/>
      <c r="N2983" s="134"/>
      <c r="X2983" s="99"/>
      <c r="Y2983" s="111"/>
      <c r="Z2983" s="111"/>
      <c r="AA2983" s="111"/>
      <c r="AB2983" s="112"/>
      <c r="AC2983" s="141"/>
      <c r="AD2983" s="142"/>
      <c r="AE2983" s="143"/>
      <c r="AF2983" s="143"/>
    </row>
    <row r="2984" spans="1:32">
      <c r="A2984" s="48"/>
      <c r="B2984" s="126"/>
      <c r="C2984" s="127"/>
      <c r="D2984" s="128"/>
      <c r="E2984" s="129"/>
      <c r="F2984" s="130"/>
      <c r="G2984" s="130"/>
      <c r="H2984" s="2"/>
      <c r="I2984" s="131"/>
      <c r="J2984" s="131"/>
      <c r="K2984" s="132"/>
      <c r="L2984" s="133"/>
      <c r="M2984" s="134"/>
      <c r="N2984" s="134"/>
      <c r="X2984" s="99"/>
      <c r="Y2984" s="111"/>
      <c r="Z2984" s="111"/>
      <c r="AA2984" s="111"/>
      <c r="AB2984" s="112"/>
      <c r="AC2984" s="141"/>
      <c r="AD2984" s="142"/>
      <c r="AE2984" s="143"/>
      <c r="AF2984" s="143"/>
    </row>
    <row r="2985" spans="1:32">
      <c r="A2985" s="48"/>
      <c r="B2985" s="126"/>
      <c r="C2985" s="127"/>
      <c r="D2985" s="128"/>
      <c r="E2985" s="129"/>
      <c r="F2985" s="130"/>
      <c r="G2985" s="130"/>
      <c r="H2985" s="2"/>
      <c r="I2985" s="131"/>
      <c r="J2985" s="131"/>
      <c r="K2985" s="132"/>
      <c r="L2985" s="133"/>
      <c r="M2985" s="134"/>
      <c r="N2985" s="134"/>
      <c r="X2985" s="99"/>
      <c r="Y2985" s="111"/>
      <c r="Z2985" s="111"/>
      <c r="AA2985" s="111"/>
      <c r="AB2985" s="112"/>
      <c r="AC2985" s="141"/>
      <c r="AD2985" s="142"/>
      <c r="AE2985" s="143"/>
      <c r="AF2985" s="143"/>
    </row>
    <row r="2986" spans="1:32">
      <c r="A2986" s="48"/>
      <c r="B2986" s="126"/>
      <c r="C2986" s="127"/>
      <c r="D2986" s="128"/>
      <c r="E2986" s="129"/>
      <c r="F2986" s="130"/>
      <c r="G2986" s="130"/>
      <c r="H2986" s="2"/>
      <c r="I2986" s="131"/>
      <c r="J2986" s="131"/>
      <c r="K2986" s="132"/>
      <c r="L2986" s="133"/>
      <c r="M2986" s="134"/>
      <c r="N2986" s="134"/>
      <c r="X2986" s="99"/>
      <c r="Y2986" s="111"/>
      <c r="Z2986" s="111"/>
      <c r="AA2986" s="111"/>
      <c r="AB2986" s="112"/>
      <c r="AC2986" s="141"/>
      <c r="AD2986" s="142"/>
      <c r="AE2986" s="143"/>
      <c r="AF2986" s="143"/>
    </row>
    <row r="2987" spans="1:32">
      <c r="A2987" s="48"/>
      <c r="B2987" s="126"/>
      <c r="C2987" s="127"/>
      <c r="D2987" s="128"/>
      <c r="E2987" s="129"/>
      <c r="F2987" s="130"/>
      <c r="G2987" s="130"/>
      <c r="H2987" s="2"/>
      <c r="I2987" s="131"/>
      <c r="J2987" s="131"/>
      <c r="K2987" s="132"/>
      <c r="L2987" s="133"/>
      <c r="M2987" s="134"/>
      <c r="N2987" s="134"/>
      <c r="X2987" s="99"/>
      <c r="Y2987" s="111"/>
      <c r="Z2987" s="111"/>
      <c r="AA2987" s="111"/>
      <c r="AB2987" s="112"/>
      <c r="AC2987" s="141"/>
      <c r="AD2987" s="142"/>
      <c r="AE2987" s="143"/>
      <c r="AF2987" s="143"/>
    </row>
    <row r="2988" spans="1:32">
      <c r="A2988" s="48"/>
      <c r="B2988" s="126"/>
      <c r="C2988" s="127"/>
      <c r="D2988" s="128"/>
      <c r="E2988" s="129"/>
      <c r="F2988" s="130"/>
      <c r="G2988" s="130"/>
      <c r="H2988" s="2"/>
      <c r="I2988" s="131"/>
      <c r="J2988" s="131"/>
      <c r="K2988" s="132"/>
      <c r="L2988" s="133"/>
      <c r="M2988" s="134"/>
      <c r="N2988" s="134"/>
      <c r="X2988" s="99"/>
      <c r="Y2988" s="111"/>
      <c r="Z2988" s="111"/>
      <c r="AA2988" s="111"/>
      <c r="AB2988" s="112"/>
      <c r="AC2988" s="141"/>
      <c r="AD2988" s="142"/>
      <c r="AE2988" s="143"/>
      <c r="AF2988" s="143"/>
    </row>
    <row r="2989" spans="1:32">
      <c r="A2989" s="48"/>
      <c r="B2989" s="126"/>
      <c r="C2989" s="127"/>
      <c r="D2989" s="128"/>
      <c r="E2989" s="129"/>
      <c r="F2989" s="130"/>
      <c r="G2989" s="130"/>
      <c r="H2989" s="2"/>
      <c r="I2989" s="131"/>
      <c r="J2989" s="131"/>
      <c r="K2989" s="132"/>
      <c r="L2989" s="133"/>
      <c r="M2989" s="134"/>
      <c r="N2989" s="134"/>
      <c r="X2989" s="99"/>
      <c r="Y2989" s="111"/>
      <c r="Z2989" s="111"/>
      <c r="AA2989" s="111"/>
      <c r="AB2989" s="112"/>
      <c r="AC2989" s="141"/>
      <c r="AD2989" s="142"/>
      <c r="AE2989" s="143"/>
      <c r="AF2989" s="143"/>
    </row>
    <row r="2990" spans="1:32">
      <c r="A2990" s="48"/>
      <c r="B2990" s="126"/>
      <c r="C2990" s="127"/>
      <c r="D2990" s="128"/>
      <c r="E2990" s="129"/>
      <c r="F2990" s="130"/>
      <c r="G2990" s="130"/>
      <c r="H2990" s="2"/>
      <c r="I2990" s="131"/>
      <c r="J2990" s="131"/>
      <c r="K2990" s="132"/>
      <c r="L2990" s="133"/>
      <c r="M2990" s="134"/>
      <c r="N2990" s="134"/>
      <c r="X2990" s="99"/>
      <c r="Y2990" s="111"/>
      <c r="Z2990" s="111"/>
      <c r="AA2990" s="111"/>
      <c r="AB2990" s="112"/>
      <c r="AC2990" s="141"/>
      <c r="AD2990" s="142"/>
      <c r="AE2990" s="143"/>
      <c r="AF2990" s="143"/>
    </row>
    <row r="2991" spans="1:32">
      <c r="A2991" s="48"/>
      <c r="B2991" s="126"/>
      <c r="C2991" s="127"/>
      <c r="D2991" s="128"/>
      <c r="E2991" s="129"/>
      <c r="F2991" s="130"/>
      <c r="G2991" s="130"/>
      <c r="H2991" s="2"/>
      <c r="I2991" s="131"/>
      <c r="J2991" s="131"/>
      <c r="K2991" s="132"/>
      <c r="L2991" s="133"/>
      <c r="M2991" s="134"/>
      <c r="N2991" s="134"/>
      <c r="X2991" s="99"/>
      <c r="Y2991" s="111"/>
      <c r="Z2991" s="111"/>
      <c r="AA2991" s="111"/>
      <c r="AB2991" s="112"/>
      <c r="AC2991" s="141"/>
      <c r="AD2991" s="142"/>
      <c r="AE2991" s="143"/>
      <c r="AF2991" s="143"/>
    </row>
    <row r="2992" spans="1:32">
      <c r="A2992" s="48"/>
      <c r="B2992" s="126"/>
      <c r="C2992" s="127"/>
      <c r="D2992" s="128"/>
      <c r="E2992" s="129"/>
      <c r="F2992" s="130"/>
      <c r="G2992" s="130"/>
      <c r="H2992" s="2"/>
      <c r="I2992" s="131"/>
      <c r="J2992" s="131"/>
      <c r="K2992" s="132"/>
      <c r="L2992" s="133"/>
      <c r="M2992" s="134"/>
      <c r="N2992" s="134"/>
      <c r="X2992" s="99"/>
      <c r="Y2992" s="111"/>
      <c r="Z2992" s="111"/>
      <c r="AA2992" s="111"/>
      <c r="AB2992" s="112"/>
      <c r="AC2992" s="141"/>
      <c r="AD2992" s="142"/>
      <c r="AE2992" s="143"/>
      <c r="AF2992" s="143"/>
    </row>
    <row r="2993" spans="1:32">
      <c r="A2993" s="48"/>
      <c r="B2993" s="126"/>
      <c r="C2993" s="127"/>
      <c r="D2993" s="128"/>
      <c r="E2993" s="129"/>
      <c r="F2993" s="130"/>
      <c r="G2993" s="130"/>
      <c r="H2993" s="2"/>
      <c r="I2993" s="131"/>
      <c r="J2993" s="131"/>
      <c r="K2993" s="132"/>
      <c r="L2993" s="133"/>
      <c r="M2993" s="134"/>
      <c r="N2993" s="134"/>
      <c r="X2993" s="99"/>
      <c r="Y2993" s="111"/>
      <c r="Z2993" s="111"/>
      <c r="AA2993" s="111"/>
      <c r="AB2993" s="112"/>
      <c r="AC2993" s="141"/>
      <c r="AD2993" s="142"/>
      <c r="AE2993" s="143"/>
      <c r="AF2993" s="143"/>
    </row>
    <row r="2994" spans="1:32">
      <c r="A2994" s="48"/>
      <c r="B2994" s="126"/>
      <c r="C2994" s="127"/>
      <c r="D2994" s="128"/>
      <c r="E2994" s="129"/>
      <c r="F2994" s="130"/>
      <c r="G2994" s="130"/>
      <c r="H2994" s="2"/>
      <c r="I2994" s="131"/>
      <c r="J2994" s="131"/>
      <c r="K2994" s="132"/>
      <c r="L2994" s="133"/>
      <c r="M2994" s="134"/>
      <c r="N2994" s="134"/>
      <c r="X2994" s="99"/>
      <c r="Y2994" s="111"/>
      <c r="Z2994" s="111"/>
      <c r="AA2994" s="111"/>
      <c r="AB2994" s="112"/>
      <c r="AC2994" s="141"/>
      <c r="AD2994" s="142"/>
      <c r="AE2994" s="143"/>
      <c r="AF2994" s="143"/>
    </row>
    <row r="2995" spans="1:32">
      <c r="A2995" s="48"/>
      <c r="B2995" s="126"/>
      <c r="C2995" s="127"/>
      <c r="D2995" s="128"/>
      <c r="E2995" s="129"/>
      <c r="F2995" s="130"/>
      <c r="G2995" s="130"/>
      <c r="H2995" s="2"/>
      <c r="I2995" s="131"/>
      <c r="J2995" s="131"/>
      <c r="K2995" s="132"/>
      <c r="L2995" s="133"/>
      <c r="M2995" s="134"/>
      <c r="N2995" s="134"/>
      <c r="X2995" s="99"/>
      <c r="Y2995" s="111"/>
      <c r="Z2995" s="111"/>
      <c r="AA2995" s="111"/>
      <c r="AB2995" s="112"/>
      <c r="AC2995" s="141"/>
      <c r="AD2995" s="142"/>
      <c r="AE2995" s="143"/>
      <c r="AF2995" s="143"/>
    </row>
    <row r="2996" spans="1:32">
      <c r="A2996" s="48"/>
      <c r="B2996" s="126"/>
      <c r="C2996" s="127"/>
      <c r="D2996" s="128"/>
      <c r="E2996" s="129"/>
      <c r="F2996" s="130"/>
      <c r="G2996" s="130"/>
      <c r="H2996" s="2"/>
      <c r="I2996" s="131"/>
      <c r="J2996" s="131"/>
      <c r="K2996" s="132"/>
      <c r="L2996" s="133"/>
      <c r="M2996" s="134"/>
      <c r="N2996" s="134"/>
      <c r="X2996" s="99"/>
      <c r="Y2996" s="111"/>
      <c r="Z2996" s="111"/>
      <c r="AA2996" s="111"/>
      <c r="AB2996" s="112"/>
      <c r="AC2996" s="141"/>
      <c r="AD2996" s="142"/>
      <c r="AE2996" s="143"/>
      <c r="AF2996" s="143"/>
    </row>
    <row r="2997" spans="1:32">
      <c r="A2997" s="48"/>
      <c r="B2997" s="126"/>
      <c r="C2997" s="127"/>
      <c r="D2997" s="128"/>
      <c r="E2997" s="129"/>
      <c r="F2997" s="130"/>
      <c r="G2997" s="130"/>
      <c r="H2997" s="2"/>
      <c r="I2997" s="131"/>
      <c r="J2997" s="131"/>
      <c r="K2997" s="132"/>
      <c r="L2997" s="133"/>
      <c r="M2997" s="134"/>
      <c r="N2997" s="134"/>
      <c r="X2997" s="99"/>
      <c r="Y2997" s="111"/>
      <c r="Z2997" s="111"/>
      <c r="AA2997" s="111"/>
      <c r="AB2997" s="112"/>
      <c r="AC2997" s="141"/>
      <c r="AD2997" s="142"/>
      <c r="AE2997" s="143"/>
      <c r="AF2997" s="143"/>
    </row>
    <row r="2998" spans="1:32">
      <c r="A2998" s="48"/>
      <c r="B2998" s="126"/>
      <c r="C2998" s="127"/>
      <c r="D2998" s="128"/>
      <c r="E2998" s="129"/>
      <c r="F2998" s="130"/>
      <c r="G2998" s="130"/>
      <c r="H2998" s="2"/>
      <c r="I2998" s="131"/>
      <c r="J2998" s="131"/>
      <c r="K2998" s="132"/>
      <c r="L2998" s="133"/>
      <c r="M2998" s="134"/>
      <c r="N2998" s="134"/>
      <c r="X2998" s="99"/>
      <c r="Y2998" s="111"/>
      <c r="Z2998" s="111"/>
      <c r="AA2998" s="111"/>
      <c r="AB2998" s="112"/>
      <c r="AC2998" s="141"/>
      <c r="AD2998" s="142"/>
      <c r="AE2998" s="143"/>
      <c r="AF2998" s="143"/>
    </row>
    <row r="2999" spans="1:32">
      <c r="A2999" s="48"/>
      <c r="B2999" s="126"/>
      <c r="C2999" s="127"/>
      <c r="D2999" s="128"/>
      <c r="E2999" s="129"/>
      <c r="F2999" s="130"/>
      <c r="G2999" s="130"/>
      <c r="H2999" s="2"/>
      <c r="I2999" s="131"/>
      <c r="J2999" s="131"/>
      <c r="K2999" s="132"/>
      <c r="L2999" s="133"/>
      <c r="M2999" s="134"/>
      <c r="N2999" s="134"/>
      <c r="X2999" s="99"/>
      <c r="Y2999" s="111"/>
      <c r="Z2999" s="111"/>
      <c r="AA2999" s="111"/>
      <c r="AB2999" s="112"/>
      <c r="AC2999" s="141"/>
      <c r="AD2999" s="142"/>
      <c r="AE2999" s="143"/>
      <c r="AF2999" s="143"/>
    </row>
    <row r="3000" spans="1:32">
      <c r="A3000" s="48"/>
      <c r="B3000" s="126"/>
      <c r="C3000" s="127"/>
      <c r="D3000" s="128"/>
      <c r="E3000" s="129"/>
      <c r="F3000" s="130"/>
      <c r="G3000" s="130"/>
      <c r="H3000" s="2"/>
      <c r="I3000" s="131"/>
      <c r="J3000" s="131"/>
      <c r="K3000" s="132"/>
      <c r="L3000" s="133"/>
      <c r="M3000" s="134"/>
      <c r="N3000" s="134"/>
      <c r="X3000" s="99"/>
      <c r="Y3000" s="111"/>
      <c r="Z3000" s="111"/>
      <c r="AA3000" s="111"/>
      <c r="AB3000" s="112"/>
      <c r="AC3000" s="141"/>
      <c r="AD3000" s="142"/>
      <c r="AE3000" s="143"/>
      <c r="AF3000" s="143"/>
    </row>
    <row r="3001" spans="1:32">
      <c r="A3001" s="48"/>
      <c r="B3001" s="126"/>
      <c r="C3001" s="127"/>
      <c r="D3001" s="128"/>
      <c r="E3001" s="129"/>
      <c r="F3001" s="130"/>
      <c r="G3001" s="130"/>
      <c r="H3001" s="2"/>
      <c r="I3001" s="131"/>
      <c r="J3001" s="131"/>
      <c r="K3001" s="132"/>
      <c r="L3001" s="133"/>
      <c r="M3001" s="134"/>
      <c r="N3001" s="134"/>
      <c r="X3001" s="99"/>
      <c r="Y3001" s="111"/>
      <c r="Z3001" s="111"/>
      <c r="AA3001" s="111"/>
      <c r="AB3001" s="112"/>
      <c r="AC3001" s="141"/>
      <c r="AD3001" s="142"/>
      <c r="AE3001" s="143"/>
      <c r="AF3001" s="143"/>
    </row>
    <row r="3002" spans="1:32">
      <c r="A3002" s="48"/>
      <c r="B3002" s="126"/>
      <c r="C3002" s="127"/>
      <c r="D3002" s="128"/>
      <c r="E3002" s="129"/>
      <c r="F3002" s="130"/>
      <c r="G3002" s="130"/>
      <c r="H3002" s="2"/>
      <c r="I3002" s="131"/>
      <c r="J3002" s="131"/>
      <c r="K3002" s="132"/>
      <c r="L3002" s="133"/>
      <c r="M3002" s="134"/>
      <c r="N3002" s="134"/>
      <c r="X3002" s="99"/>
      <c r="Y3002" s="111"/>
      <c r="Z3002" s="111"/>
      <c r="AA3002" s="111"/>
      <c r="AB3002" s="112"/>
      <c r="AC3002" s="141"/>
      <c r="AD3002" s="142"/>
      <c r="AE3002" s="143"/>
      <c r="AF3002" s="143"/>
    </row>
    <row r="3003" spans="1:32">
      <c r="A3003" s="48"/>
      <c r="B3003" s="126"/>
      <c r="C3003" s="127"/>
      <c r="D3003" s="128"/>
      <c r="E3003" s="129"/>
      <c r="F3003" s="130"/>
      <c r="G3003" s="130"/>
      <c r="H3003" s="2"/>
      <c r="I3003" s="131"/>
      <c r="J3003" s="131"/>
      <c r="K3003" s="132"/>
      <c r="L3003" s="133"/>
      <c r="M3003" s="134"/>
      <c r="N3003" s="134"/>
      <c r="X3003" s="99"/>
      <c r="Y3003" s="111"/>
      <c r="Z3003" s="111"/>
      <c r="AA3003" s="111"/>
      <c r="AB3003" s="112"/>
      <c r="AC3003" s="141"/>
      <c r="AD3003" s="142"/>
      <c r="AE3003" s="143"/>
      <c r="AF3003" s="143"/>
    </row>
    <row r="3004" spans="1:32">
      <c r="A3004" s="48"/>
      <c r="B3004" s="126"/>
      <c r="C3004" s="127"/>
      <c r="D3004" s="128"/>
      <c r="E3004" s="129"/>
      <c r="F3004" s="130"/>
      <c r="G3004" s="130"/>
      <c r="H3004" s="2"/>
      <c r="I3004" s="131"/>
      <c r="J3004" s="131"/>
      <c r="K3004" s="132"/>
      <c r="L3004" s="133"/>
      <c r="M3004" s="134"/>
      <c r="N3004" s="134"/>
      <c r="X3004" s="99"/>
      <c r="Y3004" s="111"/>
      <c r="Z3004" s="111"/>
      <c r="AA3004" s="111"/>
      <c r="AB3004" s="112"/>
      <c r="AC3004" s="141"/>
      <c r="AD3004" s="142"/>
      <c r="AE3004" s="143"/>
      <c r="AF3004" s="143"/>
    </row>
    <row r="3005" spans="1:32">
      <c r="A3005" s="48"/>
      <c r="B3005" s="126"/>
      <c r="C3005" s="127"/>
      <c r="D3005" s="128"/>
      <c r="E3005" s="129"/>
      <c r="F3005" s="130"/>
      <c r="G3005" s="130"/>
      <c r="H3005" s="2"/>
      <c r="I3005" s="131"/>
      <c r="J3005" s="131"/>
      <c r="K3005" s="132"/>
      <c r="L3005" s="133"/>
      <c r="M3005" s="134"/>
      <c r="N3005" s="134"/>
      <c r="X3005" s="99"/>
      <c r="Y3005" s="111"/>
      <c r="Z3005" s="111"/>
      <c r="AA3005" s="111"/>
      <c r="AB3005" s="112"/>
      <c r="AC3005" s="141"/>
      <c r="AD3005" s="142"/>
      <c r="AE3005" s="143"/>
      <c r="AF3005" s="143"/>
    </row>
    <row r="3006" spans="1:32">
      <c r="A3006" s="48"/>
      <c r="B3006" s="126"/>
      <c r="C3006" s="127"/>
      <c r="D3006" s="128"/>
      <c r="E3006" s="129"/>
      <c r="F3006" s="130"/>
      <c r="G3006" s="130"/>
      <c r="H3006" s="2"/>
      <c r="I3006" s="131"/>
      <c r="J3006" s="131"/>
      <c r="K3006" s="132"/>
      <c r="L3006" s="133"/>
      <c r="M3006" s="134"/>
      <c r="N3006" s="134"/>
      <c r="X3006" s="99"/>
      <c r="Y3006" s="111"/>
      <c r="Z3006" s="111"/>
      <c r="AA3006" s="111"/>
      <c r="AB3006" s="112"/>
      <c r="AC3006" s="141"/>
      <c r="AD3006" s="142"/>
      <c r="AE3006" s="143"/>
      <c r="AF3006" s="143"/>
    </row>
    <row r="3007" spans="1:32">
      <c r="A3007" s="48"/>
      <c r="B3007" s="126"/>
      <c r="C3007" s="127"/>
      <c r="D3007" s="128"/>
      <c r="E3007" s="129"/>
      <c r="F3007" s="130"/>
      <c r="G3007" s="130"/>
      <c r="H3007" s="2"/>
      <c r="I3007" s="131"/>
      <c r="J3007" s="131"/>
      <c r="K3007" s="132"/>
      <c r="L3007" s="133"/>
      <c r="M3007" s="134"/>
      <c r="N3007" s="134"/>
      <c r="X3007" s="99"/>
      <c r="Y3007" s="111"/>
      <c r="Z3007" s="111"/>
      <c r="AA3007" s="111"/>
      <c r="AB3007" s="112"/>
      <c r="AC3007" s="141"/>
      <c r="AD3007" s="142"/>
      <c r="AE3007" s="143"/>
      <c r="AF3007" s="143"/>
    </row>
    <row r="3008" spans="1:32">
      <c r="A3008" s="48"/>
      <c r="B3008" s="126"/>
      <c r="C3008" s="127"/>
      <c r="D3008" s="128"/>
      <c r="E3008" s="129"/>
      <c r="F3008" s="130"/>
      <c r="G3008" s="130"/>
      <c r="H3008" s="2"/>
      <c r="I3008" s="131"/>
      <c r="J3008" s="131"/>
      <c r="K3008" s="132"/>
      <c r="L3008" s="133"/>
      <c r="M3008" s="134"/>
      <c r="N3008" s="134"/>
      <c r="X3008" s="99"/>
      <c r="Y3008" s="111"/>
      <c r="Z3008" s="111"/>
      <c r="AA3008" s="111"/>
      <c r="AB3008" s="112"/>
      <c r="AC3008" s="141"/>
      <c r="AD3008" s="142"/>
      <c r="AE3008" s="143"/>
      <c r="AF3008" s="143"/>
    </row>
    <row r="3009" spans="1:32">
      <c r="A3009" s="48"/>
      <c r="B3009" s="126"/>
      <c r="C3009" s="127"/>
      <c r="D3009" s="128"/>
      <c r="E3009" s="129"/>
      <c r="F3009" s="130"/>
      <c r="G3009" s="130"/>
      <c r="H3009" s="2"/>
      <c r="I3009" s="131"/>
      <c r="J3009" s="131"/>
      <c r="K3009" s="132"/>
      <c r="L3009" s="133"/>
      <c r="M3009" s="134"/>
      <c r="N3009" s="134"/>
      <c r="X3009" s="99"/>
      <c r="Y3009" s="111"/>
      <c r="Z3009" s="111"/>
      <c r="AA3009" s="111"/>
      <c r="AB3009" s="112"/>
      <c r="AC3009" s="141"/>
      <c r="AD3009" s="142"/>
      <c r="AE3009" s="143"/>
      <c r="AF3009" s="143"/>
    </row>
    <row r="3010" spans="1:32">
      <c r="A3010" s="48"/>
      <c r="B3010" s="126"/>
      <c r="C3010" s="127"/>
      <c r="D3010" s="128"/>
      <c r="E3010" s="129"/>
      <c r="F3010" s="130"/>
      <c r="G3010" s="130"/>
      <c r="H3010" s="2"/>
      <c r="I3010" s="131"/>
      <c r="J3010" s="131"/>
      <c r="K3010" s="132"/>
      <c r="L3010" s="133"/>
      <c r="M3010" s="134"/>
      <c r="N3010" s="134"/>
      <c r="X3010" s="99"/>
      <c r="Y3010" s="111"/>
      <c r="Z3010" s="111"/>
      <c r="AA3010" s="111"/>
      <c r="AB3010" s="112"/>
      <c r="AC3010" s="141"/>
      <c r="AD3010" s="142"/>
      <c r="AE3010" s="143"/>
      <c r="AF3010" s="143"/>
    </row>
    <row r="3011" spans="1:32">
      <c r="A3011" s="48"/>
      <c r="B3011" s="126"/>
      <c r="C3011" s="127"/>
      <c r="D3011" s="128"/>
      <c r="E3011" s="129"/>
      <c r="F3011" s="130"/>
      <c r="G3011" s="130"/>
      <c r="H3011" s="2"/>
      <c r="I3011" s="131"/>
      <c r="J3011" s="131"/>
      <c r="K3011" s="132"/>
      <c r="L3011" s="133"/>
      <c r="M3011" s="134"/>
      <c r="N3011" s="134"/>
      <c r="X3011" s="99"/>
      <c r="Y3011" s="111"/>
      <c r="Z3011" s="111"/>
      <c r="AA3011" s="111"/>
      <c r="AB3011" s="112"/>
      <c r="AC3011" s="141"/>
      <c r="AD3011" s="142"/>
      <c r="AE3011" s="143"/>
      <c r="AF3011" s="143"/>
    </row>
    <row r="3012" spans="1:32">
      <c r="A3012" s="48"/>
      <c r="B3012" s="126"/>
      <c r="C3012" s="127"/>
      <c r="D3012" s="128"/>
      <c r="E3012" s="129"/>
      <c r="F3012" s="130"/>
      <c r="G3012" s="130"/>
      <c r="H3012" s="2"/>
      <c r="I3012" s="131"/>
      <c r="J3012" s="131"/>
      <c r="K3012" s="132"/>
      <c r="L3012" s="133"/>
      <c r="M3012" s="134"/>
      <c r="N3012" s="134"/>
      <c r="X3012" s="99"/>
      <c r="Y3012" s="111"/>
      <c r="Z3012" s="111"/>
      <c r="AA3012" s="111"/>
      <c r="AB3012" s="112"/>
      <c r="AC3012" s="141"/>
      <c r="AD3012" s="142"/>
      <c r="AE3012" s="143"/>
      <c r="AF3012" s="143"/>
    </row>
    <row r="3013" spans="1:32">
      <c r="A3013" s="48"/>
      <c r="B3013" s="126"/>
      <c r="C3013" s="127"/>
      <c r="D3013" s="128"/>
      <c r="E3013" s="129"/>
      <c r="F3013" s="130"/>
      <c r="G3013" s="130"/>
      <c r="H3013" s="2"/>
      <c r="I3013" s="131"/>
      <c r="J3013" s="131"/>
      <c r="K3013" s="132"/>
      <c r="L3013" s="133"/>
      <c r="M3013" s="134"/>
      <c r="N3013" s="134"/>
      <c r="X3013" s="99"/>
      <c r="Y3013" s="111"/>
      <c r="Z3013" s="111"/>
      <c r="AA3013" s="111"/>
      <c r="AB3013" s="112"/>
      <c r="AC3013" s="141"/>
      <c r="AD3013" s="142"/>
      <c r="AE3013" s="143"/>
      <c r="AF3013" s="143"/>
    </row>
    <row r="3014" spans="1:32">
      <c r="A3014" s="48"/>
      <c r="B3014" s="126"/>
      <c r="C3014" s="127"/>
      <c r="D3014" s="128"/>
      <c r="E3014" s="129"/>
      <c r="F3014" s="130"/>
      <c r="G3014" s="130"/>
      <c r="H3014" s="2"/>
      <c r="I3014" s="131"/>
      <c r="J3014" s="131"/>
      <c r="K3014" s="132"/>
      <c r="L3014" s="133"/>
      <c r="M3014" s="134"/>
      <c r="N3014" s="134"/>
      <c r="X3014" s="99"/>
      <c r="Y3014" s="111"/>
      <c r="Z3014" s="111"/>
      <c r="AA3014" s="111"/>
      <c r="AB3014" s="112"/>
      <c r="AC3014" s="141"/>
      <c r="AD3014" s="142"/>
      <c r="AE3014" s="143"/>
      <c r="AF3014" s="143"/>
    </row>
    <row r="3015" spans="1:32">
      <c r="A3015" s="48"/>
      <c r="B3015" s="126"/>
      <c r="C3015" s="127"/>
      <c r="D3015" s="128"/>
      <c r="E3015" s="129"/>
      <c r="F3015" s="130"/>
      <c r="G3015" s="130"/>
      <c r="H3015" s="2"/>
      <c r="I3015" s="131"/>
      <c r="J3015" s="131"/>
      <c r="K3015" s="132"/>
      <c r="L3015" s="133"/>
      <c r="M3015" s="134"/>
      <c r="N3015" s="134"/>
      <c r="X3015" s="99"/>
      <c r="Y3015" s="111"/>
      <c r="Z3015" s="111"/>
      <c r="AA3015" s="111"/>
      <c r="AB3015" s="112"/>
      <c r="AC3015" s="141"/>
      <c r="AD3015" s="142"/>
      <c r="AE3015" s="143"/>
      <c r="AF3015" s="143"/>
    </row>
    <row r="3016" spans="1:32">
      <c r="A3016" s="48"/>
      <c r="B3016" s="126"/>
      <c r="C3016" s="127"/>
      <c r="D3016" s="128"/>
      <c r="E3016" s="129"/>
      <c r="F3016" s="130"/>
      <c r="G3016" s="130"/>
      <c r="H3016" s="2"/>
      <c r="I3016" s="131"/>
      <c r="J3016" s="131"/>
      <c r="K3016" s="132"/>
      <c r="L3016" s="133"/>
      <c r="M3016" s="134"/>
      <c r="N3016" s="134"/>
      <c r="X3016" s="99"/>
      <c r="Y3016" s="111"/>
      <c r="Z3016" s="111"/>
      <c r="AA3016" s="111"/>
      <c r="AB3016" s="112"/>
      <c r="AC3016" s="141"/>
      <c r="AD3016" s="142"/>
      <c r="AE3016" s="143"/>
      <c r="AF3016" s="143"/>
    </row>
    <row r="3017" spans="1:32">
      <c r="A3017" s="48"/>
      <c r="B3017" s="126"/>
      <c r="C3017" s="127"/>
      <c r="D3017" s="128"/>
      <c r="E3017" s="129"/>
      <c r="F3017" s="130"/>
      <c r="G3017" s="130"/>
      <c r="H3017" s="2"/>
      <c r="I3017" s="131"/>
      <c r="J3017" s="131"/>
      <c r="K3017" s="132"/>
      <c r="L3017" s="133"/>
      <c r="M3017" s="134"/>
      <c r="N3017" s="134"/>
      <c r="X3017" s="99"/>
      <c r="Y3017" s="111"/>
      <c r="Z3017" s="111"/>
      <c r="AA3017" s="111"/>
      <c r="AB3017" s="112"/>
      <c r="AC3017" s="141"/>
      <c r="AD3017" s="142"/>
      <c r="AE3017" s="143"/>
      <c r="AF3017" s="143"/>
    </row>
    <row r="3018" spans="1:32">
      <c r="A3018" s="48"/>
      <c r="B3018" s="126"/>
      <c r="C3018" s="127"/>
      <c r="D3018" s="128"/>
      <c r="E3018" s="129"/>
      <c r="F3018" s="130"/>
      <c r="G3018" s="130"/>
      <c r="H3018" s="2"/>
      <c r="I3018" s="131"/>
      <c r="J3018" s="131"/>
      <c r="K3018" s="132"/>
      <c r="L3018" s="133"/>
      <c r="M3018" s="134"/>
      <c r="N3018" s="134"/>
      <c r="X3018" s="99"/>
      <c r="Y3018" s="111"/>
      <c r="Z3018" s="111"/>
      <c r="AA3018" s="111"/>
      <c r="AB3018" s="112"/>
      <c r="AC3018" s="141"/>
      <c r="AD3018" s="142"/>
      <c r="AE3018" s="143"/>
      <c r="AF3018" s="143"/>
    </row>
    <row r="3019" spans="1:32">
      <c r="A3019" s="48"/>
      <c r="B3019" s="126"/>
      <c r="C3019" s="127"/>
      <c r="D3019" s="128"/>
      <c r="E3019" s="129"/>
      <c r="F3019" s="130"/>
      <c r="G3019" s="130"/>
      <c r="H3019" s="2"/>
      <c r="I3019" s="131"/>
      <c r="J3019" s="131"/>
      <c r="K3019" s="132"/>
      <c r="L3019" s="133"/>
      <c r="M3019" s="134"/>
      <c r="N3019" s="134"/>
      <c r="X3019" s="99"/>
      <c r="Y3019" s="111"/>
      <c r="Z3019" s="111"/>
      <c r="AA3019" s="111"/>
      <c r="AB3019" s="112"/>
      <c r="AC3019" s="141"/>
      <c r="AD3019" s="142"/>
      <c r="AE3019" s="143"/>
      <c r="AF3019" s="143"/>
    </row>
    <row r="3020" spans="1:32">
      <c r="A3020" s="48"/>
      <c r="B3020" s="126"/>
      <c r="C3020" s="127"/>
      <c r="D3020" s="128"/>
      <c r="E3020" s="129"/>
      <c r="F3020" s="130"/>
      <c r="G3020" s="130"/>
      <c r="H3020" s="2"/>
      <c r="I3020" s="131"/>
      <c r="J3020" s="131"/>
      <c r="K3020" s="132"/>
      <c r="L3020" s="133"/>
      <c r="M3020" s="134"/>
      <c r="N3020" s="134"/>
      <c r="X3020" s="99"/>
      <c r="Y3020" s="111"/>
      <c r="Z3020" s="111"/>
      <c r="AA3020" s="111"/>
      <c r="AB3020" s="112"/>
      <c r="AC3020" s="141"/>
      <c r="AD3020" s="142"/>
      <c r="AE3020" s="143"/>
      <c r="AF3020" s="143"/>
    </row>
    <row r="3021" spans="1:32">
      <c r="A3021" s="48"/>
      <c r="B3021" s="126"/>
      <c r="C3021" s="127"/>
      <c r="D3021" s="128"/>
      <c r="E3021" s="129"/>
      <c r="F3021" s="130"/>
      <c r="G3021" s="130"/>
      <c r="H3021" s="2"/>
      <c r="I3021" s="131"/>
      <c r="J3021" s="131"/>
      <c r="K3021" s="132"/>
      <c r="L3021" s="133"/>
      <c r="M3021" s="134"/>
      <c r="N3021" s="134"/>
      <c r="X3021" s="99"/>
      <c r="Y3021" s="111"/>
      <c r="Z3021" s="111"/>
      <c r="AA3021" s="111"/>
      <c r="AB3021" s="112"/>
      <c r="AC3021" s="141"/>
      <c r="AD3021" s="142"/>
      <c r="AE3021" s="143"/>
      <c r="AF3021" s="143"/>
    </row>
    <row r="3022" spans="1:32">
      <c r="A3022" s="48"/>
      <c r="B3022" s="126"/>
      <c r="C3022" s="127"/>
      <c r="D3022" s="128"/>
      <c r="E3022" s="129"/>
      <c r="F3022" s="130"/>
      <c r="G3022" s="130"/>
      <c r="H3022" s="2"/>
      <c r="I3022" s="131"/>
      <c r="J3022" s="131"/>
      <c r="K3022" s="132"/>
      <c r="L3022" s="133"/>
      <c r="M3022" s="134"/>
      <c r="N3022" s="134"/>
      <c r="X3022" s="99"/>
      <c r="Y3022" s="111"/>
      <c r="Z3022" s="111"/>
      <c r="AA3022" s="111"/>
      <c r="AB3022" s="112"/>
      <c r="AC3022" s="141"/>
      <c r="AD3022" s="142"/>
      <c r="AE3022" s="143"/>
      <c r="AF3022" s="143"/>
    </row>
    <row r="3023" spans="1:32">
      <c r="A3023" s="48"/>
      <c r="B3023" s="126"/>
      <c r="C3023" s="127"/>
      <c r="D3023" s="128"/>
      <c r="E3023" s="129"/>
      <c r="F3023" s="130"/>
      <c r="G3023" s="130"/>
      <c r="H3023" s="2"/>
      <c r="I3023" s="131"/>
      <c r="J3023" s="131"/>
      <c r="K3023" s="132"/>
      <c r="L3023" s="133"/>
      <c r="M3023" s="134"/>
      <c r="N3023" s="134"/>
      <c r="X3023" s="99"/>
      <c r="Y3023" s="111"/>
      <c r="Z3023" s="111"/>
      <c r="AA3023" s="111"/>
      <c r="AB3023" s="112"/>
      <c r="AC3023" s="141"/>
      <c r="AD3023" s="142"/>
      <c r="AE3023" s="143"/>
      <c r="AF3023" s="143"/>
    </row>
    <row r="3024" spans="1:32">
      <c r="A3024" s="48"/>
      <c r="B3024" s="126"/>
      <c r="C3024" s="127"/>
      <c r="D3024" s="128"/>
      <c r="E3024" s="129"/>
      <c r="F3024" s="130"/>
      <c r="G3024" s="130"/>
      <c r="H3024" s="2"/>
      <c r="I3024" s="131"/>
      <c r="J3024" s="131"/>
      <c r="K3024" s="132"/>
      <c r="L3024" s="133"/>
      <c r="M3024" s="134"/>
      <c r="N3024" s="134"/>
      <c r="X3024" s="99"/>
      <c r="Y3024" s="111"/>
      <c r="Z3024" s="111"/>
      <c r="AA3024" s="111"/>
      <c r="AB3024" s="112"/>
      <c r="AC3024" s="141"/>
      <c r="AD3024" s="142"/>
      <c r="AE3024" s="143"/>
      <c r="AF3024" s="143"/>
    </row>
    <row r="3025" spans="1:32">
      <c r="A3025" s="48"/>
      <c r="B3025" s="126"/>
      <c r="C3025" s="127"/>
      <c r="D3025" s="128"/>
      <c r="E3025" s="129"/>
      <c r="F3025" s="130"/>
      <c r="G3025" s="130"/>
      <c r="H3025" s="2"/>
      <c r="I3025" s="131"/>
      <c r="J3025" s="131"/>
      <c r="K3025" s="132"/>
      <c r="L3025" s="133"/>
      <c r="M3025" s="134"/>
      <c r="N3025" s="134"/>
      <c r="X3025" s="99"/>
      <c r="Y3025" s="111"/>
      <c r="Z3025" s="111"/>
      <c r="AA3025" s="111"/>
      <c r="AB3025" s="112"/>
      <c r="AC3025" s="141"/>
      <c r="AD3025" s="142"/>
      <c r="AE3025" s="143"/>
      <c r="AF3025" s="143"/>
    </row>
    <row r="3026" spans="1:32">
      <c r="A3026" s="48"/>
      <c r="B3026" s="126"/>
      <c r="C3026" s="127"/>
      <c r="D3026" s="128"/>
      <c r="E3026" s="129"/>
      <c r="F3026" s="130"/>
      <c r="G3026" s="130"/>
      <c r="H3026" s="2"/>
      <c r="I3026" s="131"/>
      <c r="J3026" s="131"/>
      <c r="K3026" s="132"/>
      <c r="L3026" s="133"/>
      <c r="M3026" s="134"/>
      <c r="N3026" s="134"/>
      <c r="X3026" s="99"/>
      <c r="Y3026" s="111"/>
      <c r="Z3026" s="111"/>
      <c r="AA3026" s="111"/>
      <c r="AB3026" s="112"/>
      <c r="AC3026" s="141"/>
      <c r="AD3026" s="142"/>
      <c r="AE3026" s="143"/>
      <c r="AF3026" s="143"/>
    </row>
    <row r="3027" spans="1:32">
      <c r="A3027" s="48"/>
      <c r="B3027" s="126"/>
      <c r="C3027" s="127"/>
      <c r="D3027" s="128"/>
      <c r="E3027" s="129"/>
      <c r="F3027" s="130"/>
      <c r="G3027" s="130"/>
      <c r="H3027" s="2"/>
      <c r="I3027" s="131"/>
      <c r="J3027" s="131"/>
      <c r="K3027" s="132"/>
      <c r="L3027" s="133"/>
      <c r="M3027" s="134"/>
      <c r="N3027" s="134"/>
      <c r="X3027" s="99"/>
      <c r="Y3027" s="111"/>
      <c r="Z3027" s="111"/>
      <c r="AA3027" s="111"/>
      <c r="AB3027" s="112"/>
      <c r="AC3027" s="141"/>
      <c r="AD3027" s="142"/>
      <c r="AE3027" s="143"/>
      <c r="AF3027" s="143"/>
    </row>
    <row r="3028" spans="1:32">
      <c r="A3028" s="48"/>
      <c r="B3028" s="126"/>
      <c r="C3028" s="127"/>
      <c r="D3028" s="128"/>
      <c r="E3028" s="129"/>
      <c r="F3028" s="130"/>
      <c r="G3028" s="130"/>
      <c r="H3028" s="2"/>
      <c r="I3028" s="131"/>
      <c r="J3028" s="131"/>
      <c r="K3028" s="132"/>
      <c r="L3028" s="133"/>
      <c r="M3028" s="134"/>
      <c r="N3028" s="134"/>
      <c r="X3028" s="99"/>
      <c r="Y3028" s="111"/>
      <c r="Z3028" s="111"/>
      <c r="AA3028" s="111"/>
      <c r="AB3028" s="112"/>
      <c r="AC3028" s="141"/>
      <c r="AD3028" s="142"/>
      <c r="AE3028" s="143"/>
      <c r="AF3028" s="143"/>
    </row>
    <row r="3029" spans="1:32">
      <c r="A3029" s="48"/>
      <c r="B3029" s="126"/>
      <c r="C3029" s="127"/>
      <c r="D3029" s="128"/>
      <c r="E3029" s="129"/>
      <c r="F3029" s="130"/>
      <c r="G3029" s="130"/>
      <c r="H3029" s="2"/>
      <c r="I3029" s="131"/>
      <c r="J3029" s="131"/>
      <c r="K3029" s="132"/>
      <c r="L3029" s="133"/>
      <c r="M3029" s="134"/>
      <c r="N3029" s="134"/>
      <c r="X3029" s="99"/>
      <c r="Y3029" s="111"/>
      <c r="Z3029" s="111"/>
      <c r="AA3029" s="111"/>
      <c r="AB3029" s="112"/>
      <c r="AC3029" s="141"/>
      <c r="AD3029" s="142"/>
      <c r="AE3029" s="143"/>
      <c r="AF3029" s="143"/>
    </row>
    <row r="3030" spans="1:32">
      <c r="A3030" s="48"/>
      <c r="B3030" s="126"/>
      <c r="C3030" s="127"/>
      <c r="D3030" s="128"/>
      <c r="E3030" s="129"/>
      <c r="F3030" s="130"/>
      <c r="G3030" s="130"/>
      <c r="H3030" s="2"/>
      <c r="I3030" s="131"/>
      <c r="J3030" s="131"/>
      <c r="K3030" s="132"/>
      <c r="L3030" s="133"/>
      <c r="M3030" s="134"/>
      <c r="N3030" s="134"/>
      <c r="X3030" s="99"/>
      <c r="Y3030" s="111"/>
      <c r="Z3030" s="111"/>
      <c r="AA3030" s="111"/>
      <c r="AB3030" s="112"/>
      <c r="AC3030" s="141"/>
      <c r="AD3030" s="142"/>
      <c r="AE3030" s="143"/>
      <c r="AF3030" s="143"/>
    </row>
    <row r="3031" spans="1:32">
      <c r="A3031" s="48"/>
      <c r="B3031" s="126"/>
      <c r="C3031" s="127"/>
      <c r="D3031" s="128"/>
      <c r="E3031" s="129"/>
      <c r="F3031" s="130"/>
      <c r="G3031" s="130"/>
      <c r="H3031" s="2"/>
      <c r="I3031" s="131"/>
      <c r="J3031" s="131"/>
      <c r="K3031" s="132"/>
      <c r="L3031" s="133"/>
      <c r="M3031" s="134"/>
      <c r="N3031" s="134"/>
      <c r="X3031" s="99"/>
      <c r="Y3031" s="111"/>
      <c r="Z3031" s="111"/>
      <c r="AA3031" s="111"/>
      <c r="AB3031" s="112"/>
      <c r="AC3031" s="141"/>
      <c r="AD3031" s="142"/>
      <c r="AE3031" s="143"/>
      <c r="AF3031" s="143"/>
    </row>
    <row r="3032" spans="1:32">
      <c r="A3032" s="48"/>
      <c r="B3032" s="126"/>
      <c r="C3032" s="127"/>
      <c r="D3032" s="128"/>
      <c r="E3032" s="129"/>
      <c r="F3032" s="130"/>
      <c r="G3032" s="130"/>
      <c r="H3032" s="2"/>
      <c r="I3032" s="131"/>
      <c r="J3032" s="131"/>
      <c r="K3032" s="132"/>
      <c r="L3032" s="133"/>
      <c r="M3032" s="134"/>
      <c r="N3032" s="134"/>
      <c r="X3032" s="99"/>
      <c r="Y3032" s="111"/>
      <c r="Z3032" s="111"/>
      <c r="AA3032" s="111"/>
      <c r="AB3032" s="112"/>
      <c r="AC3032" s="141"/>
      <c r="AD3032" s="142"/>
      <c r="AE3032" s="143"/>
      <c r="AF3032" s="143"/>
    </row>
    <row r="3033" spans="1:32">
      <c r="A3033" s="48"/>
      <c r="B3033" s="126"/>
      <c r="C3033" s="127"/>
      <c r="D3033" s="128"/>
      <c r="E3033" s="129"/>
      <c r="F3033" s="130"/>
      <c r="G3033" s="130"/>
      <c r="H3033" s="2"/>
      <c r="I3033" s="131"/>
      <c r="J3033" s="131"/>
      <c r="K3033" s="132"/>
      <c r="L3033" s="133"/>
      <c r="M3033" s="134"/>
      <c r="N3033" s="134"/>
      <c r="X3033" s="99"/>
      <c r="Y3033" s="111"/>
      <c r="Z3033" s="111"/>
      <c r="AA3033" s="111"/>
      <c r="AB3033" s="112"/>
      <c r="AC3033" s="141"/>
      <c r="AD3033" s="142"/>
      <c r="AE3033" s="143"/>
      <c r="AF3033" s="143"/>
    </row>
    <row r="3034" spans="1:32">
      <c r="A3034" s="48"/>
      <c r="B3034" s="126"/>
      <c r="C3034" s="127"/>
      <c r="D3034" s="128"/>
      <c r="E3034" s="129"/>
      <c r="F3034" s="130"/>
      <c r="G3034" s="130"/>
      <c r="H3034" s="2"/>
      <c r="I3034" s="131"/>
      <c r="J3034" s="131"/>
      <c r="K3034" s="132"/>
      <c r="L3034" s="133"/>
      <c r="M3034" s="134"/>
      <c r="N3034" s="134"/>
      <c r="X3034" s="99"/>
      <c r="Y3034" s="111"/>
      <c r="Z3034" s="111"/>
      <c r="AA3034" s="111"/>
      <c r="AB3034" s="112"/>
      <c r="AC3034" s="141"/>
      <c r="AD3034" s="142"/>
      <c r="AE3034" s="143"/>
      <c r="AF3034" s="143"/>
    </row>
    <row r="3035" spans="1:32">
      <c r="A3035" s="48"/>
      <c r="B3035" s="126"/>
      <c r="C3035" s="127"/>
      <c r="D3035" s="128"/>
      <c r="E3035" s="129"/>
      <c r="F3035" s="130"/>
      <c r="G3035" s="130"/>
      <c r="H3035" s="2"/>
      <c r="I3035" s="131"/>
      <c r="J3035" s="131"/>
      <c r="K3035" s="132"/>
      <c r="L3035" s="133"/>
      <c r="M3035" s="134"/>
      <c r="N3035" s="134"/>
      <c r="X3035" s="99"/>
      <c r="Y3035" s="111"/>
      <c r="Z3035" s="111"/>
      <c r="AA3035" s="111"/>
      <c r="AB3035" s="112"/>
      <c r="AC3035" s="141"/>
      <c r="AD3035" s="142"/>
      <c r="AE3035" s="143"/>
      <c r="AF3035" s="143"/>
    </row>
    <row r="3036" spans="1:32">
      <c r="A3036" s="48"/>
      <c r="B3036" s="126"/>
      <c r="C3036" s="127"/>
      <c r="D3036" s="128"/>
      <c r="E3036" s="129"/>
      <c r="F3036" s="130"/>
      <c r="G3036" s="130"/>
      <c r="H3036" s="2"/>
      <c r="I3036" s="131"/>
      <c r="J3036" s="131"/>
      <c r="K3036" s="132"/>
      <c r="L3036" s="133"/>
      <c r="M3036" s="134"/>
      <c r="N3036" s="134"/>
      <c r="X3036" s="99"/>
      <c r="Y3036" s="111"/>
      <c r="Z3036" s="111"/>
      <c r="AA3036" s="111"/>
      <c r="AB3036" s="112"/>
      <c r="AC3036" s="141"/>
      <c r="AD3036" s="142"/>
      <c r="AE3036" s="143"/>
      <c r="AF3036" s="143"/>
    </row>
    <row r="3037" spans="1:32">
      <c r="A3037" s="48"/>
      <c r="B3037" s="126"/>
      <c r="C3037" s="127"/>
      <c r="D3037" s="128"/>
      <c r="E3037" s="129"/>
      <c r="F3037" s="130"/>
      <c r="G3037" s="130"/>
      <c r="H3037" s="2"/>
      <c r="I3037" s="131"/>
      <c r="J3037" s="131"/>
      <c r="K3037" s="132"/>
      <c r="L3037" s="133"/>
      <c r="M3037" s="134"/>
      <c r="N3037" s="134"/>
      <c r="X3037" s="99"/>
      <c r="Y3037" s="111"/>
      <c r="Z3037" s="111"/>
      <c r="AA3037" s="111"/>
      <c r="AB3037" s="112"/>
      <c r="AC3037" s="141"/>
      <c r="AD3037" s="142"/>
      <c r="AE3037" s="143"/>
      <c r="AF3037" s="143"/>
    </row>
    <row r="3038" spans="1:32">
      <c r="A3038" s="48"/>
      <c r="B3038" s="126"/>
      <c r="C3038" s="127"/>
      <c r="D3038" s="128"/>
      <c r="E3038" s="129"/>
      <c r="F3038" s="130"/>
      <c r="G3038" s="130"/>
      <c r="H3038" s="2"/>
      <c r="I3038" s="131"/>
      <c r="J3038" s="131"/>
      <c r="K3038" s="132"/>
      <c r="L3038" s="133"/>
      <c r="M3038" s="134"/>
      <c r="N3038" s="134"/>
      <c r="X3038" s="99"/>
      <c r="Y3038" s="111"/>
      <c r="Z3038" s="111"/>
      <c r="AA3038" s="111"/>
      <c r="AB3038" s="112"/>
      <c r="AC3038" s="141"/>
      <c r="AD3038" s="142"/>
      <c r="AE3038" s="143"/>
      <c r="AF3038" s="143"/>
    </row>
    <row r="3039" spans="1:32">
      <c r="A3039" s="48"/>
      <c r="B3039" s="126"/>
      <c r="C3039" s="127"/>
      <c r="D3039" s="128"/>
      <c r="E3039" s="129"/>
      <c r="F3039" s="130"/>
      <c r="G3039" s="130"/>
      <c r="H3039" s="2"/>
      <c r="I3039" s="131"/>
      <c r="J3039" s="131"/>
      <c r="K3039" s="132"/>
      <c r="L3039" s="133"/>
      <c r="M3039" s="134"/>
      <c r="N3039" s="134"/>
      <c r="X3039" s="99"/>
      <c r="Y3039" s="111"/>
      <c r="Z3039" s="111"/>
      <c r="AA3039" s="111"/>
      <c r="AB3039" s="112"/>
      <c r="AC3039" s="141"/>
      <c r="AD3039" s="142"/>
      <c r="AE3039" s="143"/>
      <c r="AF3039" s="143"/>
    </row>
    <row r="3040" spans="1:32">
      <c r="A3040" s="48"/>
      <c r="B3040" s="126"/>
      <c r="C3040" s="127"/>
      <c r="D3040" s="128"/>
      <c r="E3040" s="129"/>
      <c r="F3040" s="130"/>
      <c r="G3040" s="130"/>
      <c r="H3040" s="2"/>
      <c r="I3040" s="131"/>
      <c r="J3040" s="131"/>
      <c r="K3040" s="132"/>
      <c r="L3040" s="133"/>
      <c r="M3040" s="134"/>
      <c r="N3040" s="134"/>
      <c r="X3040" s="99"/>
      <c r="Y3040" s="111"/>
      <c r="Z3040" s="111"/>
      <c r="AA3040" s="111"/>
      <c r="AB3040" s="112"/>
      <c r="AC3040" s="141"/>
      <c r="AD3040" s="142"/>
      <c r="AE3040" s="143"/>
      <c r="AF3040" s="143"/>
    </row>
    <row r="3041" spans="1:32">
      <c r="A3041" s="48"/>
      <c r="B3041" s="126"/>
      <c r="C3041" s="127"/>
      <c r="D3041" s="128"/>
      <c r="E3041" s="129"/>
      <c r="F3041" s="130"/>
      <c r="G3041" s="130"/>
      <c r="H3041" s="2"/>
      <c r="I3041" s="131"/>
      <c r="J3041" s="131"/>
      <c r="K3041" s="132"/>
      <c r="L3041" s="133"/>
      <c r="M3041" s="134"/>
      <c r="N3041" s="134"/>
      <c r="X3041" s="99"/>
      <c r="Y3041" s="111"/>
      <c r="Z3041" s="111"/>
      <c r="AA3041" s="111"/>
      <c r="AB3041" s="112"/>
      <c r="AC3041" s="141"/>
      <c r="AD3041" s="142"/>
      <c r="AE3041" s="143"/>
      <c r="AF3041" s="143"/>
    </row>
    <row r="3042" spans="1:32">
      <c r="A3042" s="48"/>
      <c r="B3042" s="126"/>
      <c r="C3042" s="127"/>
      <c r="D3042" s="128"/>
      <c r="E3042" s="129"/>
      <c r="F3042" s="130"/>
      <c r="G3042" s="130"/>
      <c r="H3042" s="2"/>
      <c r="I3042" s="131"/>
      <c r="J3042" s="131"/>
      <c r="K3042" s="132"/>
      <c r="L3042" s="133"/>
      <c r="M3042" s="134"/>
      <c r="N3042" s="134"/>
      <c r="X3042" s="99"/>
      <c r="Y3042" s="111"/>
      <c r="Z3042" s="111"/>
      <c r="AA3042" s="111"/>
      <c r="AB3042" s="112"/>
      <c r="AC3042" s="141"/>
      <c r="AD3042" s="142"/>
      <c r="AE3042" s="143"/>
      <c r="AF3042" s="143"/>
    </row>
    <row r="3043" spans="1:32">
      <c r="A3043" s="48"/>
      <c r="B3043" s="126"/>
      <c r="C3043" s="127"/>
      <c r="D3043" s="128"/>
      <c r="E3043" s="129"/>
      <c r="F3043" s="130"/>
      <c r="G3043" s="130"/>
      <c r="H3043" s="2"/>
      <c r="I3043" s="131"/>
      <c r="J3043" s="131"/>
      <c r="K3043" s="132"/>
      <c r="L3043" s="133"/>
      <c r="M3043" s="134"/>
      <c r="N3043" s="134"/>
      <c r="X3043" s="99"/>
      <c r="Y3043" s="111"/>
      <c r="Z3043" s="111"/>
      <c r="AA3043" s="111"/>
      <c r="AB3043" s="112"/>
      <c r="AC3043" s="141"/>
      <c r="AD3043" s="142"/>
      <c r="AE3043" s="143"/>
      <c r="AF3043" s="143"/>
    </row>
    <row r="3044" spans="1:32">
      <c r="A3044" s="48"/>
      <c r="B3044" s="126"/>
      <c r="C3044" s="127"/>
      <c r="D3044" s="128"/>
      <c r="E3044" s="129"/>
      <c r="F3044" s="130"/>
      <c r="G3044" s="130"/>
      <c r="H3044" s="2"/>
      <c r="I3044" s="131"/>
      <c r="J3044" s="131"/>
      <c r="K3044" s="132"/>
      <c r="L3044" s="133"/>
      <c r="M3044" s="134"/>
      <c r="N3044" s="134"/>
      <c r="X3044" s="99"/>
      <c r="Y3044" s="111"/>
      <c r="Z3044" s="111"/>
      <c r="AA3044" s="111"/>
      <c r="AB3044" s="112"/>
      <c r="AC3044" s="141"/>
      <c r="AD3044" s="142"/>
      <c r="AE3044" s="143"/>
      <c r="AF3044" s="143"/>
    </row>
    <row r="3045" spans="1:32">
      <c r="A3045" s="48"/>
      <c r="B3045" s="126"/>
      <c r="C3045" s="127"/>
      <c r="D3045" s="128"/>
      <c r="E3045" s="129"/>
      <c r="F3045" s="130"/>
      <c r="G3045" s="130"/>
      <c r="H3045" s="2"/>
      <c r="I3045" s="131"/>
      <c r="J3045" s="131"/>
      <c r="K3045" s="132"/>
      <c r="L3045" s="133"/>
      <c r="M3045" s="134"/>
      <c r="N3045" s="134"/>
      <c r="X3045" s="99"/>
      <c r="Y3045" s="111"/>
      <c r="Z3045" s="111"/>
      <c r="AA3045" s="111"/>
      <c r="AB3045" s="112"/>
      <c r="AC3045" s="141"/>
      <c r="AD3045" s="142"/>
      <c r="AE3045" s="143"/>
      <c r="AF3045" s="143"/>
    </row>
    <row r="3046" spans="1:32">
      <c r="A3046" s="48"/>
      <c r="B3046" s="126"/>
      <c r="C3046" s="127"/>
      <c r="D3046" s="128"/>
      <c r="E3046" s="129"/>
      <c r="F3046" s="130"/>
      <c r="G3046" s="130"/>
      <c r="H3046" s="2"/>
      <c r="I3046" s="131"/>
      <c r="J3046" s="131"/>
      <c r="K3046" s="132"/>
      <c r="L3046" s="133"/>
      <c r="M3046" s="134"/>
      <c r="N3046" s="134"/>
      <c r="X3046" s="99"/>
      <c r="Y3046" s="111"/>
      <c r="Z3046" s="111"/>
      <c r="AA3046" s="111"/>
      <c r="AB3046" s="112"/>
      <c r="AC3046" s="141"/>
      <c r="AD3046" s="142"/>
      <c r="AE3046" s="143"/>
      <c r="AF3046" s="143"/>
    </row>
    <row r="3047" spans="1:32">
      <c r="A3047" s="48"/>
      <c r="B3047" s="126"/>
      <c r="C3047" s="127"/>
      <c r="D3047" s="128"/>
      <c r="E3047" s="129"/>
      <c r="F3047" s="130"/>
      <c r="G3047" s="130"/>
      <c r="H3047" s="2"/>
      <c r="I3047" s="131"/>
      <c r="J3047" s="131"/>
      <c r="K3047" s="132"/>
      <c r="L3047" s="133"/>
      <c r="M3047" s="134"/>
      <c r="N3047" s="134"/>
      <c r="X3047" s="99"/>
      <c r="Y3047" s="111"/>
      <c r="Z3047" s="111"/>
      <c r="AA3047" s="111"/>
      <c r="AB3047" s="112"/>
      <c r="AC3047" s="141"/>
      <c r="AD3047" s="142"/>
      <c r="AE3047" s="143"/>
      <c r="AF3047" s="143"/>
    </row>
    <row r="3048" spans="1:32">
      <c r="A3048" s="48"/>
      <c r="B3048" s="126"/>
      <c r="C3048" s="127"/>
      <c r="D3048" s="128"/>
      <c r="E3048" s="129"/>
      <c r="F3048" s="130"/>
      <c r="G3048" s="130"/>
      <c r="H3048" s="2"/>
      <c r="I3048" s="131"/>
      <c r="J3048" s="131"/>
      <c r="K3048" s="132"/>
      <c r="L3048" s="133"/>
      <c r="M3048" s="134"/>
      <c r="N3048" s="134"/>
      <c r="X3048" s="99"/>
      <c r="Y3048" s="111"/>
      <c r="Z3048" s="111"/>
      <c r="AA3048" s="111"/>
      <c r="AB3048" s="112"/>
      <c r="AC3048" s="141"/>
      <c r="AD3048" s="142"/>
      <c r="AE3048" s="143"/>
      <c r="AF3048" s="143"/>
    </row>
    <row r="3049" spans="1:32">
      <c r="A3049" s="48"/>
      <c r="B3049" s="126"/>
      <c r="C3049" s="127"/>
      <c r="D3049" s="128"/>
      <c r="E3049" s="129"/>
      <c r="F3049" s="130"/>
      <c r="G3049" s="130"/>
      <c r="H3049" s="2"/>
      <c r="I3049" s="131"/>
      <c r="J3049" s="131"/>
      <c r="K3049" s="132"/>
      <c r="L3049" s="133"/>
      <c r="M3049" s="134"/>
      <c r="N3049" s="134"/>
      <c r="X3049" s="99"/>
      <c r="Y3049" s="111"/>
      <c r="Z3049" s="111"/>
      <c r="AA3049" s="111"/>
      <c r="AB3049" s="112"/>
      <c r="AC3049" s="141"/>
      <c r="AD3049" s="142"/>
      <c r="AE3049" s="143"/>
      <c r="AF3049" s="143"/>
    </row>
    <row r="3050" spans="1:32">
      <c r="A3050" s="48"/>
      <c r="B3050" s="126"/>
      <c r="C3050" s="127"/>
      <c r="D3050" s="128"/>
      <c r="E3050" s="129"/>
      <c r="F3050" s="130"/>
      <c r="G3050" s="130"/>
      <c r="H3050" s="2"/>
      <c r="I3050" s="131"/>
      <c r="J3050" s="131"/>
      <c r="K3050" s="132"/>
      <c r="L3050" s="133"/>
      <c r="M3050" s="134"/>
      <c r="N3050" s="134"/>
      <c r="X3050" s="99"/>
      <c r="Y3050" s="111"/>
      <c r="Z3050" s="111"/>
      <c r="AA3050" s="111"/>
      <c r="AB3050" s="112"/>
      <c r="AC3050" s="141"/>
      <c r="AD3050" s="142"/>
      <c r="AE3050" s="143"/>
      <c r="AF3050" s="143"/>
    </row>
    <row r="3051" spans="1:32">
      <c r="A3051" s="48"/>
      <c r="B3051" s="126"/>
      <c r="C3051" s="127"/>
      <c r="D3051" s="128"/>
      <c r="E3051" s="129"/>
      <c r="F3051" s="130"/>
      <c r="G3051" s="130"/>
      <c r="H3051" s="2"/>
      <c r="I3051" s="131"/>
      <c r="J3051" s="131"/>
      <c r="K3051" s="132"/>
      <c r="L3051" s="133"/>
      <c r="M3051" s="134"/>
      <c r="N3051" s="134"/>
      <c r="X3051" s="99"/>
      <c r="Y3051" s="111"/>
      <c r="Z3051" s="111"/>
      <c r="AA3051" s="111"/>
      <c r="AB3051" s="112"/>
      <c r="AC3051" s="141"/>
      <c r="AD3051" s="142"/>
      <c r="AE3051" s="143"/>
      <c r="AF3051" s="143"/>
    </row>
    <row r="3052" spans="1:32">
      <c r="A3052" s="48"/>
      <c r="B3052" s="126"/>
      <c r="C3052" s="127"/>
      <c r="D3052" s="128"/>
      <c r="E3052" s="129"/>
      <c r="F3052" s="130"/>
      <c r="G3052" s="130"/>
      <c r="H3052" s="2"/>
      <c r="I3052" s="131"/>
      <c r="J3052" s="131"/>
      <c r="K3052" s="132"/>
      <c r="L3052" s="133"/>
      <c r="M3052" s="134"/>
      <c r="N3052" s="134"/>
      <c r="X3052" s="99"/>
      <c r="Y3052" s="111"/>
      <c r="Z3052" s="111"/>
      <c r="AA3052" s="111"/>
      <c r="AB3052" s="112"/>
      <c r="AC3052" s="141"/>
      <c r="AD3052" s="142"/>
      <c r="AE3052" s="143"/>
      <c r="AF3052" s="143"/>
    </row>
    <row r="3053" spans="1:32">
      <c r="A3053" s="48"/>
      <c r="B3053" s="126"/>
      <c r="C3053" s="127"/>
      <c r="D3053" s="128"/>
      <c r="E3053" s="129"/>
      <c r="F3053" s="130"/>
      <c r="G3053" s="130"/>
      <c r="H3053" s="2"/>
      <c r="I3053" s="131"/>
      <c r="J3053" s="131"/>
      <c r="K3053" s="132"/>
      <c r="L3053" s="133"/>
      <c r="M3053" s="134"/>
      <c r="N3053" s="134"/>
      <c r="X3053" s="99"/>
      <c r="Y3053" s="111"/>
      <c r="Z3053" s="111"/>
      <c r="AA3053" s="111"/>
      <c r="AB3053" s="112"/>
      <c r="AC3053" s="141"/>
      <c r="AD3053" s="142"/>
      <c r="AE3053" s="143"/>
      <c r="AF3053" s="143"/>
    </row>
    <row r="3054" spans="1:32">
      <c r="A3054" s="48"/>
      <c r="B3054" s="126"/>
      <c r="C3054" s="127"/>
      <c r="D3054" s="128"/>
      <c r="E3054" s="129"/>
      <c r="F3054" s="130"/>
      <c r="G3054" s="130"/>
      <c r="H3054" s="2"/>
      <c r="I3054" s="131"/>
      <c r="J3054" s="131"/>
      <c r="K3054" s="132"/>
      <c r="L3054" s="133"/>
      <c r="M3054" s="134"/>
      <c r="N3054" s="134"/>
      <c r="X3054" s="99"/>
      <c r="Y3054" s="111"/>
      <c r="Z3054" s="111"/>
      <c r="AA3054" s="111"/>
      <c r="AB3054" s="112"/>
      <c r="AC3054" s="141"/>
      <c r="AD3054" s="142"/>
      <c r="AE3054" s="143"/>
      <c r="AF3054" s="143"/>
    </row>
    <row r="3055" spans="1:32">
      <c r="A3055" s="48"/>
      <c r="B3055" s="126"/>
      <c r="C3055" s="127"/>
      <c r="D3055" s="128"/>
      <c r="E3055" s="129"/>
      <c r="F3055" s="130"/>
      <c r="G3055" s="130"/>
      <c r="H3055" s="2"/>
      <c r="I3055" s="131"/>
      <c r="J3055" s="131"/>
      <c r="K3055" s="132"/>
      <c r="L3055" s="133"/>
      <c r="M3055" s="134"/>
      <c r="N3055" s="134"/>
      <c r="X3055" s="99"/>
      <c r="Y3055" s="111"/>
      <c r="Z3055" s="111"/>
      <c r="AA3055" s="111"/>
      <c r="AB3055" s="112"/>
      <c r="AC3055" s="141"/>
      <c r="AD3055" s="142"/>
      <c r="AE3055" s="143"/>
      <c r="AF3055" s="143"/>
    </row>
    <row r="3056" spans="1:32">
      <c r="A3056" s="48"/>
      <c r="B3056" s="126"/>
      <c r="C3056" s="127"/>
      <c r="D3056" s="128"/>
      <c r="E3056" s="129"/>
      <c r="F3056" s="130"/>
      <c r="G3056" s="130"/>
      <c r="H3056" s="2"/>
      <c r="I3056" s="131"/>
      <c r="J3056" s="131"/>
      <c r="K3056" s="132"/>
      <c r="L3056" s="133"/>
      <c r="M3056" s="134"/>
      <c r="N3056" s="134"/>
      <c r="X3056" s="99"/>
      <c r="Y3056" s="111"/>
      <c r="Z3056" s="111"/>
      <c r="AA3056" s="111"/>
      <c r="AB3056" s="112"/>
      <c r="AC3056" s="141"/>
      <c r="AD3056" s="142"/>
      <c r="AE3056" s="143"/>
      <c r="AF3056" s="143"/>
    </row>
    <row r="3057" spans="1:32">
      <c r="A3057" s="48"/>
      <c r="B3057" s="126"/>
      <c r="C3057" s="127"/>
      <c r="D3057" s="128"/>
      <c r="E3057" s="129"/>
      <c r="F3057" s="130"/>
      <c r="G3057" s="130"/>
      <c r="H3057" s="2"/>
      <c r="I3057" s="131"/>
      <c r="J3057" s="131"/>
      <c r="K3057" s="132"/>
      <c r="L3057" s="133"/>
      <c r="M3057" s="134"/>
      <c r="N3057" s="134"/>
      <c r="X3057" s="99"/>
      <c r="Y3057" s="111"/>
      <c r="Z3057" s="111"/>
      <c r="AA3057" s="111"/>
      <c r="AB3057" s="112"/>
      <c r="AC3057" s="141"/>
      <c r="AD3057" s="142"/>
      <c r="AE3057" s="143"/>
      <c r="AF3057" s="143"/>
    </row>
    <row r="3058" spans="1:32">
      <c r="A3058" s="48"/>
      <c r="B3058" s="126"/>
      <c r="C3058" s="127"/>
      <c r="D3058" s="128"/>
      <c r="E3058" s="129"/>
      <c r="F3058" s="130"/>
      <c r="G3058" s="130"/>
      <c r="H3058" s="2"/>
      <c r="I3058" s="131"/>
      <c r="J3058" s="131"/>
      <c r="K3058" s="132"/>
      <c r="L3058" s="133"/>
      <c r="M3058" s="134"/>
      <c r="N3058" s="134"/>
      <c r="X3058" s="99"/>
      <c r="Y3058" s="111"/>
      <c r="Z3058" s="111"/>
      <c r="AA3058" s="111"/>
      <c r="AB3058" s="112"/>
      <c r="AC3058" s="141"/>
      <c r="AD3058" s="142"/>
      <c r="AE3058" s="143"/>
      <c r="AF3058" s="143"/>
    </row>
    <row r="3059" spans="1:32">
      <c r="A3059" s="48"/>
      <c r="B3059" s="126"/>
      <c r="C3059" s="127"/>
      <c r="D3059" s="128"/>
      <c r="E3059" s="129"/>
      <c r="F3059" s="130"/>
      <c r="G3059" s="130"/>
      <c r="H3059" s="2"/>
      <c r="I3059" s="131"/>
      <c r="J3059" s="131"/>
      <c r="K3059" s="132"/>
      <c r="L3059" s="133"/>
      <c r="M3059" s="134"/>
      <c r="N3059" s="134"/>
      <c r="X3059" s="99"/>
      <c r="Y3059" s="111"/>
      <c r="Z3059" s="111"/>
      <c r="AA3059" s="111"/>
      <c r="AB3059" s="112"/>
      <c r="AC3059" s="141"/>
      <c r="AD3059" s="142"/>
      <c r="AE3059" s="143"/>
      <c r="AF3059" s="143"/>
    </row>
    <row r="3060" spans="1:32">
      <c r="A3060" s="48"/>
      <c r="B3060" s="126"/>
      <c r="C3060" s="127"/>
      <c r="D3060" s="128"/>
      <c r="E3060" s="129"/>
      <c r="F3060" s="130"/>
      <c r="G3060" s="130"/>
      <c r="H3060" s="2"/>
      <c r="I3060" s="131"/>
      <c r="J3060" s="131"/>
      <c r="K3060" s="132"/>
      <c r="L3060" s="133"/>
      <c r="M3060" s="134"/>
      <c r="N3060" s="134"/>
      <c r="X3060" s="107"/>
      <c r="Y3060" s="111"/>
      <c r="Z3060" s="111"/>
      <c r="AA3060" s="111"/>
      <c r="AB3060" s="112"/>
      <c r="AC3060" s="141"/>
      <c r="AD3060" s="142"/>
      <c r="AE3060" s="143"/>
      <c r="AF3060" s="143"/>
    </row>
    <row r="3061" spans="1:32">
      <c r="A3061" s="48"/>
      <c r="B3061" s="126"/>
      <c r="C3061" s="127"/>
      <c r="D3061" s="128"/>
      <c r="E3061" s="129"/>
      <c r="F3061" s="130"/>
      <c r="G3061" s="130"/>
      <c r="H3061" s="2"/>
      <c r="I3061" s="131"/>
      <c r="J3061" s="131"/>
      <c r="K3061" s="132"/>
      <c r="L3061" s="133"/>
      <c r="M3061" s="134"/>
      <c r="N3061" s="134"/>
      <c r="X3061" s="107"/>
      <c r="Y3061" s="111"/>
      <c r="Z3061" s="111"/>
      <c r="AA3061" s="111"/>
      <c r="AB3061" s="112"/>
      <c r="AC3061" s="141"/>
      <c r="AD3061" s="142"/>
      <c r="AE3061" s="143"/>
      <c r="AF3061" s="143"/>
    </row>
    <row r="3062" spans="1:32">
      <c r="A3062" s="48"/>
      <c r="B3062" s="126"/>
      <c r="C3062" s="127"/>
      <c r="D3062" s="128"/>
      <c r="E3062" s="129"/>
      <c r="F3062" s="130"/>
      <c r="G3062" s="130"/>
      <c r="H3062" s="2"/>
      <c r="I3062" s="131"/>
      <c r="J3062" s="131"/>
      <c r="K3062" s="132"/>
      <c r="L3062" s="133"/>
      <c r="M3062" s="134"/>
      <c r="N3062" s="134"/>
      <c r="X3062" s="107"/>
      <c r="Y3062" s="111"/>
      <c r="Z3062" s="111"/>
      <c r="AA3062" s="111"/>
      <c r="AB3062" s="112"/>
      <c r="AC3062" s="141"/>
      <c r="AD3062" s="142"/>
      <c r="AE3062" s="143"/>
      <c r="AF3062" s="143"/>
    </row>
    <row r="3063" spans="1:32">
      <c r="A3063" s="48"/>
      <c r="B3063" s="126"/>
      <c r="C3063" s="127"/>
      <c r="D3063" s="128"/>
      <c r="E3063" s="129"/>
      <c r="F3063" s="130"/>
      <c r="G3063" s="130"/>
      <c r="H3063" s="2"/>
      <c r="I3063" s="131"/>
      <c r="J3063" s="131"/>
      <c r="K3063" s="132"/>
      <c r="L3063" s="133"/>
      <c r="M3063" s="134"/>
      <c r="N3063" s="134"/>
      <c r="X3063" s="107"/>
      <c r="Y3063" s="111"/>
      <c r="Z3063" s="111"/>
      <c r="AA3063" s="111"/>
      <c r="AB3063" s="112"/>
      <c r="AC3063" s="141"/>
      <c r="AD3063" s="142"/>
      <c r="AE3063" s="143"/>
      <c r="AF3063" s="143"/>
    </row>
    <row r="3064" spans="1:32">
      <c r="A3064" s="48"/>
      <c r="B3064" s="126"/>
      <c r="C3064" s="127"/>
      <c r="D3064" s="128"/>
      <c r="E3064" s="129"/>
      <c r="F3064" s="130"/>
      <c r="G3064" s="130"/>
      <c r="H3064" s="2"/>
      <c r="I3064" s="131"/>
      <c r="J3064" s="131"/>
      <c r="K3064" s="132"/>
      <c r="L3064" s="133"/>
      <c r="M3064" s="134"/>
      <c r="N3064" s="134"/>
      <c r="X3064" s="107"/>
      <c r="Y3064" s="111"/>
      <c r="Z3064" s="111"/>
      <c r="AA3064" s="111"/>
      <c r="AB3064" s="112"/>
      <c r="AC3064" s="141"/>
      <c r="AD3064" s="142"/>
      <c r="AE3064" s="143"/>
      <c r="AF3064" s="143"/>
    </row>
    <row r="3065" spans="1:32">
      <c r="A3065" s="48"/>
      <c r="B3065" s="126"/>
      <c r="C3065" s="127"/>
      <c r="D3065" s="128"/>
      <c r="E3065" s="129"/>
      <c r="F3065" s="130"/>
      <c r="G3065" s="130"/>
      <c r="H3065" s="2"/>
      <c r="I3065" s="131"/>
      <c r="J3065" s="131"/>
      <c r="K3065" s="132"/>
      <c r="L3065" s="133"/>
      <c r="M3065" s="134"/>
      <c r="N3065" s="134"/>
      <c r="X3065" s="107"/>
      <c r="Y3065" s="111"/>
      <c r="Z3065" s="111"/>
      <c r="AA3065" s="111"/>
      <c r="AB3065" s="112"/>
      <c r="AC3065" s="141"/>
      <c r="AD3065" s="142"/>
      <c r="AE3065" s="143"/>
      <c r="AF3065" s="143"/>
    </row>
    <row r="3066" spans="1:32">
      <c r="A3066" s="48"/>
      <c r="B3066" s="126"/>
      <c r="C3066" s="127"/>
      <c r="D3066" s="128"/>
      <c r="E3066" s="129"/>
      <c r="F3066" s="130"/>
      <c r="G3066" s="130"/>
      <c r="H3066" s="2"/>
      <c r="I3066" s="131"/>
      <c r="J3066" s="131"/>
      <c r="K3066" s="132"/>
      <c r="L3066" s="133"/>
      <c r="M3066" s="134"/>
      <c r="N3066" s="134"/>
      <c r="X3066" s="107"/>
      <c r="Y3066" s="111"/>
      <c r="Z3066" s="111"/>
      <c r="AA3066" s="111"/>
      <c r="AB3066" s="112"/>
      <c r="AC3066" s="141"/>
      <c r="AD3066" s="142"/>
      <c r="AE3066" s="143"/>
      <c r="AF3066" s="143"/>
    </row>
    <row r="3067" spans="1:32">
      <c r="A3067" s="48"/>
      <c r="B3067" s="126"/>
      <c r="C3067" s="127"/>
      <c r="D3067" s="128"/>
      <c r="E3067" s="129"/>
      <c r="F3067" s="130"/>
      <c r="G3067" s="130"/>
      <c r="H3067" s="2"/>
      <c r="I3067" s="131"/>
      <c r="J3067" s="131"/>
      <c r="K3067" s="132"/>
      <c r="L3067" s="133"/>
      <c r="M3067" s="134"/>
      <c r="N3067" s="134"/>
      <c r="X3067" s="107"/>
      <c r="Y3067" s="111"/>
      <c r="Z3067" s="111"/>
      <c r="AA3067" s="111"/>
      <c r="AB3067" s="112"/>
      <c r="AC3067" s="141"/>
      <c r="AD3067" s="142"/>
      <c r="AE3067" s="143"/>
      <c r="AF3067" s="143"/>
    </row>
    <row r="3068" spans="1:32">
      <c r="A3068" s="48"/>
      <c r="B3068" s="126"/>
      <c r="C3068" s="127"/>
      <c r="D3068" s="128"/>
      <c r="E3068" s="129"/>
      <c r="F3068" s="130"/>
      <c r="G3068" s="130"/>
      <c r="H3068" s="2"/>
      <c r="I3068" s="131"/>
      <c r="J3068" s="131"/>
      <c r="K3068" s="132"/>
      <c r="L3068" s="133"/>
      <c r="M3068" s="134"/>
      <c r="N3068" s="134"/>
      <c r="X3068" s="107"/>
      <c r="Y3068" s="111"/>
      <c r="Z3068" s="111"/>
      <c r="AA3068" s="111"/>
      <c r="AB3068" s="112"/>
      <c r="AC3068" s="141"/>
      <c r="AD3068" s="142"/>
      <c r="AE3068" s="143"/>
      <c r="AF3068" s="143"/>
    </row>
    <row r="3069" spans="1:32">
      <c r="A3069" s="48"/>
      <c r="B3069" s="126"/>
      <c r="C3069" s="127"/>
      <c r="D3069" s="128"/>
      <c r="E3069" s="129"/>
      <c r="F3069" s="130"/>
      <c r="G3069" s="130"/>
      <c r="H3069" s="2"/>
      <c r="I3069" s="131"/>
      <c r="J3069" s="131"/>
      <c r="K3069" s="132"/>
      <c r="L3069" s="133"/>
      <c r="M3069" s="134"/>
      <c r="N3069" s="134"/>
      <c r="X3069" s="107"/>
      <c r="Y3069" s="111"/>
      <c r="Z3069" s="111"/>
      <c r="AA3069" s="111"/>
      <c r="AB3069" s="112"/>
      <c r="AC3069" s="141"/>
      <c r="AD3069" s="142"/>
      <c r="AE3069" s="143"/>
      <c r="AF3069" s="143"/>
    </row>
    <row r="3070" spans="1:32">
      <c r="A3070" s="48"/>
      <c r="B3070" s="126"/>
      <c r="C3070" s="127"/>
      <c r="D3070" s="128"/>
      <c r="E3070" s="129"/>
      <c r="F3070" s="130"/>
      <c r="G3070" s="130"/>
      <c r="H3070" s="2"/>
      <c r="I3070" s="131"/>
      <c r="J3070" s="131"/>
      <c r="K3070" s="132"/>
      <c r="L3070" s="133"/>
      <c r="M3070" s="134"/>
      <c r="N3070" s="134"/>
      <c r="X3070" s="107"/>
      <c r="Y3070" s="111"/>
      <c r="Z3070" s="111"/>
      <c r="AA3070" s="111"/>
      <c r="AB3070" s="112"/>
      <c r="AC3070" s="141"/>
      <c r="AD3070" s="142"/>
      <c r="AE3070" s="143"/>
      <c r="AF3070" s="143"/>
    </row>
    <row r="3071" spans="1:32">
      <c r="A3071" s="48"/>
      <c r="B3071" s="126"/>
      <c r="C3071" s="127"/>
      <c r="D3071" s="128"/>
      <c r="E3071" s="129"/>
      <c r="F3071" s="130"/>
      <c r="G3071" s="130"/>
      <c r="H3071" s="2"/>
      <c r="I3071" s="131"/>
      <c r="J3071" s="131"/>
      <c r="K3071" s="132"/>
      <c r="L3071" s="133"/>
      <c r="M3071" s="134"/>
      <c r="N3071" s="134"/>
      <c r="X3071" s="107"/>
      <c r="Y3071" s="111"/>
      <c r="Z3071" s="111"/>
      <c r="AA3071" s="111"/>
      <c r="AB3071" s="112"/>
      <c r="AC3071" s="141"/>
      <c r="AD3071" s="142"/>
      <c r="AE3071" s="143"/>
      <c r="AF3071" s="143"/>
    </row>
    <row r="3072" spans="1:32">
      <c r="A3072" s="48"/>
      <c r="B3072" s="126"/>
      <c r="C3072" s="127"/>
      <c r="D3072" s="128"/>
      <c r="E3072" s="129"/>
      <c r="F3072" s="130"/>
      <c r="G3072" s="130"/>
      <c r="H3072" s="2"/>
      <c r="I3072" s="131"/>
      <c r="J3072" s="131"/>
      <c r="K3072" s="132"/>
      <c r="L3072" s="133"/>
      <c r="M3072" s="134"/>
      <c r="N3072" s="134"/>
      <c r="X3072" s="107"/>
      <c r="Y3072" s="111"/>
      <c r="Z3072" s="111"/>
      <c r="AA3072" s="111"/>
      <c r="AB3072" s="112"/>
      <c r="AC3072" s="141"/>
      <c r="AD3072" s="142"/>
      <c r="AE3072" s="143"/>
      <c r="AF3072" s="143"/>
    </row>
    <row r="3073" spans="1:32">
      <c r="A3073" s="48"/>
      <c r="B3073" s="126"/>
      <c r="C3073" s="127"/>
      <c r="D3073" s="128"/>
      <c r="E3073" s="129"/>
      <c r="F3073" s="130"/>
      <c r="G3073" s="130"/>
      <c r="H3073" s="2"/>
      <c r="I3073" s="131"/>
      <c r="J3073" s="131"/>
      <c r="K3073" s="132"/>
      <c r="L3073" s="133"/>
      <c r="M3073" s="134"/>
      <c r="N3073" s="134"/>
      <c r="X3073" s="107"/>
      <c r="Y3073" s="111"/>
      <c r="Z3073" s="111"/>
      <c r="AA3073" s="111"/>
      <c r="AB3073" s="112"/>
      <c r="AC3073" s="141"/>
      <c r="AD3073" s="142"/>
      <c r="AE3073" s="143"/>
      <c r="AF3073" s="143"/>
    </row>
    <row r="3074" spans="1:32">
      <c r="A3074" s="48"/>
      <c r="B3074" s="126"/>
      <c r="C3074" s="127"/>
      <c r="D3074" s="128"/>
      <c r="E3074" s="129"/>
      <c r="F3074" s="130"/>
      <c r="G3074" s="130"/>
      <c r="H3074" s="2"/>
      <c r="I3074" s="131"/>
      <c r="J3074" s="131"/>
      <c r="K3074" s="132"/>
      <c r="L3074" s="133"/>
      <c r="M3074" s="134"/>
      <c r="N3074" s="134"/>
      <c r="X3074" s="107"/>
      <c r="Y3074" s="111"/>
      <c r="Z3074" s="111"/>
      <c r="AA3074" s="111"/>
      <c r="AB3074" s="112"/>
      <c r="AC3074" s="141"/>
      <c r="AD3074" s="142"/>
      <c r="AE3074" s="143"/>
      <c r="AF3074" s="143"/>
    </row>
    <row r="3075" spans="1:32">
      <c r="A3075" s="48"/>
      <c r="B3075" s="126"/>
      <c r="C3075" s="127"/>
      <c r="D3075" s="128"/>
      <c r="E3075" s="129"/>
      <c r="F3075" s="130"/>
      <c r="G3075" s="130"/>
      <c r="H3075" s="2"/>
      <c r="I3075" s="131"/>
      <c r="J3075" s="131"/>
      <c r="K3075" s="132"/>
      <c r="L3075" s="133"/>
      <c r="M3075" s="134"/>
      <c r="N3075" s="134"/>
      <c r="X3075" s="107"/>
      <c r="Y3075" s="111"/>
      <c r="Z3075" s="111"/>
      <c r="AA3075" s="111"/>
      <c r="AB3075" s="112"/>
      <c r="AC3075" s="141"/>
      <c r="AD3075" s="142"/>
      <c r="AE3075" s="143"/>
      <c r="AF3075" s="143"/>
    </row>
    <row r="3076" spans="1:32">
      <c r="A3076" s="48"/>
      <c r="B3076" s="126"/>
      <c r="C3076" s="127"/>
      <c r="D3076" s="128"/>
      <c r="E3076" s="129"/>
      <c r="F3076" s="130"/>
      <c r="G3076" s="130"/>
      <c r="H3076" s="2"/>
      <c r="I3076" s="131"/>
      <c r="J3076" s="131"/>
      <c r="K3076" s="132"/>
      <c r="L3076" s="133"/>
      <c r="M3076" s="134"/>
      <c r="N3076" s="134"/>
      <c r="X3076" s="107"/>
      <c r="Y3076" s="111"/>
      <c r="Z3076" s="111"/>
      <c r="AA3076" s="111"/>
      <c r="AB3076" s="112"/>
      <c r="AC3076" s="141"/>
      <c r="AD3076" s="142"/>
      <c r="AE3076" s="143"/>
      <c r="AF3076" s="143"/>
    </row>
    <row r="3077" spans="1:32">
      <c r="A3077" s="48"/>
      <c r="B3077" s="126"/>
      <c r="C3077" s="127"/>
      <c r="D3077" s="128"/>
      <c r="E3077" s="129"/>
      <c r="F3077" s="130"/>
      <c r="G3077" s="130"/>
      <c r="H3077" s="2"/>
      <c r="I3077" s="131"/>
      <c r="J3077" s="131"/>
      <c r="K3077" s="132"/>
      <c r="L3077" s="133"/>
      <c r="M3077" s="134"/>
      <c r="N3077" s="134"/>
      <c r="X3077" s="107"/>
      <c r="Y3077" s="111"/>
      <c r="Z3077" s="111"/>
      <c r="AA3077" s="111"/>
      <c r="AB3077" s="112"/>
      <c r="AC3077" s="141"/>
      <c r="AD3077" s="142"/>
      <c r="AE3077" s="143"/>
      <c r="AF3077" s="143"/>
    </row>
    <row r="3078" spans="1:32">
      <c r="A3078" s="48"/>
      <c r="B3078" s="126"/>
      <c r="C3078" s="127"/>
      <c r="D3078" s="128"/>
      <c r="E3078" s="129"/>
      <c r="F3078" s="130"/>
      <c r="G3078" s="130"/>
      <c r="H3078" s="2"/>
      <c r="I3078" s="131"/>
      <c r="J3078" s="131"/>
      <c r="K3078" s="132"/>
      <c r="L3078" s="133"/>
      <c r="M3078" s="134"/>
      <c r="N3078" s="134"/>
      <c r="X3078" s="107"/>
      <c r="Y3078" s="111"/>
      <c r="Z3078" s="111"/>
      <c r="AA3078" s="111"/>
      <c r="AB3078" s="112"/>
      <c r="AC3078" s="141"/>
      <c r="AD3078" s="142"/>
      <c r="AE3078" s="143"/>
      <c r="AF3078" s="143"/>
    </row>
    <row r="3079" spans="1:32">
      <c r="A3079" s="48"/>
      <c r="B3079" s="126"/>
      <c r="C3079" s="127"/>
      <c r="D3079" s="128"/>
      <c r="E3079" s="129"/>
      <c r="F3079" s="130"/>
      <c r="G3079" s="130"/>
      <c r="H3079" s="2"/>
      <c r="I3079" s="131"/>
      <c r="J3079" s="131"/>
      <c r="K3079" s="132"/>
      <c r="L3079" s="133"/>
      <c r="M3079" s="134"/>
      <c r="N3079" s="134"/>
      <c r="X3079" s="107"/>
      <c r="Y3079" s="111"/>
      <c r="Z3079" s="111"/>
      <c r="AA3079" s="111"/>
      <c r="AB3079" s="112"/>
      <c r="AC3079" s="141"/>
      <c r="AD3079" s="142"/>
      <c r="AE3079" s="143"/>
      <c r="AF3079" s="143"/>
    </row>
    <row r="3080" spans="1:32">
      <c r="A3080" s="48"/>
      <c r="B3080" s="126"/>
      <c r="C3080" s="127"/>
      <c r="D3080" s="128"/>
      <c r="E3080" s="129"/>
      <c r="F3080" s="130"/>
      <c r="G3080" s="130"/>
      <c r="H3080" s="2"/>
      <c r="I3080" s="131"/>
      <c r="J3080" s="131"/>
      <c r="K3080" s="132"/>
      <c r="L3080" s="133"/>
      <c r="M3080" s="134"/>
      <c r="N3080" s="134"/>
      <c r="X3080" s="107"/>
      <c r="Y3080" s="111"/>
      <c r="Z3080" s="111"/>
      <c r="AA3080" s="111"/>
      <c r="AB3080" s="112"/>
      <c r="AC3080" s="141"/>
      <c r="AD3080" s="142"/>
      <c r="AE3080" s="143"/>
      <c r="AF3080" s="143"/>
    </row>
    <row r="3081" spans="1:32">
      <c r="A3081" s="48"/>
      <c r="B3081" s="126"/>
      <c r="C3081" s="127"/>
      <c r="D3081" s="128"/>
      <c r="E3081" s="129"/>
      <c r="F3081" s="130"/>
      <c r="G3081" s="130"/>
      <c r="H3081" s="2"/>
      <c r="I3081" s="131"/>
      <c r="J3081" s="131"/>
      <c r="K3081" s="132"/>
      <c r="L3081" s="133"/>
      <c r="M3081" s="134"/>
      <c r="N3081" s="134"/>
      <c r="X3081" s="107"/>
      <c r="Y3081" s="111"/>
      <c r="Z3081" s="111"/>
      <c r="AA3081" s="111"/>
      <c r="AB3081" s="112"/>
      <c r="AC3081" s="141"/>
      <c r="AD3081" s="142"/>
      <c r="AE3081" s="143"/>
      <c r="AF3081" s="143"/>
    </row>
    <row r="3082" spans="1:32">
      <c r="A3082" s="48"/>
      <c r="B3082" s="126"/>
      <c r="C3082" s="127"/>
      <c r="D3082" s="128"/>
      <c r="E3082" s="129"/>
      <c r="F3082" s="130"/>
      <c r="G3082" s="130"/>
      <c r="H3082" s="2"/>
      <c r="I3082" s="131"/>
      <c r="J3082" s="131"/>
      <c r="K3082" s="132"/>
      <c r="L3082" s="133"/>
      <c r="M3082" s="134"/>
      <c r="N3082" s="134"/>
      <c r="X3082" s="107"/>
      <c r="Y3082" s="111"/>
      <c r="Z3082" s="111"/>
      <c r="AA3082" s="111"/>
      <c r="AB3082" s="112"/>
      <c r="AC3082" s="141"/>
      <c r="AD3082" s="142"/>
      <c r="AE3082" s="143"/>
      <c r="AF3082" s="143"/>
    </row>
    <row r="3083" spans="1:32">
      <c r="A3083" s="48"/>
      <c r="B3083" s="126"/>
      <c r="C3083" s="127"/>
      <c r="D3083" s="128"/>
      <c r="E3083" s="129"/>
      <c r="F3083" s="130"/>
      <c r="G3083" s="130"/>
      <c r="H3083" s="2"/>
      <c r="I3083" s="131"/>
      <c r="J3083" s="131"/>
      <c r="K3083" s="132"/>
      <c r="L3083" s="133"/>
      <c r="M3083" s="134"/>
      <c r="N3083" s="134"/>
      <c r="X3083" s="107"/>
      <c r="Y3083" s="111"/>
      <c r="Z3083" s="111"/>
      <c r="AA3083" s="111"/>
      <c r="AB3083" s="112"/>
      <c r="AC3083" s="141"/>
      <c r="AD3083" s="142"/>
      <c r="AE3083" s="143"/>
      <c r="AF3083" s="143"/>
    </row>
    <row r="3084" spans="1:32">
      <c r="A3084" s="48"/>
      <c r="B3084" s="126"/>
      <c r="C3084" s="127"/>
      <c r="D3084" s="128"/>
      <c r="E3084" s="129"/>
      <c r="F3084" s="130"/>
      <c r="G3084" s="130"/>
      <c r="H3084" s="2"/>
      <c r="I3084" s="131"/>
      <c r="J3084" s="131"/>
      <c r="K3084" s="132"/>
      <c r="L3084" s="133"/>
      <c r="M3084" s="134"/>
      <c r="N3084" s="134"/>
      <c r="X3084" s="107"/>
      <c r="Y3084" s="111"/>
      <c r="Z3084" s="111"/>
      <c r="AA3084" s="111"/>
      <c r="AB3084" s="112"/>
      <c r="AC3084" s="141"/>
      <c r="AD3084" s="142"/>
      <c r="AE3084" s="143"/>
      <c r="AF3084" s="143"/>
    </row>
    <row r="3085" spans="1:32">
      <c r="A3085" s="48"/>
      <c r="B3085" s="126"/>
      <c r="C3085" s="127"/>
      <c r="D3085" s="128"/>
      <c r="E3085" s="129"/>
      <c r="F3085" s="130"/>
      <c r="G3085" s="130"/>
      <c r="H3085" s="2"/>
      <c r="I3085" s="131"/>
      <c r="J3085" s="131"/>
      <c r="K3085" s="132"/>
      <c r="L3085" s="133"/>
      <c r="M3085" s="134"/>
      <c r="N3085" s="134"/>
      <c r="X3085" s="107"/>
      <c r="Y3085" s="111"/>
      <c r="Z3085" s="111"/>
      <c r="AA3085" s="111"/>
      <c r="AB3085" s="112"/>
      <c r="AC3085" s="141"/>
      <c r="AD3085" s="142"/>
      <c r="AE3085" s="143"/>
      <c r="AF3085" s="143"/>
    </row>
    <row r="3086" spans="1:32">
      <c r="A3086" s="48"/>
      <c r="B3086" s="126"/>
      <c r="C3086" s="127"/>
      <c r="D3086" s="128"/>
      <c r="E3086" s="129"/>
      <c r="F3086" s="130"/>
      <c r="G3086" s="130"/>
      <c r="H3086" s="2"/>
      <c r="I3086" s="131"/>
      <c r="J3086" s="131"/>
      <c r="K3086" s="132"/>
      <c r="L3086" s="133"/>
      <c r="M3086" s="134"/>
      <c r="N3086" s="134"/>
      <c r="X3086" s="107"/>
      <c r="Y3086" s="111"/>
      <c r="Z3086" s="111"/>
      <c r="AA3086" s="111"/>
      <c r="AB3086" s="112"/>
      <c r="AC3086" s="141"/>
      <c r="AD3086" s="142"/>
      <c r="AE3086" s="143"/>
      <c r="AF3086" s="143"/>
    </row>
    <row r="3087" spans="1:32">
      <c r="A3087" s="48"/>
      <c r="B3087" s="126"/>
      <c r="C3087" s="127"/>
      <c r="D3087" s="128"/>
      <c r="E3087" s="129"/>
      <c r="F3087" s="130"/>
      <c r="G3087" s="130"/>
      <c r="H3087" s="2"/>
      <c r="I3087" s="131"/>
      <c r="J3087" s="131"/>
      <c r="K3087" s="132"/>
      <c r="L3087" s="133"/>
      <c r="M3087" s="134"/>
      <c r="N3087" s="134"/>
      <c r="X3087" s="107"/>
      <c r="Y3087" s="111"/>
      <c r="Z3087" s="111"/>
      <c r="AA3087" s="111"/>
      <c r="AB3087" s="112"/>
      <c r="AC3087" s="141"/>
      <c r="AD3087" s="142"/>
      <c r="AE3087" s="143"/>
      <c r="AF3087" s="143"/>
    </row>
    <row r="3088" spans="1:32">
      <c r="A3088" s="48"/>
      <c r="B3088" s="126"/>
      <c r="C3088" s="127"/>
      <c r="D3088" s="128"/>
      <c r="E3088" s="129"/>
      <c r="F3088" s="130"/>
      <c r="G3088" s="130"/>
      <c r="H3088" s="2"/>
      <c r="I3088" s="131"/>
      <c r="J3088" s="131"/>
      <c r="K3088" s="132"/>
      <c r="L3088" s="133"/>
      <c r="M3088" s="134"/>
      <c r="N3088" s="134"/>
      <c r="X3088" s="107"/>
      <c r="Y3088" s="111"/>
      <c r="Z3088" s="111"/>
      <c r="AA3088" s="111"/>
      <c r="AB3088" s="112"/>
      <c r="AC3088" s="141"/>
      <c r="AD3088" s="142"/>
      <c r="AE3088" s="143"/>
      <c r="AF3088" s="143"/>
    </row>
    <row r="3089" spans="1:32">
      <c r="A3089" s="48"/>
      <c r="B3089" s="126"/>
      <c r="C3089" s="127"/>
      <c r="D3089" s="128"/>
      <c r="E3089" s="129"/>
      <c r="F3089" s="130"/>
      <c r="G3089" s="130"/>
      <c r="H3089" s="2"/>
      <c r="I3089" s="131"/>
      <c r="J3089" s="131"/>
      <c r="K3089" s="132"/>
      <c r="L3089" s="133"/>
      <c r="M3089" s="134"/>
      <c r="N3089" s="134"/>
      <c r="X3089" s="107"/>
      <c r="Y3089" s="111"/>
      <c r="Z3089" s="111"/>
      <c r="AA3089" s="111"/>
      <c r="AB3089" s="112"/>
      <c r="AC3089" s="141"/>
      <c r="AD3089" s="142"/>
      <c r="AE3089" s="143"/>
      <c r="AF3089" s="143"/>
    </row>
    <row r="3090" spans="1:32">
      <c r="A3090" s="48"/>
      <c r="B3090" s="126"/>
      <c r="C3090" s="127"/>
      <c r="D3090" s="128"/>
      <c r="E3090" s="129"/>
      <c r="F3090" s="130"/>
      <c r="G3090" s="130"/>
      <c r="H3090" s="2"/>
      <c r="I3090" s="131"/>
      <c r="J3090" s="131"/>
      <c r="K3090" s="132"/>
      <c r="L3090" s="133"/>
      <c r="M3090" s="134"/>
      <c r="N3090" s="134"/>
      <c r="X3090" s="107"/>
      <c r="Y3090" s="111"/>
      <c r="Z3090" s="111"/>
      <c r="AA3090" s="111"/>
      <c r="AB3090" s="112"/>
      <c r="AC3090" s="141"/>
      <c r="AD3090" s="142"/>
      <c r="AE3090" s="143"/>
      <c r="AF3090" s="143"/>
    </row>
    <row r="3091" spans="1:32">
      <c r="A3091" s="48"/>
      <c r="B3091" s="126"/>
      <c r="C3091" s="127"/>
      <c r="D3091" s="128"/>
      <c r="E3091" s="129"/>
      <c r="F3091" s="130"/>
      <c r="G3091" s="130"/>
      <c r="H3091" s="2"/>
      <c r="I3091" s="131"/>
      <c r="J3091" s="131"/>
      <c r="K3091" s="132"/>
      <c r="L3091" s="133"/>
      <c r="M3091" s="134"/>
      <c r="N3091" s="134"/>
      <c r="X3091" s="107"/>
      <c r="Y3091" s="111"/>
      <c r="Z3091" s="111"/>
      <c r="AA3091" s="111"/>
      <c r="AB3091" s="112"/>
      <c r="AC3091" s="141"/>
      <c r="AD3091" s="142"/>
      <c r="AE3091" s="143"/>
      <c r="AF3091" s="143"/>
    </row>
    <row r="3092" spans="1:32">
      <c r="A3092" s="48"/>
      <c r="B3092" s="126"/>
      <c r="C3092" s="127"/>
      <c r="D3092" s="128"/>
      <c r="E3092" s="129"/>
      <c r="F3092" s="130"/>
      <c r="G3092" s="130"/>
      <c r="H3092" s="2"/>
      <c r="I3092" s="131"/>
      <c r="J3092" s="131"/>
      <c r="K3092" s="132"/>
      <c r="L3092" s="133"/>
      <c r="M3092" s="134"/>
      <c r="N3092" s="134"/>
      <c r="X3092" s="107"/>
      <c r="Y3092" s="111"/>
      <c r="Z3092" s="111"/>
      <c r="AA3092" s="111"/>
      <c r="AB3092" s="112"/>
      <c r="AC3092" s="141"/>
      <c r="AD3092" s="142"/>
      <c r="AE3092" s="143"/>
      <c r="AF3092" s="143"/>
    </row>
    <row r="3093" spans="1:32">
      <c r="A3093" s="48"/>
      <c r="B3093" s="126"/>
      <c r="C3093" s="127"/>
      <c r="D3093" s="128"/>
      <c r="E3093" s="129"/>
      <c r="F3093" s="130"/>
      <c r="G3093" s="130"/>
      <c r="H3093" s="2"/>
      <c r="I3093" s="131"/>
      <c r="J3093" s="131"/>
      <c r="K3093" s="132"/>
      <c r="L3093" s="133"/>
      <c r="M3093" s="134"/>
      <c r="N3093" s="134"/>
      <c r="X3093" s="107"/>
      <c r="Y3093" s="111"/>
      <c r="Z3093" s="111"/>
      <c r="AA3093" s="111"/>
      <c r="AB3093" s="112"/>
      <c r="AC3093" s="141"/>
      <c r="AD3093" s="142"/>
      <c r="AE3093" s="143"/>
      <c r="AF3093" s="143"/>
    </row>
    <row r="3094" spans="1:32">
      <c r="A3094" s="48"/>
      <c r="B3094" s="126"/>
      <c r="C3094" s="127"/>
      <c r="D3094" s="128"/>
      <c r="E3094" s="129"/>
      <c r="F3094" s="130"/>
      <c r="G3094" s="130"/>
      <c r="H3094" s="2"/>
      <c r="I3094" s="131"/>
      <c r="J3094" s="131"/>
      <c r="K3094" s="132"/>
      <c r="L3094" s="133"/>
      <c r="M3094" s="134"/>
      <c r="N3094" s="134"/>
      <c r="X3094" s="107"/>
      <c r="Y3094" s="111"/>
      <c r="Z3094" s="111"/>
      <c r="AA3094" s="111"/>
      <c r="AB3094" s="112"/>
      <c r="AC3094" s="141"/>
      <c r="AD3094" s="142"/>
      <c r="AE3094" s="143"/>
      <c r="AF3094" s="143"/>
    </row>
    <row r="3095" spans="1:32">
      <c r="A3095" s="48"/>
      <c r="B3095" s="126"/>
      <c r="C3095" s="127"/>
      <c r="D3095" s="128"/>
      <c r="E3095" s="129"/>
      <c r="F3095" s="130"/>
      <c r="G3095" s="130"/>
      <c r="H3095" s="2"/>
      <c r="I3095" s="131"/>
      <c r="J3095" s="131"/>
      <c r="K3095" s="132"/>
      <c r="L3095" s="133"/>
      <c r="M3095" s="134"/>
      <c r="N3095" s="134"/>
      <c r="X3095" s="107"/>
      <c r="Y3095" s="111"/>
      <c r="Z3095" s="111"/>
      <c r="AA3095" s="111"/>
      <c r="AB3095" s="112"/>
      <c r="AC3095" s="141"/>
      <c r="AD3095" s="142"/>
      <c r="AE3095" s="143"/>
      <c r="AF3095" s="143"/>
    </row>
    <row r="3096" spans="1:32">
      <c r="A3096" s="48"/>
      <c r="B3096" s="126"/>
      <c r="C3096" s="127"/>
      <c r="D3096" s="128"/>
      <c r="E3096" s="129"/>
      <c r="F3096" s="130"/>
      <c r="G3096" s="130"/>
      <c r="H3096" s="2"/>
      <c r="I3096" s="131"/>
      <c r="J3096" s="131"/>
      <c r="K3096" s="132"/>
      <c r="L3096" s="133"/>
      <c r="M3096" s="134"/>
      <c r="N3096" s="134"/>
      <c r="X3096" s="107"/>
      <c r="Y3096" s="111"/>
      <c r="Z3096" s="111"/>
      <c r="AA3096" s="111"/>
      <c r="AB3096" s="112"/>
      <c r="AC3096" s="141"/>
      <c r="AD3096" s="142"/>
      <c r="AE3096" s="143"/>
      <c r="AF3096" s="143"/>
    </row>
    <row r="3097" spans="1:32">
      <c r="A3097" s="48"/>
      <c r="B3097" s="126"/>
      <c r="C3097" s="127"/>
      <c r="D3097" s="128"/>
      <c r="E3097" s="129"/>
      <c r="F3097" s="130"/>
      <c r="G3097" s="130"/>
      <c r="H3097" s="2"/>
      <c r="I3097" s="131"/>
      <c r="J3097" s="131"/>
      <c r="K3097" s="132"/>
      <c r="L3097" s="133"/>
      <c r="M3097" s="134"/>
      <c r="N3097" s="134"/>
      <c r="X3097" s="107"/>
      <c r="Y3097" s="111"/>
      <c r="Z3097" s="111"/>
      <c r="AA3097" s="111"/>
      <c r="AB3097" s="112"/>
      <c r="AC3097" s="141"/>
      <c r="AD3097" s="142"/>
      <c r="AE3097" s="143"/>
      <c r="AF3097" s="143"/>
    </row>
    <row r="3098" spans="1:32">
      <c r="A3098" s="48"/>
      <c r="B3098" s="126"/>
      <c r="C3098" s="127"/>
      <c r="D3098" s="128"/>
      <c r="E3098" s="129"/>
      <c r="F3098" s="130"/>
      <c r="G3098" s="130"/>
      <c r="H3098" s="2"/>
      <c r="I3098" s="131"/>
      <c r="J3098" s="131"/>
      <c r="K3098" s="132"/>
      <c r="L3098" s="133"/>
      <c r="M3098" s="134"/>
      <c r="N3098" s="134"/>
      <c r="X3098" s="107"/>
      <c r="Y3098" s="111"/>
      <c r="Z3098" s="111"/>
      <c r="AA3098" s="111"/>
      <c r="AB3098" s="112"/>
      <c r="AC3098" s="141"/>
      <c r="AD3098" s="142"/>
      <c r="AE3098" s="143"/>
      <c r="AF3098" s="143"/>
    </row>
    <row r="3099" spans="1:32">
      <c r="A3099" s="48"/>
      <c r="B3099" s="126"/>
      <c r="C3099" s="127"/>
      <c r="D3099" s="128"/>
      <c r="E3099" s="129"/>
      <c r="F3099" s="130"/>
      <c r="G3099" s="130"/>
      <c r="H3099" s="2"/>
      <c r="I3099" s="131"/>
      <c r="J3099" s="131"/>
      <c r="K3099" s="132"/>
      <c r="L3099" s="133"/>
      <c r="M3099" s="134"/>
      <c r="N3099" s="134"/>
      <c r="X3099" s="107"/>
      <c r="Y3099" s="111"/>
      <c r="Z3099" s="111"/>
      <c r="AA3099" s="111"/>
      <c r="AB3099" s="112"/>
      <c r="AC3099" s="141"/>
      <c r="AD3099" s="142"/>
      <c r="AE3099" s="143"/>
      <c r="AF3099" s="143"/>
    </row>
    <row r="3100" spans="1:32">
      <c r="A3100" s="48"/>
      <c r="B3100" s="126"/>
      <c r="C3100" s="127"/>
      <c r="D3100" s="128"/>
      <c r="E3100" s="129"/>
      <c r="F3100" s="130"/>
      <c r="G3100" s="130"/>
      <c r="H3100" s="2"/>
      <c r="I3100" s="131"/>
      <c r="J3100" s="131"/>
      <c r="K3100" s="132"/>
      <c r="L3100" s="133"/>
      <c r="M3100" s="134"/>
      <c r="N3100" s="134"/>
      <c r="X3100" s="107"/>
      <c r="Y3100" s="111"/>
      <c r="Z3100" s="111"/>
      <c r="AA3100" s="111"/>
      <c r="AB3100" s="112"/>
      <c r="AC3100" s="141"/>
      <c r="AD3100" s="142"/>
      <c r="AE3100" s="143"/>
      <c r="AF3100" s="143"/>
    </row>
    <row r="3101" spans="1:32">
      <c r="A3101" s="48"/>
      <c r="B3101" s="126"/>
      <c r="C3101" s="127"/>
      <c r="D3101" s="128"/>
      <c r="E3101" s="129"/>
      <c r="F3101" s="130"/>
      <c r="G3101" s="130"/>
      <c r="H3101" s="2"/>
      <c r="I3101" s="131"/>
      <c r="J3101" s="131"/>
      <c r="K3101" s="132"/>
      <c r="L3101" s="133"/>
      <c r="M3101" s="134"/>
      <c r="N3101" s="134"/>
      <c r="X3101" s="107"/>
      <c r="Y3101" s="111"/>
      <c r="Z3101" s="111"/>
      <c r="AA3101" s="111"/>
      <c r="AB3101" s="112"/>
      <c r="AC3101" s="141"/>
      <c r="AD3101" s="142"/>
      <c r="AE3101" s="143"/>
      <c r="AF3101" s="143"/>
    </row>
    <row r="3102" spans="1:32">
      <c r="A3102" s="48"/>
      <c r="B3102" s="126"/>
      <c r="C3102" s="127"/>
      <c r="D3102" s="128"/>
      <c r="E3102" s="129"/>
      <c r="F3102" s="130"/>
      <c r="G3102" s="130"/>
      <c r="H3102" s="2"/>
      <c r="I3102" s="131"/>
      <c r="J3102" s="131"/>
      <c r="K3102" s="132"/>
      <c r="L3102" s="133"/>
      <c r="M3102" s="134"/>
      <c r="N3102" s="134"/>
      <c r="X3102" s="107"/>
      <c r="Y3102" s="111"/>
      <c r="Z3102" s="111"/>
      <c r="AA3102" s="111"/>
      <c r="AB3102" s="112"/>
      <c r="AC3102" s="141"/>
      <c r="AD3102" s="142"/>
      <c r="AE3102" s="143"/>
      <c r="AF3102" s="143"/>
    </row>
    <row r="3103" spans="1:32">
      <c r="A3103" s="48"/>
      <c r="B3103" s="126"/>
      <c r="C3103" s="127"/>
      <c r="D3103" s="128"/>
      <c r="E3103" s="129"/>
      <c r="F3103" s="130"/>
      <c r="G3103" s="130"/>
      <c r="H3103" s="2"/>
      <c r="I3103" s="131"/>
      <c r="J3103" s="131"/>
      <c r="K3103" s="132"/>
      <c r="L3103" s="133"/>
      <c r="M3103" s="134"/>
      <c r="N3103" s="134"/>
      <c r="X3103" s="107"/>
      <c r="Y3103" s="111"/>
      <c r="Z3103" s="111"/>
      <c r="AA3103" s="111"/>
      <c r="AB3103" s="112"/>
      <c r="AC3103" s="141"/>
      <c r="AD3103" s="142"/>
      <c r="AE3103" s="143"/>
      <c r="AF3103" s="143"/>
    </row>
    <row r="3104" spans="1:32">
      <c r="A3104" s="48"/>
      <c r="B3104" s="126"/>
      <c r="C3104" s="127"/>
      <c r="D3104" s="128"/>
      <c r="E3104" s="129"/>
      <c r="F3104" s="130"/>
      <c r="G3104" s="130"/>
      <c r="H3104" s="2"/>
      <c r="I3104" s="131"/>
      <c r="J3104" s="131"/>
      <c r="K3104" s="132"/>
      <c r="L3104" s="133"/>
      <c r="M3104" s="134"/>
      <c r="N3104" s="134"/>
      <c r="X3104" s="107"/>
      <c r="Y3104" s="111"/>
      <c r="Z3104" s="111"/>
      <c r="AA3104" s="111"/>
      <c r="AB3104" s="112"/>
      <c r="AC3104" s="141"/>
      <c r="AD3104" s="142"/>
      <c r="AE3104" s="143"/>
      <c r="AF3104" s="143"/>
    </row>
    <row r="3105" spans="1:32">
      <c r="A3105" s="48"/>
      <c r="B3105" s="126"/>
      <c r="C3105" s="127"/>
      <c r="D3105" s="128"/>
      <c r="E3105" s="129"/>
      <c r="F3105" s="130"/>
      <c r="G3105" s="130"/>
      <c r="H3105" s="2"/>
      <c r="I3105" s="131"/>
      <c r="J3105" s="131"/>
      <c r="K3105" s="132"/>
      <c r="L3105" s="133"/>
      <c r="M3105" s="134"/>
      <c r="N3105" s="134"/>
      <c r="X3105" s="107"/>
      <c r="Y3105" s="111"/>
      <c r="Z3105" s="111"/>
      <c r="AA3105" s="111"/>
      <c r="AB3105" s="112"/>
      <c r="AC3105" s="141"/>
      <c r="AD3105" s="142"/>
      <c r="AE3105" s="143"/>
      <c r="AF3105" s="143"/>
    </row>
    <row r="3106" spans="1:32">
      <c r="A3106" s="48"/>
      <c r="B3106" s="126"/>
      <c r="C3106" s="127"/>
      <c r="D3106" s="128"/>
      <c r="E3106" s="129"/>
      <c r="F3106" s="130"/>
      <c r="G3106" s="130"/>
      <c r="H3106" s="2"/>
      <c r="I3106" s="131"/>
      <c r="J3106" s="131"/>
      <c r="K3106" s="132"/>
      <c r="L3106" s="133"/>
      <c r="M3106" s="134"/>
      <c r="N3106" s="134"/>
      <c r="X3106" s="107"/>
      <c r="Y3106" s="111"/>
      <c r="Z3106" s="111"/>
      <c r="AA3106" s="111"/>
      <c r="AB3106" s="112"/>
      <c r="AC3106" s="141"/>
      <c r="AD3106" s="142"/>
      <c r="AE3106" s="143"/>
      <c r="AF3106" s="143"/>
    </row>
    <row r="3107" spans="1:32">
      <c r="A3107" s="48"/>
      <c r="B3107" s="126"/>
      <c r="C3107" s="127"/>
      <c r="D3107" s="128"/>
      <c r="E3107" s="129"/>
      <c r="F3107" s="130"/>
      <c r="G3107" s="130"/>
      <c r="H3107" s="2"/>
      <c r="I3107" s="131"/>
      <c r="J3107" s="131"/>
      <c r="K3107" s="132"/>
      <c r="L3107" s="133"/>
      <c r="M3107" s="134"/>
      <c r="N3107" s="134"/>
      <c r="X3107" s="107"/>
      <c r="Y3107" s="111"/>
      <c r="Z3107" s="111"/>
      <c r="AA3107" s="111"/>
      <c r="AB3107" s="112"/>
      <c r="AC3107" s="141"/>
      <c r="AD3107" s="142"/>
      <c r="AE3107" s="143"/>
      <c r="AF3107" s="143"/>
    </row>
    <row r="3108" spans="1:32">
      <c r="A3108" s="48"/>
      <c r="B3108" s="126"/>
      <c r="C3108" s="127"/>
      <c r="D3108" s="128"/>
      <c r="E3108" s="129"/>
      <c r="F3108" s="130"/>
      <c r="G3108" s="130"/>
      <c r="H3108" s="2"/>
      <c r="I3108" s="131"/>
      <c r="J3108" s="131"/>
      <c r="K3108" s="132"/>
      <c r="L3108" s="133"/>
      <c r="M3108" s="134"/>
      <c r="N3108" s="134"/>
      <c r="X3108" s="107"/>
      <c r="Y3108" s="111"/>
      <c r="Z3108" s="111"/>
      <c r="AA3108" s="111"/>
      <c r="AB3108" s="112"/>
      <c r="AC3108" s="141"/>
      <c r="AD3108" s="142"/>
      <c r="AE3108" s="143"/>
      <c r="AF3108" s="143"/>
    </row>
    <row r="3109" spans="1:32">
      <c r="A3109" s="48"/>
      <c r="B3109" s="126"/>
      <c r="C3109" s="127"/>
      <c r="D3109" s="128"/>
      <c r="E3109" s="129"/>
      <c r="F3109" s="130"/>
      <c r="G3109" s="130"/>
      <c r="H3109" s="2"/>
      <c r="I3109" s="131"/>
      <c r="J3109" s="131"/>
      <c r="K3109" s="132"/>
      <c r="L3109" s="133"/>
      <c r="M3109" s="134"/>
      <c r="N3109" s="134"/>
      <c r="X3109" s="107"/>
      <c r="Y3109" s="111"/>
      <c r="Z3109" s="111"/>
      <c r="AA3109" s="111"/>
      <c r="AB3109" s="112"/>
      <c r="AC3109" s="141"/>
      <c r="AD3109" s="142"/>
      <c r="AE3109" s="143"/>
      <c r="AF3109" s="143"/>
    </row>
    <row r="3110" spans="1:32">
      <c r="A3110" s="48"/>
      <c r="B3110" s="126"/>
      <c r="C3110" s="127"/>
      <c r="D3110" s="128"/>
      <c r="E3110" s="129"/>
      <c r="F3110" s="130"/>
      <c r="G3110" s="130"/>
      <c r="H3110" s="2"/>
      <c r="I3110" s="131"/>
      <c r="J3110" s="131"/>
      <c r="K3110" s="132"/>
      <c r="L3110" s="133"/>
      <c r="M3110" s="134"/>
      <c r="N3110" s="134"/>
      <c r="X3110" s="107"/>
      <c r="Y3110" s="111"/>
      <c r="Z3110" s="111"/>
      <c r="AA3110" s="111"/>
      <c r="AB3110" s="112"/>
      <c r="AC3110" s="141"/>
      <c r="AD3110" s="142"/>
      <c r="AE3110" s="143"/>
      <c r="AF3110" s="143"/>
    </row>
    <row r="3111" spans="1:32">
      <c r="A3111" s="48"/>
      <c r="B3111" s="126"/>
      <c r="C3111" s="127"/>
      <c r="D3111" s="128"/>
      <c r="E3111" s="129"/>
      <c r="F3111" s="130"/>
      <c r="G3111" s="130"/>
      <c r="H3111" s="2"/>
      <c r="I3111" s="131"/>
      <c r="J3111" s="131"/>
      <c r="K3111" s="132"/>
      <c r="L3111" s="133"/>
      <c r="M3111" s="134"/>
      <c r="N3111" s="134"/>
      <c r="X3111" s="107"/>
      <c r="Y3111" s="111"/>
      <c r="Z3111" s="111"/>
      <c r="AA3111" s="111"/>
      <c r="AB3111" s="112"/>
      <c r="AC3111" s="141"/>
      <c r="AD3111" s="142"/>
      <c r="AE3111" s="143"/>
      <c r="AF3111" s="143"/>
    </row>
    <row r="3112" spans="1:32">
      <c r="A3112" s="48"/>
      <c r="B3112" s="126"/>
      <c r="C3112" s="127"/>
      <c r="D3112" s="128"/>
      <c r="E3112" s="129"/>
      <c r="F3112" s="130"/>
      <c r="G3112" s="130"/>
      <c r="H3112" s="2"/>
      <c r="I3112" s="131"/>
      <c r="J3112" s="131"/>
      <c r="K3112" s="132"/>
      <c r="L3112" s="133"/>
      <c r="M3112" s="134"/>
      <c r="N3112" s="134"/>
      <c r="X3112" s="107"/>
      <c r="Y3112" s="111"/>
      <c r="Z3112" s="111"/>
      <c r="AA3112" s="111"/>
      <c r="AB3112" s="112"/>
      <c r="AC3112" s="141"/>
      <c r="AD3112" s="142"/>
      <c r="AE3112" s="143"/>
      <c r="AF3112" s="143"/>
    </row>
    <row r="3113" spans="1:32">
      <c r="A3113" s="48"/>
      <c r="B3113" s="126"/>
      <c r="C3113" s="127"/>
      <c r="D3113" s="128"/>
      <c r="E3113" s="129"/>
      <c r="F3113" s="130"/>
      <c r="G3113" s="130"/>
      <c r="H3113" s="2"/>
      <c r="I3113" s="131"/>
      <c r="J3113" s="131"/>
      <c r="K3113" s="132"/>
      <c r="L3113" s="133"/>
      <c r="M3113" s="134"/>
      <c r="N3113" s="134"/>
      <c r="X3113" s="107"/>
      <c r="Y3113" s="111"/>
      <c r="Z3113" s="111"/>
      <c r="AA3113" s="111"/>
      <c r="AB3113" s="112"/>
      <c r="AC3113" s="141"/>
      <c r="AD3113" s="142"/>
      <c r="AE3113" s="143"/>
      <c r="AF3113" s="143"/>
    </row>
    <row r="3114" spans="1:32">
      <c r="A3114" s="48"/>
      <c r="B3114" s="126"/>
      <c r="C3114" s="127"/>
      <c r="D3114" s="128"/>
      <c r="E3114" s="129"/>
      <c r="F3114" s="130"/>
      <c r="G3114" s="130"/>
      <c r="H3114" s="2"/>
      <c r="I3114" s="131"/>
      <c r="J3114" s="131"/>
      <c r="K3114" s="132"/>
      <c r="L3114" s="133"/>
      <c r="M3114" s="134"/>
      <c r="N3114" s="134"/>
      <c r="X3114" s="107"/>
      <c r="Y3114" s="111"/>
      <c r="Z3114" s="111"/>
      <c r="AA3114" s="111"/>
      <c r="AB3114" s="112"/>
      <c r="AC3114" s="141"/>
      <c r="AD3114" s="142"/>
      <c r="AE3114" s="143"/>
      <c r="AF3114" s="143"/>
    </row>
    <row r="3115" spans="1:32">
      <c r="A3115" s="48"/>
      <c r="B3115" s="126"/>
      <c r="C3115" s="127"/>
      <c r="D3115" s="128"/>
      <c r="E3115" s="129"/>
      <c r="F3115" s="130"/>
      <c r="G3115" s="130"/>
      <c r="H3115" s="2"/>
      <c r="I3115" s="131"/>
      <c r="J3115" s="131"/>
      <c r="K3115" s="132"/>
      <c r="L3115" s="133"/>
      <c r="M3115" s="134"/>
      <c r="N3115" s="134"/>
      <c r="X3115" s="107"/>
      <c r="Y3115" s="111"/>
      <c r="Z3115" s="111"/>
      <c r="AA3115" s="111"/>
      <c r="AB3115" s="112"/>
      <c r="AC3115" s="141"/>
      <c r="AD3115" s="142"/>
      <c r="AE3115" s="143"/>
      <c r="AF3115" s="143"/>
    </row>
    <row r="3116" spans="1:32">
      <c r="A3116" s="48"/>
      <c r="B3116" s="126"/>
      <c r="C3116" s="127"/>
      <c r="D3116" s="128"/>
      <c r="E3116" s="129"/>
      <c r="F3116" s="130"/>
      <c r="G3116" s="130"/>
      <c r="H3116" s="2"/>
      <c r="I3116" s="131"/>
      <c r="J3116" s="131"/>
      <c r="K3116" s="132"/>
      <c r="L3116" s="133"/>
      <c r="M3116" s="134"/>
      <c r="N3116" s="134"/>
      <c r="X3116" s="107"/>
      <c r="Y3116" s="111"/>
      <c r="Z3116" s="111"/>
      <c r="AA3116" s="111"/>
      <c r="AB3116" s="112"/>
      <c r="AC3116" s="141"/>
      <c r="AD3116" s="142"/>
      <c r="AE3116" s="143"/>
      <c r="AF3116" s="143"/>
    </row>
    <row r="3117" spans="1:32">
      <c r="A3117" s="48"/>
      <c r="B3117" s="126"/>
      <c r="C3117" s="127"/>
      <c r="D3117" s="128"/>
      <c r="E3117" s="129"/>
      <c r="F3117" s="130"/>
      <c r="G3117" s="130"/>
      <c r="H3117" s="2"/>
      <c r="I3117" s="131"/>
      <c r="J3117" s="131"/>
      <c r="K3117" s="132"/>
      <c r="L3117" s="133"/>
      <c r="M3117" s="134"/>
      <c r="N3117" s="134"/>
      <c r="X3117" s="107"/>
      <c r="Y3117" s="111"/>
      <c r="Z3117" s="111"/>
      <c r="AA3117" s="111"/>
      <c r="AB3117" s="112"/>
      <c r="AC3117" s="141"/>
      <c r="AD3117" s="142"/>
      <c r="AE3117" s="143"/>
      <c r="AF3117" s="143"/>
    </row>
    <row r="3118" spans="1:32">
      <c r="A3118" s="48"/>
      <c r="B3118" s="126"/>
      <c r="C3118" s="127"/>
      <c r="D3118" s="128"/>
      <c r="E3118" s="129"/>
      <c r="F3118" s="130"/>
      <c r="G3118" s="130"/>
      <c r="H3118" s="2"/>
      <c r="I3118" s="131"/>
      <c r="J3118" s="131"/>
      <c r="K3118" s="132"/>
      <c r="L3118" s="133"/>
      <c r="M3118" s="134"/>
      <c r="N3118" s="134"/>
      <c r="X3118" s="107"/>
      <c r="Y3118" s="111"/>
      <c r="Z3118" s="111"/>
      <c r="AA3118" s="111"/>
      <c r="AB3118" s="112"/>
      <c r="AC3118" s="141"/>
      <c r="AD3118" s="142"/>
      <c r="AE3118" s="143"/>
      <c r="AF3118" s="143"/>
    </row>
    <row r="3119" spans="1:32">
      <c r="A3119" s="48"/>
      <c r="B3119" s="126"/>
      <c r="C3119" s="127"/>
      <c r="D3119" s="128"/>
      <c r="E3119" s="129"/>
      <c r="F3119" s="130"/>
      <c r="G3119" s="130"/>
      <c r="H3119" s="2"/>
      <c r="I3119" s="131"/>
      <c r="J3119" s="131"/>
      <c r="K3119" s="132"/>
      <c r="L3119" s="133"/>
      <c r="M3119" s="134"/>
      <c r="N3119" s="134"/>
      <c r="X3119" s="107"/>
      <c r="Y3119" s="111"/>
      <c r="Z3119" s="111"/>
      <c r="AA3119" s="111"/>
      <c r="AB3119" s="112"/>
      <c r="AC3119" s="141"/>
      <c r="AD3119" s="142"/>
      <c r="AE3119" s="143"/>
      <c r="AF3119" s="143"/>
    </row>
    <row r="3120" spans="1:32">
      <c r="A3120" s="48"/>
      <c r="B3120" s="126"/>
      <c r="C3120" s="127"/>
      <c r="D3120" s="128"/>
      <c r="E3120" s="129"/>
      <c r="F3120" s="130"/>
      <c r="G3120" s="130"/>
      <c r="H3120" s="2"/>
      <c r="I3120" s="131"/>
      <c r="J3120" s="131"/>
      <c r="K3120" s="132"/>
      <c r="L3120" s="133"/>
      <c r="M3120" s="134"/>
      <c r="N3120" s="134"/>
      <c r="X3120" s="107"/>
      <c r="Y3120" s="111"/>
      <c r="Z3120" s="111"/>
      <c r="AA3120" s="111"/>
      <c r="AB3120" s="112"/>
      <c r="AC3120" s="141"/>
      <c r="AD3120" s="142"/>
      <c r="AE3120" s="143"/>
      <c r="AF3120" s="143"/>
    </row>
    <row r="3121" spans="1:32">
      <c r="A3121" s="48"/>
      <c r="B3121" s="126"/>
      <c r="C3121" s="127"/>
      <c r="D3121" s="128"/>
      <c r="E3121" s="129"/>
      <c r="F3121" s="130"/>
      <c r="G3121" s="130"/>
      <c r="H3121" s="2"/>
      <c r="I3121" s="131"/>
      <c r="J3121" s="131"/>
      <c r="K3121" s="132"/>
      <c r="L3121" s="133"/>
      <c r="M3121" s="134"/>
      <c r="N3121" s="134"/>
      <c r="X3121" s="107"/>
      <c r="Y3121" s="111"/>
      <c r="Z3121" s="111"/>
      <c r="AA3121" s="111"/>
      <c r="AB3121" s="112"/>
      <c r="AC3121" s="141"/>
      <c r="AD3121" s="142"/>
      <c r="AE3121" s="143"/>
      <c r="AF3121" s="143"/>
    </row>
    <row r="3122" spans="1:32">
      <c r="A3122" s="48"/>
      <c r="B3122" s="126"/>
      <c r="C3122" s="127"/>
      <c r="D3122" s="128"/>
      <c r="E3122" s="129"/>
      <c r="F3122" s="130"/>
      <c r="G3122" s="130"/>
      <c r="H3122" s="2"/>
      <c r="I3122" s="131"/>
      <c r="J3122" s="131"/>
      <c r="K3122" s="132"/>
      <c r="L3122" s="133"/>
      <c r="M3122" s="134"/>
      <c r="N3122" s="134"/>
      <c r="X3122" s="107"/>
      <c r="Y3122" s="111"/>
      <c r="Z3122" s="111"/>
      <c r="AA3122" s="111"/>
      <c r="AB3122" s="112"/>
      <c r="AC3122" s="141"/>
      <c r="AD3122" s="142"/>
      <c r="AE3122" s="143"/>
      <c r="AF3122" s="143"/>
    </row>
    <row r="3123" spans="1:32">
      <c r="A3123" s="48"/>
      <c r="B3123" s="126"/>
      <c r="C3123" s="127"/>
      <c r="D3123" s="128"/>
      <c r="E3123" s="129"/>
      <c r="F3123" s="130"/>
      <c r="G3123" s="130"/>
      <c r="H3123" s="2"/>
      <c r="I3123" s="131"/>
      <c r="J3123" s="131"/>
      <c r="K3123" s="132"/>
      <c r="L3123" s="133"/>
      <c r="M3123" s="134"/>
      <c r="N3123" s="134"/>
      <c r="X3123" s="107"/>
      <c r="Y3123" s="111"/>
      <c r="Z3123" s="111"/>
      <c r="AA3123" s="111"/>
      <c r="AB3123" s="112"/>
      <c r="AC3123" s="141"/>
      <c r="AD3123" s="142"/>
      <c r="AE3123" s="143"/>
      <c r="AF3123" s="143"/>
    </row>
    <row r="3124" spans="1:32">
      <c r="A3124" s="48"/>
      <c r="B3124" s="126"/>
      <c r="C3124" s="127"/>
      <c r="D3124" s="128"/>
      <c r="E3124" s="129"/>
      <c r="F3124" s="130"/>
      <c r="G3124" s="130"/>
      <c r="H3124" s="2"/>
      <c r="I3124" s="131"/>
      <c r="J3124" s="131"/>
      <c r="K3124" s="132"/>
      <c r="L3124" s="133"/>
      <c r="M3124" s="134"/>
      <c r="N3124" s="134"/>
      <c r="X3124" s="107"/>
      <c r="Y3124" s="111"/>
      <c r="Z3124" s="111"/>
      <c r="AA3124" s="111"/>
      <c r="AB3124" s="112"/>
      <c r="AC3124" s="141"/>
      <c r="AD3124" s="142"/>
      <c r="AE3124" s="143"/>
      <c r="AF3124" s="143"/>
    </row>
    <row r="3125" spans="1:32">
      <c r="A3125" s="48"/>
      <c r="B3125" s="126"/>
      <c r="C3125" s="127"/>
      <c r="D3125" s="128"/>
      <c r="E3125" s="129"/>
      <c r="F3125" s="130"/>
      <c r="G3125" s="130"/>
      <c r="H3125" s="2"/>
      <c r="I3125" s="131"/>
      <c r="J3125" s="131"/>
      <c r="K3125" s="132"/>
      <c r="L3125" s="133"/>
      <c r="M3125" s="134"/>
      <c r="N3125" s="134"/>
      <c r="X3125" s="107"/>
      <c r="Y3125" s="111"/>
      <c r="Z3125" s="111"/>
      <c r="AA3125" s="111"/>
      <c r="AB3125" s="112"/>
      <c r="AC3125" s="141"/>
      <c r="AD3125" s="142"/>
      <c r="AE3125" s="143"/>
      <c r="AF3125" s="143"/>
    </row>
    <row r="3126" spans="1:32">
      <c r="A3126" s="48"/>
      <c r="B3126" s="126"/>
      <c r="C3126" s="127"/>
      <c r="D3126" s="128"/>
      <c r="E3126" s="129"/>
      <c r="F3126" s="130"/>
      <c r="G3126" s="130"/>
      <c r="H3126" s="2"/>
      <c r="I3126" s="131"/>
      <c r="J3126" s="131"/>
      <c r="K3126" s="132"/>
      <c r="L3126" s="133"/>
      <c r="M3126" s="134"/>
      <c r="N3126" s="134"/>
      <c r="X3126" s="107"/>
      <c r="Y3126" s="111"/>
      <c r="Z3126" s="111"/>
      <c r="AA3126" s="111"/>
      <c r="AB3126" s="112"/>
      <c r="AC3126" s="141"/>
      <c r="AD3126" s="142"/>
      <c r="AE3126" s="143"/>
      <c r="AF3126" s="143"/>
    </row>
    <row r="3127" spans="1:32">
      <c r="A3127" s="48"/>
      <c r="B3127" s="126"/>
      <c r="C3127" s="127"/>
      <c r="D3127" s="128"/>
      <c r="E3127" s="129"/>
      <c r="F3127" s="130"/>
      <c r="G3127" s="130"/>
      <c r="H3127" s="2"/>
      <c r="I3127" s="131"/>
      <c r="J3127" s="131"/>
      <c r="K3127" s="132"/>
      <c r="L3127" s="133"/>
      <c r="M3127" s="134"/>
      <c r="N3127" s="134"/>
      <c r="X3127" s="107"/>
      <c r="Y3127" s="111"/>
      <c r="Z3127" s="111"/>
      <c r="AA3127" s="111"/>
      <c r="AB3127" s="112"/>
      <c r="AC3127" s="141"/>
      <c r="AD3127" s="142"/>
      <c r="AE3127" s="143"/>
      <c r="AF3127" s="143"/>
    </row>
    <row r="3128" spans="1:32">
      <c r="A3128" s="48"/>
      <c r="B3128" s="126"/>
      <c r="C3128" s="127"/>
      <c r="D3128" s="128"/>
      <c r="E3128" s="129"/>
      <c r="F3128" s="130"/>
      <c r="G3128" s="130"/>
      <c r="H3128" s="2"/>
      <c r="I3128" s="131"/>
      <c r="J3128" s="131"/>
      <c r="K3128" s="132"/>
      <c r="L3128" s="133"/>
      <c r="M3128" s="134"/>
      <c r="N3128" s="134"/>
      <c r="X3128" s="107"/>
      <c r="Y3128" s="111"/>
      <c r="Z3128" s="111"/>
      <c r="AA3128" s="111"/>
      <c r="AB3128" s="112"/>
      <c r="AC3128" s="141"/>
      <c r="AD3128" s="142"/>
      <c r="AE3128" s="143"/>
      <c r="AF3128" s="143"/>
    </row>
    <row r="3129" spans="1:32">
      <c r="A3129" s="48"/>
      <c r="B3129" s="126"/>
      <c r="C3129" s="127"/>
      <c r="D3129" s="128"/>
      <c r="E3129" s="129"/>
      <c r="F3129" s="130"/>
      <c r="G3129" s="130"/>
      <c r="H3129" s="2"/>
      <c r="I3129" s="131"/>
      <c r="J3129" s="131"/>
      <c r="K3129" s="132"/>
      <c r="L3129" s="133"/>
      <c r="M3129" s="134"/>
      <c r="N3129" s="134"/>
      <c r="X3129" s="107"/>
      <c r="Y3129" s="111"/>
      <c r="Z3129" s="111"/>
      <c r="AA3129" s="111"/>
      <c r="AB3129" s="112"/>
      <c r="AC3129" s="141"/>
      <c r="AD3129" s="142"/>
      <c r="AE3129" s="143"/>
      <c r="AF3129" s="143"/>
    </row>
    <row r="3130" spans="1:32">
      <c r="A3130" s="48"/>
      <c r="B3130" s="126"/>
      <c r="C3130" s="127"/>
      <c r="D3130" s="128"/>
      <c r="E3130" s="129"/>
      <c r="F3130" s="130"/>
      <c r="G3130" s="130"/>
      <c r="H3130" s="2"/>
      <c r="I3130" s="131"/>
      <c r="J3130" s="131"/>
      <c r="K3130" s="132"/>
      <c r="L3130" s="133"/>
      <c r="M3130" s="134"/>
      <c r="N3130" s="134"/>
      <c r="X3130" s="107"/>
      <c r="Y3130" s="111"/>
      <c r="Z3130" s="111"/>
      <c r="AA3130" s="111"/>
      <c r="AB3130" s="112"/>
      <c r="AC3130" s="141"/>
      <c r="AD3130" s="142"/>
      <c r="AE3130" s="143"/>
      <c r="AF3130" s="143"/>
    </row>
    <row r="3131" spans="1:32">
      <c r="A3131" s="48"/>
      <c r="B3131" s="126"/>
      <c r="C3131" s="127"/>
      <c r="D3131" s="128"/>
      <c r="E3131" s="129"/>
      <c r="F3131" s="130"/>
      <c r="G3131" s="130"/>
      <c r="H3131" s="2"/>
      <c r="I3131" s="131"/>
      <c r="J3131" s="131"/>
      <c r="K3131" s="132"/>
      <c r="L3131" s="133"/>
      <c r="M3131" s="134"/>
      <c r="N3131" s="134"/>
      <c r="X3131" s="107"/>
      <c r="Y3131" s="111"/>
      <c r="Z3131" s="111"/>
      <c r="AA3131" s="111"/>
      <c r="AB3131" s="112"/>
      <c r="AC3131" s="141"/>
      <c r="AD3131" s="142"/>
      <c r="AE3131" s="143"/>
      <c r="AF3131" s="143"/>
    </row>
    <row r="3132" spans="1:32">
      <c r="A3132" s="48"/>
      <c r="B3132" s="126"/>
      <c r="C3132" s="127"/>
      <c r="D3132" s="128"/>
      <c r="E3132" s="129"/>
      <c r="F3132" s="130"/>
      <c r="G3132" s="130"/>
      <c r="H3132" s="2"/>
      <c r="I3132" s="131"/>
      <c r="J3132" s="131"/>
      <c r="K3132" s="132"/>
      <c r="L3132" s="133"/>
      <c r="M3132" s="134"/>
      <c r="N3132" s="134"/>
      <c r="X3132" s="107"/>
      <c r="Y3132" s="111"/>
      <c r="Z3132" s="111"/>
      <c r="AA3132" s="111"/>
      <c r="AB3132" s="112"/>
      <c r="AC3132" s="141"/>
      <c r="AD3132" s="142"/>
      <c r="AE3132" s="143"/>
      <c r="AF3132" s="143"/>
    </row>
    <row r="3133" spans="1:32">
      <c r="A3133" s="48"/>
      <c r="B3133" s="126"/>
      <c r="C3133" s="127"/>
      <c r="D3133" s="128"/>
      <c r="E3133" s="129"/>
      <c r="F3133" s="130"/>
      <c r="G3133" s="130"/>
      <c r="H3133" s="2"/>
      <c r="I3133" s="131"/>
      <c r="J3133" s="131"/>
      <c r="K3133" s="132"/>
      <c r="L3133" s="133"/>
      <c r="M3133" s="134"/>
      <c r="N3133" s="134"/>
      <c r="X3133" s="107"/>
      <c r="Y3133" s="111"/>
      <c r="Z3133" s="111"/>
      <c r="AA3133" s="111"/>
      <c r="AB3133" s="112"/>
      <c r="AC3133" s="141"/>
      <c r="AD3133" s="142"/>
      <c r="AE3133" s="143"/>
      <c r="AF3133" s="143"/>
    </row>
    <row r="3134" spans="1:32">
      <c r="A3134" s="48"/>
      <c r="B3134" s="126"/>
      <c r="C3134" s="127"/>
      <c r="D3134" s="128"/>
      <c r="E3134" s="129"/>
      <c r="F3134" s="130"/>
      <c r="G3134" s="130"/>
      <c r="H3134" s="2"/>
      <c r="I3134" s="131"/>
      <c r="J3134" s="131"/>
      <c r="K3134" s="132"/>
      <c r="L3134" s="133"/>
      <c r="M3134" s="134"/>
      <c r="N3134" s="134"/>
      <c r="X3134" s="107"/>
      <c r="Y3134" s="111"/>
      <c r="Z3134" s="111"/>
      <c r="AA3134" s="111"/>
      <c r="AB3134" s="112"/>
      <c r="AC3134" s="141"/>
      <c r="AD3134" s="142"/>
      <c r="AE3134" s="143"/>
      <c r="AF3134" s="143"/>
    </row>
    <row r="3135" spans="1:32">
      <c r="A3135" s="48"/>
      <c r="B3135" s="126"/>
      <c r="C3135" s="127"/>
      <c r="D3135" s="128"/>
      <c r="E3135" s="129"/>
      <c r="F3135" s="130"/>
      <c r="G3135" s="130"/>
      <c r="H3135" s="2"/>
      <c r="I3135" s="131"/>
      <c r="J3135" s="131"/>
      <c r="K3135" s="132"/>
      <c r="L3135" s="133"/>
      <c r="M3135" s="134"/>
      <c r="N3135" s="134"/>
      <c r="X3135" s="107"/>
      <c r="Y3135" s="111"/>
      <c r="Z3135" s="111"/>
      <c r="AA3135" s="111"/>
      <c r="AB3135" s="112"/>
      <c r="AC3135" s="141"/>
      <c r="AD3135" s="142"/>
      <c r="AE3135" s="143"/>
      <c r="AF3135" s="143"/>
    </row>
    <row r="3136" spans="1:32">
      <c r="A3136" s="48"/>
      <c r="B3136" s="126"/>
      <c r="C3136" s="127"/>
      <c r="D3136" s="128"/>
      <c r="E3136" s="129"/>
      <c r="F3136" s="130"/>
      <c r="G3136" s="130"/>
      <c r="H3136" s="2"/>
      <c r="I3136" s="131"/>
      <c r="J3136" s="131"/>
      <c r="K3136" s="132"/>
      <c r="L3136" s="133"/>
      <c r="M3136" s="134"/>
      <c r="N3136" s="134"/>
      <c r="X3136" s="107"/>
      <c r="Y3136" s="111"/>
      <c r="Z3136" s="111"/>
      <c r="AA3136" s="111"/>
      <c r="AB3136" s="112"/>
      <c r="AC3136" s="141"/>
      <c r="AD3136" s="142"/>
      <c r="AE3136" s="143"/>
      <c r="AF3136" s="143"/>
    </row>
    <row r="3137" spans="1:32">
      <c r="A3137" s="48"/>
      <c r="B3137" s="126"/>
      <c r="C3137" s="127"/>
      <c r="D3137" s="128"/>
      <c r="E3137" s="129"/>
      <c r="F3137" s="130"/>
      <c r="G3137" s="130"/>
      <c r="H3137" s="2"/>
      <c r="I3137" s="131"/>
      <c r="J3137" s="131"/>
      <c r="K3137" s="132"/>
      <c r="L3137" s="133"/>
      <c r="M3137" s="134"/>
      <c r="N3137" s="134"/>
      <c r="X3137" s="107"/>
      <c r="Y3137" s="111"/>
      <c r="Z3137" s="111"/>
      <c r="AA3137" s="111"/>
      <c r="AB3137" s="112"/>
      <c r="AC3137" s="141"/>
      <c r="AD3137" s="142"/>
      <c r="AE3137" s="143"/>
      <c r="AF3137" s="143"/>
    </row>
    <row r="3138" spans="1:32">
      <c r="A3138" s="48"/>
      <c r="B3138" s="126"/>
      <c r="C3138" s="127"/>
      <c r="D3138" s="128"/>
      <c r="E3138" s="129"/>
      <c r="F3138" s="130"/>
      <c r="G3138" s="130"/>
      <c r="H3138" s="2"/>
      <c r="I3138" s="131"/>
      <c r="J3138" s="131"/>
      <c r="K3138" s="132"/>
      <c r="L3138" s="133"/>
      <c r="M3138" s="134"/>
      <c r="N3138" s="134"/>
      <c r="X3138" s="107"/>
      <c r="Y3138" s="111"/>
      <c r="Z3138" s="111"/>
      <c r="AA3138" s="111"/>
      <c r="AB3138" s="112"/>
      <c r="AC3138" s="141"/>
      <c r="AD3138" s="142"/>
      <c r="AE3138" s="143"/>
      <c r="AF3138" s="143"/>
    </row>
    <row r="3139" spans="1:32">
      <c r="A3139" s="48"/>
      <c r="B3139" s="126"/>
      <c r="C3139" s="127"/>
      <c r="D3139" s="128"/>
      <c r="E3139" s="129"/>
      <c r="F3139" s="130"/>
      <c r="G3139" s="130"/>
      <c r="H3139" s="2"/>
      <c r="I3139" s="131"/>
      <c r="J3139" s="131"/>
      <c r="K3139" s="132"/>
      <c r="L3139" s="133"/>
      <c r="M3139" s="134"/>
      <c r="N3139" s="134"/>
      <c r="X3139" s="107"/>
      <c r="Y3139" s="111"/>
      <c r="Z3139" s="111"/>
      <c r="AA3139" s="111"/>
      <c r="AB3139" s="112"/>
      <c r="AC3139" s="141"/>
      <c r="AD3139" s="142"/>
      <c r="AE3139" s="143"/>
      <c r="AF3139" s="143"/>
    </row>
    <row r="3140" spans="1:32">
      <c r="A3140" s="48"/>
      <c r="B3140" s="126"/>
      <c r="C3140" s="127"/>
      <c r="D3140" s="128"/>
      <c r="E3140" s="129"/>
      <c r="F3140" s="130"/>
      <c r="G3140" s="130"/>
      <c r="H3140" s="2"/>
      <c r="I3140" s="131"/>
      <c r="J3140" s="131"/>
      <c r="K3140" s="132"/>
      <c r="L3140" s="133"/>
      <c r="M3140" s="134"/>
      <c r="N3140" s="134"/>
      <c r="X3140" s="107"/>
      <c r="Y3140" s="111"/>
      <c r="Z3140" s="111"/>
      <c r="AA3140" s="111"/>
      <c r="AB3140" s="112"/>
      <c r="AC3140" s="141"/>
      <c r="AD3140" s="142"/>
      <c r="AE3140" s="143"/>
      <c r="AF3140" s="143"/>
    </row>
    <row r="3141" spans="1:32">
      <c r="A3141" s="48"/>
      <c r="B3141" s="126"/>
      <c r="C3141" s="127"/>
      <c r="D3141" s="128"/>
      <c r="E3141" s="129"/>
      <c r="F3141" s="130"/>
      <c r="G3141" s="130"/>
      <c r="H3141" s="2"/>
      <c r="I3141" s="131"/>
      <c r="J3141" s="131"/>
      <c r="K3141" s="132"/>
      <c r="L3141" s="133"/>
      <c r="M3141" s="134"/>
      <c r="N3141" s="134"/>
      <c r="X3141" s="107"/>
      <c r="Y3141" s="111"/>
      <c r="Z3141" s="111"/>
      <c r="AA3141" s="111"/>
      <c r="AB3141" s="112"/>
      <c r="AC3141" s="141"/>
      <c r="AD3141" s="142"/>
      <c r="AE3141" s="143"/>
      <c r="AF3141" s="143"/>
    </row>
    <row r="3142" spans="1:32">
      <c r="A3142" s="48"/>
      <c r="B3142" s="126"/>
      <c r="C3142" s="127"/>
      <c r="D3142" s="128"/>
      <c r="E3142" s="129"/>
      <c r="F3142" s="130"/>
      <c r="G3142" s="130"/>
      <c r="H3142" s="2"/>
      <c r="I3142" s="131"/>
      <c r="J3142" s="131"/>
      <c r="K3142" s="132"/>
      <c r="L3142" s="133"/>
      <c r="M3142" s="134"/>
      <c r="N3142" s="134"/>
      <c r="X3142" s="107"/>
      <c r="Y3142" s="111"/>
      <c r="Z3142" s="111"/>
      <c r="AA3142" s="111"/>
      <c r="AB3142" s="112"/>
      <c r="AC3142" s="141"/>
      <c r="AD3142" s="142"/>
      <c r="AE3142" s="143"/>
      <c r="AF3142" s="143"/>
    </row>
    <row r="3143" spans="1:32">
      <c r="A3143" s="48"/>
      <c r="B3143" s="126"/>
      <c r="C3143" s="127"/>
      <c r="D3143" s="128"/>
      <c r="E3143" s="129"/>
      <c r="F3143" s="130"/>
      <c r="G3143" s="130"/>
      <c r="H3143" s="2"/>
      <c r="I3143" s="131"/>
      <c r="J3143" s="131"/>
      <c r="K3143" s="132"/>
      <c r="L3143" s="133"/>
      <c r="M3143" s="134"/>
      <c r="N3143" s="134"/>
      <c r="X3143" s="107"/>
      <c r="Y3143" s="111"/>
      <c r="Z3143" s="111"/>
      <c r="AA3143" s="111"/>
      <c r="AB3143" s="112"/>
      <c r="AC3143" s="141"/>
      <c r="AD3143" s="142"/>
      <c r="AE3143" s="143"/>
      <c r="AF3143" s="143"/>
    </row>
    <row r="3144" spans="1:32">
      <c r="A3144" s="48"/>
      <c r="B3144" s="126"/>
      <c r="C3144" s="127"/>
      <c r="D3144" s="128"/>
      <c r="E3144" s="129"/>
      <c r="F3144" s="130"/>
      <c r="G3144" s="130"/>
      <c r="H3144" s="2"/>
      <c r="I3144" s="131"/>
      <c r="J3144" s="131"/>
      <c r="K3144" s="132"/>
      <c r="L3144" s="133"/>
      <c r="M3144" s="134"/>
      <c r="N3144" s="134"/>
      <c r="X3144" s="107"/>
      <c r="Y3144" s="111"/>
      <c r="Z3144" s="111"/>
      <c r="AA3144" s="111"/>
      <c r="AB3144" s="112"/>
      <c r="AC3144" s="141"/>
      <c r="AD3144" s="142"/>
      <c r="AE3144" s="143"/>
      <c r="AF3144" s="143"/>
    </row>
    <row r="3145" spans="1:32">
      <c r="A3145" s="48"/>
      <c r="B3145" s="126"/>
      <c r="C3145" s="127"/>
      <c r="D3145" s="128"/>
      <c r="E3145" s="129"/>
      <c r="F3145" s="130"/>
      <c r="G3145" s="130"/>
      <c r="H3145" s="2"/>
      <c r="I3145" s="131"/>
      <c r="J3145" s="131"/>
      <c r="K3145" s="132"/>
      <c r="L3145" s="133"/>
      <c r="M3145" s="134"/>
      <c r="N3145" s="134"/>
      <c r="X3145" s="107"/>
      <c r="Y3145" s="111"/>
      <c r="Z3145" s="111"/>
      <c r="AA3145" s="111"/>
      <c r="AB3145" s="112"/>
      <c r="AC3145" s="141"/>
      <c r="AD3145" s="142"/>
      <c r="AE3145" s="143"/>
      <c r="AF3145" s="143"/>
    </row>
    <row r="3146" spans="1:32">
      <c r="A3146" s="48"/>
      <c r="B3146" s="126"/>
      <c r="C3146" s="127"/>
      <c r="D3146" s="128"/>
      <c r="E3146" s="129"/>
      <c r="F3146" s="130"/>
      <c r="G3146" s="130"/>
      <c r="H3146" s="2"/>
      <c r="I3146" s="131"/>
      <c r="J3146" s="131"/>
      <c r="K3146" s="132"/>
      <c r="L3146" s="133"/>
      <c r="M3146" s="134"/>
      <c r="N3146" s="134"/>
      <c r="X3146" s="107"/>
      <c r="Y3146" s="111"/>
      <c r="Z3146" s="111"/>
      <c r="AA3146" s="111"/>
      <c r="AB3146" s="112"/>
      <c r="AC3146" s="141"/>
      <c r="AD3146" s="142"/>
      <c r="AE3146" s="143"/>
      <c r="AF3146" s="143"/>
    </row>
    <row r="3147" spans="1:32">
      <c r="A3147" s="48"/>
      <c r="B3147" s="126"/>
      <c r="C3147" s="127"/>
      <c r="D3147" s="128"/>
      <c r="E3147" s="129"/>
      <c r="F3147" s="130"/>
      <c r="G3147" s="130"/>
      <c r="H3147" s="2"/>
      <c r="I3147" s="131"/>
      <c r="J3147" s="131"/>
      <c r="K3147" s="132"/>
      <c r="L3147" s="133"/>
      <c r="M3147" s="134"/>
      <c r="N3147" s="134"/>
      <c r="X3147" s="107"/>
      <c r="Y3147" s="111"/>
      <c r="Z3147" s="111"/>
      <c r="AA3147" s="111"/>
      <c r="AB3147" s="112"/>
      <c r="AC3147" s="141"/>
      <c r="AD3147" s="142"/>
      <c r="AE3147" s="143"/>
      <c r="AF3147" s="143"/>
    </row>
    <row r="3148" spans="1:32">
      <c r="A3148" s="48"/>
      <c r="B3148" s="126"/>
      <c r="C3148" s="127"/>
      <c r="D3148" s="128"/>
      <c r="E3148" s="129"/>
      <c r="F3148" s="130"/>
      <c r="G3148" s="130"/>
      <c r="H3148" s="2"/>
      <c r="I3148" s="131"/>
      <c r="J3148" s="131"/>
      <c r="K3148" s="132"/>
      <c r="L3148" s="133"/>
      <c r="M3148" s="134"/>
      <c r="N3148" s="134"/>
      <c r="X3148" s="107"/>
      <c r="Y3148" s="111"/>
      <c r="Z3148" s="111"/>
      <c r="AA3148" s="111"/>
      <c r="AB3148" s="112"/>
      <c r="AC3148" s="141"/>
      <c r="AD3148" s="142"/>
      <c r="AE3148" s="143"/>
      <c r="AF3148" s="143"/>
    </row>
    <row r="3149" spans="1:32">
      <c r="A3149" s="48"/>
      <c r="B3149" s="126"/>
      <c r="C3149" s="127"/>
      <c r="D3149" s="128"/>
      <c r="E3149" s="129"/>
      <c r="F3149" s="130"/>
      <c r="G3149" s="130"/>
      <c r="H3149" s="2"/>
      <c r="I3149" s="131"/>
      <c r="J3149" s="131"/>
      <c r="K3149" s="132"/>
      <c r="L3149" s="133"/>
      <c r="M3149" s="134"/>
      <c r="N3149" s="134"/>
      <c r="X3149" s="107"/>
      <c r="Y3149" s="111"/>
      <c r="Z3149" s="111"/>
      <c r="AA3149" s="111"/>
      <c r="AB3149" s="112"/>
      <c r="AC3149" s="141"/>
      <c r="AD3149" s="142"/>
      <c r="AE3149" s="143"/>
      <c r="AF3149" s="143"/>
    </row>
    <row r="3150" spans="1:32">
      <c r="A3150" s="48"/>
      <c r="B3150" s="126"/>
      <c r="C3150" s="127"/>
      <c r="D3150" s="128"/>
      <c r="E3150" s="129"/>
      <c r="F3150" s="130"/>
      <c r="G3150" s="130"/>
      <c r="H3150" s="2"/>
      <c r="I3150" s="131"/>
      <c r="J3150" s="131"/>
      <c r="K3150" s="132"/>
      <c r="L3150" s="133"/>
      <c r="M3150" s="134"/>
      <c r="N3150" s="134"/>
      <c r="X3150" s="107"/>
      <c r="Y3150" s="111"/>
      <c r="Z3150" s="111"/>
      <c r="AA3150" s="111"/>
      <c r="AB3150" s="112"/>
      <c r="AC3150" s="141"/>
      <c r="AD3150" s="142"/>
      <c r="AE3150" s="143"/>
      <c r="AF3150" s="143"/>
    </row>
    <row r="3151" spans="1:32">
      <c r="A3151" s="48"/>
      <c r="B3151" s="126"/>
      <c r="C3151" s="127"/>
      <c r="D3151" s="128"/>
      <c r="E3151" s="129"/>
      <c r="F3151" s="130"/>
      <c r="G3151" s="130"/>
      <c r="H3151" s="2"/>
      <c r="I3151" s="131"/>
      <c r="J3151" s="131"/>
      <c r="K3151" s="132"/>
      <c r="L3151" s="133"/>
      <c r="M3151" s="134"/>
      <c r="N3151" s="134"/>
      <c r="X3151" s="107"/>
      <c r="Y3151" s="111"/>
      <c r="Z3151" s="111"/>
      <c r="AA3151" s="111"/>
      <c r="AB3151" s="112"/>
      <c r="AC3151" s="141"/>
      <c r="AD3151" s="142"/>
      <c r="AE3151" s="143"/>
      <c r="AF3151" s="143"/>
    </row>
    <row r="3152" spans="1:32">
      <c r="A3152" s="48"/>
      <c r="B3152" s="126"/>
      <c r="C3152" s="127"/>
      <c r="D3152" s="128"/>
      <c r="E3152" s="129"/>
      <c r="F3152" s="130"/>
      <c r="G3152" s="130"/>
      <c r="H3152" s="2"/>
      <c r="I3152" s="131"/>
      <c r="J3152" s="131"/>
      <c r="K3152" s="132"/>
      <c r="L3152" s="133"/>
      <c r="M3152" s="134"/>
      <c r="N3152" s="134"/>
      <c r="X3152" s="107"/>
      <c r="Y3152" s="111"/>
      <c r="Z3152" s="111"/>
      <c r="AA3152" s="111"/>
      <c r="AB3152" s="112"/>
      <c r="AC3152" s="141"/>
      <c r="AD3152" s="142"/>
      <c r="AE3152" s="143"/>
      <c r="AF3152" s="143"/>
    </row>
    <row r="3153" spans="1:32">
      <c r="A3153" s="48"/>
      <c r="B3153" s="126"/>
      <c r="C3153" s="127"/>
      <c r="D3153" s="128"/>
      <c r="E3153" s="129"/>
      <c r="F3153" s="130"/>
      <c r="G3153" s="130"/>
      <c r="H3153" s="2"/>
      <c r="I3153" s="131"/>
      <c r="J3153" s="131"/>
      <c r="K3153" s="132"/>
      <c r="L3153" s="133"/>
      <c r="M3153" s="134"/>
      <c r="N3153" s="134"/>
      <c r="X3153" s="107"/>
      <c r="Y3153" s="111"/>
      <c r="Z3153" s="111"/>
      <c r="AA3153" s="111"/>
      <c r="AB3153" s="112"/>
      <c r="AC3153" s="141"/>
      <c r="AD3153" s="142"/>
      <c r="AE3153" s="143"/>
      <c r="AF3153" s="143"/>
    </row>
    <row r="3154" spans="1:32">
      <c r="A3154" s="48"/>
      <c r="B3154" s="126"/>
      <c r="C3154" s="127"/>
      <c r="D3154" s="128"/>
      <c r="E3154" s="129"/>
      <c r="F3154" s="130"/>
      <c r="G3154" s="130"/>
      <c r="H3154" s="2"/>
      <c r="I3154" s="131"/>
      <c r="J3154" s="131"/>
      <c r="K3154" s="132"/>
      <c r="L3154" s="133"/>
      <c r="M3154" s="134"/>
      <c r="N3154" s="134"/>
      <c r="X3154" s="99"/>
      <c r="Y3154" s="111"/>
      <c r="Z3154" s="111"/>
      <c r="AA3154" s="111"/>
      <c r="AB3154" s="112"/>
      <c r="AC3154" s="141"/>
      <c r="AD3154" s="142"/>
      <c r="AE3154" s="143"/>
      <c r="AF3154" s="143"/>
    </row>
    <row r="3155" spans="1:32">
      <c r="A3155" s="48"/>
      <c r="B3155" s="126"/>
      <c r="C3155" s="127"/>
      <c r="D3155" s="128"/>
      <c r="E3155" s="129"/>
      <c r="F3155" s="130"/>
      <c r="G3155" s="130"/>
      <c r="H3155" s="2"/>
      <c r="I3155" s="131"/>
      <c r="J3155" s="131"/>
      <c r="K3155" s="132"/>
      <c r="L3155" s="133"/>
      <c r="M3155" s="134"/>
      <c r="N3155" s="134"/>
      <c r="X3155" s="99"/>
      <c r="Y3155" s="111"/>
      <c r="Z3155" s="111"/>
      <c r="AA3155" s="111"/>
      <c r="AB3155" s="112"/>
      <c r="AC3155" s="141"/>
      <c r="AD3155" s="142"/>
      <c r="AE3155" s="143"/>
      <c r="AF3155" s="143"/>
    </row>
    <row r="3156" spans="1:32">
      <c r="A3156" s="48"/>
      <c r="B3156" s="126"/>
      <c r="C3156" s="127"/>
      <c r="D3156" s="128"/>
      <c r="E3156" s="129"/>
      <c r="F3156" s="130"/>
      <c r="G3156" s="130"/>
      <c r="H3156" s="2"/>
      <c r="I3156" s="131"/>
      <c r="J3156" s="131"/>
      <c r="K3156" s="132"/>
      <c r="L3156" s="133"/>
      <c r="M3156" s="134"/>
      <c r="N3156" s="134"/>
      <c r="X3156" s="99"/>
      <c r="Y3156" s="111"/>
      <c r="Z3156" s="111"/>
      <c r="AA3156" s="111"/>
      <c r="AB3156" s="112"/>
      <c r="AC3156" s="141"/>
      <c r="AD3156" s="142"/>
      <c r="AE3156" s="143"/>
      <c r="AF3156" s="143"/>
    </row>
    <row r="3157" spans="1:32">
      <c r="A3157" s="48"/>
      <c r="B3157" s="126"/>
      <c r="C3157" s="127"/>
      <c r="D3157" s="128"/>
      <c r="E3157" s="129"/>
      <c r="F3157" s="130"/>
      <c r="G3157" s="130"/>
      <c r="H3157" s="2"/>
      <c r="I3157" s="131"/>
      <c r="J3157" s="131"/>
      <c r="K3157" s="132"/>
      <c r="L3157" s="133"/>
      <c r="M3157" s="134"/>
      <c r="N3157" s="134"/>
      <c r="X3157" s="99"/>
      <c r="Y3157" s="111"/>
      <c r="Z3157" s="111"/>
      <c r="AA3157" s="111"/>
      <c r="AB3157" s="112"/>
      <c r="AC3157" s="141"/>
      <c r="AD3157" s="142"/>
      <c r="AE3157" s="143"/>
      <c r="AF3157" s="143"/>
    </row>
    <row r="3158" spans="1:32">
      <c r="A3158" s="48"/>
      <c r="B3158" s="126"/>
      <c r="C3158" s="127"/>
      <c r="D3158" s="128"/>
      <c r="E3158" s="129"/>
      <c r="F3158" s="130"/>
      <c r="G3158" s="130"/>
      <c r="H3158" s="2"/>
      <c r="I3158" s="131"/>
      <c r="J3158" s="131"/>
      <c r="K3158" s="132"/>
      <c r="L3158" s="133"/>
      <c r="M3158" s="134"/>
      <c r="N3158" s="134"/>
      <c r="X3158" s="99"/>
      <c r="Y3158" s="111"/>
      <c r="Z3158" s="111"/>
      <c r="AA3158" s="111"/>
      <c r="AB3158" s="112"/>
      <c r="AC3158" s="141"/>
      <c r="AD3158" s="142"/>
      <c r="AE3158" s="143"/>
      <c r="AF3158" s="143"/>
    </row>
    <row r="3159" spans="1:32">
      <c r="A3159" s="48"/>
      <c r="B3159" s="126"/>
      <c r="C3159" s="127"/>
      <c r="D3159" s="128"/>
      <c r="E3159" s="129"/>
      <c r="F3159" s="130"/>
      <c r="G3159" s="130"/>
      <c r="H3159" s="2"/>
      <c r="I3159" s="131"/>
      <c r="J3159" s="131"/>
      <c r="K3159" s="132"/>
      <c r="L3159" s="133"/>
      <c r="M3159" s="134"/>
      <c r="N3159" s="134"/>
      <c r="X3159" s="99"/>
      <c r="Y3159" s="111"/>
      <c r="Z3159" s="111"/>
      <c r="AA3159" s="111"/>
      <c r="AB3159" s="112"/>
      <c r="AC3159" s="141"/>
      <c r="AD3159" s="142"/>
      <c r="AE3159" s="143"/>
      <c r="AF3159" s="143"/>
    </row>
    <row r="3160" spans="1:32">
      <c r="A3160" s="48"/>
      <c r="B3160" s="126"/>
      <c r="C3160" s="127"/>
      <c r="D3160" s="128"/>
      <c r="E3160" s="129"/>
      <c r="F3160" s="130"/>
      <c r="G3160" s="130"/>
      <c r="H3160" s="2"/>
      <c r="I3160" s="131"/>
      <c r="J3160" s="131"/>
      <c r="K3160" s="132"/>
      <c r="L3160" s="133"/>
      <c r="M3160" s="134"/>
      <c r="N3160" s="134"/>
      <c r="X3160" s="99"/>
      <c r="Y3160" s="111"/>
      <c r="Z3160" s="111"/>
      <c r="AA3160" s="111"/>
      <c r="AB3160" s="112"/>
      <c r="AC3160" s="141"/>
      <c r="AD3160" s="142"/>
      <c r="AE3160" s="143"/>
      <c r="AF3160" s="143"/>
    </row>
    <row r="3161" spans="1:32">
      <c r="A3161" s="48"/>
      <c r="B3161" s="126"/>
      <c r="C3161" s="127"/>
      <c r="D3161" s="128"/>
      <c r="E3161" s="129"/>
      <c r="F3161" s="130"/>
      <c r="G3161" s="130"/>
      <c r="H3161" s="2"/>
      <c r="I3161" s="131"/>
      <c r="J3161" s="131"/>
      <c r="K3161" s="132"/>
      <c r="L3161" s="133"/>
      <c r="M3161" s="134"/>
      <c r="N3161" s="134"/>
      <c r="X3161" s="99"/>
      <c r="Y3161" s="111"/>
      <c r="Z3161" s="111"/>
      <c r="AA3161" s="111"/>
      <c r="AB3161" s="112"/>
      <c r="AC3161" s="141"/>
      <c r="AD3161" s="142"/>
      <c r="AE3161" s="143"/>
      <c r="AF3161" s="143"/>
    </row>
    <row r="3162" spans="1:32">
      <c r="A3162" s="48"/>
      <c r="B3162" s="126"/>
      <c r="C3162" s="127"/>
      <c r="D3162" s="128"/>
      <c r="E3162" s="129"/>
      <c r="F3162" s="130"/>
      <c r="G3162" s="130"/>
      <c r="H3162" s="2"/>
      <c r="I3162" s="131"/>
      <c r="J3162" s="131"/>
      <c r="K3162" s="132"/>
      <c r="L3162" s="133"/>
      <c r="M3162" s="134"/>
      <c r="N3162" s="134"/>
      <c r="X3162" s="99"/>
      <c r="Y3162" s="111"/>
      <c r="Z3162" s="111"/>
      <c r="AA3162" s="111"/>
      <c r="AB3162" s="112"/>
      <c r="AC3162" s="141"/>
      <c r="AD3162" s="142"/>
      <c r="AE3162" s="143"/>
      <c r="AF3162" s="143"/>
    </row>
    <row r="3163" spans="1:32">
      <c r="A3163" s="48"/>
      <c r="B3163" s="126"/>
      <c r="C3163" s="127"/>
      <c r="D3163" s="128"/>
      <c r="E3163" s="129"/>
      <c r="F3163" s="130"/>
      <c r="G3163" s="130"/>
      <c r="H3163" s="2"/>
      <c r="I3163" s="131"/>
      <c r="J3163" s="131"/>
      <c r="K3163" s="132"/>
      <c r="L3163" s="133"/>
      <c r="M3163" s="134"/>
      <c r="N3163" s="134"/>
      <c r="X3163" s="99"/>
      <c r="Y3163" s="111"/>
      <c r="Z3163" s="111"/>
      <c r="AA3163" s="111"/>
      <c r="AB3163" s="112"/>
      <c r="AC3163" s="141"/>
      <c r="AD3163" s="142"/>
      <c r="AE3163" s="143"/>
      <c r="AF3163" s="143"/>
    </row>
    <row r="3164" spans="1:32">
      <c r="A3164" s="48"/>
      <c r="B3164" s="126"/>
      <c r="C3164" s="127"/>
      <c r="D3164" s="128"/>
      <c r="E3164" s="129"/>
      <c r="F3164" s="130"/>
      <c r="G3164" s="130"/>
      <c r="H3164" s="2"/>
      <c r="I3164" s="131"/>
      <c r="J3164" s="131"/>
      <c r="K3164" s="132"/>
      <c r="L3164" s="133"/>
      <c r="M3164" s="134"/>
      <c r="N3164" s="134"/>
      <c r="X3164" s="99"/>
      <c r="Y3164" s="111"/>
      <c r="Z3164" s="111"/>
      <c r="AA3164" s="111"/>
      <c r="AB3164" s="112"/>
      <c r="AC3164" s="141"/>
      <c r="AD3164" s="142"/>
      <c r="AE3164" s="143"/>
      <c r="AF3164" s="143"/>
    </row>
    <row r="3165" spans="1:32">
      <c r="A3165" s="48"/>
      <c r="B3165" s="126"/>
      <c r="C3165" s="127"/>
      <c r="D3165" s="128"/>
      <c r="E3165" s="129"/>
      <c r="F3165" s="130"/>
      <c r="G3165" s="130"/>
      <c r="H3165" s="2"/>
      <c r="I3165" s="131"/>
      <c r="J3165" s="131"/>
      <c r="K3165" s="132"/>
      <c r="L3165" s="133"/>
      <c r="M3165" s="134"/>
      <c r="N3165" s="134"/>
      <c r="X3165" s="99"/>
      <c r="Y3165" s="111"/>
      <c r="Z3165" s="111"/>
      <c r="AA3165" s="111"/>
      <c r="AB3165" s="112"/>
      <c r="AC3165" s="141"/>
      <c r="AD3165" s="142"/>
      <c r="AE3165" s="143"/>
      <c r="AF3165" s="143"/>
    </row>
    <row r="3166" spans="1:32">
      <c r="A3166" s="48"/>
      <c r="B3166" s="126"/>
      <c r="C3166" s="127"/>
      <c r="D3166" s="128"/>
      <c r="E3166" s="129"/>
      <c r="F3166" s="130"/>
      <c r="G3166" s="130"/>
      <c r="H3166" s="2"/>
      <c r="I3166" s="131"/>
      <c r="J3166" s="131"/>
      <c r="K3166" s="132"/>
      <c r="L3166" s="133"/>
      <c r="M3166" s="134"/>
      <c r="N3166" s="134"/>
      <c r="X3166" s="99"/>
      <c r="Y3166" s="111"/>
      <c r="Z3166" s="111"/>
      <c r="AA3166" s="111"/>
      <c r="AB3166" s="112"/>
      <c r="AC3166" s="141"/>
      <c r="AD3166" s="142"/>
      <c r="AE3166" s="143"/>
      <c r="AF3166" s="143"/>
    </row>
    <row r="3167" spans="1:32">
      <c r="A3167" s="48"/>
      <c r="B3167" s="126"/>
      <c r="C3167" s="127"/>
      <c r="D3167" s="128"/>
      <c r="E3167" s="129"/>
      <c r="F3167" s="130"/>
      <c r="G3167" s="130"/>
      <c r="H3167" s="2"/>
      <c r="I3167" s="131"/>
      <c r="J3167" s="131"/>
      <c r="K3167" s="132"/>
      <c r="L3167" s="133"/>
      <c r="M3167" s="134"/>
      <c r="N3167" s="134"/>
      <c r="X3167" s="99"/>
      <c r="Y3167" s="111"/>
      <c r="Z3167" s="111"/>
      <c r="AA3167" s="111"/>
      <c r="AB3167" s="112"/>
      <c r="AC3167" s="141"/>
      <c r="AD3167" s="142"/>
      <c r="AE3167" s="143"/>
      <c r="AF3167" s="143"/>
    </row>
    <row r="3168" spans="1:32">
      <c r="A3168" s="48"/>
      <c r="B3168" s="126"/>
      <c r="C3168" s="127"/>
      <c r="D3168" s="128"/>
      <c r="E3168" s="129"/>
      <c r="F3168" s="130"/>
      <c r="G3168" s="130"/>
      <c r="H3168" s="2"/>
      <c r="I3168" s="131"/>
      <c r="J3168" s="131"/>
      <c r="K3168" s="132"/>
      <c r="L3168" s="133"/>
      <c r="M3168" s="134"/>
      <c r="N3168" s="134"/>
      <c r="X3168" s="99"/>
      <c r="Y3168" s="111"/>
      <c r="Z3168" s="111"/>
      <c r="AA3168" s="111"/>
      <c r="AB3168" s="112"/>
      <c r="AC3168" s="141"/>
      <c r="AD3168" s="142"/>
      <c r="AE3168" s="143"/>
      <c r="AF3168" s="143"/>
    </row>
    <row r="3169" spans="1:32">
      <c r="A3169" s="48"/>
      <c r="B3169" s="126"/>
      <c r="C3169" s="127"/>
      <c r="D3169" s="128"/>
      <c r="E3169" s="129"/>
      <c r="F3169" s="130"/>
      <c r="G3169" s="130"/>
      <c r="H3169" s="2"/>
      <c r="I3169" s="131"/>
      <c r="J3169" s="131"/>
      <c r="K3169" s="132"/>
      <c r="L3169" s="133"/>
      <c r="M3169" s="134"/>
      <c r="N3169" s="134"/>
      <c r="X3169" s="99"/>
      <c r="Y3169" s="111"/>
      <c r="Z3169" s="111"/>
      <c r="AA3169" s="111"/>
      <c r="AB3169" s="112"/>
      <c r="AC3169" s="141"/>
      <c r="AD3169" s="142"/>
      <c r="AE3169" s="143"/>
      <c r="AF3169" s="143"/>
    </row>
    <row r="3170" spans="1:32">
      <c r="A3170" s="48"/>
      <c r="B3170" s="126"/>
      <c r="C3170" s="127"/>
      <c r="D3170" s="128"/>
      <c r="E3170" s="129"/>
      <c r="F3170" s="130"/>
      <c r="G3170" s="130"/>
      <c r="H3170" s="2"/>
      <c r="I3170" s="131"/>
      <c r="J3170" s="131"/>
      <c r="K3170" s="132"/>
      <c r="L3170" s="133"/>
      <c r="M3170" s="134"/>
      <c r="N3170" s="134"/>
      <c r="X3170" s="99"/>
      <c r="Y3170" s="111"/>
      <c r="Z3170" s="111"/>
      <c r="AA3170" s="111"/>
      <c r="AB3170" s="112"/>
      <c r="AC3170" s="141"/>
      <c r="AD3170" s="142"/>
      <c r="AE3170" s="143"/>
      <c r="AF3170" s="143"/>
    </row>
    <row r="3171" spans="1:32">
      <c r="A3171" s="48"/>
      <c r="B3171" s="126"/>
      <c r="C3171" s="127"/>
      <c r="D3171" s="128"/>
      <c r="E3171" s="129"/>
      <c r="F3171" s="130"/>
      <c r="G3171" s="130"/>
      <c r="H3171" s="2"/>
      <c r="I3171" s="131"/>
      <c r="J3171" s="131"/>
      <c r="K3171" s="132"/>
      <c r="L3171" s="133"/>
      <c r="M3171" s="134"/>
      <c r="N3171" s="134"/>
      <c r="X3171" s="99"/>
      <c r="Y3171" s="111"/>
      <c r="Z3171" s="111"/>
      <c r="AA3171" s="111"/>
      <c r="AB3171" s="112"/>
      <c r="AC3171" s="141"/>
      <c r="AD3171" s="142"/>
      <c r="AE3171" s="143"/>
      <c r="AF3171" s="143"/>
    </row>
    <row r="3172" spans="1:32">
      <c r="A3172" s="48"/>
      <c r="B3172" s="126"/>
      <c r="C3172" s="127"/>
      <c r="D3172" s="128"/>
      <c r="E3172" s="129"/>
      <c r="F3172" s="130"/>
      <c r="G3172" s="130"/>
      <c r="H3172" s="2"/>
      <c r="I3172" s="131"/>
      <c r="J3172" s="131"/>
      <c r="K3172" s="132"/>
      <c r="L3172" s="133"/>
      <c r="M3172" s="134"/>
      <c r="N3172" s="134"/>
      <c r="X3172" s="99"/>
      <c r="Y3172" s="111"/>
      <c r="Z3172" s="111"/>
      <c r="AA3172" s="111"/>
      <c r="AB3172" s="112"/>
      <c r="AC3172" s="141"/>
      <c r="AD3172" s="142"/>
      <c r="AE3172" s="143"/>
      <c r="AF3172" s="143"/>
    </row>
    <row r="3173" spans="1:32">
      <c r="A3173" s="48"/>
      <c r="B3173" s="126"/>
      <c r="C3173" s="127"/>
      <c r="D3173" s="128"/>
      <c r="E3173" s="129"/>
      <c r="F3173" s="130"/>
      <c r="G3173" s="130"/>
      <c r="H3173" s="2"/>
      <c r="I3173" s="131"/>
      <c r="J3173" s="131"/>
      <c r="K3173" s="132"/>
      <c r="L3173" s="133"/>
      <c r="M3173" s="134"/>
      <c r="N3173" s="134"/>
      <c r="X3173" s="99"/>
      <c r="Y3173" s="111"/>
      <c r="Z3173" s="111"/>
      <c r="AA3173" s="111"/>
      <c r="AB3173" s="112"/>
      <c r="AC3173" s="141"/>
      <c r="AD3173" s="142"/>
      <c r="AE3173" s="143"/>
      <c r="AF3173" s="143"/>
    </row>
    <row r="3174" spans="1:32">
      <c r="A3174" s="48"/>
      <c r="B3174" s="126"/>
      <c r="C3174" s="127"/>
      <c r="D3174" s="128"/>
      <c r="E3174" s="129"/>
      <c r="F3174" s="130"/>
      <c r="G3174" s="130"/>
      <c r="H3174" s="2"/>
      <c r="I3174" s="131"/>
      <c r="J3174" s="131"/>
      <c r="K3174" s="132"/>
      <c r="L3174" s="133"/>
      <c r="M3174" s="134"/>
      <c r="N3174" s="134"/>
      <c r="X3174" s="99"/>
      <c r="Y3174" s="111"/>
      <c r="Z3174" s="111"/>
      <c r="AA3174" s="111"/>
      <c r="AB3174" s="112"/>
      <c r="AC3174" s="141"/>
      <c r="AD3174" s="142"/>
      <c r="AE3174" s="143"/>
      <c r="AF3174" s="143"/>
    </row>
    <row r="3175" spans="1:32">
      <c r="A3175" s="48"/>
      <c r="B3175" s="126"/>
      <c r="C3175" s="127"/>
      <c r="D3175" s="128"/>
      <c r="E3175" s="129"/>
      <c r="F3175" s="130"/>
      <c r="G3175" s="130"/>
      <c r="H3175" s="2"/>
      <c r="I3175" s="131"/>
      <c r="J3175" s="131"/>
      <c r="K3175" s="132"/>
      <c r="L3175" s="133"/>
      <c r="M3175" s="134"/>
      <c r="N3175" s="134"/>
      <c r="X3175" s="99"/>
      <c r="Y3175" s="111"/>
      <c r="Z3175" s="111"/>
      <c r="AA3175" s="111"/>
      <c r="AB3175" s="112"/>
      <c r="AC3175" s="141"/>
      <c r="AD3175" s="142"/>
      <c r="AE3175" s="143"/>
      <c r="AF3175" s="143"/>
    </row>
    <row r="3176" spans="1:32">
      <c r="A3176" s="48"/>
      <c r="B3176" s="126"/>
      <c r="C3176" s="127"/>
      <c r="D3176" s="128"/>
      <c r="E3176" s="129"/>
      <c r="F3176" s="130"/>
      <c r="G3176" s="130"/>
      <c r="H3176" s="2"/>
      <c r="I3176" s="131"/>
      <c r="J3176" s="131"/>
      <c r="K3176" s="132"/>
      <c r="L3176" s="133"/>
      <c r="M3176" s="134"/>
      <c r="N3176" s="134"/>
      <c r="X3176" s="99"/>
      <c r="Y3176" s="111"/>
      <c r="Z3176" s="111"/>
      <c r="AA3176" s="111"/>
      <c r="AB3176" s="112"/>
      <c r="AC3176" s="141"/>
      <c r="AD3176" s="142"/>
      <c r="AE3176" s="143"/>
      <c r="AF3176" s="143"/>
    </row>
    <row r="3177" spans="1:32">
      <c r="A3177" s="48"/>
      <c r="B3177" s="126"/>
      <c r="C3177" s="127"/>
      <c r="D3177" s="128"/>
      <c r="E3177" s="129"/>
      <c r="F3177" s="130"/>
      <c r="G3177" s="130"/>
      <c r="H3177" s="2"/>
      <c r="I3177" s="131"/>
      <c r="J3177" s="131"/>
      <c r="K3177" s="132"/>
      <c r="L3177" s="133"/>
      <c r="M3177" s="134"/>
      <c r="N3177" s="134"/>
      <c r="X3177" s="99"/>
      <c r="Y3177" s="111"/>
      <c r="Z3177" s="111"/>
      <c r="AA3177" s="111"/>
      <c r="AB3177" s="112"/>
      <c r="AC3177" s="141"/>
      <c r="AD3177" s="142"/>
      <c r="AE3177" s="143"/>
      <c r="AF3177" s="143"/>
    </row>
    <row r="3178" spans="1:32">
      <c r="A3178" s="48"/>
      <c r="B3178" s="126"/>
      <c r="C3178" s="127"/>
      <c r="D3178" s="128"/>
      <c r="E3178" s="129"/>
      <c r="F3178" s="130"/>
      <c r="G3178" s="130"/>
      <c r="H3178" s="2"/>
      <c r="I3178" s="131"/>
      <c r="J3178" s="131"/>
      <c r="K3178" s="132"/>
      <c r="L3178" s="133"/>
      <c r="M3178" s="134"/>
      <c r="N3178" s="134"/>
      <c r="X3178" s="99"/>
      <c r="Y3178" s="111"/>
      <c r="Z3178" s="111"/>
      <c r="AA3178" s="111"/>
      <c r="AB3178" s="112"/>
      <c r="AC3178" s="141"/>
      <c r="AD3178" s="142"/>
      <c r="AE3178" s="143"/>
      <c r="AF3178" s="143"/>
    </row>
    <row r="3179" spans="1:32">
      <c r="A3179" s="48"/>
      <c r="B3179" s="126"/>
      <c r="C3179" s="127"/>
      <c r="D3179" s="128"/>
      <c r="E3179" s="129"/>
      <c r="F3179" s="130"/>
      <c r="G3179" s="130"/>
      <c r="H3179" s="2"/>
      <c r="I3179" s="131"/>
      <c r="J3179" s="131"/>
      <c r="K3179" s="132"/>
      <c r="L3179" s="133"/>
      <c r="M3179" s="134"/>
      <c r="N3179" s="134"/>
      <c r="X3179" s="99"/>
      <c r="Y3179" s="111"/>
      <c r="Z3179" s="111"/>
      <c r="AA3179" s="111"/>
      <c r="AB3179" s="112"/>
      <c r="AC3179" s="141"/>
      <c r="AD3179" s="142"/>
      <c r="AE3179" s="143"/>
      <c r="AF3179" s="143"/>
    </row>
    <row r="3180" spans="1:32">
      <c r="A3180" s="48"/>
      <c r="B3180" s="126"/>
      <c r="C3180" s="127"/>
      <c r="D3180" s="128"/>
      <c r="E3180" s="129"/>
      <c r="F3180" s="130"/>
      <c r="G3180" s="130"/>
      <c r="H3180" s="2"/>
      <c r="I3180" s="131"/>
      <c r="J3180" s="131"/>
      <c r="K3180" s="132"/>
      <c r="L3180" s="133"/>
      <c r="M3180" s="134"/>
      <c r="N3180" s="134"/>
      <c r="X3180" s="99"/>
      <c r="Y3180" s="111"/>
      <c r="Z3180" s="111"/>
      <c r="AA3180" s="111"/>
      <c r="AB3180" s="112"/>
      <c r="AC3180" s="141"/>
      <c r="AD3180" s="142"/>
      <c r="AE3180" s="143"/>
      <c r="AF3180" s="143"/>
    </row>
    <row r="3181" spans="1:32">
      <c r="A3181" s="48"/>
      <c r="B3181" s="126"/>
      <c r="C3181" s="127"/>
      <c r="D3181" s="128"/>
      <c r="E3181" s="129"/>
      <c r="F3181" s="130"/>
      <c r="G3181" s="130"/>
      <c r="H3181" s="2"/>
      <c r="I3181" s="131"/>
      <c r="J3181" s="131"/>
      <c r="K3181" s="132"/>
      <c r="L3181" s="133"/>
      <c r="M3181" s="134"/>
      <c r="N3181" s="134"/>
      <c r="X3181" s="99"/>
      <c r="Y3181" s="111"/>
      <c r="Z3181" s="111"/>
      <c r="AA3181" s="111"/>
      <c r="AB3181" s="112"/>
      <c r="AC3181" s="141"/>
      <c r="AD3181" s="142"/>
      <c r="AE3181" s="143"/>
      <c r="AF3181" s="143"/>
    </row>
    <row r="3182" spans="1:32">
      <c r="A3182" s="48"/>
      <c r="B3182" s="126"/>
      <c r="C3182" s="127"/>
      <c r="D3182" s="128"/>
      <c r="E3182" s="129"/>
      <c r="F3182" s="130"/>
      <c r="G3182" s="130"/>
      <c r="H3182" s="2"/>
      <c r="I3182" s="131"/>
      <c r="J3182" s="131"/>
      <c r="K3182" s="132"/>
      <c r="L3182" s="133"/>
      <c r="M3182" s="134"/>
      <c r="N3182" s="134"/>
      <c r="X3182" s="99"/>
      <c r="Y3182" s="111"/>
      <c r="Z3182" s="111"/>
      <c r="AA3182" s="111"/>
      <c r="AB3182" s="112"/>
      <c r="AC3182" s="141"/>
      <c r="AD3182" s="142"/>
      <c r="AE3182" s="143"/>
      <c r="AF3182" s="143"/>
    </row>
    <row r="3183" spans="1:32">
      <c r="A3183" s="48"/>
      <c r="B3183" s="126"/>
      <c r="C3183" s="127"/>
      <c r="D3183" s="128"/>
      <c r="E3183" s="129"/>
      <c r="F3183" s="130"/>
      <c r="G3183" s="130"/>
      <c r="H3183" s="2"/>
      <c r="I3183" s="131"/>
      <c r="J3183" s="131"/>
      <c r="K3183" s="132"/>
      <c r="L3183" s="133"/>
      <c r="M3183" s="134"/>
      <c r="N3183" s="134"/>
      <c r="X3183" s="99"/>
      <c r="Y3183" s="111"/>
      <c r="Z3183" s="111"/>
      <c r="AA3183" s="111"/>
      <c r="AB3183" s="112"/>
      <c r="AC3183" s="141"/>
      <c r="AD3183" s="142"/>
      <c r="AE3183" s="143"/>
      <c r="AF3183" s="143"/>
    </row>
    <row r="3184" spans="1:32">
      <c r="A3184" s="48"/>
      <c r="B3184" s="126"/>
      <c r="C3184" s="127"/>
      <c r="D3184" s="128"/>
      <c r="E3184" s="129"/>
      <c r="F3184" s="130"/>
      <c r="G3184" s="130"/>
      <c r="H3184" s="2"/>
      <c r="I3184" s="131"/>
      <c r="J3184" s="131"/>
      <c r="K3184" s="132"/>
      <c r="L3184" s="133"/>
      <c r="M3184" s="134"/>
      <c r="N3184" s="134"/>
      <c r="X3184" s="99"/>
      <c r="Y3184" s="111"/>
      <c r="Z3184" s="111"/>
      <c r="AA3184" s="111"/>
      <c r="AB3184" s="112"/>
      <c r="AC3184" s="141"/>
      <c r="AD3184" s="142"/>
      <c r="AE3184" s="143"/>
      <c r="AF3184" s="143"/>
    </row>
    <row r="3185" spans="1:32">
      <c r="A3185" s="48"/>
      <c r="B3185" s="126"/>
      <c r="C3185" s="127"/>
      <c r="D3185" s="128"/>
      <c r="E3185" s="129"/>
      <c r="F3185" s="130"/>
      <c r="G3185" s="130"/>
      <c r="H3185" s="2"/>
      <c r="I3185" s="131"/>
      <c r="J3185" s="131"/>
      <c r="K3185" s="132"/>
      <c r="L3185" s="133"/>
      <c r="M3185" s="134"/>
      <c r="N3185" s="134"/>
      <c r="X3185" s="99"/>
      <c r="Y3185" s="111"/>
      <c r="Z3185" s="111"/>
      <c r="AA3185" s="111"/>
      <c r="AB3185" s="112"/>
      <c r="AC3185" s="141"/>
      <c r="AD3185" s="142"/>
      <c r="AE3185" s="143"/>
      <c r="AF3185" s="143"/>
    </row>
    <row r="3186" spans="1:32">
      <c r="A3186" s="48"/>
      <c r="B3186" s="126"/>
      <c r="C3186" s="127"/>
      <c r="D3186" s="128"/>
      <c r="E3186" s="129"/>
      <c r="F3186" s="130"/>
      <c r="G3186" s="130"/>
      <c r="H3186" s="2"/>
      <c r="I3186" s="131"/>
      <c r="J3186" s="131"/>
      <c r="K3186" s="132"/>
      <c r="L3186" s="133"/>
      <c r="M3186" s="134"/>
      <c r="N3186" s="134"/>
      <c r="X3186" s="99"/>
      <c r="Y3186" s="111"/>
      <c r="Z3186" s="111"/>
      <c r="AA3186" s="111"/>
      <c r="AB3186" s="112"/>
      <c r="AC3186" s="141"/>
      <c r="AD3186" s="142"/>
      <c r="AE3186" s="143"/>
      <c r="AF3186" s="143"/>
    </row>
    <row r="3187" spans="1:32">
      <c r="A3187" s="48"/>
      <c r="B3187" s="126"/>
      <c r="C3187" s="127"/>
      <c r="D3187" s="128"/>
      <c r="E3187" s="129"/>
      <c r="F3187" s="130"/>
      <c r="G3187" s="130"/>
      <c r="H3187" s="2"/>
      <c r="I3187" s="131"/>
      <c r="J3187" s="131"/>
      <c r="K3187" s="132"/>
      <c r="L3187" s="133"/>
      <c r="M3187" s="134"/>
      <c r="N3187" s="134"/>
      <c r="X3187" s="99"/>
      <c r="Y3187" s="111"/>
      <c r="Z3187" s="111"/>
      <c r="AA3187" s="111"/>
      <c r="AB3187" s="112"/>
      <c r="AC3187" s="141"/>
      <c r="AD3187" s="142"/>
      <c r="AE3187" s="143"/>
      <c r="AF3187" s="143"/>
    </row>
    <row r="3188" spans="1:32">
      <c r="A3188" s="48"/>
      <c r="B3188" s="126"/>
      <c r="C3188" s="127"/>
      <c r="D3188" s="128"/>
      <c r="E3188" s="129"/>
      <c r="F3188" s="130"/>
      <c r="G3188" s="130"/>
      <c r="H3188" s="2"/>
      <c r="I3188" s="131"/>
      <c r="J3188" s="131"/>
      <c r="K3188" s="132"/>
      <c r="L3188" s="133"/>
      <c r="M3188" s="134"/>
      <c r="N3188" s="134"/>
      <c r="X3188" s="99"/>
      <c r="Y3188" s="111"/>
      <c r="Z3188" s="111"/>
      <c r="AA3188" s="111"/>
      <c r="AB3188" s="112"/>
      <c r="AC3188" s="141"/>
      <c r="AD3188" s="142"/>
      <c r="AE3188" s="143"/>
      <c r="AF3188" s="143"/>
    </row>
    <row r="3189" spans="1:32">
      <c r="A3189" s="48"/>
      <c r="B3189" s="126"/>
      <c r="C3189" s="127"/>
      <c r="D3189" s="128"/>
      <c r="E3189" s="129"/>
      <c r="F3189" s="130"/>
      <c r="G3189" s="130"/>
      <c r="H3189" s="2"/>
      <c r="I3189" s="131"/>
      <c r="J3189" s="131"/>
      <c r="K3189" s="132"/>
      <c r="L3189" s="133"/>
      <c r="M3189" s="134"/>
      <c r="N3189" s="134"/>
      <c r="X3189" s="99"/>
      <c r="Y3189" s="111"/>
      <c r="Z3189" s="111"/>
      <c r="AA3189" s="111"/>
      <c r="AB3189" s="112"/>
      <c r="AC3189" s="141"/>
      <c r="AD3189" s="142"/>
      <c r="AE3189" s="143"/>
      <c r="AF3189" s="143"/>
    </row>
    <row r="3190" spans="1:32">
      <c r="A3190" s="48"/>
      <c r="B3190" s="126"/>
      <c r="C3190" s="127"/>
      <c r="D3190" s="128"/>
      <c r="E3190" s="129"/>
      <c r="F3190" s="130"/>
      <c r="G3190" s="130"/>
      <c r="H3190" s="2"/>
      <c r="I3190" s="131"/>
      <c r="J3190" s="131"/>
      <c r="K3190" s="132"/>
      <c r="L3190" s="133"/>
      <c r="M3190" s="134"/>
      <c r="N3190" s="134"/>
      <c r="X3190" s="99"/>
      <c r="Y3190" s="111"/>
      <c r="Z3190" s="111"/>
      <c r="AA3190" s="111"/>
      <c r="AB3190" s="112"/>
      <c r="AC3190" s="141"/>
      <c r="AD3190" s="142"/>
      <c r="AE3190" s="143"/>
      <c r="AF3190" s="143"/>
    </row>
    <row r="3191" spans="1:32">
      <c r="A3191" s="48"/>
      <c r="B3191" s="126"/>
      <c r="C3191" s="127"/>
      <c r="D3191" s="128"/>
      <c r="E3191" s="129"/>
      <c r="F3191" s="130"/>
      <c r="G3191" s="130"/>
      <c r="H3191" s="2"/>
      <c r="I3191" s="131"/>
      <c r="J3191" s="131"/>
      <c r="K3191" s="132"/>
      <c r="L3191" s="133"/>
      <c r="M3191" s="134"/>
      <c r="N3191" s="134"/>
      <c r="X3191" s="99"/>
      <c r="Y3191" s="111"/>
      <c r="Z3191" s="111"/>
      <c r="AA3191" s="111"/>
      <c r="AB3191" s="112"/>
      <c r="AC3191" s="141"/>
      <c r="AD3191" s="142"/>
      <c r="AE3191" s="143"/>
      <c r="AF3191" s="143"/>
    </row>
    <row r="3192" spans="1:32">
      <c r="A3192" s="48"/>
      <c r="B3192" s="126"/>
      <c r="C3192" s="127"/>
      <c r="D3192" s="128"/>
      <c r="E3192" s="129"/>
      <c r="F3192" s="130"/>
      <c r="G3192" s="130"/>
      <c r="H3192" s="2"/>
      <c r="I3192" s="131"/>
      <c r="J3192" s="131"/>
      <c r="K3192" s="132"/>
      <c r="L3192" s="133"/>
      <c r="M3192" s="134"/>
      <c r="N3192" s="134"/>
      <c r="X3192" s="99"/>
      <c r="Y3192" s="111"/>
      <c r="Z3192" s="111"/>
      <c r="AA3192" s="111"/>
      <c r="AB3192" s="112"/>
      <c r="AC3192" s="141"/>
      <c r="AD3192" s="142"/>
      <c r="AE3192" s="143"/>
      <c r="AF3192" s="143"/>
    </row>
    <row r="3193" spans="1:32">
      <c r="A3193" s="48"/>
      <c r="B3193" s="126"/>
      <c r="C3193" s="127"/>
      <c r="D3193" s="128"/>
      <c r="E3193" s="129"/>
      <c r="F3193" s="130"/>
      <c r="G3193" s="130"/>
      <c r="H3193" s="2"/>
      <c r="I3193" s="131"/>
      <c r="J3193" s="131"/>
      <c r="K3193" s="132"/>
      <c r="L3193" s="133"/>
      <c r="M3193" s="134"/>
      <c r="N3193" s="134"/>
      <c r="X3193" s="99"/>
      <c r="Y3193" s="111"/>
      <c r="Z3193" s="111"/>
      <c r="AA3193" s="111"/>
      <c r="AB3193" s="112"/>
      <c r="AC3193" s="141"/>
      <c r="AD3193" s="142"/>
      <c r="AE3193" s="143"/>
      <c r="AF3193" s="143"/>
    </row>
    <row r="3194" spans="1:32">
      <c r="A3194" s="48"/>
      <c r="B3194" s="126"/>
      <c r="C3194" s="127"/>
      <c r="D3194" s="128"/>
      <c r="E3194" s="129"/>
      <c r="F3194" s="130"/>
      <c r="G3194" s="130"/>
      <c r="H3194" s="2"/>
      <c r="I3194" s="131"/>
      <c r="J3194" s="131"/>
      <c r="K3194" s="132"/>
      <c r="L3194" s="133"/>
      <c r="M3194" s="134"/>
      <c r="N3194" s="134"/>
      <c r="X3194" s="99"/>
      <c r="Y3194" s="111"/>
      <c r="Z3194" s="111"/>
      <c r="AA3194" s="111"/>
      <c r="AB3194" s="112"/>
      <c r="AC3194" s="141"/>
      <c r="AD3194" s="142"/>
      <c r="AE3194" s="143"/>
      <c r="AF3194" s="143"/>
    </row>
    <row r="3195" spans="1:32">
      <c r="A3195" s="48"/>
      <c r="B3195" s="126"/>
      <c r="C3195" s="127"/>
      <c r="D3195" s="128"/>
      <c r="E3195" s="129"/>
      <c r="F3195" s="130"/>
      <c r="G3195" s="130"/>
      <c r="H3195" s="2"/>
      <c r="I3195" s="131"/>
      <c r="J3195" s="131"/>
      <c r="K3195" s="132"/>
      <c r="L3195" s="133"/>
      <c r="M3195" s="134"/>
      <c r="N3195" s="134"/>
      <c r="X3195" s="99"/>
      <c r="Y3195" s="111"/>
      <c r="Z3195" s="111"/>
      <c r="AA3195" s="111"/>
      <c r="AB3195" s="112"/>
      <c r="AC3195" s="141"/>
      <c r="AD3195" s="142"/>
      <c r="AE3195" s="143"/>
      <c r="AF3195" s="143"/>
    </row>
    <row r="3196" spans="1:32">
      <c r="A3196" s="48"/>
      <c r="B3196" s="126"/>
      <c r="C3196" s="127"/>
      <c r="D3196" s="128"/>
      <c r="E3196" s="129"/>
      <c r="F3196" s="130"/>
      <c r="G3196" s="130"/>
      <c r="H3196" s="2"/>
      <c r="I3196" s="131"/>
      <c r="J3196" s="131"/>
      <c r="K3196" s="132"/>
      <c r="L3196" s="133"/>
      <c r="M3196" s="134"/>
      <c r="N3196" s="134"/>
      <c r="X3196" s="99"/>
      <c r="Y3196" s="111"/>
      <c r="Z3196" s="111"/>
      <c r="AA3196" s="111"/>
      <c r="AB3196" s="112"/>
      <c r="AC3196" s="141"/>
      <c r="AD3196" s="142"/>
      <c r="AE3196" s="143"/>
      <c r="AF3196" s="143"/>
    </row>
    <row r="3197" spans="1:32">
      <c r="A3197" s="48"/>
      <c r="B3197" s="126"/>
      <c r="C3197" s="127"/>
      <c r="D3197" s="128"/>
      <c r="E3197" s="129"/>
      <c r="F3197" s="130"/>
      <c r="G3197" s="130"/>
      <c r="H3197" s="2"/>
      <c r="I3197" s="131"/>
      <c r="J3197" s="131"/>
      <c r="K3197" s="132"/>
      <c r="L3197" s="133"/>
      <c r="M3197" s="134"/>
      <c r="N3197" s="134"/>
      <c r="X3197" s="99"/>
      <c r="Y3197" s="111"/>
      <c r="Z3197" s="111"/>
      <c r="AA3197" s="111"/>
      <c r="AB3197" s="112"/>
      <c r="AC3197" s="141"/>
      <c r="AD3197" s="142"/>
      <c r="AE3197" s="143"/>
      <c r="AF3197" s="143"/>
    </row>
    <row r="3198" spans="1:32">
      <c r="A3198" s="48"/>
      <c r="B3198" s="126"/>
      <c r="C3198" s="127"/>
      <c r="D3198" s="128"/>
      <c r="E3198" s="129"/>
      <c r="F3198" s="130"/>
      <c r="G3198" s="130"/>
      <c r="H3198" s="2"/>
      <c r="I3198" s="131"/>
      <c r="J3198" s="131"/>
      <c r="K3198" s="132"/>
      <c r="L3198" s="133"/>
      <c r="M3198" s="134"/>
      <c r="N3198" s="134"/>
      <c r="X3198" s="99"/>
      <c r="Y3198" s="111"/>
      <c r="Z3198" s="111"/>
      <c r="AA3198" s="111"/>
      <c r="AB3198" s="112"/>
      <c r="AC3198" s="141"/>
      <c r="AD3198" s="142"/>
      <c r="AE3198" s="143"/>
      <c r="AF3198" s="143"/>
    </row>
    <row r="3199" spans="1:32">
      <c r="A3199" s="48"/>
      <c r="B3199" s="126"/>
      <c r="C3199" s="127"/>
      <c r="D3199" s="128"/>
      <c r="E3199" s="129"/>
      <c r="F3199" s="130"/>
      <c r="G3199" s="130"/>
      <c r="H3199" s="2"/>
      <c r="I3199" s="131"/>
      <c r="J3199" s="131"/>
      <c r="K3199" s="132"/>
      <c r="L3199" s="133"/>
      <c r="M3199" s="134"/>
      <c r="N3199" s="134"/>
      <c r="X3199" s="99"/>
      <c r="Y3199" s="111"/>
      <c r="Z3199" s="111"/>
      <c r="AA3199" s="111"/>
      <c r="AB3199" s="112"/>
      <c r="AC3199" s="141"/>
      <c r="AD3199" s="142"/>
      <c r="AE3199" s="143"/>
      <c r="AF3199" s="143"/>
    </row>
    <row r="3200" spans="1:32">
      <c r="A3200" s="48"/>
      <c r="B3200" s="126"/>
      <c r="C3200" s="127"/>
      <c r="D3200" s="128"/>
      <c r="E3200" s="129"/>
      <c r="F3200" s="130"/>
      <c r="G3200" s="130"/>
      <c r="H3200" s="2"/>
      <c r="I3200" s="131"/>
      <c r="J3200" s="131"/>
      <c r="K3200" s="132"/>
      <c r="L3200" s="133"/>
      <c r="M3200" s="134"/>
      <c r="N3200" s="134"/>
      <c r="X3200" s="99"/>
      <c r="Y3200" s="111"/>
      <c r="Z3200" s="111"/>
      <c r="AA3200" s="111"/>
      <c r="AB3200" s="112"/>
      <c r="AC3200" s="141"/>
      <c r="AD3200" s="142"/>
      <c r="AE3200" s="143"/>
      <c r="AF3200" s="143"/>
    </row>
    <row r="3201" spans="1:32">
      <c r="A3201" s="48"/>
      <c r="B3201" s="126"/>
      <c r="C3201" s="127"/>
      <c r="D3201" s="128"/>
      <c r="E3201" s="129"/>
      <c r="F3201" s="130"/>
      <c r="G3201" s="130"/>
      <c r="H3201" s="2"/>
      <c r="I3201" s="131"/>
      <c r="J3201" s="131"/>
      <c r="K3201" s="132"/>
      <c r="L3201" s="133"/>
      <c r="M3201" s="134"/>
      <c r="N3201" s="134"/>
      <c r="X3201" s="99"/>
      <c r="Y3201" s="111"/>
      <c r="Z3201" s="111"/>
      <c r="AA3201" s="111"/>
      <c r="AB3201" s="112"/>
      <c r="AC3201" s="141"/>
      <c r="AD3201" s="142"/>
      <c r="AE3201" s="143"/>
      <c r="AF3201" s="143"/>
    </row>
    <row r="3202" spans="1:32">
      <c r="A3202" s="48"/>
      <c r="B3202" s="126"/>
      <c r="C3202" s="127"/>
      <c r="D3202" s="128"/>
      <c r="E3202" s="129"/>
      <c r="F3202" s="130"/>
      <c r="G3202" s="130"/>
      <c r="H3202" s="2"/>
      <c r="I3202" s="131"/>
      <c r="J3202" s="131"/>
      <c r="K3202" s="132"/>
      <c r="L3202" s="133"/>
      <c r="M3202" s="134"/>
      <c r="N3202" s="134"/>
      <c r="X3202" s="99"/>
      <c r="Y3202" s="111"/>
      <c r="Z3202" s="111"/>
      <c r="AA3202" s="111"/>
      <c r="AB3202" s="112"/>
      <c r="AC3202" s="141"/>
      <c r="AD3202" s="142"/>
      <c r="AE3202" s="143"/>
      <c r="AF3202" s="143"/>
    </row>
    <row r="3203" spans="1:32">
      <c r="A3203" s="48"/>
      <c r="B3203" s="126"/>
      <c r="C3203" s="127"/>
      <c r="D3203" s="128"/>
      <c r="E3203" s="129"/>
      <c r="F3203" s="130"/>
      <c r="G3203" s="130"/>
      <c r="H3203" s="2"/>
      <c r="I3203" s="131"/>
      <c r="J3203" s="131"/>
      <c r="K3203" s="132"/>
      <c r="L3203" s="133"/>
      <c r="M3203" s="134"/>
      <c r="N3203" s="134"/>
      <c r="X3203" s="99"/>
      <c r="Y3203" s="111"/>
      <c r="Z3203" s="111"/>
      <c r="AA3203" s="111"/>
      <c r="AB3203" s="112"/>
      <c r="AC3203" s="141"/>
      <c r="AD3203" s="142"/>
      <c r="AE3203" s="143"/>
      <c r="AF3203" s="143"/>
    </row>
    <row r="3204" spans="1:32">
      <c r="A3204" s="48"/>
      <c r="B3204" s="126"/>
      <c r="C3204" s="127"/>
      <c r="D3204" s="128"/>
      <c r="E3204" s="129"/>
      <c r="F3204" s="130"/>
      <c r="G3204" s="130"/>
      <c r="H3204" s="2"/>
      <c r="I3204" s="131"/>
      <c r="J3204" s="131"/>
      <c r="K3204" s="132"/>
      <c r="L3204" s="133"/>
      <c r="M3204" s="134"/>
      <c r="N3204" s="134"/>
      <c r="X3204" s="99"/>
      <c r="Y3204" s="111"/>
      <c r="Z3204" s="111"/>
      <c r="AA3204" s="111"/>
      <c r="AB3204" s="112"/>
      <c r="AC3204" s="141"/>
      <c r="AD3204" s="142"/>
      <c r="AE3204" s="143"/>
      <c r="AF3204" s="143"/>
    </row>
    <row r="3205" spans="1:32">
      <c r="A3205" s="48"/>
      <c r="B3205" s="126"/>
      <c r="C3205" s="127"/>
      <c r="D3205" s="128"/>
      <c r="E3205" s="129"/>
      <c r="F3205" s="130"/>
      <c r="G3205" s="130"/>
      <c r="H3205" s="2"/>
      <c r="I3205" s="131"/>
      <c r="J3205" s="131"/>
      <c r="K3205" s="132"/>
      <c r="L3205" s="133"/>
      <c r="M3205" s="134"/>
      <c r="N3205" s="134"/>
      <c r="X3205" s="99"/>
      <c r="Y3205" s="111"/>
      <c r="Z3205" s="111"/>
      <c r="AA3205" s="111"/>
      <c r="AB3205" s="112"/>
      <c r="AC3205" s="141"/>
      <c r="AD3205" s="142"/>
      <c r="AE3205" s="143"/>
      <c r="AF3205" s="143"/>
    </row>
    <row r="3206" spans="1:32">
      <c r="A3206" s="48"/>
      <c r="B3206" s="126"/>
      <c r="C3206" s="127"/>
      <c r="D3206" s="128"/>
      <c r="E3206" s="129"/>
      <c r="F3206" s="130"/>
      <c r="G3206" s="130"/>
      <c r="H3206" s="2"/>
      <c r="I3206" s="131"/>
      <c r="J3206" s="131"/>
      <c r="K3206" s="132"/>
      <c r="L3206" s="133"/>
      <c r="M3206" s="134"/>
      <c r="N3206" s="134"/>
      <c r="X3206" s="99"/>
      <c r="Y3206" s="111"/>
      <c r="Z3206" s="111"/>
      <c r="AA3206" s="111"/>
      <c r="AB3206" s="112"/>
      <c r="AC3206" s="141"/>
      <c r="AD3206" s="142"/>
      <c r="AE3206" s="143"/>
      <c r="AF3206" s="143"/>
    </row>
    <row r="3207" spans="1:32">
      <c r="A3207" s="48"/>
      <c r="B3207" s="126"/>
      <c r="C3207" s="127"/>
      <c r="D3207" s="128"/>
      <c r="E3207" s="129"/>
      <c r="F3207" s="130"/>
      <c r="G3207" s="130"/>
      <c r="H3207" s="2"/>
      <c r="I3207" s="131"/>
      <c r="J3207" s="131"/>
      <c r="K3207" s="132"/>
      <c r="L3207" s="133"/>
      <c r="M3207" s="134"/>
      <c r="N3207" s="134"/>
      <c r="X3207" s="99"/>
      <c r="Y3207" s="111"/>
      <c r="Z3207" s="111"/>
      <c r="AA3207" s="111"/>
      <c r="AB3207" s="112"/>
      <c r="AC3207" s="141"/>
      <c r="AD3207" s="142"/>
      <c r="AE3207" s="143"/>
      <c r="AF3207" s="143"/>
    </row>
    <row r="3208" spans="1:32">
      <c r="A3208" s="48"/>
      <c r="B3208" s="126"/>
      <c r="C3208" s="127"/>
      <c r="D3208" s="128"/>
      <c r="E3208" s="129"/>
      <c r="F3208" s="130"/>
      <c r="G3208" s="130"/>
      <c r="H3208" s="2"/>
      <c r="I3208" s="131"/>
      <c r="J3208" s="131"/>
      <c r="K3208" s="132"/>
      <c r="L3208" s="133"/>
      <c r="M3208" s="134"/>
      <c r="N3208" s="134"/>
      <c r="X3208" s="99"/>
      <c r="Y3208" s="111"/>
      <c r="Z3208" s="111"/>
      <c r="AA3208" s="111"/>
      <c r="AB3208" s="112"/>
      <c r="AC3208" s="141"/>
      <c r="AD3208" s="142"/>
      <c r="AE3208" s="143"/>
      <c r="AF3208" s="143"/>
    </row>
    <row r="3209" spans="1:32">
      <c r="A3209" s="48"/>
      <c r="B3209" s="126"/>
      <c r="C3209" s="127"/>
      <c r="D3209" s="128"/>
      <c r="E3209" s="129"/>
      <c r="F3209" s="130"/>
      <c r="G3209" s="130"/>
      <c r="H3209" s="2"/>
      <c r="I3209" s="131"/>
      <c r="J3209" s="131"/>
      <c r="K3209" s="132"/>
      <c r="L3209" s="133"/>
      <c r="M3209" s="134"/>
      <c r="N3209" s="134"/>
      <c r="X3209" s="99"/>
      <c r="Y3209" s="111"/>
      <c r="Z3209" s="111"/>
      <c r="AA3209" s="111"/>
      <c r="AB3209" s="112"/>
      <c r="AC3209" s="141"/>
      <c r="AD3209" s="142"/>
      <c r="AE3209" s="143"/>
      <c r="AF3209" s="143"/>
    </row>
    <row r="3210" spans="1:32">
      <c r="A3210" s="48"/>
      <c r="B3210" s="126"/>
      <c r="C3210" s="127"/>
      <c r="D3210" s="128"/>
      <c r="E3210" s="129"/>
      <c r="F3210" s="130"/>
      <c r="G3210" s="130"/>
      <c r="H3210" s="2"/>
      <c r="I3210" s="131"/>
      <c r="J3210" s="131"/>
      <c r="K3210" s="132"/>
      <c r="L3210" s="133"/>
      <c r="M3210" s="134"/>
      <c r="N3210" s="134"/>
      <c r="X3210" s="99"/>
      <c r="Y3210" s="111"/>
      <c r="Z3210" s="111"/>
      <c r="AA3210" s="111"/>
      <c r="AB3210" s="112"/>
      <c r="AC3210" s="141"/>
      <c r="AD3210" s="142"/>
      <c r="AE3210" s="143"/>
      <c r="AF3210" s="143"/>
    </row>
    <row r="3211" spans="1:32">
      <c r="A3211" s="48"/>
      <c r="B3211" s="126"/>
      <c r="C3211" s="127"/>
      <c r="D3211" s="128"/>
      <c r="E3211" s="129"/>
      <c r="F3211" s="130"/>
      <c r="G3211" s="130"/>
      <c r="H3211" s="2"/>
      <c r="I3211" s="131"/>
      <c r="J3211" s="131"/>
      <c r="K3211" s="132"/>
      <c r="L3211" s="133"/>
      <c r="M3211" s="134"/>
      <c r="N3211" s="134"/>
      <c r="X3211" s="99"/>
      <c r="Y3211" s="111"/>
      <c r="Z3211" s="111"/>
      <c r="AA3211" s="111"/>
      <c r="AB3211" s="112"/>
      <c r="AC3211" s="141"/>
      <c r="AD3211" s="142"/>
      <c r="AE3211" s="143"/>
      <c r="AF3211" s="143"/>
    </row>
    <row r="3212" spans="1:32">
      <c r="A3212" s="48"/>
      <c r="B3212" s="126"/>
      <c r="C3212" s="127"/>
      <c r="D3212" s="128"/>
      <c r="E3212" s="129"/>
      <c r="F3212" s="130"/>
      <c r="G3212" s="130"/>
      <c r="H3212" s="2"/>
      <c r="I3212" s="131"/>
      <c r="J3212" s="131"/>
      <c r="K3212" s="132"/>
      <c r="L3212" s="133"/>
      <c r="M3212" s="134"/>
      <c r="N3212" s="134"/>
      <c r="X3212" s="99"/>
      <c r="Y3212" s="111"/>
      <c r="Z3212" s="111"/>
      <c r="AA3212" s="111"/>
      <c r="AB3212" s="112"/>
      <c r="AC3212" s="141"/>
      <c r="AD3212" s="142"/>
      <c r="AE3212" s="143"/>
      <c r="AF3212" s="143"/>
    </row>
    <row r="3213" spans="1:32">
      <c r="A3213" s="48"/>
      <c r="B3213" s="126"/>
      <c r="C3213" s="127"/>
      <c r="D3213" s="128"/>
      <c r="E3213" s="129"/>
      <c r="F3213" s="130"/>
      <c r="G3213" s="130"/>
      <c r="H3213" s="2"/>
      <c r="I3213" s="131"/>
      <c r="J3213" s="131"/>
      <c r="K3213" s="132"/>
      <c r="L3213" s="133"/>
      <c r="M3213" s="134"/>
      <c r="N3213" s="134"/>
      <c r="X3213" s="99"/>
      <c r="Y3213" s="111"/>
      <c r="Z3213" s="111"/>
      <c r="AA3213" s="111"/>
      <c r="AB3213" s="112"/>
      <c r="AC3213" s="141"/>
      <c r="AD3213" s="142"/>
      <c r="AE3213" s="143"/>
      <c r="AF3213" s="143"/>
    </row>
    <row r="3214" spans="1:32">
      <c r="A3214" s="48"/>
      <c r="B3214" s="126"/>
      <c r="C3214" s="127"/>
      <c r="D3214" s="128"/>
      <c r="E3214" s="129"/>
      <c r="F3214" s="130"/>
      <c r="G3214" s="130"/>
      <c r="H3214" s="2"/>
      <c r="I3214" s="131"/>
      <c r="J3214" s="131"/>
      <c r="K3214" s="132"/>
      <c r="L3214" s="133"/>
      <c r="M3214" s="134"/>
      <c r="N3214" s="134"/>
      <c r="X3214" s="99"/>
      <c r="Y3214" s="111"/>
      <c r="Z3214" s="111"/>
      <c r="AA3214" s="111"/>
      <c r="AB3214" s="112"/>
      <c r="AC3214" s="141"/>
      <c r="AD3214" s="142"/>
      <c r="AE3214" s="143"/>
      <c r="AF3214" s="143"/>
    </row>
    <row r="3215" spans="1:32">
      <c r="A3215" s="48"/>
      <c r="B3215" s="126"/>
      <c r="C3215" s="127"/>
      <c r="D3215" s="128"/>
      <c r="E3215" s="129"/>
      <c r="F3215" s="130"/>
      <c r="G3215" s="130"/>
      <c r="H3215" s="2"/>
      <c r="I3215" s="131"/>
      <c r="J3215" s="131"/>
      <c r="K3215" s="132"/>
      <c r="L3215" s="133"/>
      <c r="M3215" s="134"/>
      <c r="N3215" s="134"/>
      <c r="X3215" s="99"/>
      <c r="Y3215" s="111"/>
      <c r="Z3215" s="111"/>
      <c r="AA3215" s="111"/>
      <c r="AB3215" s="112"/>
      <c r="AC3215" s="141"/>
      <c r="AD3215" s="142"/>
      <c r="AE3215" s="143"/>
      <c r="AF3215" s="143"/>
    </row>
    <row r="3216" spans="1:32">
      <c r="A3216" s="48"/>
      <c r="B3216" s="126"/>
      <c r="C3216" s="127"/>
      <c r="D3216" s="128"/>
      <c r="E3216" s="129"/>
      <c r="F3216" s="130"/>
      <c r="G3216" s="130"/>
      <c r="H3216" s="2"/>
      <c r="I3216" s="131"/>
      <c r="J3216" s="131"/>
      <c r="K3216" s="132"/>
      <c r="L3216" s="133"/>
      <c r="M3216" s="134"/>
      <c r="N3216" s="134"/>
      <c r="X3216" s="99"/>
      <c r="Y3216" s="111"/>
      <c r="Z3216" s="111"/>
      <c r="AA3216" s="111"/>
      <c r="AB3216" s="112"/>
      <c r="AC3216" s="141"/>
      <c r="AD3216" s="142"/>
      <c r="AE3216" s="143"/>
      <c r="AF3216" s="143"/>
    </row>
    <row r="3217" spans="1:32">
      <c r="A3217" s="48"/>
      <c r="B3217" s="126"/>
      <c r="C3217" s="127"/>
      <c r="D3217" s="128"/>
      <c r="E3217" s="129"/>
      <c r="F3217" s="130"/>
      <c r="G3217" s="130"/>
      <c r="H3217" s="2"/>
      <c r="I3217" s="131"/>
      <c r="J3217" s="131"/>
      <c r="K3217" s="132"/>
      <c r="L3217" s="133"/>
      <c r="M3217" s="134"/>
      <c r="N3217" s="134"/>
      <c r="X3217" s="99"/>
      <c r="Y3217" s="111"/>
      <c r="Z3217" s="111"/>
      <c r="AA3217" s="111"/>
      <c r="AB3217" s="112"/>
      <c r="AC3217" s="141"/>
      <c r="AD3217" s="142"/>
      <c r="AE3217" s="143"/>
      <c r="AF3217" s="143"/>
    </row>
    <row r="3218" spans="1:32">
      <c r="A3218" s="48"/>
      <c r="B3218" s="126"/>
      <c r="C3218" s="127"/>
      <c r="D3218" s="128"/>
      <c r="E3218" s="129"/>
      <c r="F3218" s="130"/>
      <c r="G3218" s="130"/>
      <c r="H3218" s="2"/>
      <c r="I3218" s="131"/>
      <c r="J3218" s="131"/>
      <c r="K3218" s="132"/>
      <c r="L3218" s="133"/>
      <c r="M3218" s="134"/>
      <c r="N3218" s="134"/>
      <c r="X3218" s="99"/>
      <c r="Y3218" s="111"/>
      <c r="Z3218" s="111"/>
      <c r="AA3218" s="111"/>
      <c r="AB3218" s="112"/>
      <c r="AC3218" s="141"/>
      <c r="AD3218" s="142"/>
      <c r="AE3218" s="143"/>
      <c r="AF3218" s="143"/>
    </row>
    <row r="3219" spans="1:32">
      <c r="A3219" s="48"/>
      <c r="B3219" s="126"/>
      <c r="C3219" s="127"/>
      <c r="D3219" s="128"/>
      <c r="E3219" s="129"/>
      <c r="F3219" s="130"/>
      <c r="G3219" s="130"/>
      <c r="H3219" s="2"/>
      <c r="I3219" s="131"/>
      <c r="J3219" s="131"/>
      <c r="K3219" s="132"/>
      <c r="L3219" s="133"/>
      <c r="M3219" s="134"/>
      <c r="N3219" s="134"/>
      <c r="X3219" s="99"/>
      <c r="Y3219" s="111"/>
      <c r="Z3219" s="111"/>
      <c r="AA3219" s="111"/>
      <c r="AB3219" s="112"/>
      <c r="AC3219" s="141"/>
      <c r="AD3219" s="142"/>
      <c r="AE3219" s="143"/>
      <c r="AF3219" s="143"/>
    </row>
    <row r="3220" spans="1:32">
      <c r="A3220" s="48"/>
      <c r="B3220" s="126"/>
      <c r="C3220" s="127"/>
      <c r="D3220" s="128"/>
      <c r="E3220" s="129"/>
      <c r="F3220" s="130"/>
      <c r="G3220" s="130"/>
      <c r="H3220" s="2"/>
      <c r="I3220" s="131"/>
      <c r="J3220" s="131"/>
      <c r="K3220" s="132"/>
      <c r="L3220" s="133"/>
      <c r="M3220" s="134"/>
      <c r="N3220" s="134"/>
      <c r="X3220" s="99"/>
      <c r="Y3220" s="111"/>
      <c r="Z3220" s="111"/>
      <c r="AA3220" s="111"/>
      <c r="AB3220" s="112"/>
      <c r="AC3220" s="141"/>
      <c r="AD3220" s="142"/>
      <c r="AE3220" s="143"/>
      <c r="AF3220" s="143"/>
    </row>
    <row r="3221" spans="1:32">
      <c r="A3221" s="48"/>
      <c r="B3221" s="126"/>
      <c r="C3221" s="127"/>
      <c r="D3221" s="128"/>
      <c r="E3221" s="129"/>
      <c r="F3221" s="130"/>
      <c r="G3221" s="130"/>
      <c r="H3221" s="2"/>
      <c r="I3221" s="131"/>
      <c r="J3221" s="131"/>
      <c r="K3221" s="132"/>
      <c r="L3221" s="133"/>
      <c r="M3221" s="134"/>
      <c r="N3221" s="134"/>
      <c r="X3221" s="99"/>
      <c r="Y3221" s="111"/>
      <c r="Z3221" s="111"/>
      <c r="AA3221" s="111"/>
      <c r="AB3221" s="112"/>
      <c r="AC3221" s="141"/>
      <c r="AD3221" s="142"/>
      <c r="AE3221" s="143"/>
      <c r="AF3221" s="143"/>
    </row>
    <row r="3222" spans="1:32">
      <c r="A3222" s="48"/>
      <c r="B3222" s="126"/>
      <c r="C3222" s="127"/>
      <c r="D3222" s="128"/>
      <c r="E3222" s="129"/>
      <c r="F3222" s="130"/>
      <c r="G3222" s="130"/>
      <c r="H3222" s="2"/>
      <c r="I3222" s="131"/>
      <c r="J3222" s="131"/>
      <c r="K3222" s="132"/>
      <c r="L3222" s="133"/>
      <c r="M3222" s="134"/>
      <c r="N3222" s="134"/>
      <c r="X3222" s="99"/>
      <c r="Y3222" s="111"/>
      <c r="Z3222" s="111"/>
      <c r="AA3222" s="111"/>
      <c r="AB3222" s="112"/>
      <c r="AC3222" s="141"/>
      <c r="AD3222" s="142"/>
      <c r="AE3222" s="143"/>
      <c r="AF3222" s="143"/>
    </row>
    <row r="3223" spans="1:32">
      <c r="A3223" s="48"/>
      <c r="B3223" s="126"/>
      <c r="C3223" s="127"/>
      <c r="D3223" s="128"/>
      <c r="E3223" s="129"/>
      <c r="F3223" s="130"/>
      <c r="G3223" s="130"/>
      <c r="H3223" s="2"/>
      <c r="I3223" s="131"/>
      <c r="J3223" s="131"/>
      <c r="K3223" s="132"/>
      <c r="L3223" s="133"/>
      <c r="M3223" s="134"/>
      <c r="N3223" s="134"/>
      <c r="X3223" s="99"/>
      <c r="Y3223" s="111"/>
      <c r="Z3223" s="111"/>
      <c r="AA3223" s="111"/>
      <c r="AB3223" s="112"/>
      <c r="AC3223" s="141"/>
      <c r="AD3223" s="142"/>
      <c r="AE3223" s="143"/>
      <c r="AF3223" s="143"/>
    </row>
    <row r="3224" spans="1:32">
      <c r="A3224" s="48"/>
      <c r="B3224" s="126"/>
      <c r="C3224" s="127"/>
      <c r="D3224" s="128"/>
      <c r="E3224" s="129"/>
      <c r="F3224" s="130"/>
      <c r="G3224" s="130"/>
      <c r="H3224" s="2"/>
      <c r="I3224" s="131"/>
      <c r="J3224" s="131"/>
      <c r="K3224" s="132"/>
      <c r="L3224" s="133"/>
      <c r="M3224" s="134"/>
      <c r="N3224" s="134"/>
      <c r="X3224" s="99"/>
      <c r="Y3224" s="111"/>
      <c r="Z3224" s="111"/>
      <c r="AA3224" s="111"/>
      <c r="AB3224" s="112"/>
      <c r="AC3224" s="141"/>
      <c r="AD3224" s="142"/>
      <c r="AE3224" s="143"/>
      <c r="AF3224" s="143"/>
    </row>
    <row r="3225" spans="1:32">
      <c r="A3225" s="48"/>
      <c r="B3225" s="126"/>
      <c r="C3225" s="127"/>
      <c r="D3225" s="128"/>
      <c r="E3225" s="129"/>
      <c r="F3225" s="130"/>
      <c r="G3225" s="130"/>
      <c r="H3225" s="2"/>
      <c r="I3225" s="131"/>
      <c r="J3225" s="131"/>
      <c r="K3225" s="132"/>
      <c r="L3225" s="133"/>
      <c r="M3225" s="134"/>
      <c r="N3225" s="134"/>
      <c r="X3225" s="99"/>
      <c r="Y3225" s="111"/>
      <c r="Z3225" s="111"/>
      <c r="AA3225" s="111"/>
      <c r="AB3225" s="112"/>
      <c r="AC3225" s="141"/>
      <c r="AD3225" s="142"/>
      <c r="AE3225" s="143"/>
      <c r="AF3225" s="143"/>
    </row>
    <row r="3226" spans="1:32">
      <c r="A3226" s="48"/>
      <c r="B3226" s="126"/>
      <c r="C3226" s="127"/>
      <c r="D3226" s="128"/>
      <c r="E3226" s="129"/>
      <c r="F3226" s="130"/>
      <c r="G3226" s="130"/>
      <c r="H3226" s="2"/>
      <c r="I3226" s="131"/>
      <c r="J3226" s="131"/>
      <c r="K3226" s="132"/>
      <c r="L3226" s="133"/>
      <c r="M3226" s="134"/>
      <c r="N3226" s="134"/>
      <c r="X3226" s="99"/>
      <c r="Y3226" s="111"/>
      <c r="Z3226" s="111"/>
      <c r="AA3226" s="111"/>
      <c r="AB3226" s="112"/>
      <c r="AC3226" s="141"/>
      <c r="AD3226" s="142"/>
      <c r="AE3226" s="143"/>
      <c r="AF3226" s="143"/>
    </row>
    <row r="3227" spans="1:32">
      <c r="A3227" s="48"/>
      <c r="B3227" s="126"/>
      <c r="C3227" s="127"/>
      <c r="D3227" s="128"/>
      <c r="E3227" s="129"/>
      <c r="F3227" s="130"/>
      <c r="G3227" s="130"/>
      <c r="H3227" s="2"/>
      <c r="I3227" s="131"/>
      <c r="J3227" s="131"/>
      <c r="K3227" s="132"/>
      <c r="L3227" s="133"/>
      <c r="M3227" s="134"/>
      <c r="N3227" s="134"/>
      <c r="X3227" s="99"/>
      <c r="Y3227" s="111"/>
      <c r="Z3227" s="111"/>
      <c r="AA3227" s="111"/>
      <c r="AB3227" s="112"/>
      <c r="AC3227" s="141"/>
      <c r="AD3227" s="142"/>
      <c r="AE3227" s="143"/>
      <c r="AF3227" s="143"/>
    </row>
    <row r="3228" spans="1:32">
      <c r="A3228" s="48"/>
      <c r="B3228" s="126"/>
      <c r="C3228" s="127"/>
      <c r="D3228" s="128"/>
      <c r="E3228" s="129"/>
      <c r="F3228" s="130"/>
      <c r="G3228" s="130"/>
      <c r="H3228" s="2"/>
      <c r="I3228" s="131"/>
      <c r="J3228" s="131"/>
      <c r="K3228" s="132"/>
      <c r="L3228" s="133"/>
      <c r="M3228" s="134"/>
      <c r="N3228" s="134"/>
      <c r="X3228" s="99"/>
      <c r="Y3228" s="111"/>
      <c r="Z3228" s="111"/>
      <c r="AA3228" s="111"/>
      <c r="AB3228" s="112"/>
      <c r="AC3228" s="141"/>
      <c r="AD3228" s="142"/>
      <c r="AE3228" s="143"/>
      <c r="AF3228" s="143"/>
    </row>
    <row r="3229" spans="1:32">
      <c r="A3229" s="48"/>
      <c r="B3229" s="126"/>
      <c r="C3229" s="127"/>
      <c r="D3229" s="128"/>
      <c r="E3229" s="129"/>
      <c r="F3229" s="130"/>
      <c r="G3229" s="130"/>
      <c r="H3229" s="2"/>
      <c r="I3229" s="131"/>
      <c r="J3229" s="131"/>
      <c r="K3229" s="132"/>
      <c r="L3229" s="133"/>
      <c r="M3229" s="134"/>
      <c r="N3229" s="134"/>
      <c r="X3229" s="99"/>
      <c r="Y3229" s="111"/>
      <c r="Z3229" s="111"/>
      <c r="AA3229" s="111"/>
      <c r="AB3229" s="112"/>
      <c r="AC3229" s="141"/>
      <c r="AD3229" s="142"/>
      <c r="AE3229" s="143"/>
      <c r="AF3229" s="143"/>
    </row>
    <row r="3230" spans="1:32">
      <c r="A3230" s="48"/>
      <c r="B3230" s="126"/>
      <c r="C3230" s="127"/>
      <c r="D3230" s="128"/>
      <c r="E3230" s="129"/>
      <c r="F3230" s="130"/>
      <c r="G3230" s="130"/>
      <c r="H3230" s="2"/>
      <c r="I3230" s="131"/>
      <c r="J3230" s="131"/>
      <c r="K3230" s="132"/>
      <c r="L3230" s="133"/>
      <c r="M3230" s="134"/>
      <c r="N3230" s="134"/>
      <c r="X3230" s="99"/>
      <c r="Y3230" s="111"/>
      <c r="Z3230" s="111"/>
      <c r="AA3230" s="111"/>
      <c r="AB3230" s="112"/>
      <c r="AC3230" s="141"/>
      <c r="AD3230" s="142"/>
      <c r="AE3230" s="143"/>
      <c r="AF3230" s="143"/>
    </row>
    <row r="3231" spans="1:32">
      <c r="A3231" s="48"/>
      <c r="B3231" s="126"/>
      <c r="C3231" s="127"/>
      <c r="D3231" s="128"/>
      <c r="E3231" s="129"/>
      <c r="F3231" s="130"/>
      <c r="G3231" s="130"/>
      <c r="H3231" s="2"/>
      <c r="I3231" s="131"/>
      <c r="J3231" s="131"/>
      <c r="K3231" s="132"/>
      <c r="L3231" s="133"/>
      <c r="M3231" s="134"/>
      <c r="N3231" s="134"/>
      <c r="X3231" s="99"/>
      <c r="Y3231" s="111"/>
      <c r="Z3231" s="111"/>
      <c r="AA3231" s="111"/>
      <c r="AB3231" s="112"/>
      <c r="AC3231" s="141"/>
      <c r="AD3231" s="142"/>
      <c r="AE3231" s="143"/>
      <c r="AF3231" s="143"/>
    </row>
    <row r="3232" spans="1:32">
      <c r="A3232" s="48"/>
      <c r="B3232" s="126"/>
      <c r="C3232" s="127"/>
      <c r="D3232" s="128"/>
      <c r="E3232" s="129"/>
      <c r="F3232" s="130"/>
      <c r="G3232" s="130"/>
      <c r="H3232" s="2"/>
      <c r="I3232" s="131"/>
      <c r="J3232" s="131"/>
      <c r="K3232" s="132"/>
      <c r="L3232" s="133"/>
      <c r="M3232" s="134"/>
      <c r="N3232" s="134"/>
      <c r="X3232" s="99"/>
      <c r="Y3232" s="111"/>
      <c r="Z3232" s="111"/>
      <c r="AA3232" s="111"/>
      <c r="AB3232" s="112"/>
      <c r="AC3232" s="141"/>
      <c r="AD3232" s="142"/>
      <c r="AE3232" s="143"/>
      <c r="AF3232" s="143"/>
    </row>
    <row r="3233" spans="1:32">
      <c r="A3233" s="48"/>
      <c r="B3233" s="126"/>
      <c r="C3233" s="127"/>
      <c r="D3233" s="128"/>
      <c r="E3233" s="129"/>
      <c r="F3233" s="130"/>
      <c r="G3233" s="130"/>
      <c r="H3233" s="2"/>
      <c r="I3233" s="131"/>
      <c r="J3233" s="131"/>
      <c r="K3233" s="132"/>
      <c r="L3233" s="133"/>
      <c r="M3233" s="134"/>
      <c r="N3233" s="134"/>
      <c r="X3233" s="99"/>
      <c r="Y3233" s="111"/>
      <c r="Z3233" s="111"/>
      <c r="AA3233" s="111"/>
      <c r="AB3233" s="112"/>
      <c r="AC3233" s="141"/>
      <c r="AD3233" s="142"/>
      <c r="AE3233" s="143"/>
      <c r="AF3233" s="143"/>
    </row>
    <row r="3234" spans="1:32">
      <c r="A3234" s="48"/>
      <c r="B3234" s="126"/>
      <c r="C3234" s="127"/>
      <c r="D3234" s="128"/>
      <c r="E3234" s="129"/>
      <c r="F3234" s="130"/>
      <c r="G3234" s="130"/>
      <c r="H3234" s="2"/>
      <c r="I3234" s="131"/>
      <c r="J3234" s="131"/>
      <c r="K3234" s="132"/>
      <c r="L3234" s="133"/>
      <c r="M3234" s="134"/>
      <c r="N3234" s="134"/>
      <c r="X3234" s="99"/>
      <c r="Y3234" s="111"/>
      <c r="Z3234" s="111"/>
      <c r="AA3234" s="111"/>
      <c r="AB3234" s="112"/>
      <c r="AC3234" s="141"/>
      <c r="AD3234" s="142"/>
      <c r="AE3234" s="143"/>
      <c r="AF3234" s="143"/>
    </row>
    <row r="3235" spans="1:32">
      <c r="A3235" s="48"/>
      <c r="B3235" s="126"/>
      <c r="C3235" s="127"/>
      <c r="D3235" s="128"/>
      <c r="E3235" s="129"/>
      <c r="F3235" s="130"/>
      <c r="G3235" s="130"/>
      <c r="H3235" s="2"/>
      <c r="I3235" s="131"/>
      <c r="J3235" s="131"/>
      <c r="K3235" s="132"/>
      <c r="L3235" s="133"/>
      <c r="M3235" s="134"/>
      <c r="N3235" s="134"/>
      <c r="X3235" s="99"/>
      <c r="Y3235" s="111"/>
      <c r="Z3235" s="111"/>
      <c r="AA3235" s="111"/>
      <c r="AB3235" s="112"/>
      <c r="AC3235" s="141"/>
      <c r="AD3235" s="142"/>
      <c r="AE3235" s="143"/>
      <c r="AF3235" s="143"/>
    </row>
    <row r="3236" spans="1:32">
      <c r="A3236" s="48"/>
      <c r="B3236" s="126"/>
      <c r="C3236" s="127"/>
      <c r="D3236" s="128"/>
      <c r="E3236" s="129"/>
      <c r="F3236" s="130"/>
      <c r="G3236" s="130"/>
      <c r="H3236" s="2"/>
      <c r="I3236" s="131"/>
      <c r="J3236" s="131"/>
      <c r="K3236" s="132"/>
      <c r="L3236" s="133"/>
      <c r="M3236" s="134"/>
      <c r="N3236" s="134"/>
      <c r="X3236" s="99"/>
      <c r="Y3236" s="111"/>
      <c r="Z3236" s="111"/>
      <c r="AA3236" s="111"/>
      <c r="AB3236" s="112"/>
      <c r="AC3236" s="141"/>
      <c r="AD3236" s="142"/>
      <c r="AE3236" s="143"/>
      <c r="AF3236" s="143"/>
    </row>
    <row r="3237" spans="1:32">
      <c r="A3237" s="48"/>
      <c r="B3237" s="126"/>
      <c r="C3237" s="127"/>
      <c r="D3237" s="128"/>
      <c r="E3237" s="129"/>
      <c r="F3237" s="130"/>
      <c r="G3237" s="130"/>
      <c r="H3237" s="2"/>
      <c r="I3237" s="131"/>
      <c r="J3237" s="131"/>
      <c r="K3237" s="132"/>
      <c r="L3237" s="133"/>
      <c r="M3237" s="134"/>
      <c r="N3237" s="134"/>
      <c r="X3237" s="99"/>
      <c r="Y3237" s="111"/>
      <c r="Z3237" s="111"/>
      <c r="AA3237" s="111"/>
      <c r="AB3237" s="112"/>
      <c r="AC3237" s="141"/>
      <c r="AD3237" s="142"/>
      <c r="AE3237" s="143"/>
      <c r="AF3237" s="143"/>
    </row>
    <row r="3238" spans="1:32">
      <c r="A3238" s="48"/>
      <c r="B3238" s="126"/>
      <c r="C3238" s="127"/>
      <c r="D3238" s="128"/>
      <c r="E3238" s="129"/>
      <c r="F3238" s="130"/>
      <c r="G3238" s="130"/>
      <c r="H3238" s="2"/>
      <c r="I3238" s="131"/>
      <c r="J3238" s="131"/>
      <c r="K3238" s="132"/>
      <c r="L3238" s="133"/>
      <c r="M3238" s="134"/>
      <c r="N3238" s="134"/>
      <c r="X3238" s="99"/>
      <c r="Y3238" s="111"/>
      <c r="Z3238" s="111"/>
      <c r="AA3238" s="111"/>
      <c r="AB3238" s="112"/>
      <c r="AC3238" s="141"/>
      <c r="AD3238" s="142"/>
      <c r="AE3238" s="143"/>
      <c r="AF3238" s="143"/>
    </row>
    <row r="3239" spans="1:32">
      <c r="A3239" s="48"/>
      <c r="B3239" s="126"/>
      <c r="C3239" s="127"/>
      <c r="D3239" s="128"/>
      <c r="E3239" s="129"/>
      <c r="F3239" s="130"/>
      <c r="G3239" s="130"/>
      <c r="H3239" s="2"/>
      <c r="I3239" s="131"/>
      <c r="J3239" s="131"/>
      <c r="K3239" s="132"/>
      <c r="L3239" s="133"/>
      <c r="M3239" s="134"/>
      <c r="N3239" s="134"/>
      <c r="X3239" s="99"/>
      <c r="Y3239" s="111"/>
      <c r="Z3239" s="111"/>
      <c r="AA3239" s="111"/>
      <c r="AB3239" s="112"/>
      <c r="AC3239" s="141"/>
      <c r="AD3239" s="142"/>
      <c r="AE3239" s="143"/>
      <c r="AF3239" s="143"/>
    </row>
    <row r="3240" spans="1:32">
      <c r="A3240" s="48"/>
      <c r="B3240" s="126"/>
      <c r="C3240" s="127"/>
      <c r="D3240" s="128"/>
      <c r="E3240" s="129"/>
      <c r="F3240" s="130"/>
      <c r="G3240" s="130"/>
      <c r="H3240" s="2"/>
      <c r="I3240" s="131"/>
      <c r="J3240" s="131"/>
      <c r="K3240" s="132"/>
      <c r="L3240" s="133"/>
      <c r="M3240" s="134"/>
      <c r="N3240" s="134"/>
      <c r="X3240" s="99"/>
      <c r="Y3240" s="111"/>
      <c r="Z3240" s="111"/>
      <c r="AA3240" s="111"/>
      <c r="AB3240" s="112"/>
      <c r="AC3240" s="141"/>
      <c r="AD3240" s="142"/>
      <c r="AE3240" s="143"/>
      <c r="AF3240" s="143"/>
    </row>
    <row r="3241" spans="1:32">
      <c r="A3241" s="48"/>
      <c r="B3241" s="126"/>
      <c r="C3241" s="127"/>
      <c r="D3241" s="128"/>
      <c r="E3241" s="129"/>
      <c r="F3241" s="130"/>
      <c r="G3241" s="130"/>
      <c r="H3241" s="2"/>
      <c r="I3241" s="131"/>
      <c r="J3241" s="131"/>
      <c r="K3241" s="132"/>
      <c r="L3241" s="133"/>
      <c r="M3241" s="134"/>
      <c r="N3241" s="134"/>
      <c r="X3241" s="99"/>
      <c r="Y3241" s="111"/>
      <c r="Z3241" s="111"/>
      <c r="AA3241" s="111"/>
      <c r="AB3241" s="112"/>
      <c r="AC3241" s="141"/>
      <c r="AD3241" s="142"/>
      <c r="AE3241" s="143"/>
      <c r="AF3241" s="143"/>
    </row>
    <row r="3242" spans="1:32">
      <c r="A3242" s="48"/>
      <c r="B3242" s="126"/>
      <c r="C3242" s="127"/>
      <c r="D3242" s="128"/>
      <c r="E3242" s="129"/>
      <c r="F3242" s="130"/>
      <c r="G3242" s="130"/>
      <c r="H3242" s="2"/>
      <c r="I3242" s="131"/>
      <c r="J3242" s="131"/>
      <c r="K3242" s="132"/>
      <c r="L3242" s="133"/>
      <c r="M3242" s="134"/>
      <c r="N3242" s="134"/>
      <c r="X3242" s="99"/>
      <c r="Y3242" s="111"/>
      <c r="Z3242" s="111"/>
      <c r="AA3242" s="111"/>
      <c r="AB3242" s="112"/>
      <c r="AC3242" s="141"/>
      <c r="AD3242" s="142"/>
      <c r="AE3242" s="143"/>
      <c r="AF3242" s="143"/>
    </row>
    <row r="3243" spans="1:32">
      <c r="A3243" s="48"/>
      <c r="B3243" s="126"/>
      <c r="C3243" s="127"/>
      <c r="D3243" s="128"/>
      <c r="E3243" s="129"/>
      <c r="F3243" s="130"/>
      <c r="G3243" s="130"/>
      <c r="H3243" s="2"/>
      <c r="I3243" s="131"/>
      <c r="J3243" s="131"/>
      <c r="K3243" s="132"/>
      <c r="L3243" s="133"/>
      <c r="M3243" s="134"/>
      <c r="N3243" s="134"/>
      <c r="X3243" s="99"/>
      <c r="Y3243" s="111"/>
      <c r="Z3243" s="111"/>
      <c r="AA3243" s="111"/>
      <c r="AB3243" s="112"/>
      <c r="AC3243" s="141"/>
      <c r="AD3243" s="142"/>
      <c r="AE3243" s="143"/>
      <c r="AF3243" s="143"/>
    </row>
    <row r="3244" spans="1:32">
      <c r="A3244" s="48"/>
      <c r="B3244" s="126"/>
      <c r="C3244" s="127"/>
      <c r="D3244" s="128"/>
      <c r="E3244" s="129"/>
      <c r="F3244" s="130"/>
      <c r="G3244" s="130"/>
      <c r="H3244" s="2"/>
      <c r="I3244" s="131"/>
      <c r="J3244" s="131"/>
      <c r="K3244" s="132"/>
      <c r="L3244" s="133"/>
      <c r="M3244" s="134"/>
      <c r="N3244" s="134"/>
      <c r="X3244" s="99"/>
      <c r="Y3244" s="111"/>
      <c r="Z3244" s="111"/>
      <c r="AA3244" s="111"/>
      <c r="AB3244" s="112"/>
      <c r="AC3244" s="141"/>
      <c r="AD3244" s="142"/>
      <c r="AE3244" s="143"/>
      <c r="AF3244" s="143"/>
    </row>
    <row r="3245" spans="1:32">
      <c r="A3245" s="48"/>
      <c r="B3245" s="126"/>
      <c r="C3245" s="127"/>
      <c r="D3245" s="128"/>
      <c r="E3245" s="129"/>
      <c r="F3245" s="130"/>
      <c r="G3245" s="130"/>
      <c r="H3245" s="2"/>
      <c r="I3245" s="131"/>
      <c r="J3245" s="131"/>
      <c r="K3245" s="132"/>
      <c r="L3245" s="133"/>
      <c r="M3245" s="134"/>
      <c r="N3245" s="134"/>
      <c r="X3245" s="99"/>
      <c r="Y3245" s="111"/>
      <c r="Z3245" s="111"/>
      <c r="AA3245" s="111"/>
      <c r="AB3245" s="112"/>
      <c r="AC3245" s="141"/>
      <c r="AD3245" s="142"/>
      <c r="AE3245" s="143"/>
      <c r="AF3245" s="143"/>
    </row>
    <row r="3246" spans="1:32">
      <c r="A3246" s="48"/>
      <c r="B3246" s="126"/>
      <c r="C3246" s="127"/>
      <c r="D3246" s="128"/>
      <c r="E3246" s="129"/>
      <c r="F3246" s="130"/>
      <c r="G3246" s="130"/>
      <c r="H3246" s="2"/>
      <c r="I3246" s="131"/>
      <c r="J3246" s="131"/>
      <c r="K3246" s="132"/>
      <c r="L3246" s="133"/>
      <c r="M3246" s="134"/>
      <c r="N3246" s="134"/>
      <c r="X3246" s="99"/>
      <c r="Y3246" s="111"/>
      <c r="Z3246" s="111"/>
      <c r="AA3246" s="111"/>
      <c r="AB3246" s="112"/>
      <c r="AC3246" s="141"/>
      <c r="AD3246" s="142"/>
      <c r="AE3246" s="143"/>
      <c r="AF3246" s="143"/>
    </row>
    <row r="3247" spans="1:32">
      <c r="A3247" s="48"/>
      <c r="B3247" s="126"/>
      <c r="C3247" s="127"/>
      <c r="D3247" s="128"/>
      <c r="E3247" s="129"/>
      <c r="F3247" s="130"/>
      <c r="G3247" s="130"/>
      <c r="H3247" s="2"/>
      <c r="I3247" s="131"/>
      <c r="J3247" s="131"/>
      <c r="K3247" s="132"/>
      <c r="L3247" s="133"/>
      <c r="M3247" s="134"/>
      <c r="N3247" s="134"/>
      <c r="X3247" s="99"/>
      <c r="Y3247" s="111"/>
      <c r="Z3247" s="111"/>
      <c r="AA3247" s="111"/>
      <c r="AB3247" s="112"/>
      <c r="AC3247" s="141"/>
      <c r="AD3247" s="142"/>
      <c r="AE3247" s="143"/>
      <c r="AF3247" s="143"/>
    </row>
    <row r="3248" spans="1:32">
      <c r="A3248" s="48"/>
      <c r="B3248" s="126"/>
      <c r="C3248" s="127"/>
      <c r="D3248" s="128"/>
      <c r="E3248" s="129"/>
      <c r="F3248" s="130"/>
      <c r="G3248" s="130"/>
      <c r="H3248" s="2"/>
      <c r="I3248" s="131"/>
      <c r="J3248" s="131"/>
      <c r="K3248" s="132"/>
      <c r="L3248" s="133"/>
      <c r="M3248" s="134"/>
      <c r="N3248" s="134"/>
      <c r="X3248" s="99"/>
      <c r="Y3248" s="111"/>
      <c r="Z3248" s="111"/>
      <c r="AA3248" s="111"/>
      <c r="AB3248" s="112"/>
      <c r="AC3248" s="141"/>
      <c r="AD3248" s="142"/>
      <c r="AE3248" s="143"/>
      <c r="AF3248" s="143"/>
    </row>
    <row r="3249" spans="1:32">
      <c r="A3249" s="48"/>
      <c r="B3249" s="126"/>
      <c r="C3249" s="127"/>
      <c r="D3249" s="128"/>
      <c r="E3249" s="129"/>
      <c r="F3249" s="130"/>
      <c r="G3249" s="130"/>
      <c r="H3249" s="2"/>
      <c r="I3249" s="131"/>
      <c r="J3249" s="131"/>
      <c r="K3249" s="132"/>
      <c r="L3249" s="133"/>
      <c r="M3249" s="134"/>
      <c r="N3249" s="134"/>
      <c r="X3249" s="99"/>
      <c r="Y3249" s="111"/>
      <c r="Z3249" s="111"/>
      <c r="AA3249" s="111"/>
      <c r="AB3249" s="112"/>
      <c r="AC3249" s="141"/>
      <c r="AD3249" s="142"/>
      <c r="AE3249" s="143"/>
      <c r="AF3249" s="143"/>
    </row>
    <row r="3250" spans="1:32">
      <c r="A3250" s="48"/>
      <c r="B3250" s="126"/>
      <c r="C3250" s="127"/>
      <c r="D3250" s="128"/>
      <c r="E3250" s="129"/>
      <c r="F3250" s="130"/>
      <c r="G3250" s="130"/>
      <c r="H3250" s="2"/>
      <c r="I3250" s="131"/>
      <c r="J3250" s="131"/>
      <c r="K3250" s="132"/>
      <c r="L3250" s="133"/>
      <c r="M3250" s="134"/>
      <c r="N3250" s="134"/>
      <c r="X3250" s="99"/>
      <c r="Y3250" s="111"/>
      <c r="Z3250" s="111"/>
      <c r="AA3250" s="111"/>
      <c r="AB3250" s="112"/>
      <c r="AC3250" s="141"/>
      <c r="AD3250" s="142"/>
      <c r="AE3250" s="143"/>
      <c r="AF3250" s="143"/>
    </row>
    <row r="3251" spans="1:32">
      <c r="A3251" s="48"/>
      <c r="B3251" s="126"/>
      <c r="C3251" s="127"/>
      <c r="D3251" s="128"/>
      <c r="E3251" s="129"/>
      <c r="F3251" s="130"/>
      <c r="G3251" s="130"/>
      <c r="H3251" s="2"/>
      <c r="I3251" s="131"/>
      <c r="J3251" s="131"/>
      <c r="K3251" s="132"/>
      <c r="L3251" s="133"/>
      <c r="M3251" s="134"/>
      <c r="N3251" s="134"/>
      <c r="X3251" s="99"/>
      <c r="Y3251" s="111"/>
      <c r="Z3251" s="111"/>
      <c r="AA3251" s="111"/>
      <c r="AB3251" s="112"/>
      <c r="AC3251" s="141"/>
      <c r="AD3251" s="142"/>
      <c r="AE3251" s="143"/>
      <c r="AF3251" s="143"/>
    </row>
    <row r="3252" spans="1:32">
      <c r="A3252" s="48"/>
      <c r="B3252" s="126"/>
      <c r="C3252" s="127"/>
      <c r="D3252" s="128"/>
      <c r="E3252" s="129"/>
      <c r="F3252" s="130"/>
      <c r="G3252" s="130"/>
      <c r="H3252" s="2"/>
      <c r="I3252" s="131"/>
      <c r="J3252" s="131"/>
      <c r="K3252" s="132"/>
      <c r="L3252" s="133"/>
      <c r="M3252" s="134"/>
      <c r="N3252" s="134"/>
      <c r="X3252" s="99"/>
      <c r="Y3252" s="111"/>
      <c r="Z3252" s="111"/>
      <c r="AA3252" s="111"/>
      <c r="AB3252" s="112"/>
      <c r="AC3252" s="141"/>
      <c r="AD3252" s="142"/>
      <c r="AE3252" s="143"/>
      <c r="AF3252" s="143"/>
    </row>
    <row r="3253" spans="1:32">
      <c r="A3253" s="48"/>
      <c r="B3253" s="126"/>
      <c r="C3253" s="127"/>
      <c r="D3253" s="128"/>
      <c r="E3253" s="129"/>
      <c r="F3253" s="130"/>
      <c r="G3253" s="130"/>
      <c r="H3253" s="2"/>
      <c r="I3253" s="131"/>
      <c r="J3253" s="131"/>
      <c r="K3253" s="132"/>
      <c r="L3253" s="133"/>
      <c r="M3253" s="134"/>
      <c r="N3253" s="134"/>
      <c r="X3253" s="99"/>
      <c r="Y3253" s="111"/>
      <c r="Z3253" s="111"/>
      <c r="AA3253" s="111"/>
      <c r="AB3253" s="112"/>
      <c r="AC3253" s="141"/>
      <c r="AD3253" s="142"/>
      <c r="AE3253" s="143"/>
      <c r="AF3253" s="143"/>
    </row>
    <row r="3254" spans="1:32">
      <c r="A3254" s="48"/>
      <c r="B3254" s="126"/>
      <c r="C3254" s="127"/>
      <c r="D3254" s="128"/>
      <c r="E3254" s="129"/>
      <c r="F3254" s="130"/>
      <c r="G3254" s="130"/>
      <c r="H3254" s="2"/>
      <c r="I3254" s="131"/>
      <c r="J3254" s="131"/>
      <c r="K3254" s="132"/>
      <c r="L3254" s="133"/>
      <c r="M3254" s="134"/>
      <c r="N3254" s="134"/>
      <c r="X3254" s="99"/>
      <c r="Y3254" s="111"/>
      <c r="Z3254" s="111"/>
      <c r="AA3254" s="111"/>
      <c r="AB3254" s="112"/>
      <c r="AC3254" s="141"/>
      <c r="AD3254" s="142"/>
      <c r="AE3254" s="143"/>
      <c r="AF3254" s="143"/>
    </row>
    <row r="3255" spans="1:32">
      <c r="A3255" s="48"/>
      <c r="B3255" s="126"/>
      <c r="C3255" s="127"/>
      <c r="D3255" s="128"/>
      <c r="E3255" s="129"/>
      <c r="F3255" s="130"/>
      <c r="G3255" s="130"/>
      <c r="H3255" s="2"/>
      <c r="I3255" s="131"/>
      <c r="J3255" s="131"/>
      <c r="K3255" s="132"/>
      <c r="L3255" s="133"/>
      <c r="M3255" s="134"/>
      <c r="N3255" s="134"/>
      <c r="X3255" s="99"/>
      <c r="Y3255" s="111"/>
      <c r="Z3255" s="111"/>
      <c r="AA3255" s="111"/>
      <c r="AB3255" s="112"/>
      <c r="AC3255" s="141"/>
      <c r="AD3255" s="142"/>
      <c r="AE3255" s="143"/>
      <c r="AF3255" s="143"/>
    </row>
    <row r="3256" spans="1:32">
      <c r="A3256" s="48"/>
      <c r="B3256" s="126"/>
      <c r="C3256" s="127"/>
      <c r="D3256" s="128"/>
      <c r="E3256" s="129"/>
      <c r="F3256" s="130"/>
      <c r="G3256" s="130"/>
      <c r="H3256" s="2"/>
      <c r="I3256" s="131"/>
      <c r="J3256" s="131"/>
      <c r="K3256" s="132"/>
      <c r="L3256" s="133"/>
      <c r="M3256" s="134"/>
      <c r="N3256" s="134"/>
      <c r="X3256" s="99"/>
      <c r="Y3256" s="111"/>
      <c r="Z3256" s="111"/>
      <c r="AA3256" s="111"/>
      <c r="AB3256" s="112"/>
      <c r="AC3256" s="141"/>
      <c r="AD3256" s="142"/>
      <c r="AE3256" s="143"/>
      <c r="AF3256" s="143"/>
    </row>
    <row r="3257" spans="1:32">
      <c r="A3257" s="48"/>
      <c r="B3257" s="126"/>
      <c r="C3257" s="127"/>
      <c r="D3257" s="128"/>
      <c r="E3257" s="129"/>
      <c r="F3257" s="130"/>
      <c r="G3257" s="130"/>
      <c r="H3257" s="2"/>
      <c r="I3257" s="131"/>
      <c r="J3257" s="131"/>
      <c r="K3257" s="132"/>
      <c r="L3257" s="133"/>
      <c r="M3257" s="134"/>
      <c r="N3257" s="134"/>
      <c r="X3257" s="99"/>
      <c r="Y3257" s="111"/>
      <c r="Z3257" s="111"/>
      <c r="AA3257" s="111"/>
      <c r="AB3257" s="112"/>
      <c r="AC3257" s="141"/>
      <c r="AD3257" s="142"/>
      <c r="AE3257" s="143"/>
      <c r="AF3257" s="143"/>
    </row>
    <row r="3258" spans="1:32">
      <c r="A3258" s="48"/>
      <c r="B3258" s="126"/>
      <c r="C3258" s="127"/>
      <c r="D3258" s="128"/>
      <c r="E3258" s="129"/>
      <c r="F3258" s="130"/>
      <c r="G3258" s="130"/>
      <c r="H3258" s="2"/>
      <c r="I3258" s="131"/>
      <c r="J3258" s="131"/>
      <c r="K3258" s="132"/>
      <c r="L3258" s="133"/>
      <c r="M3258" s="134"/>
      <c r="N3258" s="134"/>
      <c r="X3258" s="99"/>
      <c r="Y3258" s="111"/>
      <c r="Z3258" s="111"/>
      <c r="AA3258" s="111"/>
      <c r="AB3258" s="112"/>
      <c r="AC3258" s="141"/>
      <c r="AD3258" s="142"/>
      <c r="AE3258" s="143"/>
      <c r="AF3258" s="143"/>
    </row>
    <row r="3259" spans="1:32">
      <c r="A3259" s="48"/>
      <c r="B3259" s="126"/>
      <c r="C3259" s="127"/>
      <c r="D3259" s="128"/>
      <c r="E3259" s="129"/>
      <c r="F3259" s="130"/>
      <c r="G3259" s="130"/>
      <c r="H3259" s="2"/>
      <c r="I3259" s="131"/>
      <c r="J3259" s="131"/>
      <c r="K3259" s="132"/>
      <c r="L3259" s="133"/>
      <c r="M3259" s="134"/>
      <c r="N3259" s="134"/>
      <c r="X3259" s="99"/>
      <c r="Y3259" s="111"/>
      <c r="Z3259" s="111"/>
      <c r="AA3259" s="111"/>
      <c r="AB3259" s="112"/>
      <c r="AC3259" s="141"/>
      <c r="AD3259" s="142"/>
      <c r="AE3259" s="143"/>
      <c r="AF3259" s="143"/>
    </row>
    <row r="3260" spans="1:32">
      <c r="A3260" s="48"/>
      <c r="B3260" s="126"/>
      <c r="C3260" s="127"/>
      <c r="D3260" s="128"/>
      <c r="E3260" s="129"/>
      <c r="F3260" s="130"/>
      <c r="G3260" s="130"/>
      <c r="H3260" s="2"/>
      <c r="I3260" s="131"/>
      <c r="J3260" s="131"/>
      <c r="K3260" s="132"/>
      <c r="L3260" s="133"/>
      <c r="M3260" s="134"/>
      <c r="N3260" s="134"/>
      <c r="X3260" s="99"/>
      <c r="Y3260" s="111"/>
      <c r="Z3260" s="111"/>
      <c r="AA3260" s="111"/>
      <c r="AB3260" s="112"/>
      <c r="AC3260" s="141"/>
      <c r="AD3260" s="142"/>
      <c r="AE3260" s="143"/>
      <c r="AF3260" s="143"/>
    </row>
    <row r="3261" spans="1:32">
      <c r="A3261" s="48"/>
      <c r="B3261" s="126"/>
      <c r="C3261" s="127"/>
      <c r="D3261" s="128"/>
      <c r="E3261" s="129"/>
      <c r="F3261" s="130"/>
      <c r="G3261" s="130"/>
      <c r="H3261" s="2"/>
      <c r="I3261" s="131"/>
      <c r="J3261" s="131"/>
      <c r="K3261" s="132"/>
      <c r="L3261" s="133"/>
      <c r="M3261" s="134"/>
      <c r="N3261" s="134"/>
      <c r="X3261" s="99"/>
      <c r="Y3261" s="111"/>
      <c r="Z3261" s="111"/>
      <c r="AA3261" s="111"/>
      <c r="AB3261" s="112"/>
      <c r="AC3261" s="141"/>
      <c r="AD3261" s="142"/>
      <c r="AE3261" s="143"/>
      <c r="AF3261" s="143"/>
    </row>
    <row r="3262" spans="1:32">
      <c r="A3262" s="48"/>
      <c r="B3262" s="126"/>
      <c r="C3262" s="127"/>
      <c r="D3262" s="128"/>
      <c r="E3262" s="129"/>
      <c r="F3262" s="130"/>
      <c r="G3262" s="130"/>
      <c r="H3262" s="2"/>
      <c r="I3262" s="131"/>
      <c r="J3262" s="131"/>
      <c r="K3262" s="132"/>
      <c r="L3262" s="133"/>
      <c r="M3262" s="134"/>
      <c r="N3262" s="134"/>
      <c r="X3262" s="99"/>
      <c r="Y3262" s="111"/>
      <c r="Z3262" s="111"/>
      <c r="AA3262" s="111"/>
      <c r="AB3262" s="112"/>
      <c r="AC3262" s="141"/>
      <c r="AD3262" s="142"/>
      <c r="AE3262" s="143"/>
      <c r="AF3262" s="143"/>
    </row>
    <row r="3263" spans="1:32">
      <c r="A3263" s="48"/>
      <c r="B3263" s="126"/>
      <c r="C3263" s="127"/>
      <c r="D3263" s="128"/>
      <c r="E3263" s="129"/>
      <c r="F3263" s="130"/>
      <c r="G3263" s="130"/>
      <c r="H3263" s="2"/>
      <c r="I3263" s="131"/>
      <c r="J3263" s="131"/>
      <c r="K3263" s="132"/>
      <c r="L3263" s="133"/>
      <c r="M3263" s="134"/>
      <c r="N3263" s="134"/>
      <c r="X3263" s="99"/>
      <c r="Y3263" s="111"/>
      <c r="Z3263" s="111"/>
      <c r="AA3263" s="111"/>
      <c r="AB3263" s="112"/>
      <c r="AC3263" s="141"/>
      <c r="AD3263" s="142"/>
      <c r="AE3263" s="143"/>
      <c r="AF3263" s="143"/>
    </row>
    <row r="3264" spans="1:32">
      <c r="A3264" s="48"/>
      <c r="B3264" s="126"/>
      <c r="C3264" s="127"/>
      <c r="D3264" s="128"/>
      <c r="E3264" s="129"/>
      <c r="F3264" s="130"/>
      <c r="G3264" s="130"/>
      <c r="H3264" s="2"/>
      <c r="I3264" s="131"/>
      <c r="J3264" s="131"/>
      <c r="K3264" s="132"/>
      <c r="L3264" s="133"/>
      <c r="M3264" s="134"/>
      <c r="N3264" s="134"/>
      <c r="X3264" s="107"/>
      <c r="Y3264" s="111"/>
      <c r="Z3264" s="111"/>
      <c r="AA3264" s="111"/>
      <c r="AB3264" s="112"/>
      <c r="AC3264" s="141"/>
      <c r="AD3264" s="142"/>
      <c r="AE3264" s="143"/>
      <c r="AF3264" s="143"/>
    </row>
    <row r="3265" spans="1:32">
      <c r="A3265" s="48"/>
      <c r="B3265" s="126"/>
      <c r="C3265" s="127"/>
      <c r="D3265" s="128"/>
      <c r="E3265" s="129"/>
      <c r="F3265" s="130"/>
      <c r="G3265" s="130"/>
      <c r="H3265" s="2"/>
      <c r="I3265" s="131"/>
      <c r="J3265" s="131"/>
      <c r="K3265" s="132"/>
      <c r="L3265" s="133"/>
      <c r="M3265" s="134"/>
      <c r="N3265" s="134"/>
      <c r="X3265" s="107"/>
      <c r="Y3265" s="111"/>
      <c r="Z3265" s="111"/>
      <c r="AA3265" s="111"/>
      <c r="AB3265" s="112"/>
      <c r="AC3265" s="141"/>
      <c r="AD3265" s="142"/>
      <c r="AE3265" s="143"/>
      <c r="AF3265" s="143"/>
    </row>
    <row r="3266" spans="1:32">
      <c r="A3266" s="48"/>
      <c r="B3266" s="126"/>
      <c r="C3266" s="127"/>
      <c r="D3266" s="128"/>
      <c r="E3266" s="129"/>
      <c r="F3266" s="130"/>
      <c r="G3266" s="130"/>
      <c r="H3266" s="2"/>
      <c r="I3266" s="131"/>
      <c r="J3266" s="131"/>
      <c r="K3266" s="132"/>
      <c r="L3266" s="133"/>
      <c r="M3266" s="134"/>
      <c r="N3266" s="134"/>
      <c r="X3266" s="107"/>
      <c r="Y3266" s="111"/>
      <c r="Z3266" s="111"/>
      <c r="AA3266" s="111"/>
      <c r="AB3266" s="112"/>
      <c r="AC3266" s="141"/>
      <c r="AD3266" s="142"/>
      <c r="AE3266" s="143"/>
      <c r="AF3266" s="143"/>
    </row>
    <row r="3267" spans="1:32">
      <c r="A3267" s="48"/>
      <c r="B3267" s="126"/>
      <c r="C3267" s="127"/>
      <c r="D3267" s="128"/>
      <c r="E3267" s="129"/>
      <c r="F3267" s="130"/>
      <c r="G3267" s="130"/>
      <c r="H3267" s="2"/>
      <c r="I3267" s="131"/>
      <c r="J3267" s="131"/>
      <c r="K3267" s="132"/>
      <c r="L3267" s="133"/>
      <c r="M3267" s="134"/>
      <c r="N3267" s="134"/>
      <c r="X3267" s="107"/>
      <c r="Y3267" s="111"/>
      <c r="Z3267" s="111"/>
      <c r="AA3267" s="111"/>
      <c r="AB3267" s="112"/>
      <c r="AC3267" s="141"/>
      <c r="AD3267" s="142"/>
      <c r="AE3267" s="143"/>
      <c r="AF3267" s="143"/>
    </row>
    <row r="3268" spans="1:32">
      <c r="A3268" s="48"/>
      <c r="B3268" s="126"/>
      <c r="C3268" s="127"/>
      <c r="D3268" s="128"/>
      <c r="E3268" s="129"/>
      <c r="F3268" s="130"/>
      <c r="G3268" s="130"/>
      <c r="H3268" s="2"/>
      <c r="I3268" s="131"/>
      <c r="J3268" s="131"/>
      <c r="K3268" s="132"/>
      <c r="L3268" s="133"/>
      <c r="M3268" s="134"/>
      <c r="N3268" s="134"/>
      <c r="X3268" s="107"/>
      <c r="Y3268" s="111"/>
      <c r="Z3268" s="111"/>
      <c r="AA3268" s="111"/>
      <c r="AB3268" s="112"/>
      <c r="AC3268" s="141"/>
      <c r="AD3268" s="142"/>
      <c r="AE3268" s="143"/>
      <c r="AF3268" s="143"/>
    </row>
    <row r="3269" spans="1:32">
      <c r="A3269" s="48"/>
      <c r="B3269" s="126"/>
      <c r="C3269" s="127"/>
      <c r="D3269" s="128"/>
      <c r="E3269" s="129"/>
      <c r="F3269" s="130"/>
      <c r="G3269" s="130"/>
      <c r="H3269" s="2"/>
      <c r="I3269" s="131"/>
      <c r="J3269" s="131"/>
      <c r="K3269" s="132"/>
      <c r="L3269" s="133"/>
      <c r="M3269" s="134"/>
      <c r="N3269" s="134"/>
      <c r="X3269" s="107"/>
      <c r="Y3269" s="111"/>
      <c r="Z3269" s="111"/>
      <c r="AA3269" s="111"/>
      <c r="AB3269" s="112"/>
      <c r="AC3269" s="141"/>
      <c r="AD3269" s="142"/>
      <c r="AE3269" s="143"/>
      <c r="AF3269" s="143"/>
    </row>
    <row r="3270" spans="1:32">
      <c r="A3270" s="48"/>
      <c r="B3270" s="126"/>
      <c r="C3270" s="127"/>
      <c r="D3270" s="128"/>
      <c r="E3270" s="129"/>
      <c r="F3270" s="130"/>
      <c r="G3270" s="130"/>
      <c r="H3270" s="2"/>
      <c r="I3270" s="131"/>
      <c r="J3270" s="131"/>
      <c r="K3270" s="132"/>
      <c r="L3270" s="133"/>
      <c r="M3270" s="134"/>
      <c r="N3270" s="134"/>
      <c r="X3270" s="107"/>
      <c r="Y3270" s="111"/>
      <c r="Z3270" s="111"/>
      <c r="AA3270" s="111"/>
      <c r="AB3270" s="112"/>
      <c r="AC3270" s="141"/>
      <c r="AD3270" s="142"/>
      <c r="AE3270" s="143"/>
      <c r="AF3270" s="143"/>
    </row>
    <row r="3271" spans="1:32">
      <c r="A3271" s="48"/>
      <c r="B3271" s="126"/>
      <c r="C3271" s="127"/>
      <c r="D3271" s="128"/>
      <c r="E3271" s="129"/>
      <c r="F3271" s="130"/>
      <c r="G3271" s="130"/>
      <c r="H3271" s="2"/>
      <c r="I3271" s="131"/>
      <c r="J3271" s="131"/>
      <c r="K3271" s="132"/>
      <c r="L3271" s="133"/>
      <c r="M3271" s="134"/>
      <c r="N3271" s="134"/>
      <c r="X3271" s="107"/>
      <c r="Y3271" s="111"/>
      <c r="Z3271" s="111"/>
      <c r="AA3271" s="111"/>
      <c r="AB3271" s="112"/>
      <c r="AC3271" s="141"/>
      <c r="AD3271" s="142"/>
      <c r="AE3271" s="143"/>
      <c r="AF3271" s="143"/>
    </row>
    <row r="3272" spans="1:32">
      <c r="A3272" s="48"/>
      <c r="B3272" s="126"/>
      <c r="C3272" s="127"/>
      <c r="D3272" s="128"/>
      <c r="E3272" s="129"/>
      <c r="F3272" s="130"/>
      <c r="G3272" s="130"/>
      <c r="H3272" s="2"/>
      <c r="I3272" s="131"/>
      <c r="J3272" s="131"/>
      <c r="K3272" s="132"/>
      <c r="L3272" s="133"/>
      <c r="M3272" s="134"/>
      <c r="N3272" s="134"/>
      <c r="X3272" s="107"/>
      <c r="Y3272" s="111"/>
      <c r="Z3272" s="111"/>
      <c r="AA3272" s="111"/>
      <c r="AB3272" s="112"/>
      <c r="AC3272" s="141"/>
      <c r="AD3272" s="142"/>
      <c r="AE3272" s="143"/>
      <c r="AF3272" s="143"/>
    </row>
    <row r="3273" spans="1:32">
      <c r="A3273" s="48"/>
      <c r="B3273" s="126"/>
      <c r="C3273" s="127"/>
      <c r="D3273" s="128"/>
      <c r="E3273" s="129"/>
      <c r="F3273" s="130"/>
      <c r="G3273" s="130"/>
      <c r="H3273" s="2"/>
      <c r="I3273" s="131"/>
      <c r="J3273" s="131"/>
      <c r="K3273" s="132"/>
      <c r="L3273" s="133"/>
      <c r="M3273" s="134"/>
      <c r="N3273" s="134"/>
      <c r="X3273" s="107"/>
      <c r="Y3273" s="111"/>
      <c r="Z3273" s="111"/>
      <c r="AA3273" s="111"/>
      <c r="AB3273" s="112"/>
      <c r="AC3273" s="141"/>
      <c r="AD3273" s="142"/>
      <c r="AE3273" s="143"/>
      <c r="AF3273" s="143"/>
    </row>
    <row r="3274" spans="1:32">
      <c r="A3274" s="48"/>
      <c r="B3274" s="126"/>
      <c r="C3274" s="127"/>
      <c r="D3274" s="128"/>
      <c r="E3274" s="129"/>
      <c r="F3274" s="130"/>
      <c r="G3274" s="130"/>
      <c r="H3274" s="2"/>
      <c r="I3274" s="131"/>
      <c r="J3274" s="131"/>
      <c r="K3274" s="132"/>
      <c r="L3274" s="133"/>
      <c r="M3274" s="134"/>
      <c r="N3274" s="134"/>
      <c r="X3274" s="107"/>
      <c r="Y3274" s="111"/>
      <c r="Z3274" s="111"/>
      <c r="AA3274" s="111"/>
      <c r="AB3274" s="112"/>
      <c r="AC3274" s="141"/>
      <c r="AD3274" s="142"/>
      <c r="AE3274" s="143"/>
      <c r="AF3274" s="143"/>
    </row>
    <row r="3275" spans="1:32">
      <c r="A3275" s="48"/>
      <c r="B3275" s="126"/>
      <c r="C3275" s="127"/>
      <c r="D3275" s="128"/>
      <c r="E3275" s="129"/>
      <c r="F3275" s="130"/>
      <c r="G3275" s="130"/>
      <c r="H3275" s="2"/>
      <c r="I3275" s="131"/>
      <c r="J3275" s="131"/>
      <c r="K3275" s="132"/>
      <c r="L3275" s="133"/>
      <c r="M3275" s="134"/>
      <c r="N3275" s="134"/>
      <c r="X3275" s="107"/>
      <c r="Y3275" s="111"/>
      <c r="Z3275" s="111"/>
      <c r="AA3275" s="111"/>
      <c r="AB3275" s="112"/>
      <c r="AC3275" s="141"/>
      <c r="AD3275" s="142"/>
      <c r="AE3275" s="143"/>
      <c r="AF3275" s="143"/>
    </row>
    <row r="3276" spans="1:32">
      <c r="A3276" s="48"/>
      <c r="B3276" s="126"/>
      <c r="C3276" s="127"/>
      <c r="D3276" s="128"/>
      <c r="E3276" s="129"/>
      <c r="F3276" s="130"/>
      <c r="G3276" s="130"/>
      <c r="H3276" s="2"/>
      <c r="I3276" s="131"/>
      <c r="J3276" s="131"/>
      <c r="K3276" s="132"/>
      <c r="L3276" s="133"/>
      <c r="M3276" s="134"/>
      <c r="N3276" s="134"/>
      <c r="X3276" s="107"/>
      <c r="Y3276" s="111"/>
      <c r="Z3276" s="111"/>
      <c r="AA3276" s="111"/>
      <c r="AB3276" s="112"/>
      <c r="AC3276" s="141"/>
      <c r="AD3276" s="142"/>
      <c r="AE3276" s="143"/>
      <c r="AF3276" s="143"/>
    </row>
    <row r="3277" spans="1:32">
      <c r="A3277" s="48"/>
      <c r="B3277" s="126"/>
      <c r="C3277" s="127"/>
      <c r="D3277" s="128"/>
      <c r="E3277" s="129"/>
      <c r="F3277" s="130"/>
      <c r="G3277" s="130"/>
      <c r="H3277" s="2"/>
      <c r="I3277" s="131"/>
      <c r="J3277" s="131"/>
      <c r="K3277" s="132"/>
      <c r="L3277" s="133"/>
      <c r="M3277" s="134"/>
      <c r="N3277" s="134"/>
      <c r="X3277" s="107"/>
      <c r="Y3277" s="111"/>
      <c r="Z3277" s="111"/>
      <c r="AA3277" s="111"/>
      <c r="AB3277" s="112"/>
      <c r="AC3277" s="141"/>
      <c r="AD3277" s="142"/>
      <c r="AE3277" s="143"/>
      <c r="AF3277" s="143"/>
    </row>
    <row r="3278" spans="1:32">
      <c r="A3278" s="48"/>
      <c r="B3278" s="126"/>
      <c r="C3278" s="127"/>
      <c r="D3278" s="128"/>
      <c r="E3278" s="129"/>
      <c r="F3278" s="130"/>
      <c r="G3278" s="130"/>
      <c r="H3278" s="2"/>
      <c r="I3278" s="131"/>
      <c r="J3278" s="131"/>
      <c r="K3278" s="132"/>
      <c r="L3278" s="133"/>
      <c r="M3278" s="134"/>
      <c r="N3278" s="134"/>
      <c r="X3278" s="107"/>
      <c r="Y3278" s="111"/>
      <c r="Z3278" s="111"/>
      <c r="AA3278" s="111"/>
      <c r="AB3278" s="112"/>
      <c r="AC3278" s="141"/>
      <c r="AD3278" s="142"/>
      <c r="AE3278" s="143"/>
      <c r="AF3278" s="143"/>
    </row>
    <row r="3279" spans="1:32">
      <c r="A3279" s="48"/>
      <c r="B3279" s="126"/>
      <c r="C3279" s="127"/>
      <c r="D3279" s="128"/>
      <c r="E3279" s="129"/>
      <c r="F3279" s="130"/>
      <c r="G3279" s="130"/>
      <c r="H3279" s="2"/>
      <c r="I3279" s="131"/>
      <c r="J3279" s="131"/>
      <c r="K3279" s="132"/>
      <c r="L3279" s="133"/>
      <c r="M3279" s="134"/>
      <c r="N3279" s="134"/>
      <c r="X3279" s="107"/>
      <c r="Y3279" s="111"/>
      <c r="Z3279" s="111"/>
      <c r="AA3279" s="111"/>
      <c r="AB3279" s="112"/>
      <c r="AC3279" s="141"/>
      <c r="AD3279" s="142"/>
      <c r="AE3279" s="143"/>
      <c r="AF3279" s="143"/>
    </row>
    <row r="3280" spans="1:32">
      <c r="A3280" s="48"/>
      <c r="B3280" s="126"/>
      <c r="C3280" s="127"/>
      <c r="D3280" s="128"/>
      <c r="E3280" s="129"/>
      <c r="F3280" s="130"/>
      <c r="G3280" s="130"/>
      <c r="H3280" s="2"/>
      <c r="I3280" s="131"/>
      <c r="J3280" s="131"/>
      <c r="K3280" s="132"/>
      <c r="L3280" s="133"/>
      <c r="M3280" s="134"/>
      <c r="N3280" s="134"/>
      <c r="X3280" s="107"/>
      <c r="Y3280" s="111"/>
      <c r="Z3280" s="111"/>
      <c r="AA3280" s="111"/>
      <c r="AB3280" s="112"/>
      <c r="AC3280" s="141"/>
      <c r="AD3280" s="142"/>
      <c r="AE3280" s="143"/>
      <c r="AF3280" s="143"/>
    </row>
    <row r="3281" spans="1:32">
      <c r="A3281" s="48"/>
      <c r="B3281" s="126"/>
      <c r="C3281" s="127"/>
      <c r="D3281" s="128"/>
      <c r="E3281" s="129"/>
      <c r="F3281" s="130"/>
      <c r="G3281" s="130"/>
      <c r="H3281" s="2"/>
      <c r="I3281" s="131"/>
      <c r="J3281" s="131"/>
      <c r="K3281" s="132"/>
      <c r="L3281" s="133"/>
      <c r="M3281" s="134"/>
      <c r="N3281" s="134"/>
      <c r="X3281" s="107"/>
      <c r="Y3281" s="111"/>
      <c r="Z3281" s="111"/>
      <c r="AA3281" s="111"/>
      <c r="AB3281" s="112"/>
      <c r="AC3281" s="141"/>
      <c r="AD3281" s="142"/>
      <c r="AE3281" s="143"/>
      <c r="AF3281" s="143"/>
    </row>
    <row r="3282" spans="1:32">
      <c r="A3282" s="48"/>
      <c r="B3282" s="126"/>
      <c r="C3282" s="127"/>
      <c r="D3282" s="128"/>
      <c r="E3282" s="129"/>
      <c r="F3282" s="130"/>
      <c r="G3282" s="130"/>
      <c r="H3282" s="2"/>
      <c r="I3282" s="131"/>
      <c r="J3282" s="131"/>
      <c r="K3282" s="132"/>
      <c r="L3282" s="133"/>
      <c r="M3282" s="134"/>
      <c r="N3282" s="134"/>
      <c r="X3282" s="107"/>
      <c r="Y3282" s="111"/>
      <c r="Z3282" s="111"/>
      <c r="AA3282" s="111"/>
      <c r="AB3282" s="112"/>
      <c r="AC3282" s="141"/>
      <c r="AD3282" s="142"/>
      <c r="AE3282" s="143"/>
      <c r="AF3282" s="143"/>
    </row>
    <row r="3283" spans="1:32">
      <c r="A3283" s="48"/>
      <c r="B3283" s="126"/>
      <c r="C3283" s="127"/>
      <c r="D3283" s="128"/>
      <c r="E3283" s="129"/>
      <c r="F3283" s="130"/>
      <c r="G3283" s="130"/>
      <c r="H3283" s="2"/>
      <c r="I3283" s="131"/>
      <c r="J3283" s="131"/>
      <c r="K3283" s="132"/>
      <c r="L3283" s="133"/>
      <c r="M3283" s="134"/>
      <c r="N3283" s="134"/>
      <c r="X3283" s="107"/>
      <c r="Y3283" s="111"/>
      <c r="Z3283" s="111"/>
      <c r="AA3283" s="111"/>
      <c r="AB3283" s="112"/>
      <c r="AC3283" s="141"/>
      <c r="AD3283" s="142"/>
      <c r="AE3283" s="143"/>
      <c r="AF3283" s="143"/>
    </row>
    <row r="3284" spans="1:32">
      <c r="A3284" s="48"/>
      <c r="B3284" s="126"/>
      <c r="C3284" s="127"/>
      <c r="D3284" s="128"/>
      <c r="E3284" s="129"/>
      <c r="F3284" s="130"/>
      <c r="G3284" s="130"/>
      <c r="H3284" s="2"/>
      <c r="I3284" s="131"/>
      <c r="J3284" s="131"/>
      <c r="K3284" s="132"/>
      <c r="L3284" s="133"/>
      <c r="M3284" s="134"/>
      <c r="N3284" s="134"/>
      <c r="X3284" s="107"/>
      <c r="Y3284" s="111"/>
      <c r="Z3284" s="111"/>
      <c r="AA3284" s="111"/>
      <c r="AB3284" s="112"/>
      <c r="AC3284" s="141"/>
      <c r="AD3284" s="142"/>
      <c r="AE3284" s="143"/>
      <c r="AF3284" s="143"/>
    </row>
    <row r="3285" spans="1:32">
      <c r="A3285" s="48"/>
      <c r="B3285" s="126"/>
      <c r="C3285" s="127"/>
      <c r="D3285" s="128"/>
      <c r="E3285" s="129"/>
      <c r="F3285" s="130"/>
      <c r="G3285" s="130"/>
      <c r="H3285" s="2"/>
      <c r="I3285" s="131"/>
      <c r="J3285" s="131"/>
      <c r="K3285" s="132"/>
      <c r="L3285" s="133"/>
      <c r="M3285" s="134"/>
      <c r="N3285" s="134"/>
      <c r="X3285" s="107"/>
      <c r="Y3285" s="111"/>
      <c r="Z3285" s="111"/>
      <c r="AA3285" s="111"/>
      <c r="AB3285" s="112"/>
      <c r="AC3285" s="141"/>
      <c r="AD3285" s="142"/>
      <c r="AE3285" s="143"/>
      <c r="AF3285" s="143"/>
    </row>
    <row r="3286" spans="1:32">
      <c r="A3286" s="48"/>
      <c r="B3286" s="126"/>
      <c r="C3286" s="127"/>
      <c r="D3286" s="128"/>
      <c r="E3286" s="129"/>
      <c r="F3286" s="130"/>
      <c r="G3286" s="130"/>
      <c r="H3286" s="2"/>
      <c r="I3286" s="131"/>
      <c r="J3286" s="131"/>
      <c r="K3286" s="132"/>
      <c r="L3286" s="133"/>
      <c r="M3286" s="134"/>
      <c r="N3286" s="134"/>
      <c r="X3286" s="107"/>
      <c r="Y3286" s="111"/>
      <c r="Z3286" s="111"/>
      <c r="AA3286" s="111"/>
      <c r="AB3286" s="112"/>
      <c r="AC3286" s="141"/>
      <c r="AD3286" s="142"/>
      <c r="AE3286" s="143"/>
      <c r="AF3286" s="143"/>
    </row>
    <row r="3287" spans="1:32">
      <c r="A3287" s="48"/>
      <c r="B3287" s="126"/>
      <c r="C3287" s="127"/>
      <c r="D3287" s="128"/>
      <c r="E3287" s="129"/>
      <c r="F3287" s="130"/>
      <c r="G3287" s="130"/>
      <c r="H3287" s="2"/>
      <c r="I3287" s="131"/>
      <c r="J3287" s="131"/>
      <c r="K3287" s="132"/>
      <c r="L3287" s="133"/>
      <c r="M3287" s="134"/>
      <c r="N3287" s="134"/>
      <c r="X3287" s="107"/>
      <c r="Y3287" s="111"/>
      <c r="Z3287" s="111"/>
      <c r="AA3287" s="111"/>
      <c r="AB3287" s="112"/>
      <c r="AC3287" s="141"/>
      <c r="AD3287" s="142"/>
      <c r="AE3287" s="143"/>
      <c r="AF3287" s="143"/>
    </row>
    <row r="3288" spans="1:32">
      <c r="A3288" s="48"/>
      <c r="B3288" s="126"/>
      <c r="C3288" s="127"/>
      <c r="D3288" s="128"/>
      <c r="E3288" s="129"/>
      <c r="F3288" s="130"/>
      <c r="G3288" s="130"/>
      <c r="H3288" s="2"/>
      <c r="I3288" s="131"/>
      <c r="J3288" s="131"/>
      <c r="K3288" s="132"/>
      <c r="L3288" s="133"/>
      <c r="M3288" s="134"/>
      <c r="N3288" s="134"/>
      <c r="X3288" s="107"/>
      <c r="Y3288" s="111"/>
      <c r="Z3288" s="111"/>
      <c r="AA3288" s="111"/>
      <c r="AB3288" s="112"/>
      <c r="AC3288" s="141"/>
      <c r="AD3288" s="142"/>
      <c r="AE3288" s="143"/>
      <c r="AF3288" s="143"/>
    </row>
    <row r="3289" spans="1:32">
      <c r="A3289" s="48"/>
      <c r="B3289" s="126"/>
      <c r="C3289" s="127"/>
      <c r="D3289" s="128"/>
      <c r="E3289" s="129"/>
      <c r="F3289" s="130"/>
      <c r="G3289" s="130"/>
      <c r="H3289" s="2"/>
      <c r="I3289" s="131"/>
      <c r="J3289" s="131"/>
      <c r="K3289" s="132"/>
      <c r="L3289" s="133"/>
      <c r="M3289" s="134"/>
      <c r="N3289" s="134"/>
      <c r="X3289" s="107"/>
      <c r="Y3289" s="111"/>
      <c r="Z3289" s="111"/>
      <c r="AA3289" s="111"/>
      <c r="AB3289" s="112"/>
      <c r="AC3289" s="141"/>
      <c r="AD3289" s="142"/>
      <c r="AE3289" s="143"/>
      <c r="AF3289" s="143"/>
    </row>
    <row r="3290" spans="1:32">
      <c r="A3290" s="48"/>
      <c r="B3290" s="126"/>
      <c r="C3290" s="127"/>
      <c r="D3290" s="128"/>
      <c r="E3290" s="129"/>
      <c r="F3290" s="130"/>
      <c r="G3290" s="130"/>
      <c r="H3290" s="2"/>
      <c r="I3290" s="131"/>
      <c r="J3290" s="131"/>
      <c r="K3290" s="132"/>
      <c r="L3290" s="133"/>
      <c r="M3290" s="134"/>
      <c r="N3290" s="134"/>
      <c r="X3290" s="107"/>
      <c r="Y3290" s="111"/>
      <c r="Z3290" s="111"/>
      <c r="AA3290" s="111"/>
      <c r="AB3290" s="112"/>
      <c r="AC3290" s="141"/>
      <c r="AD3290" s="142"/>
      <c r="AE3290" s="143"/>
      <c r="AF3290" s="143"/>
    </row>
    <row r="3291" spans="1:32">
      <c r="A3291" s="48"/>
      <c r="B3291" s="126"/>
      <c r="C3291" s="127"/>
      <c r="D3291" s="128"/>
      <c r="E3291" s="129"/>
      <c r="F3291" s="130"/>
      <c r="G3291" s="130"/>
      <c r="H3291" s="2"/>
      <c r="I3291" s="131"/>
      <c r="J3291" s="131"/>
      <c r="K3291" s="132"/>
      <c r="L3291" s="133"/>
      <c r="M3291" s="134"/>
      <c r="N3291" s="134"/>
      <c r="X3291" s="107"/>
      <c r="Y3291" s="111"/>
      <c r="Z3291" s="111"/>
      <c r="AA3291" s="111"/>
      <c r="AB3291" s="112"/>
      <c r="AC3291" s="141"/>
      <c r="AD3291" s="142"/>
      <c r="AE3291" s="143"/>
      <c r="AF3291" s="143"/>
    </row>
    <row r="3292" spans="1:32">
      <c r="A3292" s="48"/>
      <c r="B3292" s="126"/>
      <c r="C3292" s="127"/>
      <c r="D3292" s="128"/>
      <c r="E3292" s="129"/>
      <c r="F3292" s="130"/>
      <c r="G3292" s="130"/>
      <c r="H3292" s="2"/>
      <c r="I3292" s="131"/>
      <c r="J3292" s="131"/>
      <c r="K3292" s="132"/>
      <c r="L3292" s="133"/>
      <c r="M3292" s="134"/>
      <c r="N3292" s="134"/>
      <c r="X3292" s="107"/>
      <c r="Y3292" s="111"/>
      <c r="Z3292" s="111"/>
      <c r="AA3292" s="111"/>
      <c r="AB3292" s="112"/>
      <c r="AC3292" s="141"/>
      <c r="AD3292" s="142"/>
      <c r="AE3292" s="143"/>
      <c r="AF3292" s="143"/>
    </row>
    <row r="3293" spans="1:32">
      <c r="A3293" s="48"/>
      <c r="B3293" s="126"/>
      <c r="C3293" s="127"/>
      <c r="D3293" s="128"/>
      <c r="E3293" s="129"/>
      <c r="F3293" s="130"/>
      <c r="G3293" s="130"/>
      <c r="H3293" s="2"/>
      <c r="I3293" s="131"/>
      <c r="J3293" s="131"/>
      <c r="K3293" s="132"/>
      <c r="L3293" s="133"/>
      <c r="M3293" s="134"/>
      <c r="N3293" s="134"/>
      <c r="X3293" s="107"/>
      <c r="Y3293" s="111"/>
      <c r="Z3293" s="111"/>
      <c r="AA3293" s="111"/>
      <c r="AB3293" s="112"/>
      <c r="AC3293" s="141"/>
      <c r="AD3293" s="142"/>
      <c r="AE3293" s="143"/>
      <c r="AF3293" s="143"/>
    </row>
    <row r="3294" spans="1:32">
      <c r="A3294" s="48"/>
      <c r="B3294" s="126"/>
      <c r="C3294" s="127"/>
      <c r="D3294" s="128"/>
      <c r="E3294" s="129"/>
      <c r="F3294" s="130"/>
      <c r="G3294" s="130"/>
      <c r="H3294" s="2"/>
      <c r="I3294" s="131"/>
      <c r="J3294" s="131"/>
      <c r="K3294" s="132"/>
      <c r="L3294" s="133"/>
      <c r="M3294" s="134"/>
      <c r="N3294" s="134"/>
      <c r="X3294" s="107"/>
      <c r="Y3294" s="111"/>
      <c r="Z3294" s="111"/>
      <c r="AA3294" s="111"/>
      <c r="AB3294" s="112"/>
      <c r="AC3294" s="141"/>
      <c r="AD3294" s="142"/>
      <c r="AE3294" s="143"/>
      <c r="AF3294" s="143"/>
    </row>
    <row r="3295" spans="1:32">
      <c r="A3295" s="48"/>
      <c r="B3295" s="126"/>
      <c r="C3295" s="127"/>
      <c r="D3295" s="128"/>
      <c r="E3295" s="129"/>
      <c r="F3295" s="130"/>
      <c r="G3295" s="130"/>
      <c r="H3295" s="2"/>
      <c r="I3295" s="131"/>
      <c r="J3295" s="131"/>
      <c r="K3295" s="132"/>
      <c r="L3295" s="133"/>
      <c r="M3295" s="134"/>
      <c r="N3295" s="134"/>
      <c r="X3295" s="107"/>
      <c r="Y3295" s="111"/>
      <c r="Z3295" s="111"/>
      <c r="AA3295" s="111"/>
      <c r="AB3295" s="112"/>
      <c r="AC3295" s="141"/>
      <c r="AD3295" s="142"/>
      <c r="AE3295" s="143"/>
      <c r="AF3295" s="143"/>
    </row>
    <row r="3296" spans="1:32">
      <c r="A3296" s="48"/>
      <c r="B3296" s="126"/>
      <c r="C3296" s="127"/>
      <c r="D3296" s="128"/>
      <c r="E3296" s="129"/>
      <c r="F3296" s="130"/>
      <c r="G3296" s="130"/>
      <c r="H3296" s="2"/>
      <c r="I3296" s="131"/>
      <c r="J3296" s="131"/>
      <c r="K3296" s="132"/>
      <c r="L3296" s="133"/>
      <c r="M3296" s="134"/>
      <c r="N3296" s="134"/>
      <c r="X3296" s="107"/>
      <c r="Y3296" s="111"/>
      <c r="Z3296" s="111"/>
      <c r="AA3296" s="111"/>
      <c r="AB3296" s="112"/>
      <c r="AC3296" s="141"/>
      <c r="AD3296" s="142"/>
      <c r="AE3296" s="143"/>
      <c r="AF3296" s="143"/>
    </row>
    <row r="3297" spans="1:32">
      <c r="A3297" s="48"/>
      <c r="B3297" s="126"/>
      <c r="C3297" s="127"/>
      <c r="D3297" s="128"/>
      <c r="E3297" s="129"/>
      <c r="F3297" s="130"/>
      <c r="G3297" s="130"/>
      <c r="H3297" s="2"/>
      <c r="I3297" s="131"/>
      <c r="J3297" s="131"/>
      <c r="K3297" s="132"/>
      <c r="L3297" s="133"/>
      <c r="M3297" s="134"/>
      <c r="N3297" s="134"/>
      <c r="X3297" s="107"/>
      <c r="Y3297" s="111"/>
      <c r="Z3297" s="111"/>
      <c r="AA3297" s="111"/>
      <c r="AB3297" s="112"/>
      <c r="AC3297" s="141"/>
      <c r="AD3297" s="142"/>
      <c r="AE3297" s="143"/>
      <c r="AF3297" s="143"/>
    </row>
    <row r="3298" spans="1:32">
      <c r="A3298" s="48"/>
      <c r="B3298" s="126"/>
      <c r="C3298" s="127"/>
      <c r="D3298" s="128"/>
      <c r="E3298" s="129"/>
      <c r="F3298" s="130"/>
      <c r="G3298" s="130"/>
      <c r="H3298" s="2"/>
      <c r="I3298" s="131"/>
      <c r="J3298" s="131"/>
      <c r="K3298" s="132"/>
      <c r="L3298" s="133"/>
      <c r="M3298" s="134"/>
      <c r="N3298" s="134"/>
      <c r="X3298" s="107"/>
      <c r="Y3298" s="111"/>
      <c r="Z3298" s="111"/>
      <c r="AA3298" s="111"/>
      <c r="AB3298" s="112"/>
      <c r="AC3298" s="141"/>
      <c r="AD3298" s="142"/>
      <c r="AE3298" s="143"/>
      <c r="AF3298" s="143"/>
    </row>
    <row r="3299" spans="1:32">
      <c r="A3299" s="48"/>
      <c r="B3299" s="126"/>
      <c r="C3299" s="127"/>
      <c r="D3299" s="128"/>
      <c r="E3299" s="129"/>
      <c r="F3299" s="130"/>
      <c r="G3299" s="130"/>
      <c r="H3299" s="2"/>
      <c r="I3299" s="131"/>
      <c r="J3299" s="131"/>
      <c r="K3299" s="132"/>
      <c r="L3299" s="133"/>
      <c r="M3299" s="134"/>
      <c r="N3299" s="134"/>
      <c r="X3299" s="107"/>
      <c r="Y3299" s="111"/>
      <c r="Z3299" s="111"/>
      <c r="AA3299" s="111"/>
      <c r="AB3299" s="112"/>
      <c r="AC3299" s="141"/>
      <c r="AD3299" s="142"/>
      <c r="AE3299" s="143"/>
      <c r="AF3299" s="143"/>
    </row>
    <row r="3300" spans="1:32">
      <c r="A3300" s="48"/>
      <c r="B3300" s="126"/>
      <c r="C3300" s="127"/>
      <c r="D3300" s="128"/>
      <c r="E3300" s="129"/>
      <c r="F3300" s="130"/>
      <c r="G3300" s="130"/>
      <c r="H3300" s="2"/>
      <c r="I3300" s="131"/>
      <c r="J3300" s="131"/>
      <c r="K3300" s="132"/>
      <c r="L3300" s="133"/>
      <c r="M3300" s="134"/>
      <c r="N3300" s="134"/>
      <c r="X3300" s="107"/>
      <c r="Y3300" s="111"/>
      <c r="Z3300" s="111"/>
      <c r="AA3300" s="111"/>
      <c r="AB3300" s="112"/>
      <c r="AC3300" s="141"/>
      <c r="AD3300" s="142"/>
      <c r="AE3300" s="143"/>
      <c r="AF3300" s="143"/>
    </row>
    <row r="3301" spans="1:32">
      <c r="A3301" s="48"/>
      <c r="B3301" s="126"/>
      <c r="C3301" s="127"/>
      <c r="D3301" s="128"/>
      <c r="E3301" s="129"/>
      <c r="F3301" s="130"/>
      <c r="G3301" s="130"/>
      <c r="H3301" s="2"/>
      <c r="I3301" s="131"/>
      <c r="J3301" s="131"/>
      <c r="K3301" s="132"/>
      <c r="L3301" s="133"/>
      <c r="M3301" s="134"/>
      <c r="N3301" s="134"/>
      <c r="X3301" s="107"/>
      <c r="Y3301" s="111"/>
      <c r="Z3301" s="111"/>
      <c r="AA3301" s="111"/>
      <c r="AB3301" s="112"/>
      <c r="AC3301" s="141"/>
      <c r="AD3301" s="142"/>
      <c r="AE3301" s="143"/>
      <c r="AF3301" s="143"/>
    </row>
    <row r="3302" spans="1:32">
      <c r="A3302" s="48"/>
      <c r="B3302" s="126"/>
      <c r="C3302" s="127"/>
      <c r="D3302" s="128"/>
      <c r="E3302" s="129"/>
      <c r="F3302" s="130"/>
      <c r="G3302" s="130"/>
      <c r="H3302" s="2"/>
      <c r="I3302" s="131"/>
      <c r="J3302" s="131"/>
      <c r="K3302" s="132"/>
      <c r="L3302" s="133"/>
      <c r="M3302" s="134"/>
      <c r="N3302" s="134"/>
      <c r="X3302" s="107"/>
      <c r="Y3302" s="111"/>
      <c r="Z3302" s="111"/>
      <c r="AA3302" s="111"/>
      <c r="AB3302" s="112"/>
      <c r="AC3302" s="141"/>
      <c r="AD3302" s="142"/>
      <c r="AE3302" s="143"/>
      <c r="AF3302" s="143"/>
    </row>
    <row r="3303" spans="1:32">
      <c r="A3303" s="48"/>
      <c r="B3303" s="126"/>
      <c r="C3303" s="127"/>
      <c r="D3303" s="128"/>
      <c r="E3303" s="129"/>
      <c r="F3303" s="130"/>
      <c r="G3303" s="130"/>
      <c r="H3303" s="2"/>
      <c r="I3303" s="131"/>
      <c r="J3303" s="131"/>
      <c r="K3303" s="132"/>
      <c r="L3303" s="133"/>
      <c r="M3303" s="134"/>
      <c r="N3303" s="134"/>
      <c r="X3303" s="107"/>
      <c r="Y3303" s="111"/>
      <c r="Z3303" s="111"/>
      <c r="AA3303" s="111"/>
      <c r="AB3303" s="112"/>
      <c r="AC3303" s="141"/>
      <c r="AD3303" s="142"/>
      <c r="AE3303" s="143"/>
      <c r="AF3303" s="143"/>
    </row>
    <row r="3304" spans="1:32">
      <c r="A3304" s="48"/>
      <c r="B3304" s="126"/>
      <c r="C3304" s="127"/>
      <c r="D3304" s="128"/>
      <c r="E3304" s="129"/>
      <c r="F3304" s="130"/>
      <c r="G3304" s="130"/>
      <c r="H3304" s="2"/>
      <c r="I3304" s="131"/>
      <c r="J3304" s="131"/>
      <c r="K3304" s="132"/>
      <c r="L3304" s="133"/>
      <c r="M3304" s="134"/>
      <c r="N3304" s="134"/>
      <c r="X3304" s="107"/>
      <c r="Y3304" s="111"/>
      <c r="Z3304" s="111"/>
      <c r="AA3304" s="111"/>
      <c r="AB3304" s="112"/>
      <c r="AC3304" s="141"/>
      <c r="AD3304" s="142"/>
      <c r="AE3304" s="143"/>
      <c r="AF3304" s="143"/>
    </row>
    <row r="3305" spans="1:32">
      <c r="A3305" s="48"/>
      <c r="B3305" s="126"/>
      <c r="C3305" s="127"/>
      <c r="D3305" s="128"/>
      <c r="E3305" s="129"/>
      <c r="F3305" s="130"/>
      <c r="G3305" s="130"/>
      <c r="H3305" s="2"/>
      <c r="I3305" s="131"/>
      <c r="J3305" s="131"/>
      <c r="K3305" s="132"/>
      <c r="L3305" s="133"/>
      <c r="M3305" s="134"/>
      <c r="N3305" s="134"/>
      <c r="X3305" s="107"/>
      <c r="Y3305" s="111"/>
      <c r="Z3305" s="111"/>
      <c r="AA3305" s="111"/>
      <c r="AB3305" s="112"/>
      <c r="AC3305" s="141"/>
      <c r="AD3305" s="142"/>
      <c r="AE3305" s="143"/>
      <c r="AF3305" s="143"/>
    </row>
    <row r="3306" spans="1:32">
      <c r="A3306" s="48"/>
      <c r="B3306" s="126"/>
      <c r="C3306" s="127"/>
      <c r="D3306" s="128"/>
      <c r="E3306" s="129"/>
      <c r="F3306" s="130"/>
      <c r="G3306" s="130"/>
      <c r="H3306" s="2"/>
      <c r="I3306" s="131"/>
      <c r="J3306" s="131"/>
      <c r="K3306" s="132"/>
      <c r="L3306" s="133"/>
      <c r="M3306" s="134"/>
      <c r="N3306" s="134"/>
      <c r="X3306" s="107"/>
      <c r="Y3306" s="111"/>
      <c r="Z3306" s="111"/>
      <c r="AA3306" s="111"/>
      <c r="AB3306" s="112"/>
      <c r="AC3306" s="141"/>
      <c r="AD3306" s="142"/>
      <c r="AE3306" s="143"/>
      <c r="AF3306" s="143"/>
    </row>
    <row r="3307" spans="1:32">
      <c r="A3307" s="48"/>
      <c r="B3307" s="126"/>
      <c r="C3307" s="127"/>
      <c r="D3307" s="128"/>
      <c r="E3307" s="129"/>
      <c r="F3307" s="130"/>
      <c r="G3307" s="130"/>
      <c r="H3307" s="2"/>
      <c r="I3307" s="131"/>
      <c r="J3307" s="131"/>
      <c r="K3307" s="132"/>
      <c r="L3307" s="133"/>
      <c r="M3307" s="134"/>
      <c r="N3307" s="134"/>
      <c r="X3307" s="107"/>
      <c r="Y3307" s="111"/>
      <c r="Z3307" s="111"/>
      <c r="AA3307" s="111"/>
      <c r="AB3307" s="112"/>
      <c r="AC3307" s="141"/>
      <c r="AD3307" s="142"/>
      <c r="AE3307" s="143"/>
      <c r="AF3307" s="143"/>
    </row>
    <row r="3308" spans="1:32">
      <c r="A3308" s="48"/>
      <c r="B3308" s="126"/>
      <c r="C3308" s="127"/>
      <c r="D3308" s="128"/>
      <c r="E3308" s="129"/>
      <c r="F3308" s="130"/>
      <c r="G3308" s="130"/>
      <c r="H3308" s="2"/>
      <c r="I3308" s="131"/>
      <c r="J3308" s="131"/>
      <c r="K3308" s="132"/>
      <c r="L3308" s="133"/>
      <c r="M3308" s="134"/>
      <c r="N3308" s="134"/>
      <c r="X3308" s="107"/>
      <c r="Y3308" s="111"/>
      <c r="Z3308" s="111"/>
      <c r="AA3308" s="111"/>
      <c r="AB3308" s="112"/>
      <c r="AC3308" s="141"/>
      <c r="AD3308" s="142"/>
      <c r="AE3308" s="143"/>
      <c r="AF3308" s="143"/>
    </row>
    <row r="3309" spans="1:32">
      <c r="A3309" s="48"/>
      <c r="B3309" s="126"/>
      <c r="C3309" s="127"/>
      <c r="D3309" s="128"/>
      <c r="E3309" s="129"/>
      <c r="F3309" s="130"/>
      <c r="G3309" s="130"/>
      <c r="H3309" s="2"/>
      <c r="I3309" s="131"/>
      <c r="J3309" s="131"/>
      <c r="K3309" s="132"/>
      <c r="L3309" s="133"/>
      <c r="M3309" s="134"/>
      <c r="N3309" s="134"/>
      <c r="X3309" s="107"/>
      <c r="Y3309" s="111"/>
      <c r="Z3309" s="111"/>
      <c r="AA3309" s="111"/>
      <c r="AB3309" s="112"/>
      <c r="AC3309" s="141"/>
      <c r="AD3309" s="142"/>
      <c r="AE3309" s="143"/>
      <c r="AF3309" s="143"/>
    </row>
    <row r="3310" spans="1:32">
      <c r="A3310" s="48"/>
      <c r="B3310" s="126"/>
      <c r="C3310" s="127"/>
      <c r="D3310" s="128"/>
      <c r="E3310" s="129"/>
      <c r="F3310" s="130"/>
      <c r="G3310" s="130"/>
      <c r="H3310" s="2"/>
      <c r="I3310" s="131"/>
      <c r="J3310" s="131"/>
      <c r="K3310" s="132"/>
      <c r="L3310" s="133"/>
      <c r="M3310" s="134"/>
      <c r="N3310" s="134"/>
      <c r="X3310" s="107"/>
      <c r="Y3310" s="111"/>
      <c r="Z3310" s="111"/>
      <c r="AA3310" s="111"/>
      <c r="AB3310" s="112"/>
      <c r="AC3310" s="141"/>
      <c r="AD3310" s="142"/>
      <c r="AE3310" s="143"/>
      <c r="AF3310" s="143"/>
    </row>
    <row r="3311" spans="1:32">
      <c r="A3311" s="48"/>
      <c r="B3311" s="126"/>
      <c r="C3311" s="127"/>
      <c r="D3311" s="128"/>
      <c r="E3311" s="129"/>
      <c r="F3311" s="130"/>
      <c r="G3311" s="130"/>
      <c r="H3311" s="2"/>
      <c r="I3311" s="131"/>
      <c r="J3311" s="131"/>
      <c r="K3311" s="132"/>
      <c r="L3311" s="133"/>
      <c r="M3311" s="134"/>
      <c r="N3311" s="134"/>
      <c r="X3311" s="107"/>
      <c r="Y3311" s="111"/>
      <c r="Z3311" s="111"/>
      <c r="AA3311" s="111"/>
      <c r="AB3311" s="112"/>
      <c r="AC3311" s="141"/>
      <c r="AD3311" s="142"/>
      <c r="AE3311" s="143"/>
      <c r="AF3311" s="143"/>
    </row>
    <row r="3312" spans="1:32">
      <c r="A3312" s="48"/>
      <c r="B3312" s="126"/>
      <c r="C3312" s="127"/>
      <c r="D3312" s="128"/>
      <c r="E3312" s="129"/>
      <c r="F3312" s="130"/>
      <c r="G3312" s="130"/>
      <c r="H3312" s="2"/>
      <c r="I3312" s="131"/>
      <c r="J3312" s="131"/>
      <c r="K3312" s="132"/>
      <c r="L3312" s="133"/>
      <c r="M3312" s="134"/>
      <c r="N3312" s="134"/>
      <c r="X3312" s="107"/>
      <c r="Y3312" s="111"/>
      <c r="Z3312" s="111"/>
      <c r="AA3312" s="111"/>
      <c r="AB3312" s="112"/>
      <c r="AC3312" s="141"/>
      <c r="AD3312" s="142"/>
      <c r="AE3312" s="143"/>
      <c r="AF3312" s="143"/>
    </row>
    <row r="3313" spans="1:32">
      <c r="A3313" s="48"/>
      <c r="B3313" s="126"/>
      <c r="C3313" s="127"/>
      <c r="D3313" s="128"/>
      <c r="E3313" s="129"/>
      <c r="F3313" s="130"/>
      <c r="G3313" s="130"/>
      <c r="H3313" s="2"/>
      <c r="I3313" s="131"/>
      <c r="J3313" s="131"/>
      <c r="K3313" s="132"/>
      <c r="L3313" s="133"/>
      <c r="M3313" s="134"/>
      <c r="N3313" s="134"/>
      <c r="X3313" s="107"/>
      <c r="Y3313" s="111"/>
      <c r="Z3313" s="111"/>
      <c r="AA3313" s="111"/>
      <c r="AB3313" s="112"/>
      <c r="AC3313" s="141"/>
      <c r="AD3313" s="142"/>
      <c r="AE3313" s="143"/>
      <c r="AF3313" s="143"/>
    </row>
    <row r="3314" spans="1:32">
      <c r="A3314" s="48"/>
      <c r="B3314" s="126"/>
      <c r="C3314" s="127"/>
      <c r="D3314" s="128"/>
      <c r="E3314" s="129"/>
      <c r="F3314" s="130"/>
      <c r="G3314" s="130"/>
      <c r="H3314" s="2"/>
      <c r="I3314" s="131"/>
      <c r="J3314" s="131"/>
      <c r="K3314" s="132"/>
      <c r="L3314" s="133"/>
      <c r="M3314" s="134"/>
      <c r="N3314" s="134"/>
      <c r="X3314" s="107"/>
      <c r="Y3314" s="111"/>
      <c r="Z3314" s="111"/>
      <c r="AA3314" s="111"/>
      <c r="AB3314" s="112"/>
      <c r="AC3314" s="141"/>
      <c r="AD3314" s="142"/>
      <c r="AE3314" s="143"/>
      <c r="AF3314" s="143"/>
    </row>
    <row r="3315" spans="1:32">
      <c r="A3315" s="48"/>
      <c r="B3315" s="126"/>
      <c r="C3315" s="127"/>
      <c r="D3315" s="128"/>
      <c r="E3315" s="129"/>
      <c r="F3315" s="130"/>
      <c r="G3315" s="130"/>
      <c r="H3315" s="2"/>
      <c r="I3315" s="131"/>
      <c r="J3315" s="131"/>
      <c r="K3315" s="132"/>
      <c r="L3315" s="133"/>
      <c r="M3315" s="134"/>
      <c r="N3315" s="134"/>
      <c r="X3315" s="107"/>
      <c r="Y3315" s="111"/>
      <c r="Z3315" s="111"/>
      <c r="AA3315" s="111"/>
      <c r="AB3315" s="112"/>
      <c r="AC3315" s="141"/>
      <c r="AD3315" s="142"/>
      <c r="AE3315" s="143"/>
      <c r="AF3315" s="143"/>
    </row>
    <row r="3316" spans="1:32">
      <c r="A3316" s="48"/>
      <c r="B3316" s="126"/>
      <c r="C3316" s="127"/>
      <c r="D3316" s="128"/>
      <c r="E3316" s="129"/>
      <c r="F3316" s="130"/>
      <c r="G3316" s="130"/>
      <c r="H3316" s="2"/>
      <c r="I3316" s="131"/>
      <c r="J3316" s="131"/>
      <c r="K3316" s="132"/>
      <c r="L3316" s="133"/>
      <c r="M3316" s="134"/>
      <c r="N3316" s="134"/>
      <c r="X3316" s="107"/>
      <c r="Y3316" s="111"/>
      <c r="Z3316" s="111"/>
      <c r="AA3316" s="111"/>
      <c r="AB3316" s="112"/>
      <c r="AC3316" s="141"/>
      <c r="AD3316" s="142"/>
      <c r="AE3316" s="143"/>
      <c r="AF3316" s="143"/>
    </row>
    <row r="3317" spans="1:32">
      <c r="A3317" s="48"/>
      <c r="B3317" s="126"/>
      <c r="C3317" s="127"/>
      <c r="D3317" s="128"/>
      <c r="E3317" s="129"/>
      <c r="F3317" s="130"/>
      <c r="G3317" s="130"/>
      <c r="H3317" s="2"/>
      <c r="I3317" s="131"/>
      <c r="J3317" s="131"/>
      <c r="K3317" s="132"/>
      <c r="L3317" s="133"/>
      <c r="M3317" s="134"/>
      <c r="N3317" s="134"/>
      <c r="X3317" s="107"/>
      <c r="Y3317" s="111"/>
      <c r="Z3317" s="111"/>
      <c r="AA3317" s="111"/>
      <c r="AB3317" s="112"/>
      <c r="AC3317" s="141"/>
      <c r="AD3317" s="142"/>
      <c r="AE3317" s="143"/>
      <c r="AF3317" s="143"/>
    </row>
    <row r="3318" spans="1:32">
      <c r="A3318" s="48"/>
      <c r="B3318" s="126"/>
      <c r="C3318" s="127"/>
      <c r="D3318" s="128"/>
      <c r="E3318" s="129"/>
      <c r="F3318" s="130"/>
      <c r="G3318" s="130"/>
      <c r="H3318" s="2"/>
      <c r="I3318" s="131"/>
      <c r="J3318" s="131"/>
      <c r="K3318" s="132"/>
      <c r="L3318" s="133"/>
      <c r="M3318" s="134"/>
      <c r="N3318" s="134"/>
      <c r="X3318" s="107"/>
      <c r="Y3318" s="111"/>
      <c r="Z3318" s="111"/>
      <c r="AA3318" s="111"/>
      <c r="AB3318" s="112"/>
      <c r="AC3318" s="141"/>
      <c r="AD3318" s="142"/>
      <c r="AE3318" s="143"/>
      <c r="AF3318" s="143"/>
    </row>
    <row r="3319" spans="1:32">
      <c r="A3319" s="48"/>
      <c r="B3319" s="126"/>
      <c r="C3319" s="127"/>
      <c r="D3319" s="128"/>
      <c r="E3319" s="129"/>
      <c r="F3319" s="130"/>
      <c r="G3319" s="130"/>
      <c r="H3319" s="2"/>
      <c r="I3319" s="131"/>
      <c r="J3319" s="131"/>
      <c r="K3319" s="132"/>
      <c r="L3319" s="133"/>
      <c r="M3319" s="134"/>
      <c r="N3319" s="134"/>
      <c r="X3319" s="107"/>
      <c r="Y3319" s="111"/>
      <c r="Z3319" s="111"/>
      <c r="AA3319" s="111"/>
      <c r="AB3319" s="112"/>
      <c r="AC3319" s="141"/>
      <c r="AD3319" s="142"/>
      <c r="AE3319" s="143"/>
      <c r="AF3319" s="143"/>
    </row>
    <row r="3320" spans="1:32">
      <c r="A3320" s="48"/>
      <c r="B3320" s="126"/>
      <c r="C3320" s="127"/>
      <c r="D3320" s="128"/>
      <c r="E3320" s="129"/>
      <c r="F3320" s="130"/>
      <c r="G3320" s="130"/>
      <c r="H3320" s="2"/>
      <c r="I3320" s="131"/>
      <c r="J3320" s="131"/>
      <c r="K3320" s="132"/>
      <c r="L3320" s="133"/>
      <c r="M3320" s="134"/>
      <c r="N3320" s="134"/>
      <c r="X3320" s="107"/>
      <c r="Y3320" s="111"/>
      <c r="Z3320" s="111"/>
      <c r="AA3320" s="111"/>
      <c r="AB3320" s="112"/>
      <c r="AC3320" s="141"/>
      <c r="AD3320" s="142"/>
      <c r="AE3320" s="143"/>
      <c r="AF3320" s="143"/>
    </row>
    <row r="3321" spans="1:32">
      <c r="A3321" s="48"/>
      <c r="B3321" s="126"/>
      <c r="C3321" s="127"/>
      <c r="D3321" s="128"/>
      <c r="E3321" s="129"/>
      <c r="F3321" s="130"/>
      <c r="G3321" s="130"/>
      <c r="H3321" s="2"/>
      <c r="I3321" s="131"/>
      <c r="J3321" s="131"/>
      <c r="K3321" s="132"/>
      <c r="L3321" s="133"/>
      <c r="M3321" s="134"/>
      <c r="N3321" s="134"/>
      <c r="X3321" s="107"/>
      <c r="Y3321" s="111"/>
      <c r="Z3321" s="111"/>
      <c r="AA3321" s="111"/>
      <c r="AB3321" s="112"/>
      <c r="AC3321" s="141"/>
      <c r="AD3321" s="142"/>
      <c r="AE3321" s="143"/>
      <c r="AF3321" s="143"/>
    </row>
    <row r="3322" spans="1:32">
      <c r="A3322" s="48"/>
      <c r="B3322" s="126"/>
      <c r="C3322" s="127"/>
      <c r="D3322" s="128"/>
      <c r="E3322" s="129"/>
      <c r="F3322" s="130"/>
      <c r="G3322" s="130"/>
      <c r="H3322" s="2"/>
      <c r="I3322" s="131"/>
      <c r="J3322" s="131"/>
      <c r="K3322" s="132"/>
      <c r="L3322" s="133"/>
      <c r="M3322" s="134"/>
      <c r="N3322" s="134"/>
      <c r="X3322" s="107"/>
      <c r="Y3322" s="111"/>
      <c r="Z3322" s="111"/>
      <c r="AA3322" s="111"/>
      <c r="AB3322" s="112"/>
      <c r="AC3322" s="141"/>
      <c r="AD3322" s="142"/>
      <c r="AE3322" s="143"/>
      <c r="AF3322" s="143"/>
    </row>
    <row r="3323" spans="1:32">
      <c r="A3323" s="48"/>
      <c r="B3323" s="126"/>
      <c r="C3323" s="127"/>
      <c r="D3323" s="128"/>
      <c r="E3323" s="129"/>
      <c r="F3323" s="130"/>
      <c r="G3323" s="130"/>
      <c r="H3323" s="2"/>
      <c r="I3323" s="131"/>
      <c r="J3323" s="131"/>
      <c r="K3323" s="132"/>
      <c r="L3323" s="133"/>
      <c r="M3323" s="134"/>
      <c r="N3323" s="134"/>
      <c r="X3323" s="107"/>
      <c r="Y3323" s="111"/>
      <c r="Z3323" s="111"/>
      <c r="AA3323" s="111"/>
      <c r="AB3323" s="112"/>
      <c r="AC3323" s="141"/>
      <c r="AD3323" s="142"/>
      <c r="AE3323" s="143"/>
      <c r="AF3323" s="143"/>
    </row>
    <row r="3324" spans="1:32">
      <c r="A3324" s="48"/>
      <c r="B3324" s="126"/>
      <c r="C3324" s="127"/>
      <c r="D3324" s="128"/>
      <c r="E3324" s="129"/>
      <c r="F3324" s="130"/>
      <c r="G3324" s="130"/>
      <c r="H3324" s="2"/>
      <c r="I3324" s="131"/>
      <c r="J3324" s="131"/>
      <c r="K3324" s="132"/>
      <c r="L3324" s="133"/>
      <c r="M3324" s="134"/>
      <c r="N3324" s="134"/>
      <c r="X3324" s="107"/>
      <c r="Y3324" s="111"/>
      <c r="Z3324" s="111"/>
      <c r="AA3324" s="111"/>
      <c r="AB3324" s="112"/>
      <c r="AC3324" s="141"/>
      <c r="AD3324" s="142"/>
      <c r="AE3324" s="143"/>
      <c r="AF3324" s="143"/>
    </row>
    <row r="3325" spans="1:32">
      <c r="A3325" s="48"/>
      <c r="B3325" s="126"/>
      <c r="C3325" s="127"/>
      <c r="D3325" s="128"/>
      <c r="E3325" s="129"/>
      <c r="F3325" s="130"/>
      <c r="G3325" s="130"/>
      <c r="H3325" s="2"/>
      <c r="I3325" s="131"/>
      <c r="J3325" s="131"/>
      <c r="K3325" s="132"/>
      <c r="L3325" s="133"/>
      <c r="M3325" s="134"/>
      <c r="N3325" s="134"/>
      <c r="X3325" s="107"/>
      <c r="Y3325" s="111"/>
      <c r="Z3325" s="111"/>
      <c r="AA3325" s="111"/>
      <c r="AB3325" s="112"/>
      <c r="AC3325" s="141"/>
      <c r="AD3325" s="142"/>
      <c r="AE3325" s="143"/>
      <c r="AF3325" s="143"/>
    </row>
    <row r="3326" spans="1:32">
      <c r="A3326" s="48"/>
      <c r="B3326" s="126"/>
      <c r="C3326" s="127"/>
      <c r="D3326" s="128"/>
      <c r="E3326" s="129"/>
      <c r="F3326" s="130"/>
      <c r="G3326" s="130"/>
      <c r="H3326" s="2"/>
      <c r="I3326" s="131"/>
      <c r="J3326" s="131"/>
      <c r="K3326" s="132"/>
      <c r="L3326" s="133"/>
      <c r="M3326" s="134"/>
      <c r="N3326" s="134"/>
      <c r="X3326" s="107"/>
      <c r="Y3326" s="111"/>
      <c r="Z3326" s="111"/>
      <c r="AA3326" s="111"/>
      <c r="AB3326" s="112"/>
      <c r="AC3326" s="141"/>
      <c r="AD3326" s="142"/>
      <c r="AE3326" s="143"/>
      <c r="AF3326" s="143"/>
    </row>
    <row r="3327" spans="1:32">
      <c r="A3327" s="48"/>
      <c r="B3327" s="126"/>
      <c r="C3327" s="127"/>
      <c r="D3327" s="128"/>
      <c r="E3327" s="129"/>
      <c r="F3327" s="130"/>
      <c r="G3327" s="130"/>
      <c r="H3327" s="2"/>
      <c r="I3327" s="131"/>
      <c r="J3327" s="131"/>
      <c r="K3327" s="132"/>
      <c r="L3327" s="133"/>
      <c r="M3327" s="134"/>
      <c r="N3327" s="134"/>
      <c r="X3327" s="107"/>
      <c r="Y3327" s="111"/>
      <c r="Z3327" s="111"/>
      <c r="AA3327" s="111"/>
      <c r="AB3327" s="112"/>
      <c r="AC3327" s="141"/>
      <c r="AD3327" s="142"/>
      <c r="AE3327" s="143"/>
      <c r="AF3327" s="143"/>
    </row>
    <row r="3328" spans="1:32">
      <c r="A3328" s="48"/>
      <c r="B3328" s="126"/>
      <c r="C3328" s="127"/>
      <c r="D3328" s="128"/>
      <c r="E3328" s="129"/>
      <c r="F3328" s="130"/>
      <c r="G3328" s="130"/>
      <c r="H3328" s="2"/>
      <c r="I3328" s="131"/>
      <c r="J3328" s="131"/>
      <c r="K3328" s="132"/>
      <c r="L3328" s="133"/>
      <c r="M3328" s="134"/>
      <c r="N3328" s="134"/>
      <c r="X3328" s="107"/>
      <c r="Y3328" s="111"/>
      <c r="Z3328" s="111"/>
      <c r="AA3328" s="111"/>
      <c r="AB3328" s="112"/>
      <c r="AC3328" s="141"/>
      <c r="AD3328" s="142"/>
      <c r="AE3328" s="143"/>
      <c r="AF3328" s="143"/>
    </row>
    <row r="3329" spans="1:32">
      <c r="A3329" s="48"/>
      <c r="B3329" s="126"/>
      <c r="C3329" s="127"/>
      <c r="D3329" s="128"/>
      <c r="E3329" s="129"/>
      <c r="F3329" s="130"/>
      <c r="G3329" s="130"/>
      <c r="H3329" s="2"/>
      <c r="I3329" s="131"/>
      <c r="J3329" s="131"/>
      <c r="K3329" s="132"/>
      <c r="L3329" s="133"/>
      <c r="M3329" s="134"/>
      <c r="N3329" s="134"/>
      <c r="X3329" s="107"/>
      <c r="Y3329" s="111"/>
      <c r="Z3329" s="111"/>
      <c r="AA3329" s="111"/>
      <c r="AB3329" s="112"/>
      <c r="AC3329" s="141"/>
      <c r="AD3329" s="142"/>
      <c r="AE3329" s="143"/>
      <c r="AF3329" s="143"/>
    </row>
    <row r="3330" spans="1:32">
      <c r="A3330" s="48"/>
      <c r="B3330" s="126"/>
      <c r="C3330" s="127"/>
      <c r="D3330" s="128"/>
      <c r="E3330" s="129"/>
      <c r="F3330" s="130"/>
      <c r="G3330" s="130"/>
      <c r="H3330" s="2"/>
      <c r="I3330" s="131"/>
      <c r="J3330" s="131"/>
      <c r="K3330" s="132"/>
      <c r="L3330" s="133"/>
      <c r="M3330" s="134"/>
      <c r="N3330" s="134"/>
      <c r="X3330" s="107"/>
      <c r="Y3330" s="111"/>
      <c r="Z3330" s="111"/>
      <c r="AA3330" s="111"/>
      <c r="AB3330" s="112"/>
      <c r="AC3330" s="141"/>
      <c r="AD3330" s="142"/>
      <c r="AE3330" s="143"/>
      <c r="AF3330" s="143"/>
    </row>
    <row r="3331" spans="1:32">
      <c r="A3331" s="48"/>
      <c r="B3331" s="126"/>
      <c r="C3331" s="127"/>
      <c r="D3331" s="128"/>
      <c r="E3331" s="129"/>
      <c r="F3331" s="130"/>
      <c r="G3331" s="130"/>
      <c r="H3331" s="2"/>
      <c r="I3331" s="131"/>
      <c r="J3331" s="131"/>
      <c r="K3331" s="132"/>
      <c r="L3331" s="133"/>
      <c r="M3331" s="134"/>
      <c r="N3331" s="134"/>
      <c r="X3331" s="107"/>
      <c r="Y3331" s="111"/>
      <c r="Z3331" s="111"/>
      <c r="AA3331" s="111"/>
      <c r="AB3331" s="112"/>
      <c r="AC3331" s="141"/>
      <c r="AD3331" s="142"/>
      <c r="AE3331" s="143"/>
      <c r="AF3331" s="143"/>
    </row>
    <row r="3332" spans="1:32">
      <c r="A3332" s="48"/>
      <c r="B3332" s="126"/>
      <c r="C3332" s="127"/>
      <c r="D3332" s="128"/>
      <c r="E3332" s="129"/>
      <c r="F3332" s="130"/>
      <c r="G3332" s="130"/>
      <c r="H3332" s="2"/>
      <c r="I3332" s="131"/>
      <c r="J3332" s="131"/>
      <c r="K3332" s="132"/>
      <c r="L3332" s="133"/>
      <c r="M3332" s="134"/>
      <c r="N3332" s="134"/>
      <c r="X3332" s="107"/>
      <c r="Y3332" s="111"/>
      <c r="Z3332" s="111"/>
      <c r="AA3332" s="111"/>
      <c r="AB3332" s="112"/>
      <c r="AC3332" s="141"/>
      <c r="AD3332" s="142"/>
      <c r="AE3332" s="143"/>
      <c r="AF3332" s="143"/>
    </row>
    <row r="3333" spans="1:32">
      <c r="A3333" s="48"/>
      <c r="B3333" s="126"/>
      <c r="C3333" s="127"/>
      <c r="D3333" s="128"/>
      <c r="E3333" s="129"/>
      <c r="F3333" s="130"/>
      <c r="G3333" s="130"/>
      <c r="H3333" s="2"/>
      <c r="I3333" s="131"/>
      <c r="J3333" s="131"/>
      <c r="K3333" s="132"/>
      <c r="L3333" s="133"/>
      <c r="M3333" s="134"/>
      <c r="N3333" s="134"/>
      <c r="X3333" s="107"/>
      <c r="Y3333" s="111"/>
      <c r="Z3333" s="111"/>
      <c r="AA3333" s="111"/>
      <c r="AB3333" s="112"/>
      <c r="AC3333" s="141"/>
      <c r="AD3333" s="142"/>
      <c r="AE3333" s="143"/>
      <c r="AF3333" s="143"/>
    </row>
    <row r="3334" spans="1:32">
      <c r="A3334" s="48"/>
      <c r="B3334" s="126"/>
      <c r="C3334" s="127"/>
      <c r="D3334" s="128"/>
      <c r="E3334" s="129"/>
      <c r="F3334" s="130"/>
      <c r="G3334" s="130"/>
      <c r="H3334" s="2"/>
      <c r="I3334" s="131"/>
      <c r="J3334" s="131"/>
      <c r="K3334" s="132"/>
      <c r="L3334" s="133"/>
      <c r="M3334" s="134"/>
      <c r="N3334" s="134"/>
      <c r="X3334" s="107"/>
      <c r="Y3334" s="111"/>
      <c r="Z3334" s="111"/>
      <c r="AA3334" s="111"/>
      <c r="AB3334" s="112"/>
      <c r="AC3334" s="141"/>
      <c r="AD3334" s="142"/>
      <c r="AE3334" s="143"/>
      <c r="AF3334" s="143"/>
    </row>
    <row r="3335" spans="1:32">
      <c r="A3335" s="48"/>
      <c r="B3335" s="126"/>
      <c r="C3335" s="127"/>
      <c r="D3335" s="128"/>
      <c r="E3335" s="129"/>
      <c r="F3335" s="130"/>
      <c r="G3335" s="130"/>
      <c r="H3335" s="2"/>
      <c r="I3335" s="131"/>
      <c r="J3335" s="131"/>
      <c r="K3335" s="132"/>
      <c r="L3335" s="133"/>
      <c r="M3335" s="134"/>
      <c r="N3335" s="134"/>
      <c r="X3335" s="107"/>
      <c r="Y3335" s="111"/>
      <c r="Z3335" s="111"/>
      <c r="AA3335" s="111"/>
      <c r="AB3335" s="112"/>
      <c r="AC3335" s="141"/>
      <c r="AD3335" s="142"/>
      <c r="AE3335" s="143"/>
      <c r="AF3335" s="143"/>
    </row>
    <row r="3336" spans="1:32">
      <c r="A3336" s="48"/>
      <c r="B3336" s="126"/>
      <c r="C3336" s="127"/>
      <c r="D3336" s="128"/>
      <c r="E3336" s="129"/>
      <c r="F3336" s="130"/>
      <c r="G3336" s="130"/>
      <c r="H3336" s="2"/>
      <c r="I3336" s="131"/>
      <c r="J3336" s="131"/>
      <c r="K3336" s="132"/>
      <c r="L3336" s="133"/>
      <c r="M3336" s="134"/>
      <c r="N3336" s="134"/>
      <c r="X3336" s="107"/>
      <c r="Y3336" s="111"/>
      <c r="Z3336" s="111"/>
      <c r="AA3336" s="111"/>
      <c r="AB3336" s="112"/>
      <c r="AC3336" s="141"/>
      <c r="AD3336" s="142"/>
      <c r="AE3336" s="143"/>
      <c r="AF3336" s="143"/>
    </row>
    <row r="3337" spans="1:32">
      <c r="A3337" s="48"/>
      <c r="B3337" s="126"/>
      <c r="C3337" s="127"/>
      <c r="D3337" s="128"/>
      <c r="E3337" s="129"/>
      <c r="F3337" s="130"/>
      <c r="G3337" s="130"/>
      <c r="H3337" s="2"/>
      <c r="I3337" s="131"/>
      <c r="J3337" s="131"/>
      <c r="K3337" s="132"/>
      <c r="L3337" s="133"/>
      <c r="M3337" s="134"/>
      <c r="N3337" s="134"/>
      <c r="X3337" s="107"/>
      <c r="Y3337" s="111"/>
      <c r="Z3337" s="111"/>
      <c r="AA3337" s="111"/>
      <c r="AB3337" s="112"/>
      <c r="AC3337" s="141"/>
      <c r="AD3337" s="142"/>
      <c r="AE3337" s="143"/>
      <c r="AF3337" s="143"/>
    </row>
    <row r="3338" spans="1:32">
      <c r="A3338" s="48"/>
      <c r="B3338" s="126"/>
      <c r="C3338" s="127"/>
      <c r="D3338" s="128"/>
      <c r="E3338" s="129"/>
      <c r="F3338" s="130"/>
      <c r="G3338" s="130"/>
      <c r="H3338" s="2"/>
      <c r="I3338" s="131"/>
      <c r="J3338" s="131"/>
      <c r="K3338" s="132"/>
      <c r="L3338" s="133"/>
      <c r="M3338" s="134"/>
      <c r="N3338" s="134"/>
      <c r="X3338" s="107"/>
      <c r="Y3338" s="111"/>
      <c r="Z3338" s="111"/>
      <c r="AA3338" s="111"/>
      <c r="AB3338" s="112"/>
      <c r="AC3338" s="141"/>
      <c r="AD3338" s="142"/>
      <c r="AE3338" s="143"/>
      <c r="AF3338" s="143"/>
    </row>
    <row r="3339" spans="1:32">
      <c r="A3339" s="48"/>
      <c r="B3339" s="126"/>
      <c r="C3339" s="127"/>
      <c r="D3339" s="128"/>
      <c r="E3339" s="129"/>
      <c r="F3339" s="130"/>
      <c r="G3339" s="130"/>
      <c r="H3339" s="2"/>
      <c r="I3339" s="131"/>
      <c r="J3339" s="131"/>
      <c r="K3339" s="132"/>
      <c r="L3339" s="133"/>
      <c r="M3339" s="134"/>
      <c r="N3339" s="134"/>
      <c r="X3339" s="107"/>
      <c r="Y3339" s="111"/>
      <c r="Z3339" s="111"/>
      <c r="AA3339" s="111"/>
      <c r="AB3339" s="112"/>
      <c r="AC3339" s="141"/>
      <c r="AD3339" s="142"/>
      <c r="AE3339" s="143"/>
      <c r="AF3339" s="143"/>
    </row>
    <row r="3340" spans="1:32">
      <c r="A3340" s="48"/>
      <c r="B3340" s="126"/>
      <c r="C3340" s="127"/>
      <c r="D3340" s="128"/>
      <c r="E3340" s="129"/>
      <c r="F3340" s="130"/>
      <c r="G3340" s="130"/>
      <c r="H3340" s="2"/>
      <c r="I3340" s="131"/>
      <c r="J3340" s="131"/>
      <c r="K3340" s="132"/>
      <c r="L3340" s="133"/>
      <c r="M3340" s="134"/>
      <c r="N3340" s="134"/>
      <c r="X3340" s="107"/>
      <c r="Y3340" s="111"/>
      <c r="Z3340" s="111"/>
      <c r="AA3340" s="111"/>
      <c r="AB3340" s="112"/>
      <c r="AC3340" s="141"/>
      <c r="AD3340" s="142"/>
      <c r="AE3340" s="143"/>
      <c r="AF3340" s="143"/>
    </row>
    <row r="3341" spans="1:32">
      <c r="A3341" s="48"/>
      <c r="B3341" s="126"/>
      <c r="C3341" s="127"/>
      <c r="D3341" s="128"/>
      <c r="E3341" s="129"/>
      <c r="F3341" s="130"/>
      <c r="G3341" s="130"/>
      <c r="H3341" s="2"/>
      <c r="I3341" s="131"/>
      <c r="J3341" s="131"/>
      <c r="K3341" s="132"/>
      <c r="L3341" s="133"/>
      <c r="M3341" s="134"/>
      <c r="N3341" s="134"/>
      <c r="X3341" s="107"/>
      <c r="Y3341" s="111"/>
      <c r="Z3341" s="111"/>
      <c r="AA3341" s="111"/>
      <c r="AB3341" s="112"/>
      <c r="AC3341" s="141"/>
      <c r="AD3341" s="142"/>
      <c r="AE3341" s="143"/>
      <c r="AF3341" s="143"/>
    </row>
    <row r="3342" spans="1:32">
      <c r="A3342" s="48"/>
      <c r="B3342" s="126"/>
      <c r="C3342" s="127"/>
      <c r="D3342" s="128"/>
      <c r="E3342" s="129"/>
      <c r="F3342" s="130"/>
      <c r="G3342" s="130"/>
      <c r="H3342" s="2"/>
      <c r="I3342" s="131"/>
      <c r="J3342" s="131"/>
      <c r="K3342" s="132"/>
      <c r="L3342" s="133"/>
      <c r="M3342" s="134"/>
      <c r="N3342" s="134"/>
      <c r="X3342" s="107"/>
      <c r="Y3342" s="111"/>
      <c r="Z3342" s="111"/>
      <c r="AA3342" s="111"/>
      <c r="AB3342" s="112"/>
      <c r="AC3342" s="141"/>
      <c r="AD3342" s="142"/>
      <c r="AE3342" s="143"/>
      <c r="AF3342" s="143"/>
    </row>
    <row r="3343" spans="1:32">
      <c r="A3343" s="48"/>
      <c r="B3343" s="126"/>
      <c r="C3343" s="127"/>
      <c r="D3343" s="128"/>
      <c r="E3343" s="129"/>
      <c r="F3343" s="130"/>
      <c r="G3343" s="130"/>
      <c r="H3343" s="2"/>
      <c r="I3343" s="131"/>
      <c r="J3343" s="131"/>
      <c r="K3343" s="132"/>
      <c r="L3343" s="133"/>
      <c r="M3343" s="134"/>
      <c r="N3343" s="134"/>
      <c r="X3343" s="107"/>
      <c r="Y3343" s="111"/>
      <c r="Z3343" s="111"/>
      <c r="AA3343" s="111"/>
      <c r="AB3343" s="112"/>
      <c r="AC3343" s="141"/>
      <c r="AD3343" s="142"/>
      <c r="AE3343" s="143"/>
      <c r="AF3343" s="143"/>
    </row>
    <row r="3344" spans="1:32">
      <c r="A3344" s="48"/>
      <c r="B3344" s="126"/>
      <c r="C3344" s="127"/>
      <c r="D3344" s="128"/>
      <c r="E3344" s="129"/>
      <c r="F3344" s="130"/>
      <c r="G3344" s="130"/>
      <c r="H3344" s="2"/>
      <c r="I3344" s="131"/>
      <c r="J3344" s="131"/>
      <c r="K3344" s="132"/>
      <c r="L3344" s="133"/>
      <c r="M3344" s="134"/>
      <c r="N3344" s="134"/>
      <c r="X3344" s="107"/>
      <c r="Y3344" s="111"/>
      <c r="Z3344" s="111"/>
      <c r="AA3344" s="111"/>
      <c r="AB3344" s="112"/>
      <c r="AC3344" s="141"/>
      <c r="AD3344" s="142"/>
      <c r="AE3344" s="143"/>
      <c r="AF3344" s="143"/>
    </row>
    <row r="3345" spans="1:32">
      <c r="A3345" s="48"/>
      <c r="B3345" s="126"/>
      <c r="C3345" s="127"/>
      <c r="D3345" s="128"/>
      <c r="E3345" s="129"/>
      <c r="F3345" s="130"/>
      <c r="G3345" s="130"/>
      <c r="H3345" s="2"/>
      <c r="I3345" s="131"/>
      <c r="J3345" s="131"/>
      <c r="K3345" s="132"/>
      <c r="L3345" s="133"/>
      <c r="M3345" s="134"/>
      <c r="N3345" s="134"/>
      <c r="X3345" s="107"/>
      <c r="Y3345" s="111"/>
      <c r="Z3345" s="111"/>
      <c r="AA3345" s="111"/>
      <c r="AB3345" s="112"/>
      <c r="AC3345" s="141"/>
      <c r="AD3345" s="142"/>
      <c r="AE3345" s="143"/>
      <c r="AF3345" s="143"/>
    </row>
    <row r="3346" spans="1:32">
      <c r="A3346" s="48"/>
      <c r="B3346" s="126"/>
      <c r="C3346" s="127"/>
      <c r="D3346" s="128"/>
      <c r="E3346" s="129"/>
      <c r="F3346" s="130"/>
      <c r="G3346" s="130"/>
      <c r="H3346" s="2"/>
      <c r="I3346" s="131"/>
      <c r="J3346" s="131"/>
      <c r="K3346" s="132"/>
      <c r="L3346" s="133"/>
      <c r="M3346" s="134"/>
      <c r="N3346" s="134"/>
      <c r="X3346" s="99"/>
      <c r="Y3346" s="111"/>
      <c r="Z3346" s="111"/>
      <c r="AA3346" s="111"/>
      <c r="AB3346" s="112"/>
      <c r="AC3346" s="141"/>
      <c r="AD3346" s="142"/>
      <c r="AE3346" s="143"/>
      <c r="AF3346" s="143"/>
    </row>
    <row r="3347" spans="1:32">
      <c r="A3347" s="48"/>
      <c r="B3347" s="126"/>
      <c r="C3347" s="127"/>
      <c r="D3347" s="128"/>
      <c r="E3347" s="129"/>
      <c r="F3347" s="130"/>
      <c r="G3347" s="130"/>
      <c r="H3347" s="2"/>
      <c r="I3347" s="131"/>
      <c r="J3347" s="131"/>
      <c r="K3347" s="132"/>
      <c r="L3347" s="133"/>
      <c r="M3347" s="134"/>
      <c r="N3347" s="134"/>
      <c r="X3347" s="99"/>
      <c r="Y3347" s="111"/>
      <c r="Z3347" s="111"/>
      <c r="AA3347" s="111"/>
      <c r="AB3347" s="112"/>
      <c r="AC3347" s="141"/>
      <c r="AD3347" s="142"/>
      <c r="AE3347" s="143"/>
      <c r="AF3347" s="143"/>
    </row>
    <row r="3348" spans="1:32">
      <c r="A3348" s="48"/>
      <c r="B3348" s="126"/>
      <c r="C3348" s="127"/>
      <c r="D3348" s="128"/>
      <c r="E3348" s="129"/>
      <c r="F3348" s="130"/>
      <c r="G3348" s="130"/>
      <c r="H3348" s="2"/>
      <c r="I3348" s="131"/>
      <c r="J3348" s="131"/>
      <c r="K3348" s="132"/>
      <c r="L3348" s="133"/>
      <c r="M3348" s="134"/>
      <c r="N3348" s="134"/>
      <c r="X3348" s="99"/>
      <c r="Y3348" s="111"/>
      <c r="Z3348" s="111"/>
      <c r="AA3348" s="111"/>
      <c r="AB3348" s="112"/>
      <c r="AC3348" s="141"/>
      <c r="AD3348" s="142"/>
      <c r="AE3348" s="143"/>
      <c r="AF3348" s="143"/>
    </row>
    <row r="3349" spans="1:32">
      <c r="A3349" s="48"/>
      <c r="B3349" s="126"/>
      <c r="C3349" s="127"/>
      <c r="D3349" s="128"/>
      <c r="E3349" s="129"/>
      <c r="F3349" s="130"/>
      <c r="G3349" s="130"/>
      <c r="H3349" s="2"/>
      <c r="I3349" s="131"/>
      <c r="J3349" s="131"/>
      <c r="K3349" s="132"/>
      <c r="L3349" s="133"/>
      <c r="M3349" s="134"/>
      <c r="N3349" s="134"/>
      <c r="X3349" s="99"/>
      <c r="Y3349" s="111"/>
      <c r="Z3349" s="111"/>
      <c r="AA3349" s="111"/>
      <c r="AB3349" s="112"/>
      <c r="AC3349" s="141"/>
      <c r="AD3349" s="142"/>
      <c r="AE3349" s="143"/>
      <c r="AF3349" s="143"/>
    </row>
    <row r="3350" spans="1:32">
      <c r="A3350" s="48"/>
      <c r="B3350" s="126"/>
      <c r="C3350" s="127"/>
      <c r="D3350" s="128"/>
      <c r="E3350" s="129"/>
      <c r="F3350" s="130"/>
      <c r="G3350" s="130"/>
      <c r="H3350" s="2"/>
      <c r="I3350" s="131"/>
      <c r="J3350" s="131"/>
      <c r="K3350" s="132"/>
      <c r="L3350" s="133"/>
      <c r="M3350" s="134"/>
      <c r="N3350" s="134"/>
      <c r="X3350" s="99"/>
      <c r="Y3350" s="111"/>
      <c r="Z3350" s="111"/>
      <c r="AA3350" s="111"/>
      <c r="AB3350" s="112"/>
      <c r="AC3350" s="141"/>
      <c r="AD3350" s="142"/>
      <c r="AE3350" s="143"/>
      <c r="AF3350" s="143"/>
    </row>
    <row r="3351" spans="1:32">
      <c r="A3351" s="48"/>
      <c r="B3351" s="126"/>
      <c r="C3351" s="127"/>
      <c r="D3351" s="128"/>
      <c r="E3351" s="129"/>
      <c r="F3351" s="130"/>
      <c r="G3351" s="130"/>
      <c r="H3351" s="2"/>
      <c r="I3351" s="131"/>
      <c r="J3351" s="131"/>
      <c r="K3351" s="132"/>
      <c r="L3351" s="133"/>
      <c r="M3351" s="134"/>
      <c r="N3351" s="134"/>
      <c r="X3351" s="99"/>
      <c r="Y3351" s="111"/>
      <c r="Z3351" s="111"/>
      <c r="AA3351" s="111"/>
      <c r="AB3351" s="112"/>
      <c r="AC3351" s="141"/>
      <c r="AD3351" s="142"/>
      <c r="AE3351" s="143"/>
      <c r="AF3351" s="143"/>
    </row>
    <row r="3352" spans="1:32">
      <c r="A3352" s="48"/>
      <c r="B3352" s="126"/>
      <c r="C3352" s="127"/>
      <c r="D3352" s="128"/>
      <c r="E3352" s="129"/>
      <c r="F3352" s="130"/>
      <c r="G3352" s="130"/>
      <c r="H3352" s="2"/>
      <c r="I3352" s="131"/>
      <c r="J3352" s="131"/>
      <c r="K3352" s="132"/>
      <c r="L3352" s="133"/>
      <c r="M3352" s="134"/>
      <c r="N3352" s="134"/>
      <c r="X3352" s="99"/>
      <c r="Y3352" s="111"/>
      <c r="Z3352" s="111"/>
      <c r="AA3352" s="111"/>
      <c r="AB3352" s="112"/>
      <c r="AC3352" s="141"/>
      <c r="AD3352" s="142"/>
      <c r="AE3352" s="143"/>
      <c r="AF3352" s="143"/>
    </row>
    <row r="3353" spans="1:32">
      <c r="A3353" s="48"/>
      <c r="B3353" s="126"/>
      <c r="C3353" s="127"/>
      <c r="D3353" s="128"/>
      <c r="E3353" s="129"/>
      <c r="F3353" s="130"/>
      <c r="G3353" s="130"/>
      <c r="H3353" s="2"/>
      <c r="I3353" s="131"/>
      <c r="J3353" s="131"/>
      <c r="K3353" s="132"/>
      <c r="L3353" s="133"/>
      <c r="M3353" s="134"/>
      <c r="N3353" s="134"/>
      <c r="X3353" s="99"/>
      <c r="Y3353" s="111"/>
      <c r="Z3353" s="111"/>
      <c r="AA3353" s="111"/>
      <c r="AB3353" s="112"/>
      <c r="AC3353" s="141"/>
      <c r="AD3353" s="142"/>
      <c r="AE3353" s="143"/>
      <c r="AF3353" s="143"/>
    </row>
    <row r="3354" spans="1:32">
      <c r="A3354" s="48"/>
      <c r="B3354" s="126"/>
      <c r="C3354" s="127"/>
      <c r="D3354" s="128"/>
      <c r="E3354" s="129"/>
      <c r="F3354" s="130"/>
      <c r="G3354" s="130"/>
      <c r="H3354" s="2"/>
      <c r="I3354" s="131"/>
      <c r="J3354" s="131"/>
      <c r="K3354" s="132"/>
      <c r="L3354" s="133"/>
      <c r="M3354" s="134"/>
      <c r="N3354" s="134"/>
      <c r="X3354" s="99"/>
      <c r="Y3354" s="111"/>
      <c r="Z3354" s="111"/>
      <c r="AA3354" s="111"/>
      <c r="AB3354" s="112"/>
      <c r="AC3354" s="141"/>
      <c r="AD3354" s="142"/>
      <c r="AE3354" s="143"/>
      <c r="AF3354" s="143"/>
    </row>
    <row r="3355" spans="1:32">
      <c r="A3355" s="48"/>
      <c r="B3355" s="126"/>
      <c r="C3355" s="127"/>
      <c r="D3355" s="128"/>
      <c r="E3355" s="129"/>
      <c r="F3355" s="130"/>
      <c r="G3355" s="130"/>
      <c r="H3355" s="2"/>
      <c r="I3355" s="131"/>
      <c r="J3355" s="131"/>
      <c r="K3355" s="132"/>
      <c r="L3355" s="133"/>
      <c r="M3355" s="134"/>
      <c r="N3355" s="134"/>
      <c r="X3355" s="99"/>
      <c r="Y3355" s="111"/>
      <c r="Z3355" s="111"/>
      <c r="AA3355" s="111"/>
      <c r="AB3355" s="112"/>
      <c r="AC3355" s="141"/>
      <c r="AD3355" s="142"/>
      <c r="AE3355" s="143"/>
      <c r="AF3355" s="143"/>
    </row>
    <row r="3356" spans="1:32">
      <c r="A3356" s="48"/>
      <c r="B3356" s="126"/>
      <c r="C3356" s="127"/>
      <c r="D3356" s="128"/>
      <c r="E3356" s="129"/>
      <c r="F3356" s="130"/>
      <c r="G3356" s="130"/>
      <c r="H3356" s="2"/>
      <c r="I3356" s="131"/>
      <c r="J3356" s="131"/>
      <c r="K3356" s="132"/>
      <c r="L3356" s="133"/>
      <c r="M3356" s="134"/>
      <c r="N3356" s="134"/>
      <c r="X3356" s="99"/>
      <c r="Y3356" s="111"/>
      <c r="Z3356" s="111"/>
      <c r="AA3356" s="111"/>
      <c r="AB3356" s="112"/>
      <c r="AC3356" s="141"/>
      <c r="AD3356" s="142"/>
      <c r="AE3356" s="143"/>
      <c r="AF3356" s="143"/>
    </row>
    <row r="3357" spans="1:32">
      <c r="A3357" s="48"/>
      <c r="B3357" s="126"/>
      <c r="C3357" s="127"/>
      <c r="D3357" s="128"/>
      <c r="E3357" s="129"/>
      <c r="F3357" s="130"/>
      <c r="G3357" s="130"/>
      <c r="H3357" s="2"/>
      <c r="I3357" s="131"/>
      <c r="J3357" s="131"/>
      <c r="K3357" s="132"/>
      <c r="L3357" s="133"/>
      <c r="M3357" s="134"/>
      <c r="N3357" s="134"/>
      <c r="X3357" s="99"/>
      <c r="Y3357" s="111"/>
      <c r="Z3357" s="111"/>
      <c r="AA3357" s="111"/>
      <c r="AB3357" s="112"/>
      <c r="AC3357" s="141"/>
      <c r="AD3357" s="142"/>
      <c r="AE3357" s="143"/>
      <c r="AF3357" s="143"/>
    </row>
    <row r="3358" spans="1:32">
      <c r="A3358" s="48"/>
      <c r="B3358" s="126"/>
      <c r="C3358" s="127"/>
      <c r="D3358" s="128"/>
      <c r="E3358" s="129"/>
      <c r="F3358" s="130"/>
      <c r="G3358" s="130"/>
      <c r="H3358" s="2"/>
      <c r="I3358" s="131"/>
      <c r="J3358" s="131"/>
      <c r="K3358" s="132"/>
      <c r="L3358" s="133"/>
      <c r="M3358" s="134"/>
      <c r="N3358" s="134"/>
      <c r="X3358" s="99"/>
      <c r="Y3358" s="111"/>
      <c r="Z3358" s="111"/>
      <c r="AA3358" s="111"/>
      <c r="AB3358" s="112"/>
      <c r="AC3358" s="141"/>
      <c r="AD3358" s="142"/>
      <c r="AE3358" s="143"/>
      <c r="AF3358" s="143"/>
    </row>
    <row r="3359" spans="1:32">
      <c r="A3359" s="48"/>
      <c r="B3359" s="126"/>
      <c r="C3359" s="127"/>
      <c r="D3359" s="128"/>
      <c r="E3359" s="129"/>
      <c r="F3359" s="130"/>
      <c r="G3359" s="130"/>
      <c r="H3359" s="2"/>
      <c r="I3359" s="131"/>
      <c r="J3359" s="131"/>
      <c r="K3359" s="132"/>
      <c r="L3359" s="133"/>
      <c r="M3359" s="134"/>
      <c r="N3359" s="134"/>
      <c r="X3359" s="99"/>
      <c r="Y3359" s="111"/>
      <c r="Z3359" s="111"/>
      <c r="AA3359" s="111"/>
      <c r="AB3359" s="112"/>
      <c r="AC3359" s="141"/>
      <c r="AD3359" s="142"/>
      <c r="AE3359" s="143"/>
      <c r="AF3359" s="143"/>
    </row>
    <row r="3360" spans="1:32">
      <c r="A3360" s="48"/>
      <c r="B3360" s="126"/>
      <c r="C3360" s="127"/>
      <c r="D3360" s="128"/>
      <c r="E3360" s="129"/>
      <c r="F3360" s="130"/>
      <c r="G3360" s="130"/>
      <c r="H3360" s="2"/>
      <c r="I3360" s="131"/>
      <c r="J3360" s="131"/>
      <c r="K3360" s="132"/>
      <c r="L3360" s="133"/>
      <c r="M3360" s="134"/>
      <c r="N3360" s="134"/>
      <c r="X3360" s="99"/>
      <c r="Y3360" s="111"/>
      <c r="Z3360" s="111"/>
      <c r="AA3360" s="111"/>
      <c r="AB3360" s="112"/>
      <c r="AC3360" s="141"/>
      <c r="AD3360" s="142"/>
      <c r="AE3360" s="143"/>
      <c r="AF3360" s="143"/>
    </row>
    <row r="3361" spans="1:32">
      <c r="A3361" s="48"/>
      <c r="B3361" s="126"/>
      <c r="C3361" s="127"/>
      <c r="D3361" s="128"/>
      <c r="E3361" s="129"/>
      <c r="F3361" s="130"/>
      <c r="G3361" s="130"/>
      <c r="H3361" s="2"/>
      <c r="I3361" s="131"/>
      <c r="J3361" s="131"/>
      <c r="K3361" s="132"/>
      <c r="L3361" s="133"/>
      <c r="M3361" s="134"/>
      <c r="N3361" s="134"/>
      <c r="X3361" s="99"/>
      <c r="Y3361" s="111"/>
      <c r="Z3361" s="111"/>
      <c r="AA3361" s="111"/>
      <c r="AB3361" s="112"/>
      <c r="AC3361" s="141"/>
      <c r="AD3361" s="142"/>
      <c r="AE3361" s="143"/>
      <c r="AF3361" s="143"/>
    </row>
    <row r="3362" spans="1:32">
      <c r="A3362" s="48"/>
      <c r="B3362" s="126"/>
      <c r="C3362" s="127"/>
      <c r="D3362" s="128"/>
      <c r="E3362" s="129"/>
      <c r="F3362" s="130"/>
      <c r="G3362" s="130"/>
      <c r="H3362" s="2"/>
      <c r="I3362" s="131"/>
      <c r="J3362" s="131"/>
      <c r="K3362" s="132"/>
      <c r="L3362" s="133"/>
      <c r="M3362" s="134"/>
      <c r="N3362" s="134"/>
      <c r="X3362" s="99"/>
      <c r="Y3362" s="111"/>
      <c r="Z3362" s="111"/>
      <c r="AA3362" s="111"/>
      <c r="AB3362" s="112"/>
      <c r="AC3362" s="141"/>
      <c r="AD3362" s="142"/>
      <c r="AE3362" s="143"/>
      <c r="AF3362" s="143"/>
    </row>
    <row r="3363" spans="1:32">
      <c r="A3363" s="48"/>
      <c r="B3363" s="126"/>
      <c r="C3363" s="127"/>
      <c r="D3363" s="128"/>
      <c r="E3363" s="129"/>
      <c r="F3363" s="130"/>
      <c r="G3363" s="130"/>
      <c r="H3363" s="2"/>
      <c r="I3363" s="131"/>
      <c r="J3363" s="131"/>
      <c r="K3363" s="132"/>
      <c r="L3363" s="133"/>
      <c r="M3363" s="134"/>
      <c r="N3363" s="134"/>
      <c r="X3363" s="99"/>
      <c r="Y3363" s="111"/>
      <c r="Z3363" s="111"/>
      <c r="AA3363" s="111"/>
      <c r="AB3363" s="112"/>
      <c r="AC3363" s="141"/>
      <c r="AD3363" s="142"/>
      <c r="AE3363" s="143"/>
      <c r="AF3363" s="143"/>
    </row>
    <row r="3364" spans="1:32">
      <c r="A3364" s="48"/>
      <c r="B3364" s="126"/>
      <c r="C3364" s="127"/>
      <c r="D3364" s="128"/>
      <c r="E3364" s="129"/>
      <c r="F3364" s="130"/>
      <c r="G3364" s="130"/>
      <c r="H3364" s="2"/>
      <c r="I3364" s="131"/>
      <c r="J3364" s="131"/>
      <c r="K3364" s="132"/>
      <c r="L3364" s="133"/>
      <c r="M3364" s="134"/>
      <c r="N3364" s="134"/>
      <c r="X3364" s="99"/>
      <c r="Y3364" s="111"/>
      <c r="Z3364" s="111"/>
      <c r="AA3364" s="111"/>
      <c r="AB3364" s="112"/>
      <c r="AC3364" s="141"/>
      <c r="AD3364" s="142"/>
      <c r="AE3364" s="143"/>
      <c r="AF3364" s="143"/>
    </row>
    <row r="3365" spans="1:32">
      <c r="A3365" s="48"/>
      <c r="B3365" s="126"/>
      <c r="C3365" s="127"/>
      <c r="D3365" s="128"/>
      <c r="E3365" s="129"/>
      <c r="F3365" s="130"/>
      <c r="G3365" s="130"/>
      <c r="H3365" s="2"/>
      <c r="I3365" s="131"/>
      <c r="J3365" s="131"/>
      <c r="K3365" s="132"/>
      <c r="L3365" s="133"/>
      <c r="M3365" s="134"/>
      <c r="N3365" s="134"/>
      <c r="X3365" s="99"/>
      <c r="Y3365" s="111"/>
      <c r="Z3365" s="111"/>
      <c r="AA3365" s="111"/>
      <c r="AB3365" s="112"/>
      <c r="AC3365" s="141"/>
      <c r="AD3365" s="142"/>
      <c r="AE3365" s="143"/>
      <c r="AF3365" s="143"/>
    </row>
    <row r="3366" spans="1:32">
      <c r="A3366" s="48"/>
      <c r="B3366" s="126"/>
      <c r="C3366" s="127"/>
      <c r="D3366" s="128"/>
      <c r="E3366" s="129"/>
      <c r="F3366" s="130"/>
      <c r="G3366" s="130"/>
      <c r="H3366" s="2"/>
      <c r="I3366" s="131"/>
      <c r="J3366" s="131"/>
      <c r="K3366" s="132"/>
      <c r="L3366" s="133"/>
      <c r="M3366" s="134"/>
      <c r="N3366" s="134"/>
      <c r="X3366" s="99"/>
      <c r="Y3366" s="111"/>
      <c r="Z3366" s="111"/>
      <c r="AA3366" s="111"/>
      <c r="AB3366" s="112"/>
      <c r="AC3366" s="141"/>
      <c r="AD3366" s="142"/>
      <c r="AE3366" s="143"/>
      <c r="AF3366" s="143"/>
    </row>
    <row r="3367" spans="1:32">
      <c r="A3367" s="48"/>
      <c r="B3367" s="126"/>
      <c r="C3367" s="127"/>
      <c r="D3367" s="128"/>
      <c r="E3367" s="129"/>
      <c r="F3367" s="130"/>
      <c r="G3367" s="130"/>
      <c r="H3367" s="2"/>
      <c r="I3367" s="131"/>
      <c r="J3367" s="131"/>
      <c r="K3367" s="132"/>
      <c r="L3367" s="133"/>
      <c r="M3367" s="134"/>
      <c r="N3367" s="134"/>
      <c r="X3367" s="99"/>
      <c r="Y3367" s="111"/>
      <c r="Z3367" s="111"/>
      <c r="AA3367" s="111"/>
      <c r="AB3367" s="112"/>
      <c r="AC3367" s="141"/>
      <c r="AD3367" s="142"/>
      <c r="AE3367" s="143"/>
      <c r="AF3367" s="143"/>
    </row>
    <row r="3368" spans="1:32">
      <c r="A3368" s="48"/>
      <c r="B3368" s="126"/>
      <c r="C3368" s="127"/>
      <c r="D3368" s="128"/>
      <c r="E3368" s="129"/>
      <c r="F3368" s="130"/>
      <c r="G3368" s="130"/>
      <c r="H3368" s="2"/>
      <c r="I3368" s="131"/>
      <c r="J3368" s="131"/>
      <c r="K3368" s="132"/>
      <c r="L3368" s="133"/>
      <c r="M3368" s="134"/>
      <c r="N3368" s="134"/>
      <c r="X3368" s="99"/>
      <c r="Y3368" s="111"/>
      <c r="Z3368" s="111"/>
      <c r="AA3368" s="111"/>
      <c r="AB3368" s="112"/>
      <c r="AC3368" s="141"/>
      <c r="AD3368" s="142"/>
      <c r="AE3368" s="143"/>
      <c r="AF3368" s="143"/>
    </row>
    <row r="3369" spans="1:32">
      <c r="A3369" s="48"/>
      <c r="B3369" s="126"/>
      <c r="C3369" s="127"/>
      <c r="D3369" s="128"/>
      <c r="E3369" s="129"/>
      <c r="F3369" s="130"/>
      <c r="G3369" s="130"/>
      <c r="H3369" s="2"/>
      <c r="I3369" s="131"/>
      <c r="J3369" s="131"/>
      <c r="K3369" s="132"/>
      <c r="L3369" s="133"/>
      <c r="M3369" s="134"/>
      <c r="N3369" s="134"/>
      <c r="X3369" s="99"/>
      <c r="Y3369" s="111"/>
      <c r="Z3369" s="111"/>
      <c r="AA3369" s="111"/>
      <c r="AB3369" s="112"/>
      <c r="AC3369" s="141"/>
      <c r="AD3369" s="142"/>
      <c r="AE3369" s="143"/>
      <c r="AF3369" s="143"/>
    </row>
    <row r="3370" spans="1:32">
      <c r="A3370" s="48"/>
      <c r="B3370" s="126"/>
      <c r="C3370" s="127"/>
      <c r="D3370" s="128"/>
      <c r="E3370" s="129"/>
      <c r="F3370" s="130"/>
      <c r="G3370" s="130"/>
      <c r="H3370" s="2"/>
      <c r="I3370" s="131"/>
      <c r="J3370" s="131"/>
      <c r="K3370" s="132"/>
      <c r="L3370" s="133"/>
      <c r="M3370" s="134"/>
      <c r="N3370" s="134"/>
      <c r="X3370" s="99"/>
      <c r="Y3370" s="111"/>
      <c r="Z3370" s="111"/>
      <c r="AA3370" s="111"/>
      <c r="AB3370" s="112"/>
      <c r="AC3370" s="141"/>
      <c r="AD3370" s="142"/>
      <c r="AE3370" s="143"/>
      <c r="AF3370" s="143"/>
    </row>
    <row r="3371" spans="1:32">
      <c r="A3371" s="48"/>
      <c r="B3371" s="126"/>
      <c r="C3371" s="127"/>
      <c r="D3371" s="128"/>
      <c r="E3371" s="129"/>
      <c r="F3371" s="130"/>
      <c r="G3371" s="130"/>
      <c r="H3371" s="2"/>
      <c r="I3371" s="131"/>
      <c r="J3371" s="131"/>
      <c r="K3371" s="132"/>
      <c r="L3371" s="133"/>
      <c r="M3371" s="134"/>
      <c r="N3371" s="134"/>
      <c r="X3371" s="99"/>
      <c r="Y3371" s="111"/>
      <c r="Z3371" s="111"/>
      <c r="AA3371" s="111"/>
      <c r="AB3371" s="112"/>
      <c r="AC3371" s="141"/>
      <c r="AD3371" s="142"/>
      <c r="AE3371" s="143"/>
      <c r="AF3371" s="143"/>
    </row>
    <row r="3372" spans="1:32">
      <c r="A3372" s="48"/>
      <c r="B3372" s="126"/>
      <c r="C3372" s="127"/>
      <c r="D3372" s="128"/>
      <c r="E3372" s="129"/>
      <c r="F3372" s="130"/>
      <c r="G3372" s="130"/>
      <c r="H3372" s="2"/>
      <c r="I3372" s="131"/>
      <c r="J3372" s="131"/>
      <c r="K3372" s="132"/>
      <c r="L3372" s="133"/>
      <c r="M3372" s="134"/>
      <c r="N3372" s="134"/>
      <c r="X3372" s="99"/>
      <c r="Y3372" s="111"/>
      <c r="Z3372" s="111"/>
      <c r="AA3372" s="111"/>
      <c r="AB3372" s="112"/>
      <c r="AC3372" s="141"/>
      <c r="AD3372" s="142"/>
      <c r="AE3372" s="143"/>
      <c r="AF3372" s="143"/>
    </row>
    <row r="3373" spans="1:32">
      <c r="A3373" s="48"/>
      <c r="B3373" s="126"/>
      <c r="C3373" s="127"/>
      <c r="D3373" s="128"/>
      <c r="E3373" s="129"/>
      <c r="F3373" s="130"/>
      <c r="G3373" s="130"/>
      <c r="H3373" s="2"/>
      <c r="I3373" s="131"/>
      <c r="J3373" s="131"/>
      <c r="K3373" s="132"/>
      <c r="L3373" s="133"/>
      <c r="M3373" s="134"/>
      <c r="N3373" s="134"/>
      <c r="X3373" s="99"/>
      <c r="Y3373" s="111"/>
      <c r="Z3373" s="111"/>
      <c r="AA3373" s="111"/>
      <c r="AB3373" s="112"/>
      <c r="AC3373" s="141"/>
      <c r="AD3373" s="142"/>
      <c r="AE3373" s="143"/>
      <c r="AF3373" s="143"/>
    </row>
    <row r="3374" spans="1:32">
      <c r="A3374" s="48"/>
      <c r="B3374" s="126"/>
      <c r="C3374" s="127"/>
      <c r="D3374" s="128"/>
      <c r="E3374" s="129"/>
      <c r="F3374" s="130"/>
      <c r="G3374" s="130"/>
      <c r="H3374" s="2"/>
      <c r="I3374" s="131"/>
      <c r="J3374" s="131"/>
      <c r="K3374" s="132"/>
      <c r="L3374" s="133"/>
      <c r="M3374" s="134"/>
      <c r="N3374" s="134"/>
      <c r="X3374" s="99"/>
      <c r="Y3374" s="111"/>
      <c r="Z3374" s="111"/>
      <c r="AA3374" s="111"/>
      <c r="AB3374" s="112"/>
      <c r="AC3374" s="141"/>
      <c r="AD3374" s="142"/>
      <c r="AE3374" s="143"/>
      <c r="AF3374" s="143"/>
    </row>
    <row r="3375" spans="1:32">
      <c r="A3375" s="48"/>
      <c r="B3375" s="126"/>
      <c r="C3375" s="127"/>
      <c r="D3375" s="128"/>
      <c r="E3375" s="129"/>
      <c r="F3375" s="130"/>
      <c r="G3375" s="130"/>
      <c r="H3375" s="2"/>
      <c r="I3375" s="131"/>
      <c r="J3375" s="131"/>
      <c r="K3375" s="132"/>
      <c r="L3375" s="133"/>
      <c r="M3375" s="134"/>
      <c r="N3375" s="134"/>
      <c r="X3375" s="99"/>
      <c r="Y3375" s="111"/>
      <c r="Z3375" s="111"/>
      <c r="AA3375" s="111"/>
      <c r="AB3375" s="112"/>
      <c r="AC3375" s="141"/>
      <c r="AD3375" s="142"/>
      <c r="AE3375" s="143"/>
      <c r="AF3375" s="143"/>
    </row>
    <row r="3376" spans="1:32">
      <c r="A3376" s="48"/>
      <c r="B3376" s="126"/>
      <c r="C3376" s="127"/>
      <c r="D3376" s="128"/>
      <c r="E3376" s="129"/>
      <c r="F3376" s="130"/>
      <c r="G3376" s="130"/>
      <c r="H3376" s="2"/>
      <c r="I3376" s="131"/>
      <c r="J3376" s="131"/>
      <c r="K3376" s="132"/>
      <c r="L3376" s="133"/>
      <c r="M3376" s="134"/>
      <c r="N3376" s="134"/>
      <c r="X3376" s="99"/>
      <c r="Y3376" s="111"/>
      <c r="Z3376" s="111"/>
      <c r="AA3376" s="111"/>
      <c r="AB3376" s="112"/>
      <c r="AC3376" s="141"/>
      <c r="AD3376" s="142"/>
      <c r="AE3376" s="143"/>
      <c r="AF3376" s="143"/>
    </row>
    <row r="3377" spans="1:32">
      <c r="A3377" s="48"/>
      <c r="B3377" s="126"/>
      <c r="C3377" s="127"/>
      <c r="D3377" s="128"/>
      <c r="E3377" s="129"/>
      <c r="F3377" s="130"/>
      <c r="G3377" s="130"/>
      <c r="H3377" s="2"/>
      <c r="I3377" s="131"/>
      <c r="J3377" s="131"/>
      <c r="K3377" s="132"/>
      <c r="L3377" s="133"/>
      <c r="M3377" s="134"/>
      <c r="N3377" s="134"/>
      <c r="X3377" s="99"/>
      <c r="Y3377" s="111"/>
      <c r="Z3377" s="111"/>
      <c r="AA3377" s="111"/>
      <c r="AB3377" s="112"/>
      <c r="AC3377" s="141"/>
      <c r="AD3377" s="142"/>
      <c r="AE3377" s="143"/>
      <c r="AF3377" s="143"/>
    </row>
    <row r="3378" spans="1:32">
      <c r="A3378" s="48"/>
      <c r="B3378" s="126"/>
      <c r="C3378" s="127"/>
      <c r="D3378" s="128"/>
      <c r="E3378" s="129"/>
      <c r="F3378" s="130"/>
      <c r="G3378" s="130"/>
      <c r="H3378" s="2"/>
      <c r="I3378" s="131"/>
      <c r="J3378" s="131"/>
      <c r="K3378" s="132"/>
      <c r="L3378" s="133"/>
      <c r="M3378" s="134"/>
      <c r="N3378" s="134"/>
      <c r="X3378" s="99"/>
      <c r="Y3378" s="111"/>
      <c r="Z3378" s="111"/>
      <c r="AA3378" s="111"/>
      <c r="AB3378" s="112"/>
      <c r="AC3378" s="141"/>
      <c r="AD3378" s="142"/>
      <c r="AE3378" s="143"/>
      <c r="AF3378" s="143"/>
    </row>
    <row r="3379" spans="1:32">
      <c r="A3379" s="48"/>
      <c r="B3379" s="126"/>
      <c r="C3379" s="127"/>
      <c r="D3379" s="128"/>
      <c r="E3379" s="129"/>
      <c r="F3379" s="130"/>
      <c r="G3379" s="130"/>
      <c r="H3379" s="2"/>
      <c r="I3379" s="131"/>
      <c r="J3379" s="131"/>
      <c r="K3379" s="132"/>
      <c r="L3379" s="133"/>
      <c r="M3379" s="134"/>
      <c r="N3379" s="134"/>
      <c r="X3379" s="99"/>
      <c r="Y3379" s="111"/>
      <c r="Z3379" s="111"/>
      <c r="AA3379" s="111"/>
      <c r="AB3379" s="112"/>
      <c r="AC3379" s="141"/>
      <c r="AD3379" s="142"/>
      <c r="AE3379" s="143"/>
      <c r="AF3379" s="143"/>
    </row>
    <row r="3380" spans="1:32">
      <c r="A3380" s="48"/>
      <c r="B3380" s="126"/>
      <c r="C3380" s="127"/>
      <c r="D3380" s="128"/>
      <c r="E3380" s="129"/>
      <c r="F3380" s="130"/>
      <c r="G3380" s="130"/>
      <c r="H3380" s="2"/>
      <c r="I3380" s="131"/>
      <c r="J3380" s="131"/>
      <c r="K3380" s="132"/>
      <c r="L3380" s="133"/>
      <c r="M3380" s="134"/>
      <c r="N3380" s="134"/>
      <c r="X3380" s="99"/>
      <c r="Y3380" s="111"/>
      <c r="Z3380" s="111"/>
      <c r="AA3380" s="111"/>
      <c r="AB3380" s="112"/>
      <c r="AC3380" s="141"/>
      <c r="AD3380" s="142"/>
      <c r="AE3380" s="143"/>
      <c r="AF3380" s="143"/>
    </row>
    <row r="3381" spans="1:32">
      <c r="A3381" s="48"/>
      <c r="B3381" s="126"/>
      <c r="C3381" s="127"/>
      <c r="D3381" s="128"/>
      <c r="E3381" s="129"/>
      <c r="F3381" s="130"/>
      <c r="G3381" s="130"/>
      <c r="H3381" s="2"/>
      <c r="I3381" s="131"/>
      <c r="J3381" s="131"/>
      <c r="K3381" s="132"/>
      <c r="L3381" s="133"/>
      <c r="M3381" s="134"/>
      <c r="N3381" s="134"/>
      <c r="X3381" s="99"/>
      <c r="Y3381" s="111"/>
      <c r="Z3381" s="111"/>
      <c r="AA3381" s="111"/>
      <c r="AB3381" s="112"/>
      <c r="AC3381" s="141"/>
      <c r="AD3381" s="142"/>
      <c r="AE3381" s="143"/>
      <c r="AF3381" s="143"/>
    </row>
    <row r="3382" spans="1:32">
      <c r="A3382" s="48"/>
      <c r="B3382" s="126"/>
      <c r="C3382" s="127"/>
      <c r="D3382" s="128"/>
      <c r="E3382" s="129"/>
      <c r="F3382" s="130"/>
      <c r="G3382" s="130"/>
      <c r="H3382" s="2"/>
      <c r="I3382" s="131"/>
      <c r="J3382" s="131"/>
      <c r="K3382" s="132"/>
      <c r="L3382" s="133"/>
      <c r="M3382" s="134"/>
      <c r="N3382" s="134"/>
      <c r="X3382" s="99"/>
      <c r="Y3382" s="111"/>
      <c r="Z3382" s="111"/>
      <c r="AA3382" s="111"/>
      <c r="AB3382" s="112"/>
      <c r="AC3382" s="141"/>
      <c r="AD3382" s="142"/>
      <c r="AE3382" s="143"/>
      <c r="AF3382" s="143"/>
    </row>
    <row r="3383" spans="1:32">
      <c r="A3383" s="48"/>
      <c r="B3383" s="126"/>
      <c r="C3383" s="127"/>
      <c r="D3383" s="128"/>
      <c r="E3383" s="129"/>
      <c r="F3383" s="130"/>
      <c r="G3383" s="130"/>
      <c r="H3383" s="2"/>
      <c r="I3383" s="131"/>
      <c r="J3383" s="131"/>
      <c r="K3383" s="132"/>
      <c r="L3383" s="133"/>
      <c r="M3383" s="134"/>
      <c r="N3383" s="134"/>
      <c r="X3383" s="99"/>
      <c r="Y3383" s="111"/>
      <c r="Z3383" s="111"/>
      <c r="AA3383" s="111"/>
      <c r="AB3383" s="112"/>
      <c r="AC3383" s="141"/>
      <c r="AD3383" s="142"/>
      <c r="AE3383" s="143"/>
      <c r="AF3383" s="143"/>
    </row>
    <row r="3384" spans="1:32">
      <c r="A3384" s="48"/>
      <c r="B3384" s="126"/>
      <c r="C3384" s="127"/>
      <c r="D3384" s="128"/>
      <c r="E3384" s="129"/>
      <c r="F3384" s="130"/>
      <c r="G3384" s="130"/>
      <c r="H3384" s="2"/>
      <c r="I3384" s="131"/>
      <c r="J3384" s="131"/>
      <c r="K3384" s="132"/>
      <c r="L3384" s="133"/>
      <c r="M3384" s="134"/>
      <c r="N3384" s="134"/>
      <c r="X3384" s="99"/>
      <c r="Y3384" s="111"/>
      <c r="Z3384" s="111"/>
      <c r="AA3384" s="111"/>
      <c r="AB3384" s="112"/>
      <c r="AC3384" s="141"/>
      <c r="AD3384" s="142"/>
      <c r="AE3384" s="143"/>
      <c r="AF3384" s="143"/>
    </row>
    <row r="3385" spans="1:32">
      <c r="A3385" s="48"/>
      <c r="B3385" s="126"/>
      <c r="C3385" s="127"/>
      <c r="D3385" s="128"/>
      <c r="E3385" s="129"/>
      <c r="F3385" s="130"/>
      <c r="G3385" s="130"/>
      <c r="H3385" s="2"/>
      <c r="I3385" s="131"/>
      <c r="J3385" s="131"/>
      <c r="K3385" s="132"/>
      <c r="L3385" s="133"/>
      <c r="M3385" s="134"/>
      <c r="N3385" s="134"/>
      <c r="X3385" s="99"/>
      <c r="Y3385" s="111"/>
      <c r="Z3385" s="111"/>
      <c r="AA3385" s="111"/>
      <c r="AB3385" s="112"/>
      <c r="AC3385" s="141"/>
      <c r="AD3385" s="142"/>
      <c r="AE3385" s="143"/>
      <c r="AF3385" s="143"/>
    </row>
    <row r="3386" spans="1:32">
      <c r="A3386" s="48"/>
      <c r="B3386" s="126"/>
      <c r="C3386" s="127"/>
      <c r="D3386" s="128"/>
      <c r="E3386" s="129"/>
      <c r="F3386" s="130"/>
      <c r="G3386" s="130"/>
      <c r="H3386" s="2"/>
      <c r="I3386" s="131"/>
      <c r="J3386" s="131"/>
      <c r="K3386" s="132"/>
      <c r="L3386" s="133"/>
      <c r="M3386" s="134"/>
      <c r="N3386" s="134"/>
      <c r="X3386" s="99"/>
      <c r="Y3386" s="111"/>
      <c r="Z3386" s="111"/>
      <c r="AA3386" s="111"/>
      <c r="AB3386" s="112"/>
      <c r="AC3386" s="141"/>
      <c r="AD3386" s="142"/>
      <c r="AE3386" s="143"/>
      <c r="AF3386" s="143"/>
    </row>
    <row r="3387" spans="1:32">
      <c r="A3387" s="48"/>
      <c r="B3387" s="126"/>
      <c r="C3387" s="127"/>
      <c r="D3387" s="128"/>
      <c r="E3387" s="129"/>
      <c r="F3387" s="130"/>
      <c r="G3387" s="130"/>
      <c r="H3387" s="2"/>
      <c r="I3387" s="131"/>
      <c r="J3387" s="131"/>
      <c r="K3387" s="132"/>
      <c r="L3387" s="133"/>
      <c r="M3387" s="134"/>
      <c r="N3387" s="134"/>
      <c r="X3387" s="99"/>
      <c r="Y3387" s="111"/>
      <c r="Z3387" s="111"/>
      <c r="AA3387" s="111"/>
      <c r="AB3387" s="112"/>
      <c r="AC3387" s="141"/>
      <c r="AD3387" s="142"/>
      <c r="AE3387" s="143"/>
      <c r="AF3387" s="143"/>
    </row>
    <row r="3388" spans="1:32">
      <c r="A3388" s="48"/>
      <c r="B3388" s="126"/>
      <c r="C3388" s="127"/>
      <c r="D3388" s="128"/>
      <c r="E3388" s="129"/>
      <c r="F3388" s="130"/>
      <c r="G3388" s="130"/>
      <c r="H3388" s="2"/>
      <c r="I3388" s="131"/>
      <c r="J3388" s="131"/>
      <c r="K3388" s="132"/>
      <c r="L3388" s="133"/>
      <c r="M3388" s="134"/>
      <c r="N3388" s="134"/>
      <c r="X3388" s="99"/>
      <c r="Y3388" s="111"/>
      <c r="Z3388" s="111"/>
      <c r="AA3388" s="111"/>
      <c r="AB3388" s="112"/>
      <c r="AC3388" s="141"/>
      <c r="AD3388" s="142"/>
      <c r="AE3388" s="143"/>
      <c r="AF3388" s="143"/>
    </row>
    <row r="3389" spans="1:32">
      <c r="A3389" s="48"/>
      <c r="B3389" s="126"/>
      <c r="C3389" s="127"/>
      <c r="D3389" s="128"/>
      <c r="E3389" s="129"/>
      <c r="F3389" s="130"/>
      <c r="G3389" s="130"/>
      <c r="H3389" s="2"/>
      <c r="I3389" s="131"/>
      <c r="J3389" s="131"/>
      <c r="K3389" s="132"/>
      <c r="L3389" s="133"/>
      <c r="M3389" s="134"/>
      <c r="N3389" s="134"/>
      <c r="X3389" s="99"/>
      <c r="Y3389" s="111"/>
      <c r="Z3389" s="111"/>
      <c r="AA3389" s="111"/>
      <c r="AB3389" s="112"/>
      <c r="AC3389" s="141"/>
      <c r="AD3389" s="142"/>
      <c r="AE3389" s="143"/>
      <c r="AF3389" s="143"/>
    </row>
    <row r="3390" spans="1:32">
      <c r="A3390" s="48"/>
      <c r="B3390" s="126"/>
      <c r="C3390" s="127"/>
      <c r="D3390" s="128"/>
      <c r="E3390" s="129"/>
      <c r="F3390" s="130"/>
      <c r="G3390" s="130"/>
      <c r="H3390" s="2"/>
      <c r="I3390" s="131"/>
      <c r="J3390" s="131"/>
      <c r="K3390" s="132"/>
      <c r="L3390" s="133"/>
      <c r="M3390" s="134"/>
      <c r="N3390" s="134"/>
      <c r="X3390" s="99"/>
      <c r="Y3390" s="111"/>
      <c r="Z3390" s="111"/>
      <c r="AA3390" s="111"/>
      <c r="AB3390" s="112"/>
      <c r="AC3390" s="141"/>
      <c r="AD3390" s="142"/>
      <c r="AE3390" s="143"/>
      <c r="AF3390" s="143"/>
    </row>
    <row r="3391" spans="1:32">
      <c r="A3391" s="48"/>
      <c r="B3391" s="126"/>
      <c r="C3391" s="127"/>
      <c r="D3391" s="128"/>
      <c r="E3391" s="129"/>
      <c r="F3391" s="130"/>
      <c r="G3391" s="130"/>
      <c r="H3391" s="2"/>
      <c r="I3391" s="131"/>
      <c r="J3391" s="131"/>
      <c r="K3391" s="132"/>
      <c r="L3391" s="133"/>
      <c r="M3391" s="134"/>
      <c r="N3391" s="134"/>
      <c r="X3391" s="99"/>
      <c r="Y3391" s="111"/>
      <c r="Z3391" s="111"/>
      <c r="AA3391" s="111"/>
      <c r="AB3391" s="112"/>
      <c r="AC3391" s="141"/>
      <c r="AD3391" s="142"/>
      <c r="AE3391" s="143"/>
      <c r="AF3391" s="143"/>
    </row>
    <row r="3392" spans="1:32">
      <c r="A3392" s="48"/>
      <c r="B3392" s="126"/>
      <c r="C3392" s="127"/>
      <c r="D3392" s="128"/>
      <c r="E3392" s="129"/>
      <c r="F3392" s="130"/>
      <c r="G3392" s="130"/>
      <c r="H3392" s="2"/>
      <c r="I3392" s="131"/>
      <c r="J3392" s="131"/>
      <c r="K3392" s="132"/>
      <c r="L3392" s="133"/>
      <c r="M3392" s="134"/>
      <c r="N3392" s="134"/>
      <c r="X3392" s="99"/>
      <c r="Y3392" s="111"/>
      <c r="Z3392" s="111"/>
      <c r="AA3392" s="111"/>
      <c r="AB3392" s="112"/>
      <c r="AC3392" s="141"/>
      <c r="AD3392" s="142"/>
      <c r="AE3392" s="143"/>
      <c r="AF3392" s="143"/>
    </row>
    <row r="3393" spans="1:32">
      <c r="A3393" s="48"/>
      <c r="B3393" s="126"/>
      <c r="C3393" s="127"/>
      <c r="D3393" s="128"/>
      <c r="E3393" s="129"/>
      <c r="F3393" s="130"/>
      <c r="G3393" s="130"/>
      <c r="H3393" s="2"/>
      <c r="I3393" s="131"/>
      <c r="J3393" s="131"/>
      <c r="K3393" s="132"/>
      <c r="L3393" s="133"/>
      <c r="M3393" s="134"/>
      <c r="N3393" s="134"/>
      <c r="X3393" s="99"/>
      <c r="Y3393" s="111"/>
      <c r="Z3393" s="111"/>
      <c r="AA3393" s="111"/>
      <c r="AB3393" s="112"/>
      <c r="AC3393" s="141"/>
      <c r="AD3393" s="142"/>
      <c r="AE3393" s="143"/>
      <c r="AF3393" s="143"/>
    </row>
    <row r="3394" spans="1:32">
      <c r="A3394" s="48"/>
      <c r="B3394" s="126"/>
      <c r="C3394" s="127"/>
      <c r="D3394" s="128"/>
      <c r="E3394" s="129"/>
      <c r="F3394" s="130"/>
      <c r="G3394" s="130"/>
      <c r="H3394" s="2"/>
      <c r="I3394" s="131"/>
      <c r="J3394" s="131"/>
      <c r="K3394" s="132"/>
      <c r="L3394" s="133"/>
      <c r="M3394" s="134"/>
      <c r="N3394" s="134"/>
      <c r="X3394" s="99"/>
      <c r="Y3394" s="111"/>
      <c r="Z3394" s="111"/>
      <c r="AA3394" s="111"/>
      <c r="AB3394" s="112"/>
      <c r="AC3394" s="141"/>
      <c r="AD3394" s="142"/>
      <c r="AE3394" s="143"/>
      <c r="AF3394" s="143"/>
    </row>
    <row r="3395" spans="1:32">
      <c r="A3395" s="48"/>
      <c r="B3395" s="126"/>
      <c r="C3395" s="127"/>
      <c r="D3395" s="128"/>
      <c r="E3395" s="129"/>
      <c r="F3395" s="130"/>
      <c r="G3395" s="130"/>
      <c r="H3395" s="2"/>
      <c r="I3395" s="131"/>
      <c r="J3395" s="131"/>
      <c r="K3395" s="132"/>
      <c r="L3395" s="133"/>
      <c r="M3395" s="134"/>
      <c r="N3395" s="134"/>
      <c r="X3395" s="99"/>
      <c r="Y3395" s="111"/>
      <c r="Z3395" s="111"/>
      <c r="AA3395" s="111"/>
      <c r="AB3395" s="112"/>
      <c r="AC3395" s="141"/>
      <c r="AD3395" s="142"/>
      <c r="AE3395" s="143"/>
      <c r="AF3395" s="143"/>
    </row>
    <row r="3396" spans="1:32">
      <c r="A3396" s="48"/>
      <c r="B3396" s="126"/>
      <c r="C3396" s="127"/>
      <c r="D3396" s="128"/>
      <c r="E3396" s="129"/>
      <c r="F3396" s="130"/>
      <c r="G3396" s="130"/>
      <c r="H3396" s="2"/>
      <c r="I3396" s="131"/>
      <c r="J3396" s="131"/>
      <c r="K3396" s="132"/>
      <c r="L3396" s="133"/>
      <c r="M3396" s="134"/>
      <c r="N3396" s="134"/>
      <c r="X3396" s="99"/>
      <c r="Y3396" s="111"/>
      <c r="Z3396" s="111"/>
      <c r="AA3396" s="111"/>
      <c r="AB3396" s="112"/>
      <c r="AC3396" s="141"/>
      <c r="AD3396" s="142"/>
      <c r="AE3396" s="143"/>
      <c r="AF3396" s="143"/>
    </row>
    <row r="3397" spans="1:32">
      <c r="A3397" s="48"/>
      <c r="B3397" s="126"/>
      <c r="C3397" s="127"/>
      <c r="D3397" s="128"/>
      <c r="E3397" s="129"/>
      <c r="F3397" s="130"/>
      <c r="G3397" s="130"/>
      <c r="H3397" s="2"/>
      <c r="I3397" s="131"/>
      <c r="J3397" s="131"/>
      <c r="K3397" s="132"/>
      <c r="L3397" s="133"/>
      <c r="M3397" s="134"/>
      <c r="N3397" s="134"/>
      <c r="X3397" s="99"/>
      <c r="Y3397" s="111"/>
      <c r="Z3397" s="111"/>
      <c r="AA3397" s="111"/>
      <c r="AB3397" s="112"/>
      <c r="AC3397" s="141"/>
      <c r="AD3397" s="142"/>
      <c r="AE3397" s="143"/>
      <c r="AF3397" s="143"/>
    </row>
    <row r="3398" spans="1:32">
      <c r="A3398" s="48"/>
      <c r="B3398" s="126"/>
      <c r="C3398" s="127"/>
      <c r="D3398" s="128"/>
      <c r="E3398" s="129"/>
      <c r="F3398" s="130"/>
      <c r="G3398" s="130"/>
      <c r="H3398" s="2"/>
      <c r="I3398" s="131"/>
      <c r="J3398" s="131"/>
      <c r="K3398" s="132"/>
      <c r="L3398" s="133"/>
      <c r="M3398" s="134"/>
      <c r="N3398" s="134"/>
      <c r="X3398" s="99"/>
      <c r="Y3398" s="111"/>
      <c r="Z3398" s="111"/>
      <c r="AA3398" s="111"/>
      <c r="AB3398" s="112"/>
      <c r="AC3398" s="141"/>
      <c r="AD3398" s="142"/>
      <c r="AE3398" s="143"/>
      <c r="AF3398" s="143"/>
    </row>
    <row r="3399" spans="1:32">
      <c r="A3399" s="48"/>
      <c r="B3399" s="126"/>
      <c r="C3399" s="127"/>
      <c r="D3399" s="128"/>
      <c r="E3399" s="129"/>
      <c r="F3399" s="130"/>
      <c r="G3399" s="130"/>
      <c r="H3399" s="2"/>
      <c r="I3399" s="131"/>
      <c r="J3399" s="131"/>
      <c r="K3399" s="132"/>
      <c r="L3399" s="133"/>
      <c r="M3399" s="134"/>
      <c r="N3399" s="134"/>
      <c r="X3399" s="99"/>
      <c r="Y3399" s="111"/>
      <c r="Z3399" s="111"/>
      <c r="AA3399" s="111"/>
      <c r="AB3399" s="112"/>
      <c r="AC3399" s="141"/>
      <c r="AD3399" s="142"/>
      <c r="AE3399" s="143"/>
      <c r="AF3399" s="143"/>
    </row>
    <row r="3400" spans="1:32">
      <c r="A3400" s="48"/>
      <c r="B3400" s="126"/>
      <c r="C3400" s="127"/>
      <c r="D3400" s="128"/>
      <c r="E3400" s="129"/>
      <c r="F3400" s="130"/>
      <c r="G3400" s="130"/>
      <c r="H3400" s="2"/>
      <c r="I3400" s="131"/>
      <c r="J3400" s="131"/>
      <c r="K3400" s="132"/>
      <c r="L3400" s="133"/>
      <c r="M3400" s="134"/>
      <c r="N3400" s="134"/>
      <c r="X3400" s="107"/>
      <c r="Y3400" s="111"/>
      <c r="Z3400" s="111"/>
      <c r="AA3400" s="111"/>
      <c r="AB3400" s="112"/>
      <c r="AC3400" s="141"/>
      <c r="AD3400" s="142"/>
      <c r="AE3400" s="143"/>
      <c r="AF3400" s="143"/>
    </row>
    <row r="3401" spans="1:32">
      <c r="A3401" s="48"/>
      <c r="B3401" s="126"/>
      <c r="C3401" s="127"/>
      <c r="D3401" s="128"/>
      <c r="E3401" s="129"/>
      <c r="F3401" s="130"/>
      <c r="G3401" s="130"/>
      <c r="H3401" s="2"/>
      <c r="I3401" s="131"/>
      <c r="J3401" s="131"/>
      <c r="K3401" s="132"/>
      <c r="L3401" s="133"/>
      <c r="M3401" s="134"/>
      <c r="N3401" s="134"/>
      <c r="X3401" s="107"/>
      <c r="Y3401" s="111"/>
      <c r="Z3401" s="111"/>
      <c r="AA3401" s="111"/>
      <c r="AB3401" s="112"/>
      <c r="AC3401" s="141"/>
      <c r="AD3401" s="142"/>
      <c r="AE3401" s="143"/>
      <c r="AF3401" s="143"/>
    </row>
    <row r="3402" spans="1:32">
      <c r="A3402" s="48"/>
      <c r="B3402" s="126"/>
      <c r="C3402" s="127"/>
      <c r="D3402" s="128"/>
      <c r="E3402" s="129"/>
      <c r="F3402" s="130"/>
      <c r="G3402" s="130"/>
      <c r="H3402" s="2"/>
      <c r="I3402" s="131"/>
      <c r="J3402" s="131"/>
      <c r="K3402" s="132"/>
      <c r="L3402" s="133"/>
      <c r="M3402" s="134"/>
      <c r="N3402" s="134"/>
      <c r="X3402" s="107"/>
      <c r="Y3402" s="111"/>
      <c r="Z3402" s="111"/>
      <c r="AA3402" s="111"/>
      <c r="AB3402" s="112"/>
      <c r="AC3402" s="141"/>
      <c r="AD3402" s="142"/>
      <c r="AE3402" s="143"/>
      <c r="AF3402" s="143"/>
    </row>
    <row r="3403" spans="1:32">
      <c r="A3403" s="48"/>
      <c r="B3403" s="126"/>
      <c r="C3403" s="127"/>
      <c r="D3403" s="128"/>
      <c r="E3403" s="129"/>
      <c r="F3403" s="130"/>
      <c r="G3403" s="130"/>
      <c r="H3403" s="2"/>
      <c r="I3403" s="131"/>
      <c r="J3403" s="131"/>
      <c r="K3403" s="132"/>
      <c r="L3403" s="133"/>
      <c r="M3403" s="134"/>
      <c r="N3403" s="134"/>
      <c r="X3403" s="107"/>
      <c r="Y3403" s="111"/>
      <c r="Z3403" s="111"/>
      <c r="AA3403" s="111"/>
      <c r="AB3403" s="112"/>
      <c r="AC3403" s="141"/>
      <c r="AD3403" s="142"/>
      <c r="AE3403" s="143"/>
      <c r="AF3403" s="143"/>
    </row>
    <row r="3404" spans="1:32">
      <c r="A3404" s="48"/>
      <c r="B3404" s="126"/>
      <c r="C3404" s="127"/>
      <c r="D3404" s="128"/>
      <c r="E3404" s="129"/>
      <c r="F3404" s="130"/>
      <c r="G3404" s="130"/>
      <c r="H3404" s="2"/>
      <c r="I3404" s="131"/>
      <c r="J3404" s="131"/>
      <c r="K3404" s="132"/>
      <c r="L3404" s="133"/>
      <c r="M3404" s="134"/>
      <c r="N3404" s="134"/>
      <c r="X3404" s="107"/>
      <c r="Y3404" s="111"/>
      <c r="Z3404" s="111"/>
      <c r="AA3404" s="111"/>
      <c r="AB3404" s="112"/>
      <c r="AC3404" s="141"/>
      <c r="AD3404" s="142"/>
      <c r="AE3404" s="143"/>
      <c r="AF3404" s="143"/>
    </row>
    <row r="3405" spans="1:32">
      <c r="A3405" s="48"/>
      <c r="B3405" s="126"/>
      <c r="C3405" s="127"/>
      <c r="D3405" s="128"/>
      <c r="E3405" s="129"/>
      <c r="F3405" s="130"/>
      <c r="G3405" s="130"/>
      <c r="H3405" s="2"/>
      <c r="I3405" s="131"/>
      <c r="J3405" s="131"/>
      <c r="K3405" s="132"/>
      <c r="L3405" s="133"/>
      <c r="M3405" s="134"/>
      <c r="N3405" s="134"/>
      <c r="X3405" s="107"/>
      <c r="Y3405" s="111"/>
      <c r="Z3405" s="111"/>
      <c r="AA3405" s="111"/>
      <c r="AB3405" s="112"/>
      <c r="AC3405" s="141"/>
      <c r="AD3405" s="142"/>
      <c r="AE3405" s="143"/>
      <c r="AF3405" s="143"/>
    </row>
    <row r="3406" spans="1:32">
      <c r="A3406" s="48"/>
      <c r="B3406" s="126"/>
      <c r="C3406" s="127"/>
      <c r="D3406" s="128"/>
      <c r="E3406" s="129"/>
      <c r="F3406" s="130"/>
      <c r="G3406" s="130"/>
      <c r="H3406" s="2"/>
      <c r="I3406" s="131"/>
      <c r="J3406" s="131"/>
      <c r="K3406" s="132"/>
      <c r="L3406" s="133"/>
      <c r="M3406" s="134"/>
      <c r="N3406" s="134"/>
      <c r="X3406" s="107"/>
      <c r="Y3406" s="111"/>
      <c r="Z3406" s="111"/>
      <c r="AA3406" s="111"/>
      <c r="AB3406" s="112"/>
      <c r="AC3406" s="141"/>
      <c r="AD3406" s="142"/>
      <c r="AE3406" s="143"/>
      <c r="AF3406" s="143"/>
    </row>
    <row r="3407" spans="1:32">
      <c r="A3407" s="48"/>
      <c r="B3407" s="126"/>
      <c r="C3407" s="127"/>
      <c r="D3407" s="128"/>
      <c r="E3407" s="129"/>
      <c r="F3407" s="130"/>
      <c r="G3407" s="130"/>
      <c r="H3407" s="2"/>
      <c r="I3407" s="131"/>
      <c r="J3407" s="131"/>
      <c r="K3407" s="132"/>
      <c r="L3407" s="133"/>
      <c r="M3407" s="134"/>
      <c r="N3407" s="134"/>
      <c r="X3407" s="107"/>
      <c r="Y3407" s="111"/>
      <c r="Z3407" s="111"/>
      <c r="AA3407" s="111"/>
      <c r="AB3407" s="112"/>
      <c r="AC3407" s="141"/>
      <c r="AD3407" s="142"/>
      <c r="AE3407" s="143"/>
      <c r="AF3407" s="143"/>
    </row>
    <row r="3408" spans="1:32">
      <c r="A3408" s="48"/>
      <c r="B3408" s="126"/>
      <c r="C3408" s="127"/>
      <c r="D3408" s="128"/>
      <c r="E3408" s="129"/>
      <c r="F3408" s="130"/>
      <c r="G3408" s="130"/>
      <c r="H3408" s="2"/>
      <c r="I3408" s="131"/>
      <c r="J3408" s="131"/>
      <c r="K3408" s="132"/>
      <c r="L3408" s="133"/>
      <c r="M3408" s="134"/>
      <c r="N3408" s="134"/>
      <c r="X3408" s="107"/>
      <c r="Y3408" s="111"/>
      <c r="Z3408" s="111"/>
      <c r="AA3408" s="111"/>
      <c r="AB3408" s="112"/>
      <c r="AC3408" s="141"/>
      <c r="AD3408" s="142"/>
      <c r="AE3408" s="143"/>
      <c r="AF3408" s="143"/>
    </row>
    <row r="3409" spans="1:32">
      <c r="A3409" s="48"/>
      <c r="B3409" s="126"/>
      <c r="C3409" s="127"/>
      <c r="D3409" s="128"/>
      <c r="E3409" s="129"/>
      <c r="F3409" s="130"/>
      <c r="G3409" s="130"/>
      <c r="H3409" s="2"/>
      <c r="I3409" s="131"/>
      <c r="J3409" s="131"/>
      <c r="K3409" s="132"/>
      <c r="L3409" s="133"/>
      <c r="M3409" s="134"/>
      <c r="N3409" s="134"/>
      <c r="X3409" s="107"/>
      <c r="Y3409" s="111"/>
      <c r="Z3409" s="111"/>
      <c r="AA3409" s="111"/>
      <c r="AB3409" s="112"/>
      <c r="AC3409" s="141"/>
      <c r="AD3409" s="142"/>
      <c r="AE3409" s="143"/>
      <c r="AF3409" s="143"/>
    </row>
    <row r="3410" spans="1:32">
      <c r="A3410" s="48"/>
      <c r="B3410" s="126"/>
      <c r="C3410" s="127"/>
      <c r="D3410" s="128"/>
      <c r="E3410" s="129"/>
      <c r="F3410" s="130"/>
      <c r="G3410" s="130"/>
      <c r="H3410" s="2"/>
      <c r="I3410" s="131"/>
      <c r="J3410" s="131"/>
      <c r="K3410" s="132"/>
      <c r="L3410" s="133"/>
      <c r="M3410" s="134"/>
      <c r="N3410" s="134"/>
      <c r="X3410" s="107"/>
      <c r="Y3410" s="111"/>
      <c r="Z3410" s="111"/>
      <c r="AA3410" s="111"/>
      <c r="AB3410" s="112"/>
      <c r="AC3410" s="141"/>
      <c r="AD3410" s="142"/>
      <c r="AE3410" s="143"/>
      <c r="AF3410" s="143"/>
    </row>
    <row r="3411" spans="1:32">
      <c r="A3411" s="48"/>
      <c r="B3411" s="126"/>
      <c r="C3411" s="127"/>
      <c r="D3411" s="128"/>
      <c r="E3411" s="129"/>
      <c r="F3411" s="130"/>
      <c r="G3411" s="130"/>
      <c r="H3411" s="2"/>
      <c r="I3411" s="131"/>
      <c r="J3411" s="131"/>
      <c r="K3411" s="132"/>
      <c r="L3411" s="133"/>
      <c r="M3411" s="134"/>
      <c r="N3411" s="134"/>
      <c r="X3411" s="107"/>
      <c r="Y3411" s="111"/>
      <c r="Z3411" s="111"/>
      <c r="AA3411" s="111"/>
      <c r="AB3411" s="112"/>
      <c r="AC3411" s="141"/>
      <c r="AD3411" s="142"/>
      <c r="AE3411" s="143"/>
      <c r="AF3411" s="143"/>
    </row>
    <row r="3412" spans="1:32">
      <c r="A3412" s="48"/>
      <c r="B3412" s="126"/>
      <c r="C3412" s="127"/>
      <c r="D3412" s="128"/>
      <c r="E3412" s="129"/>
      <c r="F3412" s="130"/>
      <c r="G3412" s="130"/>
      <c r="H3412" s="2"/>
      <c r="I3412" s="131"/>
      <c r="J3412" s="131"/>
      <c r="K3412" s="132"/>
      <c r="L3412" s="133"/>
      <c r="M3412" s="134"/>
      <c r="N3412" s="134"/>
      <c r="X3412" s="107"/>
      <c r="Y3412" s="111"/>
      <c r="Z3412" s="111"/>
      <c r="AA3412" s="111"/>
      <c r="AB3412" s="112"/>
      <c r="AC3412" s="141"/>
      <c r="AD3412" s="142"/>
      <c r="AE3412" s="143"/>
      <c r="AF3412" s="143"/>
    </row>
    <row r="3413" spans="1:32">
      <c r="A3413" s="48"/>
      <c r="B3413" s="126"/>
      <c r="C3413" s="127"/>
      <c r="D3413" s="128"/>
      <c r="E3413" s="129"/>
      <c r="F3413" s="130"/>
      <c r="G3413" s="130"/>
      <c r="H3413" s="2"/>
      <c r="I3413" s="131"/>
      <c r="J3413" s="131"/>
      <c r="K3413" s="132"/>
      <c r="L3413" s="133"/>
      <c r="M3413" s="134"/>
      <c r="N3413" s="134"/>
      <c r="X3413" s="107"/>
      <c r="Y3413" s="111"/>
      <c r="Z3413" s="111"/>
      <c r="AA3413" s="111"/>
      <c r="AB3413" s="112"/>
      <c r="AC3413" s="141"/>
      <c r="AD3413" s="142"/>
      <c r="AE3413" s="143"/>
      <c r="AF3413" s="143"/>
    </row>
    <row r="3414" spans="1:32">
      <c r="A3414" s="48"/>
      <c r="B3414" s="126"/>
      <c r="C3414" s="127"/>
      <c r="D3414" s="128"/>
      <c r="E3414" s="129"/>
      <c r="F3414" s="130"/>
      <c r="G3414" s="130"/>
      <c r="H3414" s="2"/>
      <c r="I3414" s="131"/>
      <c r="J3414" s="131"/>
      <c r="K3414" s="132"/>
      <c r="L3414" s="133"/>
      <c r="M3414" s="134"/>
      <c r="N3414" s="134"/>
      <c r="X3414" s="107"/>
      <c r="Y3414" s="111"/>
      <c r="Z3414" s="111"/>
      <c r="AA3414" s="111"/>
      <c r="AB3414" s="112"/>
      <c r="AC3414" s="141"/>
      <c r="AD3414" s="142"/>
      <c r="AE3414" s="143"/>
      <c r="AF3414" s="143"/>
    </row>
    <row r="3415" spans="1:32">
      <c r="A3415" s="48"/>
      <c r="B3415" s="126"/>
      <c r="C3415" s="127"/>
      <c r="D3415" s="128"/>
      <c r="E3415" s="129"/>
      <c r="F3415" s="130"/>
      <c r="G3415" s="130"/>
      <c r="H3415" s="2"/>
      <c r="I3415" s="131"/>
      <c r="J3415" s="131"/>
      <c r="K3415" s="132"/>
      <c r="L3415" s="133"/>
      <c r="M3415" s="134"/>
      <c r="N3415" s="134"/>
      <c r="X3415" s="107"/>
      <c r="Y3415" s="111"/>
      <c r="Z3415" s="111"/>
      <c r="AA3415" s="111"/>
      <c r="AB3415" s="112"/>
      <c r="AC3415" s="141"/>
      <c r="AD3415" s="142"/>
      <c r="AE3415" s="143"/>
      <c r="AF3415" s="143"/>
    </row>
    <row r="3416" spans="1:32">
      <c r="A3416" s="48"/>
      <c r="B3416" s="126"/>
      <c r="C3416" s="127"/>
      <c r="D3416" s="128"/>
      <c r="E3416" s="129"/>
      <c r="F3416" s="130"/>
      <c r="G3416" s="130"/>
      <c r="H3416" s="2"/>
      <c r="I3416" s="131"/>
      <c r="J3416" s="131"/>
      <c r="K3416" s="132"/>
      <c r="L3416" s="133"/>
      <c r="M3416" s="134"/>
      <c r="N3416" s="134"/>
      <c r="X3416" s="107"/>
      <c r="Y3416" s="111"/>
      <c r="Z3416" s="111"/>
      <c r="AA3416" s="111"/>
      <c r="AB3416" s="112"/>
      <c r="AC3416" s="141"/>
      <c r="AD3416" s="142"/>
      <c r="AE3416" s="143"/>
      <c r="AF3416" s="143"/>
    </row>
    <row r="3417" spans="1:32">
      <c r="A3417" s="48"/>
      <c r="B3417" s="126"/>
      <c r="C3417" s="127"/>
      <c r="D3417" s="128"/>
      <c r="E3417" s="129"/>
      <c r="F3417" s="130"/>
      <c r="G3417" s="130"/>
      <c r="H3417" s="2"/>
      <c r="I3417" s="131"/>
      <c r="J3417" s="131"/>
      <c r="K3417" s="132"/>
      <c r="L3417" s="133"/>
      <c r="M3417" s="134"/>
      <c r="N3417" s="134"/>
      <c r="X3417" s="107"/>
      <c r="Y3417" s="111"/>
      <c r="Z3417" s="111"/>
      <c r="AA3417" s="111"/>
      <c r="AB3417" s="112"/>
      <c r="AC3417" s="141"/>
      <c r="AD3417" s="142"/>
      <c r="AE3417" s="143"/>
      <c r="AF3417" s="143"/>
    </row>
    <row r="3418" spans="1:32">
      <c r="A3418" s="48"/>
      <c r="B3418" s="126"/>
      <c r="C3418" s="127"/>
      <c r="D3418" s="128"/>
      <c r="E3418" s="129"/>
      <c r="F3418" s="130"/>
      <c r="G3418" s="130"/>
      <c r="H3418" s="2"/>
      <c r="I3418" s="131"/>
      <c r="J3418" s="131"/>
      <c r="K3418" s="132"/>
      <c r="L3418" s="133"/>
      <c r="M3418" s="134"/>
      <c r="N3418" s="134"/>
      <c r="X3418" s="107"/>
      <c r="Y3418" s="111"/>
      <c r="Z3418" s="111"/>
      <c r="AA3418" s="111"/>
      <c r="AB3418" s="112"/>
      <c r="AC3418" s="141"/>
      <c r="AD3418" s="142"/>
      <c r="AE3418" s="143"/>
      <c r="AF3418" s="143"/>
    </row>
    <row r="3419" spans="1:32">
      <c r="A3419" s="48"/>
      <c r="B3419" s="126"/>
      <c r="C3419" s="127"/>
      <c r="D3419" s="128"/>
      <c r="E3419" s="129"/>
      <c r="F3419" s="130"/>
      <c r="G3419" s="130"/>
      <c r="H3419" s="2"/>
      <c r="I3419" s="131"/>
      <c r="J3419" s="131"/>
      <c r="K3419" s="132"/>
      <c r="L3419" s="133"/>
      <c r="M3419" s="134"/>
      <c r="N3419" s="134"/>
      <c r="X3419" s="107"/>
      <c r="Y3419" s="111"/>
      <c r="Z3419" s="111"/>
      <c r="AA3419" s="111"/>
      <c r="AB3419" s="112"/>
      <c r="AC3419" s="141"/>
      <c r="AD3419" s="142"/>
      <c r="AE3419" s="143"/>
      <c r="AF3419" s="143"/>
    </row>
    <row r="3420" spans="1:32">
      <c r="A3420" s="48"/>
      <c r="B3420" s="126"/>
      <c r="C3420" s="127"/>
      <c r="D3420" s="128"/>
      <c r="E3420" s="129"/>
      <c r="F3420" s="130"/>
      <c r="G3420" s="130"/>
      <c r="H3420" s="2"/>
      <c r="I3420" s="131"/>
      <c r="J3420" s="131"/>
      <c r="K3420" s="132"/>
      <c r="L3420" s="133"/>
      <c r="M3420" s="134"/>
      <c r="N3420" s="134"/>
      <c r="X3420" s="107"/>
      <c r="Y3420" s="111"/>
      <c r="Z3420" s="111"/>
      <c r="AA3420" s="111"/>
      <c r="AB3420" s="112"/>
      <c r="AC3420" s="141"/>
      <c r="AD3420" s="142"/>
      <c r="AE3420" s="143"/>
      <c r="AF3420" s="143"/>
    </row>
    <row r="3421" spans="1:32">
      <c r="A3421" s="48"/>
      <c r="B3421" s="126"/>
      <c r="C3421" s="127"/>
      <c r="D3421" s="128"/>
      <c r="E3421" s="129"/>
      <c r="F3421" s="130"/>
      <c r="G3421" s="130"/>
      <c r="H3421" s="2"/>
      <c r="I3421" s="131"/>
      <c r="J3421" s="131"/>
      <c r="K3421" s="132"/>
      <c r="L3421" s="133"/>
      <c r="M3421" s="134"/>
      <c r="N3421" s="134"/>
      <c r="X3421" s="107"/>
      <c r="Y3421" s="111"/>
      <c r="Z3421" s="111"/>
      <c r="AA3421" s="111"/>
      <c r="AB3421" s="112"/>
      <c r="AC3421" s="141"/>
      <c r="AD3421" s="142"/>
      <c r="AE3421" s="143"/>
      <c r="AF3421" s="143"/>
    </row>
    <row r="3422" spans="1:32">
      <c r="A3422" s="48"/>
      <c r="B3422" s="126"/>
      <c r="C3422" s="127"/>
      <c r="D3422" s="128"/>
      <c r="E3422" s="129"/>
      <c r="F3422" s="130"/>
      <c r="G3422" s="130"/>
      <c r="H3422" s="2"/>
      <c r="I3422" s="131"/>
      <c r="J3422" s="131"/>
      <c r="K3422" s="132"/>
      <c r="L3422" s="133"/>
      <c r="M3422" s="134"/>
      <c r="N3422" s="134"/>
      <c r="X3422" s="107"/>
      <c r="Y3422" s="111"/>
      <c r="Z3422" s="111"/>
      <c r="AA3422" s="111"/>
      <c r="AB3422" s="112"/>
      <c r="AC3422" s="141"/>
      <c r="AD3422" s="142"/>
      <c r="AE3422" s="143"/>
      <c r="AF3422" s="143"/>
    </row>
    <row r="3423" spans="1:32">
      <c r="A3423" s="48"/>
      <c r="B3423" s="126"/>
      <c r="C3423" s="127"/>
      <c r="D3423" s="128"/>
      <c r="E3423" s="129"/>
      <c r="F3423" s="130"/>
      <c r="G3423" s="130"/>
      <c r="H3423" s="2"/>
      <c r="I3423" s="131"/>
      <c r="J3423" s="131"/>
      <c r="K3423" s="132"/>
      <c r="L3423" s="133"/>
      <c r="M3423" s="134"/>
      <c r="N3423" s="134"/>
      <c r="X3423" s="107"/>
      <c r="Y3423" s="111"/>
      <c r="Z3423" s="111"/>
      <c r="AA3423" s="111"/>
      <c r="AB3423" s="112"/>
      <c r="AC3423" s="141"/>
      <c r="AD3423" s="142"/>
      <c r="AE3423" s="143"/>
      <c r="AF3423" s="143"/>
    </row>
    <row r="3424" spans="1:32">
      <c r="A3424" s="48"/>
      <c r="B3424" s="126"/>
      <c r="C3424" s="127"/>
      <c r="D3424" s="128"/>
      <c r="E3424" s="129"/>
      <c r="F3424" s="130"/>
      <c r="G3424" s="130"/>
      <c r="H3424" s="2"/>
      <c r="I3424" s="131"/>
      <c r="J3424" s="131"/>
      <c r="K3424" s="132"/>
      <c r="L3424" s="133"/>
      <c r="M3424" s="134"/>
      <c r="N3424" s="134"/>
      <c r="X3424" s="107"/>
      <c r="Y3424" s="111"/>
      <c r="Z3424" s="111"/>
      <c r="AA3424" s="111"/>
      <c r="AB3424" s="112"/>
      <c r="AC3424" s="141"/>
      <c r="AD3424" s="142"/>
      <c r="AE3424" s="143"/>
      <c r="AF3424" s="143"/>
    </row>
    <row r="3425" spans="1:32">
      <c r="A3425" s="48"/>
      <c r="B3425" s="126"/>
      <c r="C3425" s="127"/>
      <c r="D3425" s="128"/>
      <c r="E3425" s="129"/>
      <c r="F3425" s="130"/>
      <c r="G3425" s="130"/>
      <c r="H3425" s="2"/>
      <c r="I3425" s="131"/>
      <c r="J3425" s="131"/>
      <c r="K3425" s="132"/>
      <c r="L3425" s="133"/>
      <c r="M3425" s="134"/>
      <c r="N3425" s="134"/>
      <c r="X3425" s="107"/>
      <c r="Y3425" s="111"/>
      <c r="Z3425" s="111"/>
      <c r="AA3425" s="111"/>
      <c r="AB3425" s="112"/>
      <c r="AC3425" s="141"/>
      <c r="AD3425" s="142"/>
      <c r="AE3425" s="143"/>
      <c r="AF3425" s="143"/>
    </row>
    <row r="3426" spans="1:32">
      <c r="A3426" s="48"/>
      <c r="B3426" s="126"/>
      <c r="C3426" s="127"/>
      <c r="D3426" s="128"/>
      <c r="E3426" s="129"/>
      <c r="F3426" s="130"/>
      <c r="G3426" s="130"/>
      <c r="H3426" s="2"/>
      <c r="I3426" s="131"/>
      <c r="J3426" s="131"/>
      <c r="K3426" s="132"/>
      <c r="L3426" s="133"/>
      <c r="M3426" s="134"/>
      <c r="N3426" s="134"/>
      <c r="X3426" s="107"/>
      <c r="Y3426" s="111"/>
      <c r="Z3426" s="111"/>
      <c r="AA3426" s="111"/>
      <c r="AB3426" s="112"/>
      <c r="AC3426" s="141"/>
      <c r="AD3426" s="142"/>
      <c r="AE3426" s="143"/>
      <c r="AF3426" s="143"/>
    </row>
    <row r="3427" spans="1:32">
      <c r="A3427" s="48"/>
      <c r="B3427" s="126"/>
      <c r="C3427" s="127"/>
      <c r="D3427" s="128"/>
      <c r="E3427" s="129"/>
      <c r="F3427" s="130"/>
      <c r="G3427" s="130"/>
      <c r="H3427" s="2"/>
      <c r="I3427" s="131"/>
      <c r="J3427" s="131"/>
      <c r="K3427" s="132"/>
      <c r="L3427" s="133"/>
      <c r="M3427" s="134"/>
      <c r="N3427" s="134"/>
      <c r="X3427" s="107"/>
      <c r="Y3427" s="111"/>
      <c r="Z3427" s="111"/>
      <c r="AA3427" s="111"/>
      <c r="AB3427" s="112"/>
      <c r="AC3427" s="141"/>
      <c r="AD3427" s="142"/>
      <c r="AE3427" s="143"/>
      <c r="AF3427" s="143"/>
    </row>
    <row r="3428" spans="1:32">
      <c r="A3428" s="48"/>
      <c r="B3428" s="126"/>
      <c r="C3428" s="127"/>
      <c r="D3428" s="128"/>
      <c r="E3428" s="129"/>
      <c r="F3428" s="130"/>
      <c r="G3428" s="130"/>
      <c r="H3428" s="2"/>
      <c r="I3428" s="131"/>
      <c r="J3428" s="131"/>
      <c r="K3428" s="132"/>
      <c r="L3428" s="133"/>
      <c r="M3428" s="134"/>
      <c r="N3428" s="134"/>
      <c r="X3428" s="107"/>
      <c r="Y3428" s="111"/>
      <c r="Z3428" s="111"/>
      <c r="AA3428" s="111"/>
      <c r="AB3428" s="112"/>
      <c r="AC3428" s="141"/>
      <c r="AD3428" s="142"/>
      <c r="AE3428" s="143"/>
      <c r="AF3428" s="143"/>
    </row>
    <row r="3429" spans="1:32">
      <c r="A3429" s="48"/>
      <c r="B3429" s="126"/>
      <c r="C3429" s="127"/>
      <c r="D3429" s="128"/>
      <c r="E3429" s="129"/>
      <c r="F3429" s="130"/>
      <c r="G3429" s="130"/>
      <c r="H3429" s="2"/>
      <c r="I3429" s="131"/>
      <c r="J3429" s="131"/>
      <c r="K3429" s="132"/>
      <c r="L3429" s="133"/>
      <c r="M3429" s="134"/>
      <c r="N3429" s="134"/>
      <c r="X3429" s="107"/>
      <c r="Y3429" s="111"/>
      <c r="Z3429" s="111"/>
      <c r="AA3429" s="111"/>
      <c r="AB3429" s="112"/>
      <c r="AC3429" s="141"/>
      <c r="AD3429" s="142"/>
      <c r="AE3429" s="143"/>
      <c r="AF3429" s="143"/>
    </row>
    <row r="3430" spans="1:32">
      <c r="A3430" s="48"/>
      <c r="B3430" s="126"/>
      <c r="C3430" s="127"/>
      <c r="D3430" s="128"/>
      <c r="E3430" s="129"/>
      <c r="F3430" s="130"/>
      <c r="G3430" s="130"/>
      <c r="H3430" s="2"/>
      <c r="I3430" s="131"/>
      <c r="J3430" s="131"/>
      <c r="K3430" s="132"/>
      <c r="L3430" s="133"/>
      <c r="M3430" s="134"/>
      <c r="N3430" s="134"/>
      <c r="X3430" s="107"/>
      <c r="Y3430" s="111"/>
      <c r="Z3430" s="111"/>
      <c r="AA3430" s="111"/>
      <c r="AB3430" s="112"/>
      <c r="AC3430" s="141"/>
      <c r="AD3430" s="142"/>
      <c r="AE3430" s="143"/>
      <c r="AF3430" s="143"/>
    </row>
    <row r="3431" spans="1:32">
      <c r="A3431" s="48"/>
      <c r="B3431" s="126"/>
      <c r="C3431" s="127"/>
      <c r="D3431" s="128"/>
      <c r="E3431" s="129"/>
      <c r="F3431" s="130"/>
      <c r="G3431" s="130"/>
      <c r="H3431" s="2"/>
      <c r="I3431" s="131"/>
      <c r="J3431" s="131"/>
      <c r="K3431" s="132"/>
      <c r="L3431" s="133"/>
      <c r="M3431" s="134"/>
      <c r="N3431" s="134"/>
      <c r="X3431" s="107"/>
      <c r="Y3431" s="111"/>
      <c r="Z3431" s="111"/>
      <c r="AA3431" s="111"/>
      <c r="AB3431" s="112"/>
      <c r="AC3431" s="141"/>
      <c r="AD3431" s="142"/>
      <c r="AE3431" s="143"/>
      <c r="AF3431" s="143"/>
    </row>
    <row r="3432" spans="1:32">
      <c r="A3432" s="48"/>
      <c r="B3432" s="126"/>
      <c r="C3432" s="127"/>
      <c r="D3432" s="128"/>
      <c r="E3432" s="129"/>
      <c r="F3432" s="130"/>
      <c r="G3432" s="130"/>
      <c r="H3432" s="2"/>
      <c r="I3432" s="131"/>
      <c r="J3432" s="131"/>
      <c r="K3432" s="132"/>
      <c r="L3432" s="133"/>
      <c r="M3432" s="134"/>
      <c r="N3432" s="134"/>
      <c r="X3432" s="107"/>
      <c r="Y3432" s="111"/>
      <c r="Z3432" s="111"/>
      <c r="AA3432" s="111"/>
      <c r="AB3432" s="112"/>
      <c r="AC3432" s="141"/>
      <c r="AD3432" s="142"/>
      <c r="AE3432" s="143"/>
      <c r="AF3432" s="143"/>
    </row>
    <row r="3433" spans="1:32">
      <c r="A3433" s="48"/>
      <c r="B3433" s="126"/>
      <c r="C3433" s="127"/>
      <c r="D3433" s="128"/>
      <c r="E3433" s="129"/>
      <c r="F3433" s="130"/>
      <c r="G3433" s="130"/>
      <c r="H3433" s="2"/>
      <c r="I3433" s="131"/>
      <c r="J3433" s="131"/>
      <c r="K3433" s="132"/>
      <c r="L3433" s="133"/>
      <c r="M3433" s="134"/>
      <c r="N3433" s="134"/>
      <c r="X3433" s="107"/>
      <c r="Y3433" s="111"/>
      <c r="Z3433" s="111"/>
      <c r="AA3433" s="111"/>
      <c r="AB3433" s="112"/>
      <c r="AC3433" s="141"/>
      <c r="AD3433" s="142"/>
      <c r="AE3433" s="143"/>
      <c r="AF3433" s="143"/>
    </row>
    <row r="3434" spans="1:32">
      <c r="A3434" s="48"/>
      <c r="B3434" s="126"/>
      <c r="C3434" s="127"/>
      <c r="D3434" s="128"/>
      <c r="E3434" s="129"/>
      <c r="F3434" s="130"/>
      <c r="G3434" s="130"/>
      <c r="H3434" s="2"/>
      <c r="I3434" s="131"/>
      <c r="J3434" s="131"/>
      <c r="K3434" s="132"/>
      <c r="L3434" s="133"/>
      <c r="M3434" s="134"/>
      <c r="N3434" s="134"/>
      <c r="X3434" s="107"/>
      <c r="Y3434" s="111"/>
      <c r="Z3434" s="111"/>
      <c r="AA3434" s="111"/>
      <c r="AB3434" s="112"/>
      <c r="AC3434" s="141"/>
      <c r="AD3434" s="142"/>
      <c r="AE3434" s="143"/>
      <c r="AF3434" s="143"/>
    </row>
    <row r="3435" spans="1:32">
      <c r="A3435" s="48"/>
      <c r="B3435" s="126"/>
      <c r="C3435" s="127"/>
      <c r="D3435" s="128"/>
      <c r="E3435" s="129"/>
      <c r="F3435" s="130"/>
      <c r="G3435" s="130"/>
      <c r="H3435" s="2"/>
      <c r="I3435" s="131"/>
      <c r="J3435" s="131"/>
      <c r="K3435" s="132"/>
      <c r="L3435" s="133"/>
      <c r="M3435" s="134"/>
      <c r="N3435" s="134"/>
      <c r="X3435" s="107"/>
      <c r="Y3435" s="111"/>
      <c r="Z3435" s="111"/>
      <c r="AA3435" s="111"/>
      <c r="AB3435" s="112"/>
      <c r="AC3435" s="141"/>
      <c r="AD3435" s="142"/>
      <c r="AE3435" s="143"/>
      <c r="AF3435" s="143"/>
    </row>
    <row r="3436" spans="1:32">
      <c r="A3436" s="48"/>
      <c r="B3436" s="126"/>
      <c r="C3436" s="127"/>
      <c r="D3436" s="128"/>
      <c r="E3436" s="129"/>
      <c r="F3436" s="130"/>
      <c r="G3436" s="130"/>
      <c r="H3436" s="2"/>
      <c r="I3436" s="131"/>
      <c r="J3436" s="131"/>
      <c r="K3436" s="132"/>
      <c r="L3436" s="133"/>
      <c r="M3436" s="134"/>
      <c r="N3436" s="134"/>
      <c r="X3436" s="107"/>
      <c r="Y3436" s="111"/>
      <c r="Z3436" s="111"/>
      <c r="AA3436" s="111"/>
      <c r="AB3436" s="112"/>
      <c r="AC3436" s="141"/>
      <c r="AD3436" s="142"/>
      <c r="AE3436" s="143"/>
      <c r="AF3436" s="143"/>
    </row>
    <row r="3437" spans="1:32">
      <c r="A3437" s="48"/>
      <c r="B3437" s="126"/>
      <c r="C3437" s="127"/>
      <c r="D3437" s="128"/>
      <c r="E3437" s="129"/>
      <c r="F3437" s="130"/>
      <c r="G3437" s="130"/>
      <c r="H3437" s="2"/>
      <c r="I3437" s="131"/>
      <c r="J3437" s="131"/>
      <c r="K3437" s="132"/>
      <c r="L3437" s="133"/>
      <c r="M3437" s="134"/>
      <c r="N3437" s="134"/>
      <c r="X3437" s="107"/>
      <c r="Y3437" s="111"/>
      <c r="Z3437" s="111"/>
      <c r="AA3437" s="111"/>
      <c r="AB3437" s="112"/>
      <c r="AC3437" s="141"/>
      <c r="AD3437" s="142"/>
      <c r="AE3437" s="143"/>
      <c r="AF3437" s="143"/>
    </row>
    <row r="3438" spans="1:32">
      <c r="A3438" s="48"/>
      <c r="B3438" s="126"/>
      <c r="C3438" s="127"/>
      <c r="D3438" s="128"/>
      <c r="E3438" s="129"/>
      <c r="F3438" s="130"/>
      <c r="G3438" s="130"/>
      <c r="H3438" s="2"/>
      <c r="I3438" s="131"/>
      <c r="J3438" s="131"/>
      <c r="K3438" s="132"/>
      <c r="L3438" s="133"/>
      <c r="M3438" s="134"/>
      <c r="N3438" s="134"/>
      <c r="X3438" s="107"/>
      <c r="Y3438" s="111"/>
      <c r="Z3438" s="111"/>
      <c r="AA3438" s="111"/>
      <c r="AB3438" s="112"/>
      <c r="AC3438" s="141"/>
      <c r="AD3438" s="142"/>
      <c r="AE3438" s="143"/>
      <c r="AF3438" s="143"/>
    </row>
    <row r="3439" spans="1:32">
      <c r="A3439" s="48"/>
      <c r="B3439" s="126"/>
      <c r="C3439" s="127"/>
      <c r="D3439" s="128"/>
      <c r="E3439" s="129"/>
      <c r="F3439" s="130"/>
      <c r="G3439" s="130"/>
      <c r="H3439" s="2"/>
      <c r="I3439" s="131"/>
      <c r="J3439" s="131"/>
      <c r="K3439" s="132"/>
      <c r="L3439" s="133"/>
      <c r="M3439" s="134"/>
      <c r="N3439" s="134"/>
      <c r="X3439" s="99"/>
      <c r="Y3439" s="111"/>
      <c r="Z3439" s="111"/>
      <c r="AA3439" s="111"/>
      <c r="AB3439" s="112"/>
      <c r="AC3439" s="141"/>
      <c r="AD3439" s="142"/>
      <c r="AE3439" s="143"/>
      <c r="AF3439" s="143"/>
    </row>
    <row r="3440" spans="1:32">
      <c r="A3440" s="48"/>
      <c r="B3440" s="126"/>
      <c r="C3440" s="127"/>
      <c r="D3440" s="128"/>
      <c r="E3440" s="129"/>
      <c r="F3440" s="130"/>
      <c r="G3440" s="130"/>
      <c r="H3440" s="2"/>
      <c r="I3440" s="131"/>
      <c r="J3440" s="131"/>
      <c r="K3440" s="132"/>
      <c r="L3440" s="133"/>
      <c r="M3440" s="134"/>
      <c r="N3440" s="134"/>
      <c r="X3440" s="99"/>
      <c r="Y3440" s="111"/>
      <c r="Z3440" s="111"/>
      <c r="AA3440" s="111"/>
      <c r="AB3440" s="112"/>
      <c r="AC3440" s="141"/>
      <c r="AD3440" s="142"/>
      <c r="AE3440" s="143"/>
      <c r="AF3440" s="143"/>
    </row>
    <row r="3441" spans="1:32">
      <c r="A3441" s="48"/>
      <c r="B3441" s="126"/>
      <c r="C3441" s="127"/>
      <c r="D3441" s="128"/>
      <c r="E3441" s="129"/>
      <c r="F3441" s="130"/>
      <c r="G3441" s="130"/>
      <c r="H3441" s="2"/>
      <c r="I3441" s="131"/>
      <c r="J3441" s="131"/>
      <c r="K3441" s="132"/>
      <c r="L3441" s="133"/>
      <c r="M3441" s="134"/>
      <c r="N3441" s="134"/>
      <c r="X3441" s="99"/>
      <c r="Y3441" s="111"/>
      <c r="Z3441" s="111"/>
      <c r="AA3441" s="111"/>
      <c r="AB3441" s="112"/>
      <c r="AC3441" s="141"/>
      <c r="AD3441" s="142"/>
      <c r="AE3441" s="143"/>
      <c r="AF3441" s="143"/>
    </row>
    <row r="3442" spans="1:32">
      <c r="A3442" s="48"/>
      <c r="B3442" s="126"/>
      <c r="C3442" s="127"/>
      <c r="D3442" s="128"/>
      <c r="E3442" s="129"/>
      <c r="F3442" s="130"/>
      <c r="G3442" s="130"/>
      <c r="H3442" s="2"/>
      <c r="I3442" s="131"/>
      <c r="J3442" s="131"/>
      <c r="K3442" s="132"/>
      <c r="L3442" s="133"/>
      <c r="M3442" s="134"/>
      <c r="N3442" s="134"/>
      <c r="X3442" s="99"/>
      <c r="Y3442" s="111"/>
      <c r="Z3442" s="111"/>
      <c r="AA3442" s="111"/>
      <c r="AB3442" s="112"/>
      <c r="AC3442" s="141"/>
      <c r="AD3442" s="142"/>
      <c r="AE3442" s="143"/>
      <c r="AF3442" s="143"/>
    </row>
    <row r="3443" spans="1:32">
      <c r="A3443" s="48"/>
      <c r="B3443" s="126"/>
      <c r="C3443" s="127"/>
      <c r="D3443" s="128"/>
      <c r="E3443" s="129"/>
      <c r="F3443" s="130"/>
      <c r="G3443" s="130"/>
      <c r="H3443" s="2"/>
      <c r="I3443" s="131"/>
      <c r="J3443" s="131"/>
      <c r="K3443" s="132"/>
      <c r="L3443" s="133"/>
      <c r="M3443" s="134"/>
      <c r="N3443" s="134"/>
      <c r="X3443" s="99"/>
      <c r="Y3443" s="111"/>
      <c r="Z3443" s="111"/>
      <c r="AA3443" s="111"/>
      <c r="AB3443" s="112"/>
      <c r="AC3443" s="141"/>
      <c r="AD3443" s="142"/>
      <c r="AE3443" s="143"/>
      <c r="AF3443" s="143"/>
    </row>
    <row r="3444" spans="1:32">
      <c r="A3444" s="48"/>
      <c r="B3444" s="126"/>
      <c r="C3444" s="127"/>
      <c r="D3444" s="128"/>
      <c r="E3444" s="129"/>
      <c r="F3444" s="130"/>
      <c r="G3444" s="130"/>
      <c r="H3444" s="2"/>
      <c r="I3444" s="131"/>
      <c r="J3444" s="131"/>
      <c r="K3444" s="132"/>
      <c r="L3444" s="133"/>
      <c r="M3444" s="134"/>
      <c r="N3444" s="134"/>
      <c r="X3444" s="99"/>
      <c r="Y3444" s="111"/>
      <c r="Z3444" s="111"/>
      <c r="AA3444" s="111"/>
      <c r="AB3444" s="112"/>
      <c r="AC3444" s="141"/>
      <c r="AD3444" s="142"/>
      <c r="AE3444" s="143"/>
      <c r="AF3444" s="143"/>
    </row>
    <row r="3445" spans="1:32">
      <c r="A3445" s="48"/>
      <c r="B3445" s="126"/>
      <c r="C3445" s="127"/>
      <c r="D3445" s="128"/>
      <c r="E3445" s="129"/>
      <c r="F3445" s="130"/>
      <c r="G3445" s="130"/>
      <c r="H3445" s="2"/>
      <c r="I3445" s="131"/>
      <c r="J3445" s="131"/>
      <c r="K3445" s="132"/>
      <c r="L3445" s="133"/>
      <c r="M3445" s="134"/>
      <c r="N3445" s="134"/>
      <c r="X3445" s="99"/>
      <c r="Y3445" s="111"/>
      <c r="Z3445" s="111"/>
      <c r="AA3445" s="111"/>
      <c r="AB3445" s="112"/>
      <c r="AC3445" s="141"/>
      <c r="AD3445" s="142"/>
      <c r="AE3445" s="143"/>
      <c r="AF3445" s="143"/>
    </row>
    <row r="3446" spans="1:32">
      <c r="A3446" s="48"/>
      <c r="B3446" s="126"/>
      <c r="C3446" s="127"/>
      <c r="D3446" s="128"/>
      <c r="E3446" s="129"/>
      <c r="F3446" s="130"/>
      <c r="G3446" s="130"/>
      <c r="H3446" s="2"/>
      <c r="I3446" s="131"/>
      <c r="J3446" s="131"/>
      <c r="K3446" s="132"/>
      <c r="L3446" s="133"/>
      <c r="M3446" s="134"/>
      <c r="N3446" s="134"/>
      <c r="X3446" s="99"/>
      <c r="Y3446" s="111"/>
      <c r="Z3446" s="111"/>
      <c r="AA3446" s="111"/>
      <c r="AB3446" s="112"/>
      <c r="AC3446" s="141"/>
      <c r="AD3446" s="142"/>
      <c r="AE3446" s="143"/>
      <c r="AF3446" s="143"/>
    </row>
    <row r="3447" spans="1:32">
      <c r="A3447" s="48"/>
      <c r="B3447" s="126"/>
      <c r="C3447" s="127"/>
      <c r="D3447" s="128"/>
      <c r="E3447" s="129"/>
      <c r="F3447" s="130"/>
      <c r="G3447" s="130"/>
      <c r="H3447" s="2"/>
      <c r="I3447" s="131"/>
      <c r="J3447" s="131"/>
      <c r="K3447" s="132"/>
      <c r="L3447" s="133"/>
      <c r="M3447" s="134"/>
      <c r="N3447" s="134"/>
      <c r="X3447" s="99"/>
      <c r="Y3447" s="111"/>
      <c r="Z3447" s="111"/>
      <c r="AA3447" s="111"/>
      <c r="AB3447" s="112"/>
      <c r="AC3447" s="141"/>
      <c r="AD3447" s="142"/>
      <c r="AE3447" s="143"/>
      <c r="AF3447" s="143"/>
    </row>
    <row r="3448" spans="1:32">
      <c r="A3448" s="48"/>
      <c r="B3448" s="126"/>
      <c r="C3448" s="127"/>
      <c r="D3448" s="128"/>
      <c r="E3448" s="129"/>
      <c r="F3448" s="130"/>
      <c r="G3448" s="130"/>
      <c r="H3448" s="2"/>
      <c r="I3448" s="131"/>
      <c r="J3448" s="131"/>
      <c r="K3448" s="132"/>
      <c r="L3448" s="133"/>
      <c r="M3448" s="134"/>
      <c r="N3448" s="134"/>
      <c r="X3448" s="99"/>
      <c r="Y3448" s="111"/>
      <c r="Z3448" s="111"/>
      <c r="AA3448" s="111"/>
      <c r="AB3448" s="112"/>
      <c r="AC3448" s="141"/>
      <c r="AD3448" s="142"/>
      <c r="AE3448" s="143"/>
      <c r="AF3448" s="143"/>
    </row>
    <row r="3449" spans="1:32">
      <c r="A3449" s="48"/>
      <c r="B3449" s="126"/>
      <c r="C3449" s="127"/>
      <c r="D3449" s="128"/>
      <c r="E3449" s="129"/>
      <c r="F3449" s="130"/>
      <c r="G3449" s="130"/>
      <c r="H3449" s="2"/>
      <c r="I3449" s="131"/>
      <c r="J3449" s="131"/>
      <c r="K3449" s="132"/>
      <c r="L3449" s="133"/>
      <c r="M3449" s="134"/>
      <c r="N3449" s="134"/>
      <c r="X3449" s="99"/>
      <c r="Y3449" s="111"/>
      <c r="Z3449" s="111"/>
      <c r="AA3449" s="111"/>
      <c r="AB3449" s="112"/>
      <c r="AC3449" s="141"/>
      <c r="AD3449" s="142"/>
      <c r="AE3449" s="143"/>
      <c r="AF3449" s="143"/>
    </row>
    <row r="3450" spans="1:32">
      <c r="A3450" s="48"/>
      <c r="B3450" s="126"/>
      <c r="C3450" s="127"/>
      <c r="D3450" s="128"/>
      <c r="E3450" s="129"/>
      <c r="F3450" s="130"/>
      <c r="G3450" s="130"/>
      <c r="H3450" s="2"/>
      <c r="I3450" s="131"/>
      <c r="J3450" s="131"/>
      <c r="K3450" s="132"/>
      <c r="L3450" s="133"/>
      <c r="M3450" s="134"/>
      <c r="N3450" s="134"/>
      <c r="X3450" s="99"/>
      <c r="Y3450" s="111"/>
      <c r="Z3450" s="111"/>
      <c r="AA3450" s="111"/>
      <c r="AB3450" s="112"/>
      <c r="AC3450" s="141"/>
      <c r="AD3450" s="142"/>
      <c r="AE3450" s="143"/>
      <c r="AF3450" s="143"/>
    </row>
    <row r="3451" spans="1:32">
      <c r="A3451" s="48"/>
      <c r="B3451" s="126"/>
      <c r="C3451" s="127"/>
      <c r="D3451" s="128"/>
      <c r="E3451" s="129"/>
      <c r="F3451" s="130"/>
      <c r="G3451" s="130"/>
      <c r="H3451" s="2"/>
      <c r="I3451" s="131"/>
      <c r="J3451" s="131"/>
      <c r="K3451" s="132"/>
      <c r="L3451" s="133"/>
      <c r="M3451" s="134"/>
      <c r="N3451" s="134"/>
      <c r="X3451" s="99"/>
      <c r="Y3451" s="111"/>
      <c r="Z3451" s="111"/>
      <c r="AA3451" s="111"/>
      <c r="AB3451" s="112"/>
      <c r="AC3451" s="141"/>
      <c r="AD3451" s="142"/>
      <c r="AE3451" s="143"/>
      <c r="AF3451" s="143"/>
    </row>
    <row r="3452" spans="1:32">
      <c r="A3452" s="48"/>
      <c r="B3452" s="126"/>
      <c r="C3452" s="127"/>
      <c r="D3452" s="128"/>
      <c r="E3452" s="129"/>
      <c r="F3452" s="130"/>
      <c r="G3452" s="130"/>
      <c r="H3452" s="2"/>
      <c r="I3452" s="131"/>
      <c r="J3452" s="131"/>
      <c r="K3452" s="132"/>
      <c r="L3452" s="133"/>
      <c r="M3452" s="134"/>
      <c r="N3452" s="134"/>
      <c r="X3452" s="99"/>
      <c r="Y3452" s="111"/>
      <c r="Z3452" s="111"/>
      <c r="AA3452" s="111"/>
      <c r="AB3452" s="112"/>
      <c r="AC3452" s="141"/>
      <c r="AD3452" s="142"/>
      <c r="AE3452" s="143"/>
      <c r="AF3452" s="143"/>
    </row>
    <row r="3453" spans="1:32">
      <c r="A3453" s="48"/>
      <c r="B3453" s="126"/>
      <c r="C3453" s="127"/>
      <c r="D3453" s="128"/>
      <c r="E3453" s="129"/>
      <c r="F3453" s="130"/>
      <c r="G3453" s="130"/>
      <c r="H3453" s="2"/>
      <c r="I3453" s="131"/>
      <c r="J3453" s="131"/>
      <c r="K3453" s="132"/>
      <c r="L3453" s="133"/>
      <c r="M3453" s="134"/>
      <c r="N3453" s="134"/>
      <c r="X3453" s="99"/>
      <c r="Y3453" s="111"/>
      <c r="Z3453" s="111"/>
      <c r="AA3453" s="111"/>
      <c r="AB3453" s="112"/>
      <c r="AC3453" s="141"/>
      <c r="AD3453" s="142"/>
      <c r="AE3453" s="143"/>
      <c r="AF3453" s="143"/>
    </row>
    <row r="3454" spans="1:32">
      <c r="A3454" s="48"/>
      <c r="B3454" s="126"/>
      <c r="C3454" s="127"/>
      <c r="D3454" s="128"/>
      <c r="E3454" s="129"/>
      <c r="F3454" s="130"/>
      <c r="G3454" s="130"/>
      <c r="H3454" s="2"/>
      <c r="I3454" s="131"/>
      <c r="J3454" s="131"/>
      <c r="K3454" s="132"/>
      <c r="L3454" s="133"/>
      <c r="M3454" s="134"/>
      <c r="N3454" s="134"/>
      <c r="X3454" s="99"/>
      <c r="Y3454" s="111"/>
      <c r="Z3454" s="111"/>
      <c r="AA3454" s="111"/>
      <c r="AB3454" s="112"/>
      <c r="AC3454" s="141"/>
      <c r="AD3454" s="142"/>
      <c r="AE3454" s="143"/>
      <c r="AF3454" s="143"/>
    </row>
    <row r="3455" spans="1:32">
      <c r="A3455" s="48"/>
      <c r="B3455" s="126"/>
      <c r="C3455" s="127"/>
      <c r="D3455" s="128"/>
      <c r="E3455" s="129"/>
      <c r="F3455" s="130"/>
      <c r="G3455" s="130"/>
      <c r="H3455" s="2"/>
      <c r="I3455" s="131"/>
      <c r="J3455" s="131"/>
      <c r="K3455" s="132"/>
      <c r="L3455" s="133"/>
      <c r="M3455" s="134"/>
      <c r="N3455" s="134"/>
      <c r="X3455" s="99"/>
      <c r="Y3455" s="111"/>
      <c r="Z3455" s="111"/>
      <c r="AA3455" s="111"/>
      <c r="AB3455" s="112"/>
      <c r="AC3455" s="141"/>
      <c r="AD3455" s="142"/>
      <c r="AE3455" s="143"/>
      <c r="AF3455" s="143"/>
    </row>
    <row r="3456" spans="1:32">
      <c r="A3456" s="48"/>
      <c r="B3456" s="126"/>
      <c r="C3456" s="127"/>
      <c r="D3456" s="128"/>
      <c r="E3456" s="129"/>
      <c r="F3456" s="130"/>
      <c r="G3456" s="130"/>
      <c r="H3456" s="2"/>
      <c r="I3456" s="131"/>
      <c r="J3456" s="131"/>
      <c r="K3456" s="132"/>
      <c r="L3456" s="133"/>
      <c r="M3456" s="134"/>
      <c r="N3456" s="134"/>
      <c r="X3456" s="99"/>
      <c r="Y3456" s="111"/>
      <c r="Z3456" s="111"/>
      <c r="AA3456" s="111"/>
      <c r="AB3456" s="112"/>
      <c r="AC3456" s="141"/>
      <c r="AD3456" s="142"/>
      <c r="AE3456" s="143"/>
      <c r="AF3456" s="143"/>
    </row>
    <row r="3457" spans="1:32">
      <c r="A3457" s="48"/>
      <c r="B3457" s="126"/>
      <c r="C3457" s="127"/>
      <c r="D3457" s="128"/>
      <c r="E3457" s="129"/>
      <c r="F3457" s="130"/>
      <c r="G3457" s="130"/>
      <c r="H3457" s="2"/>
      <c r="I3457" s="131"/>
      <c r="J3457" s="131"/>
      <c r="K3457" s="132"/>
      <c r="L3457" s="133"/>
      <c r="M3457" s="134"/>
      <c r="N3457" s="134"/>
      <c r="X3457" s="99"/>
      <c r="Y3457" s="111"/>
      <c r="Z3457" s="111"/>
      <c r="AA3457" s="111"/>
      <c r="AB3457" s="112"/>
      <c r="AC3457" s="141"/>
      <c r="AD3457" s="142"/>
      <c r="AE3457" s="143"/>
      <c r="AF3457" s="143"/>
    </row>
    <row r="3458" spans="1:32">
      <c r="A3458" s="48"/>
      <c r="B3458" s="126"/>
      <c r="C3458" s="127"/>
      <c r="D3458" s="128"/>
      <c r="E3458" s="129"/>
      <c r="F3458" s="130"/>
      <c r="G3458" s="130"/>
      <c r="H3458" s="2"/>
      <c r="I3458" s="131"/>
      <c r="J3458" s="131"/>
      <c r="K3458" s="132"/>
      <c r="L3458" s="133"/>
      <c r="M3458" s="134"/>
      <c r="N3458" s="134"/>
      <c r="X3458" s="99"/>
      <c r="Y3458" s="111"/>
      <c r="Z3458" s="111"/>
      <c r="AA3458" s="111"/>
      <c r="AB3458" s="112"/>
      <c r="AC3458" s="141"/>
      <c r="AD3458" s="142"/>
      <c r="AE3458" s="143"/>
      <c r="AF3458" s="143"/>
    </row>
    <row r="3459" spans="1:32">
      <c r="A3459" s="48"/>
      <c r="B3459" s="126"/>
      <c r="C3459" s="127"/>
      <c r="D3459" s="128"/>
      <c r="E3459" s="129"/>
      <c r="F3459" s="130"/>
      <c r="G3459" s="130"/>
      <c r="H3459" s="2"/>
      <c r="I3459" s="131"/>
      <c r="J3459" s="131"/>
      <c r="K3459" s="132"/>
      <c r="L3459" s="133"/>
      <c r="M3459" s="134"/>
      <c r="N3459" s="134"/>
      <c r="X3459" s="99"/>
      <c r="Y3459" s="111"/>
      <c r="Z3459" s="111"/>
      <c r="AA3459" s="111"/>
      <c r="AB3459" s="112"/>
      <c r="AC3459" s="141"/>
      <c r="AD3459" s="142"/>
      <c r="AE3459" s="143"/>
      <c r="AF3459" s="143"/>
    </row>
    <row r="3460" spans="1:32">
      <c r="A3460" s="48"/>
      <c r="B3460" s="126"/>
      <c r="C3460" s="127"/>
      <c r="D3460" s="128"/>
      <c r="E3460" s="129"/>
      <c r="F3460" s="130"/>
      <c r="G3460" s="130"/>
      <c r="H3460" s="2"/>
      <c r="I3460" s="131"/>
      <c r="J3460" s="131"/>
      <c r="K3460" s="132"/>
      <c r="L3460" s="133"/>
      <c r="M3460" s="134"/>
      <c r="N3460" s="134"/>
      <c r="X3460" s="99"/>
      <c r="Y3460" s="111"/>
      <c r="Z3460" s="111"/>
      <c r="AA3460" s="111"/>
      <c r="AB3460" s="112"/>
      <c r="AC3460" s="141"/>
      <c r="AD3460" s="142"/>
      <c r="AE3460" s="143"/>
      <c r="AF3460" s="143"/>
    </row>
    <row r="3461" spans="1:32">
      <c r="A3461" s="48"/>
      <c r="B3461" s="126"/>
      <c r="C3461" s="127"/>
      <c r="D3461" s="128"/>
      <c r="E3461" s="129"/>
      <c r="F3461" s="130"/>
      <c r="G3461" s="130"/>
      <c r="H3461" s="2"/>
      <c r="I3461" s="131"/>
      <c r="J3461" s="131"/>
      <c r="K3461" s="132"/>
      <c r="L3461" s="133"/>
      <c r="M3461" s="134"/>
      <c r="N3461" s="134"/>
      <c r="X3461" s="99"/>
      <c r="Y3461" s="111"/>
      <c r="Z3461" s="111"/>
      <c r="AA3461" s="111"/>
      <c r="AB3461" s="112"/>
      <c r="AC3461" s="141"/>
      <c r="AD3461" s="142"/>
      <c r="AE3461" s="143"/>
      <c r="AF3461" s="143"/>
    </row>
    <row r="3462" spans="1:32">
      <c r="A3462" s="48"/>
      <c r="B3462" s="126"/>
      <c r="C3462" s="127"/>
      <c r="D3462" s="128"/>
      <c r="E3462" s="129"/>
      <c r="F3462" s="130"/>
      <c r="G3462" s="130"/>
      <c r="H3462" s="2"/>
      <c r="I3462" s="131"/>
      <c r="J3462" s="131"/>
      <c r="K3462" s="132"/>
      <c r="L3462" s="133"/>
      <c r="M3462" s="134"/>
      <c r="N3462" s="134"/>
      <c r="X3462" s="99"/>
      <c r="Y3462" s="111"/>
      <c r="Z3462" s="111"/>
      <c r="AA3462" s="111"/>
      <c r="AB3462" s="112"/>
      <c r="AC3462" s="141"/>
      <c r="AD3462" s="142"/>
      <c r="AE3462" s="143"/>
      <c r="AF3462" s="143"/>
    </row>
    <row r="3463" spans="1:32">
      <c r="A3463" s="48"/>
      <c r="B3463" s="126"/>
      <c r="C3463" s="127"/>
      <c r="D3463" s="128"/>
      <c r="E3463" s="129"/>
      <c r="F3463" s="130"/>
      <c r="G3463" s="130"/>
      <c r="H3463" s="2"/>
      <c r="I3463" s="131"/>
      <c r="J3463" s="131"/>
      <c r="K3463" s="132"/>
      <c r="L3463" s="133"/>
      <c r="M3463" s="134"/>
      <c r="N3463" s="134"/>
      <c r="X3463" s="99"/>
      <c r="Y3463" s="111"/>
      <c r="Z3463" s="111"/>
      <c r="AA3463" s="111"/>
      <c r="AB3463" s="112"/>
      <c r="AC3463" s="141"/>
      <c r="AD3463" s="142"/>
      <c r="AE3463" s="143"/>
      <c r="AF3463" s="143"/>
    </row>
    <row r="3464" spans="1:32">
      <c r="A3464" s="48"/>
      <c r="B3464" s="126"/>
      <c r="C3464" s="127"/>
      <c r="D3464" s="128"/>
      <c r="E3464" s="129"/>
      <c r="F3464" s="130"/>
      <c r="G3464" s="130"/>
      <c r="H3464" s="2"/>
      <c r="I3464" s="131"/>
      <c r="J3464" s="131"/>
      <c r="K3464" s="132"/>
      <c r="L3464" s="133"/>
      <c r="M3464" s="134"/>
      <c r="N3464" s="134"/>
      <c r="X3464" s="107"/>
      <c r="Y3464" s="111"/>
      <c r="Z3464" s="111"/>
      <c r="AA3464" s="111"/>
      <c r="AB3464" s="112"/>
      <c r="AC3464" s="141"/>
      <c r="AD3464" s="142"/>
      <c r="AE3464" s="143"/>
      <c r="AF3464" s="143"/>
    </row>
    <row r="3465" spans="1:32">
      <c r="A3465" s="48"/>
      <c r="B3465" s="126"/>
      <c r="C3465" s="127"/>
      <c r="D3465" s="128"/>
      <c r="E3465" s="129"/>
      <c r="F3465" s="130"/>
      <c r="G3465" s="130"/>
      <c r="H3465" s="2"/>
      <c r="I3465" s="131"/>
      <c r="J3465" s="131"/>
      <c r="K3465" s="132"/>
      <c r="L3465" s="133"/>
      <c r="M3465" s="134"/>
      <c r="N3465" s="134"/>
      <c r="X3465" s="107"/>
      <c r="Y3465" s="111"/>
      <c r="Z3465" s="111"/>
      <c r="AA3465" s="111"/>
      <c r="AB3465" s="112"/>
      <c r="AC3465" s="141"/>
      <c r="AD3465" s="142"/>
      <c r="AE3465" s="143"/>
      <c r="AF3465" s="143"/>
    </row>
    <row r="3466" spans="1:32">
      <c r="A3466" s="48"/>
      <c r="B3466" s="126"/>
      <c r="C3466" s="127"/>
      <c r="D3466" s="128"/>
      <c r="E3466" s="129"/>
      <c r="F3466" s="130"/>
      <c r="G3466" s="130"/>
      <c r="H3466" s="2"/>
      <c r="I3466" s="131"/>
      <c r="J3466" s="131"/>
      <c r="K3466" s="132"/>
      <c r="L3466" s="133"/>
      <c r="M3466" s="134"/>
      <c r="N3466" s="134"/>
      <c r="X3466" s="107"/>
      <c r="Y3466" s="111"/>
      <c r="Z3466" s="111"/>
      <c r="AA3466" s="111"/>
      <c r="AB3466" s="112"/>
      <c r="AC3466" s="141"/>
      <c r="AD3466" s="142"/>
      <c r="AE3466" s="143"/>
      <c r="AF3466" s="143"/>
    </row>
    <row r="3467" spans="1:32">
      <c r="A3467" s="48"/>
      <c r="B3467" s="126"/>
      <c r="C3467" s="127"/>
      <c r="D3467" s="128"/>
      <c r="E3467" s="129"/>
      <c r="F3467" s="130"/>
      <c r="G3467" s="130"/>
      <c r="H3467" s="2"/>
      <c r="I3467" s="131"/>
      <c r="J3467" s="131"/>
      <c r="K3467" s="132"/>
      <c r="L3467" s="133"/>
      <c r="M3467" s="134"/>
      <c r="N3467" s="134"/>
      <c r="X3467" s="107"/>
      <c r="Y3467" s="111"/>
      <c r="Z3467" s="111"/>
      <c r="AA3467" s="111"/>
      <c r="AB3467" s="112"/>
      <c r="AC3467" s="141"/>
      <c r="AD3467" s="142"/>
      <c r="AE3467" s="143"/>
      <c r="AF3467" s="143"/>
    </row>
    <row r="3468" spans="1:32">
      <c r="A3468" s="48"/>
      <c r="B3468" s="126"/>
      <c r="C3468" s="127"/>
      <c r="D3468" s="128"/>
      <c r="E3468" s="129"/>
      <c r="F3468" s="130"/>
      <c r="G3468" s="130"/>
      <c r="H3468" s="2"/>
      <c r="I3468" s="131"/>
      <c r="J3468" s="131"/>
      <c r="K3468" s="132"/>
      <c r="L3468" s="133"/>
      <c r="M3468" s="134"/>
      <c r="N3468" s="134"/>
      <c r="X3468" s="107"/>
      <c r="Y3468" s="111"/>
      <c r="Z3468" s="111"/>
      <c r="AA3468" s="111"/>
      <c r="AB3468" s="112"/>
      <c r="AC3468" s="141"/>
      <c r="AD3468" s="142"/>
      <c r="AE3468" s="143"/>
      <c r="AF3468" s="143"/>
    </row>
    <row r="3469" spans="1:32">
      <c r="A3469" s="48"/>
      <c r="B3469" s="126"/>
      <c r="C3469" s="127"/>
      <c r="D3469" s="128"/>
      <c r="E3469" s="129"/>
      <c r="F3469" s="130"/>
      <c r="G3469" s="130"/>
      <c r="H3469" s="2"/>
      <c r="I3469" s="131"/>
      <c r="J3469" s="131"/>
      <c r="K3469" s="132"/>
      <c r="L3469" s="133"/>
      <c r="M3469" s="134"/>
      <c r="N3469" s="134"/>
      <c r="X3469" s="107"/>
      <c r="Y3469" s="111"/>
      <c r="Z3469" s="111"/>
      <c r="AA3469" s="111"/>
      <c r="AB3469" s="112"/>
      <c r="AC3469" s="141"/>
      <c r="AD3469" s="142"/>
      <c r="AE3469" s="143"/>
      <c r="AF3469" s="143"/>
    </row>
    <row r="3470" spans="1:32">
      <c r="A3470" s="48"/>
      <c r="B3470" s="126"/>
      <c r="C3470" s="127"/>
      <c r="D3470" s="128"/>
      <c r="E3470" s="129"/>
      <c r="F3470" s="130"/>
      <c r="G3470" s="130"/>
      <c r="H3470" s="2"/>
      <c r="I3470" s="131"/>
      <c r="J3470" s="131"/>
      <c r="K3470" s="132"/>
      <c r="L3470" s="133"/>
      <c r="M3470" s="134"/>
      <c r="N3470" s="134"/>
      <c r="X3470" s="107"/>
      <c r="Y3470" s="111"/>
      <c r="Z3470" s="111"/>
      <c r="AA3470" s="111"/>
      <c r="AB3470" s="112"/>
      <c r="AC3470" s="141"/>
      <c r="AD3470" s="142"/>
      <c r="AE3470" s="143"/>
      <c r="AF3470" s="143"/>
    </row>
    <row r="3471" spans="1:32">
      <c r="A3471" s="48"/>
      <c r="B3471" s="126"/>
      <c r="C3471" s="127"/>
      <c r="D3471" s="128"/>
      <c r="E3471" s="129"/>
      <c r="F3471" s="130"/>
      <c r="G3471" s="130"/>
      <c r="H3471" s="2"/>
      <c r="I3471" s="131"/>
      <c r="J3471" s="131"/>
      <c r="K3471" s="132"/>
      <c r="L3471" s="133"/>
      <c r="M3471" s="134"/>
      <c r="N3471" s="134"/>
      <c r="X3471" s="107"/>
      <c r="Y3471" s="111"/>
      <c r="Z3471" s="111"/>
      <c r="AA3471" s="111"/>
      <c r="AB3471" s="112"/>
      <c r="AC3471" s="141"/>
      <c r="AD3471" s="142"/>
      <c r="AE3471" s="143"/>
      <c r="AF3471" s="143"/>
    </row>
    <row r="3472" spans="1:32">
      <c r="A3472" s="48"/>
      <c r="B3472" s="126"/>
      <c r="C3472" s="127"/>
      <c r="D3472" s="128"/>
      <c r="E3472" s="129"/>
      <c r="F3472" s="130"/>
      <c r="G3472" s="130"/>
      <c r="H3472" s="2"/>
      <c r="I3472" s="131"/>
      <c r="J3472" s="131"/>
      <c r="K3472" s="132"/>
      <c r="L3472" s="133"/>
      <c r="M3472" s="134"/>
      <c r="N3472" s="134"/>
      <c r="X3472" s="107"/>
      <c r="Y3472" s="111"/>
      <c r="Z3472" s="111"/>
      <c r="AA3472" s="111"/>
      <c r="AB3472" s="112"/>
      <c r="AC3472" s="141"/>
      <c r="AD3472" s="142"/>
      <c r="AE3472" s="143"/>
      <c r="AF3472" s="143"/>
    </row>
    <row r="3473" spans="1:32">
      <c r="A3473" s="48"/>
      <c r="B3473" s="126"/>
      <c r="C3473" s="127"/>
      <c r="D3473" s="128"/>
      <c r="E3473" s="129"/>
      <c r="F3473" s="130"/>
      <c r="G3473" s="130"/>
      <c r="H3473" s="2"/>
      <c r="I3473" s="131"/>
      <c r="J3473" s="131"/>
      <c r="K3473" s="132"/>
      <c r="L3473" s="133"/>
      <c r="M3473" s="134"/>
      <c r="N3473" s="134"/>
      <c r="X3473" s="107"/>
      <c r="Y3473" s="111"/>
      <c r="Z3473" s="111"/>
      <c r="AA3473" s="111"/>
      <c r="AB3473" s="112"/>
      <c r="AC3473" s="141"/>
      <c r="AD3473" s="142"/>
      <c r="AE3473" s="143"/>
      <c r="AF3473" s="143"/>
    </row>
    <row r="3474" spans="1:32">
      <c r="A3474" s="48"/>
      <c r="B3474" s="126"/>
      <c r="C3474" s="127"/>
      <c r="D3474" s="128"/>
      <c r="E3474" s="129"/>
      <c r="F3474" s="130"/>
      <c r="G3474" s="130"/>
      <c r="H3474" s="2"/>
      <c r="I3474" s="131"/>
      <c r="J3474" s="131"/>
      <c r="K3474" s="132"/>
      <c r="L3474" s="133"/>
      <c r="M3474" s="134"/>
      <c r="N3474" s="134"/>
      <c r="X3474" s="107"/>
      <c r="Y3474" s="111"/>
      <c r="Z3474" s="111"/>
      <c r="AA3474" s="111"/>
      <c r="AB3474" s="112"/>
      <c r="AC3474" s="141"/>
      <c r="AD3474" s="142"/>
      <c r="AE3474" s="143"/>
      <c r="AF3474" s="143"/>
    </row>
    <row r="3475" spans="1:32">
      <c r="A3475" s="48"/>
      <c r="B3475" s="126"/>
      <c r="C3475" s="127"/>
      <c r="D3475" s="128"/>
      <c r="E3475" s="129"/>
      <c r="F3475" s="130"/>
      <c r="G3475" s="130"/>
      <c r="H3475" s="2"/>
      <c r="I3475" s="131"/>
      <c r="J3475" s="131"/>
      <c r="K3475" s="132"/>
      <c r="L3475" s="133"/>
      <c r="M3475" s="134"/>
      <c r="N3475" s="134"/>
      <c r="X3475" s="107"/>
      <c r="Y3475" s="111"/>
      <c r="Z3475" s="111"/>
      <c r="AA3475" s="111"/>
      <c r="AB3475" s="112"/>
      <c r="AC3475" s="141"/>
      <c r="AD3475" s="142"/>
      <c r="AE3475" s="143"/>
      <c r="AF3475" s="143"/>
    </row>
    <row r="3476" spans="1:32">
      <c r="A3476" s="48"/>
      <c r="B3476" s="126"/>
      <c r="C3476" s="127"/>
      <c r="D3476" s="128"/>
      <c r="E3476" s="129"/>
      <c r="F3476" s="130"/>
      <c r="G3476" s="130"/>
      <c r="H3476" s="2"/>
      <c r="I3476" s="131"/>
      <c r="J3476" s="131"/>
      <c r="K3476" s="132"/>
      <c r="L3476" s="133"/>
      <c r="M3476" s="134"/>
      <c r="N3476" s="134"/>
      <c r="X3476" s="107"/>
      <c r="Y3476" s="111"/>
      <c r="Z3476" s="111"/>
      <c r="AA3476" s="111"/>
      <c r="AB3476" s="112"/>
      <c r="AC3476" s="141"/>
      <c r="AD3476" s="142"/>
      <c r="AE3476" s="143"/>
      <c r="AF3476" s="143"/>
    </row>
    <row r="3477" spans="1:32">
      <c r="A3477" s="48"/>
      <c r="B3477" s="126"/>
      <c r="C3477" s="127"/>
      <c r="D3477" s="128"/>
      <c r="E3477" s="129"/>
      <c r="F3477" s="130"/>
      <c r="G3477" s="130"/>
      <c r="H3477" s="2"/>
      <c r="I3477" s="131"/>
      <c r="J3477" s="131"/>
      <c r="K3477" s="132"/>
      <c r="L3477" s="133"/>
      <c r="M3477" s="134"/>
      <c r="N3477" s="134"/>
      <c r="X3477" s="107"/>
      <c r="Y3477" s="111"/>
      <c r="Z3477" s="111"/>
      <c r="AA3477" s="111"/>
      <c r="AB3477" s="112"/>
      <c r="AC3477" s="141"/>
      <c r="AD3477" s="142"/>
      <c r="AE3477" s="143"/>
      <c r="AF3477" s="143"/>
    </row>
    <row r="3478" spans="1:32">
      <c r="A3478" s="48"/>
      <c r="B3478" s="126"/>
      <c r="C3478" s="127"/>
      <c r="D3478" s="128"/>
      <c r="E3478" s="129"/>
      <c r="F3478" s="130"/>
      <c r="G3478" s="130"/>
      <c r="H3478" s="2"/>
      <c r="I3478" s="131"/>
      <c r="J3478" s="131"/>
      <c r="K3478" s="132"/>
      <c r="L3478" s="133"/>
      <c r="M3478" s="134"/>
      <c r="N3478" s="134"/>
      <c r="X3478" s="107"/>
      <c r="Y3478" s="111"/>
      <c r="Z3478" s="111"/>
      <c r="AA3478" s="111"/>
      <c r="AB3478" s="112"/>
      <c r="AC3478" s="141"/>
      <c r="AD3478" s="142"/>
      <c r="AE3478" s="143"/>
      <c r="AF3478" s="143"/>
    </row>
    <row r="3479" spans="1:32">
      <c r="A3479" s="48"/>
      <c r="B3479" s="126"/>
      <c r="C3479" s="127"/>
      <c r="D3479" s="128"/>
      <c r="E3479" s="129"/>
      <c r="F3479" s="130"/>
      <c r="G3479" s="130"/>
      <c r="H3479" s="2"/>
      <c r="I3479" s="131"/>
      <c r="J3479" s="131"/>
      <c r="K3479" s="132"/>
      <c r="L3479" s="133"/>
      <c r="M3479" s="134"/>
      <c r="N3479" s="134"/>
      <c r="X3479" s="107"/>
      <c r="Y3479" s="111"/>
      <c r="Z3479" s="111"/>
      <c r="AA3479" s="111"/>
      <c r="AB3479" s="112"/>
      <c r="AC3479" s="141"/>
      <c r="AD3479" s="142"/>
      <c r="AE3479" s="143"/>
      <c r="AF3479" s="143"/>
    </row>
    <row r="3480" spans="1:32">
      <c r="A3480" s="48"/>
      <c r="B3480" s="126"/>
      <c r="C3480" s="127"/>
      <c r="D3480" s="128"/>
      <c r="E3480" s="129"/>
      <c r="F3480" s="130"/>
      <c r="G3480" s="130"/>
      <c r="H3480" s="2"/>
      <c r="I3480" s="131"/>
      <c r="J3480" s="131"/>
      <c r="K3480" s="132"/>
      <c r="L3480" s="133"/>
      <c r="M3480" s="134"/>
      <c r="N3480" s="134"/>
      <c r="X3480" s="107"/>
      <c r="Y3480" s="111"/>
      <c r="Z3480" s="111"/>
      <c r="AA3480" s="111"/>
      <c r="AB3480" s="112"/>
      <c r="AC3480" s="141"/>
      <c r="AD3480" s="142"/>
      <c r="AE3480" s="143"/>
      <c r="AF3480" s="143"/>
    </row>
    <row r="3481" spans="1:32">
      <c r="A3481" s="48"/>
      <c r="B3481" s="126"/>
      <c r="C3481" s="127"/>
      <c r="D3481" s="128"/>
      <c r="E3481" s="129"/>
      <c r="F3481" s="130"/>
      <c r="G3481" s="130"/>
      <c r="H3481" s="2"/>
      <c r="I3481" s="131"/>
      <c r="J3481" s="131"/>
      <c r="K3481" s="132"/>
      <c r="L3481" s="133"/>
      <c r="M3481" s="134"/>
      <c r="N3481" s="134"/>
      <c r="X3481" s="107"/>
      <c r="Y3481" s="111"/>
      <c r="Z3481" s="111"/>
      <c r="AA3481" s="111"/>
      <c r="AB3481" s="112"/>
      <c r="AC3481" s="141"/>
      <c r="AD3481" s="142"/>
      <c r="AE3481" s="143"/>
      <c r="AF3481" s="143"/>
    </row>
    <row r="3482" spans="1:32">
      <c r="A3482" s="48"/>
      <c r="B3482" s="126"/>
      <c r="C3482" s="127"/>
      <c r="D3482" s="128"/>
      <c r="E3482" s="129"/>
      <c r="F3482" s="130"/>
      <c r="G3482" s="130"/>
      <c r="H3482" s="2"/>
      <c r="I3482" s="131"/>
      <c r="J3482" s="131"/>
      <c r="K3482" s="132"/>
      <c r="L3482" s="133"/>
      <c r="M3482" s="134"/>
      <c r="N3482" s="134"/>
      <c r="X3482" s="107"/>
      <c r="Y3482" s="111"/>
      <c r="Z3482" s="111"/>
      <c r="AA3482" s="111"/>
      <c r="AB3482" s="112"/>
      <c r="AC3482" s="141"/>
      <c r="AD3482" s="142"/>
      <c r="AE3482" s="143"/>
      <c r="AF3482" s="143"/>
    </row>
    <row r="3483" spans="1:32">
      <c r="A3483" s="48"/>
      <c r="B3483" s="126"/>
      <c r="C3483" s="127"/>
      <c r="D3483" s="128"/>
      <c r="E3483" s="129"/>
      <c r="F3483" s="130"/>
      <c r="G3483" s="130"/>
      <c r="H3483" s="2"/>
      <c r="I3483" s="131"/>
      <c r="J3483" s="131"/>
      <c r="K3483" s="132"/>
      <c r="L3483" s="133"/>
      <c r="M3483" s="134"/>
      <c r="N3483" s="134"/>
      <c r="X3483" s="107"/>
      <c r="Y3483" s="111"/>
      <c r="Z3483" s="111"/>
      <c r="AA3483" s="111"/>
      <c r="AB3483" s="112"/>
      <c r="AC3483" s="141"/>
      <c r="AD3483" s="142"/>
      <c r="AE3483" s="143"/>
      <c r="AF3483" s="143"/>
    </row>
    <row r="3484" spans="1:32">
      <c r="A3484" s="48"/>
      <c r="B3484" s="126"/>
      <c r="C3484" s="127"/>
      <c r="D3484" s="128"/>
      <c r="E3484" s="129"/>
      <c r="F3484" s="130"/>
      <c r="G3484" s="130"/>
      <c r="H3484" s="2"/>
      <c r="I3484" s="131"/>
      <c r="J3484" s="131"/>
      <c r="K3484" s="132"/>
      <c r="L3484" s="133"/>
      <c r="M3484" s="134"/>
      <c r="N3484" s="134"/>
      <c r="X3484" s="107"/>
      <c r="Y3484" s="111"/>
      <c r="Z3484" s="111"/>
      <c r="AA3484" s="111"/>
      <c r="AB3484" s="112"/>
      <c r="AC3484" s="141"/>
      <c r="AD3484" s="142"/>
      <c r="AE3484" s="143"/>
      <c r="AF3484" s="143"/>
    </row>
    <row r="3485" spans="1:32">
      <c r="A3485" s="48"/>
      <c r="B3485" s="126"/>
      <c r="C3485" s="127"/>
      <c r="D3485" s="128"/>
      <c r="E3485" s="129"/>
      <c r="F3485" s="130"/>
      <c r="G3485" s="130"/>
      <c r="H3485" s="2"/>
      <c r="I3485" s="131"/>
      <c r="J3485" s="131"/>
      <c r="K3485" s="132"/>
      <c r="L3485" s="133"/>
      <c r="M3485" s="134"/>
      <c r="N3485" s="134"/>
      <c r="X3485" s="107"/>
      <c r="Y3485" s="111"/>
      <c r="Z3485" s="111"/>
      <c r="AA3485" s="111"/>
      <c r="AB3485" s="112"/>
      <c r="AC3485" s="141"/>
      <c r="AD3485" s="142"/>
      <c r="AE3485" s="143"/>
      <c r="AF3485" s="143"/>
    </row>
    <row r="3486" spans="1:32">
      <c r="A3486" s="48"/>
      <c r="B3486" s="126"/>
      <c r="C3486" s="127"/>
      <c r="D3486" s="128"/>
      <c r="E3486" s="129"/>
      <c r="F3486" s="130"/>
      <c r="G3486" s="130"/>
      <c r="H3486" s="2"/>
      <c r="I3486" s="131"/>
      <c r="J3486" s="131"/>
      <c r="K3486" s="132"/>
      <c r="L3486" s="133"/>
      <c r="M3486" s="134"/>
      <c r="N3486" s="134"/>
      <c r="X3486" s="107"/>
      <c r="Y3486" s="111"/>
      <c r="Z3486" s="111"/>
      <c r="AA3486" s="111"/>
      <c r="AB3486" s="112"/>
      <c r="AC3486" s="141"/>
      <c r="AD3486" s="142"/>
      <c r="AE3486" s="143"/>
      <c r="AF3486" s="143"/>
    </row>
    <row r="3487" spans="1:32">
      <c r="A3487" s="48"/>
      <c r="B3487" s="126"/>
      <c r="C3487" s="127"/>
      <c r="D3487" s="128"/>
      <c r="E3487" s="129"/>
      <c r="F3487" s="130"/>
      <c r="G3487" s="130"/>
      <c r="H3487" s="2"/>
      <c r="I3487" s="131"/>
      <c r="J3487" s="131"/>
      <c r="K3487" s="132"/>
      <c r="L3487" s="133"/>
      <c r="M3487" s="134"/>
      <c r="N3487" s="134"/>
      <c r="X3487" s="107"/>
      <c r="Y3487" s="111"/>
      <c r="Z3487" s="111"/>
      <c r="AA3487" s="111"/>
      <c r="AB3487" s="112"/>
      <c r="AC3487" s="141"/>
      <c r="AD3487" s="142"/>
      <c r="AE3487" s="143"/>
      <c r="AF3487" s="143"/>
    </row>
    <row r="3488" spans="1:32">
      <c r="A3488" s="48"/>
      <c r="B3488" s="126"/>
      <c r="C3488" s="127"/>
      <c r="D3488" s="128"/>
      <c r="E3488" s="129"/>
      <c r="F3488" s="130"/>
      <c r="G3488" s="130"/>
      <c r="H3488" s="2"/>
      <c r="I3488" s="131"/>
      <c r="J3488" s="131"/>
      <c r="K3488" s="132"/>
      <c r="L3488" s="133"/>
      <c r="M3488" s="134"/>
      <c r="N3488" s="134"/>
      <c r="X3488" s="107"/>
      <c r="Y3488" s="111"/>
      <c r="Z3488" s="111"/>
      <c r="AA3488" s="111"/>
      <c r="AB3488" s="112"/>
      <c r="AC3488" s="141"/>
      <c r="AD3488" s="142"/>
      <c r="AE3488" s="143"/>
      <c r="AF3488" s="143"/>
    </row>
    <row r="3489" spans="1:32">
      <c r="A3489" s="48"/>
      <c r="B3489" s="126"/>
      <c r="C3489" s="127"/>
      <c r="D3489" s="128"/>
      <c r="E3489" s="129"/>
      <c r="F3489" s="130"/>
      <c r="G3489" s="130"/>
      <c r="H3489" s="2"/>
      <c r="I3489" s="131"/>
      <c r="J3489" s="131"/>
      <c r="K3489" s="132"/>
      <c r="L3489" s="133"/>
      <c r="M3489" s="134"/>
      <c r="N3489" s="134"/>
      <c r="X3489" s="107"/>
      <c r="Y3489" s="111"/>
      <c r="Z3489" s="111"/>
      <c r="AA3489" s="111"/>
      <c r="AB3489" s="112"/>
      <c r="AC3489" s="141"/>
      <c r="AD3489" s="142"/>
      <c r="AE3489" s="143"/>
      <c r="AF3489" s="143"/>
    </row>
    <row r="3490" spans="1:32">
      <c r="A3490" s="48"/>
      <c r="B3490" s="126"/>
      <c r="C3490" s="127"/>
      <c r="D3490" s="128"/>
      <c r="E3490" s="129"/>
      <c r="F3490" s="130"/>
      <c r="G3490" s="130"/>
      <c r="H3490" s="2"/>
      <c r="I3490" s="131"/>
      <c r="J3490" s="131"/>
      <c r="K3490" s="132"/>
      <c r="L3490" s="133"/>
      <c r="M3490" s="134"/>
      <c r="N3490" s="134"/>
      <c r="X3490" s="107"/>
      <c r="Y3490" s="111"/>
      <c r="Z3490" s="111"/>
      <c r="AA3490" s="111"/>
      <c r="AB3490" s="112"/>
      <c r="AC3490" s="141"/>
      <c r="AD3490" s="142"/>
      <c r="AE3490" s="143"/>
      <c r="AF3490" s="143"/>
    </row>
    <row r="3491" spans="1:32">
      <c r="A3491" s="48"/>
      <c r="B3491" s="126"/>
      <c r="C3491" s="127"/>
      <c r="D3491" s="128"/>
      <c r="E3491" s="129"/>
      <c r="F3491" s="130"/>
      <c r="G3491" s="130"/>
      <c r="H3491" s="2"/>
      <c r="I3491" s="131"/>
      <c r="J3491" s="131"/>
      <c r="K3491" s="132"/>
      <c r="L3491" s="133"/>
      <c r="M3491" s="134"/>
      <c r="N3491" s="134"/>
      <c r="X3491" s="107"/>
      <c r="Y3491" s="111"/>
      <c r="Z3491" s="111"/>
      <c r="AA3491" s="111"/>
      <c r="AB3491" s="112"/>
      <c r="AC3491" s="141"/>
      <c r="AD3491" s="142"/>
      <c r="AE3491" s="143"/>
      <c r="AF3491" s="143"/>
    </row>
    <row r="3492" spans="1:32">
      <c r="A3492" s="48"/>
      <c r="B3492" s="126"/>
      <c r="C3492" s="127"/>
      <c r="D3492" s="128"/>
      <c r="E3492" s="129"/>
      <c r="F3492" s="130"/>
      <c r="G3492" s="130"/>
      <c r="H3492" s="2"/>
      <c r="I3492" s="131"/>
      <c r="J3492" s="131"/>
      <c r="K3492" s="132"/>
      <c r="L3492" s="133"/>
      <c r="M3492" s="134"/>
      <c r="N3492" s="134"/>
      <c r="X3492" s="107"/>
      <c r="Y3492" s="111"/>
      <c r="Z3492" s="111"/>
      <c r="AA3492" s="111"/>
      <c r="AB3492" s="112"/>
      <c r="AC3492" s="141"/>
      <c r="AD3492" s="142"/>
      <c r="AE3492" s="143"/>
      <c r="AF3492" s="143"/>
    </row>
    <row r="3493" spans="1:32">
      <c r="A3493" s="48"/>
      <c r="B3493" s="126"/>
      <c r="C3493" s="127"/>
      <c r="D3493" s="128"/>
      <c r="E3493" s="129"/>
      <c r="F3493" s="130"/>
      <c r="G3493" s="130"/>
      <c r="H3493" s="2"/>
      <c r="I3493" s="131"/>
      <c r="J3493" s="131"/>
      <c r="K3493" s="132"/>
      <c r="L3493" s="133"/>
      <c r="M3493" s="134"/>
      <c r="N3493" s="134"/>
      <c r="X3493" s="107"/>
      <c r="Y3493" s="111"/>
      <c r="Z3493" s="111"/>
      <c r="AA3493" s="111"/>
      <c r="AB3493" s="112"/>
      <c r="AC3493" s="141"/>
      <c r="AD3493" s="142"/>
      <c r="AE3493" s="143"/>
      <c r="AF3493" s="143"/>
    </row>
    <row r="3494" spans="1:32">
      <c r="A3494" s="48"/>
      <c r="B3494" s="126"/>
      <c r="C3494" s="127"/>
      <c r="D3494" s="128"/>
      <c r="E3494" s="129"/>
      <c r="F3494" s="130"/>
      <c r="G3494" s="130"/>
      <c r="H3494" s="2"/>
      <c r="I3494" s="131"/>
      <c r="J3494" s="131"/>
      <c r="K3494" s="132"/>
      <c r="L3494" s="133"/>
      <c r="M3494" s="134"/>
      <c r="N3494" s="134"/>
      <c r="X3494" s="107"/>
      <c r="Y3494" s="111"/>
      <c r="Z3494" s="111"/>
      <c r="AA3494" s="111"/>
      <c r="AB3494" s="112"/>
      <c r="AC3494" s="141"/>
      <c r="AD3494" s="142"/>
      <c r="AE3494" s="143"/>
      <c r="AF3494" s="143"/>
    </row>
    <row r="3495" spans="1:32">
      <c r="A3495" s="48"/>
      <c r="B3495" s="126"/>
      <c r="C3495" s="127"/>
      <c r="D3495" s="128"/>
      <c r="E3495" s="129"/>
      <c r="F3495" s="130"/>
      <c r="G3495" s="130"/>
      <c r="H3495" s="2"/>
      <c r="I3495" s="131"/>
      <c r="J3495" s="131"/>
      <c r="K3495" s="132"/>
      <c r="L3495" s="133"/>
      <c r="M3495" s="134"/>
      <c r="N3495" s="134"/>
      <c r="X3495" s="107"/>
      <c r="Y3495" s="111"/>
      <c r="Z3495" s="111"/>
      <c r="AA3495" s="111"/>
      <c r="AB3495" s="112"/>
      <c r="AC3495" s="141"/>
      <c r="AD3495" s="142"/>
      <c r="AE3495" s="143"/>
      <c r="AF3495" s="143"/>
    </row>
    <row r="3496" spans="1:32">
      <c r="A3496" s="48"/>
      <c r="B3496" s="126"/>
      <c r="C3496" s="127"/>
      <c r="D3496" s="128"/>
      <c r="E3496" s="129"/>
      <c r="F3496" s="130"/>
      <c r="G3496" s="130"/>
      <c r="H3496" s="2"/>
      <c r="I3496" s="131"/>
      <c r="J3496" s="131"/>
      <c r="K3496" s="132"/>
      <c r="L3496" s="133"/>
      <c r="M3496" s="134"/>
      <c r="N3496" s="134"/>
      <c r="X3496" s="99"/>
      <c r="Y3496" s="111"/>
      <c r="Z3496" s="111"/>
      <c r="AA3496" s="111"/>
      <c r="AB3496" s="112"/>
      <c r="AC3496" s="141"/>
      <c r="AD3496" s="142"/>
      <c r="AE3496" s="143"/>
      <c r="AF3496" s="143"/>
    </row>
    <row r="3497" spans="1:32">
      <c r="A3497" s="48"/>
      <c r="B3497" s="126"/>
      <c r="C3497" s="127"/>
      <c r="D3497" s="128"/>
      <c r="E3497" s="129"/>
      <c r="F3497" s="130"/>
      <c r="G3497" s="130"/>
      <c r="H3497" s="2"/>
      <c r="I3497" s="131"/>
      <c r="J3497" s="131"/>
      <c r="K3497" s="132"/>
      <c r="L3497" s="133"/>
      <c r="M3497" s="134"/>
      <c r="N3497" s="134"/>
      <c r="X3497" s="99"/>
      <c r="Y3497" s="111"/>
      <c r="Z3497" s="111"/>
      <c r="AA3497" s="111"/>
      <c r="AB3497" s="112"/>
      <c r="AC3497" s="141"/>
      <c r="AD3497" s="142"/>
      <c r="AE3497" s="143"/>
      <c r="AF3497" s="143"/>
    </row>
    <row r="3498" spans="1:32">
      <c r="A3498" s="48"/>
      <c r="B3498" s="126"/>
      <c r="C3498" s="127"/>
      <c r="D3498" s="128"/>
      <c r="E3498" s="129"/>
      <c r="F3498" s="130"/>
      <c r="G3498" s="130"/>
      <c r="H3498" s="2"/>
      <c r="I3498" s="131"/>
      <c r="J3498" s="131"/>
      <c r="K3498" s="132"/>
      <c r="L3498" s="133"/>
      <c r="M3498" s="134"/>
      <c r="N3498" s="134"/>
      <c r="X3498" s="99"/>
      <c r="Y3498" s="111"/>
      <c r="Z3498" s="111"/>
      <c r="AA3498" s="111"/>
      <c r="AB3498" s="112"/>
      <c r="AC3498" s="141"/>
      <c r="AD3498" s="142"/>
      <c r="AE3498" s="143"/>
      <c r="AF3498" s="143"/>
    </row>
    <row r="3499" spans="1:32">
      <c r="A3499" s="48"/>
      <c r="B3499" s="126"/>
      <c r="C3499" s="127"/>
      <c r="D3499" s="128"/>
      <c r="E3499" s="129"/>
      <c r="F3499" s="130"/>
      <c r="G3499" s="130"/>
      <c r="H3499" s="2"/>
      <c r="I3499" s="131"/>
      <c r="J3499" s="131"/>
      <c r="K3499" s="132"/>
      <c r="L3499" s="133"/>
      <c r="M3499" s="134"/>
      <c r="N3499" s="134"/>
      <c r="X3499" s="99"/>
      <c r="Y3499" s="111"/>
      <c r="Z3499" s="111"/>
      <c r="AA3499" s="111"/>
      <c r="AB3499" s="112"/>
      <c r="AC3499" s="141"/>
      <c r="AD3499" s="142"/>
      <c r="AE3499" s="143"/>
      <c r="AF3499" s="143"/>
    </row>
    <row r="3500" spans="1:32">
      <c r="A3500" s="48"/>
      <c r="B3500" s="126"/>
      <c r="C3500" s="127"/>
      <c r="D3500" s="128"/>
      <c r="E3500" s="129"/>
      <c r="F3500" s="130"/>
      <c r="G3500" s="130"/>
      <c r="H3500" s="2"/>
      <c r="I3500" s="131"/>
      <c r="J3500" s="131"/>
      <c r="K3500" s="132"/>
      <c r="L3500" s="133"/>
      <c r="M3500" s="134"/>
      <c r="N3500" s="134"/>
      <c r="X3500" s="99"/>
      <c r="Y3500" s="111"/>
      <c r="Z3500" s="111"/>
      <c r="AA3500" s="111"/>
      <c r="AB3500" s="112"/>
      <c r="AC3500" s="141"/>
      <c r="AD3500" s="142"/>
      <c r="AE3500" s="143"/>
      <c r="AF3500" s="143"/>
    </row>
    <row r="3501" spans="1:32">
      <c r="A3501" s="48"/>
      <c r="B3501" s="126"/>
      <c r="C3501" s="127"/>
      <c r="D3501" s="128"/>
      <c r="E3501" s="129"/>
      <c r="F3501" s="130"/>
      <c r="G3501" s="130"/>
      <c r="H3501" s="2"/>
      <c r="I3501" s="131"/>
      <c r="J3501" s="131"/>
      <c r="K3501" s="132"/>
      <c r="L3501" s="133"/>
      <c r="M3501" s="134"/>
      <c r="N3501" s="134"/>
      <c r="X3501" s="99"/>
      <c r="Y3501" s="111"/>
      <c r="Z3501" s="111"/>
      <c r="AA3501" s="111"/>
      <c r="AB3501" s="112"/>
      <c r="AC3501" s="141"/>
      <c r="AD3501" s="142"/>
      <c r="AE3501" s="143"/>
      <c r="AF3501" s="143"/>
    </row>
    <row r="3502" spans="1:32">
      <c r="A3502" s="48"/>
      <c r="B3502" s="126"/>
      <c r="C3502" s="127"/>
      <c r="D3502" s="128"/>
      <c r="E3502" s="129"/>
      <c r="F3502" s="130"/>
      <c r="G3502" s="130"/>
      <c r="H3502" s="2"/>
      <c r="I3502" s="131"/>
      <c r="J3502" s="131"/>
      <c r="K3502" s="132"/>
      <c r="L3502" s="133"/>
      <c r="M3502" s="134"/>
      <c r="N3502" s="134"/>
      <c r="X3502" s="99"/>
      <c r="Y3502" s="111"/>
      <c r="Z3502" s="111"/>
      <c r="AA3502" s="111"/>
      <c r="AB3502" s="112"/>
      <c r="AC3502" s="141"/>
      <c r="AD3502" s="142"/>
      <c r="AE3502" s="143"/>
      <c r="AF3502" s="143"/>
    </row>
    <row r="3503" spans="1:32">
      <c r="A3503" s="48"/>
      <c r="B3503" s="126"/>
      <c r="C3503" s="127"/>
      <c r="D3503" s="128"/>
      <c r="E3503" s="129"/>
      <c r="F3503" s="130"/>
      <c r="G3503" s="130"/>
      <c r="H3503" s="2"/>
      <c r="I3503" s="131"/>
      <c r="J3503" s="131"/>
      <c r="K3503" s="132"/>
      <c r="L3503" s="133"/>
      <c r="M3503" s="134"/>
      <c r="N3503" s="134"/>
      <c r="X3503" s="99"/>
      <c r="Y3503" s="111"/>
      <c r="Z3503" s="111"/>
      <c r="AA3503" s="111"/>
      <c r="AB3503" s="112"/>
      <c r="AC3503" s="141"/>
      <c r="AD3503" s="142"/>
      <c r="AE3503" s="143"/>
      <c r="AF3503" s="143"/>
    </row>
    <row r="3504" spans="1:32">
      <c r="A3504" s="48"/>
      <c r="B3504" s="126"/>
      <c r="C3504" s="127"/>
      <c r="D3504" s="128"/>
      <c r="E3504" s="129"/>
      <c r="F3504" s="130"/>
      <c r="G3504" s="130"/>
      <c r="H3504" s="2"/>
      <c r="I3504" s="131"/>
      <c r="J3504" s="131"/>
      <c r="K3504" s="132"/>
      <c r="L3504" s="133"/>
      <c r="M3504" s="134"/>
      <c r="N3504" s="134"/>
      <c r="X3504" s="99"/>
      <c r="Y3504" s="111"/>
      <c r="Z3504" s="111"/>
      <c r="AA3504" s="111"/>
      <c r="AB3504" s="112"/>
      <c r="AC3504" s="141"/>
      <c r="AD3504" s="142"/>
      <c r="AE3504" s="143"/>
      <c r="AF3504" s="143"/>
    </row>
    <row r="3505" spans="1:32">
      <c r="A3505" s="48"/>
      <c r="B3505" s="126"/>
      <c r="C3505" s="127"/>
      <c r="D3505" s="128"/>
      <c r="E3505" s="129"/>
      <c r="F3505" s="130"/>
      <c r="G3505" s="130"/>
      <c r="H3505" s="2"/>
      <c r="I3505" s="131"/>
      <c r="J3505" s="131"/>
      <c r="K3505" s="132"/>
      <c r="L3505" s="133"/>
      <c r="M3505" s="134"/>
      <c r="N3505" s="134"/>
      <c r="X3505" s="99"/>
      <c r="Y3505" s="111"/>
      <c r="Z3505" s="111"/>
      <c r="AA3505" s="111"/>
      <c r="AB3505" s="112"/>
      <c r="AC3505" s="141"/>
      <c r="AD3505" s="142"/>
      <c r="AE3505" s="143"/>
      <c r="AF3505" s="143"/>
    </row>
    <row r="3506" spans="1:32">
      <c r="A3506" s="48"/>
      <c r="B3506" s="126"/>
      <c r="C3506" s="127"/>
      <c r="D3506" s="128"/>
      <c r="E3506" s="129"/>
      <c r="F3506" s="130"/>
      <c r="G3506" s="130"/>
      <c r="H3506" s="2"/>
      <c r="I3506" s="131"/>
      <c r="J3506" s="131"/>
      <c r="K3506" s="132"/>
      <c r="L3506" s="133"/>
      <c r="M3506" s="134"/>
      <c r="N3506" s="134"/>
      <c r="X3506" s="99"/>
      <c r="Y3506" s="111"/>
      <c r="Z3506" s="111"/>
      <c r="AA3506" s="111"/>
      <c r="AB3506" s="112"/>
      <c r="AC3506" s="141"/>
      <c r="AD3506" s="142"/>
      <c r="AE3506" s="143"/>
      <c r="AF3506" s="143"/>
    </row>
    <row r="3507" spans="1:32">
      <c r="A3507" s="48"/>
      <c r="B3507" s="126"/>
      <c r="C3507" s="127"/>
      <c r="D3507" s="128"/>
      <c r="E3507" s="129"/>
      <c r="F3507" s="130"/>
      <c r="G3507" s="130"/>
      <c r="H3507" s="2"/>
      <c r="I3507" s="131"/>
      <c r="J3507" s="131"/>
      <c r="K3507" s="132"/>
      <c r="L3507" s="133"/>
      <c r="M3507" s="134"/>
      <c r="N3507" s="134"/>
      <c r="X3507" s="99"/>
      <c r="Y3507" s="111"/>
      <c r="Z3507" s="111"/>
      <c r="AA3507" s="111"/>
      <c r="AB3507" s="112"/>
      <c r="AC3507" s="141"/>
      <c r="AD3507" s="142"/>
      <c r="AE3507" s="143"/>
      <c r="AF3507" s="143"/>
    </row>
    <row r="3508" spans="1:32">
      <c r="A3508" s="48"/>
      <c r="B3508" s="126"/>
      <c r="C3508" s="127"/>
      <c r="D3508" s="128"/>
      <c r="E3508" s="129"/>
      <c r="F3508" s="130"/>
      <c r="G3508" s="130"/>
      <c r="H3508" s="2"/>
      <c r="I3508" s="131"/>
      <c r="J3508" s="131"/>
      <c r="K3508" s="132"/>
      <c r="L3508" s="133"/>
      <c r="M3508" s="134"/>
      <c r="N3508" s="134"/>
      <c r="X3508" s="99"/>
      <c r="Y3508" s="111"/>
      <c r="Z3508" s="111"/>
      <c r="AA3508" s="111"/>
      <c r="AB3508" s="112"/>
      <c r="AC3508" s="141"/>
      <c r="AD3508" s="142"/>
      <c r="AE3508" s="143"/>
      <c r="AF3508" s="143"/>
    </row>
    <row r="3509" spans="1:32">
      <c r="A3509" s="48"/>
      <c r="B3509" s="126"/>
      <c r="C3509" s="127"/>
      <c r="D3509" s="128"/>
      <c r="E3509" s="129"/>
      <c r="F3509" s="130"/>
      <c r="G3509" s="130"/>
      <c r="H3509" s="2"/>
      <c r="I3509" s="131"/>
      <c r="J3509" s="131"/>
      <c r="K3509" s="132"/>
      <c r="L3509" s="133"/>
      <c r="M3509" s="134"/>
      <c r="N3509" s="134"/>
      <c r="X3509" s="99"/>
      <c r="Y3509" s="111"/>
      <c r="Z3509" s="111"/>
      <c r="AA3509" s="111"/>
      <c r="AB3509" s="112"/>
      <c r="AC3509" s="141"/>
      <c r="AD3509" s="142"/>
      <c r="AE3509" s="143"/>
      <c r="AF3509" s="143"/>
    </row>
    <row r="3510" spans="1:32">
      <c r="A3510" s="48"/>
      <c r="B3510" s="126"/>
      <c r="C3510" s="127"/>
      <c r="D3510" s="128"/>
      <c r="E3510" s="129"/>
      <c r="F3510" s="130"/>
      <c r="G3510" s="130"/>
      <c r="H3510" s="2"/>
      <c r="I3510" s="131"/>
      <c r="J3510" s="131"/>
      <c r="K3510" s="132"/>
      <c r="L3510" s="133"/>
      <c r="M3510" s="134"/>
      <c r="N3510" s="134"/>
      <c r="X3510" s="99"/>
      <c r="Y3510" s="111"/>
      <c r="Z3510" s="111"/>
      <c r="AA3510" s="111"/>
      <c r="AB3510" s="112"/>
      <c r="AC3510" s="141"/>
      <c r="AD3510" s="142"/>
      <c r="AE3510" s="143"/>
      <c r="AF3510" s="143"/>
    </row>
    <row r="3511" spans="1:32">
      <c r="A3511" s="48"/>
      <c r="B3511" s="126"/>
      <c r="C3511" s="127"/>
      <c r="D3511" s="128"/>
      <c r="E3511" s="129"/>
      <c r="F3511" s="130"/>
      <c r="G3511" s="130"/>
      <c r="H3511" s="2"/>
      <c r="I3511" s="131"/>
      <c r="J3511" s="131"/>
      <c r="K3511" s="132"/>
      <c r="L3511" s="133"/>
      <c r="M3511" s="134"/>
      <c r="N3511" s="134"/>
      <c r="X3511" s="107"/>
      <c r="Y3511" s="111"/>
      <c r="Z3511" s="111"/>
      <c r="AA3511" s="111"/>
      <c r="AB3511" s="112"/>
      <c r="AC3511" s="141"/>
      <c r="AD3511" s="142"/>
      <c r="AE3511" s="143"/>
      <c r="AF3511" s="143"/>
    </row>
    <row r="3512" spans="1:32">
      <c r="A3512" s="48"/>
      <c r="B3512" s="126"/>
      <c r="C3512" s="127"/>
      <c r="D3512" s="128"/>
      <c r="E3512" s="129"/>
      <c r="F3512" s="130"/>
      <c r="G3512" s="130"/>
      <c r="H3512" s="2"/>
      <c r="I3512" s="131"/>
      <c r="J3512" s="131"/>
      <c r="K3512" s="132"/>
      <c r="L3512" s="133"/>
      <c r="M3512" s="134"/>
      <c r="N3512" s="134"/>
      <c r="X3512" s="107"/>
      <c r="Y3512" s="111"/>
      <c r="Z3512" s="111"/>
      <c r="AA3512" s="111"/>
      <c r="AB3512" s="112"/>
      <c r="AC3512" s="141"/>
      <c r="AD3512" s="142"/>
      <c r="AE3512" s="143"/>
      <c r="AF3512" s="143"/>
    </row>
    <row r="3513" spans="1:32">
      <c r="A3513" s="48"/>
      <c r="B3513" s="126"/>
      <c r="C3513" s="127"/>
      <c r="D3513" s="128"/>
      <c r="E3513" s="129"/>
      <c r="F3513" s="130"/>
      <c r="G3513" s="130"/>
      <c r="H3513" s="2"/>
      <c r="I3513" s="131"/>
      <c r="J3513" s="131"/>
      <c r="K3513" s="132"/>
      <c r="L3513" s="133"/>
      <c r="M3513" s="134"/>
      <c r="N3513" s="134"/>
      <c r="X3513" s="107"/>
      <c r="Y3513" s="111"/>
      <c r="Z3513" s="111"/>
      <c r="AA3513" s="111"/>
      <c r="AB3513" s="112"/>
      <c r="AC3513" s="141"/>
      <c r="AD3513" s="142"/>
      <c r="AE3513" s="143"/>
      <c r="AF3513" s="143"/>
    </row>
    <row r="3514" spans="1:32">
      <c r="A3514" s="48"/>
      <c r="B3514" s="126"/>
      <c r="C3514" s="127"/>
      <c r="D3514" s="128"/>
      <c r="E3514" s="129"/>
      <c r="F3514" s="130"/>
      <c r="G3514" s="130"/>
      <c r="H3514" s="2"/>
      <c r="I3514" s="131"/>
      <c r="J3514" s="131"/>
      <c r="K3514" s="132"/>
      <c r="L3514" s="133"/>
      <c r="M3514" s="134"/>
      <c r="N3514" s="134"/>
      <c r="X3514" s="107"/>
      <c r="Y3514" s="111"/>
      <c r="Z3514" s="111"/>
      <c r="AA3514" s="111"/>
      <c r="AB3514" s="112"/>
      <c r="AC3514" s="141"/>
      <c r="AD3514" s="142"/>
      <c r="AE3514" s="143"/>
      <c r="AF3514" s="143"/>
    </row>
    <row r="3515" spans="1:32">
      <c r="A3515" s="48"/>
      <c r="B3515" s="126"/>
      <c r="C3515" s="127"/>
      <c r="D3515" s="128"/>
      <c r="E3515" s="129"/>
      <c r="F3515" s="130"/>
      <c r="G3515" s="130"/>
      <c r="H3515" s="2"/>
      <c r="I3515" s="131"/>
      <c r="J3515" s="131"/>
      <c r="K3515" s="132"/>
      <c r="L3515" s="133"/>
      <c r="M3515" s="134"/>
      <c r="N3515" s="134"/>
      <c r="X3515" s="107"/>
      <c r="Y3515" s="111"/>
      <c r="Z3515" s="111"/>
      <c r="AA3515" s="111"/>
      <c r="AB3515" s="112"/>
      <c r="AC3515" s="141"/>
      <c r="AD3515" s="142"/>
      <c r="AE3515" s="143"/>
      <c r="AF3515" s="143"/>
    </row>
    <row r="3516" spans="1:32">
      <c r="A3516" s="48"/>
      <c r="B3516" s="126"/>
      <c r="C3516" s="127"/>
      <c r="D3516" s="128"/>
      <c r="E3516" s="129"/>
      <c r="F3516" s="130"/>
      <c r="G3516" s="130"/>
      <c r="H3516" s="2"/>
      <c r="I3516" s="131"/>
      <c r="J3516" s="131"/>
      <c r="K3516" s="132"/>
      <c r="L3516" s="133"/>
      <c r="M3516" s="134"/>
      <c r="N3516" s="134"/>
      <c r="X3516" s="107"/>
      <c r="Y3516" s="111"/>
      <c r="Z3516" s="111"/>
      <c r="AA3516" s="111"/>
      <c r="AB3516" s="112"/>
      <c r="AC3516" s="141"/>
      <c r="AD3516" s="142"/>
      <c r="AE3516" s="143"/>
      <c r="AF3516" s="143"/>
    </row>
    <row r="3517" spans="1:32">
      <c r="A3517" s="48"/>
      <c r="B3517" s="126"/>
      <c r="C3517" s="127"/>
      <c r="D3517" s="128"/>
      <c r="E3517" s="129"/>
      <c r="F3517" s="130"/>
      <c r="G3517" s="130"/>
      <c r="H3517" s="2"/>
      <c r="I3517" s="131"/>
      <c r="J3517" s="131"/>
      <c r="K3517" s="132"/>
      <c r="L3517" s="133"/>
      <c r="M3517" s="134"/>
      <c r="N3517" s="134"/>
      <c r="X3517" s="107"/>
      <c r="Y3517" s="111"/>
      <c r="Z3517" s="111"/>
      <c r="AA3517" s="111"/>
      <c r="AB3517" s="112"/>
      <c r="AC3517" s="141"/>
      <c r="AD3517" s="142"/>
      <c r="AE3517" s="143"/>
      <c r="AF3517" s="143"/>
    </row>
    <row r="3518" spans="1:32">
      <c r="A3518" s="48"/>
      <c r="B3518" s="126"/>
      <c r="C3518" s="127"/>
      <c r="D3518" s="128"/>
      <c r="E3518" s="129"/>
      <c r="F3518" s="130"/>
      <c r="G3518" s="130"/>
      <c r="H3518" s="2"/>
      <c r="I3518" s="131"/>
      <c r="J3518" s="131"/>
      <c r="K3518" s="132"/>
      <c r="L3518" s="133"/>
      <c r="M3518" s="134"/>
      <c r="N3518" s="134"/>
      <c r="X3518" s="107"/>
      <c r="Y3518" s="111"/>
      <c r="Z3518" s="111"/>
      <c r="AA3518" s="111"/>
      <c r="AB3518" s="112"/>
      <c r="AC3518" s="141"/>
      <c r="AD3518" s="142"/>
      <c r="AE3518" s="143"/>
      <c r="AF3518" s="143"/>
    </row>
    <row r="3519" spans="1:32">
      <c r="A3519" s="48"/>
      <c r="B3519" s="126"/>
      <c r="C3519" s="127"/>
      <c r="D3519" s="128"/>
      <c r="E3519" s="129"/>
      <c r="F3519" s="130"/>
      <c r="G3519" s="130"/>
      <c r="H3519" s="2"/>
      <c r="I3519" s="131"/>
      <c r="J3519" s="131"/>
      <c r="K3519" s="132"/>
      <c r="L3519" s="133"/>
      <c r="M3519" s="134"/>
      <c r="N3519" s="134"/>
      <c r="X3519" s="107"/>
      <c r="Y3519" s="111"/>
      <c r="Z3519" s="111"/>
      <c r="AA3519" s="111"/>
      <c r="AB3519" s="112"/>
      <c r="AC3519" s="141"/>
      <c r="AD3519" s="142"/>
      <c r="AE3519" s="143"/>
      <c r="AF3519" s="143"/>
    </row>
    <row r="3520" spans="1:32">
      <c r="A3520" s="48"/>
      <c r="B3520" s="126"/>
      <c r="C3520" s="127"/>
      <c r="D3520" s="128"/>
      <c r="E3520" s="129"/>
      <c r="F3520" s="130"/>
      <c r="G3520" s="130"/>
      <c r="H3520" s="2"/>
      <c r="I3520" s="131"/>
      <c r="J3520" s="131"/>
      <c r="K3520" s="132"/>
      <c r="L3520" s="133"/>
      <c r="M3520" s="134"/>
      <c r="N3520" s="134"/>
      <c r="X3520" s="107"/>
      <c r="Y3520" s="111"/>
      <c r="Z3520" s="111"/>
      <c r="AA3520" s="111"/>
      <c r="AB3520" s="112"/>
      <c r="AC3520" s="141"/>
      <c r="AD3520" s="142"/>
      <c r="AE3520" s="143"/>
      <c r="AF3520" s="143"/>
    </row>
    <row r="3521" spans="1:32">
      <c r="A3521" s="48"/>
      <c r="B3521" s="126"/>
      <c r="C3521" s="127"/>
      <c r="D3521" s="128"/>
      <c r="E3521" s="129"/>
      <c r="F3521" s="130"/>
      <c r="G3521" s="130"/>
      <c r="H3521" s="2"/>
      <c r="I3521" s="131"/>
      <c r="J3521" s="131"/>
      <c r="K3521" s="132"/>
      <c r="L3521" s="133"/>
      <c r="M3521" s="134"/>
      <c r="N3521" s="134"/>
      <c r="X3521" s="107"/>
      <c r="Y3521" s="111"/>
      <c r="Z3521" s="111"/>
      <c r="AA3521" s="111"/>
      <c r="AB3521" s="112"/>
      <c r="AC3521" s="141"/>
      <c r="AD3521" s="142"/>
      <c r="AE3521" s="143"/>
      <c r="AF3521" s="143"/>
    </row>
    <row r="3522" spans="1:32">
      <c r="A3522" s="48"/>
      <c r="B3522" s="126"/>
      <c r="C3522" s="127"/>
      <c r="D3522" s="128"/>
      <c r="E3522" s="129"/>
      <c r="F3522" s="130"/>
      <c r="G3522" s="130"/>
      <c r="H3522" s="2"/>
      <c r="I3522" s="131"/>
      <c r="J3522" s="131"/>
      <c r="K3522" s="132"/>
      <c r="L3522" s="133"/>
      <c r="M3522" s="134"/>
      <c r="N3522" s="134"/>
      <c r="X3522" s="107"/>
      <c r="Y3522" s="111"/>
      <c r="Z3522" s="111"/>
      <c r="AA3522" s="111"/>
      <c r="AB3522" s="112"/>
      <c r="AC3522" s="141"/>
      <c r="AD3522" s="142"/>
      <c r="AE3522" s="143"/>
      <c r="AF3522" s="143"/>
    </row>
    <row r="3523" spans="1:32">
      <c r="A3523" s="48"/>
      <c r="B3523" s="126"/>
      <c r="C3523" s="127"/>
      <c r="D3523" s="128"/>
      <c r="E3523" s="129"/>
      <c r="F3523" s="130"/>
      <c r="G3523" s="130"/>
      <c r="H3523" s="2"/>
      <c r="I3523" s="131"/>
      <c r="J3523" s="131"/>
      <c r="K3523" s="132"/>
      <c r="L3523" s="133"/>
      <c r="M3523" s="134"/>
      <c r="N3523" s="134"/>
      <c r="X3523" s="107"/>
      <c r="Y3523" s="111"/>
      <c r="Z3523" s="111"/>
      <c r="AA3523" s="111"/>
      <c r="AB3523" s="112"/>
      <c r="AC3523" s="141"/>
      <c r="AD3523" s="142"/>
      <c r="AE3523" s="143"/>
      <c r="AF3523" s="143"/>
    </row>
    <row r="3524" spans="1:32">
      <c r="A3524" s="48"/>
      <c r="B3524" s="126"/>
      <c r="C3524" s="127"/>
      <c r="D3524" s="128"/>
      <c r="E3524" s="129"/>
      <c r="F3524" s="130"/>
      <c r="G3524" s="130"/>
      <c r="H3524" s="2"/>
      <c r="I3524" s="131"/>
      <c r="J3524" s="131"/>
      <c r="K3524" s="132"/>
      <c r="L3524" s="133"/>
      <c r="M3524" s="134"/>
      <c r="N3524" s="134"/>
      <c r="X3524" s="107"/>
      <c r="Y3524" s="111"/>
      <c r="Z3524" s="111"/>
      <c r="AA3524" s="111"/>
      <c r="AB3524" s="112"/>
      <c r="AC3524" s="141"/>
      <c r="AD3524" s="142"/>
      <c r="AE3524" s="143"/>
      <c r="AF3524" s="143"/>
    </row>
    <row r="3525" spans="1:32">
      <c r="A3525" s="48"/>
      <c r="B3525" s="126"/>
      <c r="C3525" s="127"/>
      <c r="D3525" s="128"/>
      <c r="E3525" s="129"/>
      <c r="F3525" s="130"/>
      <c r="G3525" s="130"/>
      <c r="H3525" s="2"/>
      <c r="I3525" s="131"/>
      <c r="J3525" s="131"/>
      <c r="K3525" s="132"/>
      <c r="L3525" s="133"/>
      <c r="M3525" s="134"/>
      <c r="N3525" s="134"/>
      <c r="X3525" s="107"/>
      <c r="Y3525" s="111"/>
      <c r="Z3525" s="111"/>
      <c r="AA3525" s="111"/>
      <c r="AB3525" s="112"/>
      <c r="AC3525" s="141"/>
      <c r="AD3525" s="142"/>
      <c r="AE3525" s="143"/>
      <c r="AF3525" s="143"/>
    </row>
    <row r="3526" spans="1:32">
      <c r="A3526" s="48"/>
      <c r="B3526" s="126"/>
      <c r="C3526" s="127"/>
      <c r="D3526" s="128"/>
      <c r="E3526" s="129"/>
      <c r="F3526" s="130"/>
      <c r="G3526" s="130"/>
      <c r="H3526" s="2"/>
      <c r="I3526" s="131"/>
      <c r="J3526" s="131"/>
      <c r="K3526" s="132"/>
      <c r="L3526" s="133"/>
      <c r="M3526" s="134"/>
      <c r="N3526" s="134"/>
      <c r="X3526" s="107"/>
      <c r="Y3526" s="111"/>
      <c r="Z3526" s="111"/>
      <c r="AA3526" s="111"/>
      <c r="AB3526" s="112"/>
      <c r="AC3526" s="141"/>
      <c r="AD3526" s="142"/>
      <c r="AE3526" s="143"/>
      <c r="AF3526" s="143"/>
    </row>
    <row r="3527" spans="1:32">
      <c r="A3527" s="48"/>
      <c r="B3527" s="126"/>
      <c r="C3527" s="127"/>
      <c r="D3527" s="128"/>
      <c r="E3527" s="129"/>
      <c r="F3527" s="130"/>
      <c r="G3527" s="130"/>
      <c r="H3527" s="2"/>
      <c r="I3527" s="131"/>
      <c r="J3527" s="131"/>
      <c r="K3527" s="132"/>
      <c r="L3527" s="133"/>
      <c r="M3527" s="134"/>
      <c r="N3527" s="134"/>
      <c r="X3527" s="107"/>
      <c r="Y3527" s="111"/>
      <c r="Z3527" s="111"/>
      <c r="AA3527" s="111"/>
      <c r="AB3527" s="112"/>
      <c r="AC3527" s="141"/>
      <c r="AD3527" s="142"/>
      <c r="AE3527" s="143"/>
      <c r="AF3527" s="143"/>
    </row>
    <row r="3528" spans="1:32">
      <c r="A3528" s="48"/>
      <c r="B3528" s="126"/>
      <c r="C3528" s="127"/>
      <c r="D3528" s="128"/>
      <c r="E3528" s="129"/>
      <c r="F3528" s="130"/>
      <c r="G3528" s="130"/>
      <c r="H3528" s="2"/>
      <c r="I3528" s="131"/>
      <c r="J3528" s="131"/>
      <c r="K3528" s="132"/>
      <c r="L3528" s="133"/>
      <c r="M3528" s="134"/>
      <c r="N3528" s="134"/>
      <c r="X3528" s="107"/>
      <c r="Y3528" s="111"/>
      <c r="Z3528" s="111"/>
      <c r="AA3528" s="111"/>
      <c r="AB3528" s="112"/>
      <c r="AC3528" s="141"/>
      <c r="AD3528" s="142"/>
      <c r="AE3528" s="143"/>
      <c r="AF3528" s="143"/>
    </row>
    <row r="3529" spans="1:32">
      <c r="A3529" s="48"/>
      <c r="B3529" s="126"/>
      <c r="C3529" s="127"/>
      <c r="D3529" s="128"/>
      <c r="E3529" s="129"/>
      <c r="F3529" s="130"/>
      <c r="G3529" s="130"/>
      <c r="H3529" s="2"/>
      <c r="I3529" s="131"/>
      <c r="J3529" s="131"/>
      <c r="K3529" s="132"/>
      <c r="L3529" s="133"/>
      <c r="M3529" s="134"/>
      <c r="N3529" s="134"/>
      <c r="X3529" s="107"/>
      <c r="Y3529" s="111"/>
      <c r="Z3529" s="111"/>
      <c r="AA3529" s="111"/>
      <c r="AB3529" s="112"/>
      <c r="AC3529" s="141"/>
      <c r="AD3529" s="142"/>
      <c r="AE3529" s="143"/>
      <c r="AF3529" s="143"/>
    </row>
    <row r="3530" spans="1:32">
      <c r="A3530" s="48"/>
      <c r="B3530" s="126"/>
      <c r="C3530" s="127"/>
      <c r="D3530" s="128"/>
      <c r="E3530" s="129"/>
      <c r="F3530" s="130"/>
      <c r="G3530" s="130"/>
      <c r="H3530" s="2"/>
      <c r="I3530" s="131"/>
      <c r="J3530" s="131"/>
      <c r="K3530" s="132"/>
      <c r="L3530" s="133"/>
      <c r="M3530" s="134"/>
      <c r="N3530" s="134"/>
      <c r="X3530" s="107"/>
      <c r="Y3530" s="111"/>
      <c r="Z3530" s="111"/>
      <c r="AA3530" s="111"/>
      <c r="AB3530" s="112"/>
      <c r="AC3530" s="141"/>
      <c r="AD3530" s="142"/>
      <c r="AE3530" s="143"/>
      <c r="AF3530" s="143"/>
    </row>
    <row r="3531" spans="1:32">
      <c r="A3531" s="48"/>
      <c r="B3531" s="126"/>
      <c r="C3531" s="127"/>
      <c r="D3531" s="128"/>
      <c r="E3531" s="129"/>
      <c r="F3531" s="130"/>
      <c r="G3531" s="130"/>
      <c r="H3531" s="2"/>
      <c r="I3531" s="131"/>
      <c r="J3531" s="131"/>
      <c r="K3531" s="132"/>
      <c r="L3531" s="133"/>
      <c r="M3531" s="134"/>
      <c r="N3531" s="134"/>
      <c r="X3531" s="107"/>
      <c r="Y3531" s="111"/>
      <c r="Z3531" s="111"/>
      <c r="AA3531" s="111"/>
      <c r="AB3531" s="112"/>
      <c r="AC3531" s="141"/>
      <c r="AD3531" s="142"/>
      <c r="AE3531" s="143"/>
      <c r="AF3531" s="143"/>
    </row>
    <row r="3532" spans="1:32">
      <c r="A3532" s="48"/>
      <c r="B3532" s="126"/>
      <c r="C3532" s="127"/>
      <c r="D3532" s="128"/>
      <c r="E3532" s="129"/>
      <c r="F3532" s="130"/>
      <c r="G3532" s="130"/>
      <c r="H3532" s="2"/>
      <c r="I3532" s="131"/>
      <c r="J3532" s="131"/>
      <c r="K3532" s="132"/>
      <c r="L3532" s="133"/>
      <c r="M3532" s="134"/>
      <c r="N3532" s="134"/>
      <c r="X3532" s="107"/>
      <c r="Y3532" s="111"/>
      <c r="Z3532" s="111"/>
      <c r="AA3532" s="111"/>
      <c r="AB3532" s="112"/>
      <c r="AC3532" s="141"/>
      <c r="AD3532" s="142"/>
      <c r="AE3532" s="143"/>
      <c r="AF3532" s="143"/>
    </row>
    <row r="3533" spans="1:32">
      <c r="A3533" s="48"/>
      <c r="B3533" s="126"/>
      <c r="C3533" s="127"/>
      <c r="D3533" s="128"/>
      <c r="E3533" s="129"/>
      <c r="F3533" s="130"/>
      <c r="G3533" s="130"/>
      <c r="H3533" s="2"/>
      <c r="I3533" s="131"/>
      <c r="J3533" s="131"/>
      <c r="K3533" s="132"/>
      <c r="L3533" s="133"/>
      <c r="M3533" s="134"/>
      <c r="N3533" s="134"/>
      <c r="X3533" s="99"/>
      <c r="Y3533" s="111"/>
      <c r="Z3533" s="111"/>
      <c r="AA3533" s="111"/>
      <c r="AB3533" s="112"/>
      <c r="AC3533" s="141"/>
      <c r="AD3533" s="142"/>
      <c r="AE3533" s="143"/>
      <c r="AF3533" s="143"/>
    </row>
    <row r="3534" spans="1:32">
      <c r="A3534" s="48"/>
      <c r="B3534" s="126"/>
      <c r="C3534" s="127"/>
      <c r="D3534" s="128"/>
      <c r="E3534" s="129"/>
      <c r="F3534" s="130"/>
      <c r="G3534" s="130"/>
      <c r="H3534" s="2"/>
      <c r="I3534" s="131"/>
      <c r="J3534" s="131"/>
      <c r="K3534" s="132"/>
      <c r="L3534" s="133"/>
      <c r="M3534" s="134"/>
      <c r="N3534" s="134"/>
      <c r="X3534" s="99"/>
      <c r="Y3534" s="111"/>
      <c r="Z3534" s="111"/>
      <c r="AA3534" s="111"/>
      <c r="AB3534" s="112"/>
      <c r="AC3534" s="141"/>
      <c r="AD3534" s="142"/>
      <c r="AE3534" s="143"/>
      <c r="AF3534" s="143"/>
    </row>
    <row r="3535" spans="1:32">
      <c r="A3535" s="48"/>
      <c r="B3535" s="126"/>
      <c r="C3535" s="127"/>
      <c r="D3535" s="128"/>
      <c r="E3535" s="129"/>
      <c r="F3535" s="130"/>
      <c r="G3535" s="130"/>
      <c r="H3535" s="2"/>
      <c r="I3535" s="131"/>
      <c r="J3535" s="131"/>
      <c r="K3535" s="132"/>
      <c r="L3535" s="133"/>
      <c r="M3535" s="134"/>
      <c r="N3535" s="134"/>
      <c r="X3535" s="99"/>
      <c r="Y3535" s="111"/>
      <c r="Z3535" s="111"/>
      <c r="AA3535" s="111"/>
      <c r="AB3535" s="112"/>
      <c r="AC3535" s="141"/>
      <c r="AD3535" s="142"/>
      <c r="AE3535" s="143"/>
      <c r="AF3535" s="143"/>
    </row>
    <row r="3536" spans="1:32">
      <c r="A3536" s="48"/>
      <c r="B3536" s="126"/>
      <c r="C3536" s="127"/>
      <c r="D3536" s="128"/>
      <c r="E3536" s="129"/>
      <c r="F3536" s="130"/>
      <c r="G3536" s="130"/>
      <c r="H3536" s="2"/>
      <c r="I3536" s="131"/>
      <c r="J3536" s="131"/>
      <c r="K3536" s="132"/>
      <c r="L3536" s="133"/>
      <c r="M3536" s="134"/>
      <c r="N3536" s="134"/>
      <c r="X3536" s="99"/>
      <c r="Y3536" s="111"/>
      <c r="Z3536" s="111"/>
      <c r="AA3536" s="111"/>
      <c r="AB3536" s="112"/>
      <c r="AC3536" s="141"/>
      <c r="AD3536" s="142"/>
      <c r="AE3536" s="143"/>
      <c r="AF3536" s="143"/>
    </row>
    <row r="3537" spans="1:32">
      <c r="A3537" s="48"/>
      <c r="B3537" s="126"/>
      <c r="C3537" s="127"/>
      <c r="D3537" s="128"/>
      <c r="E3537" s="129"/>
      <c r="F3537" s="130"/>
      <c r="G3537" s="130"/>
      <c r="H3537" s="2"/>
      <c r="I3537" s="131"/>
      <c r="J3537" s="131"/>
      <c r="K3537" s="132"/>
      <c r="L3537" s="133"/>
      <c r="M3537" s="134"/>
      <c r="N3537" s="134"/>
      <c r="X3537" s="99"/>
      <c r="Y3537" s="111"/>
      <c r="Z3537" s="111"/>
      <c r="AA3537" s="111"/>
      <c r="AB3537" s="112"/>
      <c r="AC3537" s="141"/>
      <c r="AD3537" s="142"/>
      <c r="AE3537" s="143"/>
      <c r="AF3537" s="143"/>
    </row>
    <row r="3538" spans="1:32">
      <c r="A3538" s="48"/>
      <c r="B3538" s="126"/>
      <c r="C3538" s="127"/>
      <c r="D3538" s="128"/>
      <c r="E3538" s="129"/>
      <c r="F3538" s="130"/>
      <c r="G3538" s="130"/>
      <c r="H3538" s="2"/>
      <c r="I3538" s="131"/>
      <c r="J3538" s="131"/>
      <c r="K3538" s="132"/>
      <c r="L3538" s="133"/>
      <c r="M3538" s="134"/>
      <c r="N3538" s="134"/>
      <c r="X3538" s="99"/>
      <c r="Y3538" s="111"/>
      <c r="Z3538" s="111"/>
      <c r="AA3538" s="111"/>
      <c r="AB3538" s="112"/>
      <c r="AC3538" s="141"/>
      <c r="AD3538" s="142"/>
      <c r="AE3538" s="143"/>
      <c r="AF3538" s="143"/>
    </row>
    <row r="3539" spans="1:32">
      <c r="A3539" s="48"/>
      <c r="B3539" s="126"/>
      <c r="C3539" s="127"/>
      <c r="D3539" s="128"/>
      <c r="E3539" s="129"/>
      <c r="F3539" s="130"/>
      <c r="G3539" s="130"/>
      <c r="H3539" s="2"/>
      <c r="I3539" s="131"/>
      <c r="J3539" s="131"/>
      <c r="K3539" s="132"/>
      <c r="L3539" s="133"/>
      <c r="M3539" s="134"/>
      <c r="N3539" s="134"/>
      <c r="X3539" s="99"/>
      <c r="Y3539" s="111"/>
      <c r="Z3539" s="111"/>
      <c r="AA3539" s="111"/>
      <c r="AB3539" s="112"/>
      <c r="AC3539" s="141"/>
      <c r="AD3539" s="142"/>
      <c r="AE3539" s="143"/>
      <c r="AF3539" s="143"/>
    </row>
    <row r="3540" spans="1:32">
      <c r="A3540" s="48"/>
      <c r="B3540" s="126"/>
      <c r="C3540" s="127"/>
      <c r="D3540" s="128"/>
      <c r="E3540" s="129"/>
      <c r="F3540" s="130"/>
      <c r="G3540" s="130"/>
      <c r="H3540" s="2"/>
      <c r="I3540" s="131"/>
      <c r="J3540" s="131"/>
      <c r="K3540" s="132"/>
      <c r="L3540" s="133"/>
      <c r="M3540" s="134"/>
      <c r="N3540" s="134"/>
      <c r="X3540" s="99"/>
      <c r="Y3540" s="111"/>
      <c r="Z3540" s="111"/>
      <c r="AA3540" s="111"/>
      <c r="AB3540" s="112"/>
      <c r="AC3540" s="141"/>
      <c r="AD3540" s="142"/>
      <c r="AE3540" s="143"/>
      <c r="AF3540" s="143"/>
    </row>
    <row r="3541" spans="1:32">
      <c r="A3541" s="48"/>
      <c r="B3541" s="126"/>
      <c r="C3541" s="127"/>
      <c r="D3541" s="128"/>
      <c r="E3541" s="129"/>
      <c r="F3541" s="130"/>
      <c r="G3541" s="130"/>
      <c r="H3541" s="2"/>
      <c r="I3541" s="131"/>
      <c r="J3541" s="131"/>
      <c r="K3541" s="132"/>
      <c r="L3541" s="133"/>
      <c r="M3541" s="134"/>
      <c r="N3541" s="134"/>
      <c r="X3541" s="99"/>
      <c r="Y3541" s="111"/>
      <c r="Z3541" s="111"/>
      <c r="AA3541" s="111"/>
      <c r="AB3541" s="112"/>
      <c r="AC3541" s="141"/>
      <c r="AD3541" s="142"/>
      <c r="AE3541" s="143"/>
      <c r="AF3541" s="143"/>
    </row>
    <row r="3542" spans="1:32">
      <c r="A3542" s="48"/>
      <c r="B3542" s="126"/>
      <c r="C3542" s="127"/>
      <c r="D3542" s="128"/>
      <c r="E3542" s="129"/>
      <c r="F3542" s="130"/>
      <c r="G3542" s="130"/>
      <c r="H3542" s="2"/>
      <c r="I3542" s="131"/>
      <c r="J3542" s="131"/>
      <c r="K3542" s="132"/>
      <c r="L3542" s="133"/>
      <c r="M3542" s="134"/>
      <c r="N3542" s="134"/>
      <c r="X3542" s="99"/>
      <c r="Y3542" s="111"/>
      <c r="Z3542" s="111"/>
      <c r="AA3542" s="111"/>
      <c r="AB3542" s="112"/>
      <c r="AC3542" s="141"/>
      <c r="AD3542" s="142"/>
      <c r="AE3542" s="143"/>
      <c r="AF3542" s="143"/>
    </row>
    <row r="3543" spans="1:32">
      <c r="A3543" s="48"/>
      <c r="B3543" s="126"/>
      <c r="C3543" s="127"/>
      <c r="D3543" s="128"/>
      <c r="E3543" s="129"/>
      <c r="F3543" s="130"/>
      <c r="G3543" s="130"/>
      <c r="H3543" s="2"/>
      <c r="I3543" s="131"/>
      <c r="J3543" s="131"/>
      <c r="K3543" s="132"/>
      <c r="L3543" s="133"/>
      <c r="M3543" s="134"/>
      <c r="N3543" s="134"/>
      <c r="X3543" s="99"/>
      <c r="Y3543" s="111"/>
      <c r="Z3543" s="111"/>
      <c r="AA3543" s="111"/>
      <c r="AB3543" s="112"/>
      <c r="AC3543" s="141"/>
      <c r="AD3543" s="142"/>
      <c r="AE3543" s="143"/>
      <c r="AF3543" s="143"/>
    </row>
    <row r="3544" spans="1:32">
      <c r="A3544" s="48"/>
      <c r="B3544" s="126"/>
      <c r="C3544" s="127"/>
      <c r="D3544" s="128"/>
      <c r="E3544" s="129"/>
      <c r="F3544" s="130"/>
      <c r="G3544" s="130"/>
      <c r="H3544" s="2"/>
      <c r="I3544" s="131"/>
      <c r="J3544" s="131"/>
      <c r="K3544" s="132"/>
      <c r="L3544" s="133"/>
      <c r="M3544" s="134"/>
      <c r="N3544" s="134"/>
      <c r="X3544" s="99"/>
      <c r="Y3544" s="111"/>
      <c r="Z3544" s="111"/>
      <c r="AA3544" s="111"/>
      <c r="AB3544" s="112"/>
      <c r="AC3544" s="141"/>
      <c r="AD3544" s="142"/>
      <c r="AE3544" s="143"/>
      <c r="AF3544" s="143"/>
    </row>
    <row r="3545" spans="1:32">
      <c r="A3545" s="48"/>
      <c r="B3545" s="126"/>
      <c r="C3545" s="127"/>
      <c r="D3545" s="128"/>
      <c r="E3545" s="129"/>
      <c r="F3545" s="130"/>
      <c r="G3545" s="130"/>
      <c r="H3545" s="2"/>
      <c r="I3545" s="131"/>
      <c r="J3545" s="131"/>
      <c r="K3545" s="132"/>
      <c r="L3545" s="133"/>
      <c r="M3545" s="134"/>
      <c r="N3545" s="134"/>
      <c r="X3545" s="99"/>
      <c r="Y3545" s="111"/>
      <c r="Z3545" s="111"/>
      <c r="AA3545" s="111"/>
      <c r="AB3545" s="112"/>
      <c r="AC3545" s="141"/>
      <c r="AD3545" s="142"/>
      <c r="AE3545" s="143"/>
      <c r="AF3545" s="143"/>
    </row>
    <row r="3546" spans="1:32">
      <c r="A3546" s="48"/>
      <c r="B3546" s="126"/>
      <c r="C3546" s="127"/>
      <c r="D3546" s="128"/>
      <c r="E3546" s="129"/>
      <c r="F3546" s="130"/>
      <c r="G3546" s="130"/>
      <c r="H3546" s="2"/>
      <c r="I3546" s="131"/>
      <c r="J3546" s="131"/>
      <c r="K3546" s="132"/>
      <c r="L3546" s="133"/>
      <c r="M3546" s="134"/>
      <c r="N3546" s="134"/>
      <c r="X3546" s="99"/>
      <c r="Y3546" s="111"/>
      <c r="Z3546" s="111"/>
      <c r="AA3546" s="111"/>
      <c r="AB3546" s="112"/>
      <c r="AC3546" s="141"/>
      <c r="AD3546" s="142"/>
      <c r="AE3546" s="143"/>
      <c r="AF3546" s="143"/>
    </row>
    <row r="3547" spans="1:32">
      <c r="A3547" s="48"/>
      <c r="B3547" s="126"/>
      <c r="C3547" s="127"/>
      <c r="D3547" s="128"/>
      <c r="E3547" s="129"/>
      <c r="F3547" s="130"/>
      <c r="G3547" s="130"/>
      <c r="H3547" s="2"/>
      <c r="I3547" s="131"/>
      <c r="J3547" s="131"/>
      <c r="K3547" s="132"/>
      <c r="L3547" s="133"/>
      <c r="M3547" s="134"/>
      <c r="N3547" s="134"/>
      <c r="X3547" s="99"/>
      <c r="Y3547" s="111"/>
      <c r="Z3547" s="111"/>
      <c r="AA3547" s="111"/>
      <c r="AB3547" s="112"/>
      <c r="AC3547" s="141"/>
      <c r="AD3547" s="142"/>
      <c r="AE3547" s="143"/>
      <c r="AF3547" s="143"/>
    </row>
    <row r="3548" spans="1:32">
      <c r="A3548" s="48"/>
      <c r="B3548" s="126"/>
      <c r="C3548" s="127"/>
      <c r="D3548" s="128"/>
      <c r="E3548" s="129"/>
      <c r="F3548" s="130"/>
      <c r="G3548" s="130"/>
      <c r="H3548" s="2"/>
      <c r="I3548" s="131"/>
      <c r="J3548" s="131"/>
      <c r="K3548" s="132"/>
      <c r="L3548" s="133"/>
      <c r="M3548" s="134"/>
      <c r="N3548" s="134"/>
      <c r="X3548" s="107"/>
      <c r="Y3548" s="111"/>
      <c r="Z3548" s="111"/>
      <c r="AA3548" s="111"/>
      <c r="AB3548" s="112"/>
      <c r="AC3548" s="141"/>
      <c r="AD3548" s="142"/>
      <c r="AE3548" s="143"/>
      <c r="AF3548" s="143"/>
    </row>
    <row r="3549" spans="1:32">
      <c r="A3549" s="48"/>
      <c r="B3549" s="126"/>
      <c r="C3549" s="127"/>
      <c r="D3549" s="128"/>
      <c r="E3549" s="129"/>
      <c r="F3549" s="130"/>
      <c r="G3549" s="130"/>
      <c r="H3549" s="2"/>
      <c r="I3549" s="131"/>
      <c r="J3549" s="131"/>
      <c r="K3549" s="132"/>
      <c r="L3549" s="133"/>
      <c r="M3549" s="134"/>
      <c r="N3549" s="134"/>
      <c r="X3549" s="107"/>
      <c r="Y3549" s="111"/>
      <c r="Z3549" s="111"/>
      <c r="AA3549" s="111"/>
      <c r="AB3549" s="112"/>
      <c r="AC3549" s="141"/>
      <c r="AD3549" s="142"/>
      <c r="AE3549" s="143"/>
      <c r="AF3549" s="143"/>
    </row>
    <row r="3550" spans="1:32">
      <c r="A3550" s="48"/>
      <c r="B3550" s="126"/>
      <c r="C3550" s="127"/>
      <c r="D3550" s="128"/>
      <c r="E3550" s="129"/>
      <c r="F3550" s="130"/>
      <c r="G3550" s="130"/>
      <c r="H3550" s="2"/>
      <c r="I3550" s="131"/>
      <c r="J3550" s="131"/>
      <c r="K3550" s="132"/>
      <c r="L3550" s="133"/>
      <c r="M3550" s="134"/>
      <c r="N3550" s="134"/>
      <c r="X3550" s="107"/>
      <c r="Y3550" s="111"/>
      <c r="Z3550" s="111"/>
      <c r="AA3550" s="111"/>
      <c r="AB3550" s="112"/>
      <c r="AC3550" s="141"/>
      <c r="AD3550" s="142"/>
      <c r="AE3550" s="143"/>
      <c r="AF3550" s="143"/>
    </row>
    <row r="3551" spans="1:32">
      <c r="A3551" s="48"/>
      <c r="B3551" s="126"/>
      <c r="C3551" s="127"/>
      <c r="D3551" s="128"/>
      <c r="E3551" s="129"/>
      <c r="F3551" s="130"/>
      <c r="G3551" s="130"/>
      <c r="H3551" s="2"/>
      <c r="I3551" s="131"/>
      <c r="J3551" s="131"/>
      <c r="K3551" s="132"/>
      <c r="L3551" s="133"/>
      <c r="M3551" s="134"/>
      <c r="N3551" s="134"/>
      <c r="X3551" s="107"/>
      <c r="Y3551" s="111"/>
      <c r="Z3551" s="111"/>
      <c r="AA3551" s="111"/>
      <c r="AB3551" s="112"/>
      <c r="AC3551" s="141"/>
      <c r="AD3551" s="142"/>
      <c r="AE3551" s="143"/>
      <c r="AF3551" s="143"/>
    </row>
    <row r="3552" spans="1:32">
      <c r="A3552" s="48"/>
      <c r="B3552" s="126"/>
      <c r="C3552" s="127"/>
      <c r="D3552" s="128"/>
      <c r="E3552" s="129"/>
      <c r="F3552" s="130"/>
      <c r="G3552" s="130"/>
      <c r="H3552" s="2"/>
      <c r="I3552" s="131"/>
      <c r="J3552" s="131"/>
      <c r="K3552" s="132"/>
      <c r="L3552" s="133"/>
      <c r="M3552" s="134"/>
      <c r="N3552" s="134"/>
      <c r="X3552" s="107"/>
      <c r="Y3552" s="111"/>
      <c r="Z3552" s="111"/>
      <c r="AA3552" s="111"/>
      <c r="AB3552" s="112"/>
      <c r="AC3552" s="141"/>
      <c r="AD3552" s="142"/>
      <c r="AE3552" s="143"/>
      <c r="AF3552" s="143"/>
    </row>
    <row r="3553" spans="1:32">
      <c r="A3553" s="48"/>
      <c r="B3553" s="126"/>
      <c r="C3553" s="127"/>
      <c r="D3553" s="128"/>
      <c r="E3553" s="129"/>
      <c r="F3553" s="130"/>
      <c r="G3553" s="130"/>
      <c r="H3553" s="2"/>
      <c r="I3553" s="131"/>
      <c r="J3553" s="131"/>
      <c r="K3553" s="132"/>
      <c r="L3553" s="133"/>
      <c r="M3553" s="134"/>
      <c r="N3553" s="134"/>
      <c r="X3553" s="107"/>
      <c r="Y3553" s="111"/>
      <c r="Z3553" s="111"/>
      <c r="AA3553" s="111"/>
      <c r="AB3553" s="112"/>
      <c r="AC3553" s="141"/>
      <c r="AD3553" s="142"/>
      <c r="AE3553" s="143"/>
      <c r="AF3553" s="143"/>
    </row>
    <row r="3554" spans="1:32">
      <c r="A3554" s="48"/>
      <c r="B3554" s="126"/>
      <c r="C3554" s="127"/>
      <c r="D3554" s="128"/>
      <c r="E3554" s="129"/>
      <c r="F3554" s="130"/>
      <c r="G3554" s="130"/>
      <c r="H3554" s="2"/>
      <c r="I3554" s="131"/>
      <c r="J3554" s="131"/>
      <c r="K3554" s="132"/>
      <c r="L3554" s="133"/>
      <c r="M3554" s="134"/>
      <c r="N3554" s="134"/>
      <c r="X3554" s="107"/>
      <c r="Y3554" s="111"/>
      <c r="Z3554" s="111"/>
      <c r="AA3554" s="111"/>
      <c r="AB3554" s="112"/>
      <c r="AC3554" s="141"/>
      <c r="AD3554" s="142"/>
      <c r="AE3554" s="143"/>
      <c r="AF3554" s="143"/>
    </row>
    <row r="3555" spans="1:32">
      <c r="A3555" s="48"/>
      <c r="B3555" s="126"/>
      <c r="C3555" s="127"/>
      <c r="D3555" s="128"/>
      <c r="E3555" s="129"/>
      <c r="F3555" s="130"/>
      <c r="G3555" s="130"/>
      <c r="H3555" s="2"/>
      <c r="I3555" s="131"/>
      <c r="J3555" s="131"/>
      <c r="K3555" s="132"/>
      <c r="L3555" s="133"/>
      <c r="M3555" s="134"/>
      <c r="N3555" s="134"/>
      <c r="X3555" s="107"/>
      <c r="Y3555" s="111"/>
      <c r="Z3555" s="111"/>
      <c r="AA3555" s="111"/>
      <c r="AB3555" s="112"/>
      <c r="AC3555" s="141"/>
      <c r="AD3555" s="142"/>
      <c r="AE3555" s="143"/>
      <c r="AF3555" s="143"/>
    </row>
    <row r="3556" spans="1:32">
      <c r="A3556" s="48"/>
      <c r="B3556" s="126"/>
      <c r="C3556" s="127"/>
      <c r="D3556" s="128"/>
      <c r="E3556" s="129"/>
      <c r="F3556" s="130"/>
      <c r="G3556" s="130"/>
      <c r="H3556" s="2"/>
      <c r="I3556" s="131"/>
      <c r="J3556" s="131"/>
      <c r="K3556" s="132"/>
      <c r="L3556" s="133"/>
      <c r="M3556" s="134"/>
      <c r="N3556" s="134"/>
      <c r="X3556" s="107"/>
      <c r="Y3556" s="111"/>
      <c r="Z3556" s="111"/>
      <c r="AA3556" s="111"/>
      <c r="AB3556" s="112"/>
      <c r="AC3556" s="141"/>
      <c r="AD3556" s="142"/>
      <c r="AE3556" s="143"/>
      <c r="AF3556" s="143"/>
    </row>
    <row r="3557" spans="1:32">
      <c r="A3557" s="48"/>
      <c r="B3557" s="126"/>
      <c r="C3557" s="127"/>
      <c r="D3557" s="128"/>
      <c r="E3557" s="129"/>
      <c r="F3557" s="130"/>
      <c r="G3557" s="130"/>
      <c r="H3557" s="2"/>
      <c r="I3557" s="131"/>
      <c r="J3557" s="131"/>
      <c r="K3557" s="132"/>
      <c r="L3557" s="133"/>
      <c r="M3557" s="134"/>
      <c r="N3557" s="134"/>
      <c r="X3557" s="107"/>
      <c r="Y3557" s="111"/>
      <c r="Z3557" s="111"/>
      <c r="AA3557" s="111"/>
      <c r="AB3557" s="112"/>
      <c r="AC3557" s="141"/>
      <c r="AD3557" s="142"/>
      <c r="AE3557" s="143"/>
      <c r="AF3557" s="143"/>
    </row>
    <row r="3558" spans="1:32">
      <c r="A3558" s="48"/>
      <c r="B3558" s="126"/>
      <c r="C3558" s="127"/>
      <c r="D3558" s="128"/>
      <c r="E3558" s="129"/>
      <c r="F3558" s="130"/>
      <c r="G3558" s="130"/>
      <c r="H3558" s="2"/>
      <c r="I3558" s="131"/>
      <c r="J3558" s="131"/>
      <c r="K3558" s="132"/>
      <c r="L3558" s="133"/>
      <c r="M3558" s="134"/>
      <c r="N3558" s="134"/>
      <c r="X3558" s="107"/>
      <c r="Y3558" s="111"/>
      <c r="Z3558" s="111"/>
      <c r="AA3558" s="111"/>
      <c r="AB3558" s="112"/>
      <c r="AC3558" s="141"/>
      <c r="AD3558" s="142"/>
      <c r="AE3558" s="143"/>
      <c r="AF3558" s="143"/>
    </row>
    <row r="3559" spans="1:32">
      <c r="A3559" s="48"/>
      <c r="B3559" s="126"/>
      <c r="C3559" s="127"/>
      <c r="D3559" s="128"/>
      <c r="E3559" s="129"/>
      <c r="F3559" s="130"/>
      <c r="G3559" s="130"/>
      <c r="H3559" s="2"/>
      <c r="I3559" s="131"/>
      <c r="J3559" s="131"/>
      <c r="K3559" s="132"/>
      <c r="L3559" s="133"/>
      <c r="M3559" s="134"/>
      <c r="N3559" s="134"/>
      <c r="X3559" s="107"/>
      <c r="Y3559" s="111"/>
      <c r="Z3559" s="111"/>
      <c r="AA3559" s="111"/>
      <c r="AB3559" s="112"/>
      <c r="AC3559" s="141"/>
      <c r="AD3559" s="142"/>
      <c r="AE3559" s="143"/>
      <c r="AF3559" s="143"/>
    </row>
    <row r="3560" spans="1:32">
      <c r="A3560" s="48"/>
      <c r="B3560" s="126"/>
      <c r="C3560" s="127"/>
      <c r="D3560" s="128"/>
      <c r="E3560" s="129"/>
      <c r="F3560" s="130"/>
      <c r="G3560" s="130"/>
      <c r="H3560" s="2"/>
      <c r="I3560" s="131"/>
      <c r="J3560" s="131"/>
      <c r="K3560" s="132"/>
      <c r="L3560" s="133"/>
      <c r="M3560" s="134"/>
      <c r="N3560" s="134"/>
      <c r="X3560" s="107"/>
      <c r="Y3560" s="111"/>
      <c r="Z3560" s="111"/>
      <c r="AA3560" s="111"/>
      <c r="AB3560" s="112"/>
      <c r="AC3560" s="141"/>
      <c r="AD3560" s="142"/>
      <c r="AE3560" s="143"/>
      <c r="AF3560" s="143"/>
    </row>
    <row r="3561" spans="1:32">
      <c r="A3561" s="48"/>
      <c r="B3561" s="126"/>
      <c r="C3561" s="127"/>
      <c r="D3561" s="128"/>
      <c r="E3561" s="129"/>
      <c r="F3561" s="130"/>
      <c r="G3561" s="130"/>
      <c r="H3561" s="2"/>
      <c r="I3561" s="131"/>
      <c r="J3561" s="131"/>
      <c r="K3561" s="132"/>
      <c r="L3561" s="133"/>
      <c r="M3561" s="134"/>
      <c r="N3561" s="134"/>
      <c r="X3561" s="107"/>
      <c r="Y3561" s="111"/>
      <c r="Z3561" s="111"/>
      <c r="AA3561" s="111"/>
      <c r="AB3561" s="112"/>
      <c r="AC3561" s="141"/>
      <c r="AD3561" s="142"/>
      <c r="AE3561" s="143"/>
      <c r="AF3561" s="143"/>
    </row>
    <row r="3562" spans="1:32">
      <c r="A3562" s="48"/>
      <c r="B3562" s="126"/>
      <c r="C3562" s="127"/>
      <c r="D3562" s="128"/>
      <c r="E3562" s="129"/>
      <c r="F3562" s="130"/>
      <c r="G3562" s="130"/>
      <c r="H3562" s="2"/>
      <c r="I3562" s="131"/>
      <c r="J3562" s="131"/>
      <c r="K3562" s="132"/>
      <c r="L3562" s="133"/>
      <c r="M3562" s="134"/>
      <c r="N3562" s="134"/>
      <c r="X3562" s="107"/>
      <c r="Y3562" s="111"/>
      <c r="Z3562" s="111"/>
      <c r="AA3562" s="111"/>
      <c r="AB3562" s="112"/>
      <c r="AC3562" s="141"/>
      <c r="AD3562" s="142"/>
      <c r="AE3562" s="143"/>
      <c r="AF3562" s="143"/>
    </row>
    <row r="3563" spans="1:32">
      <c r="A3563" s="48"/>
      <c r="B3563" s="126"/>
      <c r="C3563" s="127"/>
      <c r="D3563" s="128"/>
      <c r="E3563" s="129"/>
      <c r="F3563" s="130"/>
      <c r="G3563" s="130"/>
      <c r="H3563" s="2"/>
      <c r="I3563" s="131"/>
      <c r="J3563" s="131"/>
      <c r="K3563" s="132"/>
      <c r="L3563" s="133"/>
      <c r="M3563" s="134"/>
      <c r="N3563" s="134"/>
      <c r="X3563" s="107"/>
      <c r="Y3563" s="111"/>
      <c r="Z3563" s="111"/>
      <c r="AA3563" s="111"/>
      <c r="AB3563" s="112"/>
      <c r="AC3563" s="141"/>
      <c r="AD3563" s="142"/>
      <c r="AE3563" s="143"/>
      <c r="AF3563" s="143"/>
    </row>
    <row r="3564" spans="1:32">
      <c r="A3564" s="48"/>
      <c r="B3564" s="126"/>
      <c r="C3564" s="127"/>
      <c r="D3564" s="128"/>
      <c r="E3564" s="129"/>
      <c r="F3564" s="130"/>
      <c r="G3564" s="130"/>
      <c r="H3564" s="2"/>
      <c r="I3564" s="131"/>
      <c r="J3564" s="131"/>
      <c r="K3564" s="132"/>
      <c r="L3564" s="133"/>
      <c r="M3564" s="134"/>
      <c r="N3564" s="134"/>
      <c r="X3564" s="107"/>
      <c r="Y3564" s="111"/>
      <c r="Z3564" s="111"/>
      <c r="AA3564" s="111"/>
      <c r="AB3564" s="112"/>
      <c r="AC3564" s="141"/>
      <c r="AD3564" s="142"/>
      <c r="AE3564" s="143"/>
      <c r="AF3564" s="143"/>
    </row>
    <row r="3565" spans="1:32">
      <c r="A3565" s="48"/>
      <c r="B3565" s="126"/>
      <c r="C3565" s="127"/>
      <c r="D3565" s="128"/>
      <c r="E3565" s="129"/>
      <c r="F3565" s="130"/>
      <c r="G3565" s="130"/>
      <c r="H3565" s="2"/>
      <c r="I3565" s="131"/>
      <c r="J3565" s="131"/>
      <c r="K3565" s="132"/>
      <c r="L3565" s="133"/>
      <c r="M3565" s="134"/>
      <c r="N3565" s="134"/>
      <c r="X3565" s="107"/>
      <c r="Y3565" s="111"/>
      <c r="Z3565" s="111"/>
      <c r="AA3565" s="111"/>
      <c r="AB3565" s="112"/>
      <c r="AC3565" s="141"/>
      <c r="AD3565" s="142"/>
      <c r="AE3565" s="143"/>
      <c r="AF3565" s="143"/>
    </row>
    <row r="3566" spans="1:32">
      <c r="A3566" s="48"/>
      <c r="B3566" s="126"/>
      <c r="C3566" s="127"/>
      <c r="D3566" s="128"/>
      <c r="E3566" s="129"/>
      <c r="F3566" s="130"/>
      <c r="G3566" s="130"/>
      <c r="H3566" s="2"/>
      <c r="I3566" s="131"/>
      <c r="J3566" s="131"/>
      <c r="K3566" s="132"/>
      <c r="L3566" s="133"/>
      <c r="M3566" s="134"/>
      <c r="N3566" s="134"/>
      <c r="X3566" s="107"/>
      <c r="Y3566" s="111"/>
      <c r="Z3566" s="111"/>
      <c r="AA3566" s="111"/>
      <c r="AB3566" s="112"/>
      <c r="AC3566" s="141"/>
      <c r="AD3566" s="142"/>
      <c r="AE3566" s="143"/>
      <c r="AF3566" s="143"/>
    </row>
    <row r="3567" spans="1:32">
      <c r="A3567" s="48"/>
      <c r="B3567" s="126"/>
      <c r="C3567" s="127"/>
      <c r="D3567" s="128"/>
      <c r="E3567" s="129"/>
      <c r="F3567" s="130"/>
      <c r="G3567" s="130"/>
      <c r="H3567" s="2"/>
      <c r="I3567" s="131"/>
      <c r="J3567" s="131"/>
      <c r="K3567" s="132"/>
      <c r="L3567" s="133"/>
      <c r="M3567" s="134"/>
      <c r="N3567" s="134"/>
      <c r="X3567" s="107"/>
      <c r="Y3567" s="111"/>
      <c r="Z3567" s="111"/>
      <c r="AA3567" s="111"/>
      <c r="AB3567" s="112"/>
      <c r="AC3567" s="141"/>
      <c r="AD3567" s="142"/>
      <c r="AE3567" s="143"/>
      <c r="AF3567" s="143"/>
    </row>
    <row r="3568" spans="1:32">
      <c r="A3568" s="48"/>
      <c r="B3568" s="126"/>
      <c r="C3568" s="127"/>
      <c r="D3568" s="128"/>
      <c r="E3568" s="129"/>
      <c r="F3568" s="130"/>
      <c r="G3568" s="130"/>
      <c r="H3568" s="2"/>
      <c r="I3568" s="131"/>
      <c r="J3568" s="131"/>
      <c r="K3568" s="132"/>
      <c r="L3568" s="133"/>
      <c r="M3568" s="134"/>
      <c r="N3568" s="134"/>
      <c r="X3568" s="99"/>
      <c r="Y3568" s="111"/>
      <c r="Z3568" s="111"/>
      <c r="AA3568" s="111"/>
      <c r="AB3568" s="112"/>
      <c r="AC3568" s="141"/>
      <c r="AD3568" s="142"/>
      <c r="AE3568" s="143"/>
      <c r="AF3568" s="143"/>
    </row>
    <row r="3569" spans="1:32">
      <c r="A3569" s="48"/>
      <c r="B3569" s="126"/>
      <c r="C3569" s="127"/>
      <c r="D3569" s="128"/>
      <c r="E3569" s="129"/>
      <c r="F3569" s="130"/>
      <c r="G3569" s="130"/>
      <c r="H3569" s="2"/>
      <c r="I3569" s="131"/>
      <c r="J3569" s="131"/>
      <c r="K3569" s="132"/>
      <c r="L3569" s="133"/>
      <c r="M3569" s="134"/>
      <c r="N3569" s="134"/>
      <c r="X3569" s="99"/>
      <c r="Y3569" s="111"/>
      <c r="Z3569" s="111"/>
      <c r="AA3569" s="111"/>
      <c r="AB3569" s="112"/>
      <c r="AC3569" s="141"/>
      <c r="AD3569" s="142"/>
      <c r="AE3569" s="143"/>
      <c r="AF3569" s="143"/>
    </row>
    <row r="3570" spans="1:32">
      <c r="A3570" s="48"/>
      <c r="B3570" s="126"/>
      <c r="C3570" s="127"/>
      <c r="D3570" s="128"/>
      <c r="E3570" s="129"/>
      <c r="F3570" s="130"/>
      <c r="G3570" s="130"/>
      <c r="H3570" s="2"/>
      <c r="I3570" s="131"/>
      <c r="J3570" s="131"/>
      <c r="K3570" s="132"/>
      <c r="L3570" s="133"/>
      <c r="M3570" s="134"/>
      <c r="N3570" s="134"/>
      <c r="X3570" s="99"/>
      <c r="Y3570" s="111"/>
      <c r="Z3570" s="111"/>
      <c r="AA3570" s="111"/>
      <c r="AB3570" s="112"/>
      <c r="AC3570" s="141"/>
      <c r="AD3570" s="142"/>
      <c r="AE3570" s="143"/>
      <c r="AF3570" s="143"/>
    </row>
    <row r="3571" spans="1:32">
      <c r="A3571" s="48"/>
      <c r="B3571" s="126"/>
      <c r="C3571" s="127"/>
      <c r="D3571" s="128"/>
      <c r="E3571" s="129"/>
      <c r="F3571" s="130"/>
      <c r="G3571" s="130"/>
      <c r="H3571" s="2"/>
      <c r="I3571" s="131"/>
      <c r="J3571" s="131"/>
      <c r="K3571" s="132"/>
      <c r="L3571" s="133"/>
      <c r="M3571" s="134"/>
      <c r="N3571" s="134"/>
      <c r="X3571" s="99"/>
      <c r="Y3571" s="111"/>
      <c r="Z3571" s="111"/>
      <c r="AA3571" s="111"/>
      <c r="AB3571" s="112"/>
      <c r="AC3571" s="141"/>
      <c r="AD3571" s="142"/>
      <c r="AE3571" s="143"/>
      <c r="AF3571" s="143"/>
    </row>
    <row r="3572" spans="1:32">
      <c r="A3572" s="48"/>
      <c r="B3572" s="126"/>
      <c r="C3572" s="127"/>
      <c r="D3572" s="128"/>
      <c r="E3572" s="129"/>
      <c r="F3572" s="130"/>
      <c r="G3572" s="130"/>
      <c r="H3572" s="2"/>
      <c r="I3572" s="131"/>
      <c r="J3572" s="131"/>
      <c r="K3572" s="132"/>
      <c r="L3572" s="133"/>
      <c r="M3572" s="134"/>
      <c r="N3572" s="134"/>
      <c r="X3572" s="99"/>
      <c r="Y3572" s="111"/>
      <c r="Z3572" s="111"/>
      <c r="AA3572" s="111"/>
      <c r="AB3572" s="112"/>
      <c r="AC3572" s="141"/>
      <c r="AD3572" s="142"/>
      <c r="AE3572" s="143"/>
      <c r="AF3572" s="143"/>
    </row>
    <row r="3573" spans="1:32">
      <c r="A3573" s="48"/>
      <c r="B3573" s="126"/>
      <c r="C3573" s="127"/>
      <c r="D3573" s="128"/>
      <c r="E3573" s="129"/>
      <c r="F3573" s="130"/>
      <c r="G3573" s="130"/>
      <c r="H3573" s="2"/>
      <c r="I3573" s="131"/>
      <c r="J3573" s="131"/>
      <c r="K3573" s="132"/>
      <c r="L3573" s="133"/>
      <c r="M3573" s="134"/>
      <c r="N3573" s="134"/>
      <c r="X3573" s="99"/>
      <c r="Y3573" s="111"/>
      <c r="Z3573" s="111"/>
      <c r="AA3573" s="111"/>
      <c r="AB3573" s="112"/>
      <c r="AC3573" s="141"/>
      <c r="AD3573" s="142"/>
      <c r="AE3573" s="143"/>
      <c r="AF3573" s="143"/>
    </row>
    <row r="3574" spans="1:32">
      <c r="A3574" s="48"/>
      <c r="B3574" s="126"/>
      <c r="C3574" s="127"/>
      <c r="D3574" s="128"/>
      <c r="E3574" s="129"/>
      <c r="F3574" s="130"/>
      <c r="G3574" s="130"/>
      <c r="H3574" s="2"/>
      <c r="I3574" s="131"/>
      <c r="J3574" s="131"/>
      <c r="K3574" s="132"/>
      <c r="L3574" s="133"/>
      <c r="M3574" s="134"/>
      <c r="N3574" s="134"/>
      <c r="X3574" s="99"/>
      <c r="Y3574" s="111"/>
      <c r="Z3574" s="111"/>
      <c r="AA3574" s="111"/>
      <c r="AB3574" s="112"/>
      <c r="AC3574" s="141"/>
      <c r="AD3574" s="142"/>
      <c r="AE3574" s="143"/>
      <c r="AF3574" s="143"/>
    </row>
    <row r="3575" spans="1:32">
      <c r="A3575" s="48"/>
      <c r="B3575" s="126"/>
      <c r="C3575" s="127"/>
      <c r="D3575" s="128"/>
      <c r="E3575" s="129"/>
      <c r="F3575" s="130"/>
      <c r="G3575" s="130"/>
      <c r="H3575" s="2"/>
      <c r="I3575" s="131"/>
      <c r="J3575" s="131"/>
      <c r="K3575" s="132"/>
      <c r="L3575" s="133"/>
      <c r="M3575" s="134"/>
      <c r="N3575" s="134"/>
      <c r="X3575" s="99"/>
      <c r="Y3575" s="111"/>
      <c r="Z3575" s="111"/>
      <c r="AA3575" s="111"/>
      <c r="AB3575" s="112"/>
      <c r="AC3575" s="141"/>
      <c r="AD3575" s="142"/>
      <c r="AE3575" s="143"/>
      <c r="AF3575" s="143"/>
    </row>
    <row r="3576" spans="1:32">
      <c r="A3576" s="48"/>
      <c r="B3576" s="126"/>
      <c r="C3576" s="127"/>
      <c r="D3576" s="128"/>
      <c r="E3576" s="129"/>
      <c r="F3576" s="130"/>
      <c r="G3576" s="130"/>
      <c r="H3576" s="2"/>
      <c r="I3576" s="131"/>
      <c r="J3576" s="131"/>
      <c r="K3576" s="132"/>
      <c r="L3576" s="133"/>
      <c r="M3576" s="134"/>
      <c r="N3576" s="134"/>
      <c r="X3576" s="107"/>
      <c r="Y3576" s="111"/>
      <c r="Z3576" s="111"/>
      <c r="AA3576" s="111"/>
      <c r="AB3576" s="112"/>
      <c r="AC3576" s="141"/>
      <c r="AD3576" s="142"/>
      <c r="AE3576" s="143"/>
      <c r="AF3576" s="143"/>
    </row>
    <row r="3577" spans="1:32">
      <c r="A3577" s="48"/>
      <c r="B3577" s="126"/>
      <c r="C3577" s="127"/>
      <c r="D3577" s="128"/>
      <c r="E3577" s="129"/>
      <c r="F3577" s="130"/>
      <c r="G3577" s="130"/>
      <c r="H3577" s="2"/>
      <c r="I3577" s="131"/>
      <c r="J3577" s="131"/>
      <c r="K3577" s="132"/>
      <c r="L3577" s="133"/>
      <c r="M3577" s="134"/>
      <c r="N3577" s="134"/>
      <c r="X3577" s="107"/>
      <c r="Y3577" s="111"/>
      <c r="Z3577" s="111"/>
      <c r="AA3577" s="111"/>
      <c r="AB3577" s="112"/>
      <c r="AC3577" s="141"/>
      <c r="AD3577" s="142"/>
      <c r="AE3577" s="143"/>
      <c r="AF3577" s="143"/>
    </row>
    <row r="3578" spans="1:32">
      <c r="A3578" s="48"/>
      <c r="B3578" s="126"/>
      <c r="C3578" s="127"/>
      <c r="D3578" s="128"/>
      <c r="E3578" s="129"/>
      <c r="F3578" s="130"/>
      <c r="G3578" s="130"/>
      <c r="H3578" s="2"/>
      <c r="I3578" s="131"/>
      <c r="J3578" s="131"/>
      <c r="K3578" s="132"/>
      <c r="L3578" s="133"/>
      <c r="M3578" s="134"/>
      <c r="N3578" s="134"/>
      <c r="X3578" s="107"/>
      <c r="Y3578" s="111"/>
      <c r="Z3578" s="111"/>
      <c r="AA3578" s="111"/>
      <c r="AB3578" s="112"/>
      <c r="AC3578" s="141"/>
      <c r="AD3578" s="142"/>
      <c r="AE3578" s="143"/>
      <c r="AF3578" s="143"/>
    </row>
    <row r="3579" spans="1:32">
      <c r="A3579" s="48"/>
      <c r="B3579" s="126"/>
      <c r="C3579" s="127"/>
      <c r="D3579" s="128"/>
      <c r="E3579" s="129"/>
      <c r="F3579" s="130"/>
      <c r="G3579" s="130"/>
      <c r="H3579" s="2"/>
      <c r="I3579" s="131"/>
      <c r="J3579" s="131"/>
      <c r="K3579" s="132"/>
      <c r="L3579" s="133"/>
      <c r="M3579" s="134"/>
      <c r="N3579" s="134"/>
      <c r="X3579" s="107"/>
      <c r="Y3579" s="111"/>
      <c r="Z3579" s="111"/>
      <c r="AA3579" s="111"/>
      <c r="AB3579" s="112"/>
      <c r="AC3579" s="141"/>
      <c r="AD3579" s="142"/>
      <c r="AE3579" s="143"/>
      <c r="AF3579" s="143"/>
    </row>
    <row r="3580" spans="1:32">
      <c r="A3580" s="48"/>
      <c r="B3580" s="126"/>
      <c r="C3580" s="127"/>
      <c r="D3580" s="128"/>
      <c r="E3580" s="129"/>
      <c r="F3580" s="130"/>
      <c r="G3580" s="130"/>
      <c r="H3580" s="2"/>
      <c r="I3580" s="131"/>
      <c r="J3580" s="131"/>
      <c r="K3580" s="132"/>
      <c r="L3580" s="133"/>
      <c r="M3580" s="134"/>
      <c r="N3580" s="134"/>
      <c r="X3580" s="107"/>
      <c r="Y3580" s="111"/>
      <c r="Z3580" s="111"/>
      <c r="AA3580" s="111"/>
      <c r="AB3580" s="112"/>
      <c r="AC3580" s="141"/>
      <c r="AD3580" s="142"/>
      <c r="AE3580" s="143"/>
      <c r="AF3580" s="143"/>
    </row>
    <row r="3581" spans="1:32">
      <c r="A3581" s="48"/>
      <c r="B3581" s="126"/>
      <c r="C3581" s="127"/>
      <c r="D3581" s="128"/>
      <c r="E3581" s="129"/>
      <c r="F3581" s="130"/>
      <c r="G3581" s="130"/>
      <c r="H3581" s="2"/>
      <c r="I3581" s="131"/>
      <c r="J3581" s="131"/>
      <c r="K3581" s="132"/>
      <c r="L3581" s="133"/>
      <c r="M3581" s="134"/>
      <c r="N3581" s="134"/>
      <c r="X3581" s="107"/>
      <c r="Y3581" s="111"/>
      <c r="Z3581" s="111"/>
      <c r="AA3581" s="111"/>
      <c r="AB3581" s="112"/>
      <c r="AC3581" s="141"/>
      <c r="AD3581" s="142"/>
      <c r="AE3581" s="143"/>
      <c r="AF3581" s="143"/>
    </row>
    <row r="3582" spans="1:32">
      <c r="A3582" s="48"/>
      <c r="B3582" s="126"/>
      <c r="C3582" s="127"/>
      <c r="D3582" s="128"/>
      <c r="E3582" s="129"/>
      <c r="F3582" s="130"/>
      <c r="G3582" s="130"/>
      <c r="H3582" s="2"/>
      <c r="I3582" s="131"/>
      <c r="J3582" s="131"/>
      <c r="K3582" s="132"/>
      <c r="L3582" s="133"/>
      <c r="M3582" s="134"/>
      <c r="N3582" s="134"/>
      <c r="X3582" s="107"/>
      <c r="Y3582" s="111"/>
      <c r="Z3582" s="111"/>
      <c r="AA3582" s="111"/>
      <c r="AB3582" s="112"/>
      <c r="AC3582" s="141"/>
      <c r="AD3582" s="142"/>
      <c r="AE3582" s="143"/>
      <c r="AF3582" s="143"/>
    </row>
    <row r="3583" spans="1:32">
      <c r="A3583" s="48"/>
      <c r="B3583" s="126"/>
      <c r="C3583" s="127"/>
      <c r="D3583" s="128"/>
      <c r="E3583" s="129"/>
      <c r="F3583" s="130"/>
      <c r="G3583" s="130"/>
      <c r="H3583" s="2"/>
      <c r="I3583" s="131"/>
      <c r="J3583" s="131"/>
      <c r="K3583" s="132"/>
      <c r="L3583" s="133"/>
      <c r="M3583" s="134"/>
      <c r="N3583" s="134"/>
      <c r="X3583" s="107"/>
      <c r="Y3583" s="111"/>
      <c r="Z3583" s="111"/>
      <c r="AA3583" s="111"/>
      <c r="AB3583" s="112"/>
      <c r="AC3583" s="141"/>
      <c r="AD3583" s="142"/>
      <c r="AE3583" s="143"/>
      <c r="AF3583" s="143"/>
    </row>
    <row r="3584" spans="1:32">
      <c r="A3584" s="48"/>
      <c r="B3584" s="126"/>
      <c r="C3584" s="127"/>
      <c r="D3584" s="128"/>
      <c r="E3584" s="129"/>
      <c r="F3584" s="130"/>
      <c r="G3584" s="130"/>
      <c r="H3584" s="2"/>
      <c r="I3584" s="131"/>
      <c r="J3584" s="131"/>
      <c r="K3584" s="132"/>
      <c r="L3584" s="133"/>
      <c r="M3584" s="134"/>
      <c r="N3584" s="134"/>
      <c r="X3584" s="107"/>
      <c r="Y3584" s="111"/>
      <c r="Z3584" s="111"/>
      <c r="AA3584" s="111"/>
      <c r="AB3584" s="112"/>
      <c r="AC3584" s="141"/>
      <c r="AD3584" s="142"/>
      <c r="AE3584" s="143"/>
      <c r="AF3584" s="143"/>
    </row>
    <row r="3585" spans="1:32">
      <c r="A3585" s="48"/>
      <c r="B3585" s="126"/>
      <c r="C3585" s="127"/>
      <c r="D3585" s="128"/>
      <c r="E3585" s="129"/>
      <c r="F3585" s="130"/>
      <c r="G3585" s="130"/>
      <c r="H3585" s="2"/>
      <c r="I3585" s="131"/>
      <c r="J3585" s="131"/>
      <c r="K3585" s="132"/>
      <c r="L3585" s="133"/>
      <c r="M3585" s="134"/>
      <c r="N3585" s="134"/>
      <c r="X3585" s="107"/>
      <c r="Y3585" s="111"/>
      <c r="Z3585" s="111"/>
      <c r="AA3585" s="111"/>
      <c r="AB3585" s="112"/>
      <c r="AC3585" s="141"/>
      <c r="AD3585" s="142"/>
      <c r="AE3585" s="143"/>
      <c r="AF3585" s="143"/>
    </row>
    <row r="3586" spans="1:32">
      <c r="A3586" s="48"/>
      <c r="B3586" s="126"/>
      <c r="C3586" s="127"/>
      <c r="D3586" s="128"/>
      <c r="E3586" s="129"/>
      <c r="F3586" s="130"/>
      <c r="G3586" s="130"/>
      <c r="H3586" s="2"/>
      <c r="I3586" s="131"/>
      <c r="J3586" s="131"/>
      <c r="K3586" s="132"/>
      <c r="L3586" s="133"/>
      <c r="M3586" s="134"/>
      <c r="N3586" s="134"/>
      <c r="X3586" s="107"/>
      <c r="Y3586" s="111"/>
      <c r="Z3586" s="111"/>
      <c r="AA3586" s="111"/>
      <c r="AB3586" s="112"/>
      <c r="AC3586" s="141"/>
      <c r="AD3586" s="142"/>
      <c r="AE3586" s="143"/>
      <c r="AF3586" s="143"/>
    </row>
    <row r="3587" spans="1:32">
      <c r="A3587" s="48"/>
      <c r="B3587" s="126"/>
      <c r="C3587" s="127"/>
      <c r="D3587" s="128"/>
      <c r="E3587" s="129"/>
      <c r="F3587" s="130"/>
      <c r="G3587" s="130"/>
      <c r="H3587" s="2"/>
      <c r="I3587" s="131"/>
      <c r="J3587" s="131"/>
      <c r="K3587" s="132"/>
      <c r="L3587" s="133"/>
      <c r="M3587" s="134"/>
      <c r="N3587" s="134"/>
      <c r="X3587" s="107"/>
      <c r="Y3587" s="111"/>
      <c r="Z3587" s="111"/>
      <c r="AA3587" s="111"/>
      <c r="AB3587" s="112"/>
      <c r="AC3587" s="141"/>
      <c r="AD3587" s="142"/>
      <c r="AE3587" s="143"/>
      <c r="AF3587" s="143"/>
    </row>
    <row r="3588" spans="1:32">
      <c r="A3588" s="48"/>
      <c r="B3588" s="126"/>
      <c r="C3588" s="127"/>
      <c r="D3588" s="128"/>
      <c r="E3588" s="129"/>
      <c r="F3588" s="130"/>
      <c r="G3588" s="130"/>
      <c r="H3588" s="2"/>
      <c r="I3588" s="131"/>
      <c r="J3588" s="131"/>
      <c r="K3588" s="132"/>
      <c r="L3588" s="133"/>
      <c r="M3588" s="134"/>
      <c r="N3588" s="134"/>
      <c r="X3588" s="107"/>
      <c r="Y3588" s="111"/>
      <c r="Z3588" s="111"/>
      <c r="AA3588" s="111"/>
      <c r="AB3588" s="112"/>
      <c r="AC3588" s="141"/>
      <c r="AD3588" s="142"/>
      <c r="AE3588" s="143"/>
      <c r="AF3588" s="143"/>
    </row>
    <row r="3589" spans="1:32">
      <c r="A3589" s="48"/>
      <c r="B3589" s="126"/>
      <c r="C3589" s="127"/>
      <c r="D3589" s="128"/>
      <c r="E3589" s="129"/>
      <c r="F3589" s="130"/>
      <c r="G3589" s="130"/>
      <c r="H3589" s="2"/>
      <c r="I3589" s="131"/>
      <c r="J3589" s="131"/>
      <c r="K3589" s="132"/>
      <c r="L3589" s="133"/>
      <c r="M3589" s="134"/>
      <c r="N3589" s="134"/>
      <c r="X3589" s="107"/>
      <c r="Y3589" s="111"/>
      <c r="Z3589" s="111"/>
      <c r="AA3589" s="111"/>
      <c r="AB3589" s="112"/>
      <c r="AC3589" s="141"/>
      <c r="AD3589" s="142"/>
      <c r="AE3589" s="143"/>
      <c r="AF3589" s="143"/>
    </row>
    <row r="3590" spans="1:32">
      <c r="A3590" s="48"/>
      <c r="B3590" s="126"/>
      <c r="C3590" s="127"/>
      <c r="D3590" s="128"/>
      <c r="E3590" s="129"/>
      <c r="F3590" s="130"/>
      <c r="G3590" s="130"/>
      <c r="H3590" s="2"/>
      <c r="I3590" s="131"/>
      <c r="J3590" s="131"/>
      <c r="K3590" s="132"/>
      <c r="L3590" s="133"/>
      <c r="M3590" s="134"/>
      <c r="N3590" s="134"/>
      <c r="X3590" s="99"/>
      <c r="Y3590" s="111"/>
      <c r="Z3590" s="111"/>
      <c r="AA3590" s="111"/>
      <c r="AB3590" s="112"/>
      <c r="AC3590" s="141"/>
      <c r="AD3590" s="142"/>
      <c r="AE3590" s="143"/>
      <c r="AF3590" s="143"/>
    </row>
    <row r="3591" spans="1:32">
      <c r="A3591" s="48"/>
      <c r="B3591" s="126"/>
      <c r="C3591" s="127"/>
      <c r="D3591" s="128"/>
      <c r="E3591" s="129"/>
      <c r="F3591" s="130"/>
      <c r="G3591" s="130"/>
      <c r="H3591" s="2"/>
      <c r="I3591" s="131"/>
      <c r="J3591" s="131"/>
      <c r="K3591" s="132"/>
      <c r="L3591" s="133"/>
      <c r="M3591" s="134"/>
      <c r="N3591" s="134"/>
      <c r="X3591" s="99"/>
      <c r="Y3591" s="111"/>
      <c r="Z3591" s="111"/>
      <c r="AA3591" s="111"/>
      <c r="AB3591" s="112"/>
      <c r="AC3591" s="141"/>
      <c r="AD3591" s="142"/>
      <c r="AE3591" s="143"/>
      <c r="AF3591" s="143"/>
    </row>
    <row r="3592" spans="1:32">
      <c r="A3592" s="48"/>
      <c r="B3592" s="126"/>
      <c r="C3592" s="127"/>
      <c r="D3592" s="128"/>
      <c r="E3592" s="129"/>
      <c r="F3592" s="130"/>
      <c r="G3592" s="130"/>
      <c r="H3592" s="2"/>
      <c r="I3592" s="131"/>
      <c r="J3592" s="131"/>
      <c r="K3592" s="132"/>
      <c r="L3592" s="133"/>
      <c r="M3592" s="134"/>
      <c r="N3592" s="134"/>
      <c r="X3592" s="99"/>
      <c r="Y3592" s="111"/>
      <c r="Z3592" s="111"/>
      <c r="AA3592" s="111"/>
      <c r="AB3592" s="112"/>
      <c r="AC3592" s="141"/>
      <c r="AD3592" s="142"/>
      <c r="AE3592" s="143"/>
      <c r="AF3592" s="143"/>
    </row>
    <row r="3593" spans="1:32">
      <c r="A3593" s="48"/>
      <c r="B3593" s="126"/>
      <c r="C3593" s="127"/>
      <c r="D3593" s="128"/>
      <c r="E3593" s="129"/>
      <c r="F3593" s="130"/>
      <c r="G3593" s="130"/>
      <c r="H3593" s="2"/>
      <c r="I3593" s="131"/>
      <c r="J3593" s="131"/>
      <c r="K3593" s="132"/>
      <c r="L3593" s="133"/>
      <c r="M3593" s="134"/>
      <c r="N3593" s="134"/>
      <c r="X3593" s="99"/>
      <c r="Y3593" s="111"/>
      <c r="Z3593" s="111"/>
      <c r="AA3593" s="111"/>
      <c r="AB3593" s="112"/>
      <c r="AC3593" s="141"/>
      <c r="AD3593" s="142"/>
      <c r="AE3593" s="143"/>
      <c r="AF3593" s="143"/>
    </row>
    <row r="3594" spans="1:32">
      <c r="A3594" s="48"/>
      <c r="B3594" s="126"/>
      <c r="C3594" s="127"/>
      <c r="D3594" s="128"/>
      <c r="E3594" s="129"/>
      <c r="F3594" s="130"/>
      <c r="G3594" s="130"/>
      <c r="H3594" s="2"/>
      <c r="I3594" s="131"/>
      <c r="J3594" s="131"/>
      <c r="K3594" s="132"/>
      <c r="L3594" s="133"/>
      <c r="M3594" s="134"/>
      <c r="N3594" s="134"/>
      <c r="X3594" s="99"/>
      <c r="Y3594" s="111"/>
      <c r="Z3594" s="111"/>
      <c r="AA3594" s="111"/>
      <c r="AB3594" s="112"/>
      <c r="AC3594" s="141"/>
      <c r="AD3594" s="142"/>
      <c r="AE3594" s="143"/>
      <c r="AF3594" s="143"/>
    </row>
    <row r="3595" spans="1:32">
      <c r="A3595" s="48"/>
      <c r="B3595" s="126"/>
      <c r="C3595" s="127"/>
      <c r="D3595" s="128"/>
      <c r="E3595" s="129"/>
      <c r="F3595" s="130"/>
      <c r="G3595" s="130"/>
      <c r="H3595" s="2"/>
      <c r="I3595" s="131"/>
      <c r="J3595" s="131"/>
      <c r="K3595" s="132"/>
      <c r="L3595" s="133"/>
      <c r="M3595" s="134"/>
      <c r="N3595" s="134"/>
      <c r="X3595" s="99"/>
      <c r="Y3595" s="111"/>
      <c r="Z3595" s="111"/>
      <c r="AA3595" s="111"/>
      <c r="AB3595" s="112"/>
      <c r="AC3595" s="141"/>
      <c r="AD3595" s="142"/>
      <c r="AE3595" s="143"/>
      <c r="AF3595" s="143"/>
    </row>
    <row r="3596" spans="1:32">
      <c r="A3596" s="48"/>
      <c r="B3596" s="126"/>
      <c r="C3596" s="127"/>
      <c r="D3596" s="128"/>
      <c r="E3596" s="129"/>
      <c r="F3596" s="130"/>
      <c r="G3596" s="130"/>
      <c r="H3596" s="2"/>
      <c r="I3596" s="131"/>
      <c r="J3596" s="131"/>
      <c r="K3596" s="132"/>
      <c r="L3596" s="133"/>
      <c r="M3596" s="134"/>
      <c r="N3596" s="134"/>
      <c r="X3596" s="99"/>
      <c r="Y3596" s="111"/>
      <c r="Z3596" s="111"/>
      <c r="AA3596" s="111"/>
      <c r="AB3596" s="112"/>
      <c r="AC3596" s="141"/>
      <c r="AD3596" s="142"/>
      <c r="AE3596" s="143"/>
      <c r="AF3596" s="143"/>
    </row>
    <row r="3597" spans="1:32">
      <c r="A3597" s="48"/>
      <c r="B3597" s="126"/>
      <c r="C3597" s="127"/>
      <c r="D3597" s="128"/>
      <c r="E3597" s="129"/>
      <c r="F3597" s="130"/>
      <c r="G3597" s="130"/>
      <c r="H3597" s="2"/>
      <c r="I3597" s="131"/>
      <c r="J3597" s="131"/>
      <c r="K3597" s="132"/>
      <c r="L3597" s="133"/>
      <c r="M3597" s="134"/>
      <c r="N3597" s="134"/>
      <c r="X3597" s="99"/>
      <c r="Y3597" s="111"/>
      <c r="Z3597" s="111"/>
      <c r="AA3597" s="111"/>
      <c r="AB3597" s="112"/>
      <c r="AC3597" s="141"/>
      <c r="AD3597" s="142"/>
      <c r="AE3597" s="143"/>
      <c r="AF3597" s="143"/>
    </row>
    <row r="3598" spans="1:32">
      <c r="A3598" s="48"/>
      <c r="B3598" s="126"/>
      <c r="C3598" s="127"/>
      <c r="D3598" s="128"/>
      <c r="E3598" s="129"/>
      <c r="F3598" s="130"/>
      <c r="G3598" s="130"/>
      <c r="H3598" s="2"/>
      <c r="I3598" s="131"/>
      <c r="J3598" s="131"/>
      <c r="K3598" s="132"/>
      <c r="L3598" s="133"/>
      <c r="M3598" s="134"/>
      <c r="N3598" s="134"/>
      <c r="X3598" s="99"/>
      <c r="Y3598" s="111"/>
      <c r="Z3598" s="111"/>
      <c r="AA3598" s="111"/>
      <c r="AB3598" s="112"/>
      <c r="AC3598" s="141"/>
      <c r="AD3598" s="142"/>
      <c r="AE3598" s="143"/>
      <c r="AF3598" s="143"/>
    </row>
    <row r="3599" spans="1:32">
      <c r="A3599" s="48"/>
      <c r="B3599" s="126"/>
      <c r="C3599" s="127"/>
      <c r="D3599" s="128"/>
      <c r="E3599" s="129"/>
      <c r="F3599" s="130"/>
      <c r="G3599" s="130"/>
      <c r="H3599" s="2"/>
      <c r="I3599" s="131"/>
      <c r="J3599" s="131"/>
      <c r="K3599" s="132"/>
      <c r="L3599" s="133"/>
      <c r="M3599" s="134"/>
      <c r="N3599" s="134"/>
      <c r="X3599" s="99"/>
      <c r="Y3599" s="111"/>
      <c r="Z3599" s="111"/>
      <c r="AA3599" s="111"/>
      <c r="AB3599" s="112"/>
      <c r="AC3599" s="141"/>
      <c r="AD3599" s="142"/>
      <c r="AE3599" s="143"/>
      <c r="AF3599" s="143"/>
    </row>
    <row r="3600" spans="1:32">
      <c r="A3600" s="48"/>
      <c r="B3600" s="126"/>
      <c r="C3600" s="127"/>
      <c r="D3600" s="128"/>
      <c r="E3600" s="129"/>
      <c r="F3600" s="130"/>
      <c r="G3600" s="130"/>
      <c r="H3600" s="2"/>
      <c r="I3600" s="131"/>
      <c r="J3600" s="131"/>
      <c r="K3600" s="132"/>
      <c r="L3600" s="133"/>
      <c r="M3600" s="134"/>
      <c r="N3600" s="134"/>
      <c r="X3600" s="99"/>
      <c r="Y3600" s="111"/>
      <c r="Z3600" s="111"/>
      <c r="AA3600" s="111"/>
      <c r="AB3600" s="112"/>
      <c r="AC3600" s="141"/>
      <c r="AD3600" s="142"/>
      <c r="AE3600" s="143"/>
      <c r="AF3600" s="143"/>
    </row>
    <row r="3601" spans="1:32">
      <c r="A3601" s="48"/>
      <c r="B3601" s="126"/>
      <c r="C3601" s="127"/>
      <c r="D3601" s="128"/>
      <c r="E3601" s="129"/>
      <c r="F3601" s="130"/>
      <c r="G3601" s="130"/>
      <c r="H3601" s="2"/>
      <c r="I3601" s="131"/>
      <c r="J3601" s="131"/>
      <c r="K3601" s="132"/>
      <c r="L3601" s="133"/>
      <c r="M3601" s="134"/>
      <c r="N3601" s="134"/>
      <c r="X3601" s="99"/>
      <c r="Y3601" s="111"/>
      <c r="Z3601" s="111"/>
      <c r="AA3601" s="111"/>
      <c r="AB3601" s="112"/>
      <c r="AC3601" s="141"/>
      <c r="AD3601" s="142"/>
      <c r="AE3601" s="143"/>
      <c r="AF3601" s="143"/>
    </row>
    <row r="3602" spans="1:32">
      <c r="A3602" s="48"/>
      <c r="B3602" s="126"/>
      <c r="C3602" s="127"/>
      <c r="D3602" s="128"/>
      <c r="E3602" s="129"/>
      <c r="F3602" s="130"/>
      <c r="G3602" s="130"/>
      <c r="H3602" s="2"/>
      <c r="I3602" s="131"/>
      <c r="J3602" s="131"/>
      <c r="K3602" s="132"/>
      <c r="L3602" s="133"/>
      <c r="M3602" s="134"/>
      <c r="N3602" s="134"/>
      <c r="X3602" s="99"/>
      <c r="Y3602" s="111"/>
      <c r="Z3602" s="111"/>
      <c r="AA3602" s="111"/>
      <c r="AB3602" s="112"/>
      <c r="AC3602" s="141"/>
      <c r="AD3602" s="142"/>
      <c r="AE3602" s="143"/>
      <c r="AF3602" s="143"/>
    </row>
    <row r="3603" spans="1:32">
      <c r="A3603" s="48"/>
      <c r="B3603" s="126"/>
      <c r="C3603" s="127"/>
      <c r="D3603" s="128"/>
      <c r="E3603" s="129"/>
      <c r="F3603" s="130"/>
      <c r="G3603" s="130"/>
      <c r="H3603" s="2"/>
      <c r="I3603" s="131"/>
      <c r="J3603" s="131"/>
      <c r="K3603" s="132"/>
      <c r="L3603" s="133"/>
      <c r="M3603" s="134"/>
      <c r="N3603" s="134"/>
      <c r="X3603" s="99"/>
      <c r="Y3603" s="111"/>
      <c r="Z3603" s="111"/>
      <c r="AA3603" s="111"/>
      <c r="AB3603" s="112"/>
      <c r="AC3603" s="141"/>
      <c r="AD3603" s="142"/>
      <c r="AE3603" s="143"/>
      <c r="AF3603" s="143"/>
    </row>
    <row r="3604" spans="1:32">
      <c r="A3604" s="48"/>
      <c r="B3604" s="126"/>
      <c r="C3604" s="127"/>
      <c r="D3604" s="128"/>
      <c r="E3604" s="129"/>
      <c r="F3604" s="130"/>
      <c r="G3604" s="130"/>
      <c r="H3604" s="2"/>
      <c r="I3604" s="131"/>
      <c r="J3604" s="131"/>
      <c r="K3604" s="132"/>
      <c r="L3604" s="133"/>
      <c r="M3604" s="134"/>
      <c r="N3604" s="134"/>
      <c r="X3604" s="99"/>
      <c r="Y3604" s="111"/>
      <c r="Z3604" s="111"/>
      <c r="AA3604" s="111"/>
      <c r="AB3604" s="112"/>
      <c r="AC3604" s="141"/>
      <c r="AD3604" s="142"/>
      <c r="AE3604" s="143"/>
      <c r="AF3604" s="143"/>
    </row>
    <row r="3605" spans="1:32">
      <c r="A3605" s="48"/>
      <c r="B3605" s="126"/>
      <c r="C3605" s="127"/>
      <c r="D3605" s="128"/>
      <c r="E3605" s="129"/>
      <c r="F3605" s="130"/>
      <c r="G3605" s="130"/>
      <c r="H3605" s="2"/>
      <c r="I3605" s="131"/>
      <c r="J3605" s="131"/>
      <c r="K3605" s="132"/>
      <c r="L3605" s="133"/>
      <c r="M3605" s="134"/>
      <c r="N3605" s="134"/>
      <c r="X3605" s="99"/>
      <c r="Y3605" s="111"/>
      <c r="Z3605" s="111"/>
      <c r="AA3605" s="111"/>
      <c r="AB3605" s="112"/>
      <c r="AC3605" s="141"/>
      <c r="AD3605" s="142"/>
      <c r="AE3605" s="143"/>
      <c r="AF3605" s="143"/>
    </row>
    <row r="3606" spans="1:32">
      <c r="A3606" s="48"/>
      <c r="B3606" s="126"/>
      <c r="C3606" s="127"/>
      <c r="D3606" s="128"/>
      <c r="E3606" s="129"/>
      <c r="F3606" s="130"/>
      <c r="G3606" s="130"/>
      <c r="H3606" s="2"/>
      <c r="I3606" s="131"/>
      <c r="J3606" s="131"/>
      <c r="K3606" s="132"/>
      <c r="L3606" s="133"/>
      <c r="M3606" s="134"/>
      <c r="N3606" s="134"/>
      <c r="X3606" s="107"/>
      <c r="Y3606" s="111"/>
      <c r="Z3606" s="111"/>
      <c r="AA3606" s="111"/>
      <c r="AB3606" s="112"/>
      <c r="AC3606" s="141"/>
      <c r="AD3606" s="142"/>
      <c r="AE3606" s="143"/>
      <c r="AF3606" s="143"/>
    </row>
    <row r="3607" spans="1:32">
      <c r="A3607" s="48"/>
      <c r="B3607" s="126"/>
      <c r="C3607" s="127"/>
      <c r="D3607" s="128"/>
      <c r="E3607" s="129"/>
      <c r="F3607" s="130"/>
      <c r="G3607" s="130"/>
      <c r="H3607" s="2"/>
      <c r="I3607" s="131"/>
      <c r="J3607" s="131"/>
      <c r="K3607" s="132"/>
      <c r="L3607" s="133"/>
      <c r="M3607" s="134"/>
      <c r="N3607" s="134"/>
      <c r="X3607" s="107"/>
      <c r="Y3607" s="111"/>
      <c r="Z3607" s="111"/>
      <c r="AA3607" s="111"/>
      <c r="AB3607" s="112"/>
      <c r="AC3607" s="141"/>
      <c r="AD3607" s="142"/>
      <c r="AE3607" s="143"/>
      <c r="AF3607" s="143"/>
    </row>
    <row r="3608" spans="1:32">
      <c r="A3608" s="48"/>
      <c r="B3608" s="126"/>
      <c r="C3608" s="127"/>
      <c r="D3608" s="128"/>
      <c r="E3608" s="129"/>
      <c r="F3608" s="130"/>
      <c r="G3608" s="130"/>
      <c r="H3608" s="2"/>
      <c r="I3608" s="131"/>
      <c r="J3608" s="131"/>
      <c r="K3608" s="132"/>
      <c r="L3608" s="133"/>
      <c r="M3608" s="134"/>
      <c r="N3608" s="134"/>
      <c r="X3608" s="107"/>
      <c r="Y3608" s="111"/>
      <c r="Z3608" s="111"/>
      <c r="AA3608" s="111"/>
      <c r="AB3608" s="112"/>
      <c r="AC3608" s="141"/>
      <c r="AD3608" s="142"/>
      <c r="AE3608" s="143"/>
      <c r="AF3608" s="143"/>
    </row>
    <row r="3609" spans="1:32">
      <c r="A3609" s="48"/>
      <c r="B3609" s="126"/>
      <c r="C3609" s="127"/>
      <c r="D3609" s="128"/>
      <c r="E3609" s="129"/>
      <c r="F3609" s="130"/>
      <c r="G3609" s="130"/>
      <c r="H3609" s="2"/>
      <c r="I3609" s="131"/>
      <c r="J3609" s="131"/>
      <c r="K3609" s="132"/>
      <c r="L3609" s="133"/>
      <c r="M3609" s="134"/>
      <c r="N3609" s="134"/>
      <c r="X3609" s="107"/>
      <c r="Y3609" s="111"/>
      <c r="Z3609" s="111"/>
      <c r="AA3609" s="111"/>
      <c r="AB3609" s="112"/>
      <c r="AC3609" s="141"/>
      <c r="AD3609" s="142"/>
      <c r="AE3609" s="143"/>
      <c r="AF3609" s="143"/>
    </row>
    <row r="3610" spans="1:32">
      <c r="A3610" s="48"/>
      <c r="B3610" s="126"/>
      <c r="C3610" s="127"/>
      <c r="D3610" s="128"/>
      <c r="E3610" s="129"/>
      <c r="F3610" s="130"/>
      <c r="G3610" s="130"/>
      <c r="H3610" s="2"/>
      <c r="I3610" s="131"/>
      <c r="J3610" s="131"/>
      <c r="K3610" s="132"/>
      <c r="L3610" s="133"/>
      <c r="M3610" s="134"/>
      <c r="N3610" s="134"/>
      <c r="X3610" s="107"/>
      <c r="Y3610" s="111"/>
      <c r="Z3610" s="111"/>
      <c r="AA3610" s="111"/>
      <c r="AB3610" s="112"/>
      <c r="AC3610" s="141"/>
      <c r="AD3610" s="142"/>
      <c r="AE3610" s="143"/>
      <c r="AF3610" s="143"/>
    </row>
    <row r="3611" spans="1:32">
      <c r="A3611" s="48"/>
      <c r="B3611" s="126"/>
      <c r="C3611" s="127"/>
      <c r="D3611" s="128"/>
      <c r="E3611" s="129"/>
      <c r="F3611" s="130"/>
      <c r="G3611" s="130"/>
      <c r="H3611" s="2"/>
      <c r="I3611" s="131"/>
      <c r="J3611" s="131"/>
      <c r="K3611" s="132"/>
      <c r="L3611" s="133"/>
      <c r="M3611" s="134"/>
      <c r="N3611" s="134"/>
      <c r="X3611" s="107"/>
      <c r="Y3611" s="111"/>
      <c r="Z3611" s="111"/>
      <c r="AA3611" s="111"/>
      <c r="AB3611" s="112"/>
      <c r="AC3611" s="141"/>
      <c r="AD3611" s="142"/>
      <c r="AE3611" s="143"/>
      <c r="AF3611" s="143"/>
    </row>
    <row r="3612" spans="1:32">
      <c r="A3612" s="48"/>
      <c r="B3612" s="126"/>
      <c r="C3612" s="127"/>
      <c r="D3612" s="128"/>
      <c r="E3612" s="129"/>
      <c r="F3612" s="130"/>
      <c r="G3612" s="130"/>
      <c r="H3612" s="2"/>
      <c r="I3612" s="131"/>
      <c r="J3612" s="131"/>
      <c r="K3612" s="132"/>
      <c r="L3612" s="133"/>
      <c r="M3612" s="134"/>
      <c r="N3612" s="134"/>
      <c r="X3612" s="107"/>
      <c r="Y3612" s="111"/>
      <c r="Z3612" s="111"/>
      <c r="AA3612" s="111"/>
      <c r="AB3612" s="112"/>
      <c r="AC3612" s="141"/>
      <c r="AD3612" s="142"/>
      <c r="AE3612" s="143"/>
      <c r="AF3612" s="143"/>
    </row>
    <row r="3613" spans="1:32">
      <c r="A3613" s="48"/>
      <c r="B3613" s="126"/>
      <c r="C3613" s="127"/>
      <c r="D3613" s="128"/>
      <c r="E3613" s="129"/>
      <c r="F3613" s="130"/>
      <c r="G3613" s="130"/>
      <c r="H3613" s="2"/>
      <c r="I3613" s="131"/>
      <c r="J3613" s="131"/>
      <c r="K3613" s="132"/>
      <c r="L3613" s="133"/>
      <c r="M3613" s="134"/>
      <c r="N3613" s="134"/>
      <c r="X3613" s="107"/>
      <c r="Y3613" s="111"/>
      <c r="Z3613" s="111"/>
      <c r="AA3613" s="111"/>
      <c r="AB3613" s="112"/>
      <c r="AC3613" s="141"/>
      <c r="AD3613" s="142"/>
      <c r="AE3613" s="143"/>
      <c r="AF3613" s="143"/>
    </row>
    <row r="3614" spans="1:32">
      <c r="A3614" s="48"/>
      <c r="B3614" s="126"/>
      <c r="C3614" s="127"/>
      <c r="D3614" s="128"/>
      <c r="E3614" s="129"/>
      <c r="F3614" s="130"/>
      <c r="G3614" s="130"/>
      <c r="H3614" s="2"/>
      <c r="I3614" s="131"/>
      <c r="J3614" s="131"/>
      <c r="K3614" s="132"/>
      <c r="L3614" s="133"/>
      <c r="M3614" s="134"/>
      <c r="N3614" s="134"/>
      <c r="X3614" s="107"/>
      <c r="Y3614" s="111"/>
      <c r="Z3614" s="111"/>
      <c r="AA3614" s="111"/>
      <c r="AB3614" s="112"/>
      <c r="AC3614" s="141"/>
      <c r="AD3614" s="142"/>
      <c r="AE3614" s="143"/>
      <c r="AF3614" s="143"/>
    </row>
    <row r="3615" spans="1:32">
      <c r="A3615" s="48"/>
      <c r="B3615" s="126"/>
      <c r="C3615" s="127"/>
      <c r="D3615" s="128"/>
      <c r="E3615" s="129"/>
      <c r="F3615" s="130"/>
      <c r="G3615" s="130"/>
      <c r="H3615" s="2"/>
      <c r="I3615" s="131"/>
      <c r="J3615" s="131"/>
      <c r="K3615" s="132"/>
      <c r="L3615" s="133"/>
      <c r="M3615" s="134"/>
      <c r="N3615" s="134"/>
      <c r="X3615" s="107"/>
      <c r="Y3615" s="111"/>
      <c r="Z3615" s="111"/>
      <c r="AA3615" s="111"/>
      <c r="AB3615" s="112"/>
      <c r="AC3615" s="141"/>
      <c r="AD3615" s="142"/>
      <c r="AE3615" s="143"/>
      <c r="AF3615" s="143"/>
    </row>
    <row r="3616" spans="1:32">
      <c r="A3616" s="48"/>
      <c r="B3616" s="126"/>
      <c r="C3616" s="127"/>
      <c r="D3616" s="128"/>
      <c r="E3616" s="129"/>
      <c r="F3616" s="130"/>
      <c r="G3616" s="130"/>
      <c r="H3616" s="2"/>
      <c r="I3616" s="131"/>
      <c r="J3616" s="131"/>
      <c r="K3616" s="132"/>
      <c r="L3616" s="133"/>
      <c r="M3616" s="134"/>
      <c r="N3616" s="134"/>
      <c r="X3616" s="107"/>
      <c r="Y3616" s="111"/>
      <c r="Z3616" s="111"/>
      <c r="AA3616" s="111"/>
      <c r="AB3616" s="112"/>
      <c r="AC3616" s="141"/>
      <c r="AD3616" s="142"/>
      <c r="AE3616" s="143"/>
      <c r="AF3616" s="143"/>
    </row>
    <row r="3617" spans="1:32">
      <c r="A3617" s="48"/>
      <c r="B3617" s="126"/>
      <c r="C3617" s="127"/>
      <c r="D3617" s="128"/>
      <c r="E3617" s="129"/>
      <c r="F3617" s="130"/>
      <c r="G3617" s="130"/>
      <c r="H3617" s="2"/>
      <c r="I3617" s="131"/>
      <c r="J3617" s="131"/>
      <c r="K3617" s="132"/>
      <c r="L3617" s="133"/>
      <c r="M3617" s="134"/>
      <c r="N3617" s="134"/>
      <c r="X3617" s="107"/>
      <c r="Y3617" s="111"/>
      <c r="Z3617" s="111"/>
      <c r="AA3617" s="111"/>
      <c r="AB3617" s="112"/>
      <c r="AC3617" s="141"/>
      <c r="AD3617" s="142"/>
      <c r="AE3617" s="143"/>
      <c r="AF3617" s="143"/>
    </row>
    <row r="3618" spans="1:32">
      <c r="A3618" s="48"/>
      <c r="B3618" s="126"/>
      <c r="C3618" s="127"/>
      <c r="D3618" s="128"/>
      <c r="E3618" s="129"/>
      <c r="F3618" s="130"/>
      <c r="G3618" s="130"/>
      <c r="H3618" s="2"/>
      <c r="I3618" s="131"/>
      <c r="J3618" s="131"/>
      <c r="K3618" s="132"/>
      <c r="L3618" s="133"/>
      <c r="M3618" s="134"/>
      <c r="N3618" s="134"/>
      <c r="X3618" s="107"/>
      <c r="Y3618" s="111"/>
      <c r="Z3618" s="111"/>
      <c r="AA3618" s="111"/>
      <c r="AB3618" s="112"/>
      <c r="AC3618" s="141"/>
      <c r="AD3618" s="142"/>
      <c r="AE3618" s="143"/>
      <c r="AF3618" s="143"/>
    </row>
    <row r="3619" spans="1:32">
      <c r="A3619" s="48"/>
      <c r="B3619" s="126"/>
      <c r="C3619" s="127"/>
      <c r="D3619" s="128"/>
      <c r="E3619" s="129"/>
      <c r="F3619" s="130"/>
      <c r="G3619" s="130"/>
      <c r="H3619" s="2"/>
      <c r="I3619" s="131"/>
      <c r="J3619" s="131"/>
      <c r="K3619" s="132"/>
      <c r="L3619" s="133"/>
      <c r="M3619" s="134"/>
      <c r="N3619" s="134"/>
      <c r="X3619" s="107"/>
      <c r="Y3619" s="111"/>
      <c r="Z3619" s="111"/>
      <c r="AA3619" s="111"/>
      <c r="AB3619" s="112"/>
      <c r="AC3619" s="141"/>
      <c r="AD3619" s="142"/>
      <c r="AE3619" s="143"/>
      <c r="AF3619" s="143"/>
    </row>
    <row r="3620" spans="1:32">
      <c r="A3620" s="48"/>
      <c r="B3620" s="126"/>
      <c r="C3620" s="127"/>
      <c r="D3620" s="128"/>
      <c r="E3620" s="129"/>
      <c r="F3620" s="130"/>
      <c r="G3620" s="130"/>
      <c r="H3620" s="2"/>
      <c r="I3620" s="131"/>
      <c r="J3620" s="131"/>
      <c r="K3620" s="132"/>
      <c r="L3620" s="133"/>
      <c r="M3620" s="134"/>
      <c r="N3620" s="134"/>
      <c r="X3620" s="107"/>
      <c r="Y3620" s="111"/>
      <c r="Z3620" s="111"/>
      <c r="AA3620" s="111"/>
      <c r="AB3620" s="112"/>
      <c r="AC3620" s="141"/>
      <c r="AD3620" s="142"/>
      <c r="AE3620" s="143"/>
      <c r="AF3620" s="143"/>
    </row>
    <row r="3621" spans="1:32">
      <c r="A3621" s="48"/>
      <c r="B3621" s="126"/>
      <c r="C3621" s="127"/>
      <c r="D3621" s="128"/>
      <c r="E3621" s="129"/>
      <c r="F3621" s="130"/>
      <c r="G3621" s="130"/>
      <c r="H3621" s="2"/>
      <c r="I3621" s="131"/>
      <c r="J3621" s="131"/>
      <c r="K3621" s="132"/>
      <c r="L3621" s="133"/>
      <c r="M3621" s="134"/>
      <c r="N3621" s="134"/>
      <c r="X3621" s="99"/>
      <c r="Y3621" s="111"/>
      <c r="Z3621" s="111"/>
      <c r="AA3621" s="111"/>
      <c r="AB3621" s="112"/>
      <c r="AC3621" s="141"/>
      <c r="AD3621" s="142"/>
      <c r="AE3621" s="143"/>
      <c r="AF3621" s="143"/>
    </row>
    <row r="3622" spans="1:32">
      <c r="A3622" s="48"/>
      <c r="B3622" s="126"/>
      <c r="C3622" s="127"/>
      <c r="D3622" s="128"/>
      <c r="E3622" s="129"/>
      <c r="F3622" s="130"/>
      <c r="G3622" s="130"/>
      <c r="H3622" s="2"/>
      <c r="I3622" s="131"/>
      <c r="J3622" s="131"/>
      <c r="K3622" s="132"/>
      <c r="L3622" s="133"/>
      <c r="M3622" s="134"/>
      <c r="N3622" s="134"/>
      <c r="X3622" s="99"/>
      <c r="Y3622" s="111"/>
      <c r="Z3622" s="111"/>
      <c r="AA3622" s="111"/>
      <c r="AB3622" s="112"/>
      <c r="AC3622" s="141"/>
      <c r="AD3622" s="142"/>
      <c r="AE3622" s="143"/>
      <c r="AF3622" s="143"/>
    </row>
    <row r="3623" spans="1:32">
      <c r="A3623" s="48"/>
      <c r="B3623" s="126"/>
      <c r="C3623" s="127"/>
      <c r="D3623" s="128"/>
      <c r="E3623" s="129"/>
      <c r="F3623" s="130"/>
      <c r="G3623" s="130"/>
      <c r="H3623" s="2"/>
      <c r="I3623" s="131"/>
      <c r="J3623" s="131"/>
      <c r="K3623" s="132"/>
      <c r="L3623" s="133"/>
      <c r="M3623" s="134"/>
      <c r="N3623" s="134"/>
      <c r="X3623" s="99"/>
      <c r="Y3623" s="111"/>
      <c r="Z3623" s="111"/>
      <c r="AA3623" s="111"/>
      <c r="AB3623" s="112"/>
      <c r="AC3623" s="141"/>
      <c r="AD3623" s="142"/>
      <c r="AE3623" s="143"/>
      <c r="AF3623" s="143"/>
    </row>
    <row r="3624" spans="1:32">
      <c r="A3624" s="48"/>
      <c r="B3624" s="126"/>
      <c r="C3624" s="127"/>
      <c r="D3624" s="128"/>
      <c r="E3624" s="129"/>
      <c r="F3624" s="130"/>
      <c r="G3624" s="130"/>
      <c r="H3624" s="2"/>
      <c r="I3624" s="131"/>
      <c r="J3624" s="131"/>
      <c r="K3624" s="132"/>
      <c r="L3624" s="133"/>
      <c r="M3624" s="134"/>
      <c r="N3624" s="134"/>
      <c r="X3624" s="99"/>
      <c r="Y3624" s="111"/>
      <c r="Z3624" s="111"/>
      <c r="AA3624" s="111"/>
      <c r="AB3624" s="112"/>
      <c r="AC3624" s="141"/>
      <c r="AD3624" s="142"/>
      <c r="AE3624" s="143"/>
      <c r="AF3624" s="143"/>
    </row>
    <row r="3625" spans="1:32">
      <c r="A3625" s="48"/>
      <c r="B3625" s="126"/>
      <c r="C3625" s="127"/>
      <c r="D3625" s="128"/>
      <c r="E3625" s="129"/>
      <c r="F3625" s="130"/>
      <c r="G3625" s="130"/>
      <c r="H3625" s="2"/>
      <c r="I3625" s="131"/>
      <c r="J3625" s="131"/>
      <c r="K3625" s="132"/>
      <c r="L3625" s="133"/>
      <c r="M3625" s="134"/>
      <c r="N3625" s="134"/>
      <c r="X3625" s="107"/>
      <c r="Y3625" s="111"/>
      <c r="Z3625" s="111"/>
      <c r="AA3625" s="111"/>
      <c r="AB3625" s="112"/>
      <c r="AC3625" s="141"/>
      <c r="AD3625" s="142"/>
      <c r="AE3625" s="143"/>
      <c r="AF3625" s="143"/>
    </row>
    <row r="3626" spans="1:32">
      <c r="A3626" s="48"/>
      <c r="B3626" s="126"/>
      <c r="C3626" s="127"/>
      <c r="D3626" s="128"/>
      <c r="E3626" s="129"/>
      <c r="F3626" s="130"/>
      <c r="G3626" s="130"/>
      <c r="H3626" s="2"/>
      <c r="I3626" s="131"/>
      <c r="J3626" s="131"/>
      <c r="K3626" s="132"/>
      <c r="L3626" s="133"/>
      <c r="M3626" s="134"/>
      <c r="N3626" s="134"/>
      <c r="X3626" s="107"/>
      <c r="Y3626" s="111"/>
      <c r="Z3626" s="111"/>
      <c r="AA3626" s="111"/>
      <c r="AB3626" s="112"/>
      <c r="AC3626" s="141"/>
      <c r="AD3626" s="142"/>
      <c r="AE3626" s="143"/>
      <c r="AF3626" s="143"/>
    </row>
    <row r="3627" spans="1:32">
      <c r="A3627" s="48"/>
      <c r="B3627" s="126"/>
      <c r="C3627" s="127"/>
      <c r="D3627" s="128"/>
      <c r="E3627" s="129"/>
      <c r="F3627" s="130"/>
      <c r="G3627" s="130"/>
      <c r="H3627" s="2"/>
      <c r="I3627" s="131"/>
      <c r="J3627" s="131"/>
      <c r="K3627" s="132"/>
      <c r="L3627" s="133"/>
      <c r="M3627" s="134"/>
      <c r="N3627" s="134"/>
      <c r="X3627" s="107"/>
      <c r="Y3627" s="111"/>
      <c r="Z3627" s="111"/>
      <c r="AA3627" s="111"/>
      <c r="AB3627" s="112"/>
      <c r="AC3627" s="141"/>
      <c r="AD3627" s="142"/>
      <c r="AE3627" s="143"/>
      <c r="AF3627" s="143"/>
    </row>
    <row r="3628" spans="1:32">
      <c r="A3628" s="48"/>
      <c r="B3628" s="126"/>
      <c r="C3628" s="127"/>
      <c r="D3628" s="128"/>
      <c r="E3628" s="129"/>
      <c r="F3628" s="130"/>
      <c r="G3628" s="130"/>
      <c r="H3628" s="2"/>
      <c r="I3628" s="131"/>
      <c r="J3628" s="131"/>
      <c r="K3628" s="132"/>
      <c r="L3628" s="133"/>
      <c r="M3628" s="134"/>
      <c r="N3628" s="134"/>
      <c r="X3628" s="107"/>
      <c r="Y3628" s="111"/>
      <c r="Z3628" s="111"/>
      <c r="AA3628" s="111"/>
      <c r="AB3628" s="112"/>
      <c r="AC3628" s="141"/>
      <c r="AD3628" s="142"/>
      <c r="AE3628" s="143"/>
      <c r="AF3628" s="143"/>
    </row>
    <row r="3629" spans="1:32">
      <c r="A3629" s="48"/>
      <c r="B3629" s="126"/>
      <c r="C3629" s="127"/>
      <c r="D3629" s="128"/>
      <c r="E3629" s="129"/>
      <c r="F3629" s="130"/>
      <c r="G3629" s="130"/>
      <c r="H3629" s="2"/>
      <c r="I3629" s="131"/>
      <c r="J3629" s="131"/>
      <c r="K3629" s="132"/>
      <c r="L3629" s="133"/>
      <c r="M3629" s="134"/>
      <c r="N3629" s="134"/>
      <c r="X3629" s="107"/>
      <c r="Y3629" s="111"/>
      <c r="Z3629" s="111"/>
      <c r="AA3629" s="111"/>
      <c r="AB3629" s="112"/>
      <c r="AC3629" s="141"/>
      <c r="AD3629" s="142"/>
      <c r="AE3629" s="143"/>
      <c r="AF3629" s="143"/>
    </row>
    <row r="3630" spans="1:32">
      <c r="A3630" s="48"/>
      <c r="B3630" s="126"/>
      <c r="C3630" s="127"/>
      <c r="D3630" s="128"/>
      <c r="E3630" s="129"/>
      <c r="F3630" s="130"/>
      <c r="G3630" s="130"/>
      <c r="H3630" s="2"/>
      <c r="I3630" s="131"/>
      <c r="J3630" s="131"/>
      <c r="K3630" s="132"/>
      <c r="L3630" s="133"/>
      <c r="M3630" s="134"/>
      <c r="N3630" s="134"/>
      <c r="X3630" s="107"/>
      <c r="Y3630" s="111"/>
      <c r="Z3630" s="111"/>
      <c r="AA3630" s="111"/>
      <c r="AB3630" s="112"/>
      <c r="AC3630" s="141"/>
      <c r="AD3630" s="142"/>
      <c r="AE3630" s="143"/>
      <c r="AF3630" s="143"/>
    </row>
    <row r="3631" spans="1:32">
      <c r="A3631" s="48"/>
      <c r="B3631" s="126"/>
      <c r="C3631" s="127"/>
      <c r="D3631" s="128"/>
      <c r="E3631" s="129"/>
      <c r="F3631" s="130"/>
      <c r="G3631" s="130"/>
      <c r="H3631" s="2"/>
      <c r="I3631" s="131"/>
      <c r="J3631" s="131"/>
      <c r="K3631" s="132"/>
      <c r="L3631" s="133"/>
      <c r="M3631" s="134"/>
      <c r="N3631" s="134"/>
      <c r="X3631" s="107"/>
      <c r="Y3631" s="111"/>
      <c r="Z3631" s="111"/>
      <c r="AA3631" s="111"/>
      <c r="AB3631" s="112"/>
      <c r="AC3631" s="141"/>
      <c r="AD3631" s="142"/>
      <c r="AE3631" s="143"/>
      <c r="AF3631" s="143"/>
    </row>
    <row r="3632" spans="1:32">
      <c r="A3632" s="48"/>
      <c r="B3632" s="126"/>
      <c r="C3632" s="127"/>
      <c r="D3632" s="128"/>
      <c r="E3632" s="129"/>
      <c r="F3632" s="130"/>
      <c r="G3632" s="130"/>
      <c r="H3632" s="2"/>
      <c r="I3632" s="131"/>
      <c r="J3632" s="131"/>
      <c r="K3632" s="132"/>
      <c r="L3632" s="133"/>
      <c r="M3632" s="134"/>
      <c r="N3632" s="134"/>
      <c r="X3632" s="107"/>
      <c r="Y3632" s="111"/>
      <c r="Z3632" s="111"/>
      <c r="AA3632" s="111"/>
      <c r="AB3632" s="112"/>
      <c r="AC3632" s="141"/>
      <c r="AD3632" s="142"/>
      <c r="AE3632" s="143"/>
      <c r="AF3632" s="143"/>
    </row>
    <row r="3633" spans="1:32">
      <c r="A3633" s="48"/>
      <c r="B3633" s="126"/>
      <c r="C3633" s="127"/>
      <c r="D3633" s="128"/>
      <c r="E3633" s="129"/>
      <c r="F3633" s="130"/>
      <c r="G3633" s="130"/>
      <c r="H3633" s="2"/>
      <c r="I3633" s="131"/>
      <c r="J3633" s="131"/>
      <c r="K3633" s="132"/>
      <c r="L3633" s="133"/>
      <c r="M3633" s="134"/>
      <c r="N3633" s="134"/>
      <c r="X3633" s="107"/>
      <c r="Y3633" s="111"/>
      <c r="Z3633" s="111"/>
      <c r="AA3633" s="111"/>
      <c r="AB3633" s="112"/>
      <c r="AC3633" s="141"/>
      <c r="AD3633" s="142"/>
      <c r="AE3633" s="143"/>
      <c r="AF3633" s="143"/>
    </row>
    <row r="3634" spans="1:32">
      <c r="A3634" s="48"/>
      <c r="B3634" s="126"/>
      <c r="C3634" s="127"/>
      <c r="D3634" s="128"/>
      <c r="E3634" s="129"/>
      <c r="F3634" s="130"/>
      <c r="G3634" s="130"/>
      <c r="H3634" s="2"/>
      <c r="I3634" s="131"/>
      <c r="J3634" s="131"/>
      <c r="K3634" s="132"/>
      <c r="L3634" s="133"/>
      <c r="M3634" s="134"/>
      <c r="N3634" s="134"/>
      <c r="X3634" s="107"/>
      <c r="Y3634" s="111"/>
      <c r="Z3634" s="111"/>
      <c r="AA3634" s="111"/>
      <c r="AB3634" s="112"/>
      <c r="AC3634" s="141"/>
      <c r="AD3634" s="142"/>
      <c r="AE3634" s="143"/>
      <c r="AF3634" s="143"/>
    </row>
    <row r="3635" spans="1:32">
      <c r="A3635" s="48"/>
      <c r="B3635" s="126"/>
      <c r="C3635" s="127"/>
      <c r="D3635" s="128"/>
      <c r="E3635" s="129"/>
      <c r="F3635" s="130"/>
      <c r="G3635" s="130"/>
      <c r="H3635" s="2"/>
      <c r="I3635" s="131"/>
      <c r="J3635" s="131"/>
      <c r="K3635" s="132"/>
      <c r="L3635" s="133"/>
      <c r="M3635" s="134"/>
      <c r="N3635" s="134"/>
      <c r="X3635" s="107"/>
      <c r="Y3635" s="111"/>
      <c r="Z3635" s="111"/>
      <c r="AA3635" s="111"/>
      <c r="AB3635" s="112"/>
      <c r="AC3635" s="141"/>
      <c r="AD3635" s="142"/>
      <c r="AE3635" s="143"/>
      <c r="AF3635" s="143"/>
    </row>
    <row r="3636" spans="1:32">
      <c r="A3636" s="48"/>
      <c r="B3636" s="126"/>
      <c r="C3636" s="127"/>
      <c r="D3636" s="128"/>
      <c r="E3636" s="129"/>
      <c r="F3636" s="130"/>
      <c r="G3636" s="130"/>
      <c r="H3636" s="2"/>
      <c r="I3636" s="131"/>
      <c r="J3636" s="131"/>
      <c r="K3636" s="132"/>
      <c r="L3636" s="133"/>
      <c r="M3636" s="134"/>
      <c r="N3636" s="134"/>
      <c r="X3636" s="107"/>
      <c r="Y3636" s="111"/>
      <c r="Z3636" s="111"/>
      <c r="AA3636" s="111"/>
      <c r="AB3636" s="112"/>
      <c r="AC3636" s="141"/>
      <c r="AD3636" s="142"/>
      <c r="AE3636" s="143"/>
      <c r="AF3636" s="143"/>
    </row>
    <row r="3637" spans="1:32">
      <c r="A3637" s="48"/>
      <c r="B3637" s="126"/>
      <c r="C3637" s="127"/>
      <c r="D3637" s="128"/>
      <c r="E3637" s="129"/>
      <c r="F3637" s="130"/>
      <c r="G3637" s="130"/>
      <c r="H3637" s="2"/>
      <c r="I3637" s="131"/>
      <c r="J3637" s="131"/>
      <c r="K3637" s="132"/>
      <c r="L3637" s="133"/>
      <c r="M3637" s="134"/>
      <c r="N3637" s="134"/>
      <c r="X3637" s="107"/>
      <c r="Y3637" s="111"/>
      <c r="Z3637" s="111"/>
      <c r="AA3637" s="111"/>
      <c r="AB3637" s="112"/>
      <c r="AC3637" s="141"/>
      <c r="AD3637" s="142"/>
      <c r="AE3637" s="143"/>
      <c r="AF3637" s="143"/>
    </row>
    <row r="3638" spans="1:32">
      <c r="A3638" s="48"/>
      <c r="B3638" s="126"/>
      <c r="C3638" s="127"/>
      <c r="D3638" s="128"/>
      <c r="E3638" s="129"/>
      <c r="F3638" s="130"/>
      <c r="G3638" s="130"/>
      <c r="H3638" s="2"/>
      <c r="I3638" s="131"/>
      <c r="J3638" s="131"/>
      <c r="K3638" s="132"/>
      <c r="L3638" s="133"/>
      <c r="M3638" s="134"/>
      <c r="N3638" s="134"/>
      <c r="X3638" s="107"/>
      <c r="Y3638" s="111"/>
      <c r="Z3638" s="111"/>
      <c r="AA3638" s="111"/>
      <c r="AB3638" s="112"/>
      <c r="AC3638" s="141"/>
      <c r="AD3638" s="142"/>
      <c r="AE3638" s="143"/>
      <c r="AF3638" s="143"/>
    </row>
    <row r="3639" spans="1:32">
      <c r="A3639" s="48"/>
      <c r="B3639" s="126"/>
      <c r="C3639" s="127"/>
      <c r="D3639" s="128"/>
      <c r="E3639" s="129"/>
      <c r="F3639" s="130"/>
      <c r="G3639" s="130"/>
      <c r="H3639" s="2"/>
      <c r="I3639" s="131"/>
      <c r="J3639" s="131"/>
      <c r="K3639" s="132"/>
      <c r="L3639" s="133"/>
      <c r="M3639" s="134"/>
      <c r="N3639" s="134"/>
      <c r="X3639" s="107"/>
      <c r="Y3639" s="111"/>
      <c r="Z3639" s="111"/>
      <c r="AA3639" s="111"/>
      <c r="AB3639" s="112"/>
      <c r="AC3639" s="141"/>
      <c r="AD3639" s="142"/>
      <c r="AE3639" s="143"/>
      <c r="AF3639" s="143"/>
    </row>
    <row r="3640" spans="1:32">
      <c r="A3640" s="48"/>
      <c r="B3640" s="126"/>
      <c r="C3640" s="127"/>
      <c r="D3640" s="128"/>
      <c r="E3640" s="129"/>
      <c r="F3640" s="130"/>
      <c r="G3640" s="130"/>
      <c r="H3640" s="2"/>
      <c r="I3640" s="131"/>
      <c r="J3640" s="131"/>
      <c r="K3640" s="132"/>
      <c r="L3640" s="133"/>
      <c r="M3640" s="134"/>
      <c r="N3640" s="134"/>
      <c r="X3640" s="107"/>
      <c r="Y3640" s="111"/>
      <c r="Z3640" s="111"/>
      <c r="AA3640" s="111"/>
      <c r="AB3640" s="112"/>
      <c r="AC3640" s="141"/>
      <c r="AD3640" s="142"/>
      <c r="AE3640" s="143"/>
      <c r="AF3640" s="143"/>
    </row>
    <row r="3641" spans="1:32">
      <c r="A3641" s="48"/>
      <c r="B3641" s="126"/>
      <c r="C3641" s="127"/>
      <c r="D3641" s="128"/>
      <c r="E3641" s="129"/>
      <c r="F3641" s="130"/>
      <c r="G3641" s="130"/>
      <c r="H3641" s="2"/>
      <c r="I3641" s="131"/>
      <c r="J3641" s="131"/>
      <c r="K3641" s="132"/>
      <c r="L3641" s="133"/>
      <c r="M3641" s="134"/>
      <c r="N3641" s="134"/>
      <c r="X3641" s="107"/>
      <c r="Y3641" s="111"/>
      <c r="Z3641" s="111"/>
      <c r="AA3641" s="111"/>
      <c r="AB3641" s="112"/>
      <c r="AC3641" s="141"/>
      <c r="AD3641" s="142"/>
      <c r="AE3641" s="143"/>
      <c r="AF3641" s="143"/>
    </row>
    <row r="3642" spans="1:32">
      <c r="A3642" s="48"/>
      <c r="B3642" s="126"/>
      <c r="C3642" s="127"/>
      <c r="D3642" s="128"/>
      <c r="E3642" s="129"/>
      <c r="F3642" s="130"/>
      <c r="G3642" s="130"/>
      <c r="H3642" s="2"/>
      <c r="I3642" s="131"/>
      <c r="J3642" s="131"/>
      <c r="K3642" s="132"/>
      <c r="L3642" s="133"/>
      <c r="M3642" s="134"/>
      <c r="N3642" s="134"/>
      <c r="X3642" s="107"/>
      <c r="Y3642" s="111"/>
      <c r="Z3642" s="111"/>
      <c r="AA3642" s="111"/>
      <c r="AB3642" s="112"/>
      <c r="AC3642" s="141"/>
      <c r="AD3642" s="142"/>
      <c r="AE3642" s="143"/>
      <c r="AF3642" s="143"/>
    </row>
    <row r="3643" spans="1:32">
      <c r="A3643" s="48"/>
      <c r="B3643" s="126"/>
      <c r="C3643" s="127"/>
      <c r="D3643" s="128"/>
      <c r="E3643" s="129"/>
      <c r="F3643" s="130"/>
      <c r="G3643" s="130"/>
      <c r="H3643" s="2"/>
      <c r="I3643" s="131"/>
      <c r="J3643" s="131"/>
      <c r="K3643" s="132"/>
      <c r="L3643" s="133"/>
      <c r="M3643" s="134"/>
      <c r="N3643" s="134"/>
      <c r="X3643" s="107"/>
      <c r="Y3643" s="111"/>
      <c r="Z3643" s="111"/>
      <c r="AA3643" s="111"/>
      <c r="AB3643" s="112"/>
      <c r="AC3643" s="141"/>
      <c r="AD3643" s="142"/>
      <c r="AE3643" s="143"/>
      <c r="AF3643" s="143"/>
    </row>
    <row r="3644" spans="1:32">
      <c r="A3644" s="48"/>
      <c r="B3644" s="126"/>
      <c r="C3644" s="127"/>
      <c r="D3644" s="128"/>
      <c r="E3644" s="129"/>
      <c r="F3644" s="130"/>
      <c r="G3644" s="130"/>
      <c r="H3644" s="2"/>
      <c r="I3644" s="131"/>
      <c r="J3644" s="131"/>
      <c r="K3644" s="132"/>
      <c r="L3644" s="133"/>
      <c r="M3644" s="134"/>
      <c r="N3644" s="134"/>
      <c r="X3644" s="107"/>
      <c r="Y3644" s="111"/>
      <c r="Z3644" s="111"/>
      <c r="AA3644" s="111"/>
      <c r="AB3644" s="112"/>
      <c r="AC3644" s="141"/>
      <c r="AD3644" s="142"/>
      <c r="AE3644" s="143"/>
      <c r="AF3644" s="143"/>
    </row>
    <row r="3645" spans="1:32">
      <c r="A3645" s="48"/>
      <c r="B3645" s="126"/>
      <c r="C3645" s="127"/>
      <c r="D3645" s="128"/>
      <c r="E3645" s="129"/>
      <c r="F3645" s="130"/>
      <c r="G3645" s="130"/>
      <c r="H3645" s="2"/>
      <c r="I3645" s="131"/>
      <c r="J3645" s="131"/>
      <c r="K3645" s="132"/>
      <c r="L3645" s="133"/>
      <c r="M3645" s="134"/>
      <c r="N3645" s="134"/>
      <c r="X3645" s="107"/>
      <c r="Y3645" s="111"/>
      <c r="Z3645" s="111"/>
      <c r="AA3645" s="111"/>
      <c r="AB3645" s="112"/>
      <c r="AC3645" s="141"/>
      <c r="AD3645" s="142"/>
      <c r="AE3645" s="143"/>
      <c r="AF3645" s="143"/>
    </row>
    <row r="3646" spans="1:32">
      <c r="A3646" s="48"/>
      <c r="B3646" s="126"/>
      <c r="C3646" s="127"/>
      <c r="D3646" s="128"/>
      <c r="E3646" s="129"/>
      <c r="F3646" s="130"/>
      <c r="G3646" s="130"/>
      <c r="H3646" s="2"/>
      <c r="I3646" s="131"/>
      <c r="J3646" s="131"/>
      <c r="K3646" s="132"/>
      <c r="L3646" s="133"/>
      <c r="M3646" s="134"/>
      <c r="N3646" s="134"/>
      <c r="X3646" s="107"/>
      <c r="Y3646" s="111"/>
      <c r="Z3646" s="111"/>
      <c r="AA3646" s="111"/>
      <c r="AB3646" s="112"/>
      <c r="AC3646" s="141"/>
      <c r="AD3646" s="142"/>
      <c r="AE3646" s="143"/>
      <c r="AF3646" s="143"/>
    </row>
    <row r="3647" spans="1:32">
      <c r="A3647" s="48"/>
      <c r="B3647" s="126"/>
      <c r="C3647" s="127"/>
      <c r="D3647" s="128"/>
      <c r="E3647" s="129"/>
      <c r="F3647" s="130"/>
      <c r="G3647" s="130"/>
      <c r="H3647" s="2"/>
      <c r="I3647" s="131"/>
      <c r="J3647" s="131"/>
      <c r="K3647" s="132"/>
      <c r="L3647" s="133"/>
      <c r="M3647" s="134"/>
      <c r="N3647" s="134"/>
      <c r="X3647" s="107"/>
      <c r="Y3647" s="111"/>
      <c r="Z3647" s="111"/>
      <c r="AA3647" s="111"/>
      <c r="AB3647" s="112"/>
      <c r="AC3647" s="141"/>
      <c r="AD3647" s="142"/>
      <c r="AE3647" s="143"/>
      <c r="AF3647" s="143"/>
    </row>
    <row r="3648" spans="1:32">
      <c r="A3648" s="48"/>
      <c r="B3648" s="126"/>
      <c r="C3648" s="127"/>
      <c r="D3648" s="128"/>
      <c r="E3648" s="129"/>
      <c r="F3648" s="130"/>
      <c r="G3648" s="130"/>
      <c r="H3648" s="2"/>
      <c r="I3648" s="131"/>
      <c r="J3648" s="131"/>
      <c r="K3648" s="132"/>
      <c r="L3648" s="133"/>
      <c r="M3648" s="134"/>
      <c r="N3648" s="134"/>
      <c r="X3648" s="99"/>
      <c r="Y3648" s="111"/>
      <c r="Z3648" s="111"/>
      <c r="AA3648" s="111"/>
      <c r="AB3648" s="112"/>
      <c r="AC3648" s="141"/>
      <c r="AD3648" s="142"/>
      <c r="AE3648" s="143"/>
      <c r="AF3648" s="143"/>
    </row>
    <row r="3649" spans="1:32">
      <c r="A3649" s="48"/>
      <c r="B3649" s="126"/>
      <c r="C3649" s="127"/>
      <c r="D3649" s="128"/>
      <c r="E3649" s="129"/>
      <c r="F3649" s="130"/>
      <c r="G3649" s="130"/>
      <c r="H3649" s="2"/>
      <c r="I3649" s="131"/>
      <c r="J3649" s="131"/>
      <c r="K3649" s="132"/>
      <c r="L3649" s="133"/>
      <c r="M3649" s="134"/>
      <c r="N3649" s="134"/>
      <c r="X3649" s="99"/>
      <c r="Y3649" s="111"/>
      <c r="Z3649" s="111"/>
      <c r="AA3649" s="111"/>
      <c r="AB3649" s="112"/>
      <c r="AC3649" s="141"/>
      <c r="AD3649" s="142"/>
      <c r="AE3649" s="143"/>
      <c r="AF3649" s="143"/>
    </row>
    <row r="3650" spans="1:32">
      <c r="A3650" s="48"/>
      <c r="B3650" s="126"/>
      <c r="C3650" s="127"/>
      <c r="D3650" s="128"/>
      <c r="E3650" s="129"/>
      <c r="F3650" s="130"/>
      <c r="G3650" s="130"/>
      <c r="H3650" s="2"/>
      <c r="I3650" s="131"/>
      <c r="J3650" s="131"/>
      <c r="K3650" s="132"/>
      <c r="L3650" s="133"/>
      <c r="M3650" s="134"/>
      <c r="N3650" s="134"/>
      <c r="X3650" s="99"/>
      <c r="Y3650" s="111"/>
      <c r="Z3650" s="111"/>
      <c r="AA3650" s="111"/>
      <c r="AB3650" s="112"/>
      <c r="AC3650" s="141"/>
      <c r="AD3650" s="142"/>
      <c r="AE3650" s="143"/>
      <c r="AF3650" s="143"/>
    </row>
    <row r="3651" spans="1:32">
      <c r="A3651" s="48"/>
      <c r="B3651" s="126"/>
      <c r="C3651" s="127"/>
      <c r="D3651" s="128"/>
      <c r="E3651" s="129"/>
      <c r="F3651" s="130"/>
      <c r="G3651" s="130"/>
      <c r="H3651" s="2"/>
      <c r="I3651" s="131"/>
      <c r="J3651" s="131"/>
      <c r="K3651" s="132"/>
      <c r="L3651" s="133"/>
      <c r="M3651" s="134"/>
      <c r="N3651" s="134"/>
      <c r="X3651" s="99"/>
      <c r="Y3651" s="111"/>
      <c r="Z3651" s="111"/>
      <c r="AA3651" s="111"/>
      <c r="AB3651" s="112"/>
      <c r="AC3651" s="141"/>
      <c r="AD3651" s="142"/>
      <c r="AE3651" s="143"/>
      <c r="AF3651" s="143"/>
    </row>
    <row r="3652" spans="1:32">
      <c r="A3652" s="48"/>
      <c r="B3652" s="126"/>
      <c r="C3652" s="127"/>
      <c r="D3652" s="128"/>
      <c r="E3652" s="129"/>
      <c r="F3652" s="130"/>
      <c r="G3652" s="130"/>
      <c r="H3652" s="2"/>
      <c r="I3652" s="131"/>
      <c r="J3652" s="131"/>
      <c r="K3652" s="132"/>
      <c r="L3652" s="133"/>
      <c r="M3652" s="134"/>
      <c r="N3652" s="134"/>
      <c r="X3652" s="99"/>
      <c r="Y3652" s="111"/>
      <c r="Z3652" s="111"/>
      <c r="AA3652" s="111"/>
      <c r="AB3652" s="112"/>
      <c r="AC3652" s="141"/>
      <c r="AD3652" s="142"/>
      <c r="AE3652" s="143"/>
      <c r="AF3652" s="143"/>
    </row>
    <row r="3653" spans="1:32">
      <c r="A3653" s="48"/>
      <c r="B3653" s="126"/>
      <c r="C3653" s="127"/>
      <c r="D3653" s="128"/>
      <c r="E3653" s="129"/>
      <c r="F3653" s="130"/>
      <c r="G3653" s="130"/>
      <c r="H3653" s="2"/>
      <c r="I3653" s="131"/>
      <c r="J3653" s="131"/>
      <c r="K3653" s="132"/>
      <c r="L3653" s="133"/>
      <c r="M3653" s="134"/>
      <c r="N3653" s="134"/>
      <c r="X3653" s="99"/>
      <c r="Y3653" s="111"/>
      <c r="Z3653" s="111"/>
      <c r="AA3653" s="111"/>
      <c r="AB3653" s="112"/>
      <c r="AC3653" s="141"/>
      <c r="AD3653" s="142"/>
      <c r="AE3653" s="143"/>
      <c r="AF3653" s="143"/>
    </row>
    <row r="3654" spans="1:32">
      <c r="A3654" s="48"/>
      <c r="B3654" s="126"/>
      <c r="C3654" s="127"/>
      <c r="D3654" s="128"/>
      <c r="E3654" s="129"/>
      <c r="F3654" s="130"/>
      <c r="G3654" s="130"/>
      <c r="H3654" s="2"/>
      <c r="I3654" s="131"/>
      <c r="J3654" s="131"/>
      <c r="K3654" s="132"/>
      <c r="L3654" s="133"/>
      <c r="M3654" s="134"/>
      <c r="N3654" s="134"/>
      <c r="X3654" s="99"/>
      <c r="Y3654" s="111"/>
      <c r="Z3654" s="111"/>
      <c r="AA3654" s="111"/>
      <c r="AB3654" s="112"/>
      <c r="AC3654" s="141"/>
      <c r="AD3654" s="142"/>
      <c r="AE3654" s="143"/>
      <c r="AF3654" s="143"/>
    </row>
    <row r="3655" spans="1:32">
      <c r="A3655" s="48"/>
      <c r="B3655" s="126"/>
      <c r="C3655" s="127"/>
      <c r="D3655" s="128"/>
      <c r="E3655" s="129"/>
      <c r="F3655" s="130"/>
      <c r="G3655" s="130"/>
      <c r="H3655" s="2"/>
      <c r="I3655" s="131"/>
      <c r="J3655" s="131"/>
      <c r="K3655" s="132"/>
      <c r="L3655" s="133"/>
      <c r="M3655" s="134"/>
      <c r="N3655" s="134"/>
      <c r="X3655" s="107"/>
      <c r="Y3655" s="111"/>
      <c r="Z3655" s="111"/>
      <c r="AA3655" s="111"/>
      <c r="AB3655" s="112"/>
      <c r="AC3655" s="141"/>
      <c r="AD3655" s="142"/>
      <c r="AE3655" s="143"/>
      <c r="AF3655" s="143"/>
    </row>
    <row r="3656" spans="1:32">
      <c r="A3656" s="48"/>
      <c r="B3656" s="126"/>
      <c r="C3656" s="127"/>
      <c r="D3656" s="128"/>
      <c r="E3656" s="129"/>
      <c r="F3656" s="130"/>
      <c r="G3656" s="130"/>
      <c r="H3656" s="2"/>
      <c r="I3656" s="131"/>
      <c r="J3656" s="131"/>
      <c r="K3656" s="132"/>
      <c r="L3656" s="133"/>
      <c r="M3656" s="134"/>
      <c r="N3656" s="134"/>
      <c r="X3656" s="107"/>
      <c r="Y3656" s="111"/>
      <c r="Z3656" s="111"/>
      <c r="AA3656" s="111"/>
      <c r="AB3656" s="112"/>
      <c r="AC3656" s="141"/>
      <c r="AD3656" s="142"/>
      <c r="AE3656" s="143"/>
      <c r="AF3656" s="143"/>
    </row>
    <row r="3657" spans="1:32">
      <c r="A3657" s="48"/>
      <c r="B3657" s="126"/>
      <c r="C3657" s="127"/>
      <c r="D3657" s="128"/>
      <c r="E3657" s="129"/>
      <c r="F3657" s="130"/>
      <c r="G3657" s="130"/>
      <c r="H3657" s="2"/>
      <c r="I3657" s="131"/>
      <c r="J3657" s="131"/>
      <c r="K3657" s="132"/>
      <c r="L3657" s="133"/>
      <c r="M3657" s="134"/>
      <c r="N3657" s="134"/>
      <c r="O3657" s="116" t="s">
        <v>40</v>
      </c>
      <c r="X3657" s="107"/>
      <c r="Y3657" s="111"/>
      <c r="Z3657" s="111"/>
      <c r="AA3657" s="111"/>
      <c r="AB3657" s="112"/>
      <c r="AC3657" s="141"/>
      <c r="AD3657" s="142"/>
      <c r="AE3657" s="143"/>
      <c r="AF3657" s="143"/>
    </row>
    <row r="3658" spans="1:32">
      <c r="A3658" s="48"/>
      <c r="B3658" s="126"/>
      <c r="C3658" s="127"/>
      <c r="D3658" s="128"/>
      <c r="E3658" s="129"/>
      <c r="F3658" s="130"/>
      <c r="G3658" s="130"/>
      <c r="H3658" s="2"/>
      <c r="I3658" s="131"/>
      <c r="J3658" s="131"/>
      <c r="K3658" s="132"/>
      <c r="L3658" s="133"/>
      <c r="M3658" s="134"/>
      <c r="N3658" s="134"/>
      <c r="X3658" s="107"/>
      <c r="Y3658" s="111"/>
      <c r="Z3658" s="111"/>
      <c r="AA3658" s="111"/>
      <c r="AB3658" s="112"/>
      <c r="AC3658" s="141"/>
      <c r="AD3658" s="142"/>
      <c r="AE3658" s="143"/>
      <c r="AF3658" s="143"/>
    </row>
    <row r="3659" spans="1:32">
      <c r="A3659" s="48"/>
      <c r="B3659" s="126"/>
      <c r="C3659" s="127"/>
      <c r="D3659" s="128"/>
      <c r="E3659" s="129"/>
      <c r="F3659" s="130"/>
      <c r="G3659" s="130"/>
      <c r="H3659" s="2"/>
      <c r="I3659" s="131"/>
      <c r="J3659" s="131"/>
      <c r="K3659" s="132"/>
      <c r="L3659" s="133"/>
      <c r="M3659" s="134"/>
      <c r="N3659" s="134"/>
      <c r="X3659" s="107"/>
      <c r="Y3659" s="111"/>
      <c r="Z3659" s="111"/>
      <c r="AA3659" s="111"/>
      <c r="AB3659" s="112"/>
      <c r="AC3659" s="141"/>
      <c r="AD3659" s="142"/>
      <c r="AE3659" s="143"/>
      <c r="AF3659" s="143"/>
    </row>
    <row r="3660" spans="1:32">
      <c r="A3660" s="48"/>
      <c r="B3660" s="126"/>
      <c r="C3660" s="127"/>
      <c r="D3660" s="128"/>
      <c r="E3660" s="129"/>
      <c r="F3660" s="130"/>
      <c r="G3660" s="130"/>
      <c r="H3660" s="2"/>
      <c r="I3660" s="131"/>
      <c r="J3660" s="131"/>
      <c r="K3660" s="132"/>
      <c r="L3660" s="133"/>
      <c r="M3660" s="134"/>
      <c r="N3660" s="134"/>
      <c r="X3660" s="107"/>
      <c r="Y3660" s="111"/>
      <c r="Z3660" s="111"/>
      <c r="AA3660" s="111"/>
      <c r="AB3660" s="112"/>
      <c r="AC3660" s="141"/>
      <c r="AD3660" s="142"/>
      <c r="AE3660" s="143"/>
      <c r="AF3660" s="143"/>
    </row>
    <row r="3661" spans="1:32">
      <c r="A3661" s="48"/>
      <c r="B3661" s="126"/>
      <c r="C3661" s="127"/>
      <c r="D3661" s="128"/>
      <c r="E3661" s="129"/>
      <c r="F3661" s="130"/>
      <c r="G3661" s="130"/>
      <c r="H3661" s="2"/>
      <c r="I3661" s="131"/>
      <c r="J3661" s="131"/>
      <c r="K3661" s="132"/>
      <c r="L3661" s="133"/>
      <c r="M3661" s="134"/>
      <c r="N3661" s="134"/>
      <c r="X3661" s="107"/>
      <c r="Y3661" s="111"/>
      <c r="Z3661" s="111"/>
      <c r="AA3661" s="111"/>
      <c r="AB3661" s="112"/>
      <c r="AC3661" s="141"/>
      <c r="AD3661" s="142"/>
      <c r="AE3661" s="143"/>
      <c r="AF3661" s="143"/>
    </row>
    <row r="3662" spans="1:32">
      <c r="A3662" s="48"/>
      <c r="B3662" s="126"/>
      <c r="C3662" s="127"/>
      <c r="D3662" s="128"/>
      <c r="E3662" s="129"/>
      <c r="F3662" s="130"/>
      <c r="G3662" s="130"/>
      <c r="H3662" s="2"/>
      <c r="I3662" s="131"/>
      <c r="J3662" s="131"/>
      <c r="K3662" s="132"/>
      <c r="L3662" s="133"/>
      <c r="M3662" s="134"/>
      <c r="N3662" s="134"/>
      <c r="X3662" s="107"/>
      <c r="Y3662" s="111"/>
      <c r="Z3662" s="111"/>
      <c r="AA3662" s="111"/>
      <c r="AB3662" s="112"/>
      <c r="AC3662" s="141"/>
      <c r="AD3662" s="142"/>
      <c r="AE3662" s="143"/>
      <c r="AF3662" s="143"/>
    </row>
    <row r="3663" spans="1:32">
      <c r="A3663" s="48"/>
      <c r="B3663" s="126"/>
      <c r="C3663" s="127"/>
      <c r="D3663" s="128"/>
      <c r="E3663" s="129"/>
      <c r="F3663" s="130"/>
      <c r="G3663" s="130"/>
      <c r="H3663" s="2"/>
      <c r="I3663" s="131"/>
      <c r="J3663" s="131"/>
      <c r="K3663" s="132"/>
      <c r="L3663" s="133"/>
      <c r="M3663" s="134"/>
      <c r="N3663" s="134"/>
      <c r="X3663" s="107"/>
      <c r="Y3663" s="111"/>
      <c r="Z3663" s="111"/>
      <c r="AA3663" s="111"/>
      <c r="AB3663" s="112"/>
      <c r="AC3663" s="141"/>
      <c r="AD3663" s="142"/>
      <c r="AE3663" s="143"/>
      <c r="AF3663" s="143"/>
    </row>
    <row r="3664" spans="1:32">
      <c r="A3664" s="48"/>
      <c r="B3664" s="126"/>
      <c r="C3664" s="127"/>
      <c r="D3664" s="128"/>
      <c r="E3664" s="129"/>
      <c r="F3664" s="130"/>
      <c r="G3664" s="130"/>
      <c r="H3664" s="2"/>
      <c r="I3664" s="131"/>
      <c r="J3664" s="131"/>
      <c r="K3664" s="132"/>
      <c r="L3664" s="133"/>
      <c r="M3664" s="134"/>
      <c r="N3664" s="134"/>
      <c r="X3664" s="107"/>
      <c r="Y3664" s="111"/>
      <c r="Z3664" s="111"/>
      <c r="AA3664" s="111"/>
      <c r="AB3664" s="112"/>
      <c r="AC3664" s="141"/>
      <c r="AD3664" s="142"/>
      <c r="AE3664" s="143"/>
      <c r="AF3664" s="143"/>
    </row>
    <row r="3665" spans="1:32">
      <c r="A3665" s="48"/>
      <c r="B3665" s="126"/>
      <c r="C3665" s="127"/>
      <c r="D3665" s="128"/>
      <c r="E3665" s="129"/>
      <c r="F3665" s="130"/>
      <c r="G3665" s="130"/>
      <c r="H3665" s="2"/>
      <c r="I3665" s="131"/>
      <c r="J3665" s="131"/>
      <c r="K3665" s="132"/>
      <c r="L3665" s="133"/>
      <c r="M3665" s="134"/>
      <c r="N3665" s="134"/>
      <c r="X3665" s="107"/>
      <c r="Y3665" s="111"/>
      <c r="Z3665" s="111"/>
      <c r="AA3665" s="111"/>
      <c r="AB3665" s="112"/>
      <c r="AC3665" s="141"/>
      <c r="AD3665" s="142"/>
      <c r="AE3665" s="143"/>
      <c r="AF3665" s="143"/>
    </row>
    <row r="3666" spans="1:32">
      <c r="A3666" s="48"/>
      <c r="B3666" s="126"/>
      <c r="C3666" s="127"/>
      <c r="D3666" s="128"/>
      <c r="E3666" s="129"/>
      <c r="F3666" s="130"/>
      <c r="G3666" s="130"/>
      <c r="H3666" s="2"/>
      <c r="I3666" s="131"/>
      <c r="J3666" s="131"/>
      <c r="K3666" s="132"/>
      <c r="L3666" s="133"/>
      <c r="M3666" s="134"/>
      <c r="N3666" s="134"/>
      <c r="X3666" s="107"/>
      <c r="Y3666" s="111"/>
      <c r="Z3666" s="111"/>
      <c r="AA3666" s="111"/>
      <c r="AB3666" s="112"/>
      <c r="AC3666" s="141"/>
      <c r="AD3666" s="142"/>
      <c r="AE3666" s="143"/>
      <c r="AF3666" s="143"/>
    </row>
    <row r="3667" spans="1:32">
      <c r="A3667" s="48"/>
      <c r="B3667" s="126"/>
      <c r="C3667" s="127"/>
      <c r="D3667" s="128"/>
      <c r="E3667" s="129"/>
      <c r="F3667" s="130"/>
      <c r="G3667" s="130"/>
      <c r="H3667" s="2"/>
      <c r="I3667" s="131"/>
      <c r="J3667" s="131"/>
      <c r="K3667" s="132"/>
      <c r="L3667" s="133"/>
      <c r="M3667" s="134"/>
      <c r="N3667" s="134"/>
      <c r="X3667" s="107"/>
      <c r="Y3667" s="111"/>
      <c r="Z3667" s="111"/>
      <c r="AA3667" s="111"/>
      <c r="AB3667" s="112"/>
      <c r="AC3667" s="141"/>
      <c r="AD3667" s="142"/>
      <c r="AE3667" s="143"/>
      <c r="AF3667" s="143"/>
    </row>
    <row r="3668" spans="1:32">
      <c r="A3668" s="48"/>
      <c r="B3668" s="126"/>
      <c r="C3668" s="127"/>
      <c r="D3668" s="128"/>
      <c r="E3668" s="129"/>
      <c r="F3668" s="130"/>
      <c r="G3668" s="130"/>
      <c r="H3668" s="2"/>
      <c r="I3668" s="131"/>
      <c r="J3668" s="131"/>
      <c r="K3668" s="132"/>
      <c r="L3668" s="133"/>
      <c r="M3668" s="134"/>
      <c r="N3668" s="134"/>
      <c r="X3668" s="107"/>
      <c r="Y3668" s="111"/>
      <c r="Z3668" s="111"/>
      <c r="AA3668" s="111"/>
      <c r="AB3668" s="112"/>
      <c r="AC3668" s="141"/>
      <c r="AD3668" s="142"/>
      <c r="AE3668" s="143"/>
      <c r="AF3668" s="143"/>
    </row>
    <row r="3669" spans="1:32">
      <c r="A3669" s="48"/>
      <c r="B3669" s="126"/>
      <c r="C3669" s="127"/>
      <c r="D3669" s="128"/>
      <c r="E3669" s="129"/>
      <c r="F3669" s="130"/>
      <c r="G3669" s="130"/>
      <c r="H3669" s="2"/>
      <c r="I3669" s="131"/>
      <c r="J3669" s="131"/>
      <c r="K3669" s="132"/>
      <c r="L3669" s="133"/>
      <c r="M3669" s="134"/>
      <c r="N3669" s="134"/>
      <c r="X3669" s="99"/>
      <c r="Y3669" s="111"/>
      <c r="Z3669" s="111"/>
      <c r="AA3669" s="111"/>
      <c r="AB3669" s="112"/>
      <c r="AC3669" s="141"/>
      <c r="AD3669" s="142"/>
      <c r="AE3669" s="143"/>
      <c r="AF3669" s="143"/>
    </row>
    <row r="3670" spans="1:32">
      <c r="A3670" s="48"/>
      <c r="B3670" s="126"/>
      <c r="C3670" s="127"/>
      <c r="D3670" s="128"/>
      <c r="E3670" s="129"/>
      <c r="F3670" s="130"/>
      <c r="G3670" s="130"/>
      <c r="H3670" s="2"/>
      <c r="I3670" s="131"/>
      <c r="J3670" s="131"/>
      <c r="K3670" s="132"/>
      <c r="L3670" s="133"/>
      <c r="M3670" s="134"/>
      <c r="N3670" s="134"/>
      <c r="X3670" s="99"/>
      <c r="Y3670" s="111"/>
      <c r="Z3670" s="111"/>
      <c r="AA3670" s="111"/>
      <c r="AB3670" s="112"/>
      <c r="AC3670" s="141"/>
      <c r="AD3670" s="142"/>
      <c r="AE3670" s="143"/>
      <c r="AF3670" s="143"/>
    </row>
    <row r="3671" spans="1:32">
      <c r="A3671" s="48"/>
      <c r="B3671" s="126"/>
      <c r="C3671" s="127"/>
      <c r="D3671" s="128"/>
      <c r="E3671" s="129"/>
      <c r="F3671" s="130"/>
      <c r="G3671" s="130"/>
      <c r="H3671" s="2"/>
      <c r="I3671" s="131"/>
      <c r="J3671" s="131"/>
      <c r="K3671" s="132"/>
      <c r="L3671" s="133"/>
      <c r="M3671" s="134"/>
      <c r="N3671" s="134"/>
      <c r="X3671" s="99"/>
      <c r="Y3671" s="111"/>
      <c r="Z3671" s="111"/>
      <c r="AA3671" s="111"/>
      <c r="AB3671" s="112"/>
      <c r="AC3671" s="141"/>
      <c r="AD3671" s="142"/>
      <c r="AE3671" s="143"/>
      <c r="AF3671" s="143"/>
    </row>
    <row r="3672" spans="1:32">
      <c r="A3672" s="48"/>
      <c r="B3672" s="126"/>
      <c r="C3672" s="127"/>
      <c r="D3672" s="128"/>
      <c r="E3672" s="129"/>
      <c r="F3672" s="130"/>
      <c r="G3672" s="130"/>
      <c r="H3672" s="2"/>
      <c r="I3672" s="131"/>
      <c r="J3672" s="131"/>
      <c r="K3672" s="132"/>
      <c r="L3672" s="133"/>
      <c r="M3672" s="134"/>
      <c r="N3672" s="134"/>
      <c r="X3672" s="99"/>
      <c r="Y3672" s="111"/>
      <c r="Z3672" s="111"/>
      <c r="AA3672" s="111"/>
      <c r="AB3672" s="112"/>
      <c r="AC3672" s="141"/>
      <c r="AD3672" s="142"/>
      <c r="AE3672" s="143"/>
      <c r="AF3672" s="143"/>
    </row>
    <row r="3673" spans="1:32">
      <c r="A3673" s="48"/>
      <c r="B3673" s="126"/>
      <c r="C3673" s="127"/>
      <c r="D3673" s="128"/>
      <c r="E3673" s="129"/>
      <c r="F3673" s="130"/>
      <c r="G3673" s="130"/>
      <c r="H3673" s="2"/>
      <c r="I3673" s="131"/>
      <c r="J3673" s="131"/>
      <c r="K3673" s="132"/>
      <c r="L3673" s="133"/>
      <c r="M3673" s="134"/>
      <c r="N3673" s="134"/>
      <c r="X3673" s="99"/>
      <c r="Y3673" s="111"/>
      <c r="Z3673" s="111"/>
      <c r="AA3673" s="111"/>
      <c r="AB3673" s="112"/>
      <c r="AC3673" s="141"/>
      <c r="AD3673" s="142"/>
      <c r="AE3673" s="143"/>
      <c r="AF3673" s="143"/>
    </row>
    <row r="3674" spans="1:32">
      <c r="A3674" s="48"/>
      <c r="B3674" s="126"/>
      <c r="C3674" s="127"/>
      <c r="D3674" s="128"/>
      <c r="E3674" s="129"/>
      <c r="F3674" s="130"/>
      <c r="G3674" s="130"/>
      <c r="H3674" s="2"/>
      <c r="I3674" s="131"/>
      <c r="J3674" s="131"/>
      <c r="K3674" s="132"/>
      <c r="L3674" s="133"/>
      <c r="M3674" s="134"/>
      <c r="N3674" s="134"/>
      <c r="X3674" s="99"/>
      <c r="Y3674" s="111"/>
      <c r="Z3674" s="111"/>
      <c r="AA3674" s="111"/>
      <c r="AB3674" s="112"/>
      <c r="AC3674" s="141"/>
      <c r="AD3674" s="142"/>
      <c r="AE3674" s="143"/>
      <c r="AF3674" s="143"/>
    </row>
    <row r="3675" spans="1:32">
      <c r="A3675" s="48"/>
      <c r="B3675" s="126"/>
      <c r="C3675" s="127"/>
      <c r="D3675" s="128"/>
      <c r="E3675" s="129"/>
      <c r="F3675" s="130"/>
      <c r="G3675" s="130"/>
      <c r="H3675" s="2"/>
      <c r="I3675" s="131"/>
      <c r="J3675" s="131"/>
      <c r="K3675" s="132"/>
      <c r="L3675" s="133"/>
      <c r="M3675" s="134"/>
      <c r="N3675" s="134"/>
      <c r="X3675" s="107"/>
      <c r="Y3675" s="111"/>
      <c r="Z3675" s="111"/>
      <c r="AA3675" s="111"/>
      <c r="AB3675" s="112"/>
      <c r="AC3675" s="141"/>
      <c r="AD3675" s="142"/>
      <c r="AE3675" s="143"/>
      <c r="AF3675" s="143"/>
    </row>
    <row r="3676" spans="1:32">
      <c r="A3676" s="48"/>
      <c r="B3676" s="126"/>
      <c r="C3676" s="127"/>
      <c r="D3676" s="128"/>
      <c r="E3676" s="129"/>
      <c r="F3676" s="130"/>
      <c r="G3676" s="130"/>
      <c r="H3676" s="2"/>
      <c r="I3676" s="131"/>
      <c r="J3676" s="131"/>
      <c r="K3676" s="132"/>
      <c r="L3676" s="133"/>
      <c r="M3676" s="134"/>
      <c r="N3676" s="134"/>
      <c r="X3676" s="107"/>
      <c r="Y3676" s="111"/>
      <c r="Z3676" s="111"/>
      <c r="AA3676" s="111"/>
      <c r="AB3676" s="112"/>
      <c r="AC3676" s="141"/>
      <c r="AD3676" s="142"/>
      <c r="AE3676" s="143"/>
      <c r="AF3676" s="143"/>
    </row>
    <row r="3677" spans="1:32">
      <c r="A3677" s="48"/>
      <c r="B3677" s="126"/>
      <c r="C3677" s="127"/>
      <c r="D3677" s="128"/>
      <c r="E3677" s="129"/>
      <c r="F3677" s="130"/>
      <c r="G3677" s="130"/>
      <c r="H3677" s="2"/>
      <c r="I3677" s="131"/>
      <c r="J3677" s="131"/>
      <c r="K3677" s="132"/>
      <c r="L3677" s="133"/>
      <c r="M3677" s="134"/>
      <c r="N3677" s="134"/>
      <c r="X3677" s="107"/>
      <c r="Y3677" s="111"/>
      <c r="Z3677" s="111"/>
      <c r="AA3677" s="111"/>
      <c r="AB3677" s="112"/>
      <c r="AC3677" s="141"/>
      <c r="AD3677" s="142"/>
      <c r="AE3677" s="143"/>
      <c r="AF3677" s="143"/>
    </row>
    <row r="3678" spans="1:32">
      <c r="A3678" s="48"/>
      <c r="B3678" s="126"/>
      <c r="C3678" s="127"/>
      <c r="D3678" s="128"/>
      <c r="E3678" s="129"/>
      <c r="F3678" s="130"/>
      <c r="G3678" s="130"/>
      <c r="H3678" s="2"/>
      <c r="I3678" s="131"/>
      <c r="J3678" s="131"/>
      <c r="K3678" s="132"/>
      <c r="L3678" s="133"/>
      <c r="M3678" s="134"/>
      <c r="N3678" s="134"/>
      <c r="X3678" s="107"/>
      <c r="Y3678" s="111"/>
      <c r="Z3678" s="111"/>
      <c r="AA3678" s="111"/>
      <c r="AB3678" s="112"/>
      <c r="AC3678" s="141"/>
      <c r="AD3678" s="142"/>
      <c r="AE3678" s="143"/>
      <c r="AF3678" s="143"/>
    </row>
    <row r="3679" spans="1:32">
      <c r="A3679" s="48"/>
      <c r="B3679" s="126"/>
      <c r="C3679" s="127"/>
      <c r="D3679" s="128"/>
      <c r="E3679" s="129"/>
      <c r="F3679" s="130"/>
      <c r="G3679" s="130"/>
      <c r="H3679" s="2"/>
      <c r="I3679" s="131"/>
      <c r="J3679" s="131"/>
      <c r="K3679" s="132"/>
      <c r="L3679" s="133"/>
      <c r="M3679" s="134"/>
      <c r="N3679" s="134"/>
      <c r="X3679" s="107"/>
      <c r="Y3679" s="111"/>
      <c r="Z3679" s="111"/>
      <c r="AA3679" s="111"/>
      <c r="AB3679" s="112"/>
      <c r="AC3679" s="141"/>
      <c r="AD3679" s="142"/>
      <c r="AE3679" s="143"/>
      <c r="AF3679" s="143"/>
    </row>
    <row r="3680" spans="1:32">
      <c r="A3680" s="48"/>
      <c r="B3680" s="126"/>
      <c r="C3680" s="127"/>
      <c r="D3680" s="128"/>
      <c r="E3680" s="129"/>
      <c r="F3680" s="130"/>
      <c r="G3680" s="130"/>
      <c r="H3680" s="2"/>
      <c r="I3680" s="131"/>
      <c r="J3680" s="131"/>
      <c r="K3680" s="132"/>
      <c r="L3680" s="133"/>
      <c r="M3680" s="134"/>
      <c r="N3680" s="134"/>
      <c r="X3680" s="107"/>
      <c r="Y3680" s="111"/>
      <c r="Z3680" s="111"/>
      <c r="AA3680" s="111"/>
      <c r="AB3680" s="112"/>
      <c r="AC3680" s="141"/>
      <c r="AD3680" s="142"/>
      <c r="AE3680" s="143"/>
      <c r="AF3680" s="143"/>
    </row>
    <row r="3681" spans="1:32">
      <c r="A3681" s="48"/>
      <c r="B3681" s="126"/>
      <c r="C3681" s="127"/>
      <c r="D3681" s="128"/>
      <c r="E3681" s="129"/>
      <c r="F3681" s="130"/>
      <c r="G3681" s="130"/>
      <c r="H3681" s="2"/>
      <c r="I3681" s="131"/>
      <c r="J3681" s="131"/>
      <c r="K3681" s="132"/>
      <c r="L3681" s="133"/>
      <c r="M3681" s="134"/>
      <c r="N3681" s="134"/>
      <c r="X3681" s="107"/>
      <c r="Y3681" s="111"/>
      <c r="Z3681" s="111"/>
      <c r="AA3681" s="111"/>
      <c r="AB3681" s="112"/>
      <c r="AC3681" s="141"/>
      <c r="AD3681" s="142"/>
      <c r="AE3681" s="143"/>
      <c r="AF3681" s="143"/>
    </row>
    <row r="3682" spans="1:32">
      <c r="A3682" s="48"/>
      <c r="B3682" s="126"/>
      <c r="C3682" s="127"/>
      <c r="D3682" s="128"/>
      <c r="E3682" s="129"/>
      <c r="F3682" s="130"/>
      <c r="G3682" s="130"/>
      <c r="H3682" s="2"/>
      <c r="I3682" s="131"/>
      <c r="J3682" s="131"/>
      <c r="K3682" s="132"/>
      <c r="L3682" s="133"/>
      <c r="M3682" s="134"/>
      <c r="N3682" s="134"/>
      <c r="X3682" s="107"/>
      <c r="Y3682" s="111"/>
      <c r="Z3682" s="111"/>
      <c r="AA3682" s="111"/>
      <c r="AB3682" s="112"/>
      <c r="AC3682" s="141"/>
      <c r="AD3682" s="142"/>
      <c r="AE3682" s="143"/>
      <c r="AF3682" s="143"/>
    </row>
    <row r="3683" spans="1:32">
      <c r="A3683" s="48"/>
      <c r="B3683" s="126"/>
      <c r="C3683" s="127"/>
      <c r="D3683" s="128"/>
      <c r="E3683" s="129"/>
      <c r="F3683" s="130"/>
      <c r="G3683" s="130"/>
      <c r="H3683" s="2"/>
      <c r="I3683" s="131"/>
      <c r="J3683" s="131"/>
      <c r="K3683" s="132"/>
      <c r="L3683" s="133"/>
      <c r="M3683" s="134"/>
      <c r="N3683" s="134"/>
      <c r="X3683" s="107"/>
      <c r="Y3683" s="111"/>
      <c r="Z3683" s="111"/>
      <c r="AA3683" s="111"/>
      <c r="AB3683" s="112"/>
      <c r="AC3683" s="141"/>
      <c r="AD3683" s="142"/>
      <c r="AE3683" s="143"/>
      <c r="AF3683" s="143"/>
    </row>
    <row r="3684" spans="1:32">
      <c r="A3684" s="48"/>
      <c r="B3684" s="126"/>
      <c r="C3684" s="127"/>
      <c r="D3684" s="128"/>
      <c r="E3684" s="129"/>
      <c r="F3684" s="130"/>
      <c r="G3684" s="130"/>
      <c r="H3684" s="2"/>
      <c r="I3684" s="131"/>
      <c r="J3684" s="131"/>
      <c r="K3684" s="132"/>
      <c r="L3684" s="133"/>
      <c r="M3684" s="134"/>
      <c r="N3684" s="134"/>
      <c r="X3684" s="107"/>
      <c r="Y3684" s="111"/>
      <c r="Z3684" s="111"/>
      <c r="AA3684" s="111"/>
      <c r="AB3684" s="112"/>
      <c r="AC3684" s="141"/>
      <c r="AD3684" s="142"/>
      <c r="AE3684" s="143"/>
      <c r="AF3684" s="143"/>
    </row>
    <row r="3685" spans="1:32">
      <c r="A3685" s="48"/>
      <c r="B3685" s="126"/>
      <c r="C3685" s="127"/>
      <c r="D3685" s="128"/>
      <c r="E3685" s="129"/>
      <c r="F3685" s="130"/>
      <c r="G3685" s="130"/>
      <c r="H3685" s="2"/>
      <c r="I3685" s="131"/>
      <c r="J3685" s="131"/>
      <c r="K3685" s="132"/>
      <c r="L3685" s="133"/>
      <c r="M3685" s="134"/>
      <c r="N3685" s="134"/>
      <c r="X3685" s="107"/>
      <c r="Y3685" s="111"/>
      <c r="Z3685" s="111"/>
      <c r="AA3685" s="111"/>
      <c r="AB3685" s="112"/>
      <c r="AC3685" s="141"/>
      <c r="AD3685" s="142"/>
      <c r="AE3685" s="143"/>
      <c r="AF3685" s="143"/>
    </row>
    <row r="3686" spans="1:32">
      <c r="A3686" s="48"/>
      <c r="B3686" s="126"/>
      <c r="C3686" s="127"/>
      <c r="D3686" s="128"/>
      <c r="E3686" s="129"/>
      <c r="F3686" s="130"/>
      <c r="G3686" s="130"/>
      <c r="H3686" s="2"/>
      <c r="I3686" s="131"/>
      <c r="J3686" s="131"/>
      <c r="K3686" s="132"/>
      <c r="L3686" s="133"/>
      <c r="M3686" s="134"/>
      <c r="N3686" s="134"/>
      <c r="X3686" s="107"/>
      <c r="Y3686" s="111"/>
      <c r="Z3686" s="111"/>
      <c r="AA3686" s="111"/>
      <c r="AB3686" s="112"/>
      <c r="AC3686" s="141"/>
      <c r="AD3686" s="142"/>
      <c r="AE3686" s="143"/>
      <c r="AF3686" s="143"/>
    </row>
    <row r="3687" spans="1:32">
      <c r="A3687" s="48"/>
      <c r="B3687" s="126"/>
      <c r="C3687" s="127"/>
      <c r="D3687" s="128"/>
      <c r="E3687" s="129"/>
      <c r="F3687" s="130"/>
      <c r="G3687" s="130"/>
      <c r="H3687" s="2"/>
      <c r="I3687" s="131"/>
      <c r="J3687" s="131"/>
      <c r="K3687" s="132"/>
      <c r="L3687" s="133"/>
      <c r="M3687" s="134"/>
      <c r="N3687" s="134"/>
      <c r="X3687" s="107"/>
      <c r="Y3687" s="111"/>
      <c r="Z3687" s="111"/>
      <c r="AA3687" s="111"/>
      <c r="AB3687" s="112"/>
      <c r="AC3687" s="141"/>
      <c r="AD3687" s="142"/>
      <c r="AE3687" s="143"/>
      <c r="AF3687" s="143"/>
    </row>
    <row r="3688" spans="1:32">
      <c r="A3688" s="48"/>
      <c r="B3688" s="126"/>
      <c r="C3688" s="127"/>
      <c r="D3688" s="128"/>
      <c r="E3688" s="129"/>
      <c r="F3688" s="130"/>
      <c r="G3688" s="130"/>
      <c r="H3688" s="2"/>
      <c r="I3688" s="131"/>
      <c r="J3688" s="131"/>
      <c r="K3688" s="132"/>
      <c r="L3688" s="133"/>
      <c r="M3688" s="134"/>
      <c r="N3688" s="134"/>
      <c r="X3688" s="107"/>
      <c r="Y3688" s="111"/>
      <c r="Z3688" s="111"/>
      <c r="AA3688" s="111"/>
      <c r="AB3688" s="112"/>
      <c r="AC3688" s="141"/>
      <c r="AD3688" s="142"/>
      <c r="AE3688" s="143"/>
      <c r="AF3688" s="143"/>
    </row>
    <row r="3689" spans="1:32">
      <c r="A3689" s="48"/>
      <c r="B3689" s="126"/>
      <c r="C3689" s="127"/>
      <c r="D3689" s="128"/>
      <c r="E3689" s="129"/>
      <c r="F3689" s="130"/>
      <c r="G3689" s="130"/>
      <c r="H3689" s="2"/>
      <c r="I3689" s="131"/>
      <c r="J3689" s="131"/>
      <c r="K3689" s="132"/>
      <c r="L3689" s="133"/>
      <c r="M3689" s="134"/>
      <c r="N3689" s="134"/>
      <c r="X3689" s="99"/>
      <c r="Y3689" s="111"/>
      <c r="Z3689" s="111"/>
      <c r="AA3689" s="111"/>
      <c r="AB3689" s="112"/>
      <c r="AC3689" s="141"/>
      <c r="AD3689" s="142"/>
      <c r="AE3689" s="143"/>
      <c r="AF3689" s="143"/>
    </row>
    <row r="3690" spans="1:32">
      <c r="A3690" s="48"/>
      <c r="B3690" s="126"/>
      <c r="C3690" s="127"/>
      <c r="D3690" s="128"/>
      <c r="E3690" s="129"/>
      <c r="F3690" s="130"/>
      <c r="G3690" s="130"/>
      <c r="H3690" s="2"/>
      <c r="I3690" s="131"/>
      <c r="J3690" s="131"/>
      <c r="K3690" s="132"/>
      <c r="L3690" s="133"/>
      <c r="M3690" s="134"/>
      <c r="N3690" s="134"/>
      <c r="X3690" s="99"/>
      <c r="Y3690" s="111"/>
      <c r="Z3690" s="111"/>
      <c r="AA3690" s="111"/>
      <c r="AB3690" s="112"/>
      <c r="AC3690" s="141"/>
      <c r="AD3690" s="142"/>
      <c r="AE3690" s="143"/>
      <c r="AF3690" s="143"/>
    </row>
    <row r="3691" spans="1:32">
      <c r="A3691" s="48"/>
      <c r="B3691" s="126"/>
      <c r="C3691" s="127"/>
      <c r="D3691" s="128"/>
      <c r="E3691" s="129"/>
      <c r="F3691" s="130"/>
      <c r="G3691" s="130"/>
      <c r="H3691" s="2"/>
      <c r="I3691" s="131"/>
      <c r="J3691" s="131"/>
      <c r="K3691" s="132"/>
      <c r="L3691" s="133"/>
      <c r="M3691" s="134"/>
      <c r="N3691" s="134"/>
      <c r="X3691" s="99"/>
      <c r="Y3691" s="111"/>
      <c r="Z3691" s="111"/>
      <c r="AA3691" s="111"/>
      <c r="AB3691" s="112"/>
      <c r="AC3691" s="141"/>
      <c r="AD3691" s="142"/>
      <c r="AE3691" s="143"/>
      <c r="AF3691" s="143"/>
    </row>
    <row r="3692" spans="1:32">
      <c r="A3692" s="48"/>
      <c r="B3692" s="126"/>
      <c r="C3692" s="127"/>
      <c r="D3692" s="128"/>
      <c r="E3692" s="129"/>
      <c r="F3692" s="130"/>
      <c r="G3692" s="130"/>
      <c r="H3692" s="2"/>
      <c r="I3692" s="131"/>
      <c r="J3692" s="131"/>
      <c r="K3692" s="132"/>
      <c r="L3692" s="133"/>
      <c r="M3692" s="134"/>
      <c r="N3692" s="134"/>
      <c r="X3692" s="99"/>
      <c r="Y3692" s="111"/>
      <c r="Z3692" s="111"/>
      <c r="AA3692" s="111"/>
      <c r="AB3692" s="112"/>
      <c r="AC3692" s="141"/>
      <c r="AD3692" s="142"/>
      <c r="AE3692" s="143"/>
      <c r="AF3692" s="143"/>
    </row>
    <row r="3693" spans="1:32">
      <c r="A3693" s="48"/>
      <c r="B3693" s="126"/>
      <c r="C3693" s="127"/>
      <c r="D3693" s="128"/>
      <c r="E3693" s="129"/>
      <c r="F3693" s="130"/>
      <c r="G3693" s="130"/>
      <c r="H3693" s="2"/>
      <c r="I3693" s="131"/>
      <c r="J3693" s="131"/>
      <c r="K3693" s="132"/>
      <c r="L3693" s="133"/>
      <c r="M3693" s="134"/>
      <c r="N3693" s="134"/>
      <c r="X3693" s="99"/>
      <c r="Y3693" s="111"/>
      <c r="Z3693" s="111"/>
      <c r="AA3693" s="111"/>
      <c r="AB3693" s="112"/>
      <c r="AC3693" s="141"/>
      <c r="AD3693" s="142"/>
      <c r="AE3693" s="143"/>
      <c r="AF3693" s="143"/>
    </row>
    <row r="3694" spans="1:32">
      <c r="A3694" s="48"/>
      <c r="B3694" s="126"/>
      <c r="C3694" s="127"/>
      <c r="D3694" s="128"/>
      <c r="E3694" s="129"/>
      <c r="F3694" s="130"/>
      <c r="G3694" s="130"/>
      <c r="H3694" s="2"/>
      <c r="I3694" s="131"/>
      <c r="J3694" s="131"/>
      <c r="K3694" s="132"/>
      <c r="L3694" s="133"/>
      <c r="M3694" s="134"/>
      <c r="N3694" s="134"/>
      <c r="X3694" s="99"/>
      <c r="Y3694" s="111"/>
      <c r="Z3694" s="111"/>
      <c r="AA3694" s="111"/>
      <c r="AB3694" s="112"/>
      <c r="AC3694" s="141"/>
      <c r="AD3694" s="142"/>
      <c r="AE3694" s="143"/>
      <c r="AF3694" s="143"/>
    </row>
    <row r="3695" spans="1:32">
      <c r="A3695" s="48"/>
      <c r="B3695" s="126"/>
      <c r="C3695" s="127"/>
      <c r="D3695" s="128"/>
      <c r="E3695" s="129"/>
      <c r="F3695" s="130"/>
      <c r="G3695" s="130"/>
      <c r="H3695" s="2"/>
      <c r="I3695" s="131"/>
      <c r="J3695" s="131"/>
      <c r="K3695" s="132"/>
      <c r="L3695" s="133"/>
      <c r="M3695" s="134"/>
      <c r="N3695" s="134"/>
      <c r="X3695" s="107"/>
      <c r="Y3695" s="111"/>
      <c r="Z3695" s="111"/>
      <c r="AA3695" s="111"/>
      <c r="AB3695" s="112"/>
      <c r="AC3695" s="141"/>
      <c r="AD3695" s="142"/>
      <c r="AE3695" s="143"/>
      <c r="AF3695" s="143"/>
    </row>
    <row r="3696" spans="1:32">
      <c r="A3696" s="48"/>
      <c r="B3696" s="126"/>
      <c r="C3696" s="127"/>
      <c r="D3696" s="128"/>
      <c r="E3696" s="129"/>
      <c r="F3696" s="130"/>
      <c r="G3696" s="130"/>
      <c r="H3696" s="2"/>
      <c r="I3696" s="131"/>
      <c r="J3696" s="131"/>
      <c r="K3696" s="132"/>
      <c r="L3696" s="133"/>
      <c r="M3696" s="134"/>
      <c r="N3696" s="134"/>
      <c r="X3696" s="107"/>
      <c r="Y3696" s="111"/>
      <c r="Z3696" s="111"/>
      <c r="AA3696" s="111"/>
      <c r="AB3696" s="112"/>
      <c r="AC3696" s="141"/>
      <c r="AD3696" s="142"/>
      <c r="AE3696" s="143"/>
      <c r="AF3696" s="143"/>
    </row>
    <row r="3697" spans="1:32">
      <c r="A3697" s="48"/>
      <c r="B3697" s="126"/>
      <c r="C3697" s="127"/>
      <c r="D3697" s="128"/>
      <c r="E3697" s="129"/>
      <c r="F3697" s="130"/>
      <c r="G3697" s="130"/>
      <c r="H3697" s="2"/>
      <c r="I3697" s="131"/>
      <c r="J3697" s="131"/>
      <c r="K3697" s="132"/>
      <c r="L3697" s="133"/>
      <c r="M3697" s="134"/>
      <c r="N3697" s="134"/>
      <c r="X3697" s="107"/>
      <c r="Y3697" s="111"/>
      <c r="Z3697" s="111"/>
      <c r="AA3697" s="111"/>
      <c r="AB3697" s="112"/>
      <c r="AC3697" s="141"/>
      <c r="AD3697" s="142"/>
      <c r="AE3697" s="143"/>
      <c r="AF3697" s="143"/>
    </row>
    <row r="3698" spans="1:32">
      <c r="A3698" s="48"/>
      <c r="B3698" s="126"/>
      <c r="C3698" s="127"/>
      <c r="D3698" s="128"/>
      <c r="E3698" s="129"/>
      <c r="F3698" s="130"/>
      <c r="G3698" s="130"/>
      <c r="H3698" s="2"/>
      <c r="I3698" s="131"/>
      <c r="J3698" s="131"/>
      <c r="K3698" s="132"/>
      <c r="L3698" s="133"/>
      <c r="M3698" s="134"/>
      <c r="N3698" s="134"/>
      <c r="X3698" s="107"/>
      <c r="Y3698" s="111"/>
      <c r="Z3698" s="111"/>
      <c r="AA3698" s="111"/>
      <c r="AB3698" s="112"/>
      <c r="AC3698" s="141"/>
      <c r="AD3698" s="142"/>
      <c r="AE3698" s="143"/>
      <c r="AF3698" s="143"/>
    </row>
    <row r="3699" spans="1:32">
      <c r="A3699" s="48"/>
      <c r="B3699" s="126"/>
      <c r="C3699" s="127"/>
      <c r="D3699" s="128"/>
      <c r="E3699" s="129"/>
      <c r="F3699" s="130"/>
      <c r="G3699" s="130"/>
      <c r="H3699" s="2"/>
      <c r="I3699" s="131"/>
      <c r="J3699" s="131"/>
      <c r="K3699" s="132"/>
      <c r="L3699" s="133"/>
      <c r="M3699" s="134"/>
      <c r="N3699" s="134"/>
      <c r="X3699" s="107"/>
      <c r="Y3699" s="111"/>
      <c r="Z3699" s="111"/>
      <c r="AA3699" s="111"/>
      <c r="AB3699" s="112"/>
      <c r="AC3699" s="141"/>
      <c r="AD3699" s="142"/>
      <c r="AE3699" s="143"/>
      <c r="AF3699" s="143"/>
    </row>
    <row r="3700" spans="1:32">
      <c r="A3700" s="48"/>
      <c r="B3700" s="126"/>
      <c r="C3700" s="127"/>
      <c r="D3700" s="128"/>
      <c r="E3700" s="129"/>
      <c r="F3700" s="130"/>
      <c r="G3700" s="130"/>
      <c r="H3700" s="2"/>
      <c r="I3700" s="131"/>
      <c r="J3700" s="131"/>
      <c r="K3700" s="132"/>
      <c r="L3700" s="133"/>
      <c r="M3700" s="134"/>
      <c r="N3700" s="134"/>
      <c r="X3700" s="107"/>
      <c r="Y3700" s="111"/>
      <c r="Z3700" s="111"/>
      <c r="AA3700" s="111"/>
      <c r="AB3700" s="112"/>
      <c r="AC3700" s="141"/>
      <c r="AD3700" s="142"/>
      <c r="AE3700" s="143"/>
      <c r="AF3700" s="143"/>
    </row>
    <row r="3701" spans="1:32">
      <c r="A3701" s="48"/>
      <c r="B3701" s="126"/>
      <c r="C3701" s="127"/>
      <c r="D3701" s="128"/>
      <c r="E3701" s="129"/>
      <c r="F3701" s="130"/>
      <c r="G3701" s="130"/>
      <c r="H3701" s="2"/>
      <c r="I3701" s="131"/>
      <c r="J3701" s="131"/>
      <c r="K3701" s="132"/>
      <c r="L3701" s="133"/>
      <c r="M3701" s="134"/>
      <c r="N3701" s="134"/>
      <c r="X3701" s="107"/>
      <c r="Y3701" s="111"/>
      <c r="Z3701" s="111"/>
      <c r="AA3701" s="111"/>
      <c r="AB3701" s="112"/>
      <c r="AC3701" s="141"/>
      <c r="AD3701" s="142"/>
      <c r="AE3701" s="143"/>
      <c r="AF3701" s="143"/>
    </row>
    <row r="3702" spans="1:32">
      <c r="A3702" s="48"/>
      <c r="B3702" s="126"/>
      <c r="C3702" s="127"/>
      <c r="D3702" s="128"/>
      <c r="E3702" s="129"/>
      <c r="F3702" s="130"/>
      <c r="G3702" s="130"/>
      <c r="H3702" s="2"/>
      <c r="I3702" s="131"/>
      <c r="J3702" s="131"/>
      <c r="K3702" s="132"/>
      <c r="L3702" s="133"/>
      <c r="M3702" s="134"/>
      <c r="N3702" s="134"/>
      <c r="X3702" s="107"/>
      <c r="Y3702" s="111"/>
      <c r="Z3702" s="111"/>
      <c r="AA3702" s="111"/>
      <c r="AB3702" s="112"/>
      <c r="AC3702" s="141"/>
      <c r="AD3702" s="142"/>
      <c r="AE3702" s="143"/>
      <c r="AF3702" s="143"/>
    </row>
    <row r="3703" spans="1:32">
      <c r="A3703" s="48"/>
      <c r="B3703" s="126"/>
      <c r="C3703" s="127"/>
      <c r="D3703" s="128"/>
      <c r="E3703" s="129"/>
      <c r="F3703" s="130"/>
      <c r="G3703" s="130"/>
      <c r="H3703" s="2"/>
      <c r="I3703" s="131"/>
      <c r="J3703" s="131"/>
      <c r="K3703" s="132"/>
      <c r="L3703" s="133"/>
      <c r="M3703" s="134"/>
      <c r="N3703" s="134"/>
      <c r="X3703" s="107"/>
      <c r="Y3703" s="111"/>
      <c r="Z3703" s="111"/>
      <c r="AA3703" s="111"/>
      <c r="AB3703" s="112"/>
      <c r="AC3703" s="141"/>
      <c r="AD3703" s="142"/>
      <c r="AE3703" s="143"/>
      <c r="AF3703" s="143"/>
    </row>
    <row r="3704" spans="1:32">
      <c r="A3704" s="48"/>
      <c r="B3704" s="126"/>
      <c r="C3704" s="127"/>
      <c r="D3704" s="128"/>
      <c r="E3704" s="129"/>
      <c r="F3704" s="130"/>
      <c r="G3704" s="130"/>
      <c r="H3704" s="2"/>
      <c r="I3704" s="131"/>
      <c r="J3704" s="131"/>
      <c r="K3704" s="132"/>
      <c r="L3704" s="133"/>
      <c r="M3704" s="134"/>
      <c r="N3704" s="134"/>
      <c r="X3704" s="107"/>
      <c r="Y3704" s="111"/>
      <c r="Z3704" s="111"/>
      <c r="AA3704" s="111"/>
      <c r="AB3704" s="112"/>
      <c r="AC3704" s="141"/>
      <c r="AD3704" s="142"/>
      <c r="AE3704" s="143"/>
      <c r="AF3704" s="143"/>
    </row>
    <row r="3705" spans="1:32">
      <c r="A3705" s="48"/>
      <c r="B3705" s="126"/>
      <c r="C3705" s="127"/>
      <c r="D3705" s="128"/>
      <c r="E3705" s="129"/>
      <c r="F3705" s="130"/>
      <c r="G3705" s="130"/>
      <c r="H3705" s="2"/>
      <c r="I3705" s="131"/>
      <c r="J3705" s="131"/>
      <c r="K3705" s="132"/>
      <c r="L3705" s="133"/>
      <c r="M3705" s="134"/>
      <c r="N3705" s="134"/>
      <c r="X3705" s="107"/>
      <c r="Y3705" s="111"/>
      <c r="Z3705" s="111"/>
      <c r="AA3705" s="111"/>
      <c r="AB3705" s="112"/>
      <c r="AC3705" s="141"/>
      <c r="AD3705" s="142"/>
      <c r="AE3705" s="143"/>
      <c r="AF3705" s="143"/>
    </row>
    <row r="3706" spans="1:32">
      <c r="A3706" s="48"/>
      <c r="B3706" s="126"/>
      <c r="C3706" s="127"/>
      <c r="D3706" s="128"/>
      <c r="E3706" s="129"/>
      <c r="F3706" s="130"/>
      <c r="G3706" s="130"/>
      <c r="H3706" s="2"/>
      <c r="I3706" s="131"/>
      <c r="J3706" s="131"/>
      <c r="K3706" s="132"/>
      <c r="L3706" s="133"/>
      <c r="M3706" s="134"/>
      <c r="N3706" s="134"/>
      <c r="X3706" s="107"/>
      <c r="Y3706" s="111"/>
      <c r="Z3706" s="111"/>
      <c r="AA3706" s="111"/>
      <c r="AB3706" s="112"/>
      <c r="AC3706" s="141"/>
      <c r="AD3706" s="142"/>
      <c r="AE3706" s="143"/>
      <c r="AF3706" s="143"/>
    </row>
    <row r="3707" spans="1:32">
      <c r="A3707" s="48"/>
      <c r="B3707" s="126"/>
      <c r="C3707" s="127"/>
      <c r="D3707" s="128"/>
      <c r="E3707" s="129"/>
      <c r="F3707" s="130"/>
      <c r="G3707" s="130"/>
      <c r="H3707" s="2"/>
      <c r="I3707" s="131"/>
      <c r="J3707" s="131"/>
      <c r="K3707" s="132"/>
      <c r="L3707" s="133"/>
      <c r="M3707" s="134"/>
      <c r="N3707" s="134"/>
      <c r="X3707" s="107"/>
      <c r="Y3707" s="111"/>
      <c r="Z3707" s="111"/>
      <c r="AA3707" s="111"/>
      <c r="AB3707" s="112"/>
      <c r="AC3707" s="141"/>
      <c r="AD3707" s="142"/>
      <c r="AE3707" s="143"/>
      <c r="AF3707" s="143"/>
    </row>
    <row r="3708" spans="1:32">
      <c r="A3708" s="48"/>
      <c r="B3708" s="126"/>
      <c r="C3708" s="127"/>
      <c r="D3708" s="128"/>
      <c r="E3708" s="129"/>
      <c r="F3708" s="130"/>
      <c r="G3708" s="130"/>
      <c r="H3708" s="2"/>
      <c r="I3708" s="131"/>
      <c r="J3708" s="131"/>
      <c r="K3708" s="132"/>
      <c r="L3708" s="133"/>
      <c r="M3708" s="134"/>
      <c r="N3708" s="134"/>
      <c r="X3708" s="107"/>
      <c r="Y3708" s="111"/>
      <c r="Z3708" s="111"/>
      <c r="AA3708" s="111"/>
      <c r="AB3708" s="112"/>
      <c r="AC3708" s="141"/>
      <c r="AD3708" s="142"/>
      <c r="AE3708" s="143"/>
      <c r="AF3708" s="143"/>
    </row>
    <row r="3709" spans="1:32">
      <c r="A3709" s="48"/>
      <c r="B3709" s="126"/>
      <c r="C3709" s="127"/>
      <c r="D3709" s="128"/>
      <c r="E3709" s="129"/>
      <c r="F3709" s="130"/>
      <c r="G3709" s="130"/>
      <c r="H3709" s="2"/>
      <c r="I3709" s="131"/>
      <c r="J3709" s="131"/>
      <c r="K3709" s="132"/>
      <c r="L3709" s="133"/>
      <c r="M3709" s="134"/>
      <c r="N3709" s="134"/>
      <c r="X3709" s="107"/>
      <c r="Y3709" s="111"/>
      <c r="Z3709" s="111"/>
      <c r="AA3709" s="111"/>
      <c r="AB3709" s="112"/>
      <c r="AC3709" s="141"/>
      <c r="AD3709" s="142"/>
      <c r="AE3709" s="143"/>
      <c r="AF3709" s="143"/>
    </row>
    <row r="3710" spans="1:32">
      <c r="A3710" s="48"/>
      <c r="B3710" s="126"/>
      <c r="C3710" s="127"/>
      <c r="D3710" s="128"/>
      <c r="E3710" s="129"/>
      <c r="F3710" s="130"/>
      <c r="G3710" s="130"/>
      <c r="H3710" s="2"/>
      <c r="I3710" s="131"/>
      <c r="J3710" s="131"/>
      <c r="K3710" s="132"/>
      <c r="L3710" s="133"/>
      <c r="M3710" s="134"/>
      <c r="N3710" s="134"/>
      <c r="X3710" s="107"/>
      <c r="Y3710" s="111"/>
      <c r="Z3710" s="111"/>
      <c r="AA3710" s="111"/>
      <c r="AB3710" s="112"/>
      <c r="AC3710" s="141"/>
      <c r="AD3710" s="142"/>
      <c r="AE3710" s="143"/>
      <c r="AF3710" s="143"/>
    </row>
    <row r="3711" spans="1:32">
      <c r="A3711" s="48"/>
      <c r="B3711" s="126"/>
      <c r="C3711" s="127"/>
      <c r="D3711" s="128"/>
      <c r="E3711" s="129"/>
      <c r="F3711" s="130"/>
      <c r="G3711" s="130"/>
      <c r="H3711" s="2"/>
      <c r="I3711" s="131"/>
      <c r="J3711" s="131"/>
      <c r="K3711" s="132"/>
      <c r="L3711" s="133"/>
      <c r="M3711" s="134"/>
      <c r="N3711" s="134"/>
      <c r="X3711" s="107"/>
      <c r="Y3711" s="111"/>
      <c r="Z3711" s="111"/>
      <c r="AA3711" s="111"/>
      <c r="AB3711" s="112"/>
      <c r="AC3711" s="141"/>
      <c r="AD3711" s="142"/>
      <c r="AE3711" s="143"/>
      <c r="AF3711" s="143"/>
    </row>
    <row r="3712" spans="1:32">
      <c r="A3712" s="48"/>
      <c r="B3712" s="126"/>
      <c r="C3712" s="127"/>
      <c r="D3712" s="128"/>
      <c r="E3712" s="129"/>
      <c r="F3712" s="130"/>
      <c r="G3712" s="130"/>
      <c r="H3712" s="2"/>
      <c r="I3712" s="131"/>
      <c r="J3712" s="131"/>
      <c r="K3712" s="132"/>
      <c r="L3712" s="133"/>
      <c r="M3712" s="134"/>
      <c r="N3712" s="134"/>
      <c r="X3712" s="107"/>
      <c r="Y3712" s="111"/>
      <c r="Z3712" s="111"/>
      <c r="AA3712" s="111"/>
      <c r="AB3712" s="112"/>
      <c r="AC3712" s="141"/>
      <c r="AD3712" s="142"/>
      <c r="AE3712" s="143"/>
      <c r="AF3712" s="143"/>
    </row>
    <row r="3713" spans="1:32">
      <c r="A3713" s="48"/>
      <c r="B3713" s="126"/>
      <c r="C3713" s="127"/>
      <c r="D3713" s="128"/>
      <c r="E3713" s="129"/>
      <c r="F3713" s="130"/>
      <c r="G3713" s="130"/>
      <c r="H3713" s="2"/>
      <c r="I3713" s="131"/>
      <c r="J3713" s="131"/>
      <c r="K3713" s="132"/>
      <c r="L3713" s="133"/>
      <c r="M3713" s="134"/>
      <c r="N3713" s="134"/>
      <c r="X3713" s="99"/>
      <c r="Y3713" s="111"/>
      <c r="Z3713" s="111"/>
      <c r="AA3713" s="111"/>
      <c r="AB3713" s="112"/>
      <c r="AC3713" s="141"/>
      <c r="AD3713" s="142"/>
      <c r="AE3713" s="143"/>
      <c r="AF3713" s="143"/>
    </row>
    <row r="3714" spans="1:32">
      <c r="A3714" s="48"/>
      <c r="B3714" s="126"/>
      <c r="C3714" s="127"/>
      <c r="D3714" s="128"/>
      <c r="E3714" s="129"/>
      <c r="F3714" s="130"/>
      <c r="G3714" s="130"/>
      <c r="H3714" s="2"/>
      <c r="I3714" s="131"/>
      <c r="J3714" s="131"/>
      <c r="K3714" s="132"/>
      <c r="L3714" s="133"/>
      <c r="M3714" s="134"/>
      <c r="N3714" s="134"/>
      <c r="X3714" s="99"/>
      <c r="Y3714" s="111"/>
      <c r="Z3714" s="111"/>
      <c r="AA3714" s="111"/>
      <c r="AB3714" s="112"/>
      <c r="AC3714" s="141"/>
      <c r="AD3714" s="142"/>
      <c r="AE3714" s="143"/>
      <c r="AF3714" s="143"/>
    </row>
    <row r="3715" spans="1:32">
      <c r="A3715" s="48"/>
      <c r="B3715" s="126"/>
      <c r="C3715" s="127"/>
      <c r="D3715" s="128"/>
      <c r="E3715" s="129"/>
      <c r="F3715" s="130"/>
      <c r="G3715" s="130"/>
      <c r="H3715" s="2"/>
      <c r="I3715" s="131"/>
      <c r="J3715" s="131"/>
      <c r="K3715" s="132"/>
      <c r="L3715" s="133"/>
      <c r="M3715" s="134"/>
      <c r="N3715" s="134"/>
      <c r="X3715" s="99"/>
      <c r="Y3715" s="111"/>
      <c r="Z3715" s="111"/>
      <c r="AA3715" s="111"/>
      <c r="AB3715" s="112"/>
      <c r="AC3715" s="141"/>
      <c r="AD3715" s="142"/>
      <c r="AE3715" s="143"/>
      <c r="AF3715" s="143"/>
    </row>
    <row r="3716" spans="1:32">
      <c r="A3716" s="48"/>
      <c r="B3716" s="126"/>
      <c r="C3716" s="127"/>
      <c r="D3716" s="128"/>
      <c r="E3716" s="129"/>
      <c r="F3716" s="130"/>
      <c r="G3716" s="130"/>
      <c r="H3716" s="2"/>
      <c r="I3716" s="131"/>
      <c r="J3716" s="131"/>
      <c r="K3716" s="132"/>
      <c r="L3716" s="133"/>
      <c r="M3716" s="134"/>
      <c r="N3716" s="134"/>
      <c r="X3716" s="107"/>
      <c r="Y3716" s="111"/>
      <c r="Z3716" s="111"/>
      <c r="AA3716" s="111"/>
      <c r="AB3716" s="112"/>
      <c r="AC3716" s="141"/>
      <c r="AD3716" s="142"/>
      <c r="AE3716" s="143"/>
      <c r="AF3716" s="143"/>
    </row>
    <row r="3717" spans="1:32">
      <c r="A3717" s="48"/>
      <c r="B3717" s="126"/>
      <c r="C3717" s="127"/>
      <c r="D3717" s="128"/>
      <c r="E3717" s="129"/>
      <c r="F3717" s="130"/>
      <c r="G3717" s="130"/>
      <c r="H3717" s="2"/>
      <c r="I3717" s="131"/>
      <c r="J3717" s="131"/>
      <c r="K3717" s="132"/>
      <c r="L3717" s="133"/>
      <c r="M3717" s="134"/>
      <c r="N3717" s="134"/>
      <c r="X3717" s="107"/>
      <c r="Y3717" s="111"/>
      <c r="Z3717" s="111"/>
      <c r="AA3717" s="111"/>
      <c r="AB3717" s="112"/>
      <c r="AC3717" s="141"/>
      <c r="AD3717" s="142"/>
      <c r="AE3717" s="143"/>
      <c r="AF3717" s="143"/>
    </row>
    <row r="3718" spans="1:32">
      <c r="A3718" s="48"/>
      <c r="B3718" s="126"/>
      <c r="C3718" s="127"/>
      <c r="D3718" s="128"/>
      <c r="E3718" s="129"/>
      <c r="F3718" s="130"/>
      <c r="G3718" s="130"/>
      <c r="H3718" s="2"/>
      <c r="I3718" s="131"/>
      <c r="J3718" s="131"/>
      <c r="K3718" s="132"/>
      <c r="L3718" s="133"/>
      <c r="M3718" s="134"/>
      <c r="N3718" s="134"/>
      <c r="X3718" s="107"/>
      <c r="Y3718" s="111"/>
      <c r="Z3718" s="111"/>
      <c r="AA3718" s="111"/>
      <c r="AB3718" s="112"/>
      <c r="AC3718" s="141"/>
      <c r="AD3718" s="142"/>
      <c r="AE3718" s="143"/>
      <c r="AF3718" s="143"/>
    </row>
    <row r="3719" spans="1:32">
      <c r="A3719" s="48"/>
      <c r="B3719" s="126"/>
      <c r="C3719" s="127"/>
      <c r="D3719" s="128"/>
      <c r="E3719" s="129"/>
      <c r="F3719" s="130"/>
      <c r="G3719" s="130"/>
      <c r="H3719" s="2"/>
      <c r="I3719" s="131"/>
      <c r="J3719" s="131"/>
      <c r="K3719" s="132"/>
      <c r="L3719" s="133"/>
      <c r="M3719" s="134"/>
      <c r="N3719" s="134"/>
      <c r="X3719" s="107"/>
      <c r="Y3719" s="111"/>
      <c r="Z3719" s="111"/>
      <c r="AA3719" s="111"/>
      <c r="AB3719" s="112"/>
      <c r="AC3719" s="141"/>
      <c r="AD3719" s="142"/>
      <c r="AE3719" s="143"/>
      <c r="AF3719" s="143"/>
    </row>
    <row r="3720" spans="1:32">
      <c r="A3720" s="48"/>
      <c r="B3720" s="126"/>
      <c r="C3720" s="127"/>
      <c r="D3720" s="128"/>
      <c r="E3720" s="129"/>
      <c r="F3720" s="130"/>
      <c r="G3720" s="130"/>
      <c r="H3720" s="2"/>
      <c r="I3720" s="131"/>
      <c r="J3720" s="131"/>
      <c r="K3720" s="132"/>
      <c r="L3720" s="133"/>
      <c r="M3720" s="134"/>
      <c r="N3720" s="134"/>
      <c r="X3720" s="107"/>
      <c r="Y3720" s="111"/>
      <c r="Z3720" s="111"/>
      <c r="AA3720" s="111"/>
      <c r="AB3720" s="112"/>
      <c r="AC3720" s="141"/>
      <c r="AD3720" s="142"/>
      <c r="AE3720" s="143"/>
      <c r="AF3720" s="143"/>
    </row>
    <row r="3721" spans="1:32">
      <c r="A3721" s="48"/>
      <c r="B3721" s="126"/>
      <c r="C3721" s="127"/>
      <c r="D3721" s="128"/>
      <c r="E3721" s="129"/>
      <c r="F3721" s="130"/>
      <c r="G3721" s="130"/>
      <c r="H3721" s="2"/>
      <c r="I3721" s="131"/>
      <c r="J3721" s="131"/>
      <c r="K3721" s="132"/>
      <c r="L3721" s="133"/>
      <c r="M3721" s="134"/>
      <c r="N3721" s="134"/>
      <c r="X3721" s="107"/>
      <c r="Y3721" s="111"/>
      <c r="Z3721" s="111"/>
      <c r="AA3721" s="111"/>
      <c r="AB3721" s="112"/>
      <c r="AC3721" s="141"/>
      <c r="AD3721" s="142"/>
      <c r="AE3721" s="143"/>
      <c r="AF3721" s="143"/>
    </row>
    <row r="3722" spans="1:32">
      <c r="A3722" s="48"/>
      <c r="B3722" s="126"/>
      <c r="C3722" s="127"/>
      <c r="D3722" s="128"/>
      <c r="E3722" s="129"/>
      <c r="F3722" s="130"/>
      <c r="G3722" s="130"/>
      <c r="H3722" s="2"/>
      <c r="I3722" s="131"/>
      <c r="J3722" s="131"/>
      <c r="K3722" s="132"/>
      <c r="L3722" s="133"/>
      <c r="M3722" s="134"/>
      <c r="N3722" s="134"/>
      <c r="X3722" s="107"/>
      <c r="Y3722" s="111"/>
      <c r="Z3722" s="111"/>
      <c r="AA3722" s="111"/>
      <c r="AB3722" s="112"/>
      <c r="AC3722" s="141"/>
      <c r="AD3722" s="142"/>
      <c r="AE3722" s="143"/>
      <c r="AF3722" s="143"/>
    </row>
    <row r="3723" spans="1:32">
      <c r="A3723" s="48"/>
      <c r="B3723" s="126"/>
      <c r="C3723" s="127"/>
      <c r="D3723" s="128"/>
      <c r="E3723" s="129"/>
      <c r="F3723" s="130"/>
      <c r="G3723" s="130"/>
      <c r="H3723" s="2"/>
      <c r="I3723" s="131"/>
      <c r="J3723" s="131"/>
      <c r="K3723" s="132"/>
      <c r="L3723" s="133"/>
      <c r="M3723" s="134"/>
      <c r="N3723" s="134"/>
      <c r="X3723" s="107"/>
      <c r="Y3723" s="111"/>
      <c r="Z3723" s="111"/>
      <c r="AA3723" s="111"/>
      <c r="AB3723" s="112"/>
      <c r="AC3723" s="141"/>
      <c r="AD3723" s="142"/>
      <c r="AE3723" s="143"/>
      <c r="AF3723" s="143"/>
    </row>
    <row r="3724" spans="1:32">
      <c r="A3724" s="48"/>
      <c r="B3724" s="126"/>
      <c r="C3724" s="127"/>
      <c r="D3724" s="128"/>
      <c r="E3724" s="129"/>
      <c r="F3724" s="130"/>
      <c r="G3724" s="130"/>
      <c r="H3724" s="2"/>
      <c r="I3724" s="131"/>
      <c r="J3724" s="131"/>
      <c r="K3724" s="132"/>
      <c r="L3724" s="133"/>
      <c r="M3724" s="134"/>
      <c r="N3724" s="134"/>
      <c r="X3724" s="107"/>
      <c r="Y3724" s="111"/>
      <c r="Z3724" s="111"/>
      <c r="AA3724" s="111"/>
      <c r="AB3724" s="112"/>
      <c r="AC3724" s="141"/>
      <c r="AD3724" s="142"/>
      <c r="AE3724" s="143"/>
      <c r="AF3724" s="143"/>
    </row>
    <row r="3725" spans="1:32">
      <c r="A3725" s="48"/>
      <c r="B3725" s="126"/>
      <c r="C3725" s="127"/>
      <c r="D3725" s="128"/>
      <c r="E3725" s="129"/>
      <c r="F3725" s="130"/>
      <c r="G3725" s="130"/>
      <c r="H3725" s="2"/>
      <c r="I3725" s="131"/>
      <c r="J3725" s="131"/>
      <c r="K3725" s="132"/>
      <c r="L3725" s="133"/>
      <c r="M3725" s="134"/>
      <c r="N3725" s="134"/>
      <c r="X3725" s="107"/>
      <c r="Y3725" s="111"/>
      <c r="Z3725" s="111"/>
      <c r="AA3725" s="111"/>
      <c r="AB3725" s="112"/>
      <c r="AC3725" s="141"/>
      <c r="AD3725" s="142"/>
      <c r="AE3725" s="143"/>
      <c r="AF3725" s="143"/>
    </row>
    <row r="3726" spans="1:32">
      <c r="A3726" s="48"/>
      <c r="B3726" s="126"/>
      <c r="C3726" s="127"/>
      <c r="D3726" s="128"/>
      <c r="E3726" s="129"/>
      <c r="F3726" s="130"/>
      <c r="G3726" s="130"/>
      <c r="H3726" s="2"/>
      <c r="I3726" s="131"/>
      <c r="J3726" s="131"/>
      <c r="K3726" s="132"/>
      <c r="L3726" s="133"/>
      <c r="M3726" s="134"/>
      <c r="N3726" s="134"/>
      <c r="X3726" s="99"/>
      <c r="Y3726" s="111"/>
      <c r="Z3726" s="111"/>
      <c r="AA3726" s="111"/>
      <c r="AB3726" s="112"/>
      <c r="AC3726" s="141"/>
      <c r="AD3726" s="142"/>
      <c r="AE3726" s="143"/>
      <c r="AF3726" s="143"/>
    </row>
    <row r="3727" spans="1:32">
      <c r="A3727" s="48"/>
      <c r="B3727" s="126"/>
      <c r="C3727" s="127"/>
      <c r="D3727" s="128"/>
      <c r="E3727" s="129"/>
      <c r="F3727" s="130"/>
      <c r="G3727" s="130"/>
      <c r="H3727" s="2"/>
      <c r="I3727" s="131"/>
      <c r="J3727" s="131"/>
      <c r="K3727" s="132"/>
      <c r="L3727" s="133"/>
      <c r="M3727" s="134"/>
      <c r="N3727" s="134"/>
      <c r="X3727" s="107"/>
      <c r="Y3727" s="111"/>
      <c r="Z3727" s="111"/>
      <c r="AA3727" s="111"/>
      <c r="AB3727" s="112"/>
      <c r="AC3727" s="141"/>
      <c r="AD3727" s="142"/>
      <c r="AE3727" s="143"/>
      <c r="AF3727" s="143"/>
    </row>
    <row r="3728" spans="1:32">
      <c r="A3728" s="48"/>
      <c r="B3728" s="126"/>
      <c r="C3728" s="127"/>
      <c r="D3728" s="128"/>
      <c r="E3728" s="129"/>
      <c r="F3728" s="130"/>
      <c r="G3728" s="130"/>
      <c r="H3728" s="2"/>
      <c r="I3728" s="131"/>
      <c r="J3728" s="131"/>
      <c r="K3728" s="132"/>
      <c r="L3728" s="133"/>
      <c r="M3728" s="134"/>
      <c r="N3728" s="134"/>
      <c r="X3728" s="107"/>
      <c r="Y3728" s="111"/>
      <c r="Z3728" s="111"/>
      <c r="AA3728" s="111"/>
      <c r="AB3728" s="112"/>
      <c r="AC3728" s="141"/>
      <c r="AD3728" s="142"/>
      <c r="AE3728" s="143"/>
      <c r="AF3728" s="143"/>
    </row>
    <row r="3729" spans="1:32">
      <c r="A3729" s="48"/>
      <c r="B3729" s="126"/>
      <c r="C3729" s="127"/>
      <c r="D3729" s="128"/>
      <c r="E3729" s="129"/>
      <c r="F3729" s="130"/>
      <c r="G3729" s="130"/>
      <c r="H3729" s="2"/>
      <c r="I3729" s="131"/>
      <c r="J3729" s="131"/>
      <c r="K3729" s="132"/>
      <c r="L3729" s="133"/>
      <c r="M3729" s="134"/>
      <c r="N3729" s="134"/>
      <c r="X3729" s="107"/>
      <c r="Y3729" s="111"/>
      <c r="Z3729" s="111"/>
      <c r="AA3729" s="111"/>
      <c r="AB3729" s="112"/>
      <c r="AC3729" s="141"/>
      <c r="AD3729" s="142"/>
      <c r="AE3729" s="143"/>
      <c r="AF3729" s="143"/>
    </row>
    <row r="3730" spans="1:32">
      <c r="A3730" s="48"/>
      <c r="B3730" s="126"/>
      <c r="C3730" s="127"/>
      <c r="D3730" s="128"/>
      <c r="E3730" s="129"/>
      <c r="F3730" s="130"/>
      <c r="G3730" s="130"/>
      <c r="H3730" s="2"/>
      <c r="I3730" s="131"/>
      <c r="J3730" s="131"/>
      <c r="K3730" s="132"/>
      <c r="L3730" s="133"/>
      <c r="M3730" s="134"/>
      <c r="N3730" s="134"/>
      <c r="X3730" s="107"/>
      <c r="Y3730" s="111"/>
      <c r="Z3730" s="111"/>
      <c r="AA3730" s="111"/>
      <c r="AB3730" s="112"/>
      <c r="AC3730" s="141"/>
      <c r="AD3730" s="142"/>
      <c r="AE3730" s="143"/>
      <c r="AF3730" s="143"/>
    </row>
    <row r="3731" spans="1:32">
      <c r="A3731" s="48"/>
      <c r="B3731" s="126"/>
      <c r="C3731" s="127"/>
      <c r="D3731" s="128"/>
      <c r="E3731" s="129"/>
      <c r="F3731" s="130"/>
      <c r="G3731" s="130"/>
      <c r="H3731" s="2"/>
      <c r="I3731" s="131"/>
      <c r="J3731" s="131"/>
      <c r="K3731" s="132"/>
      <c r="L3731" s="133"/>
      <c r="M3731" s="134"/>
      <c r="N3731" s="134"/>
      <c r="X3731" s="107"/>
      <c r="Y3731" s="111"/>
      <c r="Z3731" s="111"/>
      <c r="AA3731" s="111"/>
      <c r="AB3731" s="112"/>
      <c r="AC3731" s="141"/>
      <c r="AD3731" s="142"/>
      <c r="AE3731" s="143"/>
      <c r="AF3731" s="143"/>
    </row>
    <row r="3732" spans="1:32">
      <c r="A3732" s="48"/>
      <c r="B3732" s="126"/>
      <c r="C3732" s="127"/>
      <c r="D3732" s="128"/>
      <c r="E3732" s="129"/>
      <c r="F3732" s="130"/>
      <c r="G3732" s="130"/>
      <c r="H3732" s="2"/>
      <c r="I3732" s="131"/>
      <c r="J3732" s="131"/>
      <c r="K3732" s="132"/>
      <c r="L3732" s="133"/>
      <c r="M3732" s="134"/>
      <c r="N3732" s="134"/>
      <c r="X3732" s="107"/>
      <c r="Y3732" s="111"/>
      <c r="Z3732" s="111"/>
      <c r="AA3732" s="111"/>
      <c r="AB3732" s="112"/>
      <c r="AC3732" s="141"/>
      <c r="AD3732" s="142"/>
      <c r="AE3732" s="143"/>
      <c r="AF3732" s="143"/>
    </row>
    <row r="3733" spans="1:32">
      <c r="A3733" s="48"/>
      <c r="B3733" s="126"/>
      <c r="C3733" s="127"/>
      <c r="D3733" s="128"/>
      <c r="E3733" s="129"/>
      <c r="F3733" s="130"/>
      <c r="G3733" s="130"/>
      <c r="H3733" s="2"/>
      <c r="I3733" s="131"/>
      <c r="J3733" s="131"/>
      <c r="K3733" s="132"/>
      <c r="L3733" s="133"/>
      <c r="M3733" s="134"/>
      <c r="N3733" s="134"/>
      <c r="X3733" s="107"/>
      <c r="Y3733" s="111"/>
      <c r="Z3733" s="111"/>
      <c r="AA3733" s="111"/>
      <c r="AB3733" s="112"/>
      <c r="AC3733" s="141"/>
      <c r="AD3733" s="142"/>
      <c r="AE3733" s="143"/>
      <c r="AF3733" s="143"/>
    </row>
    <row r="3734" spans="1:32">
      <c r="A3734" s="48"/>
      <c r="B3734" s="126"/>
      <c r="C3734" s="127"/>
      <c r="D3734" s="128"/>
      <c r="E3734" s="129"/>
      <c r="F3734" s="130"/>
      <c r="G3734" s="130"/>
      <c r="H3734" s="2"/>
      <c r="I3734" s="131"/>
      <c r="J3734" s="131"/>
      <c r="K3734" s="132"/>
      <c r="L3734" s="133"/>
      <c r="M3734" s="134"/>
      <c r="N3734" s="134"/>
      <c r="X3734" s="107"/>
      <c r="Y3734" s="111"/>
      <c r="Z3734" s="111"/>
      <c r="AA3734" s="111"/>
      <c r="AB3734" s="112"/>
      <c r="AC3734" s="141"/>
      <c r="AD3734" s="142"/>
      <c r="AE3734" s="143"/>
      <c r="AF3734" s="143"/>
    </row>
    <row r="3735" spans="1:32">
      <c r="A3735" s="48"/>
      <c r="B3735" s="126"/>
      <c r="C3735" s="127"/>
      <c r="D3735" s="128"/>
      <c r="E3735" s="129"/>
      <c r="F3735" s="130"/>
      <c r="G3735" s="130"/>
      <c r="H3735" s="2"/>
      <c r="I3735" s="131"/>
      <c r="J3735" s="131"/>
      <c r="K3735" s="132"/>
      <c r="L3735" s="133"/>
      <c r="M3735" s="134"/>
      <c r="N3735" s="134"/>
      <c r="X3735" s="99"/>
      <c r="Y3735" s="111"/>
      <c r="Z3735" s="111"/>
      <c r="AA3735" s="111"/>
      <c r="AB3735" s="112"/>
      <c r="AC3735" s="141"/>
      <c r="AD3735" s="142"/>
      <c r="AE3735" s="143"/>
      <c r="AF3735" s="143"/>
    </row>
    <row r="3736" spans="1:32">
      <c r="A3736" s="48"/>
      <c r="B3736" s="126"/>
      <c r="C3736" s="127"/>
      <c r="D3736" s="136"/>
      <c r="E3736" s="129"/>
      <c r="F3736" s="130"/>
      <c r="G3736" s="130"/>
      <c r="H3736" s="2"/>
      <c r="I3736" s="131"/>
      <c r="J3736" s="131"/>
      <c r="K3736" s="132"/>
      <c r="L3736" s="133"/>
      <c r="M3736" s="134"/>
      <c r="N3736" s="134"/>
      <c r="X3736" s="107"/>
      <c r="Y3736" s="111"/>
      <c r="Z3736" s="111"/>
      <c r="AA3736" s="111"/>
      <c r="AB3736" s="112"/>
      <c r="AC3736" s="141"/>
      <c r="AD3736" s="142"/>
      <c r="AE3736" s="143"/>
      <c r="AF3736" s="143"/>
    </row>
    <row r="3737" spans="1:32">
      <c r="A3737" s="48"/>
      <c r="B3737" s="126"/>
      <c r="C3737" s="127"/>
      <c r="D3737" s="128"/>
      <c r="E3737" s="129"/>
      <c r="F3737" s="130"/>
      <c r="G3737" s="130"/>
      <c r="H3737" s="2"/>
      <c r="I3737" s="131"/>
      <c r="J3737" s="131"/>
      <c r="K3737" s="132"/>
      <c r="L3737" s="133"/>
      <c r="M3737" s="134"/>
      <c r="N3737" s="134"/>
      <c r="X3737" s="107"/>
      <c r="Y3737" s="111"/>
      <c r="Z3737" s="111"/>
      <c r="AA3737" s="111"/>
      <c r="AB3737" s="112"/>
      <c r="AC3737" s="141"/>
      <c r="AD3737" s="142"/>
      <c r="AE3737" s="143"/>
      <c r="AF3737" s="143"/>
    </row>
    <row r="3738" spans="1:32">
      <c r="A3738" s="48"/>
      <c r="B3738" s="126"/>
      <c r="C3738" s="127"/>
      <c r="D3738" s="128"/>
      <c r="E3738" s="129"/>
      <c r="F3738" s="130"/>
      <c r="G3738" s="130"/>
      <c r="H3738" s="2"/>
      <c r="I3738" s="131"/>
      <c r="J3738" s="131"/>
      <c r="K3738" s="132"/>
      <c r="L3738" s="133"/>
      <c r="M3738" s="134"/>
      <c r="N3738" s="134"/>
      <c r="X3738" s="107"/>
      <c r="Y3738" s="111"/>
      <c r="Z3738" s="111"/>
      <c r="AA3738" s="111"/>
      <c r="AB3738" s="112"/>
      <c r="AC3738" s="141"/>
      <c r="AD3738" s="142"/>
      <c r="AE3738" s="143"/>
      <c r="AF3738" s="143"/>
    </row>
    <row r="3739" spans="1:32">
      <c r="A3739" s="48"/>
      <c r="B3739" s="126"/>
      <c r="C3739" s="127"/>
      <c r="D3739" s="128"/>
      <c r="E3739" s="129"/>
      <c r="F3739" s="130"/>
      <c r="G3739" s="130"/>
      <c r="H3739" s="2"/>
      <c r="I3739" s="131"/>
      <c r="J3739" s="131"/>
      <c r="K3739" s="132"/>
      <c r="L3739" s="133"/>
      <c r="M3739" s="134"/>
      <c r="N3739" s="134"/>
      <c r="X3739" s="107"/>
      <c r="Y3739" s="111"/>
      <c r="Z3739" s="111"/>
      <c r="AA3739" s="111"/>
      <c r="AB3739" s="112"/>
      <c r="AC3739" s="141"/>
      <c r="AD3739" s="142"/>
      <c r="AE3739" s="143"/>
      <c r="AF3739" s="143"/>
    </row>
    <row r="3740" spans="1:32">
      <c r="A3740" s="48"/>
      <c r="B3740" s="126"/>
      <c r="C3740" s="127"/>
      <c r="D3740" s="128"/>
      <c r="E3740" s="129"/>
      <c r="F3740" s="130"/>
      <c r="G3740" s="130"/>
      <c r="H3740" s="2"/>
      <c r="I3740" s="131"/>
      <c r="J3740" s="131"/>
      <c r="K3740" s="132"/>
      <c r="L3740" s="133"/>
      <c r="M3740" s="134"/>
      <c r="N3740" s="134"/>
      <c r="X3740" s="107"/>
      <c r="Y3740" s="111"/>
      <c r="Z3740" s="111"/>
      <c r="AA3740" s="111"/>
      <c r="AB3740" s="112"/>
      <c r="AC3740" s="141"/>
      <c r="AD3740" s="142"/>
      <c r="AE3740" s="143"/>
      <c r="AF3740" s="143"/>
    </row>
    <row r="3741" spans="1:32">
      <c r="A3741" s="48"/>
      <c r="B3741" s="126"/>
      <c r="C3741" s="127"/>
      <c r="D3741" s="128"/>
      <c r="E3741" s="129"/>
      <c r="F3741" s="130"/>
      <c r="G3741" s="130"/>
      <c r="H3741" s="2"/>
      <c r="I3741" s="131"/>
      <c r="J3741" s="131"/>
      <c r="K3741" s="132"/>
      <c r="L3741" s="133"/>
      <c r="M3741" s="134"/>
      <c r="N3741" s="134"/>
      <c r="X3741" s="107"/>
      <c r="Y3741" s="111"/>
      <c r="Z3741" s="111"/>
      <c r="AA3741" s="111"/>
      <c r="AB3741" s="112"/>
      <c r="AC3741" s="141"/>
      <c r="AD3741" s="142"/>
      <c r="AE3741" s="143"/>
      <c r="AF3741" s="143"/>
    </row>
    <row r="3742" spans="1:32">
      <c r="A3742" s="48"/>
      <c r="B3742" s="126"/>
      <c r="C3742" s="127"/>
      <c r="D3742" s="128"/>
      <c r="E3742" s="129"/>
      <c r="F3742" s="130"/>
      <c r="G3742" s="130"/>
      <c r="H3742" s="2"/>
      <c r="I3742" s="131"/>
      <c r="J3742" s="131"/>
      <c r="K3742" s="132"/>
      <c r="L3742" s="133"/>
      <c r="M3742" s="134"/>
      <c r="N3742" s="134"/>
      <c r="X3742" s="107"/>
      <c r="Y3742" s="111"/>
      <c r="Z3742" s="111"/>
      <c r="AA3742" s="111"/>
      <c r="AB3742" s="112"/>
      <c r="AC3742" s="141"/>
      <c r="AD3742" s="142"/>
      <c r="AE3742" s="143"/>
      <c r="AF3742" s="143"/>
    </row>
    <row r="3743" spans="1:32">
      <c r="A3743" s="48"/>
      <c r="B3743" s="126"/>
      <c r="C3743" s="127"/>
      <c r="D3743" s="128"/>
      <c r="E3743" s="129"/>
      <c r="F3743" s="130"/>
      <c r="G3743" s="130"/>
      <c r="H3743" s="2"/>
      <c r="I3743" s="131"/>
      <c r="J3743" s="131"/>
      <c r="K3743" s="132"/>
      <c r="L3743" s="133"/>
      <c r="M3743" s="134"/>
      <c r="N3743" s="134"/>
      <c r="X3743" s="107"/>
      <c r="Y3743" s="111"/>
      <c r="Z3743" s="111"/>
      <c r="AA3743" s="111"/>
      <c r="AB3743" s="112"/>
      <c r="AC3743" s="141"/>
      <c r="AD3743" s="142"/>
      <c r="AE3743" s="143"/>
      <c r="AF3743" s="143"/>
    </row>
    <row r="3744" spans="1:32">
      <c r="A3744" s="48"/>
      <c r="B3744" s="126"/>
      <c r="C3744" s="127"/>
      <c r="D3744" s="128"/>
      <c r="E3744" s="129"/>
      <c r="F3744" s="130"/>
      <c r="G3744" s="130"/>
      <c r="H3744" s="2"/>
      <c r="I3744" s="131"/>
      <c r="J3744" s="131"/>
      <c r="K3744" s="132"/>
      <c r="L3744" s="133"/>
      <c r="M3744" s="134"/>
      <c r="N3744" s="134"/>
      <c r="X3744" s="107"/>
      <c r="Y3744" s="111"/>
      <c r="Z3744" s="111"/>
      <c r="AA3744" s="111"/>
      <c r="AB3744" s="112"/>
      <c r="AC3744" s="141"/>
      <c r="AD3744" s="142"/>
      <c r="AE3744" s="143"/>
      <c r="AF3744" s="143"/>
    </row>
    <row r="3745" spans="1:32">
      <c r="A3745" s="48"/>
      <c r="B3745" s="126"/>
      <c r="C3745" s="127"/>
      <c r="D3745" s="128"/>
      <c r="E3745" s="129"/>
      <c r="F3745" s="130"/>
      <c r="G3745" s="130"/>
      <c r="H3745" s="2"/>
      <c r="I3745" s="131"/>
      <c r="J3745" s="131"/>
      <c r="K3745" s="132"/>
      <c r="L3745" s="133"/>
      <c r="M3745" s="134"/>
      <c r="N3745" s="134"/>
      <c r="X3745" s="107"/>
      <c r="Y3745" s="111"/>
      <c r="Z3745" s="111"/>
      <c r="AA3745" s="111"/>
      <c r="AB3745" s="112"/>
      <c r="AC3745" s="141"/>
      <c r="AD3745" s="142"/>
      <c r="AE3745" s="143"/>
      <c r="AF3745" s="143"/>
    </row>
    <row r="3746" spans="1:32">
      <c r="A3746" s="48"/>
      <c r="B3746" s="126"/>
      <c r="C3746" s="127"/>
      <c r="D3746" s="128"/>
      <c r="E3746" s="129"/>
      <c r="F3746" s="130"/>
      <c r="G3746" s="130"/>
      <c r="H3746" s="2"/>
      <c r="I3746" s="131"/>
      <c r="J3746" s="131"/>
      <c r="K3746" s="132"/>
      <c r="L3746" s="133"/>
      <c r="M3746" s="134"/>
      <c r="N3746" s="134"/>
      <c r="X3746" s="99"/>
      <c r="Y3746" s="111"/>
      <c r="Z3746" s="111"/>
      <c r="AA3746" s="111"/>
      <c r="AB3746" s="112"/>
      <c r="AC3746" s="141"/>
      <c r="AD3746" s="142"/>
      <c r="AE3746" s="143"/>
      <c r="AF3746" s="143"/>
    </row>
    <row r="3747" spans="1:32">
      <c r="A3747" s="48"/>
      <c r="B3747" s="126"/>
      <c r="C3747" s="127"/>
      <c r="D3747" s="128"/>
      <c r="E3747" s="129"/>
      <c r="F3747" s="130"/>
      <c r="G3747" s="130"/>
      <c r="H3747" s="2"/>
      <c r="I3747" s="131"/>
      <c r="J3747" s="131"/>
      <c r="K3747" s="132"/>
      <c r="L3747" s="133"/>
      <c r="M3747" s="134"/>
      <c r="N3747" s="134"/>
      <c r="X3747" s="99"/>
      <c r="Y3747" s="111"/>
      <c r="Z3747" s="111"/>
      <c r="AA3747" s="111"/>
      <c r="AB3747" s="112"/>
      <c r="AC3747" s="141"/>
      <c r="AD3747" s="142"/>
      <c r="AE3747" s="143"/>
      <c r="AF3747" s="143"/>
    </row>
    <row r="3748" spans="1:32">
      <c r="A3748" s="48"/>
      <c r="B3748" s="126"/>
      <c r="C3748" s="127"/>
      <c r="D3748" s="128"/>
      <c r="E3748" s="129"/>
      <c r="F3748" s="130"/>
      <c r="G3748" s="130"/>
      <c r="H3748" s="2"/>
      <c r="I3748" s="131"/>
      <c r="J3748" s="131"/>
      <c r="K3748" s="132"/>
      <c r="L3748" s="133"/>
      <c r="M3748" s="134"/>
      <c r="N3748" s="134"/>
      <c r="X3748" s="99"/>
      <c r="Y3748" s="111"/>
      <c r="Z3748" s="111"/>
      <c r="AA3748" s="111"/>
      <c r="AB3748" s="112"/>
      <c r="AC3748" s="141"/>
      <c r="AD3748" s="142"/>
      <c r="AE3748" s="143"/>
      <c r="AF3748" s="143"/>
    </row>
    <row r="3749" spans="1:32">
      <c r="A3749" s="48"/>
      <c r="B3749" s="126"/>
      <c r="C3749" s="127"/>
      <c r="D3749" s="128"/>
      <c r="E3749" s="129"/>
      <c r="F3749" s="130"/>
      <c r="G3749" s="130"/>
      <c r="H3749" s="2"/>
      <c r="I3749" s="131"/>
      <c r="J3749" s="131"/>
      <c r="K3749" s="132"/>
      <c r="L3749" s="133"/>
      <c r="M3749" s="134"/>
      <c r="N3749" s="134"/>
      <c r="X3749" s="107"/>
      <c r="Y3749" s="111"/>
      <c r="Z3749" s="111"/>
      <c r="AA3749" s="111"/>
      <c r="AB3749" s="112"/>
      <c r="AC3749" s="141"/>
      <c r="AD3749" s="142"/>
      <c r="AE3749" s="143"/>
      <c r="AF3749" s="143"/>
    </row>
    <row r="3750" spans="1:32">
      <c r="A3750" s="48"/>
      <c r="B3750" s="126"/>
      <c r="C3750" s="127"/>
      <c r="D3750" s="128"/>
      <c r="E3750" s="129"/>
      <c r="F3750" s="130"/>
      <c r="G3750" s="130"/>
      <c r="H3750" s="2"/>
      <c r="I3750" s="131"/>
      <c r="J3750" s="131"/>
      <c r="K3750" s="132"/>
      <c r="L3750" s="133"/>
      <c r="M3750" s="134"/>
      <c r="N3750" s="134"/>
      <c r="X3750" s="107"/>
      <c r="Y3750" s="111"/>
      <c r="Z3750" s="111"/>
      <c r="AA3750" s="111"/>
      <c r="AB3750" s="112"/>
      <c r="AC3750" s="141"/>
      <c r="AD3750" s="142"/>
      <c r="AE3750" s="143"/>
      <c r="AF3750" s="143"/>
    </row>
    <row r="3751" spans="1:32">
      <c r="A3751" s="48"/>
      <c r="B3751" s="126"/>
      <c r="C3751" s="127"/>
      <c r="D3751" s="128"/>
      <c r="E3751" s="129"/>
      <c r="F3751" s="130"/>
      <c r="G3751" s="130"/>
      <c r="H3751" s="2"/>
      <c r="I3751" s="131"/>
      <c r="J3751" s="131"/>
      <c r="K3751" s="132"/>
      <c r="L3751" s="133"/>
      <c r="M3751" s="134"/>
      <c r="N3751" s="134"/>
      <c r="X3751" s="107"/>
      <c r="Y3751" s="111"/>
      <c r="Z3751" s="111"/>
      <c r="AA3751" s="111"/>
      <c r="AB3751" s="112"/>
      <c r="AC3751" s="141"/>
      <c r="AD3751" s="142"/>
      <c r="AE3751" s="143"/>
      <c r="AF3751" s="143"/>
    </row>
    <row r="3752" spans="1:32">
      <c r="A3752" s="48"/>
      <c r="B3752" s="126"/>
      <c r="C3752" s="127"/>
      <c r="D3752" s="128"/>
      <c r="E3752" s="129"/>
      <c r="F3752" s="130"/>
      <c r="G3752" s="130"/>
      <c r="H3752" s="2"/>
      <c r="I3752" s="131"/>
      <c r="J3752" s="131"/>
      <c r="K3752" s="132"/>
      <c r="L3752" s="133"/>
      <c r="M3752" s="134"/>
      <c r="N3752" s="134"/>
      <c r="X3752" s="107"/>
      <c r="Y3752" s="111"/>
      <c r="Z3752" s="111"/>
      <c r="AA3752" s="111"/>
      <c r="AB3752" s="112"/>
      <c r="AC3752" s="141"/>
      <c r="AD3752" s="142"/>
      <c r="AE3752" s="143"/>
      <c r="AF3752" s="143"/>
    </row>
    <row r="3753" spans="1:32">
      <c r="A3753" s="48"/>
      <c r="B3753" s="126"/>
      <c r="C3753" s="127"/>
      <c r="D3753" s="128"/>
      <c r="E3753" s="129"/>
      <c r="F3753" s="130"/>
      <c r="G3753" s="130"/>
      <c r="H3753" s="2"/>
      <c r="I3753" s="131"/>
      <c r="J3753" s="131"/>
      <c r="K3753" s="132"/>
      <c r="L3753" s="133"/>
      <c r="M3753" s="134"/>
      <c r="N3753" s="134"/>
      <c r="X3753" s="107"/>
      <c r="Y3753" s="111"/>
      <c r="Z3753" s="111"/>
      <c r="AA3753" s="111"/>
      <c r="AB3753" s="112"/>
      <c r="AC3753" s="141"/>
      <c r="AD3753" s="142"/>
      <c r="AE3753" s="143"/>
      <c r="AF3753" s="143"/>
    </row>
    <row r="3754" spans="1:32">
      <c r="A3754" s="48"/>
      <c r="B3754" s="126"/>
      <c r="C3754" s="127"/>
      <c r="D3754" s="128"/>
      <c r="E3754" s="129"/>
      <c r="F3754" s="130"/>
      <c r="G3754" s="130"/>
      <c r="H3754" s="2"/>
      <c r="I3754" s="131"/>
      <c r="J3754" s="131"/>
      <c r="K3754" s="132"/>
      <c r="L3754" s="133"/>
      <c r="M3754" s="134"/>
      <c r="N3754" s="134"/>
      <c r="X3754" s="107"/>
      <c r="Y3754" s="111"/>
      <c r="Z3754" s="111"/>
      <c r="AA3754" s="111"/>
      <c r="AB3754" s="112"/>
      <c r="AC3754" s="141"/>
      <c r="AD3754" s="142"/>
      <c r="AE3754" s="143"/>
      <c r="AF3754" s="143"/>
    </row>
    <row r="3755" spans="1:32">
      <c r="A3755" s="48"/>
      <c r="B3755" s="126"/>
      <c r="C3755" s="127"/>
      <c r="D3755" s="128"/>
      <c r="E3755" s="129"/>
      <c r="F3755" s="130"/>
      <c r="G3755" s="130"/>
      <c r="H3755" s="2"/>
      <c r="I3755" s="131"/>
      <c r="J3755" s="131"/>
      <c r="K3755" s="132"/>
      <c r="L3755" s="133"/>
      <c r="M3755" s="134"/>
      <c r="N3755" s="134"/>
      <c r="X3755" s="107"/>
      <c r="Y3755" s="111"/>
      <c r="Z3755" s="111"/>
      <c r="AA3755" s="111"/>
      <c r="AB3755" s="112"/>
      <c r="AC3755" s="141"/>
      <c r="AD3755" s="142"/>
      <c r="AE3755" s="143"/>
      <c r="AF3755" s="143"/>
    </row>
    <row r="3756" spans="1:32">
      <c r="A3756" s="48"/>
      <c r="B3756" s="126"/>
      <c r="C3756" s="127"/>
      <c r="D3756" s="128"/>
      <c r="E3756" s="129"/>
      <c r="F3756" s="130"/>
      <c r="G3756" s="130"/>
      <c r="H3756" s="2"/>
      <c r="I3756" s="131"/>
      <c r="J3756" s="131"/>
      <c r="K3756" s="132"/>
      <c r="L3756" s="133"/>
      <c r="M3756" s="134"/>
      <c r="N3756" s="134"/>
      <c r="X3756" s="107"/>
      <c r="Y3756" s="111"/>
      <c r="Z3756" s="111"/>
      <c r="AA3756" s="111"/>
      <c r="AB3756" s="112"/>
      <c r="AC3756" s="141"/>
      <c r="AD3756" s="142"/>
      <c r="AE3756" s="143"/>
      <c r="AF3756" s="143"/>
    </row>
    <row r="3757" spans="1:32">
      <c r="A3757" s="48"/>
      <c r="B3757" s="126"/>
      <c r="C3757" s="127"/>
      <c r="D3757" s="128"/>
      <c r="E3757" s="129"/>
      <c r="F3757" s="130"/>
      <c r="G3757" s="130"/>
      <c r="H3757" s="2"/>
      <c r="I3757" s="131"/>
      <c r="J3757" s="131"/>
      <c r="K3757" s="132"/>
      <c r="L3757" s="133"/>
      <c r="M3757" s="134"/>
      <c r="N3757" s="134"/>
      <c r="X3757" s="99"/>
      <c r="Y3757" s="111"/>
      <c r="Z3757" s="111"/>
      <c r="AA3757" s="111"/>
      <c r="AB3757" s="112"/>
      <c r="AC3757" s="141"/>
      <c r="AD3757" s="142"/>
      <c r="AE3757" s="143"/>
      <c r="AF3757" s="143"/>
    </row>
    <row r="3758" spans="1:32">
      <c r="A3758" s="48"/>
      <c r="B3758" s="126"/>
      <c r="C3758" s="127"/>
      <c r="D3758" s="128"/>
      <c r="E3758" s="129"/>
      <c r="F3758" s="130"/>
      <c r="G3758" s="130"/>
      <c r="H3758" s="2"/>
      <c r="I3758" s="131"/>
      <c r="J3758" s="131"/>
      <c r="K3758" s="132"/>
      <c r="L3758" s="133"/>
      <c r="M3758" s="134"/>
      <c r="N3758" s="134"/>
      <c r="X3758" s="99"/>
      <c r="Y3758" s="111"/>
      <c r="Z3758" s="111"/>
      <c r="AA3758" s="111"/>
      <c r="AB3758" s="112"/>
      <c r="AC3758" s="141"/>
      <c r="AD3758" s="142"/>
      <c r="AE3758" s="143"/>
      <c r="AF3758" s="143"/>
    </row>
    <row r="3759" spans="1:32">
      <c r="A3759" s="48"/>
      <c r="B3759" s="126"/>
      <c r="C3759" s="127"/>
      <c r="D3759" s="128"/>
      <c r="E3759" s="129"/>
      <c r="F3759" s="130"/>
      <c r="G3759" s="130"/>
      <c r="H3759" s="2"/>
      <c r="I3759" s="131"/>
      <c r="J3759" s="131"/>
      <c r="K3759" s="132"/>
      <c r="L3759" s="133"/>
      <c r="M3759" s="134"/>
      <c r="N3759" s="134"/>
      <c r="X3759" s="99"/>
      <c r="Y3759" s="111"/>
      <c r="Z3759" s="111"/>
      <c r="AA3759" s="111"/>
      <c r="AB3759" s="112"/>
      <c r="AC3759" s="141"/>
      <c r="AD3759" s="142"/>
      <c r="AE3759" s="143"/>
      <c r="AF3759" s="143"/>
    </row>
    <row r="3760" spans="1:32">
      <c r="A3760" s="48"/>
      <c r="B3760" s="126"/>
      <c r="C3760" s="127"/>
      <c r="D3760" s="128"/>
      <c r="E3760" s="129"/>
      <c r="F3760" s="130"/>
      <c r="G3760" s="130"/>
      <c r="H3760" s="2"/>
      <c r="I3760" s="131"/>
      <c r="J3760" s="131"/>
      <c r="K3760" s="132"/>
      <c r="L3760" s="133"/>
      <c r="M3760" s="134"/>
      <c r="N3760" s="134"/>
      <c r="X3760" s="107"/>
      <c r="Y3760" s="111"/>
      <c r="Z3760" s="111"/>
      <c r="AA3760" s="111"/>
      <c r="AB3760" s="112"/>
      <c r="AC3760" s="141"/>
      <c r="AD3760" s="142"/>
      <c r="AE3760" s="143"/>
      <c r="AF3760" s="143"/>
    </row>
    <row r="3761" spans="1:32">
      <c r="A3761" s="48"/>
      <c r="B3761" s="126"/>
      <c r="C3761" s="127"/>
      <c r="D3761" s="128"/>
      <c r="E3761" s="129"/>
      <c r="F3761" s="130"/>
      <c r="G3761" s="130"/>
      <c r="H3761" s="2"/>
      <c r="I3761" s="131"/>
      <c r="J3761" s="131"/>
      <c r="K3761" s="132"/>
      <c r="L3761" s="133"/>
      <c r="M3761" s="134"/>
      <c r="N3761" s="134"/>
      <c r="X3761" s="107"/>
      <c r="Y3761" s="111"/>
      <c r="Z3761" s="111"/>
      <c r="AA3761" s="111"/>
      <c r="AB3761" s="112"/>
      <c r="AC3761" s="141"/>
      <c r="AD3761" s="142"/>
      <c r="AE3761" s="143"/>
      <c r="AF3761" s="143"/>
    </row>
    <row r="3762" spans="1:32">
      <c r="A3762" s="48"/>
      <c r="B3762" s="126"/>
      <c r="C3762" s="127"/>
      <c r="D3762" s="128"/>
      <c r="E3762" s="129"/>
      <c r="F3762" s="130"/>
      <c r="G3762" s="130"/>
      <c r="H3762" s="2"/>
      <c r="I3762" s="131"/>
      <c r="J3762" s="131"/>
      <c r="K3762" s="132"/>
      <c r="L3762" s="133"/>
      <c r="M3762" s="134"/>
      <c r="N3762" s="134"/>
      <c r="X3762" s="107"/>
      <c r="Y3762" s="111"/>
      <c r="Z3762" s="111"/>
      <c r="AA3762" s="111"/>
      <c r="AB3762" s="112"/>
      <c r="AC3762" s="141"/>
      <c r="AD3762" s="142"/>
      <c r="AE3762" s="143"/>
      <c r="AF3762" s="143"/>
    </row>
    <row r="3763" spans="1:32">
      <c r="A3763" s="48"/>
      <c r="B3763" s="126"/>
      <c r="C3763" s="127"/>
      <c r="D3763" s="128"/>
      <c r="E3763" s="129"/>
      <c r="F3763" s="130"/>
      <c r="G3763" s="130"/>
      <c r="H3763" s="2"/>
      <c r="I3763" s="131"/>
      <c r="J3763" s="131"/>
      <c r="K3763" s="132"/>
      <c r="L3763" s="133"/>
      <c r="M3763" s="134"/>
      <c r="N3763" s="134"/>
      <c r="X3763" s="107"/>
      <c r="Y3763" s="111"/>
      <c r="Z3763" s="111"/>
      <c r="AA3763" s="111"/>
      <c r="AB3763" s="112"/>
      <c r="AC3763" s="141"/>
      <c r="AD3763" s="142"/>
      <c r="AE3763" s="143"/>
      <c r="AF3763" s="143"/>
    </row>
    <row r="3764" spans="1:32">
      <c r="A3764" s="48"/>
      <c r="B3764" s="126"/>
      <c r="C3764" s="127"/>
      <c r="D3764" s="128"/>
      <c r="E3764" s="129"/>
      <c r="F3764" s="130"/>
      <c r="G3764" s="130"/>
      <c r="H3764" s="2"/>
      <c r="I3764" s="131"/>
      <c r="J3764" s="131"/>
      <c r="K3764" s="132"/>
      <c r="L3764" s="133"/>
      <c r="M3764" s="134"/>
      <c r="N3764" s="134"/>
      <c r="X3764" s="107"/>
      <c r="Y3764" s="111"/>
      <c r="Z3764" s="111"/>
      <c r="AA3764" s="111"/>
      <c r="AB3764" s="112"/>
      <c r="AC3764" s="141"/>
      <c r="AD3764" s="142"/>
      <c r="AE3764" s="143"/>
      <c r="AF3764" s="143"/>
    </row>
    <row r="3765" spans="1:32">
      <c r="A3765" s="48"/>
      <c r="B3765" s="126"/>
      <c r="C3765" s="127"/>
      <c r="D3765" s="128"/>
      <c r="E3765" s="129"/>
      <c r="F3765" s="130"/>
      <c r="G3765" s="130"/>
      <c r="H3765" s="2"/>
      <c r="I3765" s="131"/>
      <c r="J3765" s="131"/>
      <c r="K3765" s="132"/>
      <c r="L3765" s="133"/>
      <c r="M3765" s="134"/>
      <c r="N3765" s="134"/>
      <c r="X3765" s="107"/>
      <c r="Y3765" s="111"/>
      <c r="Z3765" s="111"/>
      <c r="AA3765" s="111"/>
      <c r="AB3765" s="112"/>
      <c r="AC3765" s="141"/>
      <c r="AD3765" s="142"/>
      <c r="AE3765" s="143"/>
      <c r="AF3765" s="143"/>
    </row>
    <row r="3766" spans="1:32">
      <c r="A3766" s="48"/>
      <c r="B3766" s="126"/>
      <c r="C3766" s="127"/>
      <c r="D3766" s="128"/>
      <c r="E3766" s="129"/>
      <c r="F3766" s="130"/>
      <c r="G3766" s="130"/>
      <c r="H3766" s="2"/>
      <c r="I3766" s="131"/>
      <c r="J3766" s="131"/>
      <c r="K3766" s="132"/>
      <c r="L3766" s="133"/>
      <c r="M3766" s="134"/>
      <c r="N3766" s="134"/>
      <c r="X3766" s="107"/>
      <c r="Y3766" s="111"/>
      <c r="Z3766" s="111"/>
      <c r="AA3766" s="111"/>
      <c r="AB3766" s="112"/>
      <c r="AC3766" s="141"/>
      <c r="AD3766" s="142"/>
      <c r="AE3766" s="143"/>
      <c r="AF3766" s="143"/>
    </row>
    <row r="3767" spans="1:32">
      <c r="A3767" s="48"/>
      <c r="B3767" s="126"/>
      <c r="C3767" s="127"/>
      <c r="D3767" s="128"/>
      <c r="E3767" s="129"/>
      <c r="F3767" s="130"/>
      <c r="G3767" s="130"/>
      <c r="H3767" s="2"/>
      <c r="I3767" s="131"/>
      <c r="J3767" s="131"/>
      <c r="K3767" s="132"/>
      <c r="L3767" s="133"/>
      <c r="M3767" s="134"/>
      <c r="N3767" s="134"/>
      <c r="X3767" s="99"/>
      <c r="Y3767" s="111"/>
      <c r="Z3767" s="111"/>
      <c r="AA3767" s="111"/>
      <c r="AB3767" s="112"/>
      <c r="AC3767" s="141"/>
      <c r="AD3767" s="142"/>
      <c r="AE3767" s="143"/>
      <c r="AF3767" s="143"/>
    </row>
    <row r="3768" spans="1:32">
      <c r="A3768" s="48"/>
      <c r="B3768" s="126"/>
      <c r="C3768" s="127"/>
      <c r="D3768" s="128"/>
      <c r="E3768" s="129"/>
      <c r="F3768" s="130"/>
      <c r="G3768" s="130"/>
      <c r="H3768" s="2"/>
      <c r="I3768" s="131"/>
      <c r="J3768" s="131"/>
      <c r="K3768" s="132"/>
      <c r="L3768" s="133"/>
      <c r="M3768" s="134"/>
      <c r="N3768" s="134"/>
      <c r="X3768" s="107"/>
      <c r="Y3768" s="111"/>
      <c r="Z3768" s="111"/>
      <c r="AA3768" s="111"/>
      <c r="AB3768" s="112"/>
      <c r="AC3768" s="141"/>
      <c r="AD3768" s="142"/>
      <c r="AE3768" s="143"/>
      <c r="AF3768" s="143"/>
    </row>
    <row r="3769" spans="1:32">
      <c r="A3769" s="48"/>
      <c r="B3769" s="126"/>
      <c r="C3769" s="127"/>
      <c r="D3769" s="128"/>
      <c r="E3769" s="129"/>
      <c r="F3769" s="130"/>
      <c r="G3769" s="130"/>
      <c r="H3769" s="2"/>
      <c r="I3769" s="131"/>
      <c r="J3769" s="131"/>
      <c r="K3769" s="132"/>
      <c r="L3769" s="133"/>
      <c r="M3769" s="134"/>
      <c r="N3769" s="134"/>
      <c r="X3769" s="107"/>
      <c r="Y3769" s="111"/>
      <c r="Z3769" s="111"/>
      <c r="AA3769" s="111"/>
      <c r="AB3769" s="112"/>
      <c r="AC3769" s="141"/>
      <c r="AD3769" s="142"/>
      <c r="AE3769" s="143"/>
      <c r="AF3769" s="143"/>
    </row>
    <row r="3770" spans="1:32">
      <c r="A3770" s="48"/>
      <c r="B3770" s="126"/>
      <c r="C3770" s="127"/>
      <c r="D3770" s="128"/>
      <c r="E3770" s="129"/>
      <c r="F3770" s="130"/>
      <c r="G3770" s="130"/>
      <c r="H3770" s="2"/>
      <c r="I3770" s="131"/>
      <c r="J3770" s="131"/>
      <c r="K3770" s="132"/>
      <c r="L3770" s="133"/>
      <c r="M3770" s="134"/>
      <c r="N3770" s="134"/>
      <c r="X3770" s="107"/>
      <c r="Y3770" s="111"/>
      <c r="Z3770" s="111"/>
      <c r="AA3770" s="111"/>
      <c r="AB3770" s="112"/>
      <c r="AC3770" s="141"/>
      <c r="AD3770" s="142"/>
      <c r="AE3770" s="143"/>
      <c r="AF3770" s="143"/>
    </row>
    <row r="3771" spans="1:32">
      <c r="A3771" s="48"/>
      <c r="B3771" s="126"/>
      <c r="C3771" s="127"/>
      <c r="D3771" s="128"/>
      <c r="E3771" s="129"/>
      <c r="F3771" s="130"/>
      <c r="G3771" s="130"/>
      <c r="H3771" s="2"/>
      <c r="I3771" s="131"/>
      <c r="J3771" s="131"/>
      <c r="K3771" s="132"/>
      <c r="L3771" s="133"/>
      <c r="M3771" s="134"/>
      <c r="N3771" s="134"/>
      <c r="X3771" s="107"/>
      <c r="Y3771" s="111"/>
      <c r="Z3771" s="111"/>
      <c r="AA3771" s="111"/>
      <c r="AB3771" s="112"/>
      <c r="AC3771" s="141"/>
      <c r="AD3771" s="142"/>
      <c r="AE3771" s="143"/>
      <c r="AF3771" s="143"/>
    </row>
    <row r="3772" spans="1:32">
      <c r="A3772" s="48"/>
      <c r="B3772" s="126"/>
      <c r="C3772" s="127"/>
      <c r="D3772" s="128"/>
      <c r="E3772" s="129"/>
      <c r="F3772" s="130"/>
      <c r="G3772" s="130"/>
      <c r="H3772" s="2"/>
      <c r="I3772" s="131"/>
      <c r="J3772" s="131"/>
      <c r="K3772" s="132"/>
      <c r="L3772" s="133"/>
      <c r="M3772" s="134"/>
      <c r="N3772" s="134"/>
      <c r="X3772" s="107"/>
      <c r="Y3772" s="111"/>
      <c r="Z3772" s="111"/>
      <c r="AA3772" s="111"/>
      <c r="AB3772" s="112"/>
      <c r="AC3772" s="141"/>
      <c r="AD3772" s="142"/>
      <c r="AE3772" s="143"/>
      <c r="AF3772" s="143"/>
    </row>
    <row r="3773" spans="1:32">
      <c r="A3773" s="48"/>
      <c r="B3773" s="126"/>
      <c r="C3773" s="127"/>
      <c r="D3773" s="128"/>
      <c r="E3773" s="129"/>
      <c r="F3773" s="130"/>
      <c r="G3773" s="130"/>
      <c r="H3773" s="2"/>
      <c r="I3773" s="131"/>
      <c r="J3773" s="131"/>
      <c r="K3773" s="132"/>
      <c r="L3773" s="133"/>
      <c r="M3773" s="134"/>
      <c r="N3773" s="134"/>
      <c r="X3773" s="107"/>
      <c r="Y3773" s="111"/>
      <c r="Z3773" s="111"/>
      <c r="AA3773" s="111"/>
      <c r="AB3773" s="112"/>
      <c r="AC3773" s="141"/>
      <c r="AD3773" s="142"/>
      <c r="AE3773" s="143"/>
      <c r="AF3773" s="143"/>
    </row>
    <row r="3774" spans="1:32">
      <c r="A3774" s="48"/>
      <c r="B3774" s="126"/>
      <c r="C3774" s="127"/>
      <c r="D3774" s="128"/>
      <c r="E3774" s="129"/>
      <c r="F3774" s="130"/>
      <c r="G3774" s="130"/>
      <c r="H3774" s="2"/>
      <c r="I3774" s="131"/>
      <c r="J3774" s="131"/>
      <c r="K3774" s="132"/>
      <c r="L3774" s="133"/>
      <c r="M3774" s="134"/>
      <c r="N3774" s="134"/>
      <c r="X3774" s="107"/>
      <c r="Y3774" s="111"/>
      <c r="Z3774" s="111"/>
      <c r="AA3774" s="111"/>
      <c r="AB3774" s="112"/>
      <c r="AC3774" s="141"/>
      <c r="AD3774" s="142"/>
      <c r="AE3774" s="143"/>
      <c r="AF3774" s="143"/>
    </row>
    <row r="3775" spans="1:32">
      <c r="A3775" s="48"/>
      <c r="B3775" s="126"/>
      <c r="C3775" s="127"/>
      <c r="D3775" s="128"/>
      <c r="E3775" s="129"/>
      <c r="F3775" s="130"/>
      <c r="G3775" s="130"/>
      <c r="H3775" s="2"/>
      <c r="I3775" s="131"/>
      <c r="J3775" s="131"/>
      <c r="K3775" s="132"/>
      <c r="L3775" s="133"/>
      <c r="M3775" s="134"/>
      <c r="N3775" s="134"/>
      <c r="X3775" s="107"/>
      <c r="Y3775" s="111"/>
      <c r="Z3775" s="111"/>
      <c r="AA3775" s="111"/>
      <c r="AB3775" s="112"/>
      <c r="AC3775" s="141"/>
      <c r="AD3775" s="142"/>
      <c r="AE3775" s="143"/>
      <c r="AF3775" s="143"/>
    </row>
    <row r="3776" spans="1:32">
      <c r="A3776" s="48"/>
      <c r="B3776" s="126"/>
      <c r="C3776" s="127"/>
      <c r="D3776" s="128"/>
      <c r="E3776" s="129"/>
      <c r="F3776" s="130"/>
      <c r="G3776" s="130"/>
      <c r="H3776" s="2"/>
      <c r="I3776" s="131"/>
      <c r="J3776" s="131"/>
      <c r="K3776" s="132"/>
      <c r="L3776" s="133"/>
      <c r="M3776" s="134"/>
      <c r="N3776" s="134"/>
      <c r="X3776" s="99"/>
      <c r="Y3776" s="111"/>
      <c r="Z3776" s="111"/>
      <c r="AA3776" s="111"/>
      <c r="AB3776" s="112"/>
      <c r="AC3776" s="141"/>
      <c r="AD3776" s="142"/>
      <c r="AE3776" s="143"/>
      <c r="AF3776" s="143"/>
    </row>
    <row r="3777" spans="1:32">
      <c r="A3777" s="48"/>
      <c r="B3777" s="126"/>
      <c r="C3777" s="127"/>
      <c r="D3777" s="128"/>
      <c r="E3777" s="129"/>
      <c r="F3777" s="130"/>
      <c r="G3777" s="130"/>
      <c r="H3777" s="2"/>
      <c r="I3777" s="131"/>
      <c r="J3777" s="131"/>
      <c r="K3777" s="132"/>
      <c r="L3777" s="133"/>
      <c r="M3777" s="134"/>
      <c r="N3777" s="134"/>
      <c r="X3777" s="99"/>
      <c r="Y3777" s="111"/>
      <c r="Z3777" s="111"/>
      <c r="AA3777" s="111"/>
      <c r="AB3777" s="112"/>
      <c r="AC3777" s="141"/>
      <c r="AD3777" s="142"/>
      <c r="AE3777" s="143"/>
      <c r="AF3777" s="143"/>
    </row>
    <row r="3778" spans="1:32">
      <c r="A3778" s="48"/>
      <c r="B3778" s="126"/>
      <c r="C3778" s="127"/>
      <c r="D3778" s="128"/>
      <c r="E3778" s="129"/>
      <c r="F3778" s="130"/>
      <c r="G3778" s="130"/>
      <c r="H3778" s="2"/>
      <c r="I3778" s="131"/>
      <c r="J3778" s="131"/>
      <c r="K3778" s="132"/>
      <c r="L3778" s="133"/>
      <c r="M3778" s="134"/>
      <c r="N3778" s="134"/>
      <c r="X3778" s="107"/>
      <c r="Y3778" s="111"/>
      <c r="Z3778" s="111"/>
      <c r="AA3778" s="111"/>
      <c r="AB3778" s="112"/>
      <c r="AC3778" s="141"/>
      <c r="AD3778" s="142"/>
      <c r="AE3778" s="143"/>
      <c r="AF3778" s="143"/>
    </row>
    <row r="3779" spans="1:32">
      <c r="A3779" s="48"/>
      <c r="B3779" s="126"/>
      <c r="C3779" s="127"/>
      <c r="D3779" s="128"/>
      <c r="E3779" s="129"/>
      <c r="F3779" s="130"/>
      <c r="G3779" s="130"/>
      <c r="H3779" s="2"/>
      <c r="I3779" s="131"/>
      <c r="J3779" s="131"/>
      <c r="K3779" s="132"/>
      <c r="L3779" s="133"/>
      <c r="M3779" s="134"/>
      <c r="N3779" s="134"/>
      <c r="X3779" s="107"/>
      <c r="Y3779" s="111"/>
      <c r="Z3779" s="111"/>
      <c r="AA3779" s="111"/>
      <c r="AB3779" s="112"/>
      <c r="AC3779" s="141"/>
      <c r="AD3779" s="142"/>
      <c r="AE3779" s="143"/>
      <c r="AF3779" s="143"/>
    </row>
    <row r="3780" spans="1:32">
      <c r="A3780" s="48"/>
      <c r="B3780" s="126"/>
      <c r="C3780" s="127"/>
      <c r="D3780" s="128"/>
      <c r="E3780" s="129"/>
      <c r="F3780" s="130"/>
      <c r="G3780" s="130"/>
      <c r="H3780" s="2"/>
      <c r="I3780" s="131"/>
      <c r="J3780" s="131"/>
      <c r="K3780" s="132"/>
      <c r="L3780" s="133"/>
      <c r="M3780" s="134"/>
      <c r="N3780" s="134"/>
      <c r="X3780" s="107"/>
      <c r="Y3780" s="111"/>
      <c r="Z3780" s="111"/>
      <c r="AA3780" s="111"/>
      <c r="AB3780" s="112"/>
      <c r="AC3780" s="141"/>
      <c r="AD3780" s="142"/>
      <c r="AE3780" s="143"/>
      <c r="AF3780" s="143"/>
    </row>
    <row r="3781" spans="1:32">
      <c r="A3781" s="48"/>
      <c r="B3781" s="126"/>
      <c r="C3781" s="127"/>
      <c r="D3781" s="128"/>
      <c r="E3781" s="129"/>
      <c r="F3781" s="130"/>
      <c r="G3781" s="130"/>
      <c r="H3781" s="2"/>
      <c r="I3781" s="131"/>
      <c r="J3781" s="131"/>
      <c r="K3781" s="132"/>
      <c r="L3781" s="133"/>
      <c r="M3781" s="134"/>
      <c r="N3781" s="134"/>
      <c r="X3781" s="107"/>
      <c r="Y3781" s="111"/>
      <c r="Z3781" s="111"/>
      <c r="AA3781" s="111"/>
      <c r="AB3781" s="112"/>
      <c r="AC3781" s="141"/>
      <c r="AD3781" s="142"/>
      <c r="AE3781" s="143"/>
      <c r="AF3781" s="143"/>
    </row>
    <row r="3782" spans="1:32">
      <c r="A3782" s="48"/>
      <c r="B3782" s="126"/>
      <c r="C3782" s="127"/>
      <c r="D3782" s="128"/>
      <c r="E3782" s="129"/>
      <c r="F3782" s="130"/>
      <c r="G3782" s="130"/>
      <c r="H3782" s="2"/>
      <c r="I3782" s="131"/>
      <c r="J3782" s="131"/>
      <c r="K3782" s="132"/>
      <c r="L3782" s="133"/>
      <c r="M3782" s="134"/>
      <c r="N3782" s="134"/>
      <c r="X3782" s="107"/>
      <c r="Y3782" s="111"/>
      <c r="Z3782" s="111"/>
      <c r="AA3782" s="111"/>
      <c r="AB3782" s="112"/>
      <c r="AC3782" s="141"/>
      <c r="AD3782" s="142"/>
      <c r="AE3782" s="143"/>
      <c r="AF3782" s="143"/>
    </row>
    <row r="3783" spans="1:32">
      <c r="A3783" s="48"/>
      <c r="B3783" s="126"/>
      <c r="C3783" s="127"/>
      <c r="D3783" s="128"/>
      <c r="E3783" s="129"/>
      <c r="F3783" s="130"/>
      <c r="G3783" s="130"/>
      <c r="H3783" s="2"/>
      <c r="I3783" s="131"/>
      <c r="J3783" s="131"/>
      <c r="K3783" s="132"/>
      <c r="L3783" s="133"/>
      <c r="M3783" s="134"/>
      <c r="N3783" s="134"/>
      <c r="X3783" s="107"/>
      <c r="Y3783" s="111"/>
      <c r="Z3783" s="111"/>
      <c r="AA3783" s="111"/>
      <c r="AB3783" s="112"/>
      <c r="AC3783" s="141"/>
      <c r="AD3783" s="142"/>
      <c r="AE3783" s="143"/>
      <c r="AF3783" s="143"/>
    </row>
    <row r="3784" spans="1:32">
      <c r="A3784" s="48"/>
      <c r="B3784" s="126"/>
      <c r="C3784" s="127"/>
      <c r="D3784" s="128"/>
      <c r="E3784" s="129"/>
      <c r="F3784" s="130"/>
      <c r="G3784" s="130"/>
      <c r="H3784" s="2"/>
      <c r="I3784" s="131"/>
      <c r="J3784" s="131"/>
      <c r="K3784" s="132"/>
      <c r="L3784" s="133"/>
      <c r="M3784" s="134"/>
      <c r="N3784" s="134"/>
      <c r="X3784" s="107"/>
      <c r="Y3784" s="111"/>
      <c r="Z3784" s="111"/>
      <c r="AA3784" s="111"/>
      <c r="AB3784" s="112"/>
      <c r="AC3784" s="141"/>
      <c r="AD3784" s="142"/>
      <c r="AE3784" s="143"/>
      <c r="AF3784" s="143"/>
    </row>
    <row r="3785" spans="1:32">
      <c r="A3785" s="48"/>
      <c r="B3785" s="126"/>
      <c r="C3785" s="127"/>
      <c r="D3785" s="128"/>
      <c r="E3785" s="129"/>
      <c r="F3785" s="130"/>
      <c r="G3785" s="130"/>
      <c r="H3785" s="2"/>
      <c r="I3785" s="131"/>
      <c r="J3785" s="131"/>
      <c r="K3785" s="132"/>
      <c r="L3785" s="133"/>
      <c r="M3785" s="134"/>
      <c r="N3785" s="134"/>
      <c r="X3785" s="99"/>
      <c r="Y3785" s="111"/>
      <c r="Z3785" s="111"/>
      <c r="AA3785" s="111"/>
      <c r="AB3785" s="112"/>
      <c r="AC3785" s="141"/>
      <c r="AD3785" s="142"/>
      <c r="AE3785" s="143"/>
      <c r="AF3785" s="143"/>
    </row>
    <row r="3786" spans="1:32">
      <c r="A3786" s="48"/>
      <c r="B3786" s="126"/>
      <c r="C3786" s="127"/>
      <c r="D3786" s="128"/>
      <c r="E3786" s="129"/>
      <c r="F3786" s="130"/>
      <c r="G3786" s="130"/>
      <c r="H3786" s="2"/>
      <c r="I3786" s="131"/>
      <c r="J3786" s="131"/>
      <c r="K3786" s="132"/>
      <c r="L3786" s="133"/>
      <c r="M3786" s="134"/>
      <c r="N3786" s="134"/>
      <c r="X3786" s="99"/>
      <c r="Y3786" s="111"/>
      <c r="Z3786" s="111"/>
      <c r="AA3786" s="111"/>
      <c r="AB3786" s="112"/>
      <c r="AC3786" s="141"/>
      <c r="AD3786" s="142"/>
      <c r="AE3786" s="143"/>
      <c r="AF3786" s="143"/>
    </row>
    <row r="3787" spans="1:32">
      <c r="A3787" s="48"/>
      <c r="B3787" s="126"/>
      <c r="C3787" s="127"/>
      <c r="D3787" s="128"/>
      <c r="E3787" s="129"/>
      <c r="F3787" s="130"/>
      <c r="G3787" s="130"/>
      <c r="H3787" s="2"/>
      <c r="I3787" s="131"/>
      <c r="J3787" s="131"/>
      <c r="K3787" s="132"/>
      <c r="L3787" s="133"/>
      <c r="M3787" s="134"/>
      <c r="N3787" s="134"/>
      <c r="X3787" s="99"/>
      <c r="Y3787" s="111"/>
      <c r="Z3787" s="111"/>
      <c r="AA3787" s="111"/>
      <c r="AB3787" s="112"/>
      <c r="AC3787" s="141"/>
      <c r="AD3787" s="142"/>
      <c r="AE3787" s="143"/>
      <c r="AF3787" s="143"/>
    </row>
    <row r="3788" spans="1:32">
      <c r="A3788" s="48"/>
      <c r="B3788" s="126"/>
      <c r="C3788" s="127"/>
      <c r="D3788" s="128"/>
      <c r="E3788" s="129"/>
      <c r="F3788" s="130"/>
      <c r="G3788" s="130"/>
      <c r="H3788" s="2"/>
      <c r="I3788" s="131"/>
      <c r="J3788" s="131"/>
      <c r="K3788" s="132"/>
      <c r="L3788" s="133"/>
      <c r="M3788" s="134"/>
      <c r="N3788" s="134"/>
      <c r="X3788" s="99"/>
      <c r="Y3788" s="111"/>
      <c r="Z3788" s="111"/>
      <c r="AA3788" s="111"/>
      <c r="AB3788" s="112"/>
      <c r="AC3788" s="141"/>
      <c r="AD3788" s="142"/>
      <c r="AE3788" s="143"/>
      <c r="AF3788" s="143"/>
    </row>
    <row r="3789" spans="1:32">
      <c r="A3789" s="48"/>
      <c r="B3789" s="126"/>
      <c r="C3789" s="127"/>
      <c r="D3789" s="128"/>
      <c r="E3789" s="129"/>
      <c r="F3789" s="130"/>
      <c r="G3789" s="130"/>
      <c r="H3789" s="2"/>
      <c r="I3789" s="131"/>
      <c r="J3789" s="131"/>
      <c r="K3789" s="132"/>
      <c r="L3789" s="133"/>
      <c r="M3789" s="134"/>
      <c r="N3789" s="134"/>
      <c r="X3789" s="99"/>
      <c r="Y3789" s="111"/>
      <c r="Z3789" s="111"/>
      <c r="AA3789" s="111"/>
      <c r="AB3789" s="112"/>
      <c r="AC3789" s="141"/>
      <c r="AD3789" s="142"/>
      <c r="AE3789" s="143"/>
      <c r="AF3789" s="143"/>
    </row>
    <row r="3790" spans="1:32">
      <c r="A3790" s="48"/>
      <c r="B3790" s="126"/>
      <c r="C3790" s="127"/>
      <c r="D3790" s="128"/>
      <c r="E3790" s="129"/>
      <c r="F3790" s="130"/>
      <c r="G3790" s="130"/>
      <c r="H3790" s="2"/>
      <c r="I3790" s="131"/>
      <c r="J3790" s="131"/>
      <c r="K3790" s="132"/>
      <c r="L3790" s="133"/>
      <c r="M3790" s="134"/>
      <c r="N3790" s="134"/>
      <c r="X3790" s="107"/>
      <c r="Y3790" s="111"/>
      <c r="Z3790" s="111"/>
      <c r="AA3790" s="111"/>
      <c r="AB3790" s="112"/>
      <c r="AC3790" s="141"/>
      <c r="AD3790" s="142"/>
      <c r="AE3790" s="143"/>
      <c r="AF3790" s="143"/>
    </row>
    <row r="3791" spans="1:32">
      <c r="A3791" s="48"/>
      <c r="B3791" s="126"/>
      <c r="C3791" s="127"/>
      <c r="D3791" s="128"/>
      <c r="E3791" s="129"/>
      <c r="F3791" s="130"/>
      <c r="G3791" s="130"/>
      <c r="H3791" s="2"/>
      <c r="I3791" s="131"/>
      <c r="J3791" s="131"/>
      <c r="K3791" s="132"/>
      <c r="L3791" s="133"/>
      <c r="M3791" s="134"/>
      <c r="N3791" s="134"/>
      <c r="X3791" s="107"/>
      <c r="Y3791" s="111"/>
      <c r="Z3791" s="111"/>
      <c r="AA3791" s="111"/>
      <c r="AB3791" s="112"/>
      <c r="AC3791" s="141"/>
      <c r="AD3791" s="142"/>
      <c r="AE3791" s="143"/>
      <c r="AF3791" s="143"/>
    </row>
    <row r="3792" spans="1:32">
      <c r="A3792" s="48"/>
      <c r="B3792" s="126"/>
      <c r="C3792" s="127"/>
      <c r="D3792" s="128"/>
      <c r="E3792" s="129"/>
      <c r="F3792" s="130"/>
      <c r="G3792" s="130"/>
      <c r="H3792" s="2"/>
      <c r="I3792" s="131"/>
      <c r="J3792" s="131"/>
      <c r="K3792" s="132"/>
      <c r="L3792" s="133"/>
      <c r="M3792" s="134"/>
      <c r="N3792" s="134"/>
      <c r="X3792" s="107"/>
      <c r="Y3792" s="111"/>
      <c r="Z3792" s="111"/>
      <c r="AA3792" s="111"/>
      <c r="AB3792" s="112"/>
      <c r="AC3792" s="141"/>
      <c r="AD3792" s="142"/>
      <c r="AE3792" s="143"/>
      <c r="AF3792" s="143"/>
    </row>
    <row r="3793" spans="1:32">
      <c r="A3793" s="48"/>
      <c r="B3793" s="126"/>
      <c r="C3793" s="127"/>
      <c r="D3793" s="128"/>
      <c r="E3793" s="129"/>
      <c r="F3793" s="130"/>
      <c r="G3793" s="130"/>
      <c r="H3793" s="2"/>
      <c r="I3793" s="131"/>
      <c r="J3793" s="131"/>
      <c r="K3793" s="132"/>
      <c r="L3793" s="133"/>
      <c r="M3793" s="134"/>
      <c r="N3793" s="134"/>
      <c r="X3793" s="107"/>
      <c r="Y3793" s="111"/>
      <c r="Z3793" s="111"/>
      <c r="AA3793" s="111"/>
      <c r="AB3793" s="112"/>
      <c r="AC3793" s="141"/>
      <c r="AD3793" s="142"/>
      <c r="AE3793" s="143"/>
      <c r="AF3793" s="143"/>
    </row>
    <row r="3794" spans="1:32">
      <c r="A3794" s="48"/>
      <c r="B3794" s="126"/>
      <c r="C3794" s="127"/>
      <c r="D3794" s="128"/>
      <c r="E3794" s="129"/>
      <c r="F3794" s="130"/>
      <c r="G3794" s="130"/>
      <c r="H3794" s="2"/>
      <c r="I3794" s="131"/>
      <c r="J3794" s="131"/>
      <c r="K3794" s="132"/>
      <c r="L3794" s="133"/>
      <c r="M3794" s="134"/>
      <c r="N3794" s="134"/>
      <c r="X3794" s="107"/>
      <c r="Y3794" s="111"/>
      <c r="Z3794" s="111"/>
      <c r="AA3794" s="111"/>
      <c r="AB3794" s="112"/>
      <c r="AC3794" s="141"/>
      <c r="AD3794" s="142"/>
      <c r="AE3794" s="143"/>
      <c r="AF3794" s="143"/>
    </row>
    <row r="3795" spans="1:32">
      <c r="A3795" s="48"/>
      <c r="B3795" s="126"/>
      <c r="C3795" s="127"/>
      <c r="D3795" s="128"/>
      <c r="E3795" s="129"/>
      <c r="F3795" s="130"/>
      <c r="G3795" s="130"/>
      <c r="H3795" s="2"/>
      <c r="I3795" s="131"/>
      <c r="J3795" s="131"/>
      <c r="K3795" s="132"/>
      <c r="L3795" s="133"/>
      <c r="M3795" s="134"/>
      <c r="N3795" s="134"/>
      <c r="X3795" s="107"/>
      <c r="Y3795" s="111"/>
      <c r="Z3795" s="111"/>
      <c r="AA3795" s="111"/>
      <c r="AB3795" s="112"/>
      <c r="AC3795" s="141"/>
      <c r="AD3795" s="142"/>
      <c r="AE3795" s="143"/>
      <c r="AF3795" s="143"/>
    </row>
    <row r="3796" spans="1:32">
      <c r="A3796" s="48"/>
      <c r="B3796" s="126"/>
      <c r="C3796" s="127"/>
      <c r="D3796" s="128"/>
      <c r="E3796" s="129"/>
      <c r="F3796" s="130"/>
      <c r="G3796" s="130"/>
      <c r="H3796" s="2"/>
      <c r="I3796" s="131"/>
      <c r="J3796" s="131"/>
      <c r="K3796" s="132"/>
      <c r="L3796" s="133"/>
      <c r="M3796" s="134"/>
      <c r="N3796" s="134"/>
      <c r="X3796" s="107"/>
      <c r="Y3796" s="111"/>
      <c r="Z3796" s="111"/>
      <c r="AA3796" s="111"/>
      <c r="AB3796" s="112"/>
      <c r="AC3796" s="141"/>
      <c r="AD3796" s="142"/>
      <c r="AE3796" s="143"/>
      <c r="AF3796" s="143"/>
    </row>
    <row r="3797" spans="1:32">
      <c r="A3797" s="48"/>
      <c r="B3797" s="126"/>
      <c r="C3797" s="127"/>
      <c r="D3797" s="128"/>
      <c r="E3797" s="129"/>
      <c r="F3797" s="130"/>
      <c r="G3797" s="130"/>
      <c r="H3797" s="2"/>
      <c r="I3797" s="131"/>
      <c r="J3797" s="131"/>
      <c r="K3797" s="132"/>
      <c r="L3797" s="133"/>
      <c r="M3797" s="134"/>
      <c r="N3797" s="134"/>
      <c r="X3797" s="107"/>
      <c r="Y3797" s="111"/>
      <c r="Z3797" s="111"/>
      <c r="AA3797" s="111"/>
      <c r="AB3797" s="112"/>
      <c r="AC3797" s="141"/>
      <c r="AD3797" s="142"/>
      <c r="AE3797" s="143"/>
      <c r="AF3797" s="143"/>
    </row>
    <row r="3798" spans="1:32">
      <c r="A3798" s="48"/>
      <c r="B3798" s="126"/>
      <c r="C3798" s="127"/>
      <c r="D3798" s="128"/>
      <c r="E3798" s="129"/>
      <c r="F3798" s="130"/>
      <c r="G3798" s="130"/>
      <c r="H3798" s="2"/>
      <c r="I3798" s="131"/>
      <c r="J3798" s="131"/>
      <c r="K3798" s="132"/>
      <c r="L3798" s="133"/>
      <c r="M3798" s="134"/>
      <c r="N3798" s="134"/>
      <c r="X3798" s="107"/>
      <c r="Y3798" s="111"/>
      <c r="Z3798" s="111"/>
      <c r="AA3798" s="111"/>
      <c r="AB3798" s="112"/>
      <c r="AC3798" s="141"/>
      <c r="AD3798" s="142"/>
      <c r="AE3798" s="143"/>
      <c r="AF3798" s="143"/>
    </row>
    <row r="3799" spans="1:32">
      <c r="A3799" s="48"/>
      <c r="B3799" s="126"/>
      <c r="C3799" s="127"/>
      <c r="D3799" s="128"/>
      <c r="E3799" s="129"/>
      <c r="F3799" s="130"/>
      <c r="G3799" s="130"/>
      <c r="H3799" s="2"/>
      <c r="I3799" s="131"/>
      <c r="J3799" s="131"/>
      <c r="K3799" s="132"/>
      <c r="L3799" s="133"/>
      <c r="M3799" s="134"/>
      <c r="N3799" s="134"/>
      <c r="X3799" s="107"/>
      <c r="Y3799" s="111"/>
      <c r="Z3799" s="111"/>
      <c r="AA3799" s="111"/>
      <c r="AB3799" s="112"/>
      <c r="AC3799" s="141"/>
      <c r="AD3799" s="142"/>
      <c r="AE3799" s="143"/>
      <c r="AF3799" s="143"/>
    </row>
    <row r="3800" spans="1:32">
      <c r="A3800" s="48"/>
      <c r="B3800" s="126"/>
      <c r="C3800" s="127"/>
      <c r="D3800" s="128"/>
      <c r="E3800" s="129"/>
      <c r="F3800" s="130"/>
      <c r="G3800" s="130"/>
      <c r="H3800" s="2"/>
      <c r="I3800" s="131"/>
      <c r="J3800" s="131"/>
      <c r="K3800" s="132"/>
      <c r="L3800" s="133"/>
      <c r="M3800" s="134"/>
      <c r="N3800" s="134"/>
      <c r="X3800" s="107"/>
      <c r="Y3800" s="111"/>
      <c r="Z3800" s="111"/>
      <c r="AA3800" s="111"/>
      <c r="AB3800" s="112"/>
      <c r="AC3800" s="141"/>
      <c r="AD3800" s="142"/>
      <c r="AE3800" s="143"/>
      <c r="AF3800" s="143"/>
    </row>
    <row r="3801" spans="1:32">
      <c r="A3801" s="48"/>
      <c r="B3801" s="126"/>
      <c r="C3801" s="127"/>
      <c r="D3801" s="128"/>
      <c r="E3801" s="129"/>
      <c r="F3801" s="130"/>
      <c r="G3801" s="130"/>
      <c r="H3801" s="2"/>
      <c r="I3801" s="131"/>
      <c r="J3801" s="131"/>
      <c r="K3801" s="132"/>
      <c r="L3801" s="133"/>
      <c r="M3801" s="134"/>
      <c r="N3801" s="134"/>
      <c r="X3801" s="107"/>
      <c r="Y3801" s="111"/>
      <c r="Z3801" s="111"/>
      <c r="AA3801" s="111"/>
      <c r="AB3801" s="112"/>
      <c r="AC3801" s="141"/>
      <c r="AD3801" s="142"/>
      <c r="AE3801" s="143"/>
      <c r="AF3801" s="143"/>
    </row>
    <row r="3802" spans="1:32">
      <c r="A3802" s="48"/>
      <c r="B3802" s="126"/>
      <c r="C3802" s="127"/>
      <c r="D3802" s="128"/>
      <c r="E3802" s="129"/>
      <c r="F3802" s="130"/>
      <c r="G3802" s="130"/>
      <c r="H3802" s="2"/>
      <c r="I3802" s="131"/>
      <c r="J3802" s="131"/>
      <c r="K3802" s="132"/>
      <c r="L3802" s="133"/>
      <c r="M3802" s="134"/>
      <c r="N3802" s="134"/>
      <c r="X3802" s="107"/>
      <c r="Y3802" s="111"/>
      <c r="Z3802" s="111"/>
      <c r="AA3802" s="111"/>
      <c r="AB3802" s="112"/>
      <c r="AC3802" s="141"/>
      <c r="AD3802" s="142"/>
      <c r="AE3802" s="143"/>
      <c r="AF3802" s="143"/>
    </row>
    <row r="3803" spans="1:32">
      <c r="A3803" s="48"/>
      <c r="B3803" s="126"/>
      <c r="C3803" s="127"/>
      <c r="D3803" s="128"/>
      <c r="E3803" s="129"/>
      <c r="F3803" s="130"/>
      <c r="G3803" s="130"/>
      <c r="H3803" s="2"/>
      <c r="I3803" s="131"/>
      <c r="J3803" s="131"/>
      <c r="K3803" s="132"/>
      <c r="L3803" s="133"/>
      <c r="M3803" s="134"/>
      <c r="N3803" s="134"/>
      <c r="X3803" s="107"/>
      <c r="Y3803" s="111"/>
      <c r="Z3803" s="111"/>
      <c r="AA3803" s="111"/>
      <c r="AB3803" s="112"/>
      <c r="AC3803" s="141"/>
      <c r="AD3803" s="142"/>
      <c r="AE3803" s="143"/>
      <c r="AF3803" s="143"/>
    </row>
    <row r="3804" spans="1:32">
      <c r="A3804" s="48"/>
      <c r="B3804" s="126"/>
      <c r="C3804" s="127"/>
      <c r="D3804" s="128"/>
      <c r="E3804" s="129"/>
      <c r="F3804" s="130"/>
      <c r="G3804" s="130"/>
      <c r="H3804" s="2"/>
      <c r="I3804" s="131"/>
      <c r="J3804" s="131"/>
      <c r="K3804" s="132"/>
      <c r="L3804" s="133"/>
      <c r="M3804" s="134"/>
      <c r="N3804" s="134"/>
      <c r="X3804" s="99"/>
      <c r="Y3804" s="111"/>
      <c r="Z3804" s="111"/>
      <c r="AA3804" s="111"/>
      <c r="AB3804" s="112"/>
      <c r="AC3804" s="141"/>
      <c r="AD3804" s="142"/>
      <c r="AE3804" s="143"/>
      <c r="AF3804" s="143"/>
    </row>
    <row r="3805" spans="1:32">
      <c r="A3805" s="48"/>
      <c r="B3805" s="126"/>
      <c r="C3805" s="127"/>
      <c r="D3805" s="128"/>
      <c r="E3805" s="129"/>
      <c r="F3805" s="130"/>
      <c r="G3805" s="130"/>
      <c r="H3805" s="2"/>
      <c r="I3805" s="131"/>
      <c r="J3805" s="131"/>
      <c r="K3805" s="132"/>
      <c r="L3805" s="133"/>
      <c r="M3805" s="134"/>
      <c r="N3805" s="134"/>
      <c r="X3805" s="99"/>
      <c r="Y3805" s="111"/>
      <c r="Z3805" s="111"/>
      <c r="AA3805" s="111"/>
      <c r="AB3805" s="112"/>
      <c r="AC3805" s="141"/>
      <c r="AD3805" s="142"/>
      <c r="AE3805" s="143"/>
      <c r="AF3805" s="143"/>
    </row>
    <row r="3806" spans="1:32">
      <c r="A3806" s="48"/>
      <c r="B3806" s="126"/>
      <c r="C3806" s="127"/>
      <c r="D3806" s="128"/>
      <c r="E3806" s="129"/>
      <c r="F3806" s="130"/>
      <c r="G3806" s="130"/>
      <c r="H3806" s="2"/>
      <c r="I3806" s="131"/>
      <c r="J3806" s="131"/>
      <c r="K3806" s="132"/>
      <c r="L3806" s="133"/>
      <c r="M3806" s="134"/>
      <c r="N3806" s="134"/>
      <c r="X3806" s="99"/>
      <c r="Y3806" s="111"/>
      <c r="Z3806" s="111"/>
      <c r="AA3806" s="111"/>
      <c r="AB3806" s="112"/>
      <c r="AC3806" s="141"/>
      <c r="AD3806" s="142"/>
      <c r="AE3806" s="143"/>
      <c r="AF3806" s="143"/>
    </row>
    <row r="3807" spans="1:32">
      <c r="A3807" s="48"/>
      <c r="B3807" s="126"/>
      <c r="C3807" s="127"/>
      <c r="D3807" s="128"/>
      <c r="E3807" s="129"/>
      <c r="F3807" s="130"/>
      <c r="G3807" s="130"/>
      <c r="H3807" s="2"/>
      <c r="I3807" s="131"/>
      <c r="J3807" s="131"/>
      <c r="K3807" s="132"/>
      <c r="L3807" s="133"/>
      <c r="M3807" s="134"/>
      <c r="N3807" s="134"/>
      <c r="X3807" s="107"/>
      <c r="Y3807" s="111"/>
      <c r="Z3807" s="111"/>
      <c r="AA3807" s="111"/>
      <c r="AB3807" s="112"/>
      <c r="AC3807" s="141"/>
      <c r="AD3807" s="142"/>
      <c r="AE3807" s="143"/>
      <c r="AF3807" s="143"/>
    </row>
    <row r="3808" spans="1:32">
      <c r="A3808" s="48"/>
      <c r="B3808" s="126"/>
      <c r="C3808" s="127"/>
      <c r="D3808" s="128"/>
      <c r="E3808" s="129"/>
      <c r="F3808" s="130"/>
      <c r="G3808" s="130"/>
      <c r="H3808" s="2"/>
      <c r="I3808" s="131"/>
      <c r="J3808" s="131"/>
      <c r="K3808" s="132"/>
      <c r="L3808" s="133"/>
      <c r="M3808" s="134"/>
      <c r="N3808" s="134"/>
      <c r="X3808" s="107"/>
      <c r="Y3808" s="111"/>
      <c r="Z3808" s="111"/>
      <c r="AA3808" s="111"/>
      <c r="AB3808" s="112"/>
      <c r="AC3808" s="141"/>
      <c r="AD3808" s="142"/>
      <c r="AE3808" s="143"/>
      <c r="AF3808" s="143"/>
    </row>
    <row r="3809" spans="1:32">
      <c r="A3809" s="48"/>
      <c r="B3809" s="126"/>
      <c r="C3809" s="127"/>
      <c r="D3809" s="128"/>
      <c r="E3809" s="129"/>
      <c r="F3809" s="130"/>
      <c r="G3809" s="130"/>
      <c r="H3809" s="2"/>
      <c r="I3809" s="131"/>
      <c r="J3809" s="131"/>
      <c r="K3809" s="132"/>
      <c r="L3809" s="133"/>
      <c r="M3809" s="134"/>
      <c r="N3809" s="134"/>
      <c r="X3809" s="107"/>
      <c r="Y3809" s="111"/>
      <c r="Z3809" s="111"/>
      <c r="AA3809" s="111"/>
      <c r="AB3809" s="112"/>
      <c r="AC3809" s="141"/>
      <c r="AD3809" s="142"/>
      <c r="AE3809" s="143"/>
      <c r="AF3809" s="143"/>
    </row>
    <row r="3810" spans="1:32">
      <c r="A3810" s="48"/>
      <c r="B3810" s="126"/>
      <c r="C3810" s="127"/>
      <c r="D3810" s="128"/>
      <c r="E3810" s="129"/>
      <c r="F3810" s="130"/>
      <c r="G3810" s="130"/>
      <c r="H3810" s="2"/>
      <c r="I3810" s="131"/>
      <c r="J3810" s="131"/>
      <c r="K3810" s="132"/>
      <c r="L3810" s="133"/>
      <c r="M3810" s="134"/>
      <c r="N3810" s="134"/>
      <c r="X3810" s="107"/>
      <c r="Y3810" s="111"/>
      <c r="Z3810" s="111"/>
      <c r="AA3810" s="111"/>
      <c r="AB3810" s="112"/>
      <c r="AC3810" s="141"/>
      <c r="AD3810" s="142"/>
      <c r="AE3810" s="143"/>
      <c r="AF3810" s="143"/>
    </row>
    <row r="3811" spans="1:32">
      <c r="A3811" s="48"/>
      <c r="B3811" s="126"/>
      <c r="C3811" s="127"/>
      <c r="D3811" s="128"/>
      <c r="E3811" s="129"/>
      <c r="F3811" s="130"/>
      <c r="G3811" s="130"/>
      <c r="H3811" s="2"/>
      <c r="I3811" s="131"/>
      <c r="J3811" s="131"/>
      <c r="K3811" s="132"/>
      <c r="L3811" s="133"/>
      <c r="M3811" s="134"/>
      <c r="N3811" s="134"/>
      <c r="X3811" s="107"/>
      <c r="Y3811" s="111"/>
      <c r="Z3811" s="111"/>
      <c r="AA3811" s="111"/>
      <c r="AB3811" s="112"/>
      <c r="AC3811" s="141"/>
      <c r="AD3811" s="142"/>
      <c r="AE3811" s="143"/>
      <c r="AF3811" s="143"/>
    </row>
    <row r="3812" spans="1:32">
      <c r="A3812" s="48"/>
      <c r="B3812" s="126"/>
      <c r="C3812" s="127"/>
      <c r="D3812" s="128"/>
      <c r="E3812" s="129"/>
      <c r="F3812" s="130"/>
      <c r="G3812" s="130"/>
      <c r="H3812" s="2"/>
      <c r="I3812" s="131"/>
      <c r="J3812" s="131"/>
      <c r="K3812" s="132"/>
      <c r="L3812" s="133"/>
      <c r="M3812" s="134"/>
      <c r="N3812" s="134"/>
      <c r="X3812" s="107"/>
      <c r="Y3812" s="111"/>
      <c r="Z3812" s="111"/>
      <c r="AA3812" s="111"/>
      <c r="AB3812" s="112"/>
      <c r="AC3812" s="141"/>
      <c r="AD3812" s="142"/>
      <c r="AE3812" s="143"/>
      <c r="AF3812" s="143"/>
    </row>
    <row r="3813" spans="1:32">
      <c r="A3813" s="48"/>
      <c r="B3813" s="126"/>
      <c r="C3813" s="127"/>
      <c r="D3813" s="128"/>
      <c r="E3813" s="129"/>
      <c r="F3813" s="130"/>
      <c r="G3813" s="130"/>
      <c r="H3813" s="2"/>
      <c r="I3813" s="131"/>
      <c r="J3813" s="131"/>
      <c r="K3813" s="132"/>
      <c r="L3813" s="133"/>
      <c r="M3813" s="134"/>
      <c r="N3813" s="134"/>
      <c r="X3813" s="107"/>
      <c r="Y3813" s="111"/>
      <c r="Z3813" s="111"/>
      <c r="AA3813" s="111"/>
      <c r="AB3813" s="112"/>
      <c r="AC3813" s="141"/>
      <c r="AD3813" s="142"/>
      <c r="AE3813" s="143"/>
      <c r="AF3813" s="143"/>
    </row>
    <row r="3814" spans="1:32">
      <c r="A3814" s="48"/>
      <c r="B3814" s="126"/>
      <c r="C3814" s="127"/>
      <c r="D3814" s="128"/>
      <c r="E3814" s="129"/>
      <c r="F3814" s="130"/>
      <c r="G3814" s="130"/>
      <c r="H3814" s="2"/>
      <c r="I3814" s="131"/>
      <c r="J3814" s="131"/>
      <c r="K3814" s="132"/>
      <c r="L3814" s="133"/>
      <c r="M3814" s="134"/>
      <c r="N3814" s="134"/>
      <c r="X3814" s="107"/>
      <c r="Y3814" s="111"/>
      <c r="Z3814" s="111"/>
      <c r="AA3814" s="111"/>
      <c r="AB3814" s="112"/>
      <c r="AC3814" s="141"/>
      <c r="AD3814" s="142"/>
      <c r="AE3814" s="143"/>
      <c r="AF3814" s="143"/>
    </row>
    <row r="3815" spans="1:32">
      <c r="A3815" s="48"/>
      <c r="B3815" s="126"/>
      <c r="C3815" s="127"/>
      <c r="D3815" s="128"/>
      <c r="E3815" s="129"/>
      <c r="F3815" s="130"/>
      <c r="G3815" s="130"/>
      <c r="H3815" s="2"/>
      <c r="I3815" s="131"/>
      <c r="J3815" s="131"/>
      <c r="K3815" s="132"/>
      <c r="L3815" s="133"/>
      <c r="M3815" s="134"/>
      <c r="N3815" s="134"/>
      <c r="X3815" s="107"/>
      <c r="Y3815" s="111"/>
      <c r="Z3815" s="111"/>
      <c r="AA3815" s="111"/>
      <c r="AB3815" s="112"/>
      <c r="AC3815" s="141"/>
      <c r="AD3815" s="142"/>
      <c r="AE3815" s="143"/>
      <c r="AF3815" s="143"/>
    </row>
    <row r="3816" spans="1:32">
      <c r="A3816" s="48"/>
      <c r="B3816" s="126"/>
      <c r="C3816" s="127"/>
      <c r="D3816" s="128"/>
      <c r="E3816" s="129"/>
      <c r="F3816" s="130"/>
      <c r="G3816" s="130"/>
      <c r="H3816" s="2"/>
      <c r="I3816" s="131"/>
      <c r="J3816" s="131"/>
      <c r="K3816" s="132"/>
      <c r="L3816" s="133"/>
      <c r="M3816" s="134"/>
      <c r="N3816" s="134"/>
      <c r="X3816" s="107"/>
      <c r="Y3816" s="111"/>
      <c r="Z3816" s="111"/>
      <c r="AA3816" s="111"/>
      <c r="AB3816" s="112"/>
      <c r="AC3816" s="141"/>
      <c r="AD3816" s="142"/>
      <c r="AE3816" s="143"/>
      <c r="AF3816" s="143"/>
    </row>
    <row r="3817" spans="1:32">
      <c r="A3817" s="48"/>
      <c r="B3817" s="126"/>
      <c r="C3817" s="127"/>
      <c r="D3817" s="128"/>
      <c r="E3817" s="129"/>
      <c r="F3817" s="130"/>
      <c r="G3817" s="130"/>
      <c r="H3817" s="2"/>
      <c r="I3817" s="131"/>
      <c r="J3817" s="131"/>
      <c r="K3817" s="132"/>
      <c r="L3817" s="133"/>
      <c r="M3817" s="134"/>
      <c r="N3817" s="134"/>
      <c r="X3817" s="107"/>
      <c r="Y3817" s="111"/>
      <c r="Z3817" s="111"/>
      <c r="AA3817" s="111"/>
      <c r="AB3817" s="112"/>
      <c r="AC3817" s="141"/>
      <c r="AD3817" s="142"/>
      <c r="AE3817" s="143"/>
      <c r="AF3817" s="143"/>
    </row>
    <row r="3818" spans="1:32">
      <c r="A3818" s="48"/>
      <c r="B3818" s="126"/>
      <c r="C3818" s="127"/>
      <c r="D3818" s="128"/>
      <c r="E3818" s="129"/>
      <c r="F3818" s="130"/>
      <c r="G3818" s="130"/>
      <c r="H3818" s="2"/>
      <c r="I3818" s="131"/>
      <c r="J3818" s="131"/>
      <c r="K3818" s="132"/>
      <c r="L3818" s="133"/>
      <c r="M3818" s="134"/>
      <c r="N3818" s="134"/>
      <c r="X3818" s="107"/>
      <c r="Y3818" s="111"/>
      <c r="Z3818" s="111"/>
      <c r="AA3818" s="111"/>
      <c r="AB3818" s="112"/>
      <c r="AC3818" s="141"/>
      <c r="AD3818" s="142"/>
      <c r="AE3818" s="143"/>
      <c r="AF3818" s="143"/>
    </row>
    <row r="3819" spans="1:32">
      <c r="A3819" s="48"/>
      <c r="B3819" s="126"/>
      <c r="C3819" s="127"/>
      <c r="D3819" s="128"/>
      <c r="E3819" s="129"/>
      <c r="F3819" s="130"/>
      <c r="G3819" s="130"/>
      <c r="H3819" s="2"/>
      <c r="I3819" s="131"/>
      <c r="J3819" s="131"/>
      <c r="K3819" s="132"/>
      <c r="L3819" s="133"/>
      <c r="M3819" s="134"/>
      <c r="N3819" s="134"/>
      <c r="X3819" s="107"/>
      <c r="Y3819" s="111"/>
      <c r="Z3819" s="111"/>
      <c r="AA3819" s="111"/>
      <c r="AB3819" s="112"/>
      <c r="AC3819" s="141"/>
      <c r="AD3819" s="142"/>
      <c r="AE3819" s="143"/>
      <c r="AF3819" s="143"/>
    </row>
    <row r="3820" spans="1:32">
      <c r="A3820" s="48"/>
      <c r="B3820" s="126"/>
      <c r="C3820" s="127"/>
      <c r="D3820" s="128"/>
      <c r="E3820" s="129"/>
      <c r="F3820" s="130"/>
      <c r="G3820" s="130"/>
      <c r="H3820" s="2"/>
      <c r="I3820" s="131"/>
      <c r="J3820" s="131"/>
      <c r="K3820" s="132"/>
      <c r="L3820" s="133"/>
      <c r="M3820" s="134"/>
      <c r="N3820" s="134"/>
      <c r="X3820" s="99"/>
      <c r="Y3820" s="111"/>
      <c r="Z3820" s="111"/>
      <c r="AA3820" s="111"/>
      <c r="AB3820" s="112"/>
      <c r="AC3820" s="141"/>
      <c r="AD3820" s="142"/>
      <c r="AE3820" s="143"/>
      <c r="AF3820" s="143"/>
    </row>
    <row r="3821" spans="1:32">
      <c r="A3821" s="48"/>
      <c r="B3821" s="126"/>
      <c r="C3821" s="127"/>
      <c r="D3821" s="128"/>
      <c r="E3821" s="129"/>
      <c r="F3821" s="130"/>
      <c r="G3821" s="130"/>
      <c r="H3821" s="2"/>
      <c r="I3821" s="131"/>
      <c r="J3821" s="131"/>
      <c r="K3821" s="132"/>
      <c r="L3821" s="133"/>
      <c r="M3821" s="134"/>
      <c r="N3821" s="134"/>
      <c r="X3821" s="99"/>
      <c r="Y3821" s="111"/>
      <c r="Z3821" s="111"/>
      <c r="AA3821" s="111"/>
      <c r="AB3821" s="112"/>
      <c r="AC3821" s="141"/>
      <c r="AD3821" s="142"/>
      <c r="AE3821" s="143"/>
      <c r="AF3821" s="143"/>
    </row>
    <row r="3822" spans="1:32">
      <c r="A3822" s="48"/>
      <c r="B3822" s="126"/>
      <c r="C3822" s="127"/>
      <c r="D3822" s="128"/>
      <c r="E3822" s="129"/>
      <c r="F3822" s="130"/>
      <c r="G3822" s="130"/>
      <c r="H3822" s="2"/>
      <c r="I3822" s="131"/>
      <c r="J3822" s="131"/>
      <c r="K3822" s="132"/>
      <c r="L3822" s="133"/>
      <c r="M3822" s="134"/>
      <c r="N3822" s="134"/>
      <c r="X3822" s="107"/>
      <c r="Y3822" s="111"/>
      <c r="Z3822" s="111"/>
      <c r="AA3822" s="111"/>
      <c r="AB3822" s="112"/>
      <c r="AC3822" s="141"/>
      <c r="AD3822" s="142"/>
      <c r="AE3822" s="143"/>
      <c r="AF3822" s="143"/>
    </row>
    <row r="3823" spans="1:32">
      <c r="A3823" s="48"/>
      <c r="B3823" s="126"/>
      <c r="C3823" s="127"/>
      <c r="D3823" s="128"/>
      <c r="E3823" s="129"/>
      <c r="F3823" s="130"/>
      <c r="G3823" s="130"/>
      <c r="H3823" s="2"/>
      <c r="I3823" s="131"/>
      <c r="J3823" s="131"/>
      <c r="K3823" s="132"/>
      <c r="L3823" s="133"/>
      <c r="M3823" s="134"/>
      <c r="N3823" s="134"/>
      <c r="X3823" s="107"/>
      <c r="Y3823" s="111"/>
      <c r="Z3823" s="111"/>
      <c r="AA3823" s="111"/>
      <c r="AB3823" s="112"/>
      <c r="AC3823" s="141"/>
      <c r="AD3823" s="142"/>
      <c r="AE3823" s="143"/>
      <c r="AF3823" s="143"/>
    </row>
    <row r="3824" spans="1:32">
      <c r="A3824" s="48"/>
      <c r="B3824" s="126"/>
      <c r="C3824" s="127"/>
      <c r="D3824" s="128"/>
      <c r="E3824" s="129"/>
      <c r="F3824" s="130"/>
      <c r="G3824" s="130"/>
      <c r="H3824" s="2"/>
      <c r="I3824" s="131"/>
      <c r="J3824" s="131"/>
      <c r="K3824" s="132"/>
      <c r="L3824" s="133"/>
      <c r="M3824" s="134"/>
      <c r="N3824" s="134"/>
      <c r="X3824" s="107"/>
      <c r="Y3824" s="111"/>
      <c r="Z3824" s="111"/>
      <c r="AA3824" s="111"/>
      <c r="AB3824" s="112"/>
      <c r="AC3824" s="141"/>
      <c r="AD3824" s="142"/>
      <c r="AE3824" s="143"/>
      <c r="AF3824" s="143"/>
    </row>
    <row r="3825" spans="1:32">
      <c r="A3825" s="48"/>
      <c r="B3825" s="126"/>
      <c r="C3825" s="127"/>
      <c r="D3825" s="128"/>
      <c r="E3825" s="129"/>
      <c r="F3825" s="130"/>
      <c r="G3825" s="130"/>
      <c r="H3825" s="2"/>
      <c r="I3825" s="131"/>
      <c r="J3825" s="131"/>
      <c r="K3825" s="132"/>
      <c r="L3825" s="133"/>
      <c r="M3825" s="134"/>
      <c r="N3825" s="134"/>
      <c r="X3825" s="107"/>
      <c r="Y3825" s="111"/>
      <c r="Z3825" s="111"/>
      <c r="AA3825" s="111"/>
      <c r="AB3825" s="112"/>
      <c r="AC3825" s="141"/>
      <c r="AD3825" s="142"/>
      <c r="AE3825" s="143"/>
      <c r="AF3825" s="143"/>
    </row>
    <row r="3826" spans="1:32">
      <c r="A3826" s="48"/>
      <c r="B3826" s="126"/>
      <c r="C3826" s="127"/>
      <c r="D3826" s="128"/>
      <c r="E3826" s="129"/>
      <c r="F3826" s="130"/>
      <c r="G3826" s="130"/>
      <c r="H3826" s="2"/>
      <c r="I3826" s="131"/>
      <c r="J3826" s="131"/>
      <c r="K3826" s="132"/>
      <c r="L3826" s="133"/>
      <c r="M3826" s="134"/>
      <c r="N3826" s="134"/>
      <c r="X3826" s="107"/>
      <c r="Y3826" s="111"/>
      <c r="Z3826" s="111"/>
      <c r="AA3826" s="111"/>
      <c r="AB3826" s="112"/>
      <c r="AC3826" s="141"/>
      <c r="AD3826" s="142"/>
      <c r="AE3826" s="143"/>
      <c r="AF3826" s="143"/>
    </row>
    <row r="3827" spans="1:32">
      <c r="A3827" s="48"/>
      <c r="B3827" s="126"/>
      <c r="C3827" s="127"/>
      <c r="D3827" s="128"/>
      <c r="E3827" s="129"/>
      <c r="F3827" s="130"/>
      <c r="G3827" s="130"/>
      <c r="H3827" s="2"/>
      <c r="I3827" s="131"/>
      <c r="J3827" s="131"/>
      <c r="K3827" s="132"/>
      <c r="L3827" s="133"/>
      <c r="M3827" s="134"/>
      <c r="N3827" s="134"/>
      <c r="X3827" s="107"/>
      <c r="Y3827" s="111"/>
      <c r="Z3827" s="111"/>
      <c r="AA3827" s="111"/>
      <c r="AB3827" s="112"/>
      <c r="AC3827" s="141"/>
      <c r="AD3827" s="142"/>
      <c r="AE3827" s="143"/>
      <c r="AF3827" s="143"/>
    </row>
    <row r="3828" spans="1:32">
      <c r="A3828" s="48"/>
      <c r="B3828" s="126"/>
      <c r="C3828" s="127"/>
      <c r="D3828" s="128"/>
      <c r="E3828" s="129"/>
      <c r="F3828" s="130"/>
      <c r="G3828" s="130"/>
      <c r="H3828" s="2"/>
      <c r="I3828" s="131"/>
      <c r="J3828" s="131"/>
      <c r="K3828" s="132"/>
      <c r="L3828" s="133"/>
      <c r="M3828" s="134"/>
      <c r="N3828" s="134"/>
      <c r="X3828" s="107"/>
      <c r="Y3828" s="111"/>
      <c r="Z3828" s="111"/>
      <c r="AA3828" s="111"/>
      <c r="AB3828" s="112"/>
      <c r="AC3828" s="141"/>
      <c r="AD3828" s="142"/>
      <c r="AE3828" s="143"/>
      <c r="AF3828" s="143"/>
    </row>
    <row r="3829" spans="1:32">
      <c r="A3829" s="48"/>
      <c r="B3829" s="126"/>
      <c r="C3829" s="127"/>
      <c r="D3829" s="128"/>
      <c r="E3829" s="129"/>
      <c r="F3829" s="130"/>
      <c r="G3829" s="130"/>
      <c r="H3829" s="2"/>
      <c r="I3829" s="131"/>
      <c r="J3829" s="131"/>
      <c r="K3829" s="132"/>
      <c r="L3829" s="133"/>
      <c r="M3829" s="134"/>
      <c r="N3829" s="134"/>
      <c r="X3829" s="107"/>
      <c r="Y3829" s="111"/>
      <c r="Z3829" s="111"/>
      <c r="AA3829" s="111"/>
      <c r="AB3829" s="112"/>
      <c r="AC3829" s="141"/>
      <c r="AD3829" s="142"/>
      <c r="AE3829" s="143"/>
      <c r="AF3829" s="143"/>
    </row>
    <row r="3830" spans="1:32">
      <c r="A3830" s="48"/>
      <c r="B3830" s="126"/>
      <c r="C3830" s="127"/>
      <c r="D3830" s="128"/>
      <c r="E3830" s="129"/>
      <c r="F3830" s="130"/>
      <c r="G3830" s="130"/>
      <c r="H3830" s="2"/>
      <c r="I3830" s="131"/>
      <c r="J3830" s="131"/>
      <c r="K3830" s="132"/>
      <c r="L3830" s="133"/>
      <c r="M3830" s="134"/>
      <c r="N3830" s="134"/>
      <c r="X3830" s="107"/>
      <c r="Y3830" s="111"/>
      <c r="Z3830" s="111"/>
      <c r="AA3830" s="111"/>
      <c r="AB3830" s="112"/>
      <c r="AC3830" s="141"/>
      <c r="AD3830" s="142"/>
      <c r="AE3830" s="143"/>
      <c r="AF3830" s="143"/>
    </row>
    <row r="3831" spans="1:32">
      <c r="A3831" s="48"/>
      <c r="B3831" s="126"/>
      <c r="C3831" s="127"/>
      <c r="D3831" s="128"/>
      <c r="E3831" s="129"/>
      <c r="F3831" s="130"/>
      <c r="G3831" s="130"/>
      <c r="H3831" s="2"/>
      <c r="I3831" s="131"/>
      <c r="J3831" s="131"/>
      <c r="K3831" s="132"/>
      <c r="L3831" s="133"/>
      <c r="M3831" s="134"/>
      <c r="N3831" s="134"/>
      <c r="X3831" s="99"/>
      <c r="Y3831" s="111"/>
      <c r="Z3831" s="111"/>
      <c r="AA3831" s="111"/>
      <c r="AB3831" s="112"/>
      <c r="AC3831" s="141"/>
      <c r="AD3831" s="142"/>
      <c r="AE3831" s="143"/>
      <c r="AF3831" s="143"/>
    </row>
    <row r="3832" spans="1:32">
      <c r="A3832" s="48"/>
      <c r="B3832" s="126"/>
      <c r="C3832" s="127"/>
      <c r="D3832" s="128"/>
      <c r="E3832" s="129"/>
      <c r="F3832" s="130"/>
      <c r="G3832" s="130"/>
      <c r="H3832" s="2"/>
      <c r="I3832" s="131"/>
      <c r="J3832" s="131"/>
      <c r="K3832" s="132"/>
      <c r="L3832" s="133"/>
      <c r="M3832" s="134"/>
      <c r="N3832" s="134"/>
      <c r="X3832" s="99"/>
      <c r="Y3832" s="111"/>
      <c r="Z3832" s="111"/>
      <c r="AA3832" s="111"/>
      <c r="AB3832" s="112"/>
      <c r="AC3832" s="141"/>
      <c r="AD3832" s="142"/>
      <c r="AE3832" s="143"/>
      <c r="AF3832" s="143"/>
    </row>
    <row r="3833" spans="1:32">
      <c r="A3833" s="48"/>
      <c r="B3833" s="126"/>
      <c r="C3833" s="127"/>
      <c r="D3833" s="128"/>
      <c r="E3833" s="129"/>
      <c r="F3833" s="130"/>
      <c r="G3833" s="130"/>
      <c r="H3833" s="2"/>
      <c r="I3833" s="131"/>
      <c r="J3833" s="131"/>
      <c r="K3833" s="132"/>
      <c r="L3833" s="133"/>
      <c r="M3833" s="134"/>
      <c r="N3833" s="134"/>
      <c r="X3833" s="99"/>
      <c r="Y3833" s="111"/>
      <c r="Z3833" s="111"/>
      <c r="AA3833" s="111"/>
      <c r="AB3833" s="112"/>
      <c r="AC3833" s="141"/>
      <c r="AD3833" s="142"/>
      <c r="AE3833" s="143"/>
      <c r="AF3833" s="143"/>
    </row>
    <row r="3834" spans="1:32">
      <c r="A3834" s="48"/>
      <c r="B3834" s="126"/>
      <c r="C3834" s="127"/>
      <c r="D3834" s="128"/>
      <c r="E3834" s="129"/>
      <c r="F3834" s="130"/>
      <c r="G3834" s="130"/>
      <c r="H3834" s="2"/>
      <c r="I3834" s="131"/>
      <c r="J3834" s="131"/>
      <c r="K3834" s="132"/>
      <c r="L3834" s="133"/>
      <c r="M3834" s="134"/>
      <c r="N3834" s="134"/>
      <c r="X3834" s="107"/>
      <c r="Y3834" s="111"/>
      <c r="Z3834" s="111"/>
      <c r="AA3834" s="111"/>
      <c r="AB3834" s="112"/>
      <c r="AC3834" s="141"/>
      <c r="AD3834" s="142"/>
      <c r="AE3834" s="143"/>
      <c r="AF3834" s="143"/>
    </row>
    <row r="3835" spans="1:32">
      <c r="A3835" s="48"/>
      <c r="B3835" s="126"/>
      <c r="C3835" s="127"/>
      <c r="D3835" s="128"/>
      <c r="E3835" s="129"/>
      <c r="F3835" s="130"/>
      <c r="G3835" s="130"/>
      <c r="H3835" s="2"/>
      <c r="I3835" s="131"/>
      <c r="J3835" s="131"/>
      <c r="K3835" s="132"/>
      <c r="L3835" s="133"/>
      <c r="M3835" s="134"/>
      <c r="N3835" s="134"/>
      <c r="X3835" s="107"/>
      <c r="Y3835" s="111"/>
      <c r="Z3835" s="111"/>
      <c r="AA3835" s="111"/>
      <c r="AB3835" s="112"/>
      <c r="AC3835" s="141"/>
      <c r="AD3835" s="142"/>
      <c r="AE3835" s="143"/>
      <c r="AF3835" s="143"/>
    </row>
    <row r="3836" spans="1:32">
      <c r="A3836" s="48"/>
      <c r="B3836" s="126"/>
      <c r="C3836" s="127"/>
      <c r="D3836" s="128"/>
      <c r="E3836" s="129"/>
      <c r="F3836" s="130"/>
      <c r="G3836" s="130"/>
      <c r="H3836" s="2"/>
      <c r="I3836" s="131"/>
      <c r="J3836" s="131"/>
      <c r="K3836" s="132"/>
      <c r="L3836" s="133"/>
      <c r="M3836" s="134"/>
      <c r="N3836" s="134"/>
      <c r="X3836" s="107"/>
      <c r="Y3836" s="111"/>
      <c r="Z3836" s="111"/>
      <c r="AA3836" s="111"/>
      <c r="AB3836" s="112"/>
      <c r="AC3836" s="141"/>
      <c r="AD3836" s="142"/>
      <c r="AE3836" s="143"/>
      <c r="AF3836" s="143"/>
    </row>
    <row r="3837" spans="1:32">
      <c r="A3837" s="48"/>
      <c r="B3837" s="126"/>
      <c r="C3837" s="127"/>
      <c r="D3837" s="128"/>
      <c r="E3837" s="129"/>
      <c r="F3837" s="130"/>
      <c r="G3837" s="130"/>
      <c r="H3837" s="2"/>
      <c r="I3837" s="131"/>
      <c r="J3837" s="131"/>
      <c r="K3837" s="132"/>
      <c r="L3837" s="133"/>
      <c r="M3837" s="134"/>
      <c r="N3837" s="134"/>
      <c r="X3837" s="107"/>
      <c r="Y3837" s="111"/>
      <c r="Z3837" s="111"/>
      <c r="AA3837" s="111"/>
      <c r="AB3837" s="112"/>
      <c r="AC3837" s="141"/>
      <c r="AD3837" s="142"/>
      <c r="AE3837" s="143"/>
      <c r="AF3837" s="143"/>
    </row>
    <row r="3838" spans="1:32">
      <c r="A3838" s="48"/>
      <c r="B3838" s="126"/>
      <c r="C3838" s="127"/>
      <c r="D3838" s="128"/>
      <c r="E3838" s="129"/>
      <c r="F3838" s="130"/>
      <c r="G3838" s="130"/>
      <c r="H3838" s="2"/>
      <c r="I3838" s="131"/>
      <c r="J3838" s="131"/>
      <c r="K3838" s="132"/>
      <c r="L3838" s="133"/>
      <c r="M3838" s="134"/>
      <c r="N3838" s="134"/>
      <c r="X3838" s="107"/>
      <c r="Y3838" s="111"/>
      <c r="Z3838" s="111"/>
      <c r="AA3838" s="111"/>
      <c r="AB3838" s="112"/>
      <c r="AC3838" s="141"/>
      <c r="AD3838" s="142"/>
      <c r="AE3838" s="143"/>
      <c r="AF3838" s="143"/>
    </row>
    <row r="3839" spans="1:32">
      <c r="A3839" s="48"/>
      <c r="B3839" s="126"/>
      <c r="C3839" s="127"/>
      <c r="D3839" s="128"/>
      <c r="E3839" s="129"/>
      <c r="F3839" s="130"/>
      <c r="G3839" s="130"/>
      <c r="H3839" s="2"/>
      <c r="I3839" s="131"/>
      <c r="J3839" s="131"/>
      <c r="K3839" s="132"/>
      <c r="L3839" s="133"/>
      <c r="M3839" s="134"/>
      <c r="N3839" s="134"/>
      <c r="X3839" s="107"/>
      <c r="Y3839" s="111"/>
      <c r="Z3839" s="111"/>
      <c r="AA3839" s="111"/>
      <c r="AB3839" s="112"/>
      <c r="AC3839" s="141"/>
      <c r="AD3839" s="142"/>
      <c r="AE3839" s="143"/>
      <c r="AF3839" s="143"/>
    </row>
    <row r="3840" spans="1:32">
      <c r="A3840" s="48"/>
      <c r="B3840" s="126"/>
      <c r="C3840" s="127"/>
      <c r="D3840" s="128"/>
      <c r="E3840" s="129"/>
      <c r="F3840" s="130"/>
      <c r="G3840" s="130"/>
      <c r="H3840" s="2"/>
      <c r="I3840" s="131"/>
      <c r="J3840" s="131"/>
      <c r="K3840" s="132"/>
      <c r="L3840" s="133"/>
      <c r="M3840" s="134"/>
      <c r="N3840" s="134"/>
      <c r="X3840" s="107"/>
      <c r="Y3840" s="111"/>
      <c r="Z3840" s="111"/>
      <c r="AA3840" s="111"/>
      <c r="AB3840" s="112"/>
      <c r="AC3840" s="141"/>
      <c r="AD3840" s="142"/>
      <c r="AE3840" s="143"/>
      <c r="AF3840" s="143"/>
    </row>
    <row r="3841" spans="1:32">
      <c r="A3841" s="48"/>
      <c r="B3841" s="126"/>
      <c r="C3841" s="127"/>
      <c r="D3841" s="128"/>
      <c r="E3841" s="129"/>
      <c r="F3841" s="130"/>
      <c r="G3841" s="130"/>
      <c r="H3841" s="2"/>
      <c r="I3841" s="131"/>
      <c r="J3841" s="131"/>
      <c r="K3841" s="132"/>
      <c r="L3841" s="133"/>
      <c r="M3841" s="134"/>
      <c r="N3841" s="134"/>
      <c r="X3841" s="107"/>
      <c r="Y3841" s="111"/>
      <c r="Z3841" s="111"/>
      <c r="AA3841" s="111"/>
      <c r="AB3841" s="112"/>
      <c r="AC3841" s="141"/>
      <c r="AD3841" s="142"/>
      <c r="AE3841" s="143"/>
      <c r="AF3841" s="143"/>
    </row>
    <row r="3842" spans="1:32">
      <c r="A3842" s="48"/>
      <c r="B3842" s="126"/>
      <c r="C3842" s="127"/>
      <c r="D3842" s="128"/>
      <c r="E3842" s="129"/>
      <c r="F3842" s="130"/>
      <c r="G3842" s="130"/>
      <c r="H3842" s="2"/>
      <c r="I3842" s="131"/>
      <c r="J3842" s="131"/>
      <c r="K3842" s="132"/>
      <c r="L3842" s="133"/>
      <c r="M3842" s="134"/>
      <c r="N3842" s="134"/>
      <c r="X3842" s="107"/>
      <c r="Y3842" s="111"/>
      <c r="Z3842" s="111"/>
      <c r="AA3842" s="111"/>
      <c r="AB3842" s="112"/>
      <c r="AC3842" s="141"/>
      <c r="AD3842" s="142"/>
      <c r="AE3842" s="143"/>
      <c r="AF3842" s="143"/>
    </row>
    <row r="3843" spans="1:32">
      <c r="A3843" s="48"/>
      <c r="B3843" s="126"/>
      <c r="C3843" s="127"/>
      <c r="D3843" s="128"/>
      <c r="E3843" s="129"/>
      <c r="F3843" s="130"/>
      <c r="G3843" s="130"/>
      <c r="H3843" s="2"/>
      <c r="I3843" s="131"/>
      <c r="J3843" s="131"/>
      <c r="K3843" s="132"/>
      <c r="L3843" s="133"/>
      <c r="M3843" s="134"/>
      <c r="N3843" s="134"/>
      <c r="X3843" s="107"/>
      <c r="Y3843" s="111"/>
      <c r="Z3843" s="111"/>
      <c r="AA3843" s="111"/>
      <c r="AB3843" s="112"/>
      <c r="AC3843" s="141"/>
      <c r="AD3843" s="142"/>
      <c r="AE3843" s="143"/>
      <c r="AF3843" s="143"/>
    </row>
    <row r="3844" spans="1:32">
      <c r="A3844" s="48"/>
      <c r="B3844" s="126"/>
      <c r="C3844" s="127"/>
      <c r="D3844" s="128"/>
      <c r="E3844" s="129"/>
      <c r="F3844" s="130"/>
      <c r="G3844" s="130"/>
      <c r="H3844" s="2"/>
      <c r="I3844" s="131"/>
      <c r="J3844" s="131"/>
      <c r="K3844" s="132"/>
      <c r="L3844" s="133"/>
      <c r="M3844" s="134"/>
      <c r="N3844" s="134"/>
      <c r="X3844" s="107"/>
      <c r="Y3844" s="111"/>
      <c r="Z3844" s="111"/>
      <c r="AA3844" s="111"/>
      <c r="AB3844" s="112"/>
      <c r="AC3844" s="141"/>
      <c r="AD3844" s="142"/>
      <c r="AE3844" s="143"/>
      <c r="AF3844" s="143"/>
    </row>
    <row r="3845" spans="1:32">
      <c r="A3845" s="48"/>
      <c r="B3845" s="126"/>
      <c r="C3845" s="127"/>
      <c r="D3845" s="128"/>
      <c r="E3845" s="129"/>
      <c r="F3845" s="130"/>
      <c r="G3845" s="130"/>
      <c r="H3845" s="2"/>
      <c r="I3845" s="131"/>
      <c r="J3845" s="131"/>
      <c r="K3845" s="132"/>
      <c r="L3845" s="133"/>
      <c r="M3845" s="134"/>
      <c r="N3845" s="134"/>
      <c r="X3845" s="99"/>
      <c r="Y3845" s="111"/>
      <c r="Z3845" s="111"/>
      <c r="AA3845" s="111"/>
      <c r="AB3845" s="112"/>
      <c r="AC3845" s="141"/>
      <c r="AD3845" s="142"/>
      <c r="AE3845" s="143"/>
      <c r="AF3845" s="143"/>
    </row>
    <row r="3846" spans="1:32">
      <c r="A3846" s="48"/>
      <c r="B3846" s="126"/>
      <c r="C3846" s="127"/>
      <c r="D3846" s="128"/>
      <c r="E3846" s="129"/>
      <c r="F3846" s="130"/>
      <c r="G3846" s="130"/>
      <c r="H3846" s="2"/>
      <c r="I3846" s="131"/>
      <c r="J3846" s="131"/>
      <c r="K3846" s="132"/>
      <c r="L3846" s="133"/>
      <c r="M3846" s="134"/>
      <c r="N3846" s="134"/>
      <c r="X3846" s="107"/>
      <c r="Y3846" s="111"/>
      <c r="Z3846" s="111"/>
      <c r="AA3846" s="111"/>
      <c r="AB3846" s="112"/>
      <c r="AC3846" s="141"/>
      <c r="AD3846" s="142"/>
      <c r="AE3846" s="143"/>
      <c r="AF3846" s="143"/>
    </row>
    <row r="3847" spans="1:32">
      <c r="A3847" s="48"/>
      <c r="B3847" s="126"/>
      <c r="C3847" s="127"/>
      <c r="D3847" s="128"/>
      <c r="E3847" s="129"/>
      <c r="F3847" s="130"/>
      <c r="G3847" s="130"/>
      <c r="H3847" s="2"/>
      <c r="I3847" s="131"/>
      <c r="J3847" s="131"/>
      <c r="K3847" s="132"/>
      <c r="L3847" s="133"/>
      <c r="M3847" s="134"/>
      <c r="N3847" s="134"/>
      <c r="X3847" s="107"/>
      <c r="Y3847" s="111"/>
      <c r="Z3847" s="111"/>
      <c r="AA3847" s="111"/>
      <c r="AB3847" s="112"/>
      <c r="AC3847" s="141"/>
      <c r="AD3847" s="142"/>
      <c r="AE3847" s="143"/>
      <c r="AF3847" s="143"/>
    </row>
    <row r="3848" spans="1:32">
      <c r="A3848" s="48"/>
      <c r="B3848" s="126"/>
      <c r="C3848" s="127"/>
      <c r="D3848" s="128"/>
      <c r="E3848" s="129"/>
      <c r="F3848" s="130"/>
      <c r="G3848" s="130"/>
      <c r="H3848" s="2"/>
      <c r="I3848" s="131"/>
      <c r="J3848" s="131"/>
      <c r="K3848" s="132"/>
      <c r="L3848" s="133"/>
      <c r="M3848" s="134"/>
      <c r="N3848" s="134"/>
      <c r="X3848" s="107"/>
      <c r="Y3848" s="111"/>
      <c r="Z3848" s="111"/>
      <c r="AA3848" s="111"/>
      <c r="AB3848" s="112"/>
      <c r="AC3848" s="141"/>
      <c r="AD3848" s="142"/>
      <c r="AE3848" s="143"/>
      <c r="AF3848" s="143"/>
    </row>
    <row r="3849" spans="1:32">
      <c r="A3849" s="48"/>
      <c r="B3849" s="126"/>
      <c r="C3849" s="127"/>
      <c r="D3849" s="128"/>
      <c r="E3849" s="129"/>
      <c r="F3849" s="130"/>
      <c r="G3849" s="130"/>
      <c r="H3849" s="2"/>
      <c r="I3849" s="131"/>
      <c r="J3849" s="131"/>
      <c r="K3849" s="132"/>
      <c r="L3849" s="133"/>
      <c r="M3849" s="134"/>
      <c r="N3849" s="134"/>
      <c r="X3849" s="107"/>
      <c r="Y3849" s="111"/>
      <c r="Z3849" s="111"/>
      <c r="AA3849" s="111"/>
      <c r="AB3849" s="112"/>
      <c r="AC3849" s="141"/>
      <c r="AD3849" s="142"/>
      <c r="AE3849" s="143"/>
      <c r="AF3849" s="143"/>
    </row>
    <row r="3850" spans="1:32">
      <c r="A3850" s="48"/>
      <c r="B3850" s="126"/>
      <c r="C3850" s="127"/>
      <c r="D3850" s="128"/>
      <c r="E3850" s="129"/>
      <c r="F3850" s="130"/>
      <c r="G3850" s="130"/>
      <c r="H3850" s="2"/>
      <c r="I3850" s="131"/>
      <c r="J3850" s="131"/>
      <c r="K3850" s="132"/>
      <c r="L3850" s="133"/>
      <c r="M3850" s="134"/>
      <c r="N3850" s="134"/>
      <c r="X3850" s="107"/>
      <c r="Y3850" s="111"/>
      <c r="Z3850" s="111"/>
      <c r="AA3850" s="111"/>
      <c r="AB3850" s="112"/>
      <c r="AC3850" s="141"/>
      <c r="AD3850" s="142"/>
      <c r="AE3850" s="143"/>
      <c r="AF3850" s="143"/>
    </row>
    <row r="3851" spans="1:32">
      <c r="A3851" s="48"/>
      <c r="B3851" s="126"/>
      <c r="C3851" s="127"/>
      <c r="D3851" s="128"/>
      <c r="E3851" s="129"/>
      <c r="F3851" s="130"/>
      <c r="G3851" s="130"/>
      <c r="H3851" s="2"/>
      <c r="I3851" s="131"/>
      <c r="J3851" s="131"/>
      <c r="K3851" s="132"/>
      <c r="L3851" s="133"/>
      <c r="M3851" s="134"/>
      <c r="N3851" s="134"/>
      <c r="X3851" s="107"/>
      <c r="Y3851" s="111"/>
      <c r="Z3851" s="111"/>
      <c r="AA3851" s="111"/>
      <c r="AB3851" s="112"/>
      <c r="AC3851" s="141"/>
      <c r="AD3851" s="142"/>
      <c r="AE3851" s="143"/>
      <c r="AF3851" s="143"/>
    </row>
    <row r="3852" spans="1:32">
      <c r="A3852" s="48"/>
      <c r="B3852" s="126"/>
      <c r="C3852" s="127"/>
      <c r="D3852" s="128"/>
      <c r="E3852" s="129"/>
      <c r="F3852" s="130"/>
      <c r="G3852" s="130"/>
      <c r="H3852" s="2"/>
      <c r="I3852" s="131"/>
      <c r="J3852" s="131"/>
      <c r="K3852" s="132"/>
      <c r="L3852" s="133"/>
      <c r="M3852" s="134"/>
      <c r="N3852" s="134"/>
      <c r="X3852" s="107"/>
      <c r="Y3852" s="111"/>
      <c r="Z3852" s="111"/>
      <c r="AA3852" s="111"/>
      <c r="AB3852" s="112"/>
      <c r="AC3852" s="141"/>
      <c r="AD3852" s="142"/>
      <c r="AE3852" s="143"/>
      <c r="AF3852" s="143"/>
    </row>
    <row r="3853" spans="1:32">
      <c r="A3853" s="48"/>
      <c r="B3853" s="126"/>
      <c r="C3853" s="127"/>
      <c r="D3853" s="128"/>
      <c r="E3853" s="129"/>
      <c r="F3853" s="130"/>
      <c r="G3853" s="130"/>
      <c r="H3853" s="2"/>
      <c r="I3853" s="131"/>
      <c r="J3853" s="131"/>
      <c r="K3853" s="132"/>
      <c r="L3853" s="133"/>
      <c r="M3853" s="134"/>
      <c r="N3853" s="134"/>
      <c r="X3853" s="107"/>
      <c r="Y3853" s="111"/>
      <c r="Z3853" s="111"/>
      <c r="AA3853" s="111"/>
      <c r="AB3853" s="112"/>
      <c r="AC3853" s="141"/>
      <c r="AD3853" s="142"/>
      <c r="AE3853" s="143"/>
      <c r="AF3853" s="143"/>
    </row>
    <row r="3854" spans="1:32">
      <c r="A3854" s="48"/>
      <c r="B3854" s="126"/>
      <c r="C3854" s="127"/>
      <c r="D3854" s="128"/>
      <c r="E3854" s="129"/>
      <c r="F3854" s="130"/>
      <c r="G3854" s="130"/>
      <c r="H3854" s="2"/>
      <c r="I3854" s="131"/>
      <c r="J3854" s="131"/>
      <c r="K3854" s="132"/>
      <c r="L3854" s="133"/>
      <c r="M3854" s="134"/>
      <c r="N3854" s="134"/>
      <c r="X3854" s="107"/>
      <c r="Y3854" s="111"/>
      <c r="Z3854" s="111"/>
      <c r="AA3854" s="111"/>
      <c r="AB3854" s="112"/>
      <c r="AC3854" s="141"/>
      <c r="AD3854" s="142"/>
      <c r="AE3854" s="143"/>
      <c r="AF3854" s="143"/>
    </row>
    <row r="3855" spans="1:32">
      <c r="A3855" s="48"/>
      <c r="B3855" s="126"/>
      <c r="C3855" s="127"/>
      <c r="D3855" s="128"/>
      <c r="E3855" s="129"/>
      <c r="F3855" s="130"/>
      <c r="G3855" s="130"/>
      <c r="H3855" s="2"/>
      <c r="I3855" s="131"/>
      <c r="J3855" s="131"/>
      <c r="K3855" s="132"/>
      <c r="L3855" s="133"/>
      <c r="M3855" s="134"/>
      <c r="N3855" s="134"/>
      <c r="X3855" s="107"/>
      <c r="Y3855" s="111"/>
      <c r="Z3855" s="111"/>
      <c r="AA3855" s="111"/>
      <c r="AB3855" s="112"/>
      <c r="AC3855" s="141"/>
      <c r="AD3855" s="142"/>
      <c r="AE3855" s="143"/>
      <c r="AF3855" s="143"/>
    </row>
    <row r="3856" spans="1:32">
      <c r="A3856" s="48"/>
      <c r="B3856" s="126"/>
      <c r="C3856" s="127"/>
      <c r="D3856" s="128"/>
      <c r="E3856" s="129"/>
      <c r="F3856" s="130"/>
      <c r="G3856" s="130"/>
      <c r="H3856" s="2"/>
      <c r="I3856" s="131"/>
      <c r="J3856" s="131"/>
      <c r="K3856" s="132"/>
      <c r="L3856" s="133"/>
      <c r="M3856" s="134"/>
      <c r="N3856" s="134"/>
      <c r="X3856" s="99"/>
      <c r="Y3856" s="111"/>
      <c r="Z3856" s="111"/>
      <c r="AA3856" s="111"/>
      <c r="AB3856" s="112"/>
      <c r="AC3856" s="141"/>
      <c r="AD3856" s="142"/>
      <c r="AE3856" s="143"/>
      <c r="AF3856" s="143"/>
    </row>
    <row r="3857" spans="1:32">
      <c r="A3857" s="48"/>
      <c r="B3857" s="126"/>
      <c r="C3857" s="127"/>
      <c r="D3857" s="128"/>
      <c r="E3857" s="129"/>
      <c r="F3857" s="130"/>
      <c r="G3857" s="130"/>
      <c r="H3857" s="2"/>
      <c r="I3857" s="131"/>
      <c r="J3857" s="131"/>
      <c r="K3857" s="132"/>
      <c r="L3857" s="133"/>
      <c r="M3857" s="134"/>
      <c r="N3857" s="134"/>
      <c r="X3857" s="107"/>
      <c r="Y3857" s="111"/>
      <c r="Z3857" s="111"/>
      <c r="AA3857" s="111"/>
      <c r="AB3857" s="112"/>
      <c r="AC3857" s="141"/>
      <c r="AD3857" s="142"/>
      <c r="AE3857" s="143"/>
      <c r="AF3857" s="143"/>
    </row>
    <row r="3858" spans="1:32">
      <c r="A3858" s="48"/>
      <c r="B3858" s="126"/>
      <c r="C3858" s="127"/>
      <c r="D3858" s="128"/>
      <c r="E3858" s="129"/>
      <c r="F3858" s="130"/>
      <c r="G3858" s="130"/>
      <c r="H3858" s="2"/>
      <c r="I3858" s="131"/>
      <c r="J3858" s="131"/>
      <c r="K3858" s="132"/>
      <c r="L3858" s="133"/>
      <c r="M3858" s="134"/>
      <c r="N3858" s="134"/>
      <c r="X3858" s="107"/>
      <c r="Y3858" s="111"/>
      <c r="Z3858" s="111"/>
      <c r="AA3858" s="111"/>
      <c r="AB3858" s="112"/>
      <c r="AC3858" s="141"/>
      <c r="AD3858" s="142"/>
      <c r="AE3858" s="143"/>
      <c r="AF3858" s="143"/>
    </row>
    <row r="3859" spans="1:32">
      <c r="A3859" s="48"/>
      <c r="B3859" s="126"/>
      <c r="C3859" s="127"/>
      <c r="D3859" s="128"/>
      <c r="E3859" s="129"/>
      <c r="F3859" s="130"/>
      <c r="G3859" s="130"/>
      <c r="H3859" s="2"/>
      <c r="I3859" s="131"/>
      <c r="J3859" s="131"/>
      <c r="K3859" s="132"/>
      <c r="L3859" s="133"/>
      <c r="M3859" s="134"/>
      <c r="N3859" s="134"/>
      <c r="X3859" s="107"/>
      <c r="Y3859" s="111"/>
      <c r="Z3859" s="111"/>
      <c r="AA3859" s="111"/>
      <c r="AB3859" s="112"/>
      <c r="AC3859" s="141"/>
      <c r="AD3859" s="142"/>
      <c r="AE3859" s="143"/>
      <c r="AF3859" s="143"/>
    </row>
    <row r="3860" spans="1:32">
      <c r="A3860" s="48"/>
      <c r="B3860" s="126"/>
      <c r="C3860" s="127"/>
      <c r="D3860" s="128"/>
      <c r="E3860" s="129"/>
      <c r="F3860" s="130"/>
      <c r="G3860" s="130"/>
      <c r="H3860" s="2"/>
      <c r="I3860" s="131"/>
      <c r="J3860" s="131"/>
      <c r="K3860" s="132"/>
      <c r="L3860" s="133"/>
      <c r="M3860" s="134"/>
      <c r="N3860" s="134"/>
      <c r="X3860" s="107"/>
      <c r="Y3860" s="111"/>
      <c r="Z3860" s="111"/>
      <c r="AA3860" s="111"/>
      <c r="AB3860" s="112"/>
      <c r="AC3860" s="141"/>
      <c r="AD3860" s="142"/>
      <c r="AE3860" s="143"/>
      <c r="AF3860" s="143"/>
    </row>
    <row r="3861" spans="1:32">
      <c r="A3861" s="48"/>
      <c r="B3861" s="126"/>
      <c r="C3861" s="127"/>
      <c r="D3861" s="128"/>
      <c r="E3861" s="129"/>
      <c r="F3861" s="130"/>
      <c r="G3861" s="130"/>
      <c r="H3861" s="2"/>
      <c r="I3861" s="131"/>
      <c r="J3861" s="131"/>
      <c r="K3861" s="132"/>
      <c r="L3861" s="133"/>
      <c r="M3861" s="134"/>
      <c r="N3861" s="134"/>
      <c r="X3861" s="107"/>
      <c r="Y3861" s="111"/>
      <c r="Z3861" s="111"/>
      <c r="AA3861" s="111"/>
      <c r="AB3861" s="112"/>
      <c r="AC3861" s="141"/>
      <c r="AD3861" s="142"/>
      <c r="AE3861" s="143"/>
      <c r="AF3861" s="143"/>
    </row>
    <row r="3862" spans="1:32">
      <c r="A3862" s="48"/>
      <c r="B3862" s="126"/>
      <c r="C3862" s="127"/>
      <c r="D3862" s="128"/>
      <c r="E3862" s="129"/>
      <c r="F3862" s="130"/>
      <c r="G3862" s="130"/>
      <c r="H3862" s="2"/>
      <c r="I3862" s="131"/>
      <c r="J3862" s="131"/>
      <c r="K3862" s="132"/>
      <c r="L3862" s="133"/>
      <c r="M3862" s="134"/>
      <c r="N3862" s="134"/>
      <c r="X3862" s="107"/>
      <c r="Y3862" s="111"/>
      <c r="Z3862" s="111"/>
      <c r="AA3862" s="111"/>
      <c r="AB3862" s="112"/>
      <c r="AC3862" s="141"/>
      <c r="AD3862" s="142"/>
      <c r="AE3862" s="143"/>
      <c r="AF3862" s="143"/>
    </row>
    <row r="3863" spans="1:32">
      <c r="A3863" s="48"/>
      <c r="B3863" s="126"/>
      <c r="C3863" s="127"/>
      <c r="D3863" s="128"/>
      <c r="E3863" s="129"/>
      <c r="F3863" s="130"/>
      <c r="G3863" s="130"/>
      <c r="H3863" s="2"/>
      <c r="I3863" s="131"/>
      <c r="J3863" s="131"/>
      <c r="K3863" s="132"/>
      <c r="L3863" s="133"/>
      <c r="M3863" s="134"/>
      <c r="N3863" s="134"/>
      <c r="X3863" s="107"/>
      <c r="Y3863" s="111"/>
      <c r="Z3863" s="111"/>
      <c r="AA3863" s="111"/>
      <c r="AB3863" s="112"/>
      <c r="AC3863" s="141"/>
      <c r="AD3863" s="142"/>
      <c r="AE3863" s="143"/>
      <c r="AF3863" s="143"/>
    </row>
    <row r="3864" spans="1:32">
      <c r="A3864" s="48"/>
      <c r="B3864" s="126"/>
      <c r="C3864" s="127"/>
      <c r="D3864" s="128"/>
      <c r="E3864" s="129"/>
      <c r="F3864" s="130"/>
      <c r="G3864" s="130"/>
      <c r="H3864" s="2"/>
      <c r="I3864" s="131"/>
      <c r="J3864" s="131"/>
      <c r="K3864" s="132"/>
      <c r="L3864" s="133"/>
      <c r="M3864" s="134"/>
      <c r="N3864" s="134"/>
      <c r="X3864" s="107"/>
      <c r="Y3864" s="111"/>
      <c r="Z3864" s="111"/>
      <c r="AA3864" s="111"/>
      <c r="AB3864" s="112"/>
      <c r="AC3864" s="141"/>
      <c r="AD3864" s="142"/>
      <c r="AE3864" s="143"/>
      <c r="AF3864" s="143"/>
    </row>
    <row r="3865" spans="1:32">
      <c r="A3865" s="48"/>
      <c r="B3865" s="126"/>
      <c r="C3865" s="127"/>
      <c r="D3865" s="128"/>
      <c r="E3865" s="129"/>
      <c r="F3865" s="130"/>
      <c r="G3865" s="130"/>
      <c r="H3865" s="2"/>
      <c r="I3865" s="131"/>
      <c r="J3865" s="131"/>
      <c r="K3865" s="132"/>
      <c r="L3865" s="133"/>
      <c r="M3865" s="134"/>
      <c r="N3865" s="134"/>
      <c r="X3865" s="99"/>
      <c r="Y3865" s="111"/>
      <c r="Z3865" s="111"/>
      <c r="AA3865" s="111"/>
      <c r="AB3865" s="112"/>
      <c r="AC3865" s="141"/>
      <c r="AD3865" s="142"/>
      <c r="AE3865" s="143"/>
      <c r="AF3865" s="143"/>
    </row>
    <row r="3866" spans="1:32">
      <c r="A3866" s="48"/>
      <c r="B3866" s="126"/>
      <c r="C3866" s="127"/>
      <c r="D3866" s="128"/>
      <c r="E3866" s="129"/>
      <c r="F3866" s="130"/>
      <c r="G3866" s="130"/>
      <c r="H3866" s="2"/>
      <c r="I3866" s="131"/>
      <c r="J3866" s="131"/>
      <c r="K3866" s="132"/>
      <c r="L3866" s="133"/>
      <c r="M3866" s="134"/>
      <c r="N3866" s="134"/>
      <c r="X3866" s="99"/>
      <c r="Y3866" s="111"/>
      <c r="Z3866" s="111"/>
      <c r="AA3866" s="111"/>
      <c r="AB3866" s="112"/>
      <c r="AC3866" s="141"/>
      <c r="AD3866" s="142"/>
      <c r="AE3866" s="143"/>
      <c r="AF3866" s="143"/>
    </row>
    <row r="3867" spans="1:32">
      <c r="A3867" s="48"/>
      <c r="B3867" s="126"/>
      <c r="C3867" s="127"/>
      <c r="D3867" s="128"/>
      <c r="E3867" s="129"/>
      <c r="F3867" s="130"/>
      <c r="G3867" s="130"/>
      <c r="H3867" s="2"/>
      <c r="I3867" s="131"/>
      <c r="J3867" s="131"/>
      <c r="K3867" s="132"/>
      <c r="L3867" s="133"/>
      <c r="M3867" s="134"/>
      <c r="N3867" s="134"/>
      <c r="X3867" s="99"/>
      <c r="Y3867" s="111"/>
      <c r="Z3867" s="111"/>
      <c r="AA3867" s="111"/>
      <c r="AB3867" s="112"/>
      <c r="AC3867" s="141"/>
      <c r="AD3867" s="142"/>
      <c r="AE3867" s="143"/>
      <c r="AF3867" s="143"/>
    </row>
    <row r="3868" spans="1:32">
      <c r="A3868" s="48"/>
      <c r="B3868" s="126"/>
      <c r="C3868" s="127"/>
      <c r="D3868" s="128"/>
      <c r="E3868" s="129"/>
      <c r="F3868" s="130"/>
      <c r="G3868" s="130"/>
      <c r="H3868" s="2"/>
      <c r="I3868" s="131"/>
      <c r="J3868" s="131"/>
      <c r="K3868" s="132"/>
      <c r="L3868" s="133"/>
      <c r="M3868" s="134"/>
      <c r="N3868" s="134"/>
      <c r="X3868" s="99"/>
      <c r="Y3868" s="111"/>
      <c r="Z3868" s="111"/>
      <c r="AA3868" s="111"/>
      <c r="AB3868" s="112"/>
      <c r="AC3868" s="141"/>
      <c r="AD3868" s="142"/>
      <c r="AE3868" s="143"/>
      <c r="AF3868" s="143"/>
    </row>
    <row r="3869" spans="1:32">
      <c r="A3869" s="48"/>
      <c r="B3869" s="126"/>
      <c r="C3869" s="127"/>
      <c r="D3869" s="128"/>
      <c r="E3869" s="129"/>
      <c r="F3869" s="130"/>
      <c r="G3869" s="130"/>
      <c r="H3869" s="2"/>
      <c r="I3869" s="131"/>
      <c r="J3869" s="131"/>
      <c r="K3869" s="132"/>
      <c r="L3869" s="133"/>
      <c r="M3869" s="134"/>
      <c r="N3869" s="134"/>
      <c r="X3869" s="107"/>
      <c r="Y3869" s="111"/>
      <c r="Z3869" s="111"/>
      <c r="AA3869" s="111"/>
      <c r="AB3869" s="112"/>
      <c r="AC3869" s="141"/>
      <c r="AD3869" s="142"/>
      <c r="AE3869" s="143"/>
      <c r="AF3869" s="143"/>
    </row>
    <row r="3870" spans="1:32">
      <c r="A3870" s="48"/>
      <c r="B3870" s="126"/>
      <c r="C3870" s="127"/>
      <c r="D3870" s="128"/>
      <c r="E3870" s="129"/>
      <c r="F3870" s="130"/>
      <c r="G3870" s="130"/>
      <c r="H3870" s="2"/>
      <c r="I3870" s="131"/>
      <c r="J3870" s="131"/>
      <c r="K3870" s="132"/>
      <c r="L3870" s="133"/>
      <c r="M3870" s="134"/>
      <c r="N3870" s="134"/>
      <c r="X3870" s="107"/>
      <c r="Y3870" s="111"/>
      <c r="Z3870" s="111"/>
      <c r="AA3870" s="111"/>
      <c r="AB3870" s="112"/>
      <c r="AC3870" s="141"/>
      <c r="AD3870" s="142"/>
      <c r="AE3870" s="143"/>
      <c r="AF3870" s="143"/>
    </row>
    <row r="3871" spans="1:32">
      <c r="A3871" s="48"/>
      <c r="B3871" s="126"/>
      <c r="C3871" s="127"/>
      <c r="D3871" s="128"/>
      <c r="E3871" s="129"/>
      <c r="F3871" s="130"/>
      <c r="G3871" s="130"/>
      <c r="H3871" s="2"/>
      <c r="I3871" s="131"/>
      <c r="J3871" s="131"/>
      <c r="K3871" s="132"/>
      <c r="L3871" s="133"/>
      <c r="M3871" s="134"/>
      <c r="N3871" s="134"/>
      <c r="X3871" s="107"/>
      <c r="Y3871" s="111"/>
      <c r="Z3871" s="111"/>
      <c r="AA3871" s="111"/>
      <c r="AB3871" s="112"/>
      <c r="AC3871" s="141"/>
      <c r="AD3871" s="142"/>
      <c r="AE3871" s="143"/>
      <c r="AF3871" s="143"/>
    </row>
    <row r="3872" spans="1:32">
      <c r="A3872" s="48"/>
      <c r="B3872" s="126"/>
      <c r="C3872" s="127"/>
      <c r="D3872" s="128"/>
      <c r="E3872" s="129"/>
      <c r="F3872" s="130"/>
      <c r="G3872" s="130"/>
      <c r="H3872" s="2"/>
      <c r="I3872" s="131"/>
      <c r="J3872" s="131"/>
      <c r="K3872" s="132"/>
      <c r="L3872" s="133"/>
      <c r="M3872" s="134"/>
      <c r="N3872" s="134"/>
      <c r="X3872" s="107"/>
      <c r="Y3872" s="111"/>
      <c r="Z3872" s="111"/>
      <c r="AA3872" s="111"/>
      <c r="AB3872" s="112"/>
      <c r="AC3872" s="141"/>
      <c r="AD3872" s="142"/>
      <c r="AE3872" s="143"/>
      <c r="AF3872" s="143"/>
    </row>
    <row r="3873" spans="1:32">
      <c r="A3873" s="48"/>
      <c r="B3873" s="126"/>
      <c r="C3873" s="127"/>
      <c r="D3873" s="128"/>
      <c r="E3873" s="129"/>
      <c r="F3873" s="130"/>
      <c r="G3873" s="130"/>
      <c r="H3873" s="2"/>
      <c r="I3873" s="131"/>
      <c r="J3873" s="131"/>
      <c r="K3873" s="132"/>
      <c r="L3873" s="133"/>
      <c r="M3873" s="134"/>
      <c r="N3873" s="134"/>
      <c r="X3873" s="107"/>
      <c r="Y3873" s="111"/>
      <c r="Z3873" s="111"/>
      <c r="AA3873" s="111"/>
      <c r="AB3873" s="112"/>
      <c r="AC3873" s="141"/>
      <c r="AD3873" s="142"/>
      <c r="AE3873" s="143"/>
      <c r="AF3873" s="143"/>
    </row>
    <row r="3874" spans="1:32">
      <c r="A3874" s="48"/>
      <c r="B3874" s="126"/>
      <c r="C3874" s="127"/>
      <c r="D3874" s="128"/>
      <c r="E3874" s="129"/>
      <c r="F3874" s="130"/>
      <c r="G3874" s="130"/>
      <c r="H3874" s="2"/>
      <c r="I3874" s="131"/>
      <c r="J3874" s="131"/>
      <c r="K3874" s="132"/>
      <c r="L3874" s="133"/>
      <c r="M3874" s="134"/>
      <c r="N3874" s="134"/>
      <c r="X3874" s="107"/>
      <c r="Y3874" s="111"/>
      <c r="Z3874" s="111"/>
      <c r="AA3874" s="111"/>
      <c r="AB3874" s="112"/>
      <c r="AC3874" s="141"/>
      <c r="AD3874" s="142"/>
      <c r="AE3874" s="143"/>
      <c r="AF3874" s="143"/>
    </row>
    <row r="3875" spans="1:32">
      <c r="A3875" s="48"/>
      <c r="B3875" s="126"/>
      <c r="C3875" s="127"/>
      <c r="D3875" s="128"/>
      <c r="E3875" s="129"/>
      <c r="F3875" s="130"/>
      <c r="G3875" s="130"/>
      <c r="H3875" s="2"/>
      <c r="I3875" s="131"/>
      <c r="J3875" s="131"/>
      <c r="K3875" s="132"/>
      <c r="L3875" s="133"/>
      <c r="M3875" s="134"/>
      <c r="N3875" s="134"/>
      <c r="X3875" s="107"/>
      <c r="Y3875" s="111"/>
      <c r="Z3875" s="111"/>
      <c r="AA3875" s="111"/>
      <c r="AB3875" s="112"/>
      <c r="AC3875" s="141"/>
      <c r="AD3875" s="142"/>
      <c r="AE3875" s="143"/>
      <c r="AF3875" s="143"/>
    </row>
    <row r="3876" spans="1:32">
      <c r="A3876" s="48"/>
      <c r="B3876" s="126"/>
      <c r="C3876" s="127"/>
      <c r="D3876" s="128"/>
      <c r="E3876" s="129"/>
      <c r="F3876" s="130"/>
      <c r="G3876" s="130"/>
      <c r="H3876" s="2"/>
      <c r="I3876" s="131"/>
      <c r="J3876" s="131"/>
      <c r="K3876" s="132"/>
      <c r="L3876" s="133"/>
      <c r="M3876" s="134"/>
      <c r="N3876" s="134"/>
      <c r="X3876" s="107"/>
      <c r="Y3876" s="111"/>
      <c r="Z3876" s="111"/>
      <c r="AA3876" s="111"/>
      <c r="AB3876" s="112"/>
      <c r="AC3876" s="141"/>
      <c r="AD3876" s="142"/>
      <c r="AE3876" s="143"/>
      <c r="AF3876" s="143"/>
    </row>
    <row r="3877" spans="1:32">
      <c r="A3877" s="48"/>
      <c r="B3877" s="126"/>
      <c r="C3877" s="127"/>
      <c r="D3877" s="128"/>
      <c r="E3877" s="129"/>
      <c r="F3877" s="130"/>
      <c r="G3877" s="130"/>
      <c r="H3877" s="2"/>
      <c r="I3877" s="131"/>
      <c r="J3877" s="131"/>
      <c r="K3877" s="132"/>
      <c r="L3877" s="133"/>
      <c r="M3877" s="134"/>
      <c r="N3877" s="134"/>
      <c r="X3877" s="107"/>
      <c r="Y3877" s="111"/>
      <c r="Z3877" s="111"/>
      <c r="AA3877" s="111"/>
      <c r="AB3877" s="112"/>
      <c r="AC3877" s="141"/>
      <c r="AD3877" s="142"/>
      <c r="AE3877" s="143"/>
      <c r="AF3877" s="143"/>
    </row>
    <row r="3878" spans="1:32">
      <c r="A3878" s="48"/>
      <c r="B3878" s="126"/>
      <c r="C3878" s="127"/>
      <c r="D3878" s="128"/>
      <c r="E3878" s="129"/>
      <c r="F3878" s="130"/>
      <c r="G3878" s="130"/>
      <c r="H3878" s="2"/>
      <c r="I3878" s="131"/>
      <c r="J3878" s="131"/>
      <c r="K3878" s="132"/>
      <c r="L3878" s="133"/>
      <c r="M3878" s="134"/>
      <c r="N3878" s="134"/>
      <c r="X3878" s="107"/>
      <c r="Y3878" s="111"/>
      <c r="Z3878" s="111"/>
      <c r="AA3878" s="111"/>
      <c r="AB3878" s="112"/>
      <c r="AC3878" s="141"/>
      <c r="AD3878" s="142"/>
      <c r="AE3878" s="143"/>
      <c r="AF3878" s="143"/>
    </row>
    <row r="3879" spans="1:32">
      <c r="A3879" s="48"/>
      <c r="B3879" s="126"/>
      <c r="C3879" s="127"/>
      <c r="D3879" s="128"/>
      <c r="E3879" s="129"/>
      <c r="F3879" s="130"/>
      <c r="G3879" s="130"/>
      <c r="H3879" s="2"/>
      <c r="I3879" s="131"/>
      <c r="J3879" s="131"/>
      <c r="K3879" s="132"/>
      <c r="L3879" s="133"/>
      <c r="M3879" s="134"/>
      <c r="N3879" s="134"/>
      <c r="X3879" s="107"/>
      <c r="Y3879" s="111"/>
      <c r="Z3879" s="111"/>
      <c r="AA3879" s="111"/>
      <c r="AB3879" s="112"/>
      <c r="AC3879" s="141"/>
      <c r="AD3879" s="142"/>
      <c r="AE3879" s="143"/>
      <c r="AF3879" s="143"/>
    </row>
    <row r="3880" spans="1:32">
      <c r="A3880" s="48"/>
      <c r="B3880" s="126"/>
      <c r="C3880" s="127"/>
      <c r="D3880" s="128"/>
      <c r="E3880" s="129"/>
      <c r="F3880" s="130"/>
      <c r="G3880" s="130"/>
      <c r="H3880" s="2"/>
      <c r="I3880" s="131"/>
      <c r="J3880" s="131"/>
      <c r="K3880" s="132"/>
      <c r="L3880" s="133"/>
      <c r="M3880" s="134"/>
      <c r="N3880" s="134"/>
      <c r="X3880" s="107"/>
      <c r="Y3880" s="111"/>
      <c r="Z3880" s="111"/>
      <c r="AA3880" s="111"/>
      <c r="AB3880" s="112"/>
      <c r="AC3880" s="141"/>
      <c r="AD3880" s="142"/>
      <c r="AE3880" s="143"/>
      <c r="AF3880" s="143"/>
    </row>
    <row r="3881" spans="1:32">
      <c r="A3881" s="48"/>
      <c r="B3881" s="126"/>
      <c r="C3881" s="127"/>
      <c r="D3881" s="128"/>
      <c r="E3881" s="129"/>
      <c r="F3881" s="130"/>
      <c r="G3881" s="130"/>
      <c r="H3881" s="2"/>
      <c r="I3881" s="131"/>
      <c r="J3881" s="131"/>
      <c r="K3881" s="132"/>
      <c r="L3881" s="133"/>
      <c r="M3881" s="134"/>
      <c r="N3881" s="134"/>
      <c r="X3881" s="99"/>
      <c r="Y3881" s="111"/>
      <c r="Z3881" s="111"/>
      <c r="AA3881" s="111"/>
      <c r="AB3881" s="112"/>
      <c r="AC3881" s="141"/>
      <c r="AD3881" s="142"/>
      <c r="AE3881" s="143"/>
      <c r="AF3881" s="143"/>
    </row>
    <row r="3882" spans="1:32">
      <c r="A3882" s="48"/>
      <c r="B3882" s="126"/>
      <c r="C3882" s="127"/>
      <c r="D3882" s="128"/>
      <c r="E3882" s="129"/>
      <c r="F3882" s="130"/>
      <c r="G3882" s="130"/>
      <c r="H3882" s="2"/>
      <c r="I3882" s="131"/>
      <c r="J3882" s="131"/>
      <c r="K3882" s="132"/>
      <c r="L3882" s="133"/>
      <c r="M3882" s="134"/>
      <c r="N3882" s="134"/>
      <c r="X3882" s="107"/>
      <c r="Y3882" s="111"/>
      <c r="Z3882" s="111"/>
      <c r="AA3882" s="111"/>
      <c r="AB3882" s="112"/>
      <c r="AC3882" s="141"/>
      <c r="AD3882" s="142"/>
      <c r="AE3882" s="143"/>
      <c r="AF3882" s="143"/>
    </row>
    <row r="3883" spans="1:32">
      <c r="A3883" s="48"/>
      <c r="B3883" s="126"/>
      <c r="C3883" s="127"/>
      <c r="D3883" s="128"/>
      <c r="E3883" s="129"/>
      <c r="F3883" s="130"/>
      <c r="G3883" s="130"/>
      <c r="H3883" s="2"/>
      <c r="I3883" s="131"/>
      <c r="J3883" s="131"/>
      <c r="K3883" s="132"/>
      <c r="L3883" s="133"/>
      <c r="M3883" s="134"/>
      <c r="N3883" s="134"/>
      <c r="X3883" s="107"/>
      <c r="Y3883" s="111"/>
      <c r="Z3883" s="111"/>
      <c r="AA3883" s="111"/>
      <c r="AB3883" s="112"/>
      <c r="AC3883" s="141"/>
      <c r="AD3883" s="142"/>
      <c r="AE3883" s="143"/>
      <c r="AF3883" s="143"/>
    </row>
    <row r="3884" spans="1:32">
      <c r="A3884" s="48"/>
      <c r="B3884" s="126"/>
      <c r="C3884" s="127"/>
      <c r="D3884" s="128"/>
      <c r="E3884" s="129"/>
      <c r="F3884" s="130"/>
      <c r="G3884" s="130"/>
      <c r="H3884" s="2"/>
      <c r="I3884" s="131"/>
      <c r="J3884" s="131"/>
      <c r="K3884" s="132"/>
      <c r="L3884" s="133"/>
      <c r="M3884" s="134"/>
      <c r="N3884" s="134"/>
      <c r="X3884" s="107"/>
      <c r="Y3884" s="111"/>
      <c r="Z3884" s="111"/>
      <c r="AA3884" s="111"/>
      <c r="AB3884" s="112"/>
      <c r="AC3884" s="141"/>
      <c r="AD3884" s="142"/>
      <c r="AE3884" s="143"/>
      <c r="AF3884" s="143"/>
    </row>
    <row r="3885" spans="1:32">
      <c r="A3885" s="48"/>
      <c r="B3885" s="126"/>
      <c r="C3885" s="127"/>
      <c r="D3885" s="128"/>
      <c r="E3885" s="129"/>
      <c r="F3885" s="130"/>
      <c r="G3885" s="130"/>
      <c r="H3885" s="2"/>
      <c r="I3885" s="131"/>
      <c r="J3885" s="131"/>
      <c r="K3885" s="132"/>
      <c r="L3885" s="133"/>
      <c r="M3885" s="134"/>
      <c r="N3885" s="134"/>
      <c r="X3885" s="107"/>
      <c r="Y3885" s="111"/>
      <c r="Z3885" s="111"/>
      <c r="AA3885" s="111"/>
      <c r="AB3885" s="112"/>
      <c r="AC3885" s="141"/>
      <c r="AD3885" s="142"/>
      <c r="AE3885" s="143"/>
      <c r="AF3885" s="143"/>
    </row>
    <row r="3886" spans="1:32">
      <c r="A3886" s="48"/>
      <c r="B3886" s="126"/>
      <c r="C3886" s="127"/>
      <c r="D3886" s="128"/>
      <c r="E3886" s="129"/>
      <c r="F3886" s="130"/>
      <c r="G3886" s="130"/>
      <c r="H3886" s="2"/>
      <c r="I3886" s="131"/>
      <c r="J3886" s="131"/>
      <c r="K3886" s="132"/>
      <c r="L3886" s="133"/>
      <c r="M3886" s="134"/>
      <c r="N3886" s="134"/>
      <c r="X3886" s="107"/>
      <c r="Y3886" s="111"/>
      <c r="Z3886" s="111"/>
      <c r="AA3886" s="111"/>
      <c r="AB3886" s="112"/>
      <c r="AC3886" s="141"/>
      <c r="AD3886" s="142"/>
      <c r="AE3886" s="143"/>
      <c r="AF3886" s="143"/>
    </row>
    <row r="3887" spans="1:32">
      <c r="A3887" s="48"/>
      <c r="B3887" s="126"/>
      <c r="C3887" s="127"/>
      <c r="D3887" s="128"/>
      <c r="E3887" s="129"/>
      <c r="F3887" s="130"/>
      <c r="G3887" s="130"/>
      <c r="H3887" s="2"/>
      <c r="I3887" s="131"/>
      <c r="J3887" s="131"/>
      <c r="K3887" s="132"/>
      <c r="L3887" s="133"/>
      <c r="M3887" s="134"/>
      <c r="N3887" s="134"/>
      <c r="X3887" s="99"/>
      <c r="Y3887" s="111"/>
      <c r="Z3887" s="111"/>
      <c r="AA3887" s="111"/>
      <c r="AB3887" s="112"/>
      <c r="AC3887" s="141"/>
      <c r="AD3887" s="142"/>
      <c r="AE3887" s="143"/>
      <c r="AF3887" s="143"/>
    </row>
    <row r="3888" spans="1:32">
      <c r="A3888" s="48"/>
      <c r="B3888" s="126"/>
      <c r="C3888" s="127"/>
      <c r="D3888" s="128"/>
      <c r="E3888" s="129"/>
      <c r="F3888" s="130"/>
      <c r="G3888" s="130"/>
      <c r="H3888" s="2"/>
      <c r="I3888" s="131"/>
      <c r="J3888" s="131"/>
      <c r="K3888" s="132"/>
      <c r="L3888" s="133"/>
      <c r="M3888" s="134"/>
      <c r="N3888" s="134"/>
      <c r="X3888" s="99"/>
      <c r="Y3888" s="111"/>
      <c r="Z3888" s="111"/>
      <c r="AA3888" s="111"/>
      <c r="AB3888" s="112"/>
      <c r="AC3888" s="141"/>
      <c r="AD3888" s="142"/>
      <c r="AE3888" s="143"/>
      <c r="AF3888" s="143"/>
    </row>
    <row r="3889" spans="1:32">
      <c r="A3889" s="48"/>
      <c r="B3889" s="126"/>
      <c r="C3889" s="127"/>
      <c r="D3889" s="128"/>
      <c r="E3889" s="129"/>
      <c r="F3889" s="130"/>
      <c r="G3889" s="130"/>
      <c r="H3889" s="2"/>
      <c r="I3889" s="131"/>
      <c r="J3889" s="131"/>
      <c r="K3889" s="132"/>
      <c r="L3889" s="133"/>
      <c r="M3889" s="134"/>
      <c r="N3889" s="134"/>
      <c r="X3889" s="99"/>
      <c r="Y3889" s="111"/>
      <c r="Z3889" s="111"/>
      <c r="AA3889" s="111"/>
      <c r="AB3889" s="112"/>
      <c r="AC3889" s="141"/>
      <c r="AD3889" s="142"/>
      <c r="AE3889" s="143"/>
      <c r="AF3889" s="143"/>
    </row>
    <row r="3890" spans="1:32">
      <c r="A3890" s="48"/>
      <c r="B3890" s="126"/>
      <c r="C3890" s="127"/>
      <c r="D3890" s="128"/>
      <c r="E3890" s="129"/>
      <c r="F3890" s="130"/>
      <c r="G3890" s="130"/>
      <c r="H3890" s="2"/>
      <c r="I3890" s="131"/>
      <c r="J3890" s="131"/>
      <c r="K3890" s="132"/>
      <c r="L3890" s="133"/>
      <c r="M3890" s="134"/>
      <c r="N3890" s="134"/>
      <c r="X3890" s="107"/>
      <c r="Y3890" s="111"/>
      <c r="Z3890" s="111"/>
      <c r="AA3890" s="111"/>
      <c r="AB3890" s="112"/>
      <c r="AC3890" s="141"/>
      <c r="AD3890" s="142"/>
      <c r="AE3890" s="143"/>
      <c r="AF3890" s="143"/>
    </row>
    <row r="3891" spans="1:32">
      <c r="A3891" s="48"/>
      <c r="B3891" s="126"/>
      <c r="C3891" s="127"/>
      <c r="D3891" s="128"/>
      <c r="E3891" s="129"/>
      <c r="F3891" s="130"/>
      <c r="G3891" s="130"/>
      <c r="H3891" s="2"/>
      <c r="I3891" s="131"/>
      <c r="J3891" s="131"/>
      <c r="K3891" s="132"/>
      <c r="L3891" s="133"/>
      <c r="M3891" s="134"/>
      <c r="N3891" s="134"/>
      <c r="X3891" s="107"/>
      <c r="Y3891" s="111"/>
      <c r="Z3891" s="111"/>
      <c r="AA3891" s="111"/>
      <c r="AB3891" s="112"/>
      <c r="AC3891" s="141"/>
      <c r="AD3891" s="142"/>
      <c r="AE3891" s="143"/>
      <c r="AF3891" s="143"/>
    </row>
    <row r="3892" spans="1:32">
      <c r="A3892" s="48"/>
      <c r="B3892" s="126"/>
      <c r="C3892" s="127"/>
      <c r="D3892" s="128"/>
      <c r="E3892" s="129"/>
      <c r="F3892" s="130"/>
      <c r="G3892" s="130"/>
      <c r="H3892" s="2"/>
      <c r="I3892" s="131"/>
      <c r="J3892" s="131"/>
      <c r="K3892" s="132"/>
      <c r="L3892" s="133"/>
      <c r="M3892" s="134"/>
      <c r="N3892" s="134"/>
      <c r="X3892" s="107"/>
      <c r="Y3892" s="111"/>
      <c r="Z3892" s="111"/>
      <c r="AA3892" s="111"/>
      <c r="AB3892" s="112"/>
      <c r="AC3892" s="141"/>
      <c r="AD3892" s="142"/>
      <c r="AE3892" s="143"/>
      <c r="AF3892" s="143"/>
    </row>
    <row r="3893" spans="1:32">
      <c r="A3893" s="48"/>
      <c r="B3893" s="126"/>
      <c r="C3893" s="127"/>
      <c r="D3893" s="128"/>
      <c r="E3893" s="129"/>
      <c r="F3893" s="130"/>
      <c r="G3893" s="130"/>
      <c r="H3893" s="2"/>
      <c r="I3893" s="131"/>
      <c r="J3893" s="131"/>
      <c r="K3893" s="132"/>
      <c r="L3893" s="133"/>
      <c r="M3893" s="134"/>
      <c r="N3893" s="134"/>
      <c r="X3893" s="107"/>
      <c r="Y3893" s="111"/>
      <c r="Z3893" s="111"/>
      <c r="AA3893" s="111"/>
      <c r="AB3893" s="112"/>
      <c r="AC3893" s="141"/>
      <c r="AD3893" s="142"/>
      <c r="AE3893" s="143"/>
      <c r="AF3893" s="143"/>
    </row>
    <row r="3894" spans="1:32">
      <c r="A3894" s="48"/>
      <c r="B3894" s="126"/>
      <c r="C3894" s="127"/>
      <c r="D3894" s="128"/>
      <c r="E3894" s="129"/>
      <c r="F3894" s="130"/>
      <c r="G3894" s="130"/>
      <c r="H3894" s="2"/>
      <c r="I3894" s="131"/>
      <c r="J3894" s="131"/>
      <c r="K3894" s="132"/>
      <c r="L3894" s="133"/>
      <c r="M3894" s="134"/>
      <c r="N3894" s="134"/>
      <c r="X3894" s="107"/>
      <c r="Y3894" s="111"/>
      <c r="Z3894" s="111"/>
      <c r="AA3894" s="111"/>
      <c r="AB3894" s="112"/>
      <c r="AC3894" s="141"/>
      <c r="AD3894" s="142"/>
      <c r="AE3894" s="143"/>
      <c r="AF3894" s="143"/>
    </row>
    <row r="3895" spans="1:32">
      <c r="A3895" s="48"/>
      <c r="B3895" s="126"/>
      <c r="C3895" s="127"/>
      <c r="D3895" s="128"/>
      <c r="E3895" s="129"/>
      <c r="F3895" s="130"/>
      <c r="G3895" s="130"/>
      <c r="H3895" s="2"/>
      <c r="I3895" s="131"/>
      <c r="J3895" s="131"/>
      <c r="K3895" s="132"/>
      <c r="L3895" s="133"/>
      <c r="M3895" s="134"/>
      <c r="N3895" s="134"/>
      <c r="X3895" s="107"/>
      <c r="Y3895" s="111"/>
      <c r="Z3895" s="111"/>
      <c r="AA3895" s="111"/>
      <c r="AB3895" s="112"/>
      <c r="AC3895" s="141"/>
      <c r="AD3895" s="142"/>
      <c r="AE3895" s="143"/>
      <c r="AF3895" s="143"/>
    </row>
    <row r="3896" spans="1:32">
      <c r="A3896" s="48"/>
      <c r="B3896" s="126"/>
      <c r="C3896" s="127"/>
      <c r="D3896" s="128"/>
      <c r="E3896" s="129"/>
      <c r="F3896" s="130"/>
      <c r="G3896" s="130"/>
      <c r="H3896" s="2"/>
      <c r="I3896" s="131"/>
      <c r="J3896" s="131"/>
      <c r="K3896" s="132"/>
      <c r="L3896" s="133"/>
      <c r="M3896" s="134"/>
      <c r="N3896" s="134"/>
      <c r="X3896" s="107"/>
      <c r="Y3896" s="111"/>
      <c r="Z3896" s="111"/>
      <c r="AA3896" s="111"/>
      <c r="AB3896" s="112"/>
      <c r="AC3896" s="141"/>
      <c r="AD3896" s="142"/>
      <c r="AE3896" s="143"/>
      <c r="AF3896" s="143"/>
    </row>
    <row r="3897" spans="1:32" ht="15" thickBot="1">
      <c r="A3897" s="48"/>
      <c r="B3897" s="135"/>
      <c r="C3897" s="127"/>
      <c r="D3897" s="128"/>
      <c r="E3897" s="129"/>
      <c r="F3897" s="130"/>
      <c r="G3897" s="130"/>
      <c r="H3897" s="2"/>
      <c r="I3897" s="131"/>
      <c r="J3897" s="131"/>
      <c r="K3897" s="132"/>
      <c r="L3897" s="133"/>
      <c r="M3897" s="134"/>
      <c r="N3897" s="134"/>
      <c r="X3897" s="115"/>
      <c r="Y3897" s="111"/>
      <c r="Z3897" s="111"/>
      <c r="AA3897" s="111"/>
      <c r="AB3897" s="112"/>
      <c r="AC3897" s="141"/>
      <c r="AD3897" s="142"/>
      <c r="AE3897" s="143"/>
      <c r="AF3897" s="143"/>
    </row>
    <row r="3898" spans="1:32" ht="15" thickTop="1">
      <c r="A3898" s="48"/>
      <c r="B3898" s="126"/>
      <c r="C3898" s="127"/>
      <c r="D3898" s="128"/>
      <c r="E3898" s="129"/>
      <c r="F3898" s="130"/>
      <c r="G3898" s="130"/>
      <c r="H3898" s="2"/>
      <c r="I3898" s="131"/>
      <c r="J3898" s="131"/>
      <c r="K3898" s="132"/>
      <c r="L3898" s="133"/>
      <c r="M3898" s="134"/>
      <c r="N3898" s="134"/>
      <c r="X3898" s="99"/>
      <c r="Y3898" s="111"/>
      <c r="Z3898" s="111"/>
      <c r="AA3898" s="111"/>
      <c r="AB3898" s="112"/>
      <c r="AC3898" s="141"/>
      <c r="AD3898" s="142"/>
      <c r="AE3898" s="143"/>
      <c r="AF3898" s="143"/>
    </row>
    <row r="3899" spans="1:32">
      <c r="A3899" s="48"/>
      <c r="B3899" s="126"/>
      <c r="C3899" s="127"/>
      <c r="D3899" s="128"/>
      <c r="E3899" s="129"/>
      <c r="F3899" s="130"/>
      <c r="G3899" s="130"/>
      <c r="H3899" s="2"/>
      <c r="I3899" s="131"/>
      <c r="J3899" s="131"/>
      <c r="K3899" s="132"/>
      <c r="L3899" s="133"/>
      <c r="M3899" s="134"/>
      <c r="N3899" s="134"/>
      <c r="X3899" s="99"/>
      <c r="Y3899" s="111"/>
      <c r="Z3899" s="111"/>
      <c r="AA3899" s="111"/>
      <c r="AB3899" s="112"/>
      <c r="AC3899" s="141"/>
      <c r="AD3899" s="142"/>
      <c r="AE3899" s="143"/>
      <c r="AF3899" s="143"/>
    </row>
    <row r="3900" spans="1:32">
      <c r="A3900" s="48"/>
      <c r="B3900" s="126"/>
      <c r="C3900" s="127"/>
      <c r="D3900" s="128"/>
      <c r="E3900" s="129"/>
      <c r="F3900" s="130"/>
      <c r="G3900" s="130"/>
      <c r="H3900" s="2"/>
      <c r="I3900" s="131"/>
      <c r="J3900" s="131"/>
      <c r="K3900" s="132"/>
      <c r="L3900" s="133"/>
      <c r="M3900" s="134"/>
      <c r="N3900" s="134"/>
      <c r="X3900" s="99"/>
      <c r="Y3900" s="111"/>
      <c r="Z3900" s="111"/>
      <c r="AA3900" s="111"/>
      <c r="AB3900" s="112"/>
      <c r="AC3900" s="141"/>
      <c r="AD3900" s="142"/>
      <c r="AE3900" s="143"/>
      <c r="AF3900" s="143"/>
    </row>
    <row r="3901" spans="1:32">
      <c r="A3901" s="48"/>
      <c r="B3901" s="126"/>
      <c r="C3901" s="127"/>
      <c r="D3901" s="128"/>
      <c r="E3901" s="129"/>
      <c r="F3901" s="130"/>
      <c r="G3901" s="130"/>
      <c r="H3901" s="2"/>
      <c r="I3901" s="131"/>
      <c r="J3901" s="131"/>
      <c r="K3901" s="132"/>
      <c r="L3901" s="133"/>
      <c r="M3901" s="134"/>
      <c r="N3901" s="134"/>
      <c r="X3901" s="107"/>
      <c r="Y3901" s="111"/>
      <c r="Z3901" s="111"/>
      <c r="AA3901" s="111"/>
      <c r="AB3901" s="112"/>
      <c r="AC3901" s="141"/>
      <c r="AD3901" s="142"/>
      <c r="AE3901" s="143"/>
      <c r="AF3901" s="143"/>
    </row>
    <row r="3902" spans="1:32">
      <c r="A3902" s="48"/>
      <c r="B3902" s="126"/>
      <c r="C3902" s="127"/>
      <c r="D3902" s="128"/>
      <c r="E3902" s="129"/>
      <c r="F3902" s="130"/>
      <c r="G3902" s="130"/>
      <c r="H3902" s="2"/>
      <c r="I3902" s="131"/>
      <c r="J3902" s="131"/>
      <c r="K3902" s="132"/>
      <c r="L3902" s="133"/>
      <c r="M3902" s="134"/>
      <c r="N3902" s="134"/>
      <c r="X3902" s="107"/>
      <c r="Y3902" s="111"/>
      <c r="Z3902" s="111"/>
      <c r="AA3902" s="111"/>
      <c r="AB3902" s="112"/>
      <c r="AC3902" s="141"/>
      <c r="AD3902" s="142"/>
      <c r="AE3902" s="143"/>
      <c r="AF3902" s="143"/>
    </row>
    <row r="3903" spans="1:32">
      <c r="A3903" s="48"/>
      <c r="B3903" s="126"/>
      <c r="C3903" s="127"/>
      <c r="D3903" s="128"/>
      <c r="E3903" s="129"/>
      <c r="F3903" s="130"/>
      <c r="G3903" s="130"/>
      <c r="H3903" s="2"/>
      <c r="I3903" s="131"/>
      <c r="J3903" s="131"/>
      <c r="K3903" s="132"/>
      <c r="L3903" s="133"/>
      <c r="M3903" s="134"/>
      <c r="N3903" s="134"/>
      <c r="X3903" s="107"/>
      <c r="Y3903" s="111"/>
      <c r="Z3903" s="111"/>
      <c r="AA3903" s="111"/>
      <c r="AB3903" s="112"/>
      <c r="AC3903" s="141"/>
      <c r="AD3903" s="142"/>
      <c r="AE3903" s="143"/>
      <c r="AF3903" s="143"/>
    </row>
    <row r="3904" spans="1:32">
      <c r="A3904" s="48"/>
      <c r="B3904" s="126"/>
      <c r="C3904" s="127"/>
      <c r="D3904" s="128"/>
      <c r="E3904" s="129"/>
      <c r="F3904" s="130"/>
      <c r="G3904" s="130"/>
      <c r="H3904" s="2"/>
      <c r="I3904" s="131"/>
      <c r="J3904" s="131"/>
      <c r="K3904" s="132"/>
      <c r="L3904" s="133"/>
      <c r="M3904" s="134"/>
      <c r="N3904" s="134"/>
      <c r="X3904" s="107"/>
      <c r="Y3904" s="111"/>
      <c r="Z3904" s="111"/>
      <c r="AA3904" s="111"/>
      <c r="AB3904" s="112"/>
      <c r="AC3904" s="141"/>
      <c r="AD3904" s="142"/>
      <c r="AE3904" s="143"/>
      <c r="AF3904" s="143"/>
    </row>
    <row r="3905" spans="1:32">
      <c r="A3905" s="48"/>
      <c r="B3905" s="126"/>
      <c r="C3905" s="127"/>
      <c r="D3905" s="128"/>
      <c r="E3905" s="129"/>
      <c r="F3905" s="130"/>
      <c r="G3905" s="130"/>
      <c r="H3905" s="2"/>
      <c r="I3905" s="131"/>
      <c r="J3905" s="131"/>
      <c r="K3905" s="132"/>
      <c r="L3905" s="133"/>
      <c r="M3905" s="134"/>
      <c r="N3905" s="134"/>
      <c r="X3905" s="107"/>
      <c r="Y3905" s="111"/>
      <c r="Z3905" s="111"/>
      <c r="AA3905" s="111"/>
      <c r="AB3905" s="112"/>
      <c r="AC3905" s="141"/>
      <c r="AD3905" s="142"/>
      <c r="AE3905" s="143"/>
      <c r="AF3905" s="143"/>
    </row>
    <row r="3906" spans="1:32">
      <c r="A3906" s="48"/>
      <c r="B3906" s="126"/>
      <c r="C3906" s="127"/>
      <c r="D3906" s="128"/>
      <c r="E3906" s="129"/>
      <c r="F3906" s="130"/>
      <c r="G3906" s="130"/>
      <c r="H3906" s="2"/>
      <c r="I3906" s="131"/>
      <c r="J3906" s="131"/>
      <c r="K3906" s="132"/>
      <c r="L3906" s="133"/>
      <c r="M3906" s="134"/>
      <c r="N3906" s="134"/>
      <c r="X3906" s="107"/>
      <c r="Y3906" s="111"/>
      <c r="Z3906" s="111"/>
      <c r="AA3906" s="111"/>
      <c r="AB3906" s="112"/>
      <c r="AC3906" s="141"/>
      <c r="AD3906" s="142"/>
      <c r="AE3906" s="143"/>
      <c r="AF3906" s="143"/>
    </row>
    <row r="3907" spans="1:32">
      <c r="A3907" s="48"/>
      <c r="B3907" s="126"/>
      <c r="C3907" s="127"/>
      <c r="D3907" s="128"/>
      <c r="E3907" s="129"/>
      <c r="F3907" s="130"/>
      <c r="G3907" s="130"/>
      <c r="H3907" s="2"/>
      <c r="I3907" s="131"/>
      <c r="J3907" s="131"/>
      <c r="K3907" s="132"/>
      <c r="L3907" s="133"/>
      <c r="M3907" s="134"/>
      <c r="N3907" s="134"/>
      <c r="X3907" s="107"/>
      <c r="Y3907" s="111"/>
      <c r="Z3907" s="111"/>
      <c r="AA3907" s="111"/>
      <c r="AB3907" s="112"/>
      <c r="AC3907" s="141"/>
      <c r="AD3907" s="142"/>
      <c r="AE3907" s="143"/>
      <c r="AF3907" s="143"/>
    </row>
    <row r="3908" spans="1:32">
      <c r="A3908" s="48"/>
      <c r="B3908" s="126"/>
      <c r="C3908" s="127"/>
      <c r="D3908" s="128"/>
      <c r="E3908" s="129"/>
      <c r="F3908" s="130"/>
      <c r="G3908" s="130"/>
      <c r="H3908" s="2"/>
      <c r="I3908" s="131"/>
      <c r="J3908" s="131"/>
      <c r="K3908" s="132"/>
      <c r="L3908" s="133"/>
      <c r="M3908" s="134"/>
      <c r="N3908" s="134"/>
      <c r="X3908" s="107"/>
      <c r="Y3908" s="111"/>
      <c r="Z3908" s="111"/>
      <c r="AA3908" s="111"/>
      <c r="AB3908" s="112"/>
      <c r="AC3908" s="141"/>
      <c r="AD3908" s="142"/>
      <c r="AE3908" s="143"/>
      <c r="AF3908" s="143"/>
    </row>
    <row r="3909" spans="1:32">
      <c r="A3909" s="48"/>
      <c r="B3909" s="126"/>
      <c r="C3909" s="127"/>
      <c r="D3909" s="128"/>
      <c r="E3909" s="129"/>
      <c r="F3909" s="130"/>
      <c r="G3909" s="130"/>
      <c r="H3909" s="2"/>
      <c r="I3909" s="131"/>
      <c r="J3909" s="131"/>
      <c r="K3909" s="132"/>
      <c r="L3909" s="133"/>
      <c r="M3909" s="134"/>
      <c r="N3909" s="134"/>
      <c r="X3909" s="107"/>
      <c r="Y3909" s="111"/>
      <c r="Z3909" s="111"/>
      <c r="AA3909" s="111"/>
      <c r="AB3909" s="112"/>
      <c r="AC3909" s="141"/>
      <c r="AD3909" s="142"/>
      <c r="AE3909" s="143"/>
      <c r="AF3909" s="143"/>
    </row>
    <row r="3910" spans="1:32">
      <c r="A3910" s="48"/>
      <c r="B3910" s="126"/>
      <c r="C3910" s="127"/>
      <c r="D3910" s="128"/>
      <c r="E3910" s="129"/>
      <c r="F3910" s="130"/>
      <c r="G3910" s="130"/>
      <c r="H3910" s="2"/>
      <c r="I3910" s="131"/>
      <c r="J3910" s="131"/>
      <c r="K3910" s="132"/>
      <c r="L3910" s="133"/>
      <c r="M3910" s="134"/>
      <c r="N3910" s="134"/>
      <c r="X3910" s="107"/>
      <c r="Y3910" s="111"/>
      <c r="Z3910" s="111"/>
      <c r="AA3910" s="111"/>
      <c r="AB3910" s="112"/>
      <c r="AC3910" s="141"/>
      <c r="AD3910" s="142"/>
      <c r="AE3910" s="143"/>
      <c r="AF3910" s="143"/>
    </row>
    <row r="3911" spans="1:32">
      <c r="A3911" s="48"/>
      <c r="B3911" s="126"/>
      <c r="C3911" s="127"/>
      <c r="D3911" s="128"/>
      <c r="E3911" s="129"/>
      <c r="F3911" s="130"/>
      <c r="G3911" s="130"/>
      <c r="H3911" s="2"/>
      <c r="I3911" s="131"/>
      <c r="J3911" s="131"/>
      <c r="K3911" s="132"/>
      <c r="L3911" s="133"/>
      <c r="M3911" s="134"/>
      <c r="N3911" s="134"/>
      <c r="X3911" s="107"/>
      <c r="Y3911" s="111"/>
      <c r="Z3911" s="111"/>
      <c r="AA3911" s="111"/>
      <c r="AB3911" s="112"/>
      <c r="AC3911" s="141"/>
      <c r="AD3911" s="142"/>
      <c r="AE3911" s="143"/>
      <c r="AF3911" s="143"/>
    </row>
    <row r="3912" spans="1:32">
      <c r="A3912" s="48"/>
      <c r="B3912" s="126"/>
      <c r="C3912" s="127"/>
      <c r="D3912" s="128"/>
      <c r="E3912" s="129"/>
      <c r="F3912" s="130"/>
      <c r="G3912" s="130"/>
      <c r="H3912" s="2"/>
      <c r="I3912" s="131"/>
      <c r="J3912" s="131"/>
      <c r="K3912" s="132"/>
      <c r="L3912" s="133"/>
      <c r="M3912" s="134"/>
      <c r="N3912" s="134"/>
      <c r="X3912" s="99"/>
      <c r="Y3912" s="111"/>
      <c r="Z3912" s="111"/>
      <c r="AA3912" s="111"/>
      <c r="AB3912" s="112"/>
      <c r="AC3912" s="141"/>
      <c r="AD3912" s="142"/>
      <c r="AE3912" s="143"/>
      <c r="AF3912" s="143"/>
    </row>
    <row r="3913" spans="1:32">
      <c r="A3913" s="48"/>
      <c r="B3913" s="126"/>
      <c r="C3913" s="127"/>
      <c r="D3913" s="128"/>
      <c r="E3913" s="129"/>
      <c r="F3913" s="130"/>
      <c r="G3913" s="130"/>
      <c r="H3913" s="2"/>
      <c r="I3913" s="131"/>
      <c r="J3913" s="131"/>
      <c r="K3913" s="132"/>
      <c r="L3913" s="133"/>
      <c r="M3913" s="134"/>
      <c r="N3913" s="134"/>
      <c r="X3913" s="107"/>
      <c r="Y3913" s="111"/>
      <c r="Z3913" s="111"/>
      <c r="AA3913" s="111"/>
      <c r="AB3913" s="112"/>
      <c r="AC3913" s="141"/>
      <c r="AD3913" s="142"/>
      <c r="AE3913" s="143"/>
      <c r="AF3913" s="143"/>
    </row>
    <row r="3914" spans="1:32">
      <c r="A3914" s="48"/>
      <c r="B3914" s="126"/>
      <c r="C3914" s="127"/>
      <c r="D3914" s="128"/>
      <c r="E3914" s="129"/>
      <c r="F3914" s="130"/>
      <c r="G3914" s="130"/>
      <c r="H3914" s="2"/>
      <c r="I3914" s="131"/>
      <c r="J3914" s="131"/>
      <c r="K3914" s="132"/>
      <c r="L3914" s="133"/>
      <c r="M3914" s="134"/>
      <c r="N3914" s="134"/>
      <c r="X3914" s="107"/>
      <c r="Y3914" s="111"/>
      <c r="Z3914" s="111"/>
      <c r="AA3914" s="111"/>
      <c r="AB3914" s="112"/>
      <c r="AC3914" s="141"/>
      <c r="AD3914" s="142"/>
      <c r="AE3914" s="143"/>
      <c r="AF3914" s="143"/>
    </row>
    <row r="3915" spans="1:32">
      <c r="A3915" s="48"/>
      <c r="B3915" s="126"/>
      <c r="C3915" s="127"/>
      <c r="D3915" s="128"/>
      <c r="E3915" s="129"/>
      <c r="F3915" s="130"/>
      <c r="G3915" s="130"/>
      <c r="H3915" s="2"/>
      <c r="I3915" s="131"/>
      <c r="J3915" s="131"/>
      <c r="K3915" s="132"/>
      <c r="L3915" s="133"/>
      <c r="M3915" s="134"/>
      <c r="N3915" s="134"/>
      <c r="X3915" s="107"/>
      <c r="Y3915" s="111"/>
      <c r="Z3915" s="111"/>
      <c r="AA3915" s="111"/>
      <c r="AB3915" s="112"/>
      <c r="AC3915" s="141"/>
      <c r="AD3915" s="142"/>
      <c r="AE3915" s="143"/>
      <c r="AF3915" s="143"/>
    </row>
    <row r="3916" spans="1:32">
      <c r="A3916" s="48"/>
      <c r="B3916" s="126"/>
      <c r="C3916" s="127"/>
      <c r="D3916" s="128"/>
      <c r="E3916" s="129"/>
      <c r="F3916" s="130"/>
      <c r="G3916" s="130"/>
      <c r="H3916" s="2"/>
      <c r="I3916" s="131"/>
      <c r="J3916" s="131"/>
      <c r="K3916" s="132"/>
      <c r="L3916" s="133"/>
      <c r="M3916" s="134"/>
      <c r="N3916" s="134"/>
      <c r="X3916" s="107"/>
      <c r="Y3916" s="111"/>
      <c r="Z3916" s="111"/>
      <c r="AA3916" s="111"/>
      <c r="AB3916" s="112"/>
      <c r="AC3916" s="141"/>
      <c r="AD3916" s="142"/>
      <c r="AE3916" s="143"/>
      <c r="AF3916" s="143"/>
    </row>
    <row r="3917" spans="1:32">
      <c r="A3917" s="48"/>
      <c r="B3917" s="126"/>
      <c r="C3917" s="127"/>
      <c r="D3917" s="128"/>
      <c r="E3917" s="129"/>
      <c r="F3917" s="130"/>
      <c r="G3917" s="130"/>
      <c r="H3917" s="2"/>
      <c r="I3917" s="131"/>
      <c r="J3917" s="131"/>
      <c r="K3917" s="132"/>
      <c r="L3917" s="133"/>
      <c r="M3917" s="134"/>
      <c r="N3917" s="134"/>
      <c r="X3917" s="107"/>
      <c r="Y3917" s="111"/>
      <c r="Z3917" s="111"/>
      <c r="AA3917" s="111"/>
      <c r="AB3917" s="112"/>
      <c r="AC3917" s="141"/>
      <c r="AD3917" s="142"/>
      <c r="AE3917" s="143"/>
      <c r="AF3917" s="143"/>
    </row>
    <row r="3918" spans="1:32">
      <c r="A3918" s="48"/>
      <c r="B3918" s="126"/>
      <c r="C3918" s="127"/>
      <c r="D3918" s="128"/>
      <c r="E3918" s="129"/>
      <c r="F3918" s="130"/>
      <c r="G3918" s="130"/>
      <c r="H3918" s="2"/>
      <c r="I3918" s="131"/>
      <c r="J3918" s="131"/>
      <c r="K3918" s="132"/>
      <c r="L3918" s="133"/>
      <c r="M3918" s="134"/>
      <c r="N3918" s="134"/>
      <c r="X3918" s="107"/>
      <c r="Y3918" s="111"/>
      <c r="Z3918" s="111"/>
      <c r="AA3918" s="111"/>
      <c r="AB3918" s="112"/>
      <c r="AC3918" s="141"/>
      <c r="AD3918" s="142"/>
      <c r="AE3918" s="143"/>
      <c r="AF3918" s="143"/>
    </row>
    <row r="3919" spans="1:32">
      <c r="A3919" s="48"/>
      <c r="B3919" s="126"/>
      <c r="C3919" s="127"/>
      <c r="D3919" s="128"/>
      <c r="E3919" s="129"/>
      <c r="F3919" s="130"/>
      <c r="G3919" s="130"/>
      <c r="H3919" s="2"/>
      <c r="I3919" s="131"/>
      <c r="J3919" s="131"/>
      <c r="K3919" s="132"/>
      <c r="L3919" s="133"/>
      <c r="M3919" s="134"/>
      <c r="N3919" s="134"/>
      <c r="X3919" s="99"/>
      <c r="Y3919" s="111"/>
      <c r="Z3919" s="111"/>
      <c r="AA3919" s="111"/>
      <c r="AB3919" s="112"/>
      <c r="AC3919" s="141"/>
      <c r="AD3919" s="142"/>
      <c r="AE3919" s="143"/>
      <c r="AF3919" s="143"/>
    </row>
    <row r="3920" spans="1:32">
      <c r="A3920" s="48"/>
      <c r="B3920" s="126"/>
      <c r="C3920" s="127"/>
      <c r="D3920" s="128"/>
      <c r="E3920" s="129"/>
      <c r="F3920" s="130"/>
      <c r="G3920" s="130"/>
      <c r="H3920" s="2"/>
      <c r="I3920" s="131"/>
      <c r="J3920" s="131"/>
      <c r="K3920" s="132"/>
      <c r="L3920" s="133"/>
      <c r="M3920" s="134"/>
      <c r="N3920" s="134"/>
      <c r="X3920" s="107"/>
      <c r="Y3920" s="111"/>
      <c r="Z3920" s="111"/>
      <c r="AA3920" s="111"/>
      <c r="AB3920" s="112"/>
      <c r="AC3920" s="141"/>
      <c r="AD3920" s="142"/>
      <c r="AE3920" s="143"/>
      <c r="AF3920" s="143"/>
    </row>
    <row r="3921" spans="1:32">
      <c r="A3921" s="48"/>
      <c r="B3921" s="126"/>
      <c r="C3921" s="127"/>
      <c r="D3921" s="128"/>
      <c r="E3921" s="129"/>
      <c r="F3921" s="130"/>
      <c r="G3921" s="130"/>
      <c r="H3921" s="2"/>
      <c r="I3921" s="131"/>
      <c r="J3921" s="131"/>
      <c r="K3921" s="132"/>
      <c r="L3921" s="133"/>
      <c r="M3921" s="134"/>
      <c r="N3921" s="134"/>
      <c r="X3921" s="107"/>
      <c r="Y3921" s="111"/>
      <c r="Z3921" s="111"/>
      <c r="AA3921" s="111"/>
      <c r="AB3921" s="112"/>
      <c r="AC3921" s="141"/>
      <c r="AD3921" s="142"/>
      <c r="AE3921" s="143"/>
      <c r="AF3921" s="143"/>
    </row>
    <row r="3922" spans="1:32">
      <c r="A3922" s="48"/>
      <c r="B3922" s="126"/>
      <c r="C3922" s="127"/>
      <c r="D3922" s="128"/>
      <c r="E3922" s="129"/>
      <c r="F3922" s="130"/>
      <c r="G3922" s="130"/>
      <c r="H3922" s="2"/>
      <c r="I3922" s="131"/>
      <c r="J3922" s="131"/>
      <c r="K3922" s="132"/>
      <c r="L3922" s="133"/>
      <c r="M3922" s="134"/>
      <c r="N3922" s="134"/>
      <c r="X3922" s="107"/>
      <c r="Y3922" s="111"/>
      <c r="Z3922" s="111"/>
      <c r="AA3922" s="111"/>
      <c r="AB3922" s="112"/>
      <c r="AC3922" s="141"/>
      <c r="AD3922" s="142"/>
      <c r="AE3922" s="143"/>
      <c r="AF3922" s="143"/>
    </row>
    <row r="3923" spans="1:32">
      <c r="A3923" s="48"/>
      <c r="B3923" s="126"/>
      <c r="C3923" s="127"/>
      <c r="D3923" s="128"/>
      <c r="E3923" s="129"/>
      <c r="F3923" s="130"/>
      <c r="G3923" s="130"/>
      <c r="H3923" s="2"/>
      <c r="I3923" s="131"/>
      <c r="J3923" s="131"/>
      <c r="K3923" s="132"/>
      <c r="L3923" s="133"/>
      <c r="M3923" s="134"/>
      <c r="N3923" s="134"/>
      <c r="X3923" s="107"/>
      <c r="Y3923" s="111"/>
      <c r="Z3923" s="111"/>
      <c r="AA3923" s="111"/>
      <c r="AB3923" s="112"/>
      <c r="AC3923" s="141"/>
      <c r="AD3923" s="142"/>
      <c r="AE3923" s="143"/>
      <c r="AF3923" s="143"/>
    </row>
    <row r="3924" spans="1:32">
      <c r="A3924" s="48"/>
      <c r="B3924" s="126"/>
      <c r="C3924" s="127"/>
      <c r="D3924" s="128"/>
      <c r="E3924" s="129"/>
      <c r="F3924" s="130"/>
      <c r="G3924" s="130"/>
      <c r="H3924" s="2"/>
      <c r="I3924" s="131"/>
      <c r="J3924" s="131"/>
      <c r="K3924" s="132"/>
      <c r="L3924" s="133"/>
      <c r="M3924" s="134"/>
      <c r="N3924" s="134"/>
      <c r="X3924" s="107"/>
      <c r="Y3924" s="111"/>
      <c r="Z3924" s="111"/>
      <c r="AA3924" s="111"/>
      <c r="AB3924" s="112"/>
      <c r="AC3924" s="141"/>
      <c r="AD3924" s="142"/>
      <c r="AE3924" s="143"/>
      <c r="AF3924" s="143"/>
    </row>
    <row r="3925" spans="1:32">
      <c r="A3925" s="48"/>
      <c r="B3925" s="126"/>
      <c r="C3925" s="127"/>
      <c r="D3925" s="128"/>
      <c r="E3925" s="129"/>
      <c r="F3925" s="130"/>
      <c r="G3925" s="130"/>
      <c r="H3925" s="2"/>
      <c r="I3925" s="131"/>
      <c r="J3925" s="131"/>
      <c r="K3925" s="132"/>
      <c r="L3925" s="133"/>
      <c r="M3925" s="134"/>
      <c r="N3925" s="134"/>
      <c r="X3925" s="107"/>
      <c r="Y3925" s="111"/>
      <c r="Z3925" s="111"/>
      <c r="AA3925" s="111"/>
      <c r="AB3925" s="112"/>
      <c r="AC3925" s="141"/>
      <c r="AD3925" s="142"/>
      <c r="AE3925" s="143"/>
      <c r="AF3925" s="143"/>
    </row>
    <row r="3926" spans="1:32">
      <c r="A3926" s="48"/>
      <c r="B3926" s="126"/>
      <c r="C3926" s="127"/>
      <c r="D3926" s="128"/>
      <c r="E3926" s="129"/>
      <c r="F3926" s="130"/>
      <c r="G3926" s="130"/>
      <c r="H3926" s="2"/>
      <c r="I3926" s="131"/>
      <c r="J3926" s="131"/>
      <c r="K3926" s="132"/>
      <c r="L3926" s="133"/>
      <c r="M3926" s="134"/>
      <c r="N3926" s="134"/>
      <c r="X3926" s="107"/>
      <c r="Y3926" s="111"/>
      <c r="Z3926" s="111"/>
      <c r="AA3926" s="111"/>
      <c r="AB3926" s="112"/>
      <c r="AC3926" s="141"/>
      <c r="AD3926" s="142"/>
      <c r="AE3926" s="143"/>
      <c r="AF3926" s="143"/>
    </row>
    <row r="3927" spans="1:32">
      <c r="A3927" s="48"/>
      <c r="B3927" s="126"/>
      <c r="C3927" s="127"/>
      <c r="D3927" s="128"/>
      <c r="E3927" s="129"/>
      <c r="F3927" s="130"/>
      <c r="G3927" s="130"/>
      <c r="H3927" s="2"/>
      <c r="I3927" s="131"/>
      <c r="J3927" s="131"/>
      <c r="K3927" s="132"/>
      <c r="L3927" s="133"/>
      <c r="M3927" s="134"/>
      <c r="N3927" s="134"/>
      <c r="X3927" s="107"/>
      <c r="Y3927" s="111"/>
      <c r="Z3927" s="111"/>
      <c r="AA3927" s="111"/>
      <c r="AB3927" s="112"/>
      <c r="AC3927" s="141"/>
      <c r="AD3927" s="142"/>
      <c r="AE3927" s="143"/>
      <c r="AF3927" s="143"/>
    </row>
    <row r="3928" spans="1:32">
      <c r="A3928" s="48"/>
      <c r="B3928" s="126"/>
      <c r="C3928" s="127"/>
      <c r="D3928" s="128"/>
      <c r="E3928" s="129"/>
      <c r="F3928" s="130"/>
      <c r="G3928" s="130"/>
      <c r="H3928" s="2"/>
      <c r="I3928" s="131"/>
      <c r="J3928" s="131"/>
      <c r="K3928" s="132"/>
      <c r="L3928" s="133"/>
      <c r="M3928" s="134"/>
      <c r="N3928" s="134"/>
      <c r="X3928" s="107"/>
      <c r="Y3928" s="111"/>
      <c r="Z3928" s="111"/>
      <c r="AA3928" s="111"/>
      <c r="AB3928" s="112"/>
      <c r="AC3928" s="141"/>
      <c r="AD3928" s="142"/>
      <c r="AE3928" s="143"/>
      <c r="AF3928" s="143"/>
    </row>
    <row r="3929" spans="1:32">
      <c r="A3929" s="48"/>
      <c r="B3929" s="126"/>
      <c r="C3929" s="127"/>
      <c r="D3929" s="128"/>
      <c r="E3929" s="129"/>
      <c r="F3929" s="130"/>
      <c r="G3929" s="130"/>
      <c r="H3929" s="2"/>
      <c r="I3929" s="131"/>
      <c r="J3929" s="131"/>
      <c r="K3929" s="132"/>
      <c r="L3929" s="133"/>
      <c r="M3929" s="134"/>
      <c r="N3929" s="134"/>
      <c r="X3929" s="107"/>
      <c r="Y3929" s="111"/>
      <c r="Z3929" s="111"/>
      <c r="AA3929" s="111"/>
      <c r="AB3929" s="112"/>
      <c r="AC3929" s="141"/>
      <c r="AD3929" s="142"/>
      <c r="AE3929" s="143"/>
      <c r="AF3929" s="143"/>
    </row>
    <row r="3930" spans="1:32">
      <c r="A3930" s="48"/>
      <c r="B3930" s="126"/>
      <c r="C3930" s="127"/>
      <c r="D3930" s="128"/>
      <c r="E3930" s="129"/>
      <c r="F3930" s="130"/>
      <c r="G3930" s="130"/>
      <c r="H3930" s="2"/>
      <c r="I3930" s="131"/>
      <c r="J3930" s="131"/>
      <c r="K3930" s="132"/>
      <c r="L3930" s="133"/>
      <c r="M3930" s="134"/>
      <c r="N3930" s="134"/>
      <c r="X3930" s="107"/>
      <c r="Y3930" s="111"/>
      <c r="Z3930" s="111"/>
      <c r="AA3930" s="111"/>
      <c r="AB3930" s="112"/>
      <c r="AC3930" s="141"/>
      <c r="AD3930" s="142"/>
      <c r="AE3930" s="143"/>
      <c r="AF3930" s="143"/>
    </row>
    <row r="3931" spans="1:32">
      <c r="A3931" s="48"/>
      <c r="B3931" s="126"/>
      <c r="C3931" s="127"/>
      <c r="D3931" s="128"/>
      <c r="E3931" s="129"/>
      <c r="F3931" s="130"/>
      <c r="G3931" s="130"/>
      <c r="H3931" s="2"/>
      <c r="I3931" s="131"/>
      <c r="J3931" s="131"/>
      <c r="K3931" s="132"/>
      <c r="L3931" s="133"/>
      <c r="M3931" s="134"/>
      <c r="N3931" s="134"/>
      <c r="X3931" s="99"/>
      <c r="Y3931" s="111"/>
      <c r="Z3931" s="111"/>
      <c r="AA3931" s="111"/>
      <c r="AB3931" s="112"/>
      <c r="AC3931" s="141"/>
      <c r="AD3931" s="142"/>
      <c r="AE3931" s="143"/>
      <c r="AF3931" s="143"/>
    </row>
    <row r="3932" spans="1:32">
      <c r="A3932" s="48"/>
      <c r="B3932" s="126"/>
      <c r="C3932" s="127"/>
      <c r="D3932" s="128"/>
      <c r="E3932" s="129"/>
      <c r="F3932" s="130"/>
      <c r="G3932" s="130"/>
      <c r="H3932" s="2"/>
      <c r="I3932" s="131"/>
      <c r="J3932" s="131"/>
      <c r="K3932" s="132"/>
      <c r="L3932" s="133"/>
      <c r="M3932" s="134"/>
      <c r="N3932" s="134"/>
      <c r="X3932" s="107"/>
      <c r="Y3932" s="111"/>
      <c r="Z3932" s="111"/>
      <c r="AA3932" s="111"/>
      <c r="AB3932" s="112"/>
      <c r="AC3932" s="141"/>
      <c r="AD3932" s="142"/>
      <c r="AE3932" s="143"/>
      <c r="AF3932" s="143"/>
    </row>
    <row r="3933" spans="1:32">
      <c r="A3933" s="48"/>
      <c r="B3933" s="126"/>
      <c r="C3933" s="127"/>
      <c r="D3933" s="128"/>
      <c r="E3933" s="129"/>
      <c r="F3933" s="130"/>
      <c r="G3933" s="130"/>
      <c r="H3933" s="2"/>
      <c r="I3933" s="131"/>
      <c r="J3933" s="131"/>
      <c r="K3933" s="132"/>
      <c r="L3933" s="133"/>
      <c r="M3933" s="134"/>
      <c r="N3933" s="134"/>
      <c r="X3933" s="107"/>
      <c r="Y3933" s="111"/>
      <c r="Z3933" s="111"/>
      <c r="AA3933" s="111"/>
      <c r="AB3933" s="112"/>
      <c r="AC3933" s="141"/>
      <c r="AD3933" s="142"/>
      <c r="AE3933" s="143"/>
      <c r="AF3933" s="143"/>
    </row>
    <row r="3934" spans="1:32">
      <c r="A3934" s="48"/>
      <c r="B3934" s="126"/>
      <c r="C3934" s="127"/>
      <c r="D3934" s="128"/>
      <c r="E3934" s="129"/>
      <c r="F3934" s="130"/>
      <c r="G3934" s="130"/>
      <c r="H3934" s="2"/>
      <c r="I3934" s="131"/>
      <c r="J3934" s="131"/>
      <c r="K3934" s="132"/>
      <c r="L3934" s="133"/>
      <c r="M3934" s="134"/>
      <c r="N3934" s="134"/>
      <c r="X3934" s="107"/>
      <c r="Y3934" s="111"/>
      <c r="Z3934" s="111"/>
      <c r="AA3934" s="111"/>
      <c r="AB3934" s="112"/>
      <c r="AC3934" s="141"/>
      <c r="AD3934" s="142"/>
      <c r="AE3934" s="143"/>
      <c r="AF3934" s="143"/>
    </row>
    <row r="3935" spans="1:32">
      <c r="A3935" s="48"/>
      <c r="B3935" s="126"/>
      <c r="C3935" s="127"/>
      <c r="D3935" s="128"/>
      <c r="E3935" s="129"/>
      <c r="F3935" s="130"/>
      <c r="G3935" s="130"/>
      <c r="H3935" s="2"/>
      <c r="I3935" s="131"/>
      <c r="J3935" s="131"/>
      <c r="K3935" s="132"/>
      <c r="L3935" s="133"/>
      <c r="M3935" s="134"/>
      <c r="N3935" s="134"/>
      <c r="X3935" s="107"/>
      <c r="Y3935" s="111"/>
      <c r="Z3935" s="111"/>
      <c r="AA3935" s="111"/>
      <c r="AB3935" s="112"/>
      <c r="AC3935" s="141"/>
      <c r="AD3935" s="142"/>
      <c r="AE3935" s="143"/>
      <c r="AF3935" s="143"/>
    </row>
    <row r="3936" spans="1:32">
      <c r="A3936" s="48"/>
      <c r="B3936" s="126"/>
      <c r="C3936" s="127"/>
      <c r="D3936" s="128"/>
      <c r="E3936" s="129"/>
      <c r="F3936" s="130"/>
      <c r="G3936" s="130"/>
      <c r="H3936" s="2"/>
      <c r="I3936" s="131"/>
      <c r="J3936" s="131"/>
      <c r="K3936" s="132"/>
      <c r="L3936" s="133"/>
      <c r="M3936" s="134"/>
      <c r="N3936" s="134"/>
      <c r="X3936" s="107"/>
      <c r="Y3936" s="111"/>
      <c r="Z3936" s="111"/>
      <c r="AA3936" s="111"/>
      <c r="AB3936" s="112"/>
      <c r="AC3936" s="141"/>
      <c r="AD3936" s="142"/>
      <c r="AE3936" s="143"/>
      <c r="AF3936" s="143"/>
    </row>
    <row r="3937" spans="1:32">
      <c r="A3937" s="48"/>
      <c r="B3937" s="126"/>
      <c r="C3937" s="127"/>
      <c r="D3937" s="128"/>
      <c r="E3937" s="129"/>
      <c r="F3937" s="130"/>
      <c r="G3937" s="130"/>
      <c r="H3937" s="2"/>
      <c r="I3937" s="131"/>
      <c r="J3937" s="131"/>
      <c r="K3937" s="132"/>
      <c r="L3937" s="133"/>
      <c r="M3937" s="134"/>
      <c r="N3937" s="134"/>
      <c r="X3937" s="107"/>
      <c r="Y3937" s="111"/>
      <c r="Z3937" s="111"/>
      <c r="AA3937" s="111"/>
      <c r="AB3937" s="112"/>
      <c r="AC3937" s="141"/>
      <c r="AD3937" s="142"/>
      <c r="AE3937" s="143"/>
      <c r="AF3937" s="143"/>
    </row>
    <row r="3938" spans="1:32">
      <c r="A3938" s="48"/>
      <c r="B3938" s="126"/>
      <c r="C3938" s="127"/>
      <c r="D3938" s="128"/>
      <c r="E3938" s="129"/>
      <c r="F3938" s="130"/>
      <c r="G3938" s="130"/>
      <c r="H3938" s="2"/>
      <c r="I3938" s="131"/>
      <c r="J3938" s="131"/>
      <c r="K3938" s="132"/>
      <c r="L3938" s="133"/>
      <c r="M3938" s="134"/>
      <c r="N3938" s="134"/>
      <c r="X3938" s="107"/>
      <c r="Y3938" s="111"/>
      <c r="Z3938" s="111"/>
      <c r="AA3938" s="111"/>
      <c r="AB3938" s="112"/>
      <c r="AC3938" s="141"/>
      <c r="AD3938" s="142"/>
      <c r="AE3938" s="143"/>
      <c r="AF3938" s="143"/>
    </row>
    <row r="3939" spans="1:32">
      <c r="A3939" s="48"/>
      <c r="B3939" s="126"/>
      <c r="C3939" s="127"/>
      <c r="D3939" s="128"/>
      <c r="E3939" s="129"/>
      <c r="F3939" s="130"/>
      <c r="G3939" s="130"/>
      <c r="H3939" s="2"/>
      <c r="I3939" s="131"/>
      <c r="J3939" s="131"/>
      <c r="K3939" s="132"/>
      <c r="L3939" s="133"/>
      <c r="M3939" s="134"/>
      <c r="N3939" s="134"/>
      <c r="X3939" s="99"/>
      <c r="Y3939" s="111"/>
      <c r="Z3939" s="111"/>
      <c r="AA3939" s="111"/>
      <c r="AB3939" s="112"/>
      <c r="AC3939" s="141"/>
      <c r="AD3939" s="142"/>
      <c r="AE3939" s="143"/>
      <c r="AF3939" s="143"/>
    </row>
    <row r="3940" spans="1:32">
      <c r="A3940" s="48"/>
      <c r="B3940" s="126"/>
      <c r="C3940" s="127"/>
      <c r="D3940" s="128"/>
      <c r="E3940" s="129"/>
      <c r="F3940" s="130"/>
      <c r="G3940" s="130"/>
      <c r="H3940" s="2"/>
      <c r="I3940" s="131"/>
      <c r="J3940" s="131"/>
      <c r="K3940" s="132"/>
      <c r="L3940" s="133"/>
      <c r="M3940" s="134"/>
      <c r="N3940" s="134"/>
      <c r="X3940" s="99"/>
      <c r="Y3940" s="111"/>
      <c r="Z3940" s="111"/>
      <c r="AA3940" s="111"/>
      <c r="AB3940" s="112"/>
      <c r="AC3940" s="141"/>
      <c r="AD3940" s="142"/>
      <c r="AE3940" s="143"/>
      <c r="AF3940" s="143"/>
    </row>
    <row r="3941" spans="1:32">
      <c r="A3941" s="48"/>
      <c r="B3941" s="126"/>
      <c r="C3941" s="127"/>
      <c r="D3941" s="128"/>
      <c r="E3941" s="129"/>
      <c r="F3941" s="130"/>
      <c r="G3941" s="130"/>
      <c r="H3941" s="2"/>
      <c r="I3941" s="131"/>
      <c r="J3941" s="131"/>
      <c r="K3941" s="132"/>
      <c r="L3941" s="133"/>
      <c r="M3941" s="134"/>
      <c r="N3941" s="134"/>
      <c r="X3941" s="99"/>
      <c r="Y3941" s="111"/>
      <c r="Z3941" s="111"/>
      <c r="AA3941" s="111"/>
      <c r="AB3941" s="112"/>
      <c r="AC3941" s="141"/>
      <c r="AD3941" s="142"/>
      <c r="AE3941" s="143"/>
      <c r="AF3941" s="143"/>
    </row>
    <row r="3942" spans="1:32">
      <c r="A3942" s="48"/>
      <c r="B3942" s="126"/>
      <c r="C3942" s="127"/>
      <c r="D3942" s="128"/>
      <c r="E3942" s="129"/>
      <c r="F3942" s="130"/>
      <c r="G3942" s="130"/>
      <c r="H3942" s="2"/>
      <c r="I3942" s="131"/>
      <c r="J3942" s="131"/>
      <c r="K3942" s="132"/>
      <c r="L3942" s="133"/>
      <c r="M3942" s="134"/>
      <c r="N3942" s="134"/>
      <c r="X3942" s="107"/>
      <c r="Y3942" s="111"/>
      <c r="Z3942" s="111"/>
      <c r="AA3942" s="111"/>
      <c r="AB3942" s="112"/>
      <c r="AC3942" s="141"/>
      <c r="AD3942" s="142"/>
      <c r="AE3942" s="143"/>
      <c r="AF3942" s="143"/>
    </row>
    <row r="3943" spans="1:32">
      <c r="A3943" s="48"/>
      <c r="B3943" s="126"/>
      <c r="C3943" s="127"/>
      <c r="D3943" s="128"/>
      <c r="E3943" s="129"/>
      <c r="F3943" s="130"/>
      <c r="G3943" s="130"/>
      <c r="H3943" s="2"/>
      <c r="I3943" s="131"/>
      <c r="J3943" s="131"/>
      <c r="K3943" s="132"/>
      <c r="L3943" s="133"/>
      <c r="M3943" s="134"/>
      <c r="N3943" s="134"/>
      <c r="X3943" s="107"/>
      <c r="Y3943" s="111"/>
      <c r="Z3943" s="111"/>
      <c r="AA3943" s="111"/>
      <c r="AB3943" s="112"/>
      <c r="AC3943" s="141"/>
      <c r="AD3943" s="142"/>
      <c r="AE3943" s="143"/>
      <c r="AF3943" s="143"/>
    </row>
    <row r="3944" spans="1:32">
      <c r="A3944" s="48"/>
      <c r="B3944" s="126"/>
      <c r="C3944" s="127"/>
      <c r="D3944" s="128"/>
      <c r="E3944" s="129"/>
      <c r="F3944" s="130"/>
      <c r="G3944" s="130"/>
      <c r="H3944" s="2"/>
      <c r="I3944" s="131"/>
      <c r="J3944" s="131"/>
      <c r="K3944" s="132"/>
      <c r="L3944" s="133"/>
      <c r="M3944" s="134"/>
      <c r="N3944" s="134"/>
      <c r="X3944" s="107"/>
      <c r="Y3944" s="111"/>
      <c r="Z3944" s="111"/>
      <c r="AA3944" s="111"/>
      <c r="AB3944" s="112"/>
      <c r="AC3944" s="141"/>
      <c r="AD3944" s="142"/>
      <c r="AE3944" s="143"/>
      <c r="AF3944" s="143"/>
    </row>
    <row r="3945" spans="1:32">
      <c r="A3945" s="48"/>
      <c r="B3945" s="126"/>
      <c r="C3945" s="127"/>
      <c r="D3945" s="128"/>
      <c r="E3945" s="129"/>
      <c r="F3945" s="130"/>
      <c r="G3945" s="130"/>
      <c r="H3945" s="2"/>
      <c r="I3945" s="131"/>
      <c r="J3945" s="131"/>
      <c r="K3945" s="132"/>
      <c r="L3945" s="133"/>
      <c r="M3945" s="134"/>
      <c r="N3945" s="134"/>
      <c r="X3945" s="99"/>
      <c r="Y3945" s="111"/>
      <c r="Z3945" s="111"/>
      <c r="AA3945" s="111"/>
      <c r="AB3945" s="112"/>
      <c r="AC3945" s="141"/>
      <c r="AD3945" s="142"/>
      <c r="AE3945" s="143"/>
      <c r="AF3945" s="143"/>
    </row>
    <row r="3946" spans="1:32">
      <c r="A3946" s="48"/>
      <c r="B3946" s="126"/>
      <c r="C3946" s="127"/>
      <c r="D3946" s="128"/>
      <c r="E3946" s="129"/>
      <c r="F3946" s="130"/>
      <c r="G3946" s="130"/>
      <c r="H3946" s="2"/>
      <c r="I3946" s="131"/>
      <c r="J3946" s="131"/>
      <c r="K3946" s="132"/>
      <c r="L3946" s="133"/>
      <c r="M3946" s="134"/>
      <c r="N3946" s="134"/>
      <c r="X3946" s="99"/>
      <c r="Y3946" s="111"/>
      <c r="Z3946" s="111"/>
      <c r="AA3946" s="111"/>
      <c r="AB3946" s="112"/>
      <c r="AC3946" s="141"/>
      <c r="AD3946" s="142"/>
      <c r="AE3946" s="143"/>
      <c r="AF3946" s="143"/>
    </row>
    <row r="3947" spans="1:32">
      <c r="A3947" s="48"/>
      <c r="B3947" s="126"/>
      <c r="C3947" s="127"/>
      <c r="D3947" s="128"/>
      <c r="E3947" s="129"/>
      <c r="F3947" s="130"/>
      <c r="G3947" s="130"/>
      <c r="H3947" s="2"/>
      <c r="I3947" s="131"/>
      <c r="J3947" s="131"/>
      <c r="K3947" s="132"/>
      <c r="L3947" s="133"/>
      <c r="M3947" s="134"/>
      <c r="N3947" s="134"/>
      <c r="X3947" s="99"/>
      <c r="Y3947" s="111"/>
      <c r="Z3947" s="111"/>
      <c r="AA3947" s="111"/>
      <c r="AB3947" s="112"/>
      <c r="AC3947" s="141"/>
      <c r="AD3947" s="142"/>
      <c r="AE3947" s="143"/>
      <c r="AF3947" s="143"/>
    </row>
    <row r="3948" spans="1:32">
      <c r="A3948" s="48"/>
      <c r="B3948" s="126"/>
      <c r="C3948" s="127"/>
      <c r="D3948" s="128"/>
      <c r="E3948" s="129"/>
      <c r="F3948" s="130"/>
      <c r="G3948" s="130"/>
      <c r="H3948" s="2"/>
      <c r="I3948" s="131"/>
      <c r="J3948" s="131"/>
      <c r="K3948" s="132"/>
      <c r="L3948" s="133"/>
      <c r="M3948" s="134"/>
      <c r="N3948" s="134"/>
      <c r="X3948" s="99"/>
      <c r="Y3948" s="111"/>
      <c r="Z3948" s="111"/>
      <c r="AA3948" s="111"/>
      <c r="AB3948" s="112"/>
      <c r="AC3948" s="141"/>
      <c r="AD3948" s="142"/>
      <c r="AE3948" s="143"/>
      <c r="AF3948" s="143"/>
    </row>
    <row r="3949" spans="1:32">
      <c r="A3949" s="48"/>
      <c r="B3949" s="126"/>
      <c r="C3949" s="127"/>
      <c r="D3949" s="128"/>
      <c r="E3949" s="129"/>
      <c r="F3949" s="130"/>
      <c r="G3949" s="130"/>
      <c r="H3949" s="2"/>
      <c r="I3949" s="131"/>
      <c r="J3949" s="131"/>
      <c r="K3949" s="132"/>
      <c r="L3949" s="133"/>
      <c r="M3949" s="134"/>
      <c r="N3949" s="134"/>
      <c r="X3949" s="99"/>
      <c r="Y3949" s="111"/>
      <c r="Z3949" s="111"/>
      <c r="AA3949" s="111"/>
      <c r="AB3949" s="112"/>
      <c r="AC3949" s="141"/>
      <c r="AD3949" s="142"/>
      <c r="AE3949" s="143"/>
      <c r="AF3949" s="143"/>
    </row>
    <row r="3950" spans="1:32">
      <c r="A3950" s="48"/>
      <c r="B3950" s="126"/>
      <c r="C3950" s="127"/>
      <c r="D3950" s="128"/>
      <c r="E3950" s="129"/>
      <c r="F3950" s="130"/>
      <c r="G3950" s="130"/>
      <c r="H3950" s="2"/>
      <c r="I3950" s="131"/>
      <c r="J3950" s="131"/>
      <c r="K3950" s="132"/>
      <c r="L3950" s="133"/>
      <c r="M3950" s="134"/>
      <c r="N3950" s="134"/>
      <c r="X3950" s="107"/>
      <c r="Y3950" s="111"/>
      <c r="Z3950" s="111"/>
      <c r="AA3950" s="111"/>
      <c r="AB3950" s="112"/>
      <c r="AC3950" s="141"/>
      <c r="AD3950" s="142"/>
      <c r="AE3950" s="143"/>
      <c r="AF3950" s="143"/>
    </row>
    <row r="3951" spans="1:32">
      <c r="A3951" s="48"/>
      <c r="B3951" s="126"/>
      <c r="C3951" s="127"/>
      <c r="D3951" s="128"/>
      <c r="E3951" s="129"/>
      <c r="F3951" s="130"/>
      <c r="G3951" s="130"/>
      <c r="H3951" s="2"/>
      <c r="I3951" s="131"/>
      <c r="J3951" s="131"/>
      <c r="K3951" s="132"/>
      <c r="L3951" s="133"/>
      <c r="M3951" s="134"/>
      <c r="N3951" s="134"/>
      <c r="X3951" s="107"/>
      <c r="Y3951" s="111"/>
      <c r="Z3951" s="111"/>
      <c r="AA3951" s="111"/>
      <c r="AB3951" s="112"/>
      <c r="AC3951" s="141"/>
      <c r="AD3951" s="142"/>
      <c r="AE3951" s="143"/>
      <c r="AF3951" s="143"/>
    </row>
    <row r="3952" spans="1:32">
      <c r="A3952" s="48"/>
      <c r="B3952" s="126"/>
      <c r="C3952" s="127"/>
      <c r="D3952" s="128"/>
      <c r="E3952" s="129"/>
      <c r="F3952" s="130"/>
      <c r="G3952" s="130"/>
      <c r="H3952" s="2"/>
      <c r="I3952" s="131"/>
      <c r="J3952" s="131"/>
      <c r="K3952" s="132"/>
      <c r="L3952" s="133"/>
      <c r="M3952" s="134"/>
      <c r="N3952" s="134"/>
      <c r="X3952" s="107"/>
      <c r="Y3952" s="111"/>
      <c r="Z3952" s="111"/>
      <c r="AA3952" s="111"/>
      <c r="AB3952" s="112"/>
      <c r="AC3952" s="141"/>
      <c r="AD3952" s="142"/>
      <c r="AE3952" s="143"/>
      <c r="AF3952" s="143"/>
    </row>
    <row r="3953" spans="1:32">
      <c r="A3953" s="48"/>
      <c r="B3953" s="126"/>
      <c r="C3953" s="127"/>
      <c r="D3953" s="128"/>
      <c r="E3953" s="129"/>
      <c r="F3953" s="130"/>
      <c r="G3953" s="130"/>
      <c r="H3953" s="2"/>
      <c r="I3953" s="131"/>
      <c r="J3953" s="131"/>
      <c r="K3953" s="132"/>
      <c r="L3953" s="133"/>
      <c r="M3953" s="134"/>
      <c r="N3953" s="134"/>
      <c r="X3953" s="107"/>
      <c r="Y3953" s="111"/>
      <c r="Z3953" s="111"/>
      <c r="AA3953" s="111"/>
      <c r="AB3953" s="112"/>
      <c r="AC3953" s="141"/>
      <c r="AD3953" s="142"/>
      <c r="AE3953" s="143"/>
      <c r="AF3953" s="143"/>
    </row>
    <row r="3954" spans="1:32">
      <c r="A3954" s="48"/>
      <c r="B3954" s="126"/>
      <c r="C3954" s="127"/>
      <c r="D3954" s="128"/>
      <c r="E3954" s="129"/>
      <c r="F3954" s="130"/>
      <c r="G3954" s="130"/>
      <c r="H3954" s="2"/>
      <c r="I3954" s="131"/>
      <c r="J3954" s="131"/>
      <c r="K3954" s="132"/>
      <c r="L3954" s="133"/>
      <c r="M3954" s="134"/>
      <c r="N3954" s="134"/>
      <c r="X3954" s="107"/>
      <c r="Y3954" s="111"/>
      <c r="Z3954" s="111"/>
      <c r="AA3954" s="111"/>
      <c r="AB3954" s="112"/>
      <c r="AC3954" s="141"/>
      <c r="AD3954" s="142"/>
      <c r="AE3954" s="143"/>
      <c r="AF3954" s="143"/>
    </row>
    <row r="3955" spans="1:32">
      <c r="A3955" s="48"/>
      <c r="B3955" s="126"/>
      <c r="C3955" s="127"/>
      <c r="D3955" s="128"/>
      <c r="E3955" s="129"/>
      <c r="F3955" s="130"/>
      <c r="G3955" s="130"/>
      <c r="H3955" s="2"/>
      <c r="I3955" s="131"/>
      <c r="J3955" s="131"/>
      <c r="K3955" s="132"/>
      <c r="L3955" s="133"/>
      <c r="M3955" s="134"/>
      <c r="N3955" s="134"/>
      <c r="X3955" s="99"/>
      <c r="Y3955" s="111"/>
      <c r="Z3955" s="111"/>
      <c r="AA3955" s="111"/>
      <c r="AB3955" s="112"/>
      <c r="AC3955" s="141"/>
      <c r="AD3955" s="142"/>
      <c r="AE3955" s="143"/>
      <c r="AF3955" s="143"/>
    </row>
    <row r="3956" spans="1:32">
      <c r="A3956" s="48"/>
      <c r="B3956" s="126"/>
      <c r="C3956" s="127"/>
      <c r="D3956" s="128"/>
      <c r="E3956" s="129"/>
      <c r="F3956" s="130"/>
      <c r="G3956" s="130"/>
      <c r="H3956" s="2"/>
      <c r="I3956" s="131"/>
      <c r="J3956" s="131"/>
      <c r="K3956" s="132"/>
      <c r="L3956" s="133"/>
      <c r="M3956" s="134"/>
      <c r="N3956" s="134"/>
      <c r="X3956" s="99"/>
      <c r="Y3956" s="111"/>
      <c r="Z3956" s="111"/>
      <c r="AA3956" s="111"/>
      <c r="AB3956" s="112"/>
      <c r="AC3956" s="141"/>
      <c r="AD3956" s="142"/>
      <c r="AE3956" s="143"/>
      <c r="AF3956" s="143"/>
    </row>
    <row r="3957" spans="1:32">
      <c r="A3957" s="48"/>
      <c r="B3957" s="126"/>
      <c r="C3957" s="127"/>
      <c r="D3957" s="128"/>
      <c r="E3957" s="129"/>
      <c r="F3957" s="130"/>
      <c r="G3957" s="130"/>
      <c r="H3957" s="2"/>
      <c r="I3957" s="131"/>
      <c r="J3957" s="131"/>
      <c r="K3957" s="132"/>
      <c r="L3957" s="133"/>
      <c r="M3957" s="134"/>
      <c r="N3957" s="134"/>
      <c r="X3957" s="99"/>
      <c r="Y3957" s="111"/>
      <c r="Z3957" s="111"/>
      <c r="AA3957" s="111"/>
      <c r="AB3957" s="112"/>
      <c r="AC3957" s="141"/>
      <c r="AD3957" s="142"/>
      <c r="AE3957" s="143"/>
      <c r="AF3957" s="143"/>
    </row>
    <row r="3958" spans="1:32">
      <c r="A3958" s="48"/>
      <c r="B3958" s="126"/>
      <c r="C3958" s="127"/>
      <c r="D3958" s="128"/>
      <c r="E3958" s="129"/>
      <c r="F3958" s="130"/>
      <c r="G3958" s="130"/>
      <c r="H3958" s="2"/>
      <c r="I3958" s="131"/>
      <c r="J3958" s="131"/>
      <c r="K3958" s="132"/>
      <c r="L3958" s="133"/>
      <c r="M3958" s="134"/>
      <c r="N3958" s="134"/>
      <c r="X3958" s="99"/>
      <c r="Y3958" s="111"/>
      <c r="Z3958" s="111"/>
      <c r="AA3958" s="111"/>
      <c r="AB3958" s="112"/>
      <c r="AC3958" s="141"/>
      <c r="AD3958" s="142"/>
      <c r="AE3958" s="143"/>
      <c r="AF3958" s="143"/>
    </row>
    <row r="3959" spans="1:32">
      <c r="A3959" s="48"/>
      <c r="B3959" s="126"/>
      <c r="C3959" s="127"/>
      <c r="D3959" s="128"/>
      <c r="E3959" s="129"/>
      <c r="F3959" s="130"/>
      <c r="G3959" s="130"/>
      <c r="H3959" s="2"/>
      <c r="I3959" s="131"/>
      <c r="J3959" s="131"/>
      <c r="K3959" s="132"/>
      <c r="L3959" s="133"/>
      <c r="M3959" s="134"/>
      <c r="N3959" s="134"/>
      <c r="X3959" s="107"/>
      <c r="Y3959" s="111"/>
      <c r="Z3959" s="111"/>
      <c r="AA3959" s="111"/>
      <c r="AB3959" s="112"/>
      <c r="AC3959" s="141"/>
      <c r="AD3959" s="142"/>
      <c r="AE3959" s="143"/>
      <c r="AF3959" s="143"/>
    </row>
    <row r="3960" spans="1:32">
      <c r="A3960" s="48"/>
      <c r="B3960" s="126"/>
      <c r="C3960" s="127"/>
      <c r="D3960" s="128"/>
      <c r="E3960" s="129"/>
      <c r="F3960" s="130"/>
      <c r="G3960" s="130"/>
      <c r="H3960" s="2"/>
      <c r="I3960" s="131"/>
      <c r="J3960" s="131"/>
      <c r="K3960" s="132"/>
      <c r="L3960" s="133"/>
      <c r="M3960" s="134"/>
      <c r="N3960" s="134"/>
      <c r="X3960" s="107"/>
      <c r="Y3960" s="111"/>
      <c r="Z3960" s="111"/>
      <c r="AA3960" s="111"/>
      <c r="AB3960" s="112"/>
      <c r="AC3960" s="141"/>
      <c r="AD3960" s="142"/>
      <c r="AE3960" s="143"/>
      <c r="AF3960" s="143"/>
    </row>
    <row r="3961" spans="1:32">
      <c r="A3961" s="48"/>
      <c r="B3961" s="126"/>
      <c r="C3961" s="127"/>
      <c r="D3961" s="128"/>
      <c r="E3961" s="129"/>
      <c r="F3961" s="130"/>
      <c r="G3961" s="130"/>
      <c r="H3961" s="2"/>
      <c r="I3961" s="131"/>
      <c r="J3961" s="131"/>
      <c r="K3961" s="132"/>
      <c r="L3961" s="133"/>
      <c r="M3961" s="134"/>
      <c r="N3961" s="134"/>
      <c r="X3961" s="107"/>
      <c r="Y3961" s="111"/>
      <c r="Z3961" s="111"/>
      <c r="AA3961" s="111"/>
      <c r="AB3961" s="112"/>
      <c r="AC3961" s="141"/>
      <c r="AD3961" s="142"/>
      <c r="AE3961" s="143"/>
      <c r="AF3961" s="143"/>
    </row>
    <row r="3962" spans="1:32">
      <c r="A3962" s="48"/>
      <c r="B3962" s="126"/>
      <c r="C3962" s="127"/>
      <c r="D3962" s="128"/>
      <c r="E3962" s="129"/>
      <c r="F3962" s="130"/>
      <c r="G3962" s="130"/>
      <c r="H3962" s="2"/>
      <c r="I3962" s="131"/>
      <c r="J3962" s="131"/>
      <c r="K3962" s="132"/>
      <c r="L3962" s="133"/>
      <c r="M3962" s="134"/>
      <c r="N3962" s="134"/>
      <c r="X3962" s="107"/>
      <c r="Y3962" s="111"/>
      <c r="Z3962" s="111"/>
      <c r="AA3962" s="111"/>
      <c r="AB3962" s="112"/>
      <c r="AC3962" s="141"/>
      <c r="AD3962" s="142"/>
      <c r="AE3962" s="143"/>
      <c r="AF3962" s="143"/>
    </row>
    <row r="3963" spans="1:32">
      <c r="A3963" s="48"/>
      <c r="B3963" s="126"/>
      <c r="C3963" s="127"/>
      <c r="D3963" s="128"/>
      <c r="E3963" s="129"/>
      <c r="F3963" s="130"/>
      <c r="G3963" s="130"/>
      <c r="H3963" s="2"/>
      <c r="I3963" s="131"/>
      <c r="J3963" s="131"/>
      <c r="K3963" s="132"/>
      <c r="L3963" s="133"/>
      <c r="M3963" s="134"/>
      <c r="N3963" s="134"/>
      <c r="X3963" s="107"/>
      <c r="Y3963" s="111"/>
      <c r="Z3963" s="111"/>
      <c r="AA3963" s="111"/>
      <c r="AB3963" s="112"/>
      <c r="AC3963" s="141"/>
      <c r="AD3963" s="142"/>
      <c r="AE3963" s="143"/>
      <c r="AF3963" s="143"/>
    </row>
    <row r="3964" spans="1:32">
      <c r="A3964" s="48"/>
      <c r="B3964" s="126"/>
      <c r="C3964" s="127"/>
      <c r="D3964" s="128"/>
      <c r="E3964" s="129"/>
      <c r="F3964" s="130"/>
      <c r="G3964" s="130"/>
      <c r="H3964" s="2"/>
      <c r="I3964" s="131"/>
      <c r="J3964" s="131"/>
      <c r="K3964" s="132"/>
      <c r="L3964" s="133"/>
      <c r="M3964" s="134"/>
      <c r="N3964" s="134"/>
      <c r="X3964" s="107"/>
      <c r="Y3964" s="111"/>
      <c r="Z3964" s="111"/>
      <c r="AA3964" s="111"/>
      <c r="AB3964" s="112"/>
      <c r="AC3964" s="141"/>
      <c r="AD3964" s="142"/>
      <c r="AE3964" s="143"/>
      <c r="AF3964" s="143"/>
    </row>
    <row r="3965" spans="1:32">
      <c r="A3965" s="48"/>
      <c r="B3965" s="126"/>
      <c r="C3965" s="127"/>
      <c r="D3965" s="128"/>
      <c r="E3965" s="129"/>
      <c r="F3965" s="130"/>
      <c r="G3965" s="130"/>
      <c r="H3965" s="2"/>
      <c r="I3965" s="131"/>
      <c r="J3965" s="131"/>
      <c r="K3965" s="132"/>
      <c r="L3965" s="133"/>
      <c r="M3965" s="134"/>
      <c r="N3965" s="134"/>
      <c r="X3965" s="107"/>
      <c r="Y3965" s="111"/>
      <c r="Z3965" s="111"/>
      <c r="AA3965" s="111"/>
      <c r="AB3965" s="112"/>
      <c r="AC3965" s="141"/>
      <c r="AD3965" s="142"/>
      <c r="AE3965" s="143"/>
      <c r="AF3965" s="143"/>
    </row>
    <row r="3966" spans="1:32">
      <c r="A3966" s="48"/>
      <c r="B3966" s="126"/>
      <c r="C3966" s="127"/>
      <c r="D3966" s="128"/>
      <c r="E3966" s="129"/>
      <c r="F3966" s="130"/>
      <c r="G3966" s="130"/>
      <c r="H3966" s="2"/>
      <c r="I3966" s="131"/>
      <c r="J3966" s="131"/>
      <c r="K3966" s="132"/>
      <c r="L3966" s="133"/>
      <c r="M3966" s="134"/>
      <c r="N3966" s="134"/>
      <c r="X3966" s="107"/>
      <c r="Y3966" s="111"/>
      <c r="Z3966" s="111"/>
      <c r="AA3966" s="111"/>
      <c r="AB3966" s="112"/>
      <c r="AC3966" s="141"/>
      <c r="AD3966" s="142"/>
      <c r="AE3966" s="143"/>
      <c r="AF3966" s="143"/>
    </row>
    <row r="3967" spans="1:32">
      <c r="A3967" s="48"/>
      <c r="B3967" s="126"/>
      <c r="C3967" s="127"/>
      <c r="D3967" s="128"/>
      <c r="E3967" s="129"/>
      <c r="F3967" s="130"/>
      <c r="G3967" s="130"/>
      <c r="H3967" s="2"/>
      <c r="I3967" s="131"/>
      <c r="J3967" s="131"/>
      <c r="K3967" s="132"/>
      <c r="L3967" s="133"/>
      <c r="M3967" s="134"/>
      <c r="N3967" s="134"/>
      <c r="X3967" s="107"/>
      <c r="Y3967" s="111"/>
      <c r="Z3967" s="111"/>
      <c r="AA3967" s="111"/>
      <c r="AB3967" s="112"/>
      <c r="AC3967" s="141"/>
      <c r="AD3967" s="142"/>
      <c r="AE3967" s="143"/>
      <c r="AF3967" s="143"/>
    </row>
    <row r="3968" spans="1:32">
      <c r="A3968" s="48"/>
      <c r="B3968" s="126"/>
      <c r="C3968" s="127"/>
      <c r="D3968" s="128"/>
      <c r="E3968" s="129"/>
      <c r="F3968" s="130"/>
      <c r="G3968" s="130"/>
      <c r="H3968" s="2"/>
      <c r="I3968" s="131"/>
      <c r="J3968" s="131"/>
      <c r="K3968" s="132"/>
      <c r="L3968" s="133"/>
      <c r="M3968" s="134"/>
      <c r="N3968" s="134"/>
      <c r="X3968" s="107"/>
      <c r="Y3968" s="111"/>
      <c r="Z3968" s="111"/>
      <c r="AA3968" s="111"/>
      <c r="AB3968" s="112"/>
      <c r="AC3968" s="141"/>
      <c r="AD3968" s="142"/>
      <c r="AE3968" s="143"/>
      <c r="AF3968" s="143"/>
    </row>
    <row r="3969" spans="1:32">
      <c r="A3969" s="48"/>
      <c r="B3969" s="126"/>
      <c r="C3969" s="127"/>
      <c r="D3969" s="128"/>
      <c r="E3969" s="129"/>
      <c r="F3969" s="130"/>
      <c r="G3969" s="130"/>
      <c r="H3969" s="2"/>
      <c r="I3969" s="131"/>
      <c r="J3969" s="131"/>
      <c r="K3969" s="132"/>
      <c r="L3969" s="133"/>
      <c r="M3969" s="134"/>
      <c r="N3969" s="134"/>
      <c r="X3969" s="107"/>
      <c r="Y3969" s="111"/>
      <c r="Z3969" s="111"/>
      <c r="AA3969" s="111"/>
      <c r="AB3969" s="112"/>
      <c r="AC3969" s="141"/>
      <c r="AD3969" s="142"/>
      <c r="AE3969" s="143"/>
      <c r="AF3969" s="143"/>
    </row>
    <row r="3970" spans="1:32">
      <c r="A3970" s="48"/>
      <c r="B3970" s="126"/>
      <c r="C3970" s="127"/>
      <c r="D3970" s="128"/>
      <c r="E3970" s="129"/>
      <c r="F3970" s="130"/>
      <c r="G3970" s="130"/>
      <c r="H3970" s="2"/>
      <c r="I3970" s="131"/>
      <c r="J3970" s="131"/>
      <c r="K3970" s="132"/>
      <c r="L3970" s="133"/>
      <c r="M3970" s="134"/>
      <c r="N3970" s="134"/>
      <c r="X3970" s="107"/>
      <c r="Y3970" s="111"/>
      <c r="Z3970" s="111"/>
      <c r="AA3970" s="111"/>
      <c r="AB3970" s="112"/>
      <c r="AC3970" s="141"/>
      <c r="AD3970" s="142"/>
      <c r="AE3970" s="143"/>
      <c r="AF3970" s="143"/>
    </row>
    <row r="3971" spans="1:32">
      <c r="A3971" s="48"/>
      <c r="B3971" s="126"/>
      <c r="C3971" s="127"/>
      <c r="D3971" s="128"/>
      <c r="E3971" s="129"/>
      <c r="F3971" s="130"/>
      <c r="G3971" s="130"/>
      <c r="H3971" s="2"/>
      <c r="I3971" s="131"/>
      <c r="J3971" s="131"/>
      <c r="K3971" s="132"/>
      <c r="L3971" s="133"/>
      <c r="M3971" s="134"/>
      <c r="N3971" s="134"/>
      <c r="X3971" s="99"/>
      <c r="Y3971" s="111"/>
      <c r="Z3971" s="111"/>
      <c r="AA3971" s="111"/>
      <c r="AB3971" s="112"/>
      <c r="AC3971" s="141"/>
      <c r="AD3971" s="142"/>
      <c r="AE3971" s="143"/>
      <c r="AF3971" s="143"/>
    </row>
    <row r="3972" spans="1:32">
      <c r="A3972" s="48"/>
      <c r="B3972" s="126"/>
      <c r="C3972" s="127"/>
      <c r="D3972" s="128"/>
      <c r="E3972" s="129"/>
      <c r="F3972" s="130"/>
      <c r="G3972" s="130"/>
      <c r="H3972" s="2"/>
      <c r="I3972" s="131"/>
      <c r="J3972" s="131"/>
      <c r="K3972" s="132"/>
      <c r="L3972" s="133"/>
      <c r="M3972" s="134"/>
      <c r="N3972" s="134"/>
      <c r="X3972" s="99"/>
      <c r="Y3972" s="111"/>
      <c r="Z3972" s="111"/>
      <c r="AA3972" s="111"/>
      <c r="AB3972" s="112"/>
      <c r="AC3972" s="141"/>
      <c r="AD3972" s="142"/>
      <c r="AE3972" s="143"/>
      <c r="AF3972" s="143"/>
    </row>
    <row r="3973" spans="1:32">
      <c r="A3973" s="48"/>
      <c r="B3973" s="126"/>
      <c r="C3973" s="127"/>
      <c r="D3973" s="128"/>
      <c r="E3973" s="129"/>
      <c r="F3973" s="130"/>
      <c r="G3973" s="130"/>
      <c r="H3973" s="2"/>
      <c r="I3973" s="131"/>
      <c r="J3973" s="131"/>
      <c r="K3973" s="132"/>
      <c r="L3973" s="133"/>
      <c r="M3973" s="134"/>
      <c r="N3973" s="134"/>
      <c r="X3973" s="107"/>
      <c r="Y3973" s="111"/>
      <c r="Z3973" s="111"/>
      <c r="AA3973" s="111"/>
      <c r="AB3973" s="112"/>
      <c r="AC3973" s="141"/>
      <c r="AD3973" s="142"/>
      <c r="AE3973" s="143"/>
      <c r="AF3973" s="143"/>
    </row>
    <row r="3974" spans="1:32">
      <c r="A3974" s="48"/>
      <c r="B3974" s="126"/>
      <c r="C3974" s="127"/>
      <c r="D3974" s="128"/>
      <c r="E3974" s="129"/>
      <c r="F3974" s="130"/>
      <c r="G3974" s="130"/>
      <c r="H3974" s="2"/>
      <c r="I3974" s="131"/>
      <c r="J3974" s="131"/>
      <c r="K3974" s="132"/>
      <c r="L3974" s="133"/>
      <c r="M3974" s="134"/>
      <c r="N3974" s="134"/>
      <c r="X3974" s="107"/>
      <c r="Y3974" s="111"/>
      <c r="Z3974" s="111"/>
      <c r="AA3974" s="111"/>
      <c r="AB3974" s="112"/>
      <c r="AC3974" s="141"/>
      <c r="AD3974" s="142"/>
      <c r="AE3974" s="143"/>
      <c r="AF3974" s="143"/>
    </row>
    <row r="3975" spans="1:32">
      <c r="A3975" s="48"/>
      <c r="B3975" s="126"/>
      <c r="C3975" s="127"/>
      <c r="D3975" s="128"/>
      <c r="E3975" s="129"/>
      <c r="F3975" s="130"/>
      <c r="G3975" s="130"/>
      <c r="H3975" s="2"/>
      <c r="I3975" s="131"/>
      <c r="J3975" s="131"/>
      <c r="K3975" s="132"/>
      <c r="L3975" s="133"/>
      <c r="M3975" s="134"/>
      <c r="N3975" s="134"/>
      <c r="X3975" s="99"/>
      <c r="Y3975" s="111"/>
      <c r="Z3975" s="111"/>
      <c r="AA3975" s="111"/>
      <c r="AB3975" s="112"/>
      <c r="AC3975" s="141"/>
      <c r="AD3975" s="142"/>
      <c r="AE3975" s="143"/>
      <c r="AF3975" s="143"/>
    </row>
    <row r="3976" spans="1:32">
      <c r="A3976" s="48"/>
      <c r="B3976" s="126"/>
      <c r="C3976" s="127"/>
      <c r="D3976" s="128"/>
      <c r="E3976" s="129"/>
      <c r="F3976" s="130"/>
      <c r="G3976" s="130"/>
      <c r="H3976" s="2"/>
      <c r="I3976" s="131"/>
      <c r="J3976" s="131"/>
      <c r="K3976" s="132"/>
      <c r="L3976" s="133"/>
      <c r="M3976" s="134"/>
      <c r="N3976" s="134"/>
      <c r="X3976" s="99"/>
      <c r="Y3976" s="111"/>
      <c r="Z3976" s="111"/>
      <c r="AA3976" s="111"/>
      <c r="AB3976" s="112"/>
      <c r="AC3976" s="141"/>
      <c r="AD3976" s="142"/>
      <c r="AE3976" s="143"/>
      <c r="AF3976" s="143"/>
    </row>
    <row r="3977" spans="1:32">
      <c r="A3977" s="48"/>
      <c r="B3977" s="126"/>
      <c r="C3977" s="127"/>
      <c r="D3977" s="128"/>
      <c r="E3977" s="129"/>
      <c r="F3977" s="130"/>
      <c r="G3977" s="130"/>
      <c r="H3977" s="2"/>
      <c r="I3977" s="131"/>
      <c r="J3977" s="131"/>
      <c r="K3977" s="132"/>
      <c r="L3977" s="133"/>
      <c r="M3977" s="134"/>
      <c r="N3977" s="134"/>
      <c r="X3977" s="107"/>
      <c r="Y3977" s="111"/>
      <c r="Z3977" s="111"/>
      <c r="AA3977" s="111"/>
      <c r="AB3977" s="112"/>
      <c r="AC3977" s="141"/>
      <c r="AD3977" s="142"/>
      <c r="AE3977" s="143"/>
      <c r="AF3977" s="143"/>
    </row>
    <row r="3978" spans="1:32">
      <c r="A3978" s="48"/>
      <c r="B3978" s="126"/>
      <c r="C3978" s="127"/>
      <c r="D3978" s="128"/>
      <c r="E3978" s="129"/>
      <c r="F3978" s="130"/>
      <c r="G3978" s="130"/>
      <c r="H3978" s="2"/>
      <c r="I3978" s="131"/>
      <c r="J3978" s="131"/>
      <c r="K3978" s="132"/>
      <c r="L3978" s="133"/>
      <c r="M3978" s="134"/>
      <c r="N3978" s="134"/>
      <c r="X3978" s="107"/>
      <c r="Y3978" s="111"/>
      <c r="Z3978" s="111"/>
      <c r="AA3978" s="111"/>
      <c r="AB3978" s="112"/>
      <c r="AC3978" s="141"/>
      <c r="AD3978" s="142"/>
      <c r="AE3978" s="143"/>
      <c r="AF3978" s="143"/>
    </row>
    <row r="3979" spans="1:32">
      <c r="A3979" s="48"/>
      <c r="B3979" s="126"/>
      <c r="C3979" s="127"/>
      <c r="D3979" s="128"/>
      <c r="E3979" s="129"/>
      <c r="F3979" s="130"/>
      <c r="G3979" s="130"/>
      <c r="H3979" s="2"/>
      <c r="I3979" s="131"/>
      <c r="J3979" s="131"/>
      <c r="K3979" s="132"/>
      <c r="L3979" s="133"/>
      <c r="M3979" s="134"/>
      <c r="N3979" s="134"/>
      <c r="X3979" s="107"/>
      <c r="Y3979" s="111"/>
      <c r="Z3979" s="111"/>
      <c r="AA3979" s="111"/>
      <c r="AB3979" s="112"/>
      <c r="AC3979" s="141"/>
      <c r="AD3979" s="142"/>
      <c r="AE3979" s="143"/>
      <c r="AF3979" s="143"/>
    </row>
    <row r="3980" spans="1:32">
      <c r="A3980" s="48"/>
      <c r="B3980" s="126"/>
      <c r="C3980" s="127"/>
      <c r="D3980" s="128"/>
      <c r="E3980" s="129"/>
      <c r="F3980" s="130"/>
      <c r="G3980" s="130"/>
      <c r="H3980" s="2"/>
      <c r="I3980" s="131"/>
      <c r="J3980" s="131"/>
      <c r="K3980" s="132"/>
      <c r="L3980" s="133"/>
      <c r="M3980" s="134"/>
      <c r="N3980" s="134"/>
      <c r="X3980" s="107"/>
      <c r="Y3980" s="111"/>
      <c r="Z3980" s="111"/>
      <c r="AA3980" s="111"/>
      <c r="AB3980" s="112"/>
      <c r="AC3980" s="141"/>
      <c r="AD3980" s="142"/>
      <c r="AE3980" s="143"/>
      <c r="AF3980" s="143"/>
    </row>
    <row r="3981" spans="1:32">
      <c r="A3981" s="48"/>
      <c r="B3981" s="126"/>
      <c r="C3981" s="127"/>
      <c r="D3981" s="128"/>
      <c r="E3981" s="129"/>
      <c r="F3981" s="130"/>
      <c r="G3981" s="130"/>
      <c r="H3981" s="2"/>
      <c r="I3981" s="131"/>
      <c r="J3981" s="131"/>
      <c r="K3981" s="132"/>
      <c r="L3981" s="133"/>
      <c r="M3981" s="134"/>
      <c r="N3981" s="134"/>
      <c r="X3981" s="107"/>
      <c r="Y3981" s="111"/>
      <c r="Z3981" s="111"/>
      <c r="AA3981" s="111"/>
      <c r="AB3981" s="112"/>
      <c r="AC3981" s="141"/>
      <c r="AD3981" s="142"/>
      <c r="AE3981" s="143"/>
      <c r="AF3981" s="143"/>
    </row>
    <row r="3982" spans="1:32">
      <c r="A3982" s="48"/>
      <c r="B3982" s="126"/>
      <c r="C3982" s="127"/>
      <c r="D3982" s="128"/>
      <c r="E3982" s="129"/>
      <c r="F3982" s="130"/>
      <c r="G3982" s="130"/>
      <c r="H3982" s="2"/>
      <c r="I3982" s="131"/>
      <c r="J3982" s="131"/>
      <c r="K3982" s="132"/>
      <c r="L3982" s="133"/>
      <c r="M3982" s="134"/>
      <c r="N3982" s="134"/>
      <c r="X3982" s="107"/>
      <c r="Y3982" s="111"/>
      <c r="Z3982" s="111"/>
      <c r="AA3982" s="111"/>
      <c r="AB3982" s="112"/>
      <c r="AC3982" s="141"/>
      <c r="AD3982" s="142"/>
      <c r="AE3982" s="143"/>
      <c r="AF3982" s="143"/>
    </row>
    <row r="3983" spans="1:32">
      <c r="A3983" s="48"/>
      <c r="B3983" s="126"/>
      <c r="C3983" s="127"/>
      <c r="D3983" s="128"/>
      <c r="E3983" s="129"/>
      <c r="F3983" s="130"/>
      <c r="G3983" s="130"/>
      <c r="H3983" s="2"/>
      <c r="I3983" s="131"/>
      <c r="J3983" s="131"/>
      <c r="K3983" s="132"/>
      <c r="L3983" s="133"/>
      <c r="M3983" s="134"/>
      <c r="N3983" s="134"/>
      <c r="X3983" s="99"/>
      <c r="Y3983" s="111"/>
      <c r="Z3983" s="111"/>
      <c r="AA3983" s="111"/>
      <c r="AB3983" s="112"/>
      <c r="AC3983" s="141"/>
      <c r="AD3983" s="142"/>
      <c r="AE3983" s="143"/>
      <c r="AF3983" s="143"/>
    </row>
    <row r="3984" spans="1:32">
      <c r="A3984" s="48"/>
      <c r="B3984" s="126"/>
      <c r="C3984" s="127"/>
      <c r="D3984" s="128"/>
      <c r="E3984" s="129"/>
      <c r="F3984" s="130"/>
      <c r="G3984" s="130"/>
      <c r="H3984" s="2"/>
      <c r="I3984" s="131"/>
      <c r="J3984" s="131"/>
      <c r="K3984" s="132"/>
      <c r="L3984" s="133"/>
      <c r="M3984" s="134"/>
      <c r="N3984" s="134"/>
      <c r="X3984" s="99"/>
      <c r="Y3984" s="111"/>
      <c r="Z3984" s="111"/>
      <c r="AA3984" s="111"/>
      <c r="AB3984" s="112"/>
      <c r="AC3984" s="141"/>
      <c r="AD3984" s="142"/>
      <c r="AE3984" s="143"/>
      <c r="AF3984" s="143"/>
    </row>
    <row r="3985" spans="1:32">
      <c r="A3985" s="48"/>
      <c r="B3985" s="126"/>
      <c r="C3985" s="127"/>
      <c r="D3985" s="128"/>
      <c r="E3985" s="129"/>
      <c r="F3985" s="130"/>
      <c r="G3985" s="130"/>
      <c r="H3985" s="2"/>
      <c r="I3985" s="131"/>
      <c r="J3985" s="131"/>
      <c r="K3985" s="132"/>
      <c r="L3985" s="133"/>
      <c r="M3985" s="134"/>
      <c r="N3985" s="134"/>
      <c r="X3985" s="99"/>
      <c r="Y3985" s="111"/>
      <c r="Z3985" s="111"/>
      <c r="AA3985" s="111"/>
      <c r="AB3985" s="112"/>
      <c r="AC3985" s="141"/>
      <c r="AD3985" s="142"/>
      <c r="AE3985" s="143"/>
      <c r="AF3985" s="143"/>
    </row>
    <row r="3986" spans="1:32">
      <c r="A3986" s="48"/>
      <c r="B3986" s="126"/>
      <c r="C3986" s="127"/>
      <c r="D3986" s="128"/>
      <c r="E3986" s="129"/>
      <c r="F3986" s="130"/>
      <c r="G3986" s="130"/>
      <c r="H3986" s="2"/>
      <c r="I3986" s="131"/>
      <c r="J3986" s="131"/>
      <c r="K3986" s="132"/>
      <c r="L3986" s="133"/>
      <c r="M3986" s="134"/>
      <c r="N3986" s="134"/>
      <c r="X3986" s="99"/>
      <c r="Y3986" s="111"/>
      <c r="Z3986" s="111"/>
      <c r="AA3986" s="111"/>
      <c r="AB3986" s="112"/>
      <c r="AC3986" s="141"/>
      <c r="AD3986" s="142"/>
      <c r="AE3986" s="143"/>
      <c r="AF3986" s="143"/>
    </row>
    <row r="3987" spans="1:32">
      <c r="A3987" s="48"/>
      <c r="B3987" s="126"/>
      <c r="C3987" s="127"/>
      <c r="D3987" s="128"/>
      <c r="E3987" s="129"/>
      <c r="F3987" s="130"/>
      <c r="G3987" s="130"/>
      <c r="H3987" s="2"/>
      <c r="I3987" s="131"/>
      <c r="J3987" s="131"/>
      <c r="K3987" s="132"/>
      <c r="L3987" s="133"/>
      <c r="M3987" s="134"/>
      <c r="N3987" s="134"/>
      <c r="X3987" s="107"/>
      <c r="Y3987" s="111"/>
      <c r="Z3987" s="111"/>
      <c r="AA3987" s="111"/>
      <c r="AB3987" s="112"/>
      <c r="AC3987" s="141"/>
      <c r="AD3987" s="142"/>
      <c r="AE3987" s="143"/>
      <c r="AF3987" s="143"/>
    </row>
    <row r="3988" spans="1:32">
      <c r="A3988" s="48"/>
      <c r="B3988" s="126"/>
      <c r="C3988" s="127"/>
      <c r="D3988" s="128"/>
      <c r="E3988" s="129"/>
      <c r="F3988" s="130"/>
      <c r="G3988" s="130"/>
      <c r="H3988" s="2"/>
      <c r="I3988" s="131"/>
      <c r="J3988" s="131"/>
      <c r="K3988" s="132"/>
      <c r="L3988" s="133"/>
      <c r="M3988" s="134"/>
      <c r="N3988" s="134"/>
      <c r="X3988" s="107"/>
      <c r="Y3988" s="111"/>
      <c r="Z3988" s="111"/>
      <c r="AA3988" s="111"/>
      <c r="AB3988" s="112"/>
      <c r="AC3988" s="141"/>
      <c r="AD3988" s="142"/>
      <c r="AE3988" s="143"/>
      <c r="AF3988" s="143"/>
    </row>
    <row r="3989" spans="1:32">
      <c r="A3989" s="48"/>
      <c r="B3989" s="126"/>
      <c r="C3989" s="127"/>
      <c r="D3989" s="128"/>
      <c r="E3989" s="129"/>
      <c r="F3989" s="130"/>
      <c r="G3989" s="130"/>
      <c r="H3989" s="2"/>
      <c r="I3989" s="131"/>
      <c r="J3989" s="131"/>
      <c r="K3989" s="132"/>
      <c r="L3989" s="133"/>
      <c r="M3989" s="134"/>
      <c r="N3989" s="134"/>
      <c r="X3989" s="107"/>
      <c r="Y3989" s="111"/>
      <c r="Z3989" s="111"/>
      <c r="AA3989" s="111"/>
      <c r="AB3989" s="112"/>
      <c r="AC3989" s="141"/>
      <c r="AD3989" s="142"/>
      <c r="AE3989" s="143"/>
      <c r="AF3989" s="143"/>
    </row>
    <row r="3990" spans="1:32">
      <c r="A3990" s="48"/>
      <c r="B3990" s="126"/>
      <c r="C3990" s="127"/>
      <c r="D3990" s="128"/>
      <c r="E3990" s="129"/>
      <c r="F3990" s="130"/>
      <c r="G3990" s="130"/>
      <c r="H3990" s="2"/>
      <c r="I3990" s="131"/>
      <c r="J3990" s="131"/>
      <c r="K3990" s="132"/>
      <c r="L3990" s="133"/>
      <c r="M3990" s="134"/>
      <c r="N3990" s="134"/>
      <c r="X3990" s="107"/>
      <c r="Y3990" s="111"/>
      <c r="Z3990" s="111"/>
      <c r="AA3990" s="111"/>
      <c r="AB3990" s="112"/>
      <c r="AC3990" s="141"/>
      <c r="AD3990" s="142"/>
      <c r="AE3990" s="143"/>
      <c r="AF3990" s="143"/>
    </row>
    <row r="3991" spans="1:32">
      <c r="A3991" s="48"/>
      <c r="B3991" s="126"/>
      <c r="C3991" s="127"/>
      <c r="D3991" s="128"/>
      <c r="E3991" s="129"/>
      <c r="F3991" s="130"/>
      <c r="G3991" s="130"/>
      <c r="H3991" s="2"/>
      <c r="I3991" s="131"/>
      <c r="J3991" s="131"/>
      <c r="K3991" s="132"/>
      <c r="L3991" s="133"/>
      <c r="M3991" s="134"/>
      <c r="N3991" s="134"/>
      <c r="X3991" s="107"/>
      <c r="Y3991" s="111"/>
      <c r="Z3991" s="111"/>
      <c r="AA3991" s="111"/>
      <c r="AB3991" s="112"/>
      <c r="AC3991" s="141"/>
      <c r="AD3991" s="142"/>
      <c r="AE3991" s="143"/>
      <c r="AF3991" s="143"/>
    </row>
    <row r="3992" spans="1:32">
      <c r="A3992" s="48"/>
      <c r="B3992" s="126"/>
      <c r="C3992" s="127"/>
      <c r="D3992" s="128"/>
      <c r="E3992" s="129"/>
      <c r="F3992" s="130"/>
      <c r="G3992" s="130"/>
      <c r="H3992" s="2"/>
      <c r="I3992" s="131"/>
      <c r="J3992" s="131"/>
      <c r="K3992" s="132"/>
      <c r="L3992" s="133"/>
      <c r="M3992" s="134"/>
      <c r="N3992" s="134"/>
      <c r="X3992" s="107"/>
      <c r="Y3992" s="111"/>
      <c r="Z3992" s="111"/>
      <c r="AA3992" s="111"/>
      <c r="AB3992" s="112"/>
      <c r="AC3992" s="141"/>
      <c r="AD3992" s="142"/>
      <c r="AE3992" s="143"/>
      <c r="AF3992" s="143"/>
    </row>
    <row r="3993" spans="1:32">
      <c r="A3993" s="48"/>
      <c r="B3993" s="126"/>
      <c r="C3993" s="127"/>
      <c r="D3993" s="128"/>
      <c r="E3993" s="129"/>
      <c r="F3993" s="130"/>
      <c r="G3993" s="130"/>
      <c r="H3993" s="2"/>
      <c r="I3993" s="131"/>
      <c r="J3993" s="131"/>
      <c r="K3993" s="132"/>
      <c r="L3993" s="133"/>
      <c r="M3993" s="134"/>
      <c r="N3993" s="134"/>
      <c r="X3993" s="99"/>
      <c r="Y3993" s="111"/>
      <c r="Z3993" s="111"/>
      <c r="AA3993" s="111"/>
      <c r="AB3993" s="112"/>
      <c r="AC3993" s="141"/>
      <c r="AD3993" s="142"/>
      <c r="AE3993" s="143"/>
      <c r="AF3993" s="143"/>
    </row>
    <row r="3994" spans="1:32">
      <c r="A3994" s="48"/>
      <c r="B3994" s="126"/>
      <c r="C3994" s="127"/>
      <c r="D3994" s="128"/>
      <c r="E3994" s="129"/>
      <c r="F3994" s="130"/>
      <c r="G3994" s="130"/>
      <c r="H3994" s="2"/>
      <c r="I3994" s="131"/>
      <c r="J3994" s="131"/>
      <c r="K3994" s="132"/>
      <c r="L3994" s="133"/>
      <c r="M3994" s="134"/>
      <c r="N3994" s="134"/>
      <c r="X3994" s="99"/>
      <c r="Y3994" s="111"/>
      <c r="Z3994" s="111"/>
      <c r="AA3994" s="111"/>
      <c r="AB3994" s="112"/>
      <c r="AC3994" s="141"/>
      <c r="AD3994" s="142"/>
      <c r="AE3994" s="143"/>
      <c r="AF3994" s="143"/>
    </row>
    <row r="3995" spans="1:32">
      <c r="A3995" s="48"/>
      <c r="B3995" s="126"/>
      <c r="C3995" s="127"/>
      <c r="D3995" s="128"/>
      <c r="E3995" s="129"/>
      <c r="F3995" s="130"/>
      <c r="G3995" s="130"/>
      <c r="H3995" s="2"/>
      <c r="I3995" s="131"/>
      <c r="J3995" s="131"/>
      <c r="K3995" s="132"/>
      <c r="L3995" s="133"/>
      <c r="M3995" s="134"/>
      <c r="N3995" s="134"/>
      <c r="X3995" s="107"/>
      <c r="Y3995" s="111"/>
      <c r="Z3995" s="111"/>
      <c r="AA3995" s="111"/>
      <c r="AB3995" s="112"/>
      <c r="AC3995" s="141"/>
      <c r="AD3995" s="142"/>
      <c r="AE3995" s="143"/>
      <c r="AF3995" s="143"/>
    </row>
    <row r="3996" spans="1:32">
      <c r="A3996" s="48"/>
      <c r="B3996" s="126"/>
      <c r="C3996" s="127"/>
      <c r="D3996" s="128"/>
      <c r="E3996" s="129"/>
      <c r="F3996" s="130"/>
      <c r="G3996" s="130"/>
      <c r="H3996" s="2"/>
      <c r="I3996" s="131"/>
      <c r="J3996" s="131"/>
      <c r="K3996" s="132"/>
      <c r="L3996" s="133"/>
      <c r="M3996" s="134"/>
      <c r="N3996" s="134"/>
      <c r="X3996" s="107"/>
      <c r="Y3996" s="111"/>
      <c r="Z3996" s="111"/>
      <c r="AA3996" s="111"/>
      <c r="AB3996" s="112"/>
      <c r="AC3996" s="141"/>
      <c r="AD3996" s="142"/>
      <c r="AE3996" s="143"/>
      <c r="AF3996" s="143"/>
    </row>
    <row r="3997" spans="1:32">
      <c r="A3997" s="48"/>
      <c r="B3997" s="126"/>
      <c r="C3997" s="127"/>
      <c r="D3997" s="128"/>
      <c r="E3997" s="129"/>
      <c r="F3997" s="130"/>
      <c r="G3997" s="130"/>
      <c r="H3997" s="2"/>
      <c r="I3997" s="131"/>
      <c r="J3997" s="131"/>
      <c r="K3997" s="132"/>
      <c r="L3997" s="133"/>
      <c r="M3997" s="134"/>
      <c r="N3997" s="134"/>
      <c r="X3997" s="107"/>
      <c r="Y3997" s="111"/>
      <c r="Z3997" s="111"/>
      <c r="AA3997" s="111"/>
      <c r="AB3997" s="112"/>
      <c r="AC3997" s="141"/>
      <c r="AD3997" s="142"/>
      <c r="AE3997" s="143"/>
      <c r="AF3997" s="143"/>
    </row>
    <row r="3998" spans="1:32">
      <c r="A3998" s="48"/>
      <c r="B3998" s="126"/>
      <c r="C3998" s="127"/>
      <c r="D3998" s="128"/>
      <c r="E3998" s="129"/>
      <c r="F3998" s="130"/>
      <c r="G3998" s="130"/>
      <c r="H3998" s="2"/>
      <c r="I3998" s="131"/>
      <c r="J3998" s="131"/>
      <c r="K3998" s="132"/>
      <c r="L3998" s="133"/>
      <c r="M3998" s="134"/>
      <c r="N3998" s="134"/>
      <c r="X3998" s="107"/>
      <c r="Y3998" s="111"/>
      <c r="Z3998" s="111"/>
      <c r="AA3998" s="111"/>
      <c r="AB3998" s="112"/>
      <c r="AC3998" s="141"/>
      <c r="AD3998" s="142"/>
      <c r="AE3998" s="143"/>
      <c r="AF3998" s="143"/>
    </row>
    <row r="3999" spans="1:32">
      <c r="A3999" s="48"/>
      <c r="B3999" s="126"/>
      <c r="C3999" s="127"/>
      <c r="D3999" s="128"/>
      <c r="E3999" s="129"/>
      <c r="F3999" s="130"/>
      <c r="G3999" s="130"/>
      <c r="H3999" s="2"/>
      <c r="I3999" s="131"/>
      <c r="J3999" s="131"/>
      <c r="K3999" s="132"/>
      <c r="L3999" s="133"/>
      <c r="M3999" s="134"/>
      <c r="N3999" s="134"/>
      <c r="X3999" s="107"/>
      <c r="Y3999" s="111"/>
      <c r="Z3999" s="111"/>
      <c r="AA3999" s="111"/>
      <c r="AB3999" s="112"/>
      <c r="AC3999" s="141"/>
      <c r="AD3999" s="142"/>
      <c r="AE3999" s="143"/>
      <c r="AF3999" s="143"/>
    </row>
    <row r="4000" spans="1:32">
      <c r="A4000" s="48"/>
      <c r="B4000" s="126"/>
      <c r="C4000" s="127"/>
      <c r="D4000" s="128"/>
      <c r="E4000" s="129"/>
      <c r="F4000" s="130"/>
      <c r="G4000" s="130"/>
      <c r="H4000" s="2"/>
      <c r="I4000" s="131"/>
      <c r="J4000" s="131"/>
      <c r="K4000" s="132"/>
      <c r="L4000" s="133"/>
      <c r="M4000" s="134"/>
      <c r="N4000" s="134"/>
      <c r="X4000" s="107"/>
      <c r="Y4000" s="111"/>
      <c r="Z4000" s="111"/>
      <c r="AA4000" s="111"/>
      <c r="AB4000" s="112"/>
      <c r="AC4000" s="141"/>
      <c r="AD4000" s="142"/>
      <c r="AE4000" s="143"/>
      <c r="AF4000" s="143"/>
    </row>
    <row r="4001" spans="1:32">
      <c r="A4001" s="48"/>
      <c r="B4001" s="126"/>
      <c r="C4001" s="127"/>
      <c r="D4001" s="128"/>
      <c r="E4001" s="129"/>
      <c r="F4001" s="130"/>
      <c r="G4001" s="130"/>
      <c r="H4001" s="2"/>
      <c r="I4001" s="131"/>
      <c r="J4001" s="131"/>
      <c r="K4001" s="132"/>
      <c r="L4001" s="133"/>
      <c r="M4001" s="134"/>
      <c r="N4001" s="134"/>
      <c r="X4001" s="107"/>
      <c r="Y4001" s="111"/>
      <c r="Z4001" s="111"/>
      <c r="AA4001" s="111"/>
      <c r="AB4001" s="112"/>
      <c r="AC4001" s="141"/>
      <c r="AD4001" s="142"/>
      <c r="AE4001" s="143"/>
      <c r="AF4001" s="143"/>
    </row>
    <row r="4002" spans="1:32">
      <c r="A4002" s="48"/>
      <c r="B4002" s="126"/>
      <c r="C4002" s="127"/>
      <c r="D4002" s="128"/>
      <c r="E4002" s="129"/>
      <c r="F4002" s="130"/>
      <c r="G4002" s="130"/>
      <c r="H4002" s="2"/>
      <c r="I4002" s="131"/>
      <c r="J4002" s="131"/>
      <c r="K4002" s="132"/>
      <c r="L4002" s="133"/>
      <c r="M4002" s="134"/>
      <c r="N4002" s="134"/>
      <c r="X4002" s="107"/>
      <c r="Y4002" s="111"/>
      <c r="Z4002" s="111"/>
      <c r="AA4002" s="111"/>
      <c r="AB4002" s="112"/>
      <c r="AC4002" s="141"/>
      <c r="AD4002" s="142"/>
      <c r="AE4002" s="143"/>
      <c r="AF4002" s="143"/>
    </row>
    <row r="4003" spans="1:32">
      <c r="A4003" s="48"/>
      <c r="B4003" s="126"/>
      <c r="C4003" s="127"/>
      <c r="D4003" s="128"/>
      <c r="E4003" s="129"/>
      <c r="F4003" s="130"/>
      <c r="G4003" s="130"/>
      <c r="H4003" s="2"/>
      <c r="I4003" s="131"/>
      <c r="J4003" s="131"/>
      <c r="K4003" s="132"/>
      <c r="L4003" s="133"/>
      <c r="M4003" s="134"/>
      <c r="N4003" s="134"/>
      <c r="X4003" s="107"/>
      <c r="Y4003" s="111"/>
      <c r="Z4003" s="111"/>
      <c r="AA4003" s="111"/>
      <c r="AB4003" s="112"/>
      <c r="AC4003" s="141"/>
      <c r="AD4003" s="142"/>
      <c r="AE4003" s="143"/>
      <c r="AF4003" s="143"/>
    </row>
    <row r="4004" spans="1:32">
      <c r="A4004" s="48"/>
      <c r="B4004" s="126"/>
      <c r="C4004" s="127"/>
      <c r="D4004" s="128"/>
      <c r="E4004" s="129"/>
      <c r="F4004" s="130"/>
      <c r="G4004" s="130"/>
      <c r="H4004" s="2"/>
      <c r="I4004" s="131"/>
      <c r="J4004" s="131"/>
      <c r="K4004" s="132"/>
      <c r="L4004" s="133"/>
      <c r="M4004" s="134"/>
      <c r="N4004" s="134"/>
      <c r="X4004" s="99"/>
      <c r="Y4004" s="111"/>
      <c r="Z4004" s="111"/>
      <c r="AA4004" s="111"/>
      <c r="AB4004" s="112"/>
      <c r="AC4004" s="141"/>
      <c r="AD4004" s="142"/>
      <c r="AE4004" s="143"/>
      <c r="AF4004" s="143"/>
    </row>
    <row r="4005" spans="1:32">
      <c r="A4005" s="48"/>
      <c r="B4005" s="126"/>
      <c r="C4005" s="127"/>
      <c r="D4005" s="128"/>
      <c r="E4005" s="129"/>
      <c r="F4005" s="130"/>
      <c r="G4005" s="130"/>
      <c r="H4005" s="2"/>
      <c r="I4005" s="131"/>
      <c r="J4005" s="131"/>
      <c r="K4005" s="132"/>
      <c r="L4005" s="133"/>
      <c r="M4005" s="134"/>
      <c r="N4005" s="134"/>
      <c r="X4005" s="99"/>
      <c r="Y4005" s="111"/>
      <c r="Z4005" s="111"/>
      <c r="AA4005" s="111"/>
      <c r="AB4005" s="112"/>
      <c r="AC4005" s="141"/>
      <c r="AD4005" s="142"/>
      <c r="AE4005" s="143"/>
      <c r="AF4005" s="143"/>
    </row>
    <row r="4006" spans="1:32">
      <c r="A4006" s="48"/>
      <c r="B4006" s="126"/>
      <c r="C4006" s="127"/>
      <c r="D4006" s="128"/>
      <c r="E4006" s="129"/>
      <c r="F4006" s="130"/>
      <c r="G4006" s="130"/>
      <c r="H4006" s="2"/>
      <c r="I4006" s="131"/>
      <c r="J4006" s="131"/>
      <c r="K4006" s="132"/>
      <c r="L4006" s="133"/>
      <c r="M4006" s="134"/>
      <c r="N4006" s="134"/>
      <c r="X4006" s="99"/>
      <c r="Y4006" s="111"/>
      <c r="Z4006" s="111"/>
      <c r="AA4006" s="111"/>
      <c r="AB4006" s="112"/>
      <c r="AC4006" s="141"/>
      <c r="AD4006" s="142"/>
      <c r="AE4006" s="143"/>
      <c r="AF4006" s="143"/>
    </row>
    <row r="4007" spans="1:32">
      <c r="A4007" s="48"/>
      <c r="B4007" s="126"/>
      <c r="C4007" s="127"/>
      <c r="D4007" s="128"/>
      <c r="E4007" s="129"/>
      <c r="F4007" s="130"/>
      <c r="G4007" s="130"/>
      <c r="H4007" s="2"/>
      <c r="I4007" s="131"/>
      <c r="J4007" s="131"/>
      <c r="K4007" s="132"/>
      <c r="L4007" s="133"/>
      <c r="M4007" s="134"/>
      <c r="N4007" s="134"/>
      <c r="X4007" s="107"/>
      <c r="Y4007" s="111"/>
      <c r="Z4007" s="111"/>
      <c r="AA4007" s="111"/>
      <c r="AB4007" s="112"/>
      <c r="AC4007" s="141"/>
      <c r="AD4007" s="142"/>
      <c r="AE4007" s="143"/>
      <c r="AF4007" s="143"/>
    </row>
    <row r="4008" spans="1:32">
      <c r="A4008" s="48"/>
      <c r="B4008" s="126"/>
      <c r="C4008" s="127"/>
      <c r="D4008" s="128"/>
      <c r="E4008" s="129"/>
      <c r="F4008" s="130"/>
      <c r="G4008" s="130"/>
      <c r="H4008" s="2"/>
      <c r="I4008" s="131"/>
      <c r="J4008" s="131"/>
      <c r="K4008" s="132"/>
      <c r="L4008" s="133"/>
      <c r="M4008" s="134"/>
      <c r="N4008" s="134"/>
      <c r="X4008" s="107"/>
      <c r="Y4008" s="111"/>
      <c r="Z4008" s="111"/>
      <c r="AA4008" s="111"/>
      <c r="AB4008" s="112"/>
      <c r="AC4008" s="141"/>
      <c r="AD4008" s="142"/>
      <c r="AE4008" s="143"/>
      <c r="AF4008" s="143"/>
    </row>
    <row r="4009" spans="1:32">
      <c r="A4009" s="48"/>
      <c r="B4009" s="126"/>
      <c r="C4009" s="127"/>
      <c r="D4009" s="128"/>
      <c r="E4009" s="129"/>
      <c r="F4009" s="130"/>
      <c r="G4009" s="130"/>
      <c r="H4009" s="2"/>
      <c r="I4009" s="131"/>
      <c r="J4009" s="131"/>
      <c r="K4009" s="132"/>
      <c r="L4009" s="133"/>
      <c r="M4009" s="134"/>
      <c r="N4009" s="134"/>
      <c r="X4009" s="107"/>
      <c r="Y4009" s="111"/>
      <c r="Z4009" s="111"/>
      <c r="AA4009" s="111"/>
      <c r="AB4009" s="112"/>
      <c r="AC4009" s="141"/>
      <c r="AD4009" s="142"/>
      <c r="AE4009" s="143"/>
      <c r="AF4009" s="143"/>
    </row>
    <row r="4010" spans="1:32">
      <c r="A4010" s="48"/>
      <c r="B4010" s="126"/>
      <c r="C4010" s="127"/>
      <c r="D4010" s="128"/>
      <c r="E4010" s="129"/>
      <c r="F4010" s="130"/>
      <c r="G4010" s="130"/>
      <c r="H4010" s="2"/>
      <c r="I4010" s="131"/>
      <c r="J4010" s="131"/>
      <c r="K4010" s="132"/>
      <c r="L4010" s="133"/>
      <c r="M4010" s="134"/>
      <c r="N4010" s="134"/>
      <c r="X4010" s="107"/>
      <c r="Y4010" s="111"/>
      <c r="Z4010" s="111"/>
      <c r="AA4010" s="111"/>
      <c r="AB4010" s="112"/>
      <c r="AC4010" s="141"/>
      <c r="AD4010" s="142"/>
      <c r="AE4010" s="143"/>
      <c r="AF4010" s="143"/>
    </row>
    <row r="4011" spans="1:32">
      <c r="A4011" s="48"/>
      <c r="B4011" s="126"/>
      <c r="C4011" s="127"/>
      <c r="D4011" s="128"/>
      <c r="E4011" s="129"/>
      <c r="F4011" s="130"/>
      <c r="G4011" s="130"/>
      <c r="H4011" s="2"/>
      <c r="I4011" s="131"/>
      <c r="J4011" s="131"/>
      <c r="K4011" s="132"/>
      <c r="L4011" s="133"/>
      <c r="M4011" s="134"/>
      <c r="N4011" s="134"/>
      <c r="X4011" s="107"/>
      <c r="Y4011" s="111"/>
      <c r="Z4011" s="111"/>
      <c r="AA4011" s="111"/>
      <c r="AB4011" s="112"/>
      <c r="AC4011" s="141"/>
      <c r="AD4011" s="142"/>
      <c r="AE4011" s="143"/>
      <c r="AF4011" s="143"/>
    </row>
    <row r="4012" spans="1:32">
      <c r="A4012" s="48"/>
      <c r="B4012" s="126"/>
      <c r="C4012" s="127"/>
      <c r="D4012" s="128"/>
      <c r="E4012" s="129"/>
      <c r="F4012" s="130"/>
      <c r="G4012" s="130"/>
      <c r="H4012" s="2"/>
      <c r="I4012" s="131"/>
      <c r="J4012" s="131"/>
      <c r="K4012" s="132"/>
      <c r="L4012" s="133"/>
      <c r="M4012" s="134"/>
      <c r="N4012" s="134"/>
      <c r="X4012" s="107"/>
      <c r="Y4012" s="111"/>
      <c r="Z4012" s="111"/>
      <c r="AA4012" s="111"/>
      <c r="AB4012" s="112"/>
      <c r="AC4012" s="141"/>
      <c r="AD4012" s="142"/>
      <c r="AE4012" s="143"/>
      <c r="AF4012" s="143"/>
    </row>
    <row r="4013" spans="1:32">
      <c r="A4013" s="48"/>
      <c r="B4013" s="126"/>
      <c r="C4013" s="127"/>
      <c r="D4013" s="128"/>
      <c r="E4013" s="129"/>
      <c r="F4013" s="130"/>
      <c r="G4013" s="130"/>
      <c r="H4013" s="2"/>
      <c r="I4013" s="131"/>
      <c r="J4013" s="131"/>
      <c r="K4013" s="132"/>
      <c r="L4013" s="133"/>
      <c r="M4013" s="134"/>
      <c r="N4013" s="134"/>
      <c r="X4013" s="107"/>
      <c r="Y4013" s="111"/>
      <c r="Z4013" s="111"/>
      <c r="AA4013" s="111"/>
      <c r="AB4013" s="112"/>
      <c r="AC4013" s="141"/>
      <c r="AD4013" s="142"/>
      <c r="AE4013" s="143"/>
      <c r="AF4013" s="143"/>
    </row>
    <row r="4014" spans="1:32">
      <c r="A4014" s="48"/>
      <c r="B4014" s="126"/>
      <c r="C4014" s="127"/>
      <c r="D4014" s="128"/>
      <c r="E4014" s="129"/>
      <c r="F4014" s="130"/>
      <c r="G4014" s="130"/>
      <c r="H4014" s="2"/>
      <c r="I4014" s="131"/>
      <c r="J4014" s="131"/>
      <c r="K4014" s="132"/>
      <c r="L4014" s="133"/>
      <c r="M4014" s="134"/>
      <c r="N4014" s="134"/>
      <c r="X4014" s="107"/>
      <c r="Y4014" s="111"/>
      <c r="Z4014" s="111"/>
      <c r="AA4014" s="111"/>
      <c r="AB4014" s="112"/>
      <c r="AC4014" s="141"/>
      <c r="AD4014" s="142"/>
      <c r="AE4014" s="143"/>
      <c r="AF4014" s="143"/>
    </row>
    <row r="4015" spans="1:32">
      <c r="A4015" s="48"/>
      <c r="B4015" s="126"/>
      <c r="C4015" s="127"/>
      <c r="D4015" s="128"/>
      <c r="E4015" s="129"/>
      <c r="F4015" s="130"/>
      <c r="G4015" s="130"/>
      <c r="H4015" s="2"/>
      <c r="I4015" s="131"/>
      <c r="J4015" s="131"/>
      <c r="K4015" s="132"/>
      <c r="L4015" s="133"/>
      <c r="M4015" s="134"/>
      <c r="N4015" s="134"/>
      <c r="X4015" s="99"/>
      <c r="Y4015" s="111"/>
      <c r="Z4015" s="111"/>
      <c r="AA4015" s="111"/>
      <c r="AB4015" s="112"/>
      <c r="AC4015" s="141"/>
      <c r="AD4015" s="142"/>
      <c r="AE4015" s="143"/>
      <c r="AF4015" s="143"/>
    </row>
    <row r="4016" spans="1:32">
      <c r="A4016" s="48"/>
      <c r="B4016" s="126"/>
      <c r="C4016" s="127"/>
      <c r="D4016" s="128"/>
      <c r="E4016" s="129"/>
      <c r="F4016" s="130"/>
      <c r="G4016" s="130"/>
      <c r="H4016" s="2"/>
      <c r="I4016" s="131"/>
      <c r="J4016" s="131"/>
      <c r="K4016" s="132"/>
      <c r="L4016" s="133"/>
      <c r="M4016" s="134"/>
      <c r="N4016" s="134"/>
      <c r="X4016" s="99"/>
      <c r="Y4016" s="111"/>
      <c r="Z4016" s="111"/>
      <c r="AA4016" s="111"/>
      <c r="AB4016" s="112"/>
      <c r="AC4016" s="141"/>
      <c r="AD4016" s="142"/>
      <c r="AE4016" s="143"/>
      <c r="AF4016" s="143"/>
    </row>
    <row r="4017" spans="1:32">
      <c r="A4017" s="48"/>
      <c r="B4017" s="126"/>
      <c r="C4017" s="127"/>
      <c r="D4017" s="128"/>
      <c r="E4017" s="129"/>
      <c r="F4017" s="130"/>
      <c r="G4017" s="130"/>
      <c r="H4017" s="2"/>
      <c r="I4017" s="131"/>
      <c r="J4017" s="131"/>
      <c r="K4017" s="132"/>
      <c r="L4017" s="133"/>
      <c r="M4017" s="134"/>
      <c r="N4017" s="134"/>
      <c r="X4017" s="107"/>
      <c r="Y4017" s="111"/>
      <c r="Z4017" s="111"/>
      <c r="AA4017" s="111"/>
      <c r="AB4017" s="112"/>
      <c r="AC4017" s="141"/>
      <c r="AD4017" s="142"/>
      <c r="AE4017" s="143"/>
      <c r="AF4017" s="143"/>
    </row>
    <row r="4018" spans="1:32">
      <c r="A4018" s="48"/>
      <c r="B4018" s="126"/>
      <c r="C4018" s="127"/>
      <c r="D4018" s="128"/>
      <c r="E4018" s="129"/>
      <c r="F4018" s="130"/>
      <c r="G4018" s="130"/>
      <c r="H4018" s="2"/>
      <c r="I4018" s="131"/>
      <c r="J4018" s="131"/>
      <c r="K4018" s="132"/>
      <c r="L4018" s="133"/>
      <c r="M4018" s="134"/>
      <c r="N4018" s="134"/>
      <c r="X4018" s="107"/>
      <c r="Y4018" s="111"/>
      <c r="Z4018" s="111"/>
      <c r="AA4018" s="111"/>
      <c r="AB4018" s="112"/>
      <c r="AC4018" s="141"/>
      <c r="AD4018" s="142"/>
      <c r="AE4018" s="143"/>
      <c r="AF4018" s="143"/>
    </row>
    <row r="4019" spans="1:32">
      <c r="A4019" s="48"/>
      <c r="B4019" s="126"/>
      <c r="C4019" s="127"/>
      <c r="D4019" s="128"/>
      <c r="E4019" s="129"/>
      <c r="F4019" s="130"/>
      <c r="G4019" s="130"/>
      <c r="H4019" s="2"/>
      <c r="I4019" s="131"/>
      <c r="J4019" s="131"/>
      <c r="K4019" s="132"/>
      <c r="L4019" s="133"/>
      <c r="M4019" s="134"/>
      <c r="N4019" s="134"/>
      <c r="X4019" s="107"/>
      <c r="Y4019" s="111"/>
      <c r="Z4019" s="111"/>
      <c r="AA4019" s="111"/>
      <c r="AB4019" s="112"/>
      <c r="AC4019" s="141"/>
      <c r="AD4019" s="142"/>
      <c r="AE4019" s="143"/>
      <c r="AF4019" s="143"/>
    </row>
    <row r="4020" spans="1:32">
      <c r="A4020" s="48"/>
      <c r="B4020" s="126"/>
      <c r="C4020" s="127"/>
      <c r="D4020" s="128"/>
      <c r="E4020" s="129"/>
      <c r="F4020" s="130"/>
      <c r="G4020" s="130"/>
      <c r="H4020" s="2"/>
      <c r="I4020" s="131"/>
      <c r="J4020" s="131"/>
      <c r="K4020" s="132"/>
      <c r="L4020" s="133"/>
      <c r="M4020" s="134"/>
      <c r="N4020" s="134"/>
      <c r="X4020" s="107"/>
      <c r="Y4020" s="111"/>
      <c r="Z4020" s="111"/>
      <c r="AA4020" s="111"/>
      <c r="AB4020" s="112"/>
      <c r="AC4020" s="141"/>
      <c r="AD4020" s="142"/>
      <c r="AE4020" s="143"/>
      <c r="AF4020" s="143"/>
    </row>
    <row r="4021" spans="1:32">
      <c r="A4021" s="48"/>
      <c r="B4021" s="126"/>
      <c r="C4021" s="127"/>
      <c r="D4021" s="128"/>
      <c r="E4021" s="129"/>
      <c r="F4021" s="130"/>
      <c r="G4021" s="130"/>
      <c r="H4021" s="2"/>
      <c r="I4021" s="131"/>
      <c r="J4021" s="131"/>
      <c r="K4021" s="132"/>
      <c r="L4021" s="133"/>
      <c r="M4021" s="134"/>
      <c r="N4021" s="134"/>
      <c r="X4021" s="107"/>
      <c r="Y4021" s="111"/>
      <c r="Z4021" s="111"/>
      <c r="AA4021" s="111"/>
      <c r="AB4021" s="112"/>
      <c r="AC4021" s="141"/>
      <c r="AD4021" s="142"/>
      <c r="AE4021" s="143"/>
      <c r="AF4021" s="143"/>
    </row>
    <row r="4022" spans="1:32">
      <c r="A4022" s="48"/>
      <c r="B4022" s="126"/>
      <c r="C4022" s="127"/>
      <c r="D4022" s="128"/>
      <c r="E4022" s="129"/>
      <c r="F4022" s="130"/>
      <c r="G4022" s="130"/>
      <c r="H4022" s="2"/>
      <c r="I4022" s="131"/>
      <c r="J4022" s="131"/>
      <c r="K4022" s="132"/>
      <c r="L4022" s="133"/>
      <c r="M4022" s="134"/>
      <c r="N4022" s="134"/>
      <c r="X4022" s="107"/>
      <c r="Y4022" s="111"/>
      <c r="Z4022" s="111"/>
      <c r="AA4022" s="111"/>
      <c r="AB4022" s="112"/>
      <c r="AC4022" s="141"/>
      <c r="AD4022" s="142"/>
      <c r="AE4022" s="143"/>
      <c r="AF4022" s="143"/>
    </row>
    <row r="4023" spans="1:32">
      <c r="A4023" s="48"/>
      <c r="B4023" s="126"/>
      <c r="C4023" s="127"/>
      <c r="D4023" s="128"/>
      <c r="E4023" s="129"/>
      <c r="F4023" s="130"/>
      <c r="G4023" s="130"/>
      <c r="H4023" s="2"/>
      <c r="I4023" s="131"/>
      <c r="J4023" s="131"/>
      <c r="K4023" s="132"/>
      <c r="L4023" s="133"/>
      <c r="M4023" s="134"/>
      <c r="N4023" s="134"/>
      <c r="X4023" s="107"/>
      <c r="Y4023" s="111"/>
      <c r="Z4023" s="111"/>
      <c r="AA4023" s="111"/>
      <c r="AB4023" s="112"/>
      <c r="AC4023" s="141"/>
      <c r="AD4023" s="142"/>
      <c r="AE4023" s="143"/>
      <c r="AF4023" s="143"/>
    </row>
    <row r="4024" spans="1:32">
      <c r="A4024" s="48"/>
      <c r="B4024" s="126"/>
      <c r="C4024" s="127"/>
      <c r="D4024" s="128"/>
      <c r="E4024" s="129"/>
      <c r="F4024" s="130"/>
      <c r="G4024" s="130"/>
      <c r="H4024" s="2"/>
      <c r="I4024" s="131"/>
      <c r="J4024" s="131"/>
      <c r="K4024" s="132"/>
      <c r="L4024" s="133"/>
      <c r="M4024" s="134"/>
      <c r="N4024" s="134"/>
      <c r="X4024" s="107"/>
      <c r="Y4024" s="111"/>
      <c r="Z4024" s="111"/>
      <c r="AA4024" s="111"/>
      <c r="AB4024" s="112"/>
      <c r="AC4024" s="141"/>
      <c r="AD4024" s="142"/>
      <c r="AE4024" s="143"/>
      <c r="AF4024" s="143"/>
    </row>
    <row r="4025" spans="1:32">
      <c r="A4025" s="48"/>
      <c r="B4025" s="126"/>
      <c r="C4025" s="127"/>
      <c r="D4025" s="128"/>
      <c r="E4025" s="129"/>
      <c r="F4025" s="130"/>
      <c r="G4025" s="130"/>
      <c r="H4025" s="2"/>
      <c r="I4025" s="131"/>
      <c r="J4025" s="131"/>
      <c r="K4025" s="132"/>
      <c r="L4025" s="133"/>
      <c r="M4025" s="134"/>
      <c r="N4025" s="134"/>
      <c r="X4025" s="99"/>
      <c r="Y4025" s="111"/>
      <c r="Z4025" s="111"/>
      <c r="AA4025" s="111"/>
      <c r="AB4025" s="112"/>
      <c r="AC4025" s="141"/>
      <c r="AD4025" s="142"/>
      <c r="AE4025" s="143"/>
      <c r="AF4025" s="143"/>
    </row>
    <row r="4026" spans="1:32">
      <c r="A4026" s="48"/>
      <c r="B4026" s="126"/>
      <c r="C4026" s="127"/>
      <c r="D4026" s="128"/>
      <c r="E4026" s="129"/>
      <c r="F4026" s="130"/>
      <c r="G4026" s="130"/>
      <c r="H4026" s="2"/>
      <c r="I4026" s="131"/>
      <c r="J4026" s="131"/>
      <c r="K4026" s="132"/>
      <c r="L4026" s="133"/>
      <c r="M4026" s="134"/>
      <c r="N4026" s="134"/>
      <c r="X4026" s="99"/>
      <c r="Y4026" s="111"/>
      <c r="Z4026" s="111"/>
      <c r="AA4026" s="111"/>
      <c r="AB4026" s="112"/>
      <c r="AC4026" s="141"/>
      <c r="AD4026" s="142"/>
      <c r="AE4026" s="143"/>
      <c r="AF4026" s="143"/>
    </row>
    <row r="4027" spans="1:32">
      <c r="A4027" s="48"/>
      <c r="B4027" s="126"/>
      <c r="C4027" s="127"/>
      <c r="D4027" s="128"/>
      <c r="E4027" s="129"/>
      <c r="F4027" s="130"/>
      <c r="G4027" s="130"/>
      <c r="H4027" s="2"/>
      <c r="I4027" s="131"/>
      <c r="J4027" s="131"/>
      <c r="K4027" s="132"/>
      <c r="L4027" s="133"/>
      <c r="M4027" s="134"/>
      <c r="N4027" s="134"/>
      <c r="X4027" s="107"/>
      <c r="Y4027" s="111"/>
      <c r="Z4027" s="111"/>
      <c r="AA4027" s="111"/>
      <c r="AB4027" s="112"/>
      <c r="AC4027" s="141"/>
      <c r="AD4027" s="142"/>
      <c r="AE4027" s="143"/>
      <c r="AF4027" s="143"/>
    </row>
    <row r="4028" spans="1:32">
      <c r="A4028" s="48"/>
      <c r="B4028" s="126"/>
      <c r="C4028" s="127"/>
      <c r="D4028" s="128"/>
      <c r="E4028" s="129"/>
      <c r="F4028" s="130"/>
      <c r="G4028" s="130"/>
      <c r="H4028" s="2"/>
      <c r="I4028" s="131"/>
      <c r="J4028" s="131"/>
      <c r="K4028" s="132"/>
      <c r="L4028" s="133"/>
      <c r="M4028" s="134"/>
      <c r="N4028" s="134"/>
      <c r="X4028" s="107"/>
      <c r="Y4028" s="111"/>
      <c r="Z4028" s="111"/>
      <c r="AA4028" s="111"/>
      <c r="AB4028" s="112"/>
      <c r="AC4028" s="141"/>
      <c r="AD4028" s="142"/>
      <c r="AE4028" s="143"/>
      <c r="AF4028" s="143"/>
    </row>
    <row r="4029" spans="1:32">
      <c r="A4029" s="48"/>
      <c r="B4029" s="126"/>
      <c r="C4029" s="127"/>
      <c r="D4029" s="128"/>
      <c r="E4029" s="129"/>
      <c r="F4029" s="130"/>
      <c r="G4029" s="130"/>
      <c r="H4029" s="2"/>
      <c r="I4029" s="131"/>
      <c r="J4029" s="131"/>
      <c r="K4029" s="132"/>
      <c r="L4029" s="133"/>
      <c r="M4029" s="134"/>
      <c r="N4029" s="134"/>
      <c r="X4029" s="107"/>
      <c r="Y4029" s="111"/>
      <c r="Z4029" s="111"/>
      <c r="AA4029" s="111"/>
      <c r="AB4029" s="112"/>
      <c r="AC4029" s="141"/>
      <c r="AD4029" s="142"/>
      <c r="AE4029" s="143"/>
      <c r="AF4029" s="143"/>
    </row>
    <row r="4030" spans="1:32">
      <c r="A4030" s="48"/>
      <c r="B4030" s="126"/>
      <c r="C4030" s="127"/>
      <c r="D4030" s="128"/>
      <c r="E4030" s="129"/>
      <c r="F4030" s="130"/>
      <c r="G4030" s="130"/>
      <c r="H4030" s="2"/>
      <c r="I4030" s="131"/>
      <c r="J4030" s="131"/>
      <c r="K4030" s="132"/>
      <c r="L4030" s="133"/>
      <c r="M4030" s="134"/>
      <c r="N4030" s="134"/>
      <c r="X4030" s="99"/>
      <c r="Y4030" s="111"/>
      <c r="Z4030" s="111"/>
      <c r="AA4030" s="111"/>
      <c r="AB4030" s="112"/>
      <c r="AC4030" s="141"/>
      <c r="AD4030" s="142"/>
      <c r="AE4030" s="143"/>
      <c r="AF4030" s="143"/>
    </row>
    <row r="4031" spans="1:32">
      <c r="A4031" s="48"/>
      <c r="B4031" s="126"/>
      <c r="C4031" s="127"/>
      <c r="D4031" s="128"/>
      <c r="E4031" s="129"/>
      <c r="F4031" s="130"/>
      <c r="G4031" s="130"/>
      <c r="H4031" s="2"/>
      <c r="I4031" s="131"/>
      <c r="J4031" s="131"/>
      <c r="K4031" s="132"/>
      <c r="L4031" s="133"/>
      <c r="M4031" s="134"/>
      <c r="N4031" s="134"/>
      <c r="X4031" s="99"/>
      <c r="Y4031" s="111"/>
      <c r="Z4031" s="111"/>
      <c r="AA4031" s="111"/>
      <c r="AB4031" s="112"/>
      <c r="AC4031" s="141"/>
      <c r="AD4031" s="142"/>
      <c r="AE4031" s="143"/>
      <c r="AF4031" s="143"/>
    </row>
    <row r="4032" spans="1:32">
      <c r="A4032" s="48"/>
      <c r="B4032" s="126"/>
      <c r="C4032" s="127"/>
      <c r="D4032" s="128"/>
      <c r="E4032" s="129"/>
      <c r="F4032" s="130"/>
      <c r="G4032" s="130"/>
      <c r="H4032" s="2"/>
      <c r="I4032" s="131"/>
      <c r="J4032" s="131"/>
      <c r="K4032" s="132"/>
      <c r="L4032" s="133"/>
      <c r="M4032" s="134"/>
      <c r="N4032" s="134"/>
      <c r="X4032" s="107"/>
      <c r="Y4032" s="111"/>
      <c r="Z4032" s="111"/>
      <c r="AA4032" s="111"/>
      <c r="AB4032" s="112"/>
      <c r="AC4032" s="141"/>
      <c r="AD4032" s="142"/>
      <c r="AE4032" s="143"/>
      <c r="AF4032" s="143"/>
    </row>
    <row r="4033" spans="1:32">
      <c r="A4033" s="48"/>
      <c r="B4033" s="126"/>
      <c r="C4033" s="127"/>
      <c r="D4033" s="128"/>
      <c r="E4033" s="129"/>
      <c r="F4033" s="130"/>
      <c r="G4033" s="130"/>
      <c r="H4033" s="2"/>
      <c r="I4033" s="131"/>
      <c r="J4033" s="131"/>
      <c r="K4033" s="132"/>
      <c r="L4033" s="133"/>
      <c r="M4033" s="134"/>
      <c r="N4033" s="134"/>
      <c r="X4033" s="107"/>
      <c r="Y4033" s="111"/>
      <c r="Z4033" s="111"/>
      <c r="AA4033" s="111"/>
      <c r="AB4033" s="112"/>
      <c r="AC4033" s="141"/>
      <c r="AD4033" s="142"/>
      <c r="AE4033" s="143"/>
      <c r="AF4033" s="143"/>
    </row>
    <row r="4034" spans="1:32">
      <c r="A4034" s="48"/>
      <c r="B4034" s="126"/>
      <c r="C4034" s="127"/>
      <c r="D4034" s="128"/>
      <c r="E4034" s="129"/>
      <c r="F4034" s="130"/>
      <c r="G4034" s="130"/>
      <c r="H4034" s="2"/>
      <c r="I4034" s="131"/>
      <c r="J4034" s="131"/>
      <c r="K4034" s="132"/>
      <c r="L4034" s="133"/>
      <c r="M4034" s="134"/>
      <c r="N4034" s="134"/>
      <c r="X4034" s="107"/>
      <c r="Y4034" s="111"/>
      <c r="Z4034" s="111"/>
      <c r="AA4034" s="111"/>
      <c r="AB4034" s="112"/>
      <c r="AC4034" s="141"/>
      <c r="AD4034" s="142"/>
      <c r="AE4034" s="143"/>
      <c r="AF4034" s="143"/>
    </row>
    <row r="4035" spans="1:32">
      <c r="A4035" s="48"/>
      <c r="B4035" s="126"/>
      <c r="C4035" s="127"/>
      <c r="D4035" s="128"/>
      <c r="E4035" s="129"/>
      <c r="F4035" s="130"/>
      <c r="G4035" s="130"/>
      <c r="H4035" s="2"/>
      <c r="I4035" s="131"/>
      <c r="J4035" s="131"/>
      <c r="K4035" s="132"/>
      <c r="L4035" s="133"/>
      <c r="M4035" s="134"/>
      <c r="N4035" s="134"/>
      <c r="X4035" s="107"/>
      <c r="Y4035" s="111"/>
      <c r="Z4035" s="111"/>
      <c r="AA4035" s="111"/>
      <c r="AB4035" s="112"/>
      <c r="AC4035" s="141"/>
      <c r="AD4035" s="142"/>
      <c r="AE4035" s="143"/>
      <c r="AF4035" s="143"/>
    </row>
    <row r="4036" spans="1:32">
      <c r="A4036" s="48"/>
      <c r="B4036" s="126"/>
      <c r="C4036" s="127"/>
      <c r="D4036" s="128"/>
      <c r="E4036" s="129"/>
      <c r="F4036" s="130"/>
      <c r="G4036" s="130"/>
      <c r="H4036" s="2"/>
      <c r="I4036" s="131"/>
      <c r="J4036" s="131"/>
      <c r="K4036" s="132"/>
      <c r="L4036" s="133"/>
      <c r="M4036" s="134"/>
      <c r="N4036" s="134"/>
      <c r="X4036" s="107"/>
      <c r="Y4036" s="111"/>
      <c r="Z4036" s="111"/>
      <c r="AA4036" s="111"/>
      <c r="AB4036" s="112"/>
      <c r="AC4036" s="141"/>
      <c r="AD4036" s="142"/>
      <c r="AE4036" s="143"/>
      <c r="AF4036" s="143"/>
    </row>
    <row r="4037" spans="1:32">
      <c r="A4037" s="48"/>
      <c r="B4037" s="126"/>
      <c r="C4037" s="127"/>
      <c r="D4037" s="128"/>
      <c r="E4037" s="129"/>
      <c r="F4037" s="130"/>
      <c r="G4037" s="130"/>
      <c r="H4037" s="2"/>
      <c r="I4037" s="131"/>
      <c r="J4037" s="131"/>
      <c r="K4037" s="132"/>
      <c r="L4037" s="133"/>
      <c r="M4037" s="134"/>
      <c r="N4037" s="134"/>
      <c r="X4037" s="99"/>
      <c r="Y4037" s="111"/>
      <c r="Z4037" s="111"/>
      <c r="AA4037" s="111"/>
      <c r="AB4037" s="112"/>
      <c r="AC4037" s="141"/>
      <c r="AD4037" s="142"/>
      <c r="AE4037" s="143"/>
      <c r="AF4037" s="143"/>
    </row>
    <row r="4038" spans="1:32">
      <c r="A4038" s="48"/>
      <c r="B4038" s="126"/>
      <c r="C4038" s="127"/>
      <c r="D4038" s="128"/>
      <c r="E4038" s="129"/>
      <c r="F4038" s="130"/>
      <c r="G4038" s="130"/>
      <c r="H4038" s="2"/>
      <c r="I4038" s="131"/>
      <c r="J4038" s="131"/>
      <c r="K4038" s="132"/>
      <c r="L4038" s="133"/>
      <c r="M4038" s="134"/>
      <c r="N4038" s="134"/>
      <c r="X4038" s="107"/>
      <c r="Y4038" s="111"/>
      <c r="Z4038" s="111"/>
      <c r="AA4038" s="111"/>
      <c r="AB4038" s="112"/>
      <c r="AC4038" s="141"/>
      <c r="AD4038" s="142"/>
      <c r="AE4038" s="143"/>
      <c r="AF4038" s="143"/>
    </row>
    <row r="4039" spans="1:32">
      <c r="A4039" s="48"/>
      <c r="B4039" s="126"/>
      <c r="C4039" s="127"/>
      <c r="D4039" s="128"/>
      <c r="E4039" s="129"/>
      <c r="F4039" s="130"/>
      <c r="G4039" s="130"/>
      <c r="H4039" s="2"/>
      <c r="I4039" s="131"/>
      <c r="J4039" s="131"/>
      <c r="K4039" s="132"/>
      <c r="L4039" s="133"/>
      <c r="M4039" s="134"/>
      <c r="N4039" s="134"/>
      <c r="X4039" s="107"/>
      <c r="Y4039" s="111"/>
      <c r="Z4039" s="111"/>
      <c r="AA4039" s="111"/>
      <c r="AB4039" s="112"/>
      <c r="AC4039" s="141"/>
      <c r="AD4039" s="142"/>
      <c r="AE4039" s="143"/>
      <c r="AF4039" s="143"/>
    </row>
    <row r="4040" spans="1:32">
      <c r="A4040" s="48"/>
      <c r="B4040" s="126"/>
      <c r="C4040" s="127"/>
      <c r="D4040" s="128"/>
      <c r="E4040" s="129"/>
      <c r="F4040" s="130"/>
      <c r="G4040" s="130"/>
      <c r="H4040" s="2"/>
      <c r="I4040" s="131"/>
      <c r="J4040" s="131"/>
      <c r="K4040" s="132"/>
      <c r="L4040" s="133"/>
      <c r="M4040" s="134"/>
      <c r="N4040" s="134"/>
      <c r="X4040" s="107"/>
      <c r="Y4040" s="111"/>
      <c r="Z4040" s="111"/>
      <c r="AA4040" s="111"/>
      <c r="AB4040" s="112"/>
      <c r="AC4040" s="141"/>
      <c r="AD4040" s="142"/>
      <c r="AE4040" s="143"/>
      <c r="AF4040" s="143"/>
    </row>
    <row r="4041" spans="1:32">
      <c r="A4041" s="48"/>
      <c r="B4041" s="126"/>
      <c r="C4041" s="127"/>
      <c r="D4041" s="128"/>
      <c r="E4041" s="129"/>
      <c r="F4041" s="130"/>
      <c r="G4041" s="130"/>
      <c r="H4041" s="2"/>
      <c r="I4041" s="131"/>
      <c r="J4041" s="131"/>
      <c r="K4041" s="132"/>
      <c r="L4041" s="133"/>
      <c r="M4041" s="134"/>
      <c r="N4041" s="134"/>
      <c r="X4041" s="107"/>
      <c r="Y4041" s="111"/>
      <c r="Z4041" s="111"/>
      <c r="AA4041" s="111"/>
      <c r="AB4041" s="112"/>
      <c r="AC4041" s="141"/>
      <c r="AD4041" s="142"/>
      <c r="AE4041" s="143"/>
      <c r="AF4041" s="143"/>
    </row>
    <row r="4042" spans="1:32">
      <c r="A4042" s="48"/>
      <c r="B4042" s="126"/>
      <c r="C4042" s="127"/>
      <c r="D4042" s="128"/>
      <c r="E4042" s="129"/>
      <c r="F4042" s="130"/>
      <c r="G4042" s="130"/>
      <c r="H4042" s="2"/>
      <c r="I4042" s="131"/>
      <c r="J4042" s="131"/>
      <c r="K4042" s="132"/>
      <c r="L4042" s="133"/>
      <c r="M4042" s="134"/>
      <c r="N4042" s="134"/>
      <c r="X4042" s="107"/>
      <c r="Y4042" s="111"/>
      <c r="Z4042" s="111"/>
      <c r="AA4042" s="111"/>
      <c r="AB4042" s="112"/>
      <c r="AC4042" s="141"/>
      <c r="AD4042" s="142"/>
      <c r="AE4042" s="143"/>
      <c r="AF4042" s="143"/>
    </row>
    <row r="4043" spans="1:32">
      <c r="A4043" s="48"/>
      <c r="B4043" s="126"/>
      <c r="C4043" s="127"/>
      <c r="D4043" s="128"/>
      <c r="E4043" s="129"/>
      <c r="F4043" s="130"/>
      <c r="G4043" s="130"/>
      <c r="H4043" s="2"/>
      <c r="I4043" s="131"/>
      <c r="J4043" s="131"/>
      <c r="K4043" s="132"/>
      <c r="L4043" s="133"/>
      <c r="M4043" s="134"/>
      <c r="N4043" s="134"/>
      <c r="X4043" s="107"/>
      <c r="Y4043" s="111"/>
      <c r="Z4043" s="111"/>
      <c r="AA4043" s="111"/>
      <c r="AB4043" s="112"/>
      <c r="AC4043" s="141"/>
      <c r="AD4043" s="142"/>
      <c r="AE4043" s="143"/>
      <c r="AF4043" s="143"/>
    </row>
    <row r="4044" spans="1:32">
      <c r="A4044" s="48"/>
      <c r="B4044" s="126"/>
      <c r="C4044" s="127"/>
      <c r="D4044" s="128"/>
      <c r="E4044" s="129"/>
      <c r="F4044" s="130"/>
      <c r="G4044" s="130"/>
      <c r="H4044" s="2"/>
      <c r="I4044" s="131"/>
      <c r="J4044" s="131"/>
      <c r="K4044" s="132"/>
      <c r="L4044" s="133"/>
      <c r="M4044" s="134"/>
      <c r="N4044" s="134"/>
      <c r="X4044" s="107"/>
      <c r="Y4044" s="111"/>
      <c r="Z4044" s="111"/>
      <c r="AA4044" s="111"/>
      <c r="AB4044" s="112"/>
      <c r="AC4044" s="141"/>
      <c r="AD4044" s="142"/>
      <c r="AE4044" s="143"/>
      <c r="AF4044" s="143"/>
    </row>
    <row r="4045" spans="1:32">
      <c r="A4045" s="48"/>
      <c r="B4045" s="126"/>
      <c r="C4045" s="127"/>
      <c r="D4045" s="128"/>
      <c r="E4045" s="129"/>
      <c r="F4045" s="130"/>
      <c r="G4045" s="130"/>
      <c r="H4045" s="2"/>
      <c r="I4045" s="131"/>
      <c r="J4045" s="131"/>
      <c r="K4045" s="132"/>
      <c r="L4045" s="133"/>
      <c r="M4045" s="134"/>
      <c r="N4045" s="134"/>
      <c r="X4045" s="107"/>
      <c r="Y4045" s="111"/>
      <c r="Z4045" s="111"/>
      <c r="AA4045" s="111"/>
      <c r="AB4045" s="112"/>
      <c r="AC4045" s="141"/>
      <c r="AD4045" s="142"/>
      <c r="AE4045" s="143"/>
      <c r="AF4045" s="143"/>
    </row>
    <row r="4046" spans="1:32">
      <c r="A4046" s="48"/>
      <c r="B4046" s="126"/>
      <c r="C4046" s="127"/>
      <c r="D4046" s="128"/>
      <c r="E4046" s="129"/>
      <c r="F4046" s="130"/>
      <c r="G4046" s="130"/>
      <c r="H4046" s="2"/>
      <c r="I4046" s="131"/>
      <c r="J4046" s="131"/>
      <c r="K4046" s="132"/>
      <c r="L4046" s="133"/>
      <c r="M4046" s="134"/>
      <c r="N4046" s="134"/>
      <c r="X4046" s="107"/>
      <c r="Y4046" s="111"/>
      <c r="Z4046" s="111"/>
      <c r="AA4046" s="111"/>
      <c r="AB4046" s="112"/>
      <c r="AC4046" s="141"/>
      <c r="AD4046" s="142"/>
      <c r="AE4046" s="143"/>
      <c r="AF4046" s="143"/>
    </row>
    <row r="4047" spans="1:32">
      <c r="A4047" s="48"/>
      <c r="B4047" s="126"/>
      <c r="C4047" s="127"/>
      <c r="D4047" s="128"/>
      <c r="E4047" s="129"/>
      <c r="F4047" s="130"/>
      <c r="G4047" s="130"/>
      <c r="H4047" s="2"/>
      <c r="I4047" s="131"/>
      <c r="J4047" s="131"/>
      <c r="K4047" s="132"/>
      <c r="L4047" s="133"/>
      <c r="M4047" s="134"/>
      <c r="N4047" s="134"/>
      <c r="X4047" s="107"/>
      <c r="Y4047" s="111"/>
      <c r="Z4047" s="111"/>
      <c r="AA4047" s="111"/>
      <c r="AB4047" s="112"/>
      <c r="AC4047" s="141"/>
      <c r="AD4047" s="142"/>
      <c r="AE4047" s="143"/>
      <c r="AF4047" s="143"/>
    </row>
    <row r="4048" spans="1:32">
      <c r="A4048" s="48"/>
      <c r="B4048" s="126"/>
      <c r="C4048" s="127"/>
      <c r="D4048" s="128"/>
      <c r="E4048" s="129"/>
      <c r="F4048" s="130"/>
      <c r="G4048" s="130"/>
      <c r="H4048" s="2"/>
      <c r="I4048" s="131"/>
      <c r="J4048" s="131"/>
      <c r="K4048" s="132"/>
      <c r="L4048" s="133"/>
      <c r="M4048" s="134"/>
      <c r="N4048" s="134"/>
      <c r="X4048" s="99"/>
      <c r="Y4048" s="111"/>
      <c r="Z4048" s="111"/>
      <c r="AA4048" s="111"/>
      <c r="AB4048" s="112"/>
      <c r="AC4048" s="141"/>
      <c r="AD4048" s="142"/>
      <c r="AE4048" s="143"/>
      <c r="AF4048" s="143"/>
    </row>
    <row r="4049" spans="1:32">
      <c r="A4049" s="48"/>
      <c r="B4049" s="126"/>
      <c r="C4049" s="127"/>
      <c r="D4049" s="128"/>
      <c r="E4049" s="129"/>
      <c r="F4049" s="130"/>
      <c r="G4049" s="130"/>
      <c r="H4049" s="2"/>
      <c r="I4049" s="131"/>
      <c r="J4049" s="131"/>
      <c r="K4049" s="132"/>
      <c r="L4049" s="133"/>
      <c r="M4049" s="134"/>
      <c r="N4049" s="134"/>
      <c r="X4049" s="107"/>
      <c r="Y4049" s="111"/>
      <c r="Z4049" s="111"/>
      <c r="AA4049" s="111"/>
      <c r="AB4049" s="112"/>
      <c r="AC4049" s="141"/>
      <c r="AD4049" s="142"/>
      <c r="AE4049" s="143"/>
      <c r="AF4049" s="143"/>
    </row>
    <row r="4050" spans="1:32">
      <c r="A4050" s="48"/>
      <c r="B4050" s="126"/>
      <c r="C4050" s="127"/>
      <c r="D4050" s="128"/>
      <c r="E4050" s="129"/>
      <c r="F4050" s="130"/>
      <c r="G4050" s="130"/>
      <c r="H4050" s="2"/>
      <c r="I4050" s="131"/>
      <c r="J4050" s="131"/>
      <c r="K4050" s="132"/>
      <c r="L4050" s="133"/>
      <c r="M4050" s="134"/>
      <c r="N4050" s="134"/>
      <c r="X4050" s="107"/>
      <c r="Y4050" s="111"/>
      <c r="Z4050" s="111"/>
      <c r="AA4050" s="111"/>
      <c r="AB4050" s="112"/>
      <c r="AC4050" s="141"/>
      <c r="AD4050" s="142"/>
      <c r="AE4050" s="143"/>
      <c r="AF4050" s="143"/>
    </row>
    <row r="4051" spans="1:32">
      <c r="A4051" s="48"/>
      <c r="B4051" s="126"/>
      <c r="C4051" s="127"/>
      <c r="D4051" s="128"/>
      <c r="E4051" s="129"/>
      <c r="F4051" s="130"/>
      <c r="G4051" s="130"/>
      <c r="H4051" s="2"/>
      <c r="I4051" s="131"/>
      <c r="J4051" s="131"/>
      <c r="K4051" s="132"/>
      <c r="L4051" s="133"/>
      <c r="M4051" s="134"/>
      <c r="N4051" s="134"/>
      <c r="X4051" s="107"/>
      <c r="Y4051" s="111"/>
      <c r="Z4051" s="111"/>
      <c r="AA4051" s="111"/>
      <c r="AB4051" s="112"/>
      <c r="AC4051" s="141"/>
      <c r="AD4051" s="142"/>
      <c r="AE4051" s="143"/>
      <c r="AF4051" s="143"/>
    </row>
    <row r="4052" spans="1:32">
      <c r="A4052" s="48"/>
      <c r="B4052" s="126"/>
      <c r="C4052" s="127"/>
      <c r="D4052" s="128"/>
      <c r="E4052" s="129"/>
      <c r="F4052" s="130"/>
      <c r="G4052" s="130"/>
      <c r="H4052" s="2"/>
      <c r="I4052" s="131"/>
      <c r="J4052" s="131"/>
      <c r="K4052" s="132"/>
      <c r="L4052" s="133"/>
      <c r="M4052" s="134"/>
      <c r="N4052" s="134"/>
      <c r="X4052" s="107"/>
      <c r="Y4052" s="111"/>
      <c r="Z4052" s="111"/>
      <c r="AA4052" s="111"/>
      <c r="AB4052" s="112"/>
      <c r="AC4052" s="141"/>
      <c r="AD4052" s="142"/>
      <c r="AE4052" s="143"/>
      <c r="AF4052" s="143"/>
    </row>
    <row r="4053" spans="1:32">
      <c r="A4053" s="48"/>
      <c r="B4053" s="126"/>
      <c r="C4053" s="127"/>
      <c r="D4053" s="128"/>
      <c r="E4053" s="129"/>
      <c r="F4053" s="130"/>
      <c r="G4053" s="130"/>
      <c r="H4053" s="2"/>
      <c r="I4053" s="131"/>
      <c r="J4053" s="131"/>
      <c r="K4053" s="132"/>
      <c r="L4053" s="133"/>
      <c r="M4053" s="134"/>
      <c r="N4053" s="134"/>
      <c r="X4053" s="107"/>
      <c r="Y4053" s="111"/>
      <c r="Z4053" s="111"/>
      <c r="AA4053" s="111"/>
      <c r="AB4053" s="112"/>
      <c r="AC4053" s="141"/>
      <c r="AD4053" s="142"/>
      <c r="AE4053" s="143"/>
      <c r="AF4053" s="143"/>
    </row>
    <row r="4054" spans="1:32">
      <c r="A4054" s="48"/>
      <c r="B4054" s="126"/>
      <c r="C4054" s="127"/>
      <c r="D4054" s="128"/>
      <c r="E4054" s="129"/>
      <c r="F4054" s="130"/>
      <c r="G4054" s="130"/>
      <c r="H4054" s="2"/>
      <c r="I4054" s="131"/>
      <c r="J4054" s="131"/>
      <c r="K4054" s="132"/>
      <c r="L4054" s="133"/>
      <c r="M4054" s="134"/>
      <c r="N4054" s="134"/>
      <c r="X4054" s="99"/>
      <c r="Y4054" s="111"/>
      <c r="Z4054" s="111"/>
      <c r="AA4054" s="111"/>
      <c r="AB4054" s="112"/>
      <c r="AC4054" s="141"/>
      <c r="AD4054" s="142"/>
      <c r="AE4054" s="143"/>
      <c r="AF4054" s="143"/>
    </row>
    <row r="4055" spans="1:32">
      <c r="A4055" s="48"/>
      <c r="B4055" s="126"/>
      <c r="C4055" s="127"/>
      <c r="D4055" s="128"/>
      <c r="E4055" s="129"/>
      <c r="F4055" s="130"/>
      <c r="G4055" s="130"/>
      <c r="H4055" s="2"/>
      <c r="I4055" s="131"/>
      <c r="J4055" s="131"/>
      <c r="K4055" s="132"/>
      <c r="L4055" s="133"/>
      <c r="M4055" s="134"/>
      <c r="N4055" s="134"/>
      <c r="X4055" s="99"/>
      <c r="Y4055" s="111"/>
      <c r="Z4055" s="111"/>
      <c r="AA4055" s="111"/>
      <c r="AB4055" s="112"/>
      <c r="AC4055" s="141"/>
      <c r="AD4055" s="142"/>
      <c r="AE4055" s="143"/>
      <c r="AF4055" s="143"/>
    </row>
    <row r="4056" spans="1:32">
      <c r="A4056" s="48"/>
      <c r="B4056" s="126"/>
      <c r="C4056" s="127"/>
      <c r="D4056" s="128"/>
      <c r="E4056" s="129"/>
      <c r="F4056" s="130"/>
      <c r="G4056" s="130"/>
      <c r="H4056" s="2"/>
      <c r="I4056" s="131"/>
      <c r="J4056" s="131"/>
      <c r="K4056" s="132"/>
      <c r="L4056" s="133"/>
      <c r="M4056" s="134"/>
      <c r="N4056" s="134"/>
      <c r="X4056" s="99"/>
      <c r="Y4056" s="111"/>
      <c r="Z4056" s="111"/>
      <c r="AA4056" s="111"/>
      <c r="AB4056" s="112"/>
      <c r="AC4056" s="141"/>
      <c r="AD4056" s="142"/>
      <c r="AE4056" s="143"/>
      <c r="AF4056" s="143"/>
    </row>
    <row r="4057" spans="1:32">
      <c r="A4057" s="48"/>
      <c r="B4057" s="126"/>
      <c r="C4057" s="127"/>
      <c r="D4057" s="128"/>
      <c r="E4057" s="129"/>
      <c r="F4057" s="130"/>
      <c r="G4057" s="130"/>
      <c r="H4057" s="2"/>
      <c r="I4057" s="131"/>
      <c r="J4057" s="131"/>
      <c r="K4057" s="132"/>
      <c r="L4057" s="133"/>
      <c r="M4057" s="134"/>
      <c r="N4057" s="134"/>
      <c r="X4057" s="107"/>
      <c r="Y4057" s="111"/>
      <c r="Z4057" s="111"/>
      <c r="AA4057" s="111"/>
      <c r="AB4057" s="112"/>
      <c r="AC4057" s="141"/>
      <c r="AD4057" s="142"/>
      <c r="AE4057" s="143"/>
      <c r="AF4057" s="143"/>
    </row>
    <row r="4058" spans="1:32">
      <c r="A4058" s="48"/>
      <c r="B4058" s="126"/>
      <c r="C4058" s="127"/>
      <c r="D4058" s="128"/>
      <c r="E4058" s="129"/>
      <c r="F4058" s="130"/>
      <c r="G4058" s="130"/>
      <c r="H4058" s="2"/>
      <c r="I4058" s="131"/>
      <c r="J4058" s="131"/>
      <c r="K4058" s="132"/>
      <c r="L4058" s="133"/>
      <c r="M4058" s="134"/>
      <c r="N4058" s="134"/>
      <c r="X4058" s="107"/>
      <c r="Y4058" s="111"/>
      <c r="Z4058" s="111"/>
      <c r="AA4058" s="111"/>
      <c r="AB4058" s="112"/>
      <c r="AC4058" s="141"/>
      <c r="AD4058" s="142"/>
      <c r="AE4058" s="143"/>
      <c r="AF4058" s="143"/>
    </row>
    <row r="4059" spans="1:32">
      <c r="A4059" s="48"/>
      <c r="B4059" s="126"/>
      <c r="C4059" s="127"/>
      <c r="D4059" s="128"/>
      <c r="E4059" s="129"/>
      <c r="F4059" s="130"/>
      <c r="G4059" s="130"/>
      <c r="H4059" s="2"/>
      <c r="I4059" s="131"/>
      <c r="J4059" s="131"/>
      <c r="K4059" s="132"/>
      <c r="L4059" s="133"/>
      <c r="M4059" s="134"/>
      <c r="N4059" s="134"/>
      <c r="X4059" s="107"/>
      <c r="Y4059" s="111"/>
      <c r="Z4059" s="111"/>
      <c r="AA4059" s="111"/>
      <c r="AB4059" s="112"/>
      <c r="AC4059" s="141"/>
      <c r="AD4059" s="142"/>
      <c r="AE4059" s="143"/>
      <c r="AF4059" s="143"/>
    </row>
    <row r="4060" spans="1:32">
      <c r="A4060" s="48"/>
      <c r="B4060" s="126"/>
      <c r="C4060" s="127"/>
      <c r="D4060" s="128"/>
      <c r="E4060" s="129"/>
      <c r="F4060" s="130"/>
      <c r="G4060" s="130"/>
      <c r="H4060" s="2"/>
      <c r="I4060" s="131"/>
      <c r="J4060" s="131"/>
      <c r="K4060" s="132"/>
      <c r="L4060" s="133"/>
      <c r="M4060" s="134"/>
      <c r="N4060" s="134"/>
      <c r="X4060" s="107"/>
      <c r="Y4060" s="111"/>
      <c r="Z4060" s="111"/>
      <c r="AA4060" s="111"/>
      <c r="AB4060" s="112"/>
      <c r="AC4060" s="141"/>
      <c r="AD4060" s="142"/>
      <c r="AE4060" s="143"/>
      <c r="AF4060" s="143"/>
    </row>
    <row r="4061" spans="1:32">
      <c r="A4061" s="48"/>
      <c r="B4061" s="126"/>
      <c r="C4061" s="127"/>
      <c r="D4061" s="128"/>
      <c r="E4061" s="129"/>
      <c r="F4061" s="130"/>
      <c r="G4061" s="130"/>
      <c r="H4061" s="2"/>
      <c r="I4061" s="131"/>
      <c r="J4061" s="131"/>
      <c r="K4061" s="132"/>
      <c r="L4061" s="133"/>
      <c r="M4061" s="134"/>
      <c r="N4061" s="134"/>
      <c r="X4061" s="107"/>
      <c r="Y4061" s="111"/>
      <c r="Z4061" s="111"/>
      <c r="AA4061" s="111"/>
      <c r="AB4061" s="112"/>
      <c r="AC4061" s="141"/>
      <c r="AD4061" s="142"/>
      <c r="AE4061" s="143"/>
      <c r="AF4061" s="143"/>
    </row>
    <row r="4062" spans="1:32">
      <c r="A4062" s="48"/>
      <c r="B4062" s="126"/>
      <c r="C4062" s="127"/>
      <c r="D4062" s="128"/>
      <c r="E4062" s="129"/>
      <c r="F4062" s="130"/>
      <c r="G4062" s="130"/>
      <c r="H4062" s="2"/>
      <c r="I4062" s="131"/>
      <c r="J4062" s="131"/>
      <c r="K4062" s="132"/>
      <c r="L4062" s="133"/>
      <c r="M4062" s="134"/>
      <c r="N4062" s="134"/>
      <c r="X4062" s="99"/>
      <c r="Y4062" s="111"/>
      <c r="Z4062" s="111"/>
      <c r="AA4062" s="111"/>
      <c r="AB4062" s="112"/>
      <c r="AC4062" s="141"/>
      <c r="AD4062" s="142"/>
      <c r="AE4062" s="143"/>
      <c r="AF4062" s="143"/>
    </row>
    <row r="4063" spans="1:32">
      <c r="A4063" s="48"/>
      <c r="B4063" s="126"/>
      <c r="C4063" s="127"/>
      <c r="D4063" s="128"/>
      <c r="E4063" s="129"/>
      <c r="F4063" s="130"/>
      <c r="G4063" s="130"/>
      <c r="H4063" s="2"/>
      <c r="I4063" s="131"/>
      <c r="J4063" s="131"/>
      <c r="K4063" s="132"/>
      <c r="L4063" s="133"/>
      <c r="M4063" s="134"/>
      <c r="N4063" s="134"/>
      <c r="X4063" s="107"/>
      <c r="Y4063" s="111"/>
      <c r="Z4063" s="111"/>
      <c r="AA4063" s="111"/>
      <c r="AB4063" s="112"/>
      <c r="AC4063" s="141"/>
      <c r="AD4063" s="142"/>
      <c r="AE4063" s="143"/>
      <c r="AF4063" s="143"/>
    </row>
    <row r="4064" spans="1:32">
      <c r="A4064" s="48"/>
      <c r="B4064" s="126"/>
      <c r="C4064" s="127"/>
      <c r="D4064" s="128"/>
      <c r="E4064" s="129"/>
      <c r="F4064" s="130"/>
      <c r="G4064" s="130"/>
      <c r="H4064" s="2"/>
      <c r="I4064" s="131"/>
      <c r="J4064" s="131"/>
      <c r="K4064" s="132"/>
      <c r="L4064" s="133"/>
      <c r="M4064" s="134"/>
      <c r="N4064" s="134"/>
      <c r="X4064" s="107"/>
      <c r="Y4064" s="111"/>
      <c r="Z4064" s="111"/>
      <c r="AA4064" s="111"/>
      <c r="AB4064" s="112"/>
      <c r="AC4064" s="141"/>
      <c r="AD4064" s="142"/>
      <c r="AE4064" s="143"/>
      <c r="AF4064" s="143"/>
    </row>
    <row r="4065" spans="1:32">
      <c r="A4065" s="48"/>
      <c r="B4065" s="126"/>
      <c r="C4065" s="127"/>
      <c r="D4065" s="128"/>
      <c r="E4065" s="129"/>
      <c r="F4065" s="130"/>
      <c r="G4065" s="130"/>
      <c r="H4065" s="2"/>
      <c r="I4065" s="131"/>
      <c r="J4065" s="131"/>
      <c r="K4065" s="132"/>
      <c r="L4065" s="133"/>
      <c r="M4065" s="134"/>
      <c r="N4065" s="134"/>
      <c r="X4065" s="107"/>
      <c r="Y4065" s="111"/>
      <c r="Z4065" s="111"/>
      <c r="AA4065" s="111"/>
      <c r="AB4065" s="112"/>
      <c r="AC4065" s="141"/>
      <c r="AD4065" s="142"/>
      <c r="AE4065" s="143"/>
      <c r="AF4065" s="143"/>
    </row>
    <row r="4066" spans="1:32">
      <c r="A4066" s="48"/>
      <c r="B4066" s="126"/>
      <c r="C4066" s="127"/>
      <c r="D4066" s="128"/>
      <c r="E4066" s="129"/>
      <c r="F4066" s="130"/>
      <c r="G4066" s="130"/>
      <c r="H4066" s="2"/>
      <c r="I4066" s="131"/>
      <c r="J4066" s="131"/>
      <c r="K4066" s="132"/>
      <c r="L4066" s="133"/>
      <c r="M4066" s="134"/>
      <c r="N4066" s="134"/>
      <c r="X4066" s="107"/>
      <c r="Y4066" s="111"/>
      <c r="Z4066" s="111"/>
      <c r="AA4066" s="111"/>
      <c r="AB4066" s="112"/>
      <c r="AC4066" s="141"/>
      <c r="AD4066" s="142"/>
      <c r="AE4066" s="143"/>
      <c r="AF4066" s="143"/>
    </row>
    <row r="4067" spans="1:32">
      <c r="A4067" s="48"/>
      <c r="B4067" s="126"/>
      <c r="C4067" s="127"/>
      <c r="D4067" s="128"/>
      <c r="E4067" s="129"/>
      <c r="F4067" s="130"/>
      <c r="G4067" s="130"/>
      <c r="H4067" s="2"/>
      <c r="I4067" s="131"/>
      <c r="J4067" s="131"/>
      <c r="K4067" s="132"/>
      <c r="L4067" s="133"/>
      <c r="M4067" s="134"/>
      <c r="N4067" s="134"/>
      <c r="X4067" s="107"/>
      <c r="Y4067" s="111"/>
      <c r="Z4067" s="111"/>
      <c r="AA4067" s="111"/>
      <c r="AB4067" s="112"/>
      <c r="AC4067" s="141"/>
      <c r="AD4067" s="142"/>
      <c r="AE4067" s="143"/>
      <c r="AF4067" s="143"/>
    </row>
    <row r="4068" spans="1:32">
      <c r="A4068" s="48"/>
      <c r="B4068" s="126"/>
      <c r="C4068" s="127"/>
      <c r="D4068" s="128"/>
      <c r="E4068" s="129"/>
      <c r="F4068" s="130"/>
      <c r="G4068" s="130"/>
      <c r="H4068" s="2"/>
      <c r="I4068" s="131"/>
      <c r="J4068" s="131"/>
      <c r="K4068" s="132"/>
      <c r="L4068" s="133"/>
      <c r="M4068" s="134"/>
      <c r="N4068" s="134"/>
      <c r="X4068" s="107"/>
      <c r="Y4068" s="111"/>
      <c r="Z4068" s="111"/>
      <c r="AA4068" s="111"/>
      <c r="AB4068" s="112"/>
      <c r="AC4068" s="141"/>
      <c r="AD4068" s="142"/>
      <c r="AE4068" s="143"/>
      <c r="AF4068" s="143"/>
    </row>
    <row r="4069" spans="1:32">
      <c r="A4069" s="48"/>
      <c r="B4069" s="126"/>
      <c r="C4069" s="127"/>
      <c r="D4069" s="128"/>
      <c r="E4069" s="129"/>
      <c r="F4069" s="130"/>
      <c r="G4069" s="130"/>
      <c r="H4069" s="2"/>
      <c r="I4069" s="131"/>
      <c r="J4069" s="131"/>
      <c r="K4069" s="132"/>
      <c r="L4069" s="133"/>
      <c r="M4069" s="134"/>
      <c r="N4069" s="134"/>
      <c r="X4069" s="107"/>
      <c r="Y4069" s="111"/>
      <c r="Z4069" s="111"/>
      <c r="AA4069" s="111"/>
      <c r="AB4069" s="112"/>
      <c r="AC4069" s="141"/>
      <c r="AD4069" s="142"/>
      <c r="AE4069" s="143"/>
      <c r="AF4069" s="143"/>
    </row>
    <row r="4070" spans="1:32">
      <c r="A4070" s="48"/>
      <c r="B4070" s="126"/>
      <c r="C4070" s="127"/>
      <c r="D4070" s="128"/>
      <c r="E4070" s="129"/>
      <c r="F4070" s="130"/>
      <c r="G4070" s="130"/>
      <c r="H4070" s="2"/>
      <c r="I4070" s="131"/>
      <c r="J4070" s="131"/>
      <c r="K4070" s="132"/>
      <c r="L4070" s="133"/>
      <c r="M4070" s="134"/>
      <c r="N4070" s="134"/>
      <c r="X4070" s="99"/>
      <c r="Y4070" s="111"/>
      <c r="Z4070" s="111"/>
      <c r="AA4070" s="111"/>
      <c r="AB4070" s="112"/>
      <c r="AC4070" s="141"/>
      <c r="AD4070" s="142"/>
      <c r="AE4070" s="143"/>
      <c r="AF4070" s="143"/>
    </row>
    <row r="4071" spans="1:32">
      <c r="A4071" s="48"/>
      <c r="B4071" s="126"/>
      <c r="C4071" s="127"/>
      <c r="D4071" s="128"/>
      <c r="E4071" s="129"/>
      <c r="F4071" s="130"/>
      <c r="G4071" s="130"/>
      <c r="H4071" s="2"/>
      <c r="I4071" s="131"/>
      <c r="J4071" s="131"/>
      <c r="K4071" s="132"/>
      <c r="L4071" s="133"/>
      <c r="M4071" s="134"/>
      <c r="N4071" s="134"/>
      <c r="X4071" s="99"/>
      <c r="Y4071" s="111"/>
      <c r="Z4071" s="111"/>
      <c r="AA4071" s="111"/>
      <c r="AB4071" s="112"/>
      <c r="AC4071" s="141"/>
      <c r="AD4071" s="142"/>
      <c r="AE4071" s="143"/>
      <c r="AF4071" s="143"/>
    </row>
    <row r="4072" spans="1:32">
      <c r="A4072" s="48"/>
      <c r="B4072" s="126"/>
      <c r="C4072" s="127"/>
      <c r="D4072" s="128"/>
      <c r="E4072" s="129"/>
      <c r="F4072" s="130"/>
      <c r="G4072" s="130"/>
      <c r="H4072" s="2"/>
      <c r="I4072" s="131"/>
      <c r="J4072" s="131"/>
      <c r="K4072" s="132"/>
      <c r="L4072" s="133"/>
      <c r="M4072" s="134"/>
      <c r="N4072" s="134"/>
      <c r="X4072" s="99"/>
      <c r="Y4072" s="111"/>
      <c r="Z4072" s="111"/>
      <c r="AA4072" s="111"/>
      <c r="AB4072" s="112"/>
      <c r="AC4072" s="141"/>
      <c r="AD4072" s="142"/>
      <c r="AE4072" s="143"/>
      <c r="AF4072" s="143"/>
    </row>
    <row r="4073" spans="1:32">
      <c r="A4073" s="48"/>
      <c r="B4073" s="126"/>
      <c r="C4073" s="127"/>
      <c r="D4073" s="128"/>
      <c r="E4073" s="129"/>
      <c r="F4073" s="130"/>
      <c r="G4073" s="130"/>
      <c r="H4073" s="2"/>
      <c r="I4073" s="131"/>
      <c r="J4073" s="131"/>
      <c r="K4073" s="132"/>
      <c r="L4073" s="133"/>
      <c r="M4073" s="134"/>
      <c r="N4073" s="134"/>
      <c r="X4073" s="99"/>
      <c r="Y4073" s="111"/>
      <c r="Z4073" s="111"/>
      <c r="AA4073" s="111"/>
      <c r="AB4073" s="112"/>
      <c r="AC4073" s="141"/>
      <c r="AD4073" s="142"/>
      <c r="AE4073" s="143"/>
      <c r="AF4073" s="143"/>
    </row>
    <row r="4074" spans="1:32">
      <c r="A4074" s="48"/>
      <c r="B4074" s="126"/>
      <c r="C4074" s="127"/>
      <c r="D4074" s="128"/>
      <c r="E4074" s="129"/>
      <c r="F4074" s="130"/>
      <c r="G4074" s="130"/>
      <c r="H4074" s="2"/>
      <c r="I4074" s="131"/>
      <c r="J4074" s="131"/>
      <c r="K4074" s="132"/>
      <c r="L4074" s="133"/>
      <c r="M4074" s="134"/>
      <c r="N4074" s="134"/>
      <c r="X4074" s="99"/>
      <c r="Y4074" s="111"/>
      <c r="Z4074" s="111"/>
      <c r="AA4074" s="111"/>
      <c r="AB4074" s="112"/>
      <c r="AC4074" s="141"/>
      <c r="AD4074" s="142"/>
      <c r="AE4074" s="143"/>
      <c r="AF4074" s="143"/>
    </row>
    <row r="4075" spans="1:32">
      <c r="A4075" s="48"/>
      <c r="B4075" s="126"/>
      <c r="C4075" s="127"/>
      <c r="D4075" s="128"/>
      <c r="E4075" s="129"/>
      <c r="F4075" s="130"/>
      <c r="G4075" s="130"/>
      <c r="H4075" s="2"/>
      <c r="I4075" s="131"/>
      <c r="J4075" s="131"/>
      <c r="K4075" s="132"/>
      <c r="L4075" s="133"/>
      <c r="M4075" s="134"/>
      <c r="N4075" s="134"/>
      <c r="X4075" s="107"/>
      <c r="Y4075" s="111"/>
      <c r="Z4075" s="111"/>
      <c r="AA4075" s="111"/>
      <c r="AB4075" s="112"/>
      <c r="AC4075" s="141"/>
      <c r="AD4075" s="142"/>
      <c r="AE4075" s="143"/>
      <c r="AF4075" s="143"/>
    </row>
    <row r="4076" spans="1:32">
      <c r="A4076" s="48"/>
      <c r="B4076" s="126"/>
      <c r="C4076" s="127"/>
      <c r="D4076" s="128"/>
      <c r="E4076" s="129"/>
      <c r="F4076" s="130"/>
      <c r="G4076" s="130"/>
      <c r="H4076" s="2"/>
      <c r="I4076" s="131"/>
      <c r="J4076" s="131"/>
      <c r="K4076" s="132"/>
      <c r="L4076" s="133"/>
      <c r="M4076" s="134"/>
      <c r="N4076" s="134"/>
      <c r="X4076" s="107"/>
      <c r="Y4076" s="111"/>
      <c r="Z4076" s="111"/>
      <c r="AA4076" s="111"/>
      <c r="AB4076" s="112"/>
      <c r="AC4076" s="141"/>
      <c r="AD4076" s="142"/>
      <c r="AE4076" s="143"/>
      <c r="AF4076" s="143"/>
    </row>
    <row r="4077" spans="1:32">
      <c r="A4077" s="48"/>
      <c r="B4077" s="126"/>
      <c r="C4077" s="127"/>
      <c r="D4077" s="128"/>
      <c r="E4077" s="129"/>
      <c r="F4077" s="130"/>
      <c r="G4077" s="130"/>
      <c r="H4077" s="2"/>
      <c r="I4077" s="131"/>
      <c r="J4077" s="131"/>
      <c r="K4077" s="132"/>
      <c r="L4077" s="133"/>
      <c r="M4077" s="134"/>
      <c r="N4077" s="134"/>
      <c r="X4077" s="107"/>
      <c r="Y4077" s="111"/>
      <c r="Z4077" s="111"/>
      <c r="AA4077" s="111"/>
      <c r="AB4077" s="112"/>
      <c r="AC4077" s="141"/>
      <c r="AD4077" s="142"/>
      <c r="AE4077" s="143"/>
      <c r="AF4077" s="143"/>
    </row>
    <row r="4078" spans="1:32">
      <c r="A4078" s="48"/>
      <c r="B4078" s="126"/>
      <c r="C4078" s="127"/>
      <c r="D4078" s="128"/>
      <c r="E4078" s="129"/>
      <c r="F4078" s="130"/>
      <c r="G4078" s="130"/>
      <c r="H4078" s="2"/>
      <c r="I4078" s="131"/>
      <c r="J4078" s="131"/>
      <c r="K4078" s="132"/>
      <c r="L4078" s="133"/>
      <c r="M4078" s="134"/>
      <c r="N4078" s="134"/>
      <c r="X4078" s="107"/>
      <c r="Y4078" s="111"/>
      <c r="Z4078" s="111"/>
      <c r="AA4078" s="111"/>
      <c r="AB4078" s="112"/>
      <c r="AC4078" s="141"/>
      <c r="AD4078" s="142"/>
      <c r="AE4078" s="143"/>
      <c r="AF4078" s="143"/>
    </row>
    <row r="4079" spans="1:32">
      <c r="A4079" s="48"/>
      <c r="B4079" s="126"/>
      <c r="C4079" s="127"/>
      <c r="D4079" s="128"/>
      <c r="E4079" s="129"/>
      <c r="F4079" s="130"/>
      <c r="G4079" s="130"/>
      <c r="H4079" s="2"/>
      <c r="I4079" s="131"/>
      <c r="J4079" s="131"/>
      <c r="K4079" s="132"/>
      <c r="L4079" s="133"/>
      <c r="M4079" s="134"/>
      <c r="N4079" s="134"/>
      <c r="X4079" s="107"/>
      <c r="Y4079" s="111"/>
      <c r="Z4079" s="111"/>
      <c r="AA4079" s="111"/>
      <c r="AB4079" s="112"/>
      <c r="AC4079" s="141"/>
      <c r="AD4079" s="142"/>
      <c r="AE4079" s="143"/>
      <c r="AF4079" s="143"/>
    </row>
    <row r="4080" spans="1:32">
      <c r="A4080" s="48"/>
      <c r="B4080" s="126"/>
      <c r="C4080" s="127"/>
      <c r="D4080" s="128"/>
      <c r="E4080" s="129"/>
      <c r="F4080" s="130"/>
      <c r="G4080" s="130"/>
      <c r="H4080" s="2"/>
      <c r="I4080" s="131"/>
      <c r="J4080" s="131"/>
      <c r="K4080" s="132"/>
      <c r="L4080" s="133"/>
      <c r="M4080" s="134"/>
      <c r="N4080" s="134"/>
      <c r="X4080" s="107"/>
      <c r="Y4080" s="111"/>
      <c r="Z4080" s="111"/>
      <c r="AA4080" s="111"/>
      <c r="AB4080" s="112"/>
      <c r="AC4080" s="141"/>
      <c r="AD4080" s="142"/>
      <c r="AE4080" s="143"/>
      <c r="AF4080" s="143"/>
    </row>
    <row r="4081" spans="1:32">
      <c r="A4081" s="48"/>
      <c r="B4081" s="126"/>
      <c r="C4081" s="127"/>
      <c r="D4081" s="128"/>
      <c r="E4081" s="129"/>
      <c r="F4081" s="130"/>
      <c r="G4081" s="130"/>
      <c r="H4081" s="2"/>
      <c r="I4081" s="131"/>
      <c r="J4081" s="131"/>
      <c r="K4081" s="132"/>
      <c r="L4081" s="133"/>
      <c r="M4081" s="134"/>
      <c r="N4081" s="134"/>
      <c r="X4081" s="107"/>
      <c r="Y4081" s="111"/>
      <c r="Z4081" s="111"/>
      <c r="AA4081" s="111"/>
      <c r="AB4081" s="112"/>
      <c r="AC4081" s="141"/>
      <c r="AD4081" s="142"/>
      <c r="AE4081" s="143"/>
      <c r="AF4081" s="143"/>
    </row>
    <row r="4082" spans="1:32">
      <c r="A4082" s="48"/>
      <c r="B4082" s="126"/>
      <c r="C4082" s="127"/>
      <c r="D4082" s="128"/>
      <c r="E4082" s="129"/>
      <c r="F4082" s="130"/>
      <c r="G4082" s="130"/>
      <c r="H4082" s="2"/>
      <c r="I4082" s="131"/>
      <c r="J4082" s="131"/>
      <c r="K4082" s="132"/>
      <c r="L4082" s="133"/>
      <c r="M4082" s="134"/>
      <c r="N4082" s="134"/>
      <c r="X4082" s="107"/>
      <c r="Y4082" s="111"/>
      <c r="Z4082" s="111"/>
      <c r="AA4082" s="111"/>
      <c r="AB4082" s="112"/>
      <c r="AC4082" s="141"/>
      <c r="AD4082" s="142"/>
      <c r="AE4082" s="143"/>
      <c r="AF4082" s="143"/>
    </row>
    <row r="4083" spans="1:32">
      <c r="A4083" s="48"/>
      <c r="B4083" s="126"/>
      <c r="C4083" s="127"/>
      <c r="D4083" s="128"/>
      <c r="E4083" s="129"/>
      <c r="F4083" s="130"/>
      <c r="G4083" s="130"/>
      <c r="H4083" s="2"/>
      <c r="I4083" s="131"/>
      <c r="J4083" s="131"/>
      <c r="K4083" s="132"/>
      <c r="L4083" s="133"/>
      <c r="M4083" s="134"/>
      <c r="N4083" s="134"/>
      <c r="X4083" s="107"/>
      <c r="Y4083" s="111"/>
      <c r="Z4083" s="111"/>
      <c r="AA4083" s="111"/>
      <c r="AB4083" s="112"/>
      <c r="AC4083" s="141"/>
      <c r="AD4083" s="142"/>
      <c r="AE4083" s="143"/>
      <c r="AF4083" s="143"/>
    </row>
    <row r="4084" spans="1:32">
      <c r="A4084" s="48"/>
      <c r="B4084" s="126"/>
      <c r="C4084" s="127"/>
      <c r="D4084" s="128"/>
      <c r="E4084" s="129"/>
      <c r="F4084" s="130"/>
      <c r="G4084" s="130"/>
      <c r="H4084" s="2"/>
      <c r="I4084" s="131"/>
      <c r="J4084" s="131"/>
      <c r="K4084" s="132"/>
      <c r="L4084" s="133"/>
      <c r="M4084" s="134"/>
      <c r="N4084" s="134"/>
      <c r="X4084" s="99"/>
      <c r="Y4084" s="111"/>
      <c r="Z4084" s="111"/>
      <c r="AA4084" s="111"/>
      <c r="AB4084" s="112"/>
      <c r="AC4084" s="141"/>
      <c r="AD4084" s="142"/>
      <c r="AE4084" s="143"/>
      <c r="AF4084" s="143"/>
    </row>
    <row r="4085" spans="1:32">
      <c r="A4085" s="48"/>
      <c r="B4085" s="126"/>
      <c r="C4085" s="127"/>
      <c r="D4085" s="128"/>
      <c r="E4085" s="129"/>
      <c r="F4085" s="130"/>
      <c r="G4085" s="130"/>
      <c r="H4085" s="2"/>
      <c r="I4085" s="131"/>
      <c r="J4085" s="131"/>
      <c r="K4085" s="132"/>
      <c r="L4085" s="133"/>
      <c r="M4085" s="134"/>
      <c r="N4085" s="134"/>
      <c r="X4085" s="99"/>
      <c r="Y4085" s="111"/>
      <c r="Z4085" s="111"/>
      <c r="AA4085" s="111"/>
      <c r="AB4085" s="112"/>
      <c r="AC4085" s="141"/>
      <c r="AD4085" s="142"/>
      <c r="AE4085" s="143"/>
      <c r="AF4085" s="143"/>
    </row>
    <row r="4086" spans="1:32">
      <c r="A4086" s="48"/>
      <c r="B4086" s="126"/>
      <c r="C4086" s="127"/>
      <c r="D4086" s="128"/>
      <c r="E4086" s="129"/>
      <c r="F4086" s="130"/>
      <c r="G4086" s="130"/>
      <c r="H4086" s="2"/>
      <c r="I4086" s="131"/>
      <c r="J4086" s="131"/>
      <c r="K4086" s="132"/>
      <c r="L4086" s="133"/>
      <c r="M4086" s="134"/>
      <c r="N4086" s="134"/>
      <c r="X4086" s="99"/>
      <c r="Y4086" s="111"/>
      <c r="Z4086" s="111"/>
      <c r="AA4086" s="111"/>
      <c r="AB4086" s="112"/>
      <c r="AC4086" s="141"/>
      <c r="AD4086" s="142"/>
      <c r="AE4086" s="143"/>
      <c r="AF4086" s="143"/>
    </row>
    <row r="4087" spans="1:32">
      <c r="A4087" s="48"/>
      <c r="B4087" s="126"/>
      <c r="C4087" s="127"/>
      <c r="D4087" s="128"/>
      <c r="E4087" s="129"/>
      <c r="F4087" s="130"/>
      <c r="G4087" s="130"/>
      <c r="H4087" s="2"/>
      <c r="I4087" s="131"/>
      <c r="J4087" s="131"/>
      <c r="K4087" s="132"/>
      <c r="L4087" s="133"/>
      <c r="M4087" s="134"/>
      <c r="N4087" s="134"/>
      <c r="X4087" s="99"/>
      <c r="Y4087" s="111"/>
      <c r="Z4087" s="111"/>
      <c r="AA4087" s="111"/>
      <c r="AB4087" s="112"/>
      <c r="AC4087" s="141"/>
      <c r="AD4087" s="142"/>
      <c r="AE4087" s="143"/>
      <c r="AF4087" s="143"/>
    </row>
    <row r="4088" spans="1:32">
      <c r="A4088" s="48"/>
      <c r="B4088" s="126"/>
      <c r="C4088" s="127"/>
      <c r="D4088" s="128"/>
      <c r="E4088" s="129"/>
      <c r="F4088" s="130"/>
      <c r="G4088" s="130"/>
      <c r="H4088" s="2"/>
      <c r="I4088" s="131"/>
      <c r="J4088" s="131"/>
      <c r="K4088" s="132"/>
      <c r="L4088" s="133"/>
      <c r="M4088" s="134"/>
      <c r="N4088" s="134"/>
      <c r="X4088" s="99"/>
      <c r="Y4088" s="111"/>
      <c r="Z4088" s="111"/>
      <c r="AA4088" s="111"/>
      <c r="AB4088" s="112"/>
      <c r="AC4088" s="141"/>
      <c r="AD4088" s="142"/>
      <c r="AE4088" s="143"/>
      <c r="AF4088" s="143"/>
    </row>
    <row r="4089" spans="1:32">
      <c r="A4089" s="48"/>
      <c r="B4089" s="126"/>
      <c r="C4089" s="127"/>
      <c r="D4089" s="128"/>
      <c r="E4089" s="129"/>
      <c r="F4089" s="130"/>
      <c r="G4089" s="130"/>
      <c r="H4089" s="2"/>
      <c r="I4089" s="131"/>
      <c r="J4089" s="131"/>
      <c r="K4089" s="132"/>
      <c r="L4089" s="133"/>
      <c r="M4089" s="134"/>
      <c r="N4089" s="134"/>
      <c r="X4089" s="107"/>
      <c r="Y4089" s="111"/>
      <c r="Z4089" s="111"/>
      <c r="AA4089" s="111"/>
      <c r="AB4089" s="112"/>
      <c r="AC4089" s="141"/>
      <c r="AD4089" s="142"/>
      <c r="AE4089" s="143"/>
      <c r="AF4089" s="143"/>
    </row>
    <row r="4090" spans="1:32">
      <c r="A4090" s="48"/>
      <c r="B4090" s="126"/>
      <c r="C4090" s="127"/>
      <c r="D4090" s="128"/>
      <c r="E4090" s="129"/>
      <c r="F4090" s="130"/>
      <c r="G4090" s="130"/>
      <c r="H4090" s="2"/>
      <c r="I4090" s="131"/>
      <c r="J4090" s="131"/>
      <c r="K4090" s="132"/>
      <c r="L4090" s="133"/>
      <c r="M4090" s="134"/>
      <c r="N4090" s="134"/>
      <c r="X4090" s="107"/>
      <c r="Y4090" s="111"/>
      <c r="Z4090" s="111"/>
      <c r="AA4090" s="111"/>
      <c r="AB4090" s="112"/>
      <c r="AC4090" s="141"/>
      <c r="AD4090" s="142"/>
      <c r="AE4090" s="143"/>
      <c r="AF4090" s="143"/>
    </row>
    <row r="4091" spans="1:32">
      <c r="A4091" s="48"/>
      <c r="B4091" s="126"/>
      <c r="C4091" s="127"/>
      <c r="D4091" s="128"/>
      <c r="E4091" s="129"/>
      <c r="F4091" s="130"/>
      <c r="G4091" s="130"/>
      <c r="H4091" s="2"/>
      <c r="I4091" s="131"/>
      <c r="J4091" s="131"/>
      <c r="K4091" s="132"/>
      <c r="L4091" s="133"/>
      <c r="M4091" s="134"/>
      <c r="N4091" s="134"/>
      <c r="X4091" s="107"/>
      <c r="Y4091" s="111"/>
      <c r="Z4091" s="111"/>
      <c r="AA4091" s="111"/>
      <c r="AB4091" s="112"/>
      <c r="AC4091" s="141"/>
      <c r="AD4091" s="142"/>
      <c r="AE4091" s="143"/>
      <c r="AF4091" s="143"/>
    </row>
    <row r="4092" spans="1:32">
      <c r="A4092" s="48"/>
      <c r="B4092" s="126"/>
      <c r="C4092" s="127"/>
      <c r="D4092" s="128"/>
      <c r="E4092" s="129"/>
      <c r="F4092" s="130"/>
      <c r="G4092" s="130"/>
      <c r="H4092" s="2"/>
      <c r="I4092" s="131"/>
      <c r="J4092" s="131"/>
      <c r="K4092" s="132"/>
      <c r="L4092" s="133"/>
      <c r="M4092" s="134"/>
      <c r="N4092" s="134"/>
      <c r="X4092" s="107"/>
      <c r="Y4092" s="111"/>
      <c r="Z4092" s="111"/>
      <c r="AA4092" s="111"/>
      <c r="AB4092" s="112"/>
      <c r="AC4092" s="141"/>
      <c r="AD4092" s="142"/>
      <c r="AE4092" s="143"/>
      <c r="AF4092" s="143"/>
    </row>
    <row r="4093" spans="1:32">
      <c r="A4093" s="48"/>
      <c r="B4093" s="126"/>
      <c r="C4093" s="127"/>
      <c r="D4093" s="128"/>
      <c r="E4093" s="129"/>
      <c r="F4093" s="130"/>
      <c r="G4093" s="130"/>
      <c r="H4093" s="2"/>
      <c r="I4093" s="131"/>
      <c r="J4093" s="131"/>
      <c r="K4093" s="132"/>
      <c r="L4093" s="133"/>
      <c r="M4093" s="134"/>
      <c r="N4093" s="134"/>
      <c r="X4093" s="107"/>
      <c r="Y4093" s="111"/>
      <c r="Z4093" s="111"/>
      <c r="AA4093" s="111"/>
      <c r="AB4093" s="112"/>
      <c r="AC4093" s="141"/>
      <c r="AD4093" s="142"/>
      <c r="AE4093" s="143"/>
      <c r="AF4093" s="143"/>
    </row>
    <row r="4094" spans="1:32">
      <c r="A4094" s="48"/>
      <c r="B4094" s="126"/>
      <c r="C4094" s="127"/>
      <c r="D4094" s="128"/>
      <c r="E4094" s="129"/>
      <c r="F4094" s="130"/>
      <c r="G4094" s="130"/>
      <c r="H4094" s="2"/>
      <c r="I4094" s="131"/>
      <c r="J4094" s="131"/>
      <c r="K4094" s="132"/>
      <c r="L4094" s="133"/>
      <c r="M4094" s="134"/>
      <c r="N4094" s="134"/>
      <c r="X4094" s="107"/>
      <c r="Y4094" s="111"/>
      <c r="Z4094" s="111"/>
      <c r="AA4094" s="111"/>
      <c r="AB4094" s="112"/>
      <c r="AC4094" s="141"/>
      <c r="AD4094" s="142"/>
      <c r="AE4094" s="143"/>
      <c r="AF4094" s="143"/>
    </row>
    <row r="4095" spans="1:32">
      <c r="A4095" s="48"/>
      <c r="B4095" s="126"/>
      <c r="C4095" s="127"/>
      <c r="D4095" s="128"/>
      <c r="E4095" s="129"/>
      <c r="F4095" s="130"/>
      <c r="G4095" s="130"/>
      <c r="H4095" s="2"/>
      <c r="I4095" s="131"/>
      <c r="J4095" s="131"/>
      <c r="K4095" s="132"/>
      <c r="L4095" s="133"/>
      <c r="M4095" s="134"/>
      <c r="N4095" s="134"/>
      <c r="X4095" s="107"/>
      <c r="Y4095" s="111"/>
      <c r="Z4095" s="111"/>
      <c r="AA4095" s="111"/>
      <c r="AB4095" s="112"/>
      <c r="AC4095" s="141"/>
      <c r="AD4095" s="142"/>
      <c r="AE4095" s="143"/>
      <c r="AF4095" s="143"/>
    </row>
    <row r="4096" spans="1:32">
      <c r="A4096" s="48"/>
      <c r="B4096" s="126"/>
      <c r="C4096" s="127"/>
      <c r="D4096" s="128"/>
      <c r="E4096" s="129"/>
      <c r="F4096" s="130"/>
      <c r="G4096" s="130"/>
      <c r="H4096" s="2"/>
      <c r="I4096" s="131"/>
      <c r="J4096" s="131"/>
      <c r="K4096" s="132"/>
      <c r="L4096" s="133"/>
      <c r="M4096" s="134"/>
      <c r="N4096" s="134"/>
      <c r="X4096" s="107"/>
      <c r="Y4096" s="111"/>
      <c r="Z4096" s="111"/>
      <c r="AA4096" s="111"/>
      <c r="AB4096" s="112"/>
      <c r="AC4096" s="141"/>
      <c r="AD4096" s="142"/>
      <c r="AE4096" s="143"/>
      <c r="AF4096" s="143"/>
    </row>
    <row r="4097" spans="1:32">
      <c r="A4097" s="48"/>
      <c r="B4097" s="126"/>
      <c r="C4097" s="127"/>
      <c r="D4097" s="128"/>
      <c r="E4097" s="129"/>
      <c r="F4097" s="130"/>
      <c r="G4097" s="130"/>
      <c r="H4097" s="2"/>
      <c r="I4097" s="131"/>
      <c r="J4097" s="131"/>
      <c r="K4097" s="132"/>
      <c r="L4097" s="133"/>
      <c r="M4097" s="134"/>
      <c r="N4097" s="134"/>
      <c r="X4097" s="107"/>
      <c r="Y4097" s="111"/>
      <c r="Z4097" s="111"/>
      <c r="AA4097" s="111"/>
      <c r="AB4097" s="112"/>
      <c r="AC4097" s="141"/>
      <c r="AD4097" s="142"/>
      <c r="AE4097" s="143"/>
      <c r="AF4097" s="143"/>
    </row>
    <row r="4098" spans="1:32">
      <c r="A4098" s="48"/>
      <c r="B4098" s="126"/>
      <c r="C4098" s="127"/>
      <c r="D4098" s="128"/>
      <c r="E4098" s="129"/>
      <c r="F4098" s="130"/>
      <c r="G4098" s="130"/>
      <c r="H4098" s="2"/>
      <c r="I4098" s="131"/>
      <c r="J4098" s="131"/>
      <c r="K4098" s="132"/>
      <c r="L4098" s="133"/>
      <c r="M4098" s="134"/>
      <c r="N4098" s="134"/>
      <c r="X4098" s="107"/>
      <c r="Y4098" s="111"/>
      <c r="Z4098" s="111"/>
      <c r="AA4098" s="111"/>
      <c r="AB4098" s="112"/>
      <c r="AC4098" s="141"/>
      <c r="AD4098" s="142"/>
      <c r="AE4098" s="143"/>
      <c r="AF4098" s="143"/>
    </row>
    <row r="4099" spans="1:32">
      <c r="A4099" s="48"/>
      <c r="B4099" s="126"/>
      <c r="C4099" s="127"/>
      <c r="D4099" s="128"/>
      <c r="E4099" s="129"/>
      <c r="F4099" s="130"/>
      <c r="G4099" s="130"/>
      <c r="H4099" s="2"/>
      <c r="I4099" s="131"/>
      <c r="J4099" s="131"/>
      <c r="K4099" s="132"/>
      <c r="L4099" s="133"/>
      <c r="M4099" s="134"/>
      <c r="N4099" s="134"/>
      <c r="X4099" s="107"/>
      <c r="Y4099" s="111"/>
      <c r="Z4099" s="111"/>
      <c r="AA4099" s="111"/>
      <c r="AB4099" s="112"/>
      <c r="AC4099" s="141"/>
      <c r="AD4099" s="142"/>
      <c r="AE4099" s="143"/>
      <c r="AF4099" s="143"/>
    </row>
    <row r="4100" spans="1:32">
      <c r="A4100" s="48"/>
      <c r="B4100" s="126"/>
      <c r="C4100" s="127"/>
      <c r="D4100" s="128"/>
      <c r="E4100" s="129"/>
      <c r="F4100" s="130"/>
      <c r="G4100" s="130"/>
      <c r="H4100" s="2"/>
      <c r="I4100" s="131"/>
      <c r="J4100" s="131"/>
      <c r="K4100" s="132"/>
      <c r="L4100" s="133"/>
      <c r="M4100" s="134"/>
      <c r="N4100" s="134"/>
      <c r="X4100" s="107"/>
      <c r="Y4100" s="111"/>
      <c r="Z4100" s="111"/>
      <c r="AA4100" s="111"/>
      <c r="AB4100" s="112"/>
      <c r="AC4100" s="141"/>
      <c r="AD4100" s="142"/>
      <c r="AE4100" s="143"/>
      <c r="AF4100" s="143"/>
    </row>
    <row r="4101" spans="1:32">
      <c r="A4101" s="48"/>
      <c r="B4101" s="126"/>
      <c r="C4101" s="127"/>
      <c r="D4101" s="128"/>
      <c r="E4101" s="129"/>
      <c r="F4101" s="130"/>
      <c r="G4101" s="130"/>
      <c r="H4101" s="2"/>
      <c r="I4101" s="131"/>
      <c r="J4101" s="131"/>
      <c r="K4101" s="132"/>
      <c r="L4101" s="133"/>
      <c r="M4101" s="134"/>
      <c r="N4101" s="134"/>
      <c r="X4101" s="107"/>
      <c r="Y4101" s="111"/>
      <c r="Z4101" s="111"/>
      <c r="AA4101" s="111"/>
      <c r="AB4101" s="112"/>
      <c r="AC4101" s="141"/>
      <c r="AD4101" s="142"/>
      <c r="AE4101" s="143"/>
      <c r="AF4101" s="143"/>
    </row>
    <row r="4102" spans="1:32">
      <c r="A4102" s="48"/>
      <c r="B4102" s="126"/>
      <c r="C4102" s="127"/>
      <c r="D4102" s="128"/>
      <c r="E4102" s="129"/>
      <c r="F4102" s="130"/>
      <c r="G4102" s="130"/>
      <c r="H4102" s="2"/>
      <c r="I4102" s="131"/>
      <c r="J4102" s="131"/>
      <c r="K4102" s="132"/>
      <c r="L4102" s="133"/>
      <c r="M4102" s="134"/>
      <c r="N4102" s="134"/>
      <c r="X4102" s="99"/>
      <c r="Y4102" s="111"/>
      <c r="Z4102" s="111"/>
      <c r="AA4102" s="111"/>
      <c r="AB4102" s="112"/>
      <c r="AC4102" s="141"/>
      <c r="AD4102" s="142"/>
      <c r="AE4102" s="143"/>
      <c r="AF4102" s="143"/>
    </row>
    <row r="4103" spans="1:32">
      <c r="A4103" s="48"/>
      <c r="B4103" s="126"/>
      <c r="C4103" s="127"/>
      <c r="D4103" s="128"/>
      <c r="E4103" s="129"/>
      <c r="F4103" s="130"/>
      <c r="G4103" s="130"/>
      <c r="H4103" s="2"/>
      <c r="I4103" s="131"/>
      <c r="J4103" s="131"/>
      <c r="K4103" s="132"/>
      <c r="L4103" s="133"/>
      <c r="M4103" s="134"/>
      <c r="N4103" s="134"/>
      <c r="X4103" s="99"/>
      <c r="Y4103" s="111"/>
      <c r="Z4103" s="111"/>
      <c r="AA4103" s="111"/>
      <c r="AB4103" s="112"/>
      <c r="AC4103" s="141"/>
      <c r="AD4103" s="142"/>
      <c r="AE4103" s="143"/>
      <c r="AF4103" s="143"/>
    </row>
    <row r="4104" spans="1:32">
      <c r="A4104" s="48"/>
      <c r="B4104" s="126"/>
      <c r="C4104" s="127"/>
      <c r="D4104" s="128"/>
      <c r="E4104" s="129"/>
      <c r="F4104" s="130"/>
      <c r="G4104" s="130"/>
      <c r="H4104" s="2"/>
      <c r="I4104" s="131"/>
      <c r="J4104" s="131"/>
      <c r="K4104" s="132"/>
      <c r="L4104" s="133"/>
      <c r="M4104" s="134"/>
      <c r="N4104" s="134"/>
      <c r="X4104" s="99"/>
      <c r="Y4104" s="111"/>
      <c r="Z4104" s="111"/>
      <c r="AA4104" s="111"/>
      <c r="AB4104" s="112"/>
      <c r="AC4104" s="141"/>
      <c r="AD4104" s="142"/>
      <c r="AE4104" s="143"/>
      <c r="AF4104" s="143"/>
    </row>
    <row r="4105" spans="1:32">
      <c r="A4105" s="48"/>
      <c r="B4105" s="126"/>
      <c r="C4105" s="127"/>
      <c r="D4105" s="128"/>
      <c r="E4105" s="129"/>
      <c r="F4105" s="130"/>
      <c r="G4105" s="130"/>
      <c r="H4105" s="2"/>
      <c r="I4105" s="131"/>
      <c r="J4105" s="131"/>
      <c r="K4105" s="132"/>
      <c r="L4105" s="133"/>
      <c r="M4105" s="134"/>
      <c r="N4105" s="134"/>
      <c r="X4105" s="107"/>
      <c r="Y4105" s="111"/>
      <c r="Z4105" s="111"/>
      <c r="AA4105" s="111"/>
      <c r="AB4105" s="112"/>
      <c r="AC4105" s="141"/>
      <c r="AD4105" s="142"/>
      <c r="AE4105" s="143"/>
      <c r="AF4105" s="143"/>
    </row>
    <row r="4106" spans="1:32">
      <c r="A4106" s="48"/>
      <c r="B4106" s="126"/>
      <c r="C4106" s="127"/>
      <c r="D4106" s="128"/>
      <c r="E4106" s="129"/>
      <c r="F4106" s="130"/>
      <c r="G4106" s="130"/>
      <c r="H4106" s="2"/>
      <c r="I4106" s="131"/>
      <c r="J4106" s="131"/>
      <c r="K4106" s="132"/>
      <c r="L4106" s="133"/>
      <c r="M4106" s="134"/>
      <c r="N4106" s="134"/>
      <c r="X4106" s="107"/>
      <c r="Y4106" s="111"/>
      <c r="Z4106" s="111"/>
      <c r="AA4106" s="111"/>
      <c r="AB4106" s="112"/>
      <c r="AC4106" s="141"/>
      <c r="AD4106" s="142"/>
      <c r="AE4106" s="143"/>
      <c r="AF4106" s="143"/>
    </row>
    <row r="4107" spans="1:32">
      <c r="A4107" s="48"/>
      <c r="B4107" s="126"/>
      <c r="C4107" s="127"/>
      <c r="D4107" s="128"/>
      <c r="E4107" s="129"/>
      <c r="F4107" s="130"/>
      <c r="G4107" s="130"/>
      <c r="H4107" s="2"/>
      <c r="I4107" s="131"/>
      <c r="J4107" s="131"/>
      <c r="K4107" s="132"/>
      <c r="L4107" s="133"/>
      <c r="M4107" s="134"/>
      <c r="N4107" s="134"/>
      <c r="X4107" s="107"/>
      <c r="Y4107" s="111"/>
      <c r="Z4107" s="111"/>
      <c r="AA4107" s="111"/>
      <c r="AB4107" s="112"/>
      <c r="AC4107" s="141"/>
      <c r="AD4107" s="142"/>
      <c r="AE4107" s="143"/>
      <c r="AF4107" s="143"/>
    </row>
    <row r="4108" spans="1:32">
      <c r="A4108" s="48"/>
      <c r="B4108" s="126"/>
      <c r="C4108" s="127"/>
      <c r="D4108" s="128"/>
      <c r="E4108" s="129"/>
      <c r="F4108" s="130"/>
      <c r="G4108" s="130"/>
      <c r="H4108" s="2"/>
      <c r="I4108" s="131"/>
      <c r="J4108" s="131"/>
      <c r="K4108" s="132"/>
      <c r="L4108" s="133"/>
      <c r="M4108" s="134"/>
      <c r="N4108" s="134"/>
      <c r="X4108" s="107"/>
      <c r="Y4108" s="111"/>
      <c r="Z4108" s="111"/>
      <c r="AA4108" s="111"/>
      <c r="AB4108" s="112"/>
      <c r="AC4108" s="141"/>
      <c r="AD4108" s="142"/>
      <c r="AE4108" s="143"/>
      <c r="AF4108" s="143"/>
    </row>
    <row r="4109" spans="1:32">
      <c r="A4109" s="48"/>
      <c r="B4109" s="126"/>
      <c r="C4109" s="127"/>
      <c r="D4109" s="128"/>
      <c r="E4109" s="129"/>
      <c r="F4109" s="130"/>
      <c r="G4109" s="130"/>
      <c r="H4109" s="2"/>
      <c r="I4109" s="131"/>
      <c r="J4109" s="131"/>
      <c r="K4109" s="132"/>
      <c r="L4109" s="133"/>
      <c r="M4109" s="134"/>
      <c r="N4109" s="134"/>
      <c r="X4109" s="107"/>
      <c r="Y4109" s="111"/>
      <c r="Z4109" s="111"/>
      <c r="AA4109" s="111"/>
      <c r="AB4109" s="112"/>
      <c r="AC4109" s="141"/>
      <c r="AD4109" s="142"/>
      <c r="AE4109" s="143"/>
      <c r="AF4109" s="143"/>
    </row>
    <row r="4110" spans="1:32">
      <c r="A4110" s="48"/>
      <c r="B4110" s="126"/>
      <c r="C4110" s="127"/>
      <c r="D4110" s="128"/>
      <c r="E4110" s="129"/>
      <c r="F4110" s="130"/>
      <c r="G4110" s="130"/>
      <c r="H4110" s="2"/>
      <c r="I4110" s="131"/>
      <c r="J4110" s="131"/>
      <c r="K4110" s="132"/>
      <c r="L4110" s="133"/>
      <c r="M4110" s="134"/>
      <c r="N4110" s="134"/>
      <c r="X4110" s="107"/>
      <c r="Y4110" s="111"/>
      <c r="Z4110" s="111"/>
      <c r="AA4110" s="111"/>
      <c r="AB4110" s="112"/>
      <c r="AC4110" s="141"/>
      <c r="AD4110" s="142"/>
      <c r="AE4110" s="143"/>
      <c r="AF4110" s="143"/>
    </row>
    <row r="4111" spans="1:32">
      <c r="A4111" s="48"/>
      <c r="B4111" s="126"/>
      <c r="C4111" s="127"/>
      <c r="D4111" s="128"/>
      <c r="E4111" s="129"/>
      <c r="F4111" s="130"/>
      <c r="G4111" s="130"/>
      <c r="H4111" s="2"/>
      <c r="I4111" s="131"/>
      <c r="J4111" s="131"/>
      <c r="K4111" s="132"/>
      <c r="L4111" s="133"/>
      <c r="M4111" s="134"/>
      <c r="N4111" s="134"/>
      <c r="X4111" s="107"/>
      <c r="Y4111" s="111"/>
      <c r="Z4111" s="111"/>
      <c r="AA4111" s="111"/>
      <c r="AB4111" s="112"/>
      <c r="AC4111" s="141"/>
      <c r="AD4111" s="142"/>
      <c r="AE4111" s="143"/>
      <c r="AF4111" s="143"/>
    </row>
    <row r="4112" spans="1:32">
      <c r="A4112" s="48"/>
      <c r="B4112" s="126"/>
      <c r="C4112" s="127"/>
      <c r="D4112" s="128"/>
      <c r="E4112" s="129"/>
      <c r="F4112" s="130"/>
      <c r="G4112" s="130"/>
      <c r="H4112" s="2"/>
      <c r="I4112" s="131"/>
      <c r="J4112" s="131"/>
      <c r="K4112" s="132"/>
      <c r="L4112" s="133"/>
      <c r="M4112" s="134"/>
      <c r="N4112" s="134"/>
      <c r="X4112" s="107"/>
      <c r="Y4112" s="111"/>
      <c r="Z4112" s="111"/>
      <c r="AA4112" s="111"/>
      <c r="AB4112" s="112"/>
      <c r="AC4112" s="141"/>
      <c r="AD4112" s="142"/>
      <c r="AE4112" s="143"/>
      <c r="AF4112" s="143"/>
    </row>
    <row r="4113" spans="1:32">
      <c r="A4113" s="48"/>
      <c r="B4113" s="126"/>
      <c r="C4113" s="127"/>
      <c r="D4113" s="128"/>
      <c r="E4113" s="129"/>
      <c r="F4113" s="130"/>
      <c r="G4113" s="130"/>
      <c r="H4113" s="2"/>
      <c r="I4113" s="131"/>
      <c r="J4113" s="131"/>
      <c r="K4113" s="132"/>
      <c r="L4113" s="133"/>
      <c r="M4113" s="134"/>
      <c r="N4113" s="134"/>
      <c r="X4113" s="107"/>
      <c r="Y4113" s="111"/>
      <c r="Z4113" s="111"/>
      <c r="AA4113" s="111"/>
      <c r="AB4113" s="112"/>
      <c r="AC4113" s="141"/>
      <c r="AD4113" s="142"/>
      <c r="AE4113" s="143"/>
      <c r="AF4113" s="143"/>
    </row>
    <row r="4114" spans="1:32">
      <c r="A4114" s="48"/>
      <c r="B4114" s="126"/>
      <c r="C4114" s="127"/>
      <c r="D4114" s="128"/>
      <c r="E4114" s="129"/>
      <c r="F4114" s="130"/>
      <c r="G4114" s="130"/>
      <c r="H4114" s="2"/>
      <c r="I4114" s="131"/>
      <c r="J4114" s="131"/>
      <c r="K4114" s="132"/>
      <c r="L4114" s="133"/>
      <c r="M4114" s="134"/>
      <c r="N4114" s="134"/>
      <c r="X4114" s="107"/>
      <c r="Y4114" s="111"/>
      <c r="Z4114" s="111"/>
      <c r="AA4114" s="111"/>
      <c r="AB4114" s="112"/>
      <c r="AC4114" s="141"/>
      <c r="AD4114" s="142"/>
      <c r="AE4114" s="143"/>
      <c r="AF4114" s="143"/>
    </row>
    <row r="4115" spans="1:32">
      <c r="A4115" s="48"/>
      <c r="B4115" s="126"/>
      <c r="C4115" s="127"/>
      <c r="D4115" s="128"/>
      <c r="E4115" s="129"/>
      <c r="F4115" s="130"/>
      <c r="G4115" s="130"/>
      <c r="H4115" s="2"/>
      <c r="I4115" s="131"/>
      <c r="J4115" s="131"/>
      <c r="K4115" s="132"/>
      <c r="L4115" s="133"/>
      <c r="M4115" s="134"/>
      <c r="N4115" s="134"/>
      <c r="X4115" s="107"/>
      <c r="Y4115" s="111"/>
      <c r="Z4115" s="111"/>
      <c r="AA4115" s="111"/>
      <c r="AB4115" s="112"/>
      <c r="AC4115" s="141"/>
      <c r="AD4115" s="142"/>
      <c r="AE4115" s="143"/>
      <c r="AF4115" s="143"/>
    </row>
    <row r="4116" spans="1:32">
      <c r="A4116" s="48"/>
      <c r="B4116" s="126"/>
      <c r="C4116" s="127"/>
      <c r="D4116" s="128"/>
      <c r="E4116" s="129"/>
      <c r="F4116" s="130"/>
      <c r="G4116" s="130"/>
      <c r="H4116" s="2"/>
      <c r="I4116" s="131"/>
      <c r="J4116" s="131"/>
      <c r="K4116" s="132"/>
      <c r="L4116" s="133"/>
      <c r="M4116" s="134"/>
      <c r="N4116" s="134"/>
      <c r="X4116" s="107"/>
      <c r="Y4116" s="111"/>
      <c r="Z4116" s="111"/>
      <c r="AA4116" s="111"/>
      <c r="AB4116" s="112"/>
      <c r="AC4116" s="141"/>
      <c r="AD4116" s="142"/>
      <c r="AE4116" s="143"/>
      <c r="AF4116" s="143"/>
    </row>
    <row r="4117" spans="1:32">
      <c r="A4117" s="48"/>
      <c r="B4117" s="126"/>
      <c r="C4117" s="127"/>
      <c r="D4117" s="128"/>
      <c r="E4117" s="129"/>
      <c r="F4117" s="130"/>
      <c r="G4117" s="130"/>
      <c r="H4117" s="2"/>
      <c r="I4117" s="131"/>
      <c r="J4117" s="131"/>
      <c r="K4117" s="132"/>
      <c r="L4117" s="133"/>
      <c r="M4117" s="134"/>
      <c r="N4117" s="134"/>
      <c r="X4117" s="107"/>
      <c r="Y4117" s="111"/>
      <c r="Z4117" s="111"/>
      <c r="AA4117" s="111"/>
      <c r="AB4117" s="112"/>
      <c r="AC4117" s="141"/>
      <c r="AD4117" s="142"/>
      <c r="AE4117" s="143"/>
      <c r="AF4117" s="143"/>
    </row>
    <row r="4118" spans="1:32">
      <c r="A4118" s="48"/>
      <c r="B4118" s="126"/>
      <c r="C4118" s="127"/>
      <c r="D4118" s="128"/>
      <c r="E4118" s="129"/>
      <c r="F4118" s="130"/>
      <c r="G4118" s="130"/>
      <c r="H4118" s="2"/>
      <c r="I4118" s="131"/>
      <c r="J4118" s="131"/>
      <c r="K4118" s="132"/>
      <c r="L4118" s="133"/>
      <c r="M4118" s="134"/>
      <c r="N4118" s="134"/>
      <c r="X4118" s="107"/>
      <c r="Y4118" s="111"/>
      <c r="Z4118" s="111"/>
      <c r="AA4118" s="111"/>
      <c r="AB4118" s="112"/>
      <c r="AC4118" s="141"/>
      <c r="AD4118" s="142"/>
      <c r="AE4118" s="143"/>
      <c r="AF4118" s="143"/>
    </row>
    <row r="4119" spans="1:32">
      <c r="A4119" s="48"/>
      <c r="B4119" s="126"/>
      <c r="C4119" s="127"/>
      <c r="D4119" s="128"/>
      <c r="E4119" s="129"/>
      <c r="F4119" s="130"/>
      <c r="G4119" s="130"/>
      <c r="H4119" s="2"/>
      <c r="I4119" s="131"/>
      <c r="J4119" s="131"/>
      <c r="K4119" s="132"/>
      <c r="L4119" s="133"/>
      <c r="M4119" s="134"/>
      <c r="N4119" s="134"/>
      <c r="X4119" s="107"/>
      <c r="Y4119" s="111"/>
      <c r="Z4119" s="111"/>
      <c r="AA4119" s="111"/>
      <c r="AB4119" s="112"/>
      <c r="AC4119" s="141"/>
      <c r="AD4119" s="142"/>
      <c r="AE4119" s="143"/>
      <c r="AF4119" s="143"/>
    </row>
    <row r="4120" spans="1:32">
      <c r="A4120" s="48"/>
      <c r="B4120" s="126"/>
      <c r="C4120" s="127"/>
      <c r="D4120" s="128"/>
      <c r="E4120" s="129"/>
      <c r="F4120" s="130"/>
      <c r="G4120" s="130"/>
      <c r="H4120" s="2"/>
      <c r="I4120" s="131"/>
      <c r="J4120" s="131"/>
      <c r="K4120" s="132"/>
      <c r="L4120" s="133"/>
      <c r="M4120" s="134"/>
      <c r="N4120" s="134"/>
      <c r="X4120" s="107"/>
      <c r="Y4120" s="111"/>
      <c r="Z4120" s="111"/>
      <c r="AA4120" s="111"/>
      <c r="AB4120" s="112"/>
      <c r="AC4120" s="141"/>
      <c r="AD4120" s="142"/>
      <c r="AE4120" s="143"/>
      <c r="AF4120" s="143"/>
    </row>
    <row r="4121" spans="1:32">
      <c r="A4121" s="48"/>
      <c r="B4121" s="126"/>
      <c r="C4121" s="127"/>
      <c r="D4121" s="128"/>
      <c r="E4121" s="129"/>
      <c r="F4121" s="130"/>
      <c r="G4121" s="130"/>
      <c r="H4121" s="2"/>
      <c r="I4121" s="131"/>
      <c r="J4121" s="131"/>
      <c r="K4121" s="132"/>
      <c r="L4121" s="133"/>
      <c r="M4121" s="134"/>
      <c r="N4121" s="134"/>
      <c r="X4121" s="107"/>
      <c r="Y4121" s="111"/>
      <c r="Z4121" s="111"/>
      <c r="AA4121" s="111"/>
      <c r="AB4121" s="112"/>
      <c r="AC4121" s="141"/>
      <c r="AD4121" s="142"/>
      <c r="AE4121" s="143"/>
      <c r="AF4121" s="143"/>
    </row>
    <row r="4122" spans="1:32">
      <c r="A4122" s="48"/>
      <c r="B4122" s="126"/>
      <c r="C4122" s="127"/>
      <c r="D4122" s="128"/>
      <c r="E4122" s="129"/>
      <c r="F4122" s="130"/>
      <c r="G4122" s="130"/>
      <c r="H4122" s="2"/>
      <c r="I4122" s="131"/>
      <c r="J4122" s="131"/>
      <c r="K4122" s="132"/>
      <c r="L4122" s="133"/>
      <c r="M4122" s="134"/>
      <c r="N4122" s="134"/>
      <c r="X4122" s="107"/>
      <c r="Y4122" s="111"/>
      <c r="Z4122" s="111"/>
      <c r="AA4122" s="111"/>
      <c r="AB4122" s="112"/>
      <c r="AC4122" s="141"/>
      <c r="AD4122" s="142"/>
      <c r="AE4122" s="143"/>
      <c r="AF4122" s="143"/>
    </row>
    <row r="4123" spans="1:32">
      <c r="A4123" s="48"/>
      <c r="B4123" s="126"/>
      <c r="C4123" s="127"/>
      <c r="D4123" s="128"/>
      <c r="E4123" s="129"/>
      <c r="F4123" s="130"/>
      <c r="G4123" s="130"/>
      <c r="H4123" s="2"/>
      <c r="I4123" s="131"/>
      <c r="J4123" s="131"/>
      <c r="K4123" s="132"/>
      <c r="L4123" s="133"/>
      <c r="M4123" s="134"/>
      <c r="N4123" s="134"/>
      <c r="X4123" s="107"/>
      <c r="Y4123" s="111"/>
      <c r="Z4123" s="111"/>
      <c r="AA4123" s="111"/>
      <c r="AB4123" s="112"/>
      <c r="AC4123" s="141"/>
      <c r="AD4123" s="142"/>
      <c r="AE4123" s="143"/>
      <c r="AF4123" s="143"/>
    </row>
    <row r="4124" spans="1:32">
      <c r="A4124" s="48"/>
      <c r="B4124" s="126"/>
      <c r="C4124" s="127"/>
      <c r="D4124" s="128"/>
      <c r="E4124" s="129"/>
      <c r="F4124" s="130"/>
      <c r="G4124" s="130"/>
      <c r="H4124" s="2"/>
      <c r="I4124" s="131"/>
      <c r="J4124" s="131"/>
      <c r="K4124" s="132"/>
      <c r="L4124" s="133"/>
      <c r="M4124" s="134"/>
      <c r="N4124" s="134"/>
      <c r="X4124" s="107"/>
      <c r="Y4124" s="111"/>
      <c r="Z4124" s="111"/>
      <c r="AA4124" s="111"/>
      <c r="AB4124" s="112"/>
      <c r="AC4124" s="141"/>
      <c r="AD4124" s="142"/>
      <c r="AE4124" s="143"/>
      <c r="AF4124" s="143"/>
    </row>
    <row r="4125" spans="1:32">
      <c r="A4125" s="48"/>
      <c r="B4125" s="126"/>
      <c r="C4125" s="127"/>
      <c r="D4125" s="128"/>
      <c r="E4125" s="129"/>
      <c r="F4125" s="130"/>
      <c r="G4125" s="130"/>
      <c r="H4125" s="2"/>
      <c r="I4125" s="131"/>
      <c r="J4125" s="131"/>
      <c r="K4125" s="132"/>
      <c r="L4125" s="133"/>
      <c r="M4125" s="134"/>
      <c r="N4125" s="134"/>
      <c r="X4125" s="107"/>
      <c r="Y4125" s="111"/>
      <c r="Z4125" s="111"/>
      <c r="AA4125" s="111"/>
      <c r="AB4125" s="112"/>
      <c r="AC4125" s="141"/>
      <c r="AD4125" s="142"/>
      <c r="AE4125" s="143"/>
      <c r="AF4125" s="143"/>
    </row>
    <row r="4126" spans="1:32">
      <c r="A4126" s="48"/>
      <c r="B4126" s="126"/>
      <c r="C4126" s="127"/>
      <c r="D4126" s="128"/>
      <c r="E4126" s="129"/>
      <c r="F4126" s="130"/>
      <c r="G4126" s="130"/>
      <c r="H4126" s="2"/>
      <c r="I4126" s="131"/>
      <c r="J4126" s="131"/>
      <c r="K4126" s="132"/>
      <c r="L4126" s="133"/>
      <c r="M4126" s="134"/>
      <c r="N4126" s="134"/>
      <c r="X4126" s="107"/>
      <c r="Y4126" s="111"/>
      <c r="Z4126" s="111"/>
      <c r="AA4126" s="111"/>
      <c r="AB4126" s="112"/>
      <c r="AC4126" s="141"/>
      <c r="AD4126" s="142"/>
      <c r="AE4126" s="143"/>
      <c r="AF4126" s="143"/>
    </row>
    <row r="4127" spans="1:32">
      <c r="A4127" s="48"/>
      <c r="B4127" s="126"/>
      <c r="C4127" s="127"/>
      <c r="D4127" s="128"/>
      <c r="E4127" s="129"/>
      <c r="F4127" s="130"/>
      <c r="G4127" s="130"/>
      <c r="H4127" s="2"/>
      <c r="I4127" s="131"/>
      <c r="J4127" s="131"/>
      <c r="K4127" s="132"/>
      <c r="L4127" s="133"/>
      <c r="M4127" s="134"/>
      <c r="N4127" s="134"/>
      <c r="X4127" s="107"/>
      <c r="Y4127" s="111"/>
      <c r="Z4127" s="111"/>
      <c r="AA4127" s="111"/>
      <c r="AB4127" s="112"/>
      <c r="AC4127" s="141"/>
      <c r="AD4127" s="142"/>
      <c r="AE4127" s="143"/>
      <c r="AF4127" s="143"/>
    </row>
    <row r="4128" spans="1:32">
      <c r="A4128" s="48"/>
      <c r="B4128" s="126"/>
      <c r="C4128" s="127"/>
      <c r="D4128" s="128"/>
      <c r="E4128" s="129"/>
      <c r="F4128" s="130"/>
      <c r="G4128" s="130"/>
      <c r="H4128" s="2"/>
      <c r="I4128" s="131"/>
      <c r="J4128" s="131"/>
      <c r="K4128" s="132"/>
      <c r="L4128" s="133"/>
      <c r="M4128" s="134"/>
      <c r="N4128" s="134"/>
      <c r="X4128" s="107"/>
      <c r="Y4128" s="111"/>
      <c r="Z4128" s="111"/>
      <c r="AA4128" s="111"/>
      <c r="AB4128" s="112"/>
      <c r="AC4128" s="141"/>
      <c r="AD4128" s="142"/>
      <c r="AE4128" s="143"/>
      <c r="AF4128" s="143"/>
    </row>
    <row r="4129" spans="1:32">
      <c r="A4129" s="48"/>
      <c r="B4129" s="126"/>
      <c r="C4129" s="127"/>
      <c r="D4129" s="128"/>
      <c r="E4129" s="129"/>
      <c r="F4129" s="130"/>
      <c r="G4129" s="130"/>
      <c r="H4129" s="2"/>
      <c r="I4129" s="131"/>
      <c r="J4129" s="131"/>
      <c r="K4129" s="132"/>
      <c r="L4129" s="133"/>
      <c r="M4129" s="134"/>
      <c r="N4129" s="134"/>
      <c r="X4129" s="107"/>
      <c r="Y4129" s="111"/>
      <c r="Z4129" s="111"/>
      <c r="AA4129" s="111"/>
      <c r="AB4129" s="112"/>
      <c r="AC4129" s="141"/>
      <c r="AD4129" s="142"/>
      <c r="AE4129" s="143"/>
      <c r="AF4129" s="143"/>
    </row>
    <row r="4130" spans="1:32">
      <c r="A4130" s="48"/>
      <c r="B4130" s="126"/>
      <c r="C4130" s="127"/>
      <c r="D4130" s="128"/>
      <c r="E4130" s="129"/>
      <c r="F4130" s="130"/>
      <c r="G4130" s="130"/>
      <c r="H4130" s="2"/>
      <c r="I4130" s="131"/>
      <c r="J4130" s="131"/>
      <c r="K4130" s="132"/>
      <c r="L4130" s="133"/>
      <c r="M4130" s="134"/>
      <c r="N4130" s="134"/>
      <c r="X4130" s="107"/>
      <c r="Y4130" s="111"/>
      <c r="Z4130" s="111"/>
      <c r="AA4130" s="111"/>
      <c r="AB4130" s="112"/>
      <c r="AC4130" s="141"/>
      <c r="AD4130" s="142"/>
      <c r="AE4130" s="143"/>
      <c r="AF4130" s="143"/>
    </row>
    <row r="4131" spans="1:32">
      <c r="A4131" s="48"/>
      <c r="B4131" s="126"/>
      <c r="C4131" s="127"/>
      <c r="D4131" s="128"/>
      <c r="E4131" s="129"/>
      <c r="F4131" s="130"/>
      <c r="G4131" s="130"/>
      <c r="H4131" s="2"/>
      <c r="I4131" s="131"/>
      <c r="J4131" s="131"/>
      <c r="K4131" s="132"/>
      <c r="L4131" s="133"/>
      <c r="M4131" s="134"/>
      <c r="N4131" s="134"/>
      <c r="X4131" s="107"/>
      <c r="Y4131" s="111"/>
      <c r="Z4131" s="111"/>
      <c r="AA4131" s="111"/>
      <c r="AB4131" s="112"/>
      <c r="AC4131" s="141"/>
      <c r="AD4131" s="142"/>
      <c r="AE4131" s="143"/>
      <c r="AF4131" s="143"/>
    </row>
    <row r="4132" spans="1:32">
      <c r="A4132" s="48"/>
      <c r="B4132" s="126"/>
      <c r="C4132" s="127"/>
      <c r="D4132" s="128"/>
      <c r="E4132" s="129"/>
      <c r="F4132" s="130"/>
      <c r="G4132" s="130"/>
      <c r="H4132" s="2"/>
      <c r="I4132" s="131"/>
      <c r="J4132" s="131"/>
      <c r="K4132" s="132"/>
      <c r="L4132" s="133"/>
      <c r="M4132" s="134"/>
      <c r="N4132" s="134"/>
      <c r="X4132" s="99"/>
      <c r="Y4132" s="111"/>
      <c r="Z4132" s="111"/>
      <c r="AA4132" s="111"/>
      <c r="AB4132" s="112"/>
      <c r="AC4132" s="141"/>
      <c r="AD4132" s="142"/>
      <c r="AE4132" s="143"/>
      <c r="AF4132" s="143"/>
    </row>
    <row r="4133" spans="1:32">
      <c r="A4133" s="48"/>
      <c r="B4133" s="126"/>
      <c r="C4133" s="127"/>
      <c r="D4133" s="128"/>
      <c r="E4133" s="129"/>
      <c r="F4133" s="130"/>
      <c r="G4133" s="130"/>
      <c r="H4133" s="2"/>
      <c r="I4133" s="131"/>
      <c r="J4133" s="131"/>
      <c r="K4133" s="132"/>
      <c r="L4133" s="133"/>
      <c r="M4133" s="134"/>
      <c r="N4133" s="134"/>
      <c r="X4133" s="107"/>
      <c r="Y4133" s="111"/>
      <c r="Z4133" s="111"/>
      <c r="AA4133" s="111"/>
      <c r="AB4133" s="112"/>
      <c r="AC4133" s="141"/>
      <c r="AD4133" s="142"/>
      <c r="AE4133" s="143"/>
      <c r="AF4133" s="143"/>
    </row>
    <row r="4134" spans="1:32">
      <c r="A4134" s="48"/>
      <c r="B4134" s="126"/>
      <c r="C4134" s="127"/>
      <c r="D4134" s="128"/>
      <c r="E4134" s="129"/>
      <c r="F4134" s="130"/>
      <c r="G4134" s="130"/>
      <c r="H4134" s="2"/>
      <c r="I4134" s="131"/>
      <c r="J4134" s="131"/>
      <c r="K4134" s="132"/>
      <c r="L4134" s="133"/>
      <c r="M4134" s="134"/>
      <c r="N4134" s="134"/>
      <c r="X4134" s="107"/>
      <c r="Y4134" s="111"/>
      <c r="Z4134" s="111"/>
      <c r="AA4134" s="111"/>
      <c r="AB4134" s="112"/>
      <c r="AC4134" s="141"/>
      <c r="AD4134" s="142"/>
      <c r="AE4134" s="143"/>
      <c r="AF4134" s="143"/>
    </row>
    <row r="4135" spans="1:32">
      <c r="A4135" s="48"/>
      <c r="B4135" s="126"/>
      <c r="C4135" s="127"/>
      <c r="D4135" s="128"/>
      <c r="E4135" s="129"/>
      <c r="F4135" s="130"/>
      <c r="G4135" s="130"/>
      <c r="H4135" s="2"/>
      <c r="I4135" s="131"/>
      <c r="J4135" s="131"/>
      <c r="K4135" s="132"/>
      <c r="L4135" s="133"/>
      <c r="M4135" s="134"/>
      <c r="N4135" s="134"/>
      <c r="X4135" s="107"/>
      <c r="Y4135" s="111"/>
      <c r="Z4135" s="111"/>
      <c r="AA4135" s="111"/>
      <c r="AB4135" s="112"/>
      <c r="AC4135" s="141"/>
      <c r="AD4135" s="142"/>
      <c r="AE4135" s="143"/>
      <c r="AF4135" s="143"/>
    </row>
    <row r="4136" spans="1:32">
      <c r="A4136" s="48"/>
      <c r="B4136" s="126"/>
      <c r="C4136" s="127"/>
      <c r="D4136" s="128"/>
      <c r="E4136" s="129"/>
      <c r="F4136" s="130"/>
      <c r="G4136" s="130"/>
      <c r="H4136" s="2"/>
      <c r="I4136" s="131"/>
      <c r="J4136" s="131"/>
      <c r="K4136" s="132"/>
      <c r="L4136" s="133"/>
      <c r="M4136" s="134"/>
      <c r="N4136" s="134"/>
      <c r="X4136" s="107"/>
      <c r="Y4136" s="111"/>
      <c r="Z4136" s="111"/>
      <c r="AA4136" s="111"/>
      <c r="AB4136" s="112"/>
      <c r="AC4136" s="141"/>
      <c r="AD4136" s="142"/>
      <c r="AE4136" s="143"/>
      <c r="AF4136" s="143"/>
    </row>
    <row r="4137" spans="1:32">
      <c r="A4137" s="48"/>
      <c r="B4137" s="126"/>
      <c r="C4137" s="127"/>
      <c r="D4137" s="128"/>
      <c r="E4137" s="129"/>
      <c r="F4137" s="130"/>
      <c r="G4137" s="130"/>
      <c r="H4137" s="2"/>
      <c r="I4137" s="131"/>
      <c r="J4137" s="131"/>
      <c r="K4137" s="132"/>
      <c r="L4137" s="133"/>
      <c r="M4137" s="134"/>
      <c r="N4137" s="134"/>
      <c r="X4137" s="107"/>
      <c r="Y4137" s="111"/>
      <c r="Z4137" s="111"/>
      <c r="AA4137" s="111"/>
      <c r="AB4137" s="112"/>
      <c r="AC4137" s="141"/>
      <c r="AD4137" s="142"/>
      <c r="AE4137" s="143"/>
      <c r="AF4137" s="143"/>
    </row>
    <row r="4138" spans="1:32">
      <c r="A4138" s="48"/>
      <c r="B4138" s="126"/>
      <c r="C4138" s="127"/>
      <c r="D4138" s="128"/>
      <c r="E4138" s="129"/>
      <c r="F4138" s="130"/>
      <c r="G4138" s="130"/>
      <c r="H4138" s="2"/>
      <c r="I4138" s="131"/>
      <c r="J4138" s="131"/>
      <c r="K4138" s="132"/>
      <c r="L4138" s="133"/>
      <c r="M4138" s="134"/>
      <c r="N4138" s="134"/>
      <c r="X4138" s="107"/>
      <c r="Y4138" s="111"/>
      <c r="Z4138" s="111"/>
      <c r="AA4138" s="111"/>
      <c r="AB4138" s="112"/>
      <c r="AC4138" s="141"/>
      <c r="AD4138" s="142"/>
      <c r="AE4138" s="143"/>
      <c r="AF4138" s="143"/>
    </row>
    <row r="4139" spans="1:32">
      <c r="A4139" s="48"/>
      <c r="B4139" s="126"/>
      <c r="C4139" s="127"/>
      <c r="D4139" s="128"/>
      <c r="E4139" s="129"/>
      <c r="F4139" s="130"/>
      <c r="G4139" s="130"/>
      <c r="H4139" s="2"/>
      <c r="I4139" s="131"/>
      <c r="J4139" s="131"/>
      <c r="K4139" s="132"/>
      <c r="L4139" s="133"/>
      <c r="M4139" s="134"/>
      <c r="N4139" s="134"/>
      <c r="X4139" s="99"/>
      <c r="Y4139" s="111"/>
      <c r="Z4139" s="111"/>
      <c r="AA4139" s="111"/>
      <c r="AB4139" s="112"/>
      <c r="AC4139" s="141"/>
      <c r="AD4139" s="142"/>
      <c r="AE4139" s="143"/>
      <c r="AF4139" s="143"/>
    </row>
    <row r="4140" spans="1:32">
      <c r="A4140" s="48"/>
      <c r="B4140" s="126"/>
      <c r="C4140" s="127"/>
      <c r="D4140" s="128"/>
      <c r="E4140" s="129"/>
      <c r="F4140" s="130"/>
      <c r="G4140" s="130"/>
      <c r="H4140" s="2"/>
      <c r="I4140" s="131"/>
      <c r="J4140" s="131"/>
      <c r="K4140" s="132"/>
      <c r="L4140" s="133"/>
      <c r="M4140" s="134"/>
      <c r="N4140" s="134"/>
      <c r="X4140" s="107"/>
      <c r="Y4140" s="111"/>
      <c r="Z4140" s="111"/>
      <c r="AA4140" s="111"/>
      <c r="AB4140" s="112"/>
      <c r="AC4140" s="141"/>
      <c r="AD4140" s="142"/>
      <c r="AE4140" s="143"/>
      <c r="AF4140" s="143"/>
    </row>
    <row r="4141" spans="1:32">
      <c r="A4141" s="48"/>
      <c r="B4141" s="126"/>
      <c r="C4141" s="127"/>
      <c r="D4141" s="128"/>
      <c r="E4141" s="129"/>
      <c r="F4141" s="130"/>
      <c r="G4141" s="130"/>
      <c r="H4141" s="2"/>
      <c r="I4141" s="131"/>
      <c r="J4141" s="131"/>
      <c r="K4141" s="132"/>
      <c r="L4141" s="133"/>
      <c r="M4141" s="134"/>
      <c r="N4141" s="134"/>
      <c r="X4141" s="107"/>
      <c r="Y4141" s="111"/>
      <c r="Z4141" s="111"/>
      <c r="AA4141" s="111"/>
      <c r="AB4141" s="112"/>
      <c r="AC4141" s="141"/>
      <c r="AD4141" s="142"/>
      <c r="AE4141" s="143"/>
      <c r="AF4141" s="143"/>
    </row>
    <row r="4142" spans="1:32">
      <c r="A4142" s="48"/>
      <c r="B4142" s="126"/>
      <c r="C4142" s="127"/>
      <c r="D4142" s="128"/>
      <c r="E4142" s="129"/>
      <c r="F4142" s="130"/>
      <c r="G4142" s="130"/>
      <c r="H4142" s="2"/>
      <c r="I4142" s="131"/>
      <c r="J4142" s="131"/>
      <c r="K4142" s="132"/>
      <c r="L4142" s="133"/>
      <c r="M4142" s="134"/>
      <c r="N4142" s="134"/>
      <c r="X4142" s="107"/>
      <c r="Y4142" s="111"/>
      <c r="Z4142" s="111"/>
      <c r="AA4142" s="111"/>
      <c r="AB4142" s="112"/>
      <c r="AC4142" s="141"/>
      <c r="AD4142" s="142"/>
      <c r="AE4142" s="143"/>
      <c r="AF4142" s="143"/>
    </row>
    <row r="4143" spans="1:32">
      <c r="A4143" s="48"/>
      <c r="B4143" s="126"/>
      <c r="C4143" s="127"/>
      <c r="D4143" s="128"/>
      <c r="E4143" s="129"/>
      <c r="F4143" s="130"/>
      <c r="G4143" s="130"/>
      <c r="H4143" s="2"/>
      <c r="I4143" s="131"/>
      <c r="J4143" s="131"/>
      <c r="K4143" s="132"/>
      <c r="L4143" s="133"/>
      <c r="M4143" s="134"/>
      <c r="N4143" s="134"/>
      <c r="X4143" s="107"/>
      <c r="Y4143" s="111"/>
      <c r="Z4143" s="111"/>
      <c r="AA4143" s="111"/>
      <c r="AB4143" s="112"/>
      <c r="AC4143" s="141"/>
      <c r="AD4143" s="142"/>
      <c r="AE4143" s="143"/>
      <c r="AF4143" s="143"/>
    </row>
    <row r="4144" spans="1:32">
      <c r="A4144" s="48"/>
      <c r="B4144" s="126"/>
      <c r="C4144" s="127"/>
      <c r="D4144" s="128"/>
      <c r="E4144" s="129"/>
      <c r="F4144" s="130"/>
      <c r="G4144" s="130"/>
      <c r="H4144" s="2"/>
      <c r="I4144" s="131"/>
      <c r="J4144" s="131"/>
      <c r="K4144" s="132"/>
      <c r="L4144" s="133"/>
      <c r="M4144" s="134"/>
      <c r="N4144" s="134"/>
      <c r="X4144" s="107"/>
      <c r="Y4144" s="111"/>
      <c r="Z4144" s="111"/>
      <c r="AA4144" s="111"/>
      <c r="AB4144" s="112"/>
      <c r="AC4144" s="141"/>
      <c r="AD4144" s="142"/>
      <c r="AE4144" s="143"/>
      <c r="AF4144" s="143"/>
    </row>
    <row r="4145" spans="1:32">
      <c r="A4145" s="48"/>
      <c r="B4145" s="126"/>
      <c r="C4145" s="127"/>
      <c r="D4145" s="128"/>
      <c r="E4145" s="129"/>
      <c r="F4145" s="130"/>
      <c r="G4145" s="130"/>
      <c r="H4145" s="2"/>
      <c r="I4145" s="131"/>
      <c r="J4145" s="131"/>
      <c r="K4145" s="132"/>
      <c r="L4145" s="133"/>
      <c r="M4145" s="134"/>
      <c r="N4145" s="134"/>
      <c r="X4145" s="107"/>
      <c r="Y4145" s="111"/>
      <c r="Z4145" s="111"/>
      <c r="AA4145" s="111"/>
      <c r="AB4145" s="112"/>
      <c r="AC4145" s="141"/>
      <c r="AD4145" s="142"/>
      <c r="AE4145" s="143"/>
      <c r="AF4145" s="143"/>
    </row>
    <row r="4146" spans="1:32">
      <c r="A4146" s="48"/>
      <c r="B4146" s="126"/>
      <c r="C4146" s="127"/>
      <c r="D4146" s="128"/>
      <c r="E4146" s="129"/>
      <c r="F4146" s="130"/>
      <c r="G4146" s="130"/>
      <c r="H4146" s="2"/>
      <c r="I4146" s="131"/>
      <c r="J4146" s="131"/>
      <c r="K4146" s="132"/>
      <c r="L4146" s="133"/>
      <c r="M4146" s="134"/>
      <c r="N4146" s="134"/>
      <c r="X4146" s="107"/>
      <c r="Y4146" s="111"/>
      <c r="Z4146" s="111"/>
      <c r="AA4146" s="111"/>
      <c r="AB4146" s="112"/>
      <c r="AC4146" s="141"/>
      <c r="AD4146" s="142"/>
      <c r="AE4146" s="143"/>
      <c r="AF4146" s="143"/>
    </row>
    <row r="4147" spans="1:32">
      <c r="A4147" s="48"/>
      <c r="B4147" s="126"/>
      <c r="C4147" s="127"/>
      <c r="D4147" s="128"/>
      <c r="E4147" s="129"/>
      <c r="F4147" s="130"/>
      <c r="G4147" s="130"/>
      <c r="H4147" s="2"/>
      <c r="I4147" s="131"/>
      <c r="J4147" s="131"/>
      <c r="K4147" s="132"/>
      <c r="L4147" s="133"/>
      <c r="M4147" s="134"/>
      <c r="N4147" s="134"/>
      <c r="X4147" s="107"/>
      <c r="Y4147" s="111"/>
      <c r="Z4147" s="111"/>
      <c r="AA4147" s="111"/>
      <c r="AB4147" s="112"/>
      <c r="AC4147" s="141"/>
      <c r="AD4147" s="142"/>
      <c r="AE4147" s="143"/>
      <c r="AF4147" s="143"/>
    </row>
    <row r="4148" spans="1:32">
      <c r="A4148" s="48"/>
      <c r="B4148" s="126"/>
      <c r="C4148" s="127"/>
      <c r="D4148" s="128"/>
      <c r="E4148" s="129"/>
      <c r="F4148" s="130"/>
      <c r="G4148" s="130"/>
      <c r="H4148" s="2"/>
      <c r="I4148" s="131"/>
      <c r="J4148" s="131"/>
      <c r="K4148" s="132"/>
      <c r="L4148" s="133"/>
      <c r="M4148" s="134"/>
      <c r="N4148" s="134"/>
      <c r="X4148" s="107"/>
      <c r="Y4148" s="111"/>
      <c r="Z4148" s="111"/>
      <c r="AA4148" s="111"/>
      <c r="AB4148" s="112"/>
      <c r="AC4148" s="141"/>
      <c r="AD4148" s="142"/>
      <c r="AE4148" s="143"/>
      <c r="AF4148" s="143"/>
    </row>
    <row r="4149" spans="1:32">
      <c r="A4149" s="48"/>
      <c r="B4149" s="126"/>
      <c r="C4149" s="127"/>
      <c r="D4149" s="128"/>
      <c r="E4149" s="129"/>
      <c r="F4149" s="130"/>
      <c r="G4149" s="130"/>
      <c r="H4149" s="2"/>
      <c r="I4149" s="131"/>
      <c r="J4149" s="131"/>
      <c r="K4149" s="132"/>
      <c r="L4149" s="133"/>
      <c r="M4149" s="134"/>
      <c r="N4149" s="134"/>
      <c r="X4149" s="107"/>
      <c r="Y4149" s="111"/>
      <c r="Z4149" s="111"/>
      <c r="AA4149" s="111"/>
      <c r="AB4149" s="112"/>
      <c r="AC4149" s="141"/>
      <c r="AD4149" s="142"/>
      <c r="AE4149" s="143"/>
      <c r="AF4149" s="143"/>
    </row>
    <row r="4150" spans="1:32">
      <c r="A4150" s="48"/>
      <c r="B4150" s="126"/>
      <c r="C4150" s="127"/>
      <c r="D4150" s="128"/>
      <c r="E4150" s="129"/>
      <c r="F4150" s="130"/>
      <c r="G4150" s="130"/>
      <c r="H4150" s="2"/>
      <c r="I4150" s="131"/>
      <c r="J4150" s="131"/>
      <c r="K4150" s="132"/>
      <c r="L4150" s="133"/>
      <c r="M4150" s="134"/>
      <c r="N4150" s="134"/>
      <c r="X4150" s="107"/>
      <c r="Y4150" s="111"/>
      <c r="Z4150" s="111"/>
      <c r="AA4150" s="111"/>
      <c r="AB4150" s="112"/>
      <c r="AC4150" s="141"/>
      <c r="AD4150" s="142"/>
      <c r="AE4150" s="143"/>
      <c r="AF4150" s="143"/>
    </row>
    <row r="4151" spans="1:32">
      <c r="A4151" s="48"/>
      <c r="B4151" s="126"/>
      <c r="C4151" s="127"/>
      <c r="D4151" s="128"/>
      <c r="E4151" s="129"/>
      <c r="F4151" s="130"/>
      <c r="G4151" s="130"/>
      <c r="H4151" s="2"/>
      <c r="I4151" s="131"/>
      <c r="J4151" s="131"/>
      <c r="K4151" s="132"/>
      <c r="L4151" s="133"/>
      <c r="M4151" s="134"/>
      <c r="N4151" s="134"/>
      <c r="X4151" s="107"/>
      <c r="Y4151" s="111"/>
      <c r="Z4151" s="111"/>
      <c r="AA4151" s="111"/>
      <c r="AB4151" s="112"/>
      <c r="AC4151" s="141"/>
      <c r="AD4151" s="142"/>
      <c r="AE4151" s="143"/>
      <c r="AF4151" s="143"/>
    </row>
    <row r="4152" spans="1:32">
      <c r="A4152" s="48"/>
      <c r="B4152" s="126"/>
      <c r="C4152" s="127"/>
      <c r="D4152" s="128"/>
      <c r="E4152" s="129"/>
      <c r="F4152" s="130"/>
      <c r="G4152" s="130"/>
      <c r="H4152" s="2"/>
      <c r="I4152" s="131"/>
      <c r="J4152" s="131"/>
      <c r="K4152" s="132"/>
      <c r="L4152" s="133"/>
      <c r="M4152" s="134"/>
      <c r="N4152" s="134"/>
      <c r="X4152" s="107"/>
      <c r="Y4152" s="111"/>
      <c r="Z4152" s="111"/>
      <c r="AA4152" s="111"/>
      <c r="AB4152" s="112"/>
      <c r="AC4152" s="141"/>
      <c r="AD4152" s="142"/>
      <c r="AE4152" s="143"/>
      <c r="AF4152" s="143"/>
    </row>
    <row r="4153" spans="1:32">
      <c r="A4153" s="48"/>
      <c r="B4153" s="126"/>
      <c r="C4153" s="127"/>
      <c r="D4153" s="128"/>
      <c r="E4153" s="129"/>
      <c r="F4153" s="130"/>
      <c r="G4153" s="130"/>
      <c r="H4153" s="2"/>
      <c r="I4153" s="131"/>
      <c r="J4153" s="131"/>
      <c r="K4153" s="132"/>
      <c r="L4153" s="133"/>
      <c r="M4153" s="134"/>
      <c r="N4153" s="134"/>
      <c r="X4153" s="107"/>
      <c r="Y4153" s="111"/>
      <c r="Z4153" s="111"/>
      <c r="AA4153" s="111"/>
      <c r="AB4153" s="112"/>
      <c r="AC4153" s="141"/>
      <c r="AD4153" s="142"/>
      <c r="AE4153" s="143"/>
      <c r="AF4153" s="143"/>
    </row>
    <row r="4154" spans="1:32">
      <c r="A4154" s="48"/>
      <c r="B4154" s="126"/>
      <c r="C4154" s="127"/>
      <c r="D4154" s="128"/>
      <c r="E4154" s="129"/>
      <c r="F4154" s="130"/>
      <c r="G4154" s="130"/>
      <c r="H4154" s="2"/>
      <c r="I4154" s="131"/>
      <c r="J4154" s="131"/>
      <c r="K4154" s="132"/>
      <c r="L4154" s="133"/>
      <c r="M4154" s="134"/>
      <c r="N4154" s="134"/>
      <c r="X4154" s="107"/>
      <c r="Y4154" s="111"/>
      <c r="Z4154" s="111"/>
      <c r="AA4154" s="111"/>
      <c r="AB4154" s="112"/>
      <c r="AC4154" s="141"/>
      <c r="AD4154" s="142"/>
      <c r="AE4154" s="143"/>
      <c r="AF4154" s="143"/>
    </row>
    <row r="4155" spans="1:32">
      <c r="A4155" s="48"/>
      <c r="B4155" s="126"/>
      <c r="C4155" s="127"/>
      <c r="D4155" s="128"/>
      <c r="E4155" s="129"/>
      <c r="F4155" s="130"/>
      <c r="G4155" s="130"/>
      <c r="H4155" s="2"/>
      <c r="I4155" s="131"/>
      <c r="J4155" s="131"/>
      <c r="K4155" s="132"/>
      <c r="L4155" s="133"/>
      <c r="M4155" s="134"/>
      <c r="N4155" s="134"/>
      <c r="X4155" s="107"/>
      <c r="Y4155" s="111"/>
      <c r="Z4155" s="111"/>
      <c r="AA4155" s="111"/>
      <c r="AB4155" s="112"/>
      <c r="AC4155" s="141"/>
      <c r="AD4155" s="142"/>
      <c r="AE4155" s="143"/>
      <c r="AF4155" s="143"/>
    </row>
    <row r="4156" spans="1:32">
      <c r="A4156" s="48"/>
      <c r="B4156" s="126"/>
      <c r="C4156" s="127"/>
      <c r="D4156" s="128"/>
      <c r="E4156" s="129"/>
      <c r="F4156" s="130"/>
      <c r="G4156" s="130"/>
      <c r="H4156" s="2"/>
      <c r="I4156" s="131"/>
      <c r="J4156" s="131"/>
      <c r="K4156" s="132"/>
      <c r="L4156" s="133"/>
      <c r="M4156" s="134"/>
      <c r="N4156" s="134"/>
      <c r="X4156" s="99"/>
      <c r="Y4156" s="111"/>
      <c r="Z4156" s="111"/>
      <c r="AA4156" s="111"/>
      <c r="AB4156" s="112"/>
      <c r="AC4156" s="141"/>
      <c r="AD4156" s="142"/>
      <c r="AE4156" s="143"/>
      <c r="AF4156" s="143"/>
    </row>
    <row r="4157" spans="1:32">
      <c r="A4157" s="48"/>
      <c r="B4157" s="126"/>
      <c r="C4157" s="127"/>
      <c r="D4157" s="128"/>
      <c r="E4157" s="129"/>
      <c r="F4157" s="130"/>
      <c r="G4157" s="130"/>
      <c r="H4157" s="2"/>
      <c r="I4157" s="131"/>
      <c r="J4157" s="131"/>
      <c r="K4157" s="132"/>
      <c r="L4157" s="133"/>
      <c r="M4157" s="134"/>
      <c r="N4157" s="134"/>
      <c r="X4157" s="99"/>
      <c r="Y4157" s="111"/>
      <c r="Z4157" s="111"/>
      <c r="AA4157" s="111"/>
      <c r="AB4157" s="112"/>
      <c r="AC4157" s="141"/>
      <c r="AD4157" s="142"/>
      <c r="AE4157" s="143"/>
      <c r="AF4157" s="143"/>
    </row>
    <row r="4158" spans="1:32">
      <c r="A4158" s="48"/>
      <c r="B4158" s="126"/>
      <c r="C4158" s="127"/>
      <c r="D4158" s="128"/>
      <c r="E4158" s="129"/>
      <c r="F4158" s="130"/>
      <c r="G4158" s="130"/>
      <c r="H4158" s="2"/>
      <c r="I4158" s="131"/>
      <c r="J4158" s="131"/>
      <c r="K4158" s="132"/>
      <c r="L4158" s="133"/>
      <c r="M4158" s="134"/>
      <c r="N4158" s="134"/>
      <c r="X4158" s="107"/>
      <c r="Y4158" s="111"/>
      <c r="Z4158" s="111"/>
      <c r="AA4158" s="111"/>
      <c r="AB4158" s="112"/>
      <c r="AC4158" s="141"/>
      <c r="AD4158" s="142"/>
      <c r="AE4158" s="143"/>
      <c r="AF4158" s="143"/>
    </row>
    <row r="4159" spans="1:32">
      <c r="A4159" s="48"/>
      <c r="B4159" s="126"/>
      <c r="C4159" s="127"/>
      <c r="D4159" s="128"/>
      <c r="E4159" s="129"/>
      <c r="F4159" s="130"/>
      <c r="G4159" s="130"/>
      <c r="H4159" s="2"/>
      <c r="I4159" s="131"/>
      <c r="J4159" s="131"/>
      <c r="K4159" s="132"/>
      <c r="L4159" s="133"/>
      <c r="M4159" s="134"/>
      <c r="N4159" s="134"/>
      <c r="X4159" s="107"/>
      <c r="Y4159" s="111"/>
      <c r="Z4159" s="111"/>
      <c r="AA4159" s="111"/>
      <c r="AB4159" s="112"/>
      <c r="AC4159" s="141"/>
      <c r="AD4159" s="142"/>
      <c r="AE4159" s="143"/>
      <c r="AF4159" s="143"/>
    </row>
    <row r="4160" spans="1:32">
      <c r="A4160" s="48"/>
      <c r="B4160" s="126"/>
      <c r="C4160" s="127"/>
      <c r="D4160" s="128"/>
      <c r="E4160" s="129"/>
      <c r="F4160" s="130"/>
      <c r="G4160" s="130"/>
      <c r="H4160" s="2"/>
      <c r="I4160" s="131"/>
      <c r="J4160" s="131"/>
      <c r="K4160" s="132"/>
      <c r="L4160" s="133"/>
      <c r="M4160" s="134"/>
      <c r="N4160" s="134"/>
      <c r="X4160" s="107"/>
      <c r="Y4160" s="111"/>
      <c r="Z4160" s="111"/>
      <c r="AA4160" s="111"/>
      <c r="AB4160" s="112"/>
      <c r="AC4160" s="141"/>
      <c r="AD4160" s="142"/>
      <c r="AE4160" s="143"/>
      <c r="AF4160" s="143"/>
    </row>
    <row r="4161" spans="1:32">
      <c r="A4161" s="48"/>
      <c r="B4161" s="126"/>
      <c r="C4161" s="127"/>
      <c r="D4161" s="128"/>
      <c r="E4161" s="129"/>
      <c r="F4161" s="130"/>
      <c r="G4161" s="130"/>
      <c r="H4161" s="2"/>
      <c r="I4161" s="131"/>
      <c r="J4161" s="131"/>
      <c r="K4161" s="132"/>
      <c r="L4161" s="133"/>
      <c r="M4161" s="134"/>
      <c r="N4161" s="134"/>
      <c r="X4161" s="107"/>
      <c r="Y4161" s="111"/>
      <c r="Z4161" s="111"/>
      <c r="AA4161" s="111"/>
      <c r="AB4161" s="112"/>
      <c r="AC4161" s="141"/>
      <c r="AD4161" s="142"/>
      <c r="AE4161" s="143"/>
      <c r="AF4161" s="143"/>
    </row>
    <row r="4162" spans="1:32">
      <c r="A4162" s="48"/>
      <c r="B4162" s="126"/>
      <c r="C4162" s="127"/>
      <c r="D4162" s="128"/>
      <c r="E4162" s="129"/>
      <c r="F4162" s="130"/>
      <c r="G4162" s="130"/>
      <c r="H4162" s="2"/>
      <c r="I4162" s="131"/>
      <c r="J4162" s="131"/>
      <c r="K4162" s="132"/>
      <c r="L4162" s="133"/>
      <c r="M4162" s="134"/>
      <c r="N4162" s="134"/>
      <c r="X4162" s="99"/>
      <c r="Y4162" s="111"/>
      <c r="Z4162" s="111"/>
      <c r="AA4162" s="111"/>
      <c r="AB4162" s="112"/>
      <c r="AC4162" s="141"/>
      <c r="AD4162" s="142"/>
      <c r="AE4162" s="143"/>
      <c r="AF4162" s="143"/>
    </row>
    <row r="4163" spans="1:32">
      <c r="A4163" s="48"/>
      <c r="B4163" s="126"/>
      <c r="C4163" s="127"/>
      <c r="D4163" s="128"/>
      <c r="E4163" s="129"/>
      <c r="F4163" s="130"/>
      <c r="G4163" s="130"/>
      <c r="H4163" s="2"/>
      <c r="I4163" s="131"/>
      <c r="J4163" s="131"/>
      <c r="K4163" s="132"/>
      <c r="L4163" s="133"/>
      <c r="M4163" s="134"/>
      <c r="N4163" s="134"/>
      <c r="X4163" s="99"/>
      <c r="Y4163" s="111"/>
      <c r="Z4163" s="111"/>
      <c r="AA4163" s="111"/>
      <c r="AB4163" s="112"/>
      <c r="AC4163" s="141"/>
      <c r="AD4163" s="142"/>
      <c r="AE4163" s="143"/>
      <c r="AF4163" s="143"/>
    </row>
    <row r="4164" spans="1:32">
      <c r="A4164" s="48"/>
      <c r="B4164" s="126"/>
      <c r="C4164" s="127"/>
      <c r="D4164" s="128"/>
      <c r="E4164" s="129"/>
      <c r="F4164" s="130"/>
      <c r="G4164" s="130"/>
      <c r="H4164" s="2"/>
      <c r="I4164" s="131"/>
      <c r="J4164" s="131"/>
      <c r="K4164" s="132"/>
      <c r="L4164" s="133"/>
      <c r="M4164" s="134"/>
      <c r="N4164" s="134"/>
      <c r="X4164" s="107"/>
      <c r="Y4164" s="111"/>
      <c r="Z4164" s="111"/>
      <c r="AA4164" s="111"/>
      <c r="AB4164" s="112"/>
      <c r="AC4164" s="141"/>
      <c r="AD4164" s="142"/>
      <c r="AE4164" s="143"/>
      <c r="AF4164" s="143"/>
    </row>
    <row r="4165" spans="1:32">
      <c r="A4165" s="48"/>
      <c r="B4165" s="126"/>
      <c r="C4165" s="127"/>
      <c r="D4165" s="128"/>
      <c r="E4165" s="129"/>
      <c r="F4165" s="130"/>
      <c r="G4165" s="130"/>
      <c r="H4165" s="2"/>
      <c r="I4165" s="131"/>
      <c r="J4165" s="131"/>
      <c r="K4165" s="132"/>
      <c r="L4165" s="133"/>
      <c r="M4165" s="134"/>
      <c r="N4165" s="134"/>
      <c r="X4165" s="107"/>
      <c r="Y4165" s="111"/>
      <c r="Z4165" s="111"/>
      <c r="AA4165" s="111"/>
      <c r="AB4165" s="112"/>
      <c r="AC4165" s="141"/>
      <c r="AD4165" s="142"/>
      <c r="AE4165" s="143"/>
      <c r="AF4165" s="143"/>
    </row>
    <row r="4166" spans="1:32">
      <c r="A4166" s="48"/>
      <c r="B4166" s="126"/>
      <c r="C4166" s="127"/>
      <c r="D4166" s="128"/>
      <c r="E4166" s="129"/>
      <c r="F4166" s="130"/>
      <c r="G4166" s="130"/>
      <c r="H4166" s="2"/>
      <c r="I4166" s="131"/>
      <c r="J4166" s="131"/>
      <c r="K4166" s="132"/>
      <c r="L4166" s="133"/>
      <c r="M4166" s="134"/>
      <c r="N4166" s="134"/>
      <c r="X4166" s="107"/>
      <c r="Y4166" s="111"/>
      <c r="Z4166" s="111"/>
      <c r="AA4166" s="111"/>
      <c r="AB4166" s="112"/>
      <c r="AC4166" s="141"/>
      <c r="AD4166" s="142"/>
      <c r="AE4166" s="143"/>
      <c r="AF4166" s="143"/>
    </row>
    <row r="4167" spans="1:32">
      <c r="A4167" s="48"/>
      <c r="B4167" s="126"/>
      <c r="C4167" s="127"/>
      <c r="D4167" s="128"/>
      <c r="E4167" s="129"/>
      <c r="F4167" s="130"/>
      <c r="G4167" s="130"/>
      <c r="H4167" s="2"/>
      <c r="I4167" s="131"/>
      <c r="J4167" s="131"/>
      <c r="K4167" s="132"/>
      <c r="L4167" s="133"/>
      <c r="M4167" s="134"/>
      <c r="N4167" s="134"/>
      <c r="X4167" s="107"/>
      <c r="Y4167" s="111"/>
      <c r="Z4167" s="111"/>
      <c r="AA4167" s="111"/>
      <c r="AB4167" s="112"/>
      <c r="AC4167" s="141"/>
      <c r="AD4167" s="142"/>
      <c r="AE4167" s="143"/>
      <c r="AF4167" s="143"/>
    </row>
    <row r="4168" spans="1:32">
      <c r="A4168" s="48"/>
      <c r="B4168" s="126"/>
      <c r="C4168" s="127"/>
      <c r="D4168" s="128"/>
      <c r="E4168" s="129"/>
      <c r="F4168" s="130"/>
      <c r="G4168" s="130"/>
      <c r="H4168" s="2"/>
      <c r="I4168" s="131"/>
      <c r="J4168" s="131"/>
      <c r="K4168" s="132"/>
      <c r="L4168" s="133"/>
      <c r="M4168" s="134"/>
      <c r="N4168" s="134"/>
      <c r="X4168" s="107"/>
      <c r="Y4168" s="111"/>
      <c r="Z4168" s="111"/>
      <c r="AA4168" s="111"/>
      <c r="AB4168" s="112"/>
      <c r="AC4168" s="141"/>
      <c r="AD4168" s="142"/>
      <c r="AE4168" s="143"/>
      <c r="AF4168" s="143"/>
    </row>
    <row r="4169" spans="1:32">
      <c r="A4169" s="48"/>
      <c r="B4169" s="126"/>
      <c r="C4169" s="127"/>
      <c r="D4169" s="128"/>
      <c r="E4169" s="129"/>
      <c r="F4169" s="130"/>
      <c r="G4169" s="130"/>
      <c r="H4169" s="2"/>
      <c r="I4169" s="131"/>
      <c r="J4169" s="131"/>
      <c r="K4169" s="132"/>
      <c r="L4169" s="133"/>
      <c r="M4169" s="134"/>
      <c r="N4169" s="134"/>
      <c r="X4169" s="107"/>
      <c r="Y4169" s="111"/>
      <c r="Z4169" s="111"/>
      <c r="AA4169" s="111"/>
      <c r="AB4169" s="112"/>
      <c r="AC4169" s="141"/>
      <c r="AD4169" s="142"/>
      <c r="AE4169" s="143"/>
      <c r="AF4169" s="143"/>
    </row>
    <row r="4170" spans="1:32">
      <c r="A4170" s="48"/>
      <c r="B4170" s="126"/>
      <c r="C4170" s="127"/>
      <c r="D4170" s="128"/>
      <c r="E4170" s="129"/>
      <c r="F4170" s="130"/>
      <c r="G4170" s="130"/>
      <c r="H4170" s="2"/>
      <c r="I4170" s="131"/>
      <c r="J4170" s="131"/>
      <c r="K4170" s="132"/>
      <c r="L4170" s="133"/>
      <c r="M4170" s="134"/>
      <c r="N4170" s="134"/>
      <c r="X4170" s="99"/>
      <c r="Y4170" s="111"/>
      <c r="Z4170" s="111"/>
      <c r="AA4170" s="111"/>
      <c r="AB4170" s="112"/>
      <c r="AC4170" s="141"/>
      <c r="AD4170" s="142"/>
      <c r="AE4170" s="143"/>
      <c r="AF4170" s="143"/>
    </row>
    <row r="4171" spans="1:32">
      <c r="A4171" s="48"/>
      <c r="B4171" s="126"/>
      <c r="C4171" s="127"/>
      <c r="D4171" s="128"/>
      <c r="E4171" s="129"/>
      <c r="F4171" s="130"/>
      <c r="G4171" s="130"/>
      <c r="H4171" s="2"/>
      <c r="I4171" s="131"/>
      <c r="J4171" s="131"/>
      <c r="K4171" s="132"/>
      <c r="L4171" s="133"/>
      <c r="M4171" s="134"/>
      <c r="N4171" s="134"/>
      <c r="X4171" s="99"/>
      <c r="Y4171" s="111"/>
      <c r="Z4171" s="111"/>
      <c r="AA4171" s="111"/>
      <c r="AB4171" s="112"/>
      <c r="AC4171" s="141"/>
      <c r="AD4171" s="142"/>
      <c r="AE4171" s="143"/>
      <c r="AF4171" s="143"/>
    </row>
    <row r="4172" spans="1:32">
      <c r="A4172" s="48"/>
      <c r="B4172" s="126"/>
      <c r="C4172" s="127"/>
      <c r="D4172" s="128"/>
      <c r="E4172" s="129"/>
      <c r="F4172" s="130"/>
      <c r="G4172" s="130"/>
      <c r="H4172" s="2"/>
      <c r="I4172" s="131"/>
      <c r="J4172" s="131"/>
      <c r="K4172" s="132"/>
      <c r="L4172" s="133"/>
      <c r="M4172" s="134"/>
      <c r="N4172" s="134"/>
      <c r="X4172" s="99"/>
      <c r="Y4172" s="111"/>
      <c r="Z4172" s="111"/>
      <c r="AA4172" s="111"/>
      <c r="AB4172" s="112"/>
      <c r="AC4172" s="141"/>
      <c r="AD4172" s="142"/>
      <c r="AE4172" s="143"/>
      <c r="AF4172" s="143"/>
    </row>
    <row r="4173" spans="1:32">
      <c r="A4173" s="48"/>
      <c r="B4173" s="126"/>
      <c r="C4173" s="127"/>
      <c r="D4173" s="128"/>
      <c r="E4173" s="129"/>
      <c r="F4173" s="130"/>
      <c r="G4173" s="130"/>
      <c r="H4173" s="2"/>
      <c r="I4173" s="131"/>
      <c r="J4173" s="131"/>
      <c r="K4173" s="132"/>
      <c r="L4173" s="133"/>
      <c r="M4173" s="134"/>
      <c r="N4173" s="134"/>
      <c r="X4173" s="99"/>
      <c r="Y4173" s="111"/>
      <c r="Z4173" s="111"/>
      <c r="AA4173" s="111"/>
      <c r="AB4173" s="112"/>
      <c r="AC4173" s="141"/>
      <c r="AD4173" s="142"/>
      <c r="AE4173" s="143"/>
      <c r="AF4173" s="143"/>
    </row>
    <row r="4174" spans="1:32">
      <c r="A4174" s="48"/>
      <c r="B4174" s="126"/>
      <c r="C4174" s="127"/>
      <c r="D4174" s="128"/>
      <c r="E4174" s="129"/>
      <c r="F4174" s="130"/>
      <c r="G4174" s="130"/>
      <c r="H4174" s="2"/>
      <c r="I4174" s="131"/>
      <c r="J4174" s="131"/>
      <c r="K4174" s="132"/>
      <c r="L4174" s="133"/>
      <c r="M4174" s="134"/>
      <c r="N4174" s="134"/>
      <c r="X4174" s="99"/>
      <c r="Y4174" s="111"/>
      <c r="Z4174" s="111"/>
      <c r="AA4174" s="111"/>
      <c r="AB4174" s="112"/>
      <c r="AC4174" s="141"/>
      <c r="AD4174" s="142"/>
      <c r="AE4174" s="143"/>
      <c r="AF4174" s="143"/>
    </row>
    <row r="4175" spans="1:32">
      <c r="A4175" s="48"/>
      <c r="B4175" s="126"/>
      <c r="C4175" s="127"/>
      <c r="D4175" s="128"/>
      <c r="E4175" s="129"/>
      <c r="F4175" s="130"/>
      <c r="G4175" s="130"/>
      <c r="H4175" s="2"/>
      <c r="I4175" s="131"/>
      <c r="J4175" s="131"/>
      <c r="K4175" s="132"/>
      <c r="L4175" s="133"/>
      <c r="M4175" s="134"/>
      <c r="N4175" s="134"/>
      <c r="X4175" s="107"/>
      <c r="Y4175" s="111"/>
      <c r="Z4175" s="111"/>
      <c r="AA4175" s="111"/>
      <c r="AB4175" s="112"/>
      <c r="AC4175" s="141"/>
      <c r="AD4175" s="142"/>
      <c r="AE4175" s="143"/>
      <c r="AF4175" s="143"/>
    </row>
    <row r="4176" spans="1:32">
      <c r="A4176" s="48"/>
      <c r="B4176" s="126"/>
      <c r="C4176" s="127"/>
      <c r="D4176" s="128"/>
      <c r="E4176" s="129"/>
      <c r="F4176" s="130"/>
      <c r="G4176" s="130"/>
      <c r="H4176" s="2"/>
      <c r="I4176" s="131"/>
      <c r="J4176" s="131"/>
      <c r="K4176" s="132"/>
      <c r="L4176" s="133"/>
      <c r="M4176" s="134"/>
      <c r="N4176" s="134"/>
      <c r="X4176" s="107"/>
      <c r="Y4176" s="111"/>
      <c r="Z4176" s="111"/>
      <c r="AA4176" s="111"/>
      <c r="AB4176" s="112"/>
      <c r="AC4176" s="141"/>
      <c r="AD4176" s="142"/>
      <c r="AE4176" s="143"/>
      <c r="AF4176" s="143"/>
    </row>
    <row r="4177" spans="1:32">
      <c r="A4177" s="48"/>
      <c r="B4177" s="126"/>
      <c r="C4177" s="127"/>
      <c r="D4177" s="128"/>
      <c r="E4177" s="129"/>
      <c r="F4177" s="130"/>
      <c r="G4177" s="130"/>
      <c r="H4177" s="2"/>
      <c r="I4177" s="131"/>
      <c r="J4177" s="131"/>
      <c r="K4177" s="132"/>
      <c r="L4177" s="133"/>
      <c r="M4177" s="134"/>
      <c r="N4177" s="134"/>
      <c r="X4177" s="107"/>
      <c r="Y4177" s="111"/>
      <c r="Z4177" s="111"/>
      <c r="AA4177" s="111"/>
      <c r="AB4177" s="112"/>
      <c r="AC4177" s="141"/>
      <c r="AD4177" s="142"/>
      <c r="AE4177" s="143"/>
      <c r="AF4177" s="143"/>
    </row>
    <row r="4178" spans="1:32">
      <c r="A4178" s="48"/>
      <c r="B4178" s="126"/>
      <c r="C4178" s="127"/>
      <c r="D4178" s="128"/>
      <c r="E4178" s="129"/>
      <c r="F4178" s="130"/>
      <c r="G4178" s="130"/>
      <c r="H4178" s="2"/>
      <c r="I4178" s="131"/>
      <c r="J4178" s="131"/>
      <c r="K4178" s="132"/>
      <c r="L4178" s="133"/>
      <c r="M4178" s="134"/>
      <c r="N4178" s="134"/>
      <c r="X4178" s="107"/>
      <c r="Y4178" s="111"/>
      <c r="Z4178" s="111"/>
      <c r="AA4178" s="111"/>
      <c r="AB4178" s="112"/>
      <c r="AC4178" s="141"/>
      <c r="AD4178" s="142"/>
      <c r="AE4178" s="143"/>
      <c r="AF4178" s="143"/>
    </row>
    <row r="4179" spans="1:32">
      <c r="A4179" s="48"/>
      <c r="B4179" s="126"/>
      <c r="C4179" s="127"/>
      <c r="D4179" s="128"/>
      <c r="E4179" s="129"/>
      <c r="F4179" s="130"/>
      <c r="G4179" s="130"/>
      <c r="H4179" s="2"/>
      <c r="I4179" s="131"/>
      <c r="J4179" s="131"/>
      <c r="K4179" s="132"/>
      <c r="L4179" s="133"/>
      <c r="M4179" s="134"/>
      <c r="N4179" s="134"/>
      <c r="X4179" s="99"/>
      <c r="Y4179" s="111"/>
      <c r="Z4179" s="111"/>
      <c r="AA4179" s="111"/>
      <c r="AB4179" s="112"/>
      <c r="AC4179" s="141"/>
      <c r="AD4179" s="142"/>
      <c r="AE4179" s="143"/>
      <c r="AF4179" s="143"/>
    </row>
    <row r="4180" spans="1:32">
      <c r="A4180" s="48"/>
      <c r="B4180" s="126"/>
      <c r="C4180" s="127"/>
      <c r="D4180" s="128"/>
      <c r="E4180" s="129"/>
      <c r="F4180" s="130"/>
      <c r="G4180" s="130"/>
      <c r="H4180" s="2"/>
      <c r="I4180" s="131"/>
      <c r="J4180" s="131"/>
      <c r="K4180" s="132"/>
      <c r="L4180" s="133"/>
      <c r="M4180" s="134"/>
      <c r="N4180" s="134"/>
      <c r="X4180" s="99"/>
      <c r="Y4180" s="111"/>
      <c r="Z4180" s="111"/>
      <c r="AA4180" s="111"/>
      <c r="AB4180" s="112"/>
      <c r="AC4180" s="141"/>
      <c r="AD4180" s="142"/>
      <c r="AE4180" s="143"/>
      <c r="AF4180" s="143"/>
    </row>
    <row r="4181" spans="1:32">
      <c r="A4181" s="48"/>
      <c r="B4181" s="126"/>
      <c r="C4181" s="127"/>
      <c r="D4181" s="128"/>
      <c r="E4181" s="129"/>
      <c r="F4181" s="130"/>
      <c r="G4181" s="130"/>
      <c r="H4181" s="2"/>
      <c r="I4181" s="131"/>
      <c r="J4181" s="131"/>
      <c r="K4181" s="132"/>
      <c r="L4181" s="133"/>
      <c r="M4181" s="134"/>
      <c r="N4181" s="134"/>
      <c r="X4181" s="99"/>
      <c r="Y4181" s="111"/>
      <c r="Z4181" s="111"/>
      <c r="AA4181" s="111"/>
      <c r="AB4181" s="112"/>
      <c r="AC4181" s="141"/>
      <c r="AD4181" s="142"/>
      <c r="AE4181" s="143"/>
      <c r="AF4181" s="143"/>
    </row>
    <row r="4182" spans="1:32">
      <c r="A4182" s="48"/>
      <c r="B4182" s="126"/>
      <c r="C4182" s="127"/>
      <c r="D4182" s="128"/>
      <c r="E4182" s="129"/>
      <c r="F4182" s="130"/>
      <c r="G4182" s="130"/>
      <c r="H4182" s="2"/>
      <c r="I4182" s="131"/>
      <c r="J4182" s="131"/>
      <c r="K4182" s="132"/>
      <c r="L4182" s="133"/>
      <c r="M4182" s="134"/>
      <c r="N4182" s="134"/>
      <c r="X4182" s="107"/>
      <c r="Y4182" s="111"/>
      <c r="Z4182" s="111"/>
      <c r="AA4182" s="111"/>
      <c r="AB4182" s="112"/>
      <c r="AC4182" s="141"/>
      <c r="AD4182" s="142"/>
      <c r="AE4182" s="143"/>
      <c r="AF4182" s="143"/>
    </row>
    <row r="4183" spans="1:32">
      <c r="A4183" s="48"/>
      <c r="B4183" s="126"/>
      <c r="C4183" s="127"/>
      <c r="D4183" s="128"/>
      <c r="E4183" s="129"/>
      <c r="F4183" s="130"/>
      <c r="G4183" s="130"/>
      <c r="H4183" s="2"/>
      <c r="I4183" s="131"/>
      <c r="J4183" s="131"/>
      <c r="K4183" s="132"/>
      <c r="L4183" s="133"/>
      <c r="M4183" s="134"/>
      <c r="N4183" s="134"/>
      <c r="X4183" s="107"/>
      <c r="Y4183" s="111"/>
      <c r="Z4183" s="111"/>
      <c r="AA4183" s="111"/>
      <c r="AB4183" s="112"/>
      <c r="AC4183" s="141"/>
      <c r="AD4183" s="142"/>
      <c r="AE4183" s="143"/>
      <c r="AF4183" s="143"/>
    </row>
    <row r="4184" spans="1:32">
      <c r="A4184" s="48"/>
      <c r="B4184" s="126"/>
      <c r="C4184" s="127"/>
      <c r="D4184" s="128"/>
      <c r="E4184" s="129"/>
      <c r="F4184" s="130"/>
      <c r="G4184" s="130"/>
      <c r="H4184" s="2"/>
      <c r="I4184" s="131"/>
      <c r="J4184" s="131"/>
      <c r="K4184" s="132"/>
      <c r="L4184" s="133"/>
      <c r="M4184" s="134"/>
      <c r="N4184" s="134"/>
      <c r="X4184" s="107"/>
      <c r="Y4184" s="111"/>
      <c r="Z4184" s="111"/>
      <c r="AA4184" s="111"/>
      <c r="AB4184" s="112"/>
      <c r="AC4184" s="141"/>
      <c r="AD4184" s="142"/>
      <c r="AE4184" s="143"/>
      <c r="AF4184" s="143"/>
    </row>
    <row r="4185" spans="1:32">
      <c r="A4185" s="48"/>
      <c r="B4185" s="126"/>
      <c r="C4185" s="127"/>
      <c r="D4185" s="128"/>
      <c r="E4185" s="129"/>
      <c r="F4185" s="130"/>
      <c r="G4185" s="130"/>
      <c r="H4185" s="2"/>
      <c r="I4185" s="131"/>
      <c r="J4185" s="131"/>
      <c r="K4185" s="132"/>
      <c r="L4185" s="133"/>
      <c r="M4185" s="134"/>
      <c r="N4185" s="134"/>
      <c r="X4185" s="107"/>
      <c r="Y4185" s="111"/>
      <c r="Z4185" s="111"/>
      <c r="AA4185" s="111"/>
      <c r="AB4185" s="112"/>
      <c r="AC4185" s="141"/>
      <c r="AD4185" s="142"/>
      <c r="AE4185" s="143"/>
      <c r="AF4185" s="143"/>
    </row>
    <row r="4186" spans="1:32">
      <c r="A4186" s="48"/>
      <c r="B4186" s="126"/>
      <c r="C4186" s="127"/>
      <c r="D4186" s="128"/>
      <c r="E4186" s="129"/>
      <c r="F4186" s="130"/>
      <c r="G4186" s="130"/>
      <c r="H4186" s="2"/>
      <c r="I4186" s="131"/>
      <c r="J4186" s="131"/>
      <c r="K4186" s="132"/>
      <c r="L4186" s="133"/>
      <c r="M4186" s="134"/>
      <c r="N4186" s="134"/>
      <c r="X4186" s="107"/>
      <c r="Y4186" s="111"/>
      <c r="Z4186" s="111"/>
      <c r="AA4186" s="111"/>
      <c r="AB4186" s="112"/>
      <c r="AC4186" s="141"/>
      <c r="AD4186" s="142"/>
      <c r="AE4186" s="143"/>
      <c r="AF4186" s="143"/>
    </row>
    <row r="4187" spans="1:32">
      <c r="A4187" s="48"/>
      <c r="B4187" s="126"/>
      <c r="C4187" s="127"/>
      <c r="D4187" s="128"/>
      <c r="E4187" s="129"/>
      <c r="F4187" s="130"/>
      <c r="G4187" s="130"/>
      <c r="H4187" s="2"/>
      <c r="I4187" s="131"/>
      <c r="J4187" s="131"/>
      <c r="K4187" s="132"/>
      <c r="L4187" s="133"/>
      <c r="M4187" s="134"/>
      <c r="N4187" s="134"/>
      <c r="X4187" s="107"/>
      <c r="Y4187" s="111"/>
      <c r="Z4187" s="111"/>
      <c r="AA4187" s="111"/>
      <c r="AB4187" s="112"/>
      <c r="AC4187" s="141"/>
      <c r="AD4187" s="142"/>
      <c r="AE4187" s="143"/>
      <c r="AF4187" s="143"/>
    </row>
    <row r="4188" spans="1:32">
      <c r="A4188" s="48"/>
      <c r="B4188" s="126"/>
      <c r="C4188" s="127"/>
      <c r="D4188" s="128"/>
      <c r="E4188" s="129"/>
      <c r="F4188" s="130"/>
      <c r="G4188" s="130"/>
      <c r="H4188" s="2"/>
      <c r="I4188" s="131"/>
      <c r="J4188" s="131"/>
      <c r="K4188" s="132"/>
      <c r="L4188" s="133"/>
      <c r="M4188" s="134"/>
      <c r="N4188" s="134"/>
      <c r="X4188" s="107"/>
      <c r="Y4188" s="111"/>
      <c r="Z4188" s="111"/>
      <c r="AA4188" s="111"/>
      <c r="AB4188" s="112"/>
      <c r="AC4188" s="141"/>
      <c r="AD4188" s="142"/>
      <c r="AE4188" s="143"/>
      <c r="AF4188" s="143"/>
    </row>
    <row r="4189" spans="1:32">
      <c r="A4189" s="48"/>
      <c r="B4189" s="126"/>
      <c r="C4189" s="127"/>
      <c r="D4189" s="128"/>
      <c r="E4189" s="129"/>
      <c r="F4189" s="130"/>
      <c r="G4189" s="130"/>
      <c r="H4189" s="2"/>
      <c r="I4189" s="131"/>
      <c r="J4189" s="131"/>
      <c r="K4189" s="132"/>
      <c r="L4189" s="133"/>
      <c r="M4189" s="134"/>
      <c r="N4189" s="134"/>
      <c r="X4189" s="99"/>
      <c r="Y4189" s="111"/>
      <c r="Z4189" s="111"/>
      <c r="AA4189" s="111"/>
      <c r="AB4189" s="112"/>
      <c r="AC4189" s="141"/>
      <c r="AD4189" s="142"/>
      <c r="AE4189" s="143"/>
      <c r="AF4189" s="143"/>
    </row>
    <row r="4190" spans="1:32">
      <c r="A4190" s="48"/>
      <c r="B4190" s="126"/>
      <c r="C4190" s="127"/>
      <c r="D4190" s="128"/>
      <c r="E4190" s="129"/>
      <c r="F4190" s="130"/>
      <c r="G4190" s="130"/>
      <c r="H4190" s="2"/>
      <c r="I4190" s="131"/>
      <c r="J4190" s="131"/>
      <c r="K4190" s="132"/>
      <c r="L4190" s="133"/>
      <c r="M4190" s="134"/>
      <c r="N4190" s="134"/>
      <c r="X4190" s="107"/>
      <c r="Y4190" s="111"/>
      <c r="Z4190" s="111"/>
      <c r="AA4190" s="111"/>
      <c r="AB4190" s="112"/>
      <c r="AC4190" s="141"/>
      <c r="AD4190" s="142"/>
      <c r="AE4190" s="143"/>
      <c r="AF4190" s="143"/>
    </row>
    <row r="4191" spans="1:32">
      <c r="A4191" s="48"/>
      <c r="B4191" s="126"/>
      <c r="C4191" s="127"/>
      <c r="D4191" s="128"/>
      <c r="E4191" s="129"/>
      <c r="F4191" s="130"/>
      <c r="G4191" s="130"/>
      <c r="H4191" s="2"/>
      <c r="I4191" s="131"/>
      <c r="J4191" s="131"/>
      <c r="K4191" s="132"/>
      <c r="L4191" s="133"/>
      <c r="M4191" s="134"/>
      <c r="N4191" s="134"/>
      <c r="X4191" s="107"/>
      <c r="Y4191" s="111"/>
      <c r="Z4191" s="111"/>
      <c r="AA4191" s="111"/>
      <c r="AB4191" s="112"/>
      <c r="AC4191" s="141"/>
      <c r="AD4191" s="142"/>
      <c r="AE4191" s="143"/>
      <c r="AF4191" s="143"/>
    </row>
    <row r="4192" spans="1:32">
      <c r="A4192" s="48"/>
      <c r="B4192" s="126"/>
      <c r="C4192" s="127"/>
      <c r="D4192" s="128"/>
      <c r="E4192" s="129"/>
      <c r="F4192" s="130"/>
      <c r="G4192" s="130"/>
      <c r="H4192" s="2"/>
      <c r="I4192" s="131"/>
      <c r="J4192" s="131"/>
      <c r="K4192" s="132"/>
      <c r="L4192" s="133"/>
      <c r="M4192" s="134"/>
      <c r="N4192" s="134"/>
      <c r="X4192" s="107"/>
      <c r="Y4192" s="111"/>
      <c r="Z4192" s="111"/>
      <c r="AA4192" s="111"/>
      <c r="AB4192" s="112"/>
      <c r="AC4192" s="141"/>
      <c r="AD4192" s="142"/>
      <c r="AE4192" s="143"/>
      <c r="AF4192" s="143"/>
    </row>
    <row r="4193" spans="1:32">
      <c r="A4193" s="48"/>
      <c r="B4193" s="126"/>
      <c r="C4193" s="127"/>
      <c r="D4193" s="128"/>
      <c r="E4193" s="129"/>
      <c r="F4193" s="130"/>
      <c r="G4193" s="130"/>
      <c r="H4193" s="2"/>
      <c r="I4193" s="131"/>
      <c r="J4193" s="131"/>
      <c r="K4193" s="132"/>
      <c r="L4193" s="133"/>
      <c r="M4193" s="134"/>
      <c r="N4193" s="134"/>
      <c r="X4193" s="107"/>
      <c r="Y4193" s="111"/>
      <c r="Z4193" s="111"/>
      <c r="AA4193" s="111"/>
      <c r="AB4193" s="112"/>
      <c r="AC4193" s="141"/>
      <c r="AD4193" s="142"/>
      <c r="AE4193" s="143"/>
      <c r="AF4193" s="143"/>
    </row>
    <row r="4194" spans="1:32">
      <c r="A4194" s="48"/>
      <c r="B4194" s="126"/>
      <c r="C4194" s="127"/>
      <c r="D4194" s="128"/>
      <c r="E4194" s="129"/>
      <c r="F4194" s="130"/>
      <c r="G4194" s="130"/>
      <c r="H4194" s="2"/>
      <c r="I4194" s="131"/>
      <c r="J4194" s="131"/>
      <c r="K4194" s="132"/>
      <c r="L4194" s="133"/>
      <c r="M4194" s="134"/>
      <c r="N4194" s="134"/>
      <c r="X4194" s="107"/>
      <c r="Y4194" s="111"/>
      <c r="Z4194" s="111"/>
      <c r="AA4194" s="111"/>
      <c r="AB4194" s="112"/>
      <c r="AC4194" s="141"/>
      <c r="AD4194" s="142"/>
      <c r="AE4194" s="143"/>
      <c r="AF4194" s="143"/>
    </row>
    <row r="4195" spans="1:32">
      <c r="A4195" s="48"/>
      <c r="B4195" s="126"/>
      <c r="C4195" s="127"/>
      <c r="D4195" s="128"/>
      <c r="E4195" s="129"/>
      <c r="F4195" s="130"/>
      <c r="G4195" s="130"/>
      <c r="H4195" s="2"/>
      <c r="I4195" s="131"/>
      <c r="J4195" s="131"/>
      <c r="K4195" s="132"/>
      <c r="L4195" s="133"/>
      <c r="M4195" s="134"/>
      <c r="N4195" s="134"/>
      <c r="X4195" s="107"/>
      <c r="Y4195" s="111"/>
      <c r="Z4195" s="111"/>
      <c r="AA4195" s="111"/>
      <c r="AB4195" s="112"/>
      <c r="AC4195" s="141"/>
      <c r="AD4195" s="142"/>
      <c r="AE4195" s="143"/>
      <c r="AF4195" s="143"/>
    </row>
    <row r="4196" spans="1:32">
      <c r="A4196" s="48"/>
      <c r="B4196" s="126"/>
      <c r="C4196" s="127"/>
      <c r="D4196" s="128"/>
      <c r="E4196" s="129"/>
      <c r="F4196" s="130"/>
      <c r="G4196" s="130"/>
      <c r="H4196" s="2"/>
      <c r="I4196" s="131"/>
      <c r="J4196" s="131"/>
      <c r="K4196" s="132"/>
      <c r="L4196" s="133"/>
      <c r="M4196" s="134"/>
      <c r="N4196" s="134"/>
      <c r="X4196" s="107"/>
      <c r="Y4196" s="111"/>
      <c r="Z4196" s="111"/>
      <c r="AA4196" s="111"/>
      <c r="AB4196" s="112"/>
      <c r="AC4196" s="141"/>
      <c r="AD4196" s="142"/>
      <c r="AE4196" s="143"/>
      <c r="AF4196" s="143"/>
    </row>
    <row r="4197" spans="1:32">
      <c r="A4197" s="48"/>
      <c r="B4197" s="126"/>
      <c r="C4197" s="127"/>
      <c r="D4197" s="128"/>
      <c r="E4197" s="129"/>
      <c r="F4197" s="130"/>
      <c r="G4197" s="130"/>
      <c r="H4197" s="2"/>
      <c r="I4197" s="131"/>
      <c r="J4197" s="131"/>
      <c r="K4197" s="132"/>
      <c r="L4197" s="133"/>
      <c r="M4197" s="134"/>
      <c r="N4197" s="134"/>
      <c r="X4197" s="107"/>
      <c r="Y4197" s="111"/>
      <c r="Z4197" s="111"/>
      <c r="AA4197" s="111"/>
      <c r="AB4197" s="112"/>
      <c r="AC4197" s="141"/>
      <c r="AD4197" s="142"/>
      <c r="AE4197" s="143"/>
      <c r="AF4197" s="143"/>
    </row>
    <row r="4198" spans="1:32">
      <c r="A4198" s="48"/>
      <c r="B4198" s="126"/>
      <c r="C4198" s="127"/>
      <c r="D4198" s="128"/>
      <c r="E4198" s="129"/>
      <c r="F4198" s="130"/>
      <c r="G4198" s="130"/>
      <c r="H4198" s="2"/>
      <c r="I4198" s="131"/>
      <c r="J4198" s="131"/>
      <c r="K4198" s="132"/>
      <c r="L4198" s="133"/>
      <c r="M4198" s="134"/>
      <c r="N4198" s="134"/>
      <c r="X4198" s="107"/>
      <c r="Y4198" s="111"/>
      <c r="Z4198" s="111"/>
      <c r="AA4198" s="111"/>
      <c r="AB4198" s="112"/>
      <c r="AC4198" s="141"/>
      <c r="AD4198" s="142"/>
      <c r="AE4198" s="143"/>
      <c r="AF4198" s="143"/>
    </row>
    <row r="4199" spans="1:32">
      <c r="A4199" s="48"/>
      <c r="B4199" s="126"/>
      <c r="C4199" s="127"/>
      <c r="D4199" s="128"/>
      <c r="E4199" s="129"/>
      <c r="F4199" s="130"/>
      <c r="G4199" s="130"/>
      <c r="H4199" s="2"/>
      <c r="I4199" s="131"/>
      <c r="J4199" s="131"/>
      <c r="K4199" s="132"/>
      <c r="L4199" s="133"/>
      <c r="M4199" s="134"/>
      <c r="N4199" s="134"/>
      <c r="X4199" s="99"/>
      <c r="Y4199" s="111"/>
      <c r="Z4199" s="111"/>
      <c r="AA4199" s="111"/>
      <c r="AB4199" s="112"/>
      <c r="AC4199" s="141"/>
      <c r="AD4199" s="142"/>
      <c r="AE4199" s="143"/>
      <c r="AF4199" s="143"/>
    </row>
    <row r="4200" spans="1:32">
      <c r="A4200" s="48"/>
      <c r="B4200" s="126"/>
      <c r="C4200" s="127"/>
      <c r="D4200" s="128"/>
      <c r="E4200" s="129"/>
      <c r="F4200" s="130"/>
      <c r="G4200" s="130"/>
      <c r="H4200" s="2"/>
      <c r="I4200" s="131"/>
      <c r="J4200" s="131"/>
      <c r="K4200" s="132"/>
      <c r="L4200" s="133"/>
      <c r="M4200" s="134"/>
      <c r="N4200" s="134"/>
      <c r="X4200" s="99"/>
      <c r="Y4200" s="111"/>
      <c r="Z4200" s="111"/>
      <c r="AA4200" s="111"/>
      <c r="AB4200" s="112"/>
      <c r="AC4200" s="141"/>
      <c r="AD4200" s="142"/>
      <c r="AE4200" s="143"/>
      <c r="AF4200" s="143"/>
    </row>
    <row r="4201" spans="1:32">
      <c r="A4201" s="48"/>
      <c r="B4201" s="126"/>
      <c r="C4201" s="127"/>
      <c r="D4201" s="128"/>
      <c r="E4201" s="129"/>
      <c r="F4201" s="130"/>
      <c r="G4201" s="130"/>
      <c r="H4201" s="2"/>
      <c r="I4201" s="131"/>
      <c r="J4201" s="131"/>
      <c r="K4201" s="132"/>
      <c r="L4201" s="133"/>
      <c r="M4201" s="134"/>
      <c r="N4201" s="134"/>
      <c r="X4201" s="107"/>
      <c r="Y4201" s="111"/>
      <c r="Z4201" s="111"/>
      <c r="AA4201" s="111"/>
      <c r="AB4201" s="112"/>
      <c r="AC4201" s="141"/>
      <c r="AD4201" s="142"/>
      <c r="AE4201" s="143"/>
      <c r="AF4201" s="143"/>
    </row>
    <row r="4202" spans="1:32">
      <c r="A4202" s="48"/>
      <c r="B4202" s="126"/>
      <c r="C4202" s="127"/>
      <c r="D4202" s="128"/>
      <c r="E4202" s="129"/>
      <c r="F4202" s="130"/>
      <c r="G4202" s="130"/>
      <c r="H4202" s="2"/>
      <c r="I4202" s="131"/>
      <c r="J4202" s="131"/>
      <c r="K4202" s="132"/>
      <c r="L4202" s="133"/>
      <c r="M4202" s="134"/>
      <c r="N4202" s="134"/>
      <c r="X4202" s="107"/>
      <c r="Y4202" s="111"/>
      <c r="Z4202" s="111"/>
      <c r="AA4202" s="111"/>
      <c r="AB4202" s="112"/>
      <c r="AC4202" s="141"/>
      <c r="AD4202" s="142"/>
      <c r="AE4202" s="143"/>
      <c r="AF4202" s="143"/>
    </row>
    <row r="4203" spans="1:32">
      <c r="A4203" s="48"/>
      <c r="B4203" s="126"/>
      <c r="C4203" s="127"/>
      <c r="D4203" s="128"/>
      <c r="E4203" s="129"/>
      <c r="F4203" s="130"/>
      <c r="G4203" s="130"/>
      <c r="H4203" s="2"/>
      <c r="I4203" s="131"/>
      <c r="J4203" s="131"/>
      <c r="K4203" s="132"/>
      <c r="L4203" s="133"/>
      <c r="M4203" s="134"/>
      <c r="N4203" s="134"/>
      <c r="X4203" s="107"/>
      <c r="Y4203" s="111"/>
      <c r="Z4203" s="111"/>
      <c r="AA4203" s="111"/>
      <c r="AB4203" s="112"/>
      <c r="AC4203" s="141"/>
      <c r="AD4203" s="142"/>
      <c r="AE4203" s="143"/>
      <c r="AF4203" s="143"/>
    </row>
    <row r="4204" spans="1:32" ht="18">
      <c r="A4204" s="48"/>
      <c r="B4204" s="126"/>
      <c r="C4204" s="127"/>
      <c r="D4204" s="128"/>
      <c r="E4204" s="129"/>
      <c r="F4204" s="130"/>
      <c r="G4204" s="130"/>
      <c r="H4204" s="2"/>
      <c r="I4204" s="131"/>
      <c r="J4204" s="131"/>
      <c r="K4204" s="132"/>
      <c r="L4204" s="133"/>
      <c r="M4204" s="134"/>
      <c r="N4204" s="134"/>
      <c r="O4204" s="117" t="s">
        <v>41</v>
      </c>
      <c r="X4204" s="107"/>
      <c r="Y4204" s="111"/>
      <c r="Z4204" s="111"/>
      <c r="AA4204" s="111"/>
      <c r="AB4204" s="112"/>
      <c r="AC4204" s="141"/>
      <c r="AD4204" s="142"/>
      <c r="AE4204" s="143"/>
      <c r="AF4204" s="143"/>
    </row>
    <row r="4205" spans="1:32">
      <c r="A4205" s="48"/>
      <c r="B4205" s="126"/>
      <c r="C4205" s="127"/>
      <c r="D4205" s="128"/>
      <c r="E4205" s="129"/>
      <c r="F4205" s="130"/>
      <c r="G4205" s="130"/>
      <c r="H4205" s="2"/>
      <c r="I4205" s="131"/>
      <c r="J4205" s="131"/>
      <c r="K4205" s="132"/>
      <c r="L4205" s="133"/>
      <c r="M4205" s="134"/>
      <c r="N4205" s="134"/>
      <c r="X4205" s="99"/>
      <c r="Y4205" s="111"/>
      <c r="Z4205" s="111"/>
      <c r="AA4205" s="111"/>
      <c r="AB4205" s="112"/>
      <c r="AC4205" s="141"/>
      <c r="AD4205" s="142"/>
      <c r="AE4205" s="143"/>
      <c r="AF4205" s="143"/>
    </row>
    <row r="4206" spans="1:32">
      <c r="A4206" s="48"/>
      <c r="B4206" s="126"/>
      <c r="C4206" s="127"/>
      <c r="D4206" s="128"/>
      <c r="E4206" s="129"/>
      <c r="F4206" s="130"/>
      <c r="G4206" s="130"/>
      <c r="H4206" s="2"/>
      <c r="I4206" s="131"/>
      <c r="J4206" s="131"/>
      <c r="K4206" s="132"/>
      <c r="L4206" s="133"/>
      <c r="M4206" s="134"/>
      <c r="N4206" s="134"/>
      <c r="X4206" s="99"/>
      <c r="Y4206" s="111"/>
      <c r="Z4206" s="111"/>
      <c r="AA4206" s="111"/>
      <c r="AB4206" s="112"/>
      <c r="AC4206" s="141"/>
      <c r="AD4206" s="142"/>
      <c r="AE4206" s="143"/>
      <c r="AF4206" s="143"/>
    </row>
    <row r="4207" spans="1:32">
      <c r="A4207" s="48"/>
      <c r="B4207" s="126"/>
      <c r="C4207" s="127"/>
      <c r="D4207" s="128"/>
      <c r="E4207" s="129"/>
      <c r="F4207" s="130"/>
      <c r="G4207" s="130"/>
      <c r="H4207" s="2"/>
      <c r="I4207" s="131"/>
      <c r="J4207" s="131"/>
      <c r="K4207" s="132"/>
      <c r="L4207" s="133"/>
      <c r="M4207" s="134"/>
      <c r="N4207" s="134"/>
      <c r="X4207" s="99"/>
      <c r="Y4207" s="111"/>
      <c r="Z4207" s="111"/>
      <c r="AA4207" s="111"/>
      <c r="AB4207" s="112"/>
      <c r="AC4207" s="141"/>
      <c r="AD4207" s="142"/>
      <c r="AE4207" s="143"/>
      <c r="AF4207" s="143"/>
    </row>
    <row r="4208" spans="1:32">
      <c r="A4208" s="48"/>
      <c r="B4208" s="126"/>
      <c r="C4208" s="127"/>
      <c r="D4208" s="128"/>
      <c r="E4208" s="129"/>
      <c r="F4208" s="130"/>
      <c r="G4208" s="130"/>
      <c r="H4208" s="2"/>
      <c r="I4208" s="131"/>
      <c r="J4208" s="131"/>
      <c r="K4208" s="132"/>
      <c r="L4208" s="133"/>
      <c r="M4208" s="134"/>
      <c r="N4208" s="134"/>
      <c r="X4208" s="107"/>
      <c r="Y4208" s="111"/>
      <c r="Z4208" s="111"/>
      <c r="AA4208" s="111"/>
      <c r="AB4208" s="112"/>
      <c r="AC4208" s="141"/>
      <c r="AD4208" s="142"/>
      <c r="AE4208" s="143"/>
      <c r="AF4208" s="143"/>
    </row>
    <row r="4209" spans="1:32">
      <c r="A4209" s="48"/>
      <c r="B4209" s="126"/>
      <c r="C4209" s="127"/>
      <c r="D4209" s="128"/>
      <c r="E4209" s="129"/>
      <c r="F4209" s="130"/>
      <c r="G4209" s="130"/>
      <c r="H4209" s="2"/>
      <c r="I4209" s="131"/>
      <c r="J4209" s="131"/>
      <c r="K4209" s="132"/>
      <c r="L4209" s="133"/>
      <c r="M4209" s="134"/>
      <c r="N4209" s="134"/>
      <c r="X4209" s="107"/>
      <c r="Y4209" s="111"/>
      <c r="Z4209" s="111"/>
      <c r="AA4209" s="111"/>
      <c r="AB4209" s="112"/>
      <c r="AC4209" s="141"/>
      <c r="AD4209" s="142"/>
      <c r="AE4209" s="143"/>
      <c r="AF4209" s="143"/>
    </row>
    <row r="4210" spans="1:32">
      <c r="A4210" s="48"/>
      <c r="B4210" s="126"/>
      <c r="C4210" s="127"/>
      <c r="D4210" s="128"/>
      <c r="E4210" s="129"/>
      <c r="F4210" s="130"/>
      <c r="G4210" s="130"/>
      <c r="H4210" s="2"/>
      <c r="I4210" s="131"/>
      <c r="J4210" s="131"/>
      <c r="K4210" s="132"/>
      <c r="L4210" s="133"/>
      <c r="M4210" s="134"/>
      <c r="N4210" s="134"/>
      <c r="X4210" s="107"/>
      <c r="Y4210" s="111"/>
      <c r="Z4210" s="111"/>
      <c r="AA4210" s="111"/>
      <c r="AB4210" s="112"/>
      <c r="AC4210" s="141"/>
      <c r="AD4210" s="142"/>
      <c r="AE4210" s="143"/>
      <c r="AF4210" s="143"/>
    </row>
    <row r="4211" spans="1:32">
      <c r="A4211" s="48"/>
      <c r="B4211" s="126"/>
      <c r="C4211" s="127"/>
      <c r="D4211" s="128"/>
      <c r="E4211" s="129"/>
      <c r="F4211" s="130"/>
      <c r="G4211" s="130"/>
      <c r="H4211" s="2"/>
      <c r="I4211" s="131"/>
      <c r="J4211" s="131"/>
      <c r="K4211" s="132"/>
      <c r="L4211" s="133"/>
      <c r="M4211" s="134"/>
      <c r="N4211" s="134"/>
      <c r="X4211" s="107"/>
      <c r="Y4211" s="111"/>
      <c r="Z4211" s="111"/>
      <c r="AA4211" s="111"/>
      <c r="AB4211" s="112"/>
      <c r="AC4211" s="141"/>
      <c r="AD4211" s="142"/>
      <c r="AE4211" s="143"/>
      <c r="AF4211" s="143"/>
    </row>
    <row r="4212" spans="1:32">
      <c r="A4212" s="48"/>
      <c r="B4212" s="126"/>
      <c r="C4212" s="127"/>
      <c r="D4212" s="128"/>
      <c r="E4212" s="129"/>
      <c r="F4212" s="130"/>
      <c r="G4212" s="130"/>
      <c r="H4212" s="2"/>
      <c r="I4212" s="131"/>
      <c r="J4212" s="131"/>
      <c r="K4212" s="132"/>
      <c r="L4212" s="133"/>
      <c r="M4212" s="134"/>
      <c r="N4212" s="134"/>
      <c r="X4212" s="107"/>
      <c r="Y4212" s="111"/>
      <c r="Z4212" s="111"/>
      <c r="AA4212" s="111"/>
      <c r="AB4212" s="112"/>
      <c r="AC4212" s="141"/>
      <c r="AD4212" s="142"/>
      <c r="AE4212" s="143"/>
      <c r="AF4212" s="143"/>
    </row>
    <row r="4213" spans="1:32">
      <c r="A4213" s="48"/>
      <c r="B4213" s="126"/>
      <c r="C4213" s="127"/>
      <c r="D4213" s="128"/>
      <c r="E4213" s="129"/>
      <c r="F4213" s="130"/>
      <c r="G4213" s="130"/>
      <c r="H4213" s="2"/>
      <c r="I4213" s="131"/>
      <c r="J4213" s="131"/>
      <c r="K4213" s="132"/>
      <c r="L4213" s="133"/>
      <c r="M4213" s="134"/>
      <c r="N4213" s="134"/>
      <c r="X4213" s="107"/>
      <c r="Y4213" s="111"/>
      <c r="Z4213" s="111"/>
      <c r="AA4213" s="111"/>
      <c r="AB4213" s="112"/>
      <c r="AC4213" s="141"/>
      <c r="AD4213" s="142"/>
      <c r="AE4213" s="143"/>
      <c r="AF4213" s="143"/>
    </row>
    <row r="4214" spans="1:32">
      <c r="A4214" s="48"/>
      <c r="B4214" s="126"/>
      <c r="C4214" s="127"/>
      <c r="D4214" s="128"/>
      <c r="E4214" s="129"/>
      <c r="F4214" s="130"/>
      <c r="G4214" s="130"/>
      <c r="H4214" s="2"/>
      <c r="I4214" s="131"/>
      <c r="J4214" s="131"/>
      <c r="K4214" s="132"/>
      <c r="L4214" s="133"/>
      <c r="M4214" s="134"/>
      <c r="N4214" s="134"/>
      <c r="X4214" s="107"/>
      <c r="Y4214" s="111"/>
      <c r="Z4214" s="111"/>
      <c r="AA4214" s="111"/>
      <c r="AB4214" s="112"/>
      <c r="AC4214" s="141"/>
      <c r="AD4214" s="142"/>
      <c r="AE4214" s="143"/>
      <c r="AF4214" s="143"/>
    </row>
    <row r="4215" spans="1:32">
      <c r="A4215" s="48"/>
      <c r="B4215" s="126"/>
      <c r="C4215" s="127"/>
      <c r="D4215" s="128"/>
      <c r="E4215" s="129"/>
      <c r="F4215" s="130"/>
      <c r="G4215" s="130"/>
      <c r="H4215" s="2"/>
      <c r="I4215" s="131"/>
      <c r="J4215" s="131"/>
      <c r="K4215" s="132"/>
      <c r="L4215" s="133"/>
      <c r="M4215" s="134"/>
      <c r="N4215" s="134"/>
      <c r="X4215" s="107"/>
      <c r="Y4215" s="111"/>
      <c r="Z4215" s="111"/>
      <c r="AA4215" s="111"/>
      <c r="AB4215" s="112"/>
      <c r="AC4215" s="141"/>
      <c r="AD4215" s="142"/>
      <c r="AE4215" s="143"/>
      <c r="AF4215" s="143"/>
    </row>
    <row r="4216" spans="1:32">
      <c r="A4216" s="48"/>
      <c r="B4216" s="126"/>
      <c r="C4216" s="127"/>
      <c r="D4216" s="128"/>
      <c r="E4216" s="129"/>
      <c r="F4216" s="130"/>
      <c r="G4216" s="130"/>
      <c r="H4216" s="2"/>
      <c r="I4216" s="131"/>
      <c r="J4216" s="131"/>
      <c r="K4216" s="132"/>
      <c r="L4216" s="133"/>
      <c r="M4216" s="134"/>
      <c r="N4216" s="134"/>
      <c r="X4216" s="107"/>
      <c r="Y4216" s="111"/>
      <c r="Z4216" s="111"/>
      <c r="AA4216" s="111"/>
      <c r="AB4216" s="112"/>
      <c r="AC4216" s="141"/>
      <c r="AD4216" s="142"/>
      <c r="AE4216" s="143"/>
      <c r="AF4216" s="143"/>
    </row>
    <row r="4217" spans="1:32">
      <c r="A4217" s="48"/>
      <c r="B4217" s="126"/>
      <c r="C4217" s="127"/>
      <c r="D4217" s="128"/>
      <c r="E4217" s="129"/>
      <c r="F4217" s="130"/>
      <c r="G4217" s="130"/>
      <c r="H4217" s="2"/>
      <c r="I4217" s="131"/>
      <c r="J4217" s="131"/>
      <c r="K4217" s="132"/>
      <c r="L4217" s="133"/>
      <c r="M4217" s="134"/>
      <c r="N4217" s="134"/>
      <c r="X4217" s="107"/>
      <c r="Y4217" s="111"/>
      <c r="Z4217" s="111"/>
      <c r="AA4217" s="111"/>
      <c r="AB4217" s="112"/>
      <c r="AC4217" s="141"/>
      <c r="AD4217" s="142"/>
      <c r="AE4217" s="143"/>
      <c r="AF4217" s="143"/>
    </row>
    <row r="4218" spans="1:32">
      <c r="A4218" s="48"/>
      <c r="B4218" s="126"/>
      <c r="C4218" s="127"/>
      <c r="D4218" s="128"/>
      <c r="E4218" s="129"/>
      <c r="F4218" s="130"/>
      <c r="G4218" s="130"/>
      <c r="H4218" s="2"/>
      <c r="I4218" s="131"/>
      <c r="J4218" s="131"/>
      <c r="K4218" s="132"/>
      <c r="L4218" s="133"/>
      <c r="M4218" s="134"/>
      <c r="N4218" s="134"/>
      <c r="X4218" s="107"/>
      <c r="Y4218" s="111"/>
      <c r="Z4218" s="111"/>
      <c r="AA4218" s="111"/>
      <c r="AB4218" s="112"/>
      <c r="AC4218" s="141"/>
      <c r="AD4218" s="142"/>
      <c r="AE4218" s="143"/>
      <c r="AF4218" s="143"/>
    </row>
    <row r="4219" spans="1:32">
      <c r="A4219" s="48"/>
      <c r="B4219" s="126"/>
      <c r="C4219" s="127"/>
      <c r="D4219" s="128"/>
      <c r="E4219" s="129"/>
      <c r="F4219" s="130"/>
      <c r="G4219" s="130"/>
      <c r="H4219" s="2"/>
      <c r="I4219" s="131"/>
      <c r="J4219" s="131"/>
      <c r="K4219" s="132"/>
      <c r="L4219" s="133"/>
      <c r="M4219" s="134"/>
      <c r="N4219" s="134"/>
      <c r="X4219" s="107"/>
      <c r="Y4219" s="111"/>
      <c r="Z4219" s="111"/>
      <c r="AA4219" s="111"/>
      <c r="AB4219" s="112"/>
      <c r="AC4219" s="141"/>
      <c r="AD4219" s="142"/>
      <c r="AE4219" s="143"/>
      <c r="AF4219" s="143"/>
    </row>
    <row r="4220" spans="1:32">
      <c r="A4220" s="48"/>
      <c r="B4220" s="126"/>
      <c r="C4220" s="127"/>
      <c r="D4220" s="128"/>
      <c r="E4220" s="129"/>
      <c r="F4220" s="130"/>
      <c r="G4220" s="130"/>
      <c r="H4220" s="2"/>
      <c r="I4220" s="131"/>
      <c r="J4220" s="131"/>
      <c r="K4220" s="132"/>
      <c r="L4220" s="133"/>
      <c r="M4220" s="134"/>
      <c r="N4220" s="134"/>
      <c r="X4220" s="99"/>
      <c r="Y4220" s="111"/>
      <c r="Z4220" s="111"/>
      <c r="AA4220" s="111"/>
      <c r="AB4220" s="112"/>
      <c r="AC4220" s="141"/>
      <c r="AD4220" s="142"/>
      <c r="AE4220" s="143"/>
      <c r="AF4220" s="143"/>
    </row>
    <row r="4221" spans="1:32">
      <c r="A4221" s="48"/>
      <c r="B4221" s="126"/>
      <c r="C4221" s="127"/>
      <c r="D4221" s="128"/>
      <c r="E4221" s="129"/>
      <c r="F4221" s="130"/>
      <c r="G4221" s="130"/>
      <c r="H4221" s="2"/>
      <c r="I4221" s="131"/>
      <c r="J4221" s="131"/>
      <c r="K4221" s="132"/>
      <c r="L4221" s="133"/>
      <c r="M4221" s="134"/>
      <c r="N4221" s="134"/>
      <c r="X4221" s="107"/>
      <c r="Y4221" s="111"/>
      <c r="Z4221" s="111"/>
      <c r="AA4221" s="111"/>
      <c r="AB4221" s="112"/>
      <c r="AC4221" s="141"/>
      <c r="AD4221" s="142"/>
      <c r="AE4221" s="143"/>
      <c r="AF4221" s="143"/>
    </row>
    <row r="4222" spans="1:32">
      <c r="A4222" s="48"/>
      <c r="B4222" s="126"/>
      <c r="C4222" s="127"/>
      <c r="D4222" s="128"/>
      <c r="E4222" s="129"/>
      <c r="F4222" s="130"/>
      <c r="G4222" s="130"/>
      <c r="H4222" s="2"/>
      <c r="I4222" s="131"/>
      <c r="J4222" s="131"/>
      <c r="K4222" s="132"/>
      <c r="L4222" s="133"/>
      <c r="M4222" s="134"/>
      <c r="N4222" s="134"/>
      <c r="X4222" s="107"/>
      <c r="Y4222" s="111"/>
      <c r="Z4222" s="111"/>
      <c r="AA4222" s="111"/>
      <c r="AB4222" s="112"/>
      <c r="AC4222" s="141"/>
      <c r="AD4222" s="142"/>
      <c r="AE4222" s="143"/>
      <c r="AF4222" s="143"/>
    </row>
    <row r="4223" spans="1:32">
      <c r="A4223" s="48"/>
      <c r="B4223" s="126"/>
      <c r="C4223" s="127"/>
      <c r="D4223" s="128"/>
      <c r="E4223" s="129"/>
      <c r="F4223" s="130"/>
      <c r="G4223" s="130"/>
      <c r="H4223" s="2"/>
      <c r="I4223" s="131"/>
      <c r="J4223" s="131"/>
      <c r="K4223" s="132"/>
      <c r="L4223" s="133"/>
      <c r="M4223" s="134"/>
      <c r="N4223" s="134"/>
      <c r="X4223" s="107"/>
      <c r="Y4223" s="111"/>
      <c r="Z4223" s="111"/>
      <c r="AA4223" s="111"/>
      <c r="AB4223" s="112"/>
      <c r="AC4223" s="141"/>
      <c r="AD4223" s="142"/>
      <c r="AE4223" s="143"/>
      <c r="AF4223" s="143"/>
    </row>
    <row r="4224" spans="1:32">
      <c r="A4224" s="48"/>
      <c r="B4224" s="126"/>
      <c r="C4224" s="127"/>
      <c r="D4224" s="128"/>
      <c r="E4224" s="129"/>
      <c r="F4224" s="130"/>
      <c r="G4224" s="130"/>
      <c r="H4224" s="2"/>
      <c r="I4224" s="131"/>
      <c r="J4224" s="131"/>
      <c r="K4224" s="132"/>
      <c r="L4224" s="133"/>
      <c r="M4224" s="134"/>
      <c r="N4224" s="134"/>
      <c r="X4224" s="107"/>
      <c r="Y4224" s="111"/>
      <c r="Z4224" s="111"/>
      <c r="AA4224" s="111"/>
      <c r="AB4224" s="112"/>
      <c r="AC4224" s="141"/>
      <c r="AD4224" s="142"/>
      <c r="AE4224" s="143"/>
      <c r="AF4224" s="143"/>
    </row>
    <row r="4225" spans="1:32">
      <c r="A4225" s="48"/>
      <c r="B4225" s="126"/>
      <c r="C4225" s="127"/>
      <c r="D4225" s="128"/>
      <c r="E4225" s="129"/>
      <c r="F4225" s="130"/>
      <c r="G4225" s="130"/>
      <c r="H4225" s="2"/>
      <c r="I4225" s="131"/>
      <c r="J4225" s="131"/>
      <c r="K4225" s="132"/>
      <c r="L4225" s="133"/>
      <c r="M4225" s="134"/>
      <c r="N4225" s="134"/>
      <c r="X4225" s="107"/>
      <c r="Y4225" s="111"/>
      <c r="Z4225" s="111"/>
      <c r="AA4225" s="111"/>
      <c r="AB4225" s="112"/>
      <c r="AC4225" s="141"/>
      <c r="AD4225" s="142"/>
      <c r="AE4225" s="143"/>
      <c r="AF4225" s="143"/>
    </row>
    <row r="4226" spans="1:32">
      <c r="A4226" s="48"/>
      <c r="B4226" s="126"/>
      <c r="C4226" s="127"/>
      <c r="D4226" s="128"/>
      <c r="E4226" s="129"/>
      <c r="F4226" s="130"/>
      <c r="G4226" s="130"/>
      <c r="H4226" s="2"/>
      <c r="I4226" s="131"/>
      <c r="J4226" s="131"/>
      <c r="K4226" s="132"/>
      <c r="L4226" s="133"/>
      <c r="M4226" s="134"/>
      <c r="N4226" s="134"/>
      <c r="X4226" s="107"/>
      <c r="Y4226" s="111"/>
      <c r="Z4226" s="111"/>
      <c r="AA4226" s="111"/>
      <c r="AB4226" s="112"/>
      <c r="AC4226" s="141"/>
      <c r="AD4226" s="142"/>
      <c r="AE4226" s="143"/>
      <c r="AF4226" s="143"/>
    </row>
    <row r="4227" spans="1:32">
      <c r="A4227" s="48"/>
      <c r="B4227" s="126"/>
      <c r="C4227" s="127"/>
      <c r="D4227" s="128"/>
      <c r="E4227" s="129"/>
      <c r="F4227" s="130"/>
      <c r="G4227" s="130"/>
      <c r="H4227" s="2"/>
      <c r="I4227" s="131"/>
      <c r="J4227" s="131"/>
      <c r="K4227" s="132"/>
      <c r="L4227" s="133"/>
      <c r="M4227" s="134"/>
      <c r="N4227" s="134"/>
      <c r="X4227" s="107"/>
      <c r="Y4227" s="111"/>
      <c r="Z4227" s="111"/>
      <c r="AA4227" s="111"/>
      <c r="AB4227" s="112"/>
      <c r="AC4227" s="141"/>
      <c r="AD4227" s="142"/>
      <c r="AE4227" s="143"/>
      <c r="AF4227" s="143"/>
    </row>
    <row r="4228" spans="1:32">
      <c r="A4228" s="48"/>
      <c r="B4228" s="126"/>
      <c r="C4228" s="127"/>
      <c r="D4228" s="128"/>
      <c r="E4228" s="129"/>
      <c r="F4228" s="130"/>
      <c r="G4228" s="130"/>
      <c r="H4228" s="2"/>
      <c r="I4228" s="131"/>
      <c r="J4228" s="131"/>
      <c r="K4228" s="132"/>
      <c r="L4228" s="133"/>
      <c r="M4228" s="134"/>
      <c r="N4228" s="134"/>
      <c r="X4228" s="107"/>
      <c r="Y4228" s="111"/>
      <c r="Z4228" s="111"/>
      <c r="AA4228" s="111"/>
      <c r="AB4228" s="112"/>
      <c r="AC4228" s="141"/>
      <c r="AD4228" s="142"/>
      <c r="AE4228" s="143"/>
      <c r="AF4228" s="143"/>
    </row>
    <row r="4229" spans="1:32">
      <c r="A4229" s="48"/>
      <c r="B4229" s="126"/>
      <c r="C4229" s="127"/>
      <c r="D4229" s="128"/>
      <c r="E4229" s="129"/>
      <c r="F4229" s="130"/>
      <c r="G4229" s="130"/>
      <c r="H4229" s="2"/>
      <c r="I4229" s="131"/>
      <c r="J4229" s="131"/>
      <c r="K4229" s="132"/>
      <c r="L4229" s="133"/>
      <c r="M4229" s="134"/>
      <c r="N4229" s="134"/>
      <c r="X4229" s="107"/>
      <c r="Y4229" s="111"/>
      <c r="Z4229" s="111"/>
      <c r="AA4229" s="111"/>
      <c r="AB4229" s="112"/>
      <c r="AC4229" s="141"/>
      <c r="AD4229" s="142"/>
      <c r="AE4229" s="143"/>
      <c r="AF4229" s="143"/>
    </row>
    <row r="4230" spans="1:32">
      <c r="A4230" s="48"/>
      <c r="B4230" s="126"/>
      <c r="C4230" s="127"/>
      <c r="D4230" s="128"/>
      <c r="E4230" s="129"/>
      <c r="F4230" s="130"/>
      <c r="G4230" s="130"/>
      <c r="H4230" s="2"/>
      <c r="I4230" s="131"/>
      <c r="J4230" s="131"/>
      <c r="K4230" s="132"/>
      <c r="L4230" s="133"/>
      <c r="M4230" s="134"/>
      <c r="N4230" s="134"/>
      <c r="X4230" s="107"/>
      <c r="Y4230" s="111"/>
      <c r="Z4230" s="111"/>
      <c r="AA4230" s="111"/>
      <c r="AB4230" s="112"/>
      <c r="AC4230" s="141"/>
      <c r="AD4230" s="142"/>
      <c r="AE4230" s="143"/>
      <c r="AF4230" s="143"/>
    </row>
    <row r="4231" spans="1:32">
      <c r="A4231" s="48"/>
      <c r="B4231" s="126"/>
      <c r="C4231" s="127"/>
      <c r="D4231" s="128"/>
      <c r="E4231" s="129"/>
      <c r="F4231" s="130"/>
      <c r="G4231" s="130"/>
      <c r="H4231" s="2"/>
      <c r="I4231" s="131"/>
      <c r="J4231" s="131"/>
      <c r="K4231" s="132"/>
      <c r="L4231" s="133"/>
      <c r="M4231" s="134"/>
      <c r="N4231" s="134"/>
      <c r="X4231" s="107"/>
      <c r="Y4231" s="111"/>
      <c r="Z4231" s="111"/>
      <c r="AA4231" s="111"/>
      <c r="AB4231" s="112"/>
      <c r="AC4231" s="141"/>
      <c r="AD4231" s="142"/>
      <c r="AE4231" s="143"/>
      <c r="AF4231" s="143"/>
    </row>
    <row r="4232" spans="1:32">
      <c r="A4232" s="48"/>
      <c r="B4232" s="126"/>
      <c r="C4232" s="127"/>
      <c r="D4232" s="128"/>
      <c r="E4232" s="129"/>
      <c r="F4232" s="130"/>
      <c r="G4232" s="130"/>
      <c r="H4232" s="2"/>
      <c r="I4232" s="131"/>
      <c r="J4232" s="131"/>
      <c r="K4232" s="132"/>
      <c r="L4232" s="133"/>
      <c r="M4232" s="134"/>
      <c r="N4232" s="134"/>
      <c r="X4232" s="107"/>
      <c r="Y4232" s="111"/>
      <c r="Z4232" s="111"/>
      <c r="AA4232" s="111"/>
      <c r="AB4232" s="112"/>
      <c r="AC4232" s="141"/>
      <c r="AD4232" s="142"/>
      <c r="AE4232" s="143"/>
      <c r="AF4232" s="143"/>
    </row>
    <row r="4233" spans="1:32">
      <c r="A4233" s="48"/>
      <c r="B4233" s="126"/>
      <c r="C4233" s="127"/>
      <c r="D4233" s="128"/>
      <c r="E4233" s="129"/>
      <c r="F4233" s="130"/>
      <c r="G4233" s="130"/>
      <c r="H4233" s="2"/>
      <c r="I4233" s="131"/>
      <c r="J4233" s="131"/>
      <c r="K4233" s="132"/>
      <c r="L4233" s="133"/>
      <c r="M4233" s="134"/>
      <c r="N4233" s="134"/>
      <c r="X4233" s="107"/>
      <c r="Y4233" s="111"/>
      <c r="Z4233" s="111"/>
      <c r="AA4233" s="111"/>
      <c r="AB4233" s="112"/>
      <c r="AC4233" s="141"/>
      <c r="AD4233" s="142"/>
      <c r="AE4233" s="143"/>
      <c r="AF4233" s="143"/>
    </row>
    <row r="4234" spans="1:32">
      <c r="A4234" s="48"/>
      <c r="B4234" s="126"/>
      <c r="C4234" s="127"/>
      <c r="D4234" s="128"/>
      <c r="E4234" s="129"/>
      <c r="F4234" s="130"/>
      <c r="G4234" s="130"/>
      <c r="H4234" s="2"/>
      <c r="I4234" s="131"/>
      <c r="J4234" s="131"/>
      <c r="K4234" s="132"/>
      <c r="L4234" s="133"/>
      <c r="M4234" s="134"/>
      <c r="N4234" s="134"/>
      <c r="X4234" s="107"/>
      <c r="Y4234" s="111"/>
      <c r="Z4234" s="111"/>
      <c r="AA4234" s="111"/>
      <c r="AB4234" s="112"/>
      <c r="AC4234" s="141"/>
      <c r="AD4234" s="142"/>
      <c r="AE4234" s="143"/>
      <c r="AF4234" s="143"/>
    </row>
    <row r="4235" spans="1:32">
      <c r="A4235" s="48"/>
      <c r="B4235" s="126"/>
      <c r="C4235" s="127"/>
      <c r="D4235" s="128"/>
      <c r="E4235" s="129"/>
      <c r="F4235" s="130"/>
      <c r="G4235" s="130"/>
      <c r="H4235" s="2"/>
      <c r="I4235" s="131"/>
      <c r="J4235" s="131"/>
      <c r="K4235" s="132"/>
      <c r="L4235" s="133"/>
      <c r="M4235" s="134"/>
      <c r="N4235" s="134"/>
      <c r="X4235" s="107"/>
      <c r="Y4235" s="111"/>
      <c r="Z4235" s="111"/>
      <c r="AA4235" s="111"/>
      <c r="AB4235" s="112"/>
      <c r="AC4235" s="141"/>
      <c r="AD4235" s="142"/>
      <c r="AE4235" s="143"/>
      <c r="AF4235" s="143"/>
    </row>
    <row r="4236" spans="1:32">
      <c r="A4236" s="48"/>
      <c r="B4236" s="126"/>
      <c r="C4236" s="127"/>
      <c r="D4236" s="128"/>
      <c r="E4236" s="129"/>
      <c r="F4236" s="130"/>
      <c r="G4236" s="130"/>
      <c r="H4236" s="2"/>
      <c r="I4236" s="131"/>
      <c r="J4236" s="131"/>
      <c r="K4236" s="132"/>
      <c r="L4236" s="133"/>
      <c r="M4236" s="134"/>
      <c r="N4236" s="134"/>
      <c r="X4236" s="107"/>
      <c r="Y4236" s="111"/>
      <c r="Z4236" s="111"/>
      <c r="AA4236" s="111"/>
      <c r="AB4236" s="112"/>
      <c r="AC4236" s="141"/>
      <c r="AD4236" s="142"/>
      <c r="AE4236" s="143"/>
      <c r="AF4236" s="143"/>
    </row>
    <row r="4237" spans="1:32">
      <c r="A4237" s="48"/>
      <c r="B4237" s="126"/>
      <c r="C4237" s="127"/>
      <c r="D4237" s="128"/>
      <c r="E4237" s="129"/>
      <c r="F4237" s="130"/>
      <c r="G4237" s="130"/>
      <c r="H4237" s="2"/>
      <c r="I4237" s="131"/>
      <c r="J4237" s="131"/>
      <c r="K4237" s="132"/>
      <c r="L4237" s="133"/>
      <c r="M4237" s="134"/>
      <c r="N4237" s="134"/>
      <c r="X4237" s="107"/>
      <c r="Y4237" s="111"/>
      <c r="Z4237" s="111"/>
      <c r="AA4237" s="111"/>
      <c r="AB4237" s="112"/>
      <c r="AC4237" s="141"/>
      <c r="AD4237" s="142"/>
      <c r="AE4237" s="143"/>
      <c r="AF4237" s="143"/>
    </row>
    <row r="4238" spans="1:32">
      <c r="A4238" s="48"/>
      <c r="B4238" s="126"/>
      <c r="C4238" s="127"/>
      <c r="D4238" s="128"/>
      <c r="E4238" s="129"/>
      <c r="F4238" s="130"/>
      <c r="G4238" s="130"/>
      <c r="H4238" s="2"/>
      <c r="I4238" s="131"/>
      <c r="J4238" s="131"/>
      <c r="K4238" s="132"/>
      <c r="L4238" s="133"/>
      <c r="M4238" s="134"/>
      <c r="N4238" s="134"/>
      <c r="X4238" s="99"/>
      <c r="Y4238" s="111"/>
      <c r="Z4238" s="111"/>
      <c r="AA4238" s="111"/>
      <c r="AB4238" s="112"/>
      <c r="AC4238" s="141"/>
      <c r="AD4238" s="142"/>
      <c r="AE4238" s="143"/>
      <c r="AF4238" s="143"/>
    </row>
    <row r="4239" spans="1:32">
      <c r="A4239" s="48"/>
      <c r="B4239" s="126"/>
      <c r="C4239" s="127"/>
      <c r="D4239" s="128"/>
      <c r="E4239" s="129"/>
      <c r="F4239" s="130"/>
      <c r="G4239" s="130"/>
      <c r="H4239" s="2"/>
      <c r="I4239" s="131"/>
      <c r="J4239" s="131"/>
      <c r="K4239" s="132"/>
      <c r="L4239" s="133"/>
      <c r="M4239" s="134"/>
      <c r="N4239" s="134"/>
      <c r="X4239" s="107"/>
      <c r="Y4239" s="111"/>
      <c r="Z4239" s="111"/>
      <c r="AA4239" s="111"/>
      <c r="AB4239" s="112"/>
      <c r="AC4239" s="141"/>
      <c r="AD4239" s="142"/>
      <c r="AE4239" s="143"/>
      <c r="AF4239" s="143"/>
    </row>
    <row r="4240" spans="1:32">
      <c r="A4240" s="48"/>
      <c r="B4240" s="126"/>
      <c r="C4240" s="127"/>
      <c r="D4240" s="128"/>
      <c r="E4240" s="129"/>
      <c r="F4240" s="130"/>
      <c r="G4240" s="130"/>
      <c r="H4240" s="2"/>
      <c r="I4240" s="131"/>
      <c r="J4240" s="131"/>
      <c r="K4240" s="132"/>
      <c r="L4240" s="133"/>
      <c r="M4240" s="134"/>
      <c r="N4240" s="134"/>
      <c r="X4240" s="107"/>
      <c r="Y4240" s="111"/>
      <c r="Z4240" s="111"/>
      <c r="AA4240" s="111"/>
      <c r="AB4240" s="112"/>
      <c r="AC4240" s="141"/>
      <c r="AD4240" s="142"/>
      <c r="AE4240" s="143"/>
      <c r="AF4240" s="143"/>
    </row>
    <row r="4241" spans="1:32">
      <c r="A4241" s="48"/>
      <c r="B4241" s="126"/>
      <c r="C4241" s="127"/>
      <c r="D4241" s="128"/>
      <c r="E4241" s="129"/>
      <c r="F4241" s="130"/>
      <c r="G4241" s="130"/>
      <c r="H4241" s="2"/>
      <c r="I4241" s="131"/>
      <c r="J4241" s="131"/>
      <c r="K4241" s="132"/>
      <c r="L4241" s="133"/>
      <c r="M4241" s="134"/>
      <c r="N4241" s="134"/>
      <c r="X4241" s="107"/>
      <c r="Y4241" s="111"/>
      <c r="Z4241" s="111"/>
      <c r="AA4241" s="111"/>
      <c r="AB4241" s="112"/>
      <c r="AC4241" s="141"/>
      <c r="AD4241" s="142"/>
      <c r="AE4241" s="143"/>
      <c r="AF4241" s="143"/>
    </row>
    <row r="4242" spans="1:32">
      <c r="A4242" s="48"/>
      <c r="B4242" s="126"/>
      <c r="C4242" s="127"/>
      <c r="D4242" s="128"/>
      <c r="E4242" s="129"/>
      <c r="F4242" s="130"/>
      <c r="G4242" s="130"/>
      <c r="H4242" s="2"/>
      <c r="I4242" s="131"/>
      <c r="J4242" s="131"/>
      <c r="K4242" s="132"/>
      <c r="L4242" s="133"/>
      <c r="M4242" s="134"/>
      <c r="N4242" s="134"/>
      <c r="X4242" s="107"/>
      <c r="Y4242" s="111"/>
      <c r="Z4242" s="111"/>
      <c r="AA4242" s="111"/>
      <c r="AB4242" s="112"/>
      <c r="AC4242" s="141"/>
      <c r="AD4242" s="142"/>
      <c r="AE4242" s="143"/>
      <c r="AF4242" s="143"/>
    </row>
    <row r="4243" spans="1:32">
      <c r="A4243" s="48"/>
      <c r="B4243" s="126"/>
      <c r="C4243" s="127"/>
      <c r="D4243" s="128"/>
      <c r="E4243" s="129"/>
      <c r="F4243" s="130"/>
      <c r="G4243" s="130"/>
      <c r="H4243" s="2"/>
      <c r="I4243" s="131"/>
      <c r="J4243" s="131"/>
      <c r="K4243" s="132"/>
      <c r="L4243" s="133"/>
      <c r="M4243" s="134"/>
      <c r="N4243" s="134"/>
      <c r="X4243" s="107"/>
      <c r="Y4243" s="111"/>
      <c r="Z4243" s="111"/>
      <c r="AA4243" s="111"/>
      <c r="AB4243" s="112"/>
      <c r="AC4243" s="141"/>
      <c r="AD4243" s="142"/>
      <c r="AE4243" s="143"/>
      <c r="AF4243" s="143"/>
    </row>
    <row r="4244" spans="1:32">
      <c r="A4244" s="48"/>
      <c r="B4244" s="126"/>
      <c r="C4244" s="127"/>
      <c r="D4244" s="128"/>
      <c r="E4244" s="129"/>
      <c r="F4244" s="130"/>
      <c r="G4244" s="130"/>
      <c r="H4244" s="2"/>
      <c r="I4244" s="131"/>
      <c r="J4244" s="131"/>
      <c r="K4244" s="132"/>
      <c r="L4244" s="133"/>
      <c r="M4244" s="134"/>
      <c r="N4244" s="134"/>
      <c r="X4244" s="107"/>
      <c r="Y4244" s="111"/>
      <c r="Z4244" s="111"/>
      <c r="AA4244" s="111"/>
      <c r="AB4244" s="112"/>
      <c r="AC4244" s="141"/>
      <c r="AD4244" s="142"/>
      <c r="AE4244" s="143"/>
      <c r="AF4244" s="143"/>
    </row>
    <row r="4245" spans="1:32">
      <c r="A4245" s="48"/>
      <c r="B4245" s="126"/>
      <c r="C4245" s="127"/>
      <c r="D4245" s="128"/>
      <c r="E4245" s="129"/>
      <c r="F4245" s="130"/>
      <c r="G4245" s="130"/>
      <c r="H4245" s="2"/>
      <c r="I4245" s="131"/>
      <c r="J4245" s="131"/>
      <c r="K4245" s="132"/>
      <c r="L4245" s="133"/>
      <c r="M4245" s="134"/>
      <c r="N4245" s="134"/>
      <c r="X4245" s="107"/>
      <c r="Y4245" s="111"/>
      <c r="Z4245" s="111"/>
      <c r="AA4245" s="111"/>
      <c r="AB4245" s="112"/>
      <c r="AC4245" s="141"/>
      <c r="AD4245" s="142"/>
      <c r="AE4245" s="143"/>
      <c r="AF4245" s="143"/>
    </row>
    <row r="4246" spans="1:32">
      <c r="A4246" s="48"/>
      <c r="B4246" s="126"/>
      <c r="C4246" s="127"/>
      <c r="D4246" s="128"/>
      <c r="E4246" s="129"/>
      <c r="F4246" s="130"/>
      <c r="G4246" s="130"/>
      <c r="H4246" s="2"/>
      <c r="I4246" s="131"/>
      <c r="J4246" s="131"/>
      <c r="K4246" s="132"/>
      <c r="L4246" s="133"/>
      <c r="M4246" s="134"/>
      <c r="N4246" s="134"/>
      <c r="X4246" s="99"/>
      <c r="Y4246" s="111"/>
      <c r="Z4246" s="111"/>
      <c r="AA4246" s="111"/>
      <c r="AB4246" s="112"/>
      <c r="AC4246" s="141"/>
      <c r="AD4246" s="142"/>
      <c r="AE4246" s="143"/>
      <c r="AF4246" s="143"/>
    </row>
    <row r="4247" spans="1:32">
      <c r="A4247" s="48"/>
      <c r="B4247" s="126"/>
      <c r="C4247" s="127"/>
      <c r="D4247" s="128"/>
      <c r="E4247" s="129"/>
      <c r="F4247" s="130"/>
      <c r="G4247" s="130"/>
      <c r="H4247" s="2"/>
      <c r="I4247" s="131"/>
      <c r="J4247" s="131"/>
      <c r="K4247" s="132"/>
      <c r="L4247" s="133"/>
      <c r="M4247" s="134"/>
      <c r="N4247" s="134"/>
      <c r="X4247" s="107"/>
      <c r="Y4247" s="111"/>
      <c r="Z4247" s="111"/>
      <c r="AA4247" s="111"/>
      <c r="AB4247" s="112"/>
      <c r="AC4247" s="141"/>
      <c r="AD4247" s="142"/>
      <c r="AE4247" s="143"/>
      <c r="AF4247" s="143"/>
    </row>
    <row r="4248" spans="1:32">
      <c r="A4248" s="48"/>
      <c r="B4248" s="126"/>
      <c r="C4248" s="127"/>
      <c r="D4248" s="128"/>
      <c r="E4248" s="129"/>
      <c r="F4248" s="130"/>
      <c r="G4248" s="130"/>
      <c r="H4248" s="2"/>
      <c r="I4248" s="131"/>
      <c r="J4248" s="131"/>
      <c r="K4248" s="132"/>
      <c r="L4248" s="133"/>
      <c r="M4248" s="134"/>
      <c r="N4248" s="134"/>
      <c r="X4248" s="107"/>
      <c r="Y4248" s="111"/>
      <c r="Z4248" s="111"/>
      <c r="AA4248" s="111"/>
      <c r="AB4248" s="112"/>
      <c r="AC4248" s="141"/>
      <c r="AD4248" s="142"/>
      <c r="AE4248" s="143"/>
      <c r="AF4248" s="143"/>
    </row>
    <row r="4249" spans="1:32">
      <c r="A4249" s="48"/>
      <c r="B4249" s="126"/>
      <c r="C4249" s="127"/>
      <c r="D4249" s="128"/>
      <c r="E4249" s="129"/>
      <c r="F4249" s="130"/>
      <c r="G4249" s="130"/>
      <c r="H4249" s="2"/>
      <c r="I4249" s="131"/>
      <c r="J4249" s="131"/>
      <c r="K4249" s="132"/>
      <c r="L4249" s="133"/>
      <c r="M4249" s="134"/>
      <c r="N4249" s="134"/>
      <c r="X4249" s="107"/>
      <c r="Y4249" s="111"/>
      <c r="Z4249" s="111"/>
      <c r="AA4249" s="111"/>
      <c r="AB4249" s="112"/>
      <c r="AC4249" s="141"/>
      <c r="AD4249" s="142"/>
      <c r="AE4249" s="143"/>
      <c r="AF4249" s="143"/>
    </row>
    <row r="4250" spans="1:32">
      <c r="A4250" s="48"/>
      <c r="B4250" s="126"/>
      <c r="C4250" s="127"/>
      <c r="D4250" s="128"/>
      <c r="E4250" s="129"/>
      <c r="F4250" s="130"/>
      <c r="G4250" s="130"/>
      <c r="H4250" s="2"/>
      <c r="I4250" s="131"/>
      <c r="J4250" s="131"/>
      <c r="K4250" s="132"/>
      <c r="L4250" s="133"/>
      <c r="M4250" s="134"/>
      <c r="N4250" s="134"/>
      <c r="X4250" s="99"/>
      <c r="Y4250" s="111"/>
      <c r="Z4250" s="111"/>
      <c r="AA4250" s="111"/>
      <c r="AB4250" s="112"/>
      <c r="AC4250" s="141"/>
      <c r="AD4250" s="142"/>
      <c r="AE4250" s="143"/>
      <c r="AF4250" s="143"/>
    </row>
    <row r="4251" spans="1:32">
      <c r="A4251" s="48"/>
      <c r="B4251" s="126"/>
      <c r="C4251" s="127"/>
      <c r="D4251" s="128"/>
      <c r="E4251" s="129"/>
      <c r="F4251" s="130"/>
      <c r="G4251" s="130"/>
      <c r="H4251" s="2"/>
      <c r="I4251" s="131"/>
      <c r="J4251" s="131"/>
      <c r="K4251" s="132"/>
      <c r="L4251" s="133"/>
      <c r="M4251" s="134"/>
      <c r="N4251" s="134"/>
      <c r="X4251" s="99"/>
      <c r="Y4251" s="111"/>
      <c r="Z4251" s="111"/>
      <c r="AA4251" s="111"/>
      <c r="AB4251" s="112"/>
      <c r="AC4251" s="141"/>
      <c r="AD4251" s="142"/>
      <c r="AE4251" s="143"/>
      <c r="AF4251" s="143"/>
    </row>
    <row r="4252" spans="1:32">
      <c r="A4252" s="48"/>
      <c r="B4252" s="126"/>
      <c r="C4252" s="127"/>
      <c r="D4252" s="128"/>
      <c r="E4252" s="129"/>
      <c r="F4252" s="130"/>
      <c r="G4252" s="130"/>
      <c r="H4252" s="2"/>
      <c r="I4252" s="131"/>
      <c r="J4252" s="131"/>
      <c r="K4252" s="132"/>
      <c r="L4252" s="133"/>
      <c r="M4252" s="134"/>
      <c r="N4252" s="134"/>
      <c r="X4252" s="99"/>
      <c r="Y4252" s="111"/>
      <c r="Z4252" s="111"/>
      <c r="AA4252" s="111"/>
      <c r="AB4252" s="112"/>
      <c r="AC4252" s="141"/>
      <c r="AD4252" s="142"/>
      <c r="AE4252" s="143"/>
      <c r="AF4252" s="143"/>
    </row>
    <row r="4253" spans="1:32">
      <c r="A4253" s="48"/>
      <c r="B4253" s="126"/>
      <c r="C4253" s="127"/>
      <c r="D4253" s="128"/>
      <c r="E4253" s="129"/>
      <c r="F4253" s="130"/>
      <c r="G4253" s="130"/>
      <c r="H4253" s="2"/>
      <c r="I4253" s="131"/>
      <c r="J4253" s="131"/>
      <c r="K4253" s="132"/>
      <c r="L4253" s="133"/>
      <c r="M4253" s="134"/>
      <c r="N4253" s="134"/>
      <c r="X4253" s="107"/>
      <c r="Y4253" s="111"/>
      <c r="Z4253" s="111"/>
      <c r="AA4253" s="111"/>
      <c r="AB4253" s="112"/>
      <c r="AC4253" s="141"/>
      <c r="AD4253" s="142"/>
      <c r="AE4253" s="143"/>
      <c r="AF4253" s="143"/>
    </row>
    <row r="4254" spans="1:32">
      <c r="A4254" s="48"/>
      <c r="B4254" s="126"/>
      <c r="C4254" s="127"/>
      <c r="D4254" s="128"/>
      <c r="E4254" s="129"/>
      <c r="F4254" s="130"/>
      <c r="G4254" s="130"/>
      <c r="H4254" s="2"/>
      <c r="I4254" s="131"/>
      <c r="J4254" s="131"/>
      <c r="K4254" s="132"/>
      <c r="L4254" s="133"/>
      <c r="M4254" s="134"/>
      <c r="N4254" s="134"/>
      <c r="X4254" s="99"/>
      <c r="Y4254" s="111"/>
      <c r="Z4254" s="111"/>
      <c r="AA4254" s="111"/>
      <c r="AB4254" s="112"/>
      <c r="AC4254" s="141"/>
      <c r="AD4254" s="142"/>
      <c r="AE4254" s="143"/>
      <c r="AF4254" s="143"/>
    </row>
    <row r="4255" spans="1:32">
      <c r="A4255" s="48"/>
      <c r="B4255" s="126"/>
      <c r="C4255" s="127"/>
      <c r="D4255" s="128"/>
      <c r="E4255" s="129"/>
      <c r="F4255" s="130"/>
      <c r="G4255" s="130"/>
      <c r="H4255" s="2"/>
      <c r="I4255" s="131"/>
      <c r="J4255" s="131"/>
      <c r="K4255" s="132"/>
      <c r="L4255" s="133"/>
      <c r="M4255" s="134"/>
      <c r="N4255" s="134"/>
      <c r="X4255" s="107"/>
      <c r="Y4255" s="111"/>
      <c r="Z4255" s="111"/>
      <c r="AA4255" s="111"/>
      <c r="AB4255" s="112"/>
      <c r="AC4255" s="141"/>
      <c r="AD4255" s="142"/>
      <c r="AE4255" s="143"/>
      <c r="AF4255" s="143"/>
    </row>
    <row r="4256" spans="1:32">
      <c r="A4256" s="48"/>
      <c r="B4256" s="126"/>
      <c r="C4256" s="127"/>
      <c r="D4256" s="128"/>
      <c r="E4256" s="129"/>
      <c r="F4256" s="130"/>
      <c r="G4256" s="130"/>
      <c r="H4256" s="2"/>
      <c r="I4256" s="131"/>
      <c r="J4256" s="131"/>
      <c r="K4256" s="132"/>
      <c r="L4256" s="133"/>
      <c r="M4256" s="134"/>
      <c r="N4256" s="134"/>
      <c r="X4256" s="107"/>
      <c r="Y4256" s="111"/>
      <c r="Z4256" s="111"/>
      <c r="AA4256" s="111"/>
      <c r="AB4256" s="112"/>
      <c r="AC4256" s="141"/>
      <c r="AD4256" s="142"/>
      <c r="AE4256" s="143"/>
      <c r="AF4256" s="143"/>
    </row>
    <row r="4257" spans="1:32">
      <c r="A4257" s="48"/>
      <c r="B4257" s="126"/>
      <c r="C4257" s="127"/>
      <c r="D4257" s="128"/>
      <c r="E4257" s="129"/>
      <c r="F4257" s="130"/>
      <c r="G4257" s="130"/>
      <c r="H4257" s="2"/>
      <c r="I4257" s="131"/>
      <c r="J4257" s="131"/>
      <c r="K4257" s="132"/>
      <c r="L4257" s="133"/>
      <c r="M4257" s="134"/>
      <c r="N4257" s="134"/>
      <c r="X4257" s="107"/>
      <c r="Y4257" s="111"/>
      <c r="Z4257" s="111"/>
      <c r="AA4257" s="111"/>
      <c r="AB4257" s="112"/>
      <c r="AC4257" s="141"/>
      <c r="AD4257" s="142"/>
      <c r="AE4257" s="143"/>
      <c r="AF4257" s="143"/>
    </row>
    <row r="4258" spans="1:32">
      <c r="A4258" s="48"/>
      <c r="B4258" s="126"/>
      <c r="C4258" s="127"/>
      <c r="D4258" s="128"/>
      <c r="E4258" s="129"/>
      <c r="F4258" s="130"/>
      <c r="G4258" s="130"/>
      <c r="H4258" s="2"/>
      <c r="I4258" s="131"/>
      <c r="J4258" s="131"/>
      <c r="K4258" s="132"/>
      <c r="L4258" s="133"/>
      <c r="M4258" s="134"/>
      <c r="N4258" s="134"/>
      <c r="X4258" s="107"/>
      <c r="Y4258" s="111"/>
      <c r="Z4258" s="111"/>
      <c r="AA4258" s="111"/>
      <c r="AB4258" s="112"/>
      <c r="AC4258" s="141"/>
      <c r="AD4258" s="142"/>
      <c r="AE4258" s="143"/>
      <c r="AF4258" s="143"/>
    </row>
    <row r="4259" spans="1:32">
      <c r="A4259" s="48"/>
      <c r="B4259" s="126"/>
      <c r="C4259" s="127"/>
      <c r="D4259" s="128"/>
      <c r="E4259" s="129"/>
      <c r="F4259" s="130"/>
      <c r="G4259" s="130"/>
      <c r="H4259" s="2"/>
      <c r="I4259" s="131"/>
      <c r="J4259" s="131"/>
      <c r="K4259" s="132"/>
      <c r="L4259" s="133"/>
      <c r="M4259" s="134"/>
      <c r="N4259" s="134"/>
      <c r="X4259" s="107"/>
      <c r="Y4259" s="111"/>
      <c r="Z4259" s="111"/>
      <c r="AA4259" s="111"/>
      <c r="AB4259" s="112"/>
      <c r="AC4259" s="141"/>
      <c r="AD4259" s="142"/>
      <c r="AE4259" s="143"/>
      <c r="AF4259" s="143"/>
    </row>
    <row r="4260" spans="1:32">
      <c r="A4260" s="48"/>
      <c r="B4260" s="126"/>
      <c r="C4260" s="127"/>
      <c r="D4260" s="128"/>
      <c r="E4260" s="129"/>
      <c r="F4260" s="130"/>
      <c r="G4260" s="130"/>
      <c r="H4260" s="2"/>
      <c r="I4260" s="131"/>
      <c r="J4260" s="131"/>
      <c r="K4260" s="132"/>
      <c r="L4260" s="133"/>
      <c r="M4260" s="134"/>
      <c r="N4260" s="134"/>
      <c r="X4260" s="107"/>
      <c r="Y4260" s="111"/>
      <c r="Z4260" s="111"/>
      <c r="AA4260" s="111"/>
      <c r="AB4260" s="112"/>
      <c r="AC4260" s="141"/>
      <c r="AD4260" s="142"/>
      <c r="AE4260" s="143"/>
      <c r="AF4260" s="143"/>
    </row>
    <row r="4261" spans="1:32">
      <c r="A4261" s="48"/>
      <c r="B4261" s="126"/>
      <c r="C4261" s="127"/>
      <c r="D4261" s="128"/>
      <c r="E4261" s="129"/>
      <c r="F4261" s="130"/>
      <c r="G4261" s="130"/>
      <c r="H4261" s="2"/>
      <c r="I4261" s="131"/>
      <c r="J4261" s="131"/>
      <c r="K4261" s="132"/>
      <c r="L4261" s="133"/>
      <c r="M4261" s="134"/>
      <c r="N4261" s="134"/>
      <c r="X4261" s="107"/>
      <c r="Y4261" s="111"/>
      <c r="Z4261" s="111"/>
      <c r="AA4261" s="111"/>
      <c r="AB4261" s="112"/>
      <c r="AC4261" s="141"/>
      <c r="AD4261" s="142"/>
      <c r="AE4261" s="143"/>
      <c r="AF4261" s="143"/>
    </row>
    <row r="4262" spans="1:32">
      <c r="A4262" s="48"/>
      <c r="B4262" s="126"/>
      <c r="C4262" s="127"/>
      <c r="D4262" s="128"/>
      <c r="E4262" s="129"/>
      <c r="F4262" s="130"/>
      <c r="G4262" s="130"/>
      <c r="H4262" s="2"/>
      <c r="I4262" s="131"/>
      <c r="J4262" s="131"/>
      <c r="K4262" s="132"/>
      <c r="L4262" s="133"/>
      <c r="M4262" s="134"/>
      <c r="N4262" s="134"/>
      <c r="X4262" s="107"/>
      <c r="Y4262" s="111"/>
      <c r="Z4262" s="111"/>
      <c r="AA4262" s="111"/>
      <c r="AB4262" s="112"/>
      <c r="AC4262" s="141"/>
      <c r="AD4262" s="142"/>
      <c r="AE4262" s="143"/>
      <c r="AF4262" s="143"/>
    </row>
    <row r="4263" spans="1:32">
      <c r="A4263" s="48"/>
      <c r="B4263" s="126"/>
      <c r="C4263" s="127"/>
      <c r="D4263" s="128"/>
      <c r="E4263" s="129"/>
      <c r="F4263" s="130"/>
      <c r="G4263" s="130"/>
      <c r="H4263" s="2"/>
      <c r="I4263" s="131"/>
      <c r="J4263" s="131"/>
      <c r="K4263" s="132"/>
      <c r="L4263" s="133"/>
      <c r="M4263" s="134"/>
      <c r="N4263" s="134"/>
      <c r="X4263" s="107"/>
      <c r="Y4263" s="111"/>
      <c r="Z4263" s="111"/>
      <c r="AA4263" s="111"/>
      <c r="AB4263" s="112"/>
      <c r="AC4263" s="141"/>
      <c r="AD4263" s="142"/>
      <c r="AE4263" s="143"/>
      <c r="AF4263" s="143"/>
    </row>
    <row r="4264" spans="1:32">
      <c r="A4264" s="48"/>
      <c r="B4264" s="126"/>
      <c r="C4264" s="127"/>
      <c r="D4264" s="128"/>
      <c r="E4264" s="129"/>
      <c r="F4264" s="130"/>
      <c r="G4264" s="130"/>
      <c r="H4264" s="2"/>
      <c r="I4264" s="131"/>
      <c r="J4264" s="131"/>
      <c r="K4264" s="132"/>
      <c r="L4264" s="133"/>
      <c r="M4264" s="134"/>
      <c r="N4264" s="134"/>
      <c r="X4264" s="107"/>
      <c r="Y4264" s="111"/>
      <c r="Z4264" s="111"/>
      <c r="AA4264" s="111"/>
      <c r="AB4264" s="112"/>
      <c r="AC4264" s="141"/>
      <c r="AD4264" s="142"/>
      <c r="AE4264" s="143"/>
      <c r="AF4264" s="143"/>
    </row>
    <row r="4265" spans="1:32">
      <c r="A4265" s="48"/>
      <c r="B4265" s="126"/>
      <c r="C4265" s="127"/>
      <c r="D4265" s="128"/>
      <c r="E4265" s="129"/>
      <c r="F4265" s="130"/>
      <c r="G4265" s="130"/>
      <c r="H4265" s="2"/>
      <c r="I4265" s="131"/>
      <c r="J4265" s="131"/>
      <c r="K4265" s="132"/>
      <c r="L4265" s="133"/>
      <c r="M4265" s="134"/>
      <c r="N4265" s="134"/>
      <c r="X4265" s="107"/>
      <c r="Y4265" s="111"/>
      <c r="Z4265" s="111"/>
      <c r="AA4265" s="111"/>
      <c r="AB4265" s="112"/>
      <c r="AC4265" s="141"/>
      <c r="AD4265" s="142"/>
      <c r="AE4265" s="143"/>
      <c r="AF4265" s="143"/>
    </row>
    <row r="4266" spans="1:32">
      <c r="A4266" s="48"/>
      <c r="B4266" s="126"/>
      <c r="C4266" s="127"/>
      <c r="D4266" s="128"/>
      <c r="E4266" s="129"/>
      <c r="F4266" s="130"/>
      <c r="G4266" s="130"/>
      <c r="H4266" s="2"/>
      <c r="I4266" s="131"/>
      <c r="J4266" s="131"/>
      <c r="K4266" s="132"/>
      <c r="L4266" s="133"/>
      <c r="M4266" s="134"/>
      <c r="N4266" s="134"/>
      <c r="X4266" s="107"/>
      <c r="Y4266" s="111"/>
      <c r="Z4266" s="111"/>
      <c r="AA4266" s="111"/>
      <c r="AB4266" s="112"/>
      <c r="AC4266" s="141"/>
      <c r="AD4266" s="142"/>
      <c r="AE4266" s="143"/>
      <c r="AF4266" s="143"/>
    </row>
    <row r="4267" spans="1:32">
      <c r="A4267" s="48"/>
      <c r="B4267" s="126"/>
      <c r="C4267" s="127"/>
      <c r="D4267" s="128"/>
      <c r="E4267" s="129"/>
      <c r="F4267" s="130"/>
      <c r="G4267" s="130"/>
      <c r="H4267" s="2"/>
      <c r="I4267" s="131"/>
      <c r="J4267" s="131"/>
      <c r="K4267" s="132"/>
      <c r="L4267" s="133"/>
      <c r="M4267" s="134"/>
      <c r="N4267" s="134"/>
      <c r="X4267" s="107"/>
      <c r="Y4267" s="111"/>
      <c r="Z4267" s="111"/>
      <c r="AA4267" s="111"/>
      <c r="AB4267" s="112"/>
      <c r="AC4267" s="141"/>
      <c r="AD4267" s="142"/>
      <c r="AE4267" s="143"/>
      <c r="AF4267" s="143"/>
    </row>
    <row r="4268" spans="1:32">
      <c r="A4268" s="48"/>
      <c r="B4268" s="126"/>
      <c r="C4268" s="127"/>
      <c r="D4268" s="128"/>
      <c r="E4268" s="129"/>
      <c r="F4268" s="130"/>
      <c r="G4268" s="130"/>
      <c r="H4268" s="2"/>
      <c r="I4268" s="131"/>
      <c r="J4268" s="131"/>
      <c r="K4268" s="132"/>
      <c r="L4268" s="133"/>
      <c r="M4268" s="134"/>
      <c r="N4268" s="134"/>
      <c r="X4268" s="107"/>
      <c r="Y4268" s="111"/>
      <c r="Z4268" s="111"/>
      <c r="AA4268" s="111"/>
      <c r="AB4268" s="112"/>
      <c r="AC4268" s="141"/>
      <c r="AD4268" s="142"/>
      <c r="AE4268" s="143"/>
      <c r="AF4268" s="143"/>
    </row>
    <row r="4269" spans="1:32">
      <c r="A4269" s="48"/>
      <c r="B4269" s="126"/>
      <c r="C4269" s="127"/>
      <c r="D4269" s="128"/>
      <c r="E4269" s="129"/>
      <c r="F4269" s="130"/>
      <c r="G4269" s="130"/>
      <c r="H4269" s="2"/>
      <c r="I4269" s="131"/>
      <c r="J4269" s="131"/>
      <c r="K4269" s="132"/>
      <c r="L4269" s="133"/>
      <c r="M4269" s="134"/>
      <c r="N4269" s="134"/>
      <c r="X4269" s="107"/>
      <c r="Y4269" s="111"/>
      <c r="Z4269" s="111"/>
      <c r="AA4269" s="111"/>
      <c r="AB4269" s="112"/>
      <c r="AC4269" s="141"/>
      <c r="AD4269" s="142"/>
      <c r="AE4269" s="143"/>
      <c r="AF4269" s="143"/>
    </row>
    <row r="4270" spans="1:32">
      <c r="A4270" s="48"/>
      <c r="B4270" s="126"/>
      <c r="C4270" s="127"/>
      <c r="D4270" s="128"/>
      <c r="E4270" s="129"/>
      <c r="F4270" s="130"/>
      <c r="G4270" s="130"/>
      <c r="H4270" s="2"/>
      <c r="I4270" s="131"/>
      <c r="J4270" s="131"/>
      <c r="K4270" s="132"/>
      <c r="L4270" s="133"/>
      <c r="M4270" s="134"/>
      <c r="N4270" s="134"/>
      <c r="X4270" s="107"/>
      <c r="Y4270" s="111"/>
      <c r="Z4270" s="111"/>
      <c r="AA4270" s="111"/>
      <c r="AB4270" s="112"/>
      <c r="AC4270" s="141"/>
      <c r="AD4270" s="142"/>
      <c r="AE4270" s="143"/>
      <c r="AF4270" s="143"/>
    </row>
    <row r="4271" spans="1:32">
      <c r="A4271" s="48"/>
      <c r="B4271" s="126"/>
      <c r="C4271" s="127"/>
      <c r="D4271" s="128"/>
      <c r="E4271" s="129"/>
      <c r="F4271" s="130"/>
      <c r="G4271" s="130"/>
      <c r="H4271" s="2"/>
      <c r="I4271" s="131"/>
      <c r="J4271" s="131"/>
      <c r="K4271" s="132"/>
      <c r="L4271" s="133"/>
      <c r="M4271" s="134"/>
      <c r="N4271" s="134"/>
      <c r="X4271" s="107"/>
      <c r="Y4271" s="111"/>
      <c r="Z4271" s="111"/>
      <c r="AA4271" s="111"/>
      <c r="AB4271" s="112"/>
      <c r="AC4271" s="141"/>
      <c r="AD4271" s="142"/>
      <c r="AE4271" s="143"/>
      <c r="AF4271" s="143"/>
    </row>
    <row r="4272" spans="1:32">
      <c r="A4272" s="48"/>
      <c r="B4272" s="126"/>
      <c r="C4272" s="127"/>
      <c r="D4272" s="128"/>
      <c r="E4272" s="129"/>
      <c r="F4272" s="130"/>
      <c r="G4272" s="130"/>
      <c r="H4272" s="2"/>
      <c r="I4272" s="131"/>
      <c r="J4272" s="131"/>
      <c r="K4272" s="132"/>
      <c r="L4272" s="133"/>
      <c r="M4272" s="134"/>
      <c r="N4272" s="134"/>
      <c r="X4272" s="99"/>
      <c r="Y4272" s="111"/>
      <c r="Z4272" s="111"/>
      <c r="AA4272" s="111"/>
      <c r="AB4272" s="112"/>
      <c r="AC4272" s="141"/>
      <c r="AD4272" s="142"/>
      <c r="AE4272" s="143"/>
      <c r="AF4272" s="143"/>
    </row>
    <row r="4273" spans="1:32">
      <c r="A4273" s="48"/>
      <c r="B4273" s="126"/>
      <c r="C4273" s="127"/>
      <c r="D4273" s="128"/>
      <c r="E4273" s="129"/>
      <c r="F4273" s="130"/>
      <c r="G4273" s="130"/>
      <c r="H4273" s="2"/>
      <c r="I4273" s="131"/>
      <c r="J4273" s="131"/>
      <c r="K4273" s="132"/>
      <c r="L4273" s="133"/>
      <c r="M4273" s="134"/>
      <c r="N4273" s="134"/>
      <c r="X4273" s="99"/>
      <c r="Y4273" s="111"/>
      <c r="Z4273" s="111"/>
      <c r="AA4273" s="111"/>
      <c r="AB4273" s="112"/>
      <c r="AC4273" s="141"/>
      <c r="AD4273" s="142"/>
      <c r="AE4273" s="143"/>
      <c r="AF4273" s="143"/>
    </row>
    <row r="4274" spans="1:32">
      <c r="A4274" s="48"/>
      <c r="B4274" s="126"/>
      <c r="C4274" s="127"/>
      <c r="D4274" s="128"/>
      <c r="E4274" s="129"/>
      <c r="F4274" s="130"/>
      <c r="G4274" s="130"/>
      <c r="H4274" s="2"/>
      <c r="I4274" s="131"/>
      <c r="J4274" s="131"/>
      <c r="K4274" s="132"/>
      <c r="L4274" s="133"/>
      <c r="M4274" s="134"/>
      <c r="N4274" s="134"/>
      <c r="X4274" s="99"/>
      <c r="Y4274" s="111"/>
      <c r="Z4274" s="111"/>
      <c r="AA4274" s="111"/>
      <c r="AB4274" s="112"/>
      <c r="AC4274" s="141"/>
      <c r="AD4274" s="142"/>
      <c r="AE4274" s="143"/>
      <c r="AF4274" s="143"/>
    </row>
    <row r="4275" spans="1:32">
      <c r="A4275" s="48"/>
      <c r="B4275" s="126"/>
      <c r="C4275" s="127"/>
      <c r="D4275" s="128"/>
      <c r="E4275" s="129"/>
      <c r="F4275" s="130"/>
      <c r="G4275" s="130"/>
      <c r="H4275" s="2"/>
      <c r="I4275" s="131"/>
      <c r="J4275" s="131"/>
      <c r="K4275" s="132"/>
      <c r="L4275" s="133"/>
      <c r="M4275" s="134"/>
      <c r="N4275" s="134"/>
      <c r="X4275" s="99"/>
      <c r="Y4275" s="111"/>
      <c r="Z4275" s="111"/>
      <c r="AA4275" s="111"/>
      <c r="AB4275" s="112"/>
      <c r="AC4275" s="141"/>
      <c r="AD4275" s="142"/>
      <c r="AE4275" s="143"/>
      <c r="AF4275" s="143"/>
    </row>
    <row r="4276" spans="1:32">
      <c r="A4276" s="48"/>
      <c r="B4276" s="126"/>
      <c r="C4276" s="127"/>
      <c r="D4276" s="128"/>
      <c r="E4276" s="129"/>
      <c r="F4276" s="130"/>
      <c r="G4276" s="130"/>
      <c r="H4276" s="2"/>
      <c r="I4276" s="131"/>
      <c r="J4276" s="131"/>
      <c r="K4276" s="132"/>
      <c r="L4276" s="133"/>
      <c r="M4276" s="134"/>
      <c r="N4276" s="134"/>
      <c r="X4276" s="107"/>
      <c r="Y4276" s="111"/>
      <c r="Z4276" s="111"/>
      <c r="AA4276" s="111"/>
      <c r="AB4276" s="112"/>
      <c r="AC4276" s="141"/>
      <c r="AD4276" s="142"/>
      <c r="AE4276" s="143"/>
      <c r="AF4276" s="143"/>
    </row>
    <row r="4277" spans="1:32">
      <c r="A4277" s="48"/>
      <c r="B4277" s="126"/>
      <c r="C4277" s="127"/>
      <c r="D4277" s="128"/>
      <c r="E4277" s="129"/>
      <c r="F4277" s="130"/>
      <c r="G4277" s="130"/>
      <c r="H4277" s="2"/>
      <c r="I4277" s="131"/>
      <c r="J4277" s="131"/>
      <c r="K4277" s="132"/>
      <c r="L4277" s="133"/>
      <c r="M4277" s="134"/>
      <c r="N4277" s="134"/>
      <c r="X4277" s="107"/>
      <c r="Y4277" s="111"/>
      <c r="Z4277" s="111"/>
      <c r="AA4277" s="111"/>
      <c r="AB4277" s="112"/>
      <c r="AC4277" s="141"/>
      <c r="AD4277" s="142"/>
      <c r="AE4277" s="143"/>
      <c r="AF4277" s="143"/>
    </row>
    <row r="4278" spans="1:32">
      <c r="A4278" s="48"/>
      <c r="B4278" s="126"/>
      <c r="C4278" s="127"/>
      <c r="D4278" s="128"/>
      <c r="E4278" s="129"/>
      <c r="F4278" s="130"/>
      <c r="G4278" s="130"/>
      <c r="H4278" s="2"/>
      <c r="I4278" s="131"/>
      <c r="J4278" s="131"/>
      <c r="K4278" s="132"/>
      <c r="L4278" s="133"/>
      <c r="M4278" s="134"/>
      <c r="N4278" s="134"/>
      <c r="X4278" s="107"/>
      <c r="Y4278" s="111"/>
      <c r="Z4278" s="111"/>
      <c r="AA4278" s="111"/>
      <c r="AB4278" s="112"/>
      <c r="AC4278" s="141"/>
      <c r="AD4278" s="142"/>
      <c r="AE4278" s="143"/>
      <c r="AF4278" s="143"/>
    </row>
    <row r="4279" spans="1:32">
      <c r="A4279" s="48"/>
      <c r="B4279" s="126"/>
      <c r="C4279" s="127"/>
      <c r="D4279" s="128"/>
      <c r="E4279" s="129"/>
      <c r="F4279" s="130"/>
      <c r="G4279" s="130"/>
      <c r="H4279" s="2"/>
      <c r="I4279" s="131"/>
      <c r="J4279" s="131"/>
      <c r="K4279" s="132"/>
      <c r="L4279" s="133"/>
      <c r="M4279" s="134"/>
      <c r="N4279" s="134"/>
      <c r="X4279" s="107"/>
      <c r="Y4279" s="111"/>
      <c r="Z4279" s="111"/>
      <c r="AA4279" s="111"/>
      <c r="AB4279" s="112"/>
      <c r="AC4279" s="141"/>
      <c r="AD4279" s="142"/>
      <c r="AE4279" s="143"/>
      <c r="AF4279" s="143"/>
    </row>
    <row r="4280" spans="1:32">
      <c r="A4280" s="48"/>
      <c r="B4280" s="126"/>
      <c r="C4280" s="127"/>
      <c r="D4280" s="128"/>
      <c r="E4280" s="129"/>
      <c r="F4280" s="130"/>
      <c r="G4280" s="130"/>
      <c r="H4280" s="2"/>
      <c r="I4280" s="131"/>
      <c r="J4280" s="131"/>
      <c r="K4280" s="132"/>
      <c r="L4280" s="133"/>
      <c r="M4280" s="134"/>
      <c r="N4280" s="134"/>
      <c r="X4280" s="107"/>
      <c r="Y4280" s="111"/>
      <c r="Z4280" s="111"/>
      <c r="AA4280" s="111"/>
      <c r="AB4280" s="112"/>
      <c r="AC4280" s="141"/>
      <c r="AD4280" s="142"/>
      <c r="AE4280" s="143"/>
      <c r="AF4280" s="143"/>
    </row>
    <row r="4281" spans="1:32">
      <c r="A4281" s="48"/>
      <c r="B4281" s="126"/>
      <c r="C4281" s="127"/>
      <c r="D4281" s="128"/>
      <c r="E4281" s="129"/>
      <c r="F4281" s="130"/>
      <c r="G4281" s="130"/>
      <c r="H4281" s="2"/>
      <c r="I4281" s="131"/>
      <c r="J4281" s="131"/>
      <c r="K4281" s="132"/>
      <c r="L4281" s="133"/>
      <c r="M4281" s="134"/>
      <c r="N4281" s="134"/>
      <c r="X4281" s="99"/>
      <c r="Y4281" s="111"/>
      <c r="Z4281" s="111"/>
      <c r="AA4281" s="111"/>
      <c r="AB4281" s="112"/>
      <c r="AC4281" s="141"/>
      <c r="AD4281" s="142"/>
      <c r="AE4281" s="143"/>
      <c r="AF4281" s="143"/>
    </row>
    <row r="4282" spans="1:32">
      <c r="A4282" s="48"/>
      <c r="B4282" s="126"/>
      <c r="C4282" s="127"/>
      <c r="D4282" s="128"/>
      <c r="E4282" s="129"/>
      <c r="F4282" s="130"/>
      <c r="G4282" s="130"/>
      <c r="H4282" s="2"/>
      <c r="I4282" s="131"/>
      <c r="J4282" s="131"/>
      <c r="K4282" s="132"/>
      <c r="L4282" s="133"/>
      <c r="M4282" s="134"/>
      <c r="N4282" s="134"/>
      <c r="X4282" s="99"/>
      <c r="Y4282" s="111"/>
      <c r="Z4282" s="111"/>
      <c r="AA4282" s="111"/>
      <c r="AB4282" s="112"/>
      <c r="AC4282" s="141"/>
      <c r="AD4282" s="142"/>
      <c r="AE4282" s="143"/>
      <c r="AF4282" s="143"/>
    </row>
    <row r="4283" spans="1:32">
      <c r="A4283" s="48"/>
      <c r="B4283" s="126"/>
      <c r="C4283" s="127"/>
      <c r="D4283" s="128"/>
      <c r="E4283" s="129"/>
      <c r="F4283" s="130"/>
      <c r="G4283" s="130"/>
      <c r="H4283" s="2"/>
      <c r="I4283" s="131"/>
      <c r="J4283" s="131"/>
      <c r="K4283" s="132"/>
      <c r="L4283" s="133"/>
      <c r="M4283" s="134"/>
      <c r="N4283" s="134"/>
      <c r="X4283" s="107"/>
      <c r="Y4283" s="111"/>
      <c r="Z4283" s="111"/>
      <c r="AA4283" s="111"/>
      <c r="AB4283" s="112"/>
      <c r="AC4283" s="141"/>
      <c r="AD4283" s="142"/>
      <c r="AE4283" s="143"/>
      <c r="AF4283" s="143"/>
    </row>
    <row r="4284" spans="1:32">
      <c r="A4284" s="48"/>
      <c r="B4284" s="126"/>
      <c r="C4284" s="127"/>
      <c r="D4284" s="128"/>
      <c r="E4284" s="129"/>
      <c r="F4284" s="130"/>
      <c r="G4284" s="130"/>
      <c r="H4284" s="2"/>
      <c r="I4284" s="131"/>
      <c r="J4284" s="131"/>
      <c r="K4284" s="132"/>
      <c r="L4284" s="133"/>
      <c r="M4284" s="134"/>
      <c r="N4284" s="134"/>
      <c r="X4284" s="107"/>
      <c r="Y4284" s="111"/>
      <c r="Z4284" s="111"/>
      <c r="AA4284" s="111"/>
      <c r="AB4284" s="112"/>
      <c r="AC4284" s="141"/>
      <c r="AD4284" s="142"/>
      <c r="AE4284" s="143"/>
      <c r="AF4284" s="143"/>
    </row>
    <row r="4285" spans="1:32">
      <c r="A4285" s="48"/>
      <c r="B4285" s="126"/>
      <c r="C4285" s="127"/>
      <c r="D4285" s="128"/>
      <c r="E4285" s="129"/>
      <c r="F4285" s="130"/>
      <c r="G4285" s="130"/>
      <c r="H4285" s="2"/>
      <c r="I4285" s="131"/>
      <c r="J4285" s="131"/>
      <c r="K4285" s="132"/>
      <c r="L4285" s="133"/>
      <c r="M4285" s="134"/>
      <c r="N4285" s="134"/>
      <c r="X4285" s="99"/>
      <c r="Y4285" s="111"/>
      <c r="Z4285" s="111"/>
      <c r="AA4285" s="111"/>
      <c r="AB4285" s="112"/>
      <c r="AC4285" s="141"/>
      <c r="AD4285" s="142"/>
      <c r="AE4285" s="143"/>
      <c r="AF4285" s="143"/>
    </row>
    <row r="4286" spans="1:32">
      <c r="A4286" s="48"/>
      <c r="B4286" s="126"/>
      <c r="C4286" s="127"/>
      <c r="D4286" s="128"/>
      <c r="E4286" s="129"/>
      <c r="F4286" s="130"/>
      <c r="G4286" s="130"/>
      <c r="H4286" s="2"/>
      <c r="I4286" s="131"/>
      <c r="J4286" s="131"/>
      <c r="K4286" s="132"/>
      <c r="L4286" s="133"/>
      <c r="M4286" s="134"/>
      <c r="N4286" s="134"/>
      <c r="X4286" s="107"/>
      <c r="Y4286" s="111"/>
      <c r="Z4286" s="111"/>
      <c r="AA4286" s="111"/>
      <c r="AB4286" s="112"/>
      <c r="AC4286" s="141"/>
      <c r="AD4286" s="142"/>
      <c r="AE4286" s="143"/>
      <c r="AF4286" s="143"/>
    </row>
    <row r="4287" spans="1:32">
      <c r="A4287" s="48"/>
      <c r="B4287" s="126"/>
      <c r="C4287" s="127"/>
      <c r="D4287" s="128"/>
      <c r="E4287" s="129"/>
      <c r="F4287" s="130"/>
      <c r="G4287" s="130"/>
      <c r="H4287" s="2"/>
      <c r="I4287" s="131"/>
      <c r="J4287" s="131"/>
      <c r="K4287" s="132"/>
      <c r="L4287" s="133"/>
      <c r="M4287" s="134"/>
      <c r="N4287" s="134"/>
      <c r="X4287" s="107"/>
      <c r="Y4287" s="111"/>
      <c r="Z4287" s="111"/>
      <c r="AA4287" s="111"/>
      <c r="AB4287" s="112"/>
      <c r="AC4287" s="141"/>
      <c r="AD4287" s="142"/>
      <c r="AE4287" s="143"/>
      <c r="AF4287" s="143"/>
    </row>
    <row r="4288" spans="1:32">
      <c r="A4288" s="48"/>
      <c r="B4288" s="126"/>
      <c r="C4288" s="127"/>
      <c r="D4288" s="128"/>
      <c r="E4288" s="129"/>
      <c r="F4288" s="130"/>
      <c r="G4288" s="130"/>
      <c r="H4288" s="2"/>
      <c r="I4288" s="131"/>
      <c r="J4288" s="131"/>
      <c r="K4288" s="132"/>
      <c r="L4288" s="133"/>
      <c r="M4288" s="134"/>
      <c r="N4288" s="134"/>
      <c r="X4288" s="107"/>
      <c r="Y4288" s="111"/>
      <c r="Z4288" s="111"/>
      <c r="AA4288" s="111"/>
      <c r="AB4288" s="112"/>
      <c r="AC4288" s="141"/>
      <c r="AD4288" s="142"/>
      <c r="AE4288" s="143"/>
      <c r="AF4288" s="143"/>
    </row>
    <row r="4289" spans="1:32">
      <c r="A4289" s="48"/>
      <c r="B4289" s="126"/>
      <c r="C4289" s="127"/>
      <c r="D4289" s="128"/>
      <c r="E4289" s="129"/>
      <c r="F4289" s="130"/>
      <c r="G4289" s="130"/>
      <c r="H4289" s="2"/>
      <c r="I4289" s="131"/>
      <c r="J4289" s="131"/>
      <c r="K4289" s="132"/>
      <c r="L4289" s="133"/>
      <c r="M4289" s="134"/>
      <c r="N4289" s="134"/>
      <c r="X4289" s="107"/>
      <c r="Y4289" s="111"/>
      <c r="Z4289" s="111"/>
      <c r="AA4289" s="111"/>
      <c r="AB4289" s="112"/>
      <c r="AC4289" s="141"/>
      <c r="AD4289" s="142"/>
      <c r="AE4289" s="143"/>
      <c r="AF4289" s="143"/>
    </row>
    <row r="4290" spans="1:32">
      <c r="A4290" s="48"/>
      <c r="B4290" s="126"/>
      <c r="C4290" s="127"/>
      <c r="D4290" s="128"/>
      <c r="E4290" s="129"/>
      <c r="F4290" s="130"/>
      <c r="G4290" s="130"/>
      <c r="H4290" s="2"/>
      <c r="I4290" s="131"/>
      <c r="J4290" s="131"/>
      <c r="K4290" s="132"/>
      <c r="L4290" s="133"/>
      <c r="M4290" s="134"/>
      <c r="N4290" s="134"/>
      <c r="X4290" s="99"/>
      <c r="Y4290" s="111"/>
      <c r="Z4290" s="111"/>
      <c r="AA4290" s="111"/>
      <c r="AB4290" s="112"/>
      <c r="AC4290" s="141"/>
      <c r="AD4290" s="142"/>
      <c r="AE4290" s="143"/>
      <c r="AF4290" s="143"/>
    </row>
    <row r="4291" spans="1:32">
      <c r="A4291" s="48"/>
      <c r="B4291" s="126"/>
      <c r="C4291" s="127"/>
      <c r="D4291" s="128"/>
      <c r="E4291" s="129"/>
      <c r="F4291" s="130"/>
      <c r="G4291" s="130"/>
      <c r="H4291" s="2"/>
      <c r="I4291" s="131"/>
      <c r="J4291" s="131"/>
      <c r="K4291" s="132"/>
      <c r="L4291" s="133"/>
      <c r="M4291" s="134"/>
      <c r="N4291" s="134"/>
      <c r="X4291" s="99"/>
      <c r="Y4291" s="111"/>
      <c r="Z4291" s="111"/>
      <c r="AA4291" s="111"/>
      <c r="AB4291" s="112"/>
      <c r="AC4291" s="141"/>
      <c r="AD4291" s="142"/>
      <c r="AE4291" s="143"/>
      <c r="AF4291" s="143"/>
    </row>
    <row r="4292" spans="1:32">
      <c r="A4292" s="48"/>
      <c r="B4292" s="126"/>
      <c r="C4292" s="127"/>
      <c r="D4292" s="128"/>
      <c r="E4292" s="129"/>
      <c r="F4292" s="130"/>
      <c r="G4292" s="130"/>
      <c r="H4292" s="2"/>
      <c r="I4292" s="131"/>
      <c r="J4292" s="131"/>
      <c r="K4292" s="132"/>
      <c r="L4292" s="133"/>
      <c r="M4292" s="134"/>
      <c r="N4292" s="134"/>
      <c r="X4292" s="99"/>
      <c r="Y4292" s="111"/>
      <c r="Z4292" s="111"/>
      <c r="AA4292" s="111"/>
      <c r="AB4292" s="112"/>
      <c r="AC4292" s="141"/>
      <c r="AD4292" s="142"/>
      <c r="AE4292" s="143"/>
      <c r="AF4292" s="143"/>
    </row>
    <row r="4293" spans="1:32">
      <c r="A4293" s="48"/>
      <c r="B4293" s="126"/>
      <c r="C4293" s="127"/>
      <c r="D4293" s="128"/>
      <c r="E4293" s="129"/>
      <c r="F4293" s="130"/>
      <c r="G4293" s="130"/>
      <c r="H4293" s="2"/>
      <c r="I4293" s="131"/>
      <c r="J4293" s="131"/>
      <c r="K4293" s="132"/>
      <c r="L4293" s="133"/>
      <c r="M4293" s="134"/>
      <c r="N4293" s="134"/>
      <c r="X4293" s="107"/>
      <c r="Y4293" s="111"/>
      <c r="Z4293" s="111"/>
      <c r="AA4293" s="111"/>
      <c r="AB4293" s="112"/>
      <c r="AC4293" s="141"/>
      <c r="AD4293" s="142"/>
      <c r="AE4293" s="143"/>
      <c r="AF4293" s="143"/>
    </row>
    <row r="4294" spans="1:32">
      <c r="A4294" s="48"/>
      <c r="B4294" s="126"/>
      <c r="C4294" s="127"/>
      <c r="D4294" s="128"/>
      <c r="E4294" s="129"/>
      <c r="F4294" s="130"/>
      <c r="G4294" s="130"/>
      <c r="H4294" s="2"/>
      <c r="I4294" s="131"/>
      <c r="J4294" s="131"/>
      <c r="K4294" s="132"/>
      <c r="L4294" s="133"/>
      <c r="M4294" s="134"/>
      <c r="N4294" s="134"/>
      <c r="X4294" s="107"/>
      <c r="Y4294" s="111"/>
      <c r="Z4294" s="111"/>
      <c r="AA4294" s="111"/>
      <c r="AB4294" s="112"/>
      <c r="AC4294" s="141"/>
      <c r="AD4294" s="142"/>
      <c r="AE4294" s="143"/>
      <c r="AF4294" s="143"/>
    </row>
    <row r="4295" spans="1:32">
      <c r="A4295" s="48"/>
      <c r="B4295" s="126"/>
      <c r="C4295" s="127"/>
      <c r="D4295" s="128"/>
      <c r="E4295" s="129"/>
      <c r="F4295" s="130"/>
      <c r="G4295" s="130"/>
      <c r="H4295" s="2"/>
      <c r="I4295" s="131"/>
      <c r="J4295" s="131"/>
      <c r="K4295" s="132"/>
      <c r="L4295" s="133"/>
      <c r="M4295" s="134"/>
      <c r="N4295" s="134"/>
      <c r="X4295" s="107"/>
      <c r="Y4295" s="111"/>
      <c r="Z4295" s="111"/>
      <c r="AA4295" s="111"/>
      <c r="AB4295" s="112"/>
      <c r="AC4295" s="141"/>
      <c r="AD4295" s="142"/>
      <c r="AE4295" s="143"/>
      <c r="AF4295" s="143"/>
    </row>
    <row r="4296" spans="1:32">
      <c r="A4296" s="48"/>
      <c r="B4296" s="126"/>
      <c r="C4296" s="127"/>
      <c r="D4296" s="128"/>
      <c r="E4296" s="129"/>
      <c r="F4296" s="130"/>
      <c r="G4296" s="130"/>
      <c r="H4296" s="2"/>
      <c r="I4296" s="131"/>
      <c r="J4296" s="131"/>
      <c r="K4296" s="132"/>
      <c r="L4296" s="133"/>
      <c r="M4296" s="134"/>
      <c r="N4296" s="134"/>
      <c r="X4296" s="107"/>
      <c r="Y4296" s="111"/>
      <c r="Z4296" s="111"/>
      <c r="AA4296" s="111"/>
      <c r="AB4296" s="112"/>
      <c r="AC4296" s="141"/>
      <c r="AD4296" s="142"/>
      <c r="AE4296" s="143"/>
      <c r="AF4296" s="143"/>
    </row>
    <row r="4297" spans="1:32">
      <c r="A4297" s="48"/>
      <c r="B4297" s="126"/>
      <c r="C4297" s="127"/>
      <c r="D4297" s="128"/>
      <c r="E4297" s="129"/>
      <c r="F4297" s="130"/>
      <c r="G4297" s="130"/>
      <c r="H4297" s="2"/>
      <c r="I4297" s="131"/>
      <c r="J4297" s="131"/>
      <c r="K4297" s="132"/>
      <c r="L4297" s="133"/>
      <c r="M4297" s="134"/>
      <c r="N4297" s="134"/>
      <c r="X4297" s="99"/>
      <c r="Y4297" s="111"/>
      <c r="Z4297" s="111"/>
      <c r="AA4297" s="111"/>
      <c r="AB4297" s="112"/>
      <c r="AC4297" s="141"/>
      <c r="AD4297" s="142"/>
      <c r="AE4297" s="143"/>
      <c r="AF4297" s="143"/>
    </row>
    <row r="4298" spans="1:32">
      <c r="A4298" s="48"/>
      <c r="B4298" s="126"/>
      <c r="C4298" s="127"/>
      <c r="D4298" s="128"/>
      <c r="E4298" s="129"/>
      <c r="F4298" s="130"/>
      <c r="G4298" s="130"/>
      <c r="H4298" s="2"/>
      <c r="I4298" s="131"/>
      <c r="J4298" s="131"/>
      <c r="K4298" s="132"/>
      <c r="L4298" s="133"/>
      <c r="M4298" s="134"/>
      <c r="N4298" s="134"/>
      <c r="X4298" s="99"/>
      <c r="Y4298" s="111"/>
      <c r="Z4298" s="111"/>
      <c r="AA4298" s="111"/>
      <c r="AB4298" s="112"/>
      <c r="AC4298" s="141"/>
      <c r="AD4298" s="142"/>
      <c r="AE4298" s="143"/>
      <c r="AF4298" s="143"/>
    </row>
    <row r="4299" spans="1:32">
      <c r="A4299" s="48"/>
      <c r="B4299" s="126"/>
      <c r="C4299" s="127"/>
      <c r="D4299" s="128"/>
      <c r="E4299" s="129"/>
      <c r="F4299" s="130"/>
      <c r="G4299" s="130"/>
      <c r="H4299" s="2"/>
      <c r="I4299" s="131"/>
      <c r="J4299" s="131"/>
      <c r="K4299" s="132"/>
      <c r="L4299" s="133"/>
      <c r="M4299" s="134"/>
      <c r="N4299" s="134"/>
      <c r="X4299" s="99"/>
      <c r="Y4299" s="111"/>
      <c r="Z4299" s="111"/>
      <c r="AA4299" s="111"/>
      <c r="AB4299" s="112"/>
      <c r="AC4299" s="141"/>
      <c r="AD4299" s="142"/>
      <c r="AE4299" s="143"/>
      <c r="AF4299" s="143"/>
    </row>
    <row r="4300" spans="1:32">
      <c r="A4300" s="48"/>
      <c r="B4300" s="126"/>
      <c r="C4300" s="127"/>
      <c r="D4300" s="128"/>
      <c r="E4300" s="129"/>
      <c r="F4300" s="130"/>
      <c r="G4300" s="130"/>
      <c r="H4300" s="2"/>
      <c r="I4300" s="131"/>
      <c r="J4300" s="131"/>
      <c r="K4300" s="132"/>
      <c r="L4300" s="133"/>
      <c r="M4300" s="134"/>
      <c r="N4300" s="134"/>
      <c r="X4300" s="107"/>
      <c r="Y4300" s="111"/>
      <c r="Z4300" s="111"/>
      <c r="AA4300" s="111"/>
      <c r="AB4300" s="112"/>
      <c r="AC4300" s="141"/>
      <c r="AD4300" s="142"/>
      <c r="AE4300" s="143"/>
      <c r="AF4300" s="143"/>
    </row>
    <row r="4301" spans="1:32">
      <c r="A4301" s="48"/>
      <c r="B4301" s="126"/>
      <c r="C4301" s="127"/>
      <c r="D4301" s="128"/>
      <c r="E4301" s="129"/>
      <c r="F4301" s="130"/>
      <c r="G4301" s="130"/>
      <c r="H4301" s="2"/>
      <c r="I4301" s="131"/>
      <c r="J4301" s="131"/>
      <c r="K4301" s="132"/>
      <c r="L4301" s="133"/>
      <c r="M4301" s="134"/>
      <c r="N4301" s="134"/>
      <c r="X4301" s="107"/>
      <c r="Y4301" s="111"/>
      <c r="Z4301" s="111"/>
      <c r="AA4301" s="111"/>
      <c r="AB4301" s="112"/>
      <c r="AC4301" s="141"/>
      <c r="AD4301" s="142"/>
      <c r="AE4301" s="143"/>
      <c r="AF4301" s="143"/>
    </row>
    <row r="4302" spans="1:32">
      <c r="A4302" s="48"/>
      <c r="B4302" s="126"/>
      <c r="C4302" s="127"/>
      <c r="D4302" s="128"/>
      <c r="E4302" s="129"/>
      <c r="F4302" s="130"/>
      <c r="G4302" s="130"/>
      <c r="H4302" s="2"/>
      <c r="I4302" s="131"/>
      <c r="J4302" s="131"/>
      <c r="K4302" s="132"/>
      <c r="L4302" s="133"/>
      <c r="M4302" s="134"/>
      <c r="N4302" s="134"/>
      <c r="X4302" s="107"/>
      <c r="Y4302" s="111"/>
      <c r="Z4302" s="111"/>
      <c r="AA4302" s="111"/>
      <c r="AB4302" s="112"/>
      <c r="AC4302" s="141"/>
      <c r="AD4302" s="142"/>
      <c r="AE4302" s="143"/>
      <c r="AF4302" s="143"/>
    </row>
    <row r="4303" spans="1:32">
      <c r="A4303" s="48"/>
      <c r="B4303" s="126"/>
      <c r="C4303" s="127"/>
      <c r="D4303" s="128"/>
      <c r="E4303" s="129"/>
      <c r="F4303" s="130"/>
      <c r="G4303" s="130"/>
      <c r="H4303" s="2"/>
      <c r="I4303" s="131"/>
      <c r="J4303" s="131"/>
      <c r="K4303" s="132"/>
      <c r="L4303" s="133"/>
      <c r="M4303" s="134"/>
      <c r="N4303" s="134"/>
      <c r="X4303" s="107"/>
      <c r="Y4303" s="111"/>
      <c r="Z4303" s="111"/>
      <c r="AA4303" s="111"/>
      <c r="AB4303" s="112"/>
      <c r="AC4303" s="141"/>
      <c r="AD4303" s="142"/>
      <c r="AE4303" s="143"/>
      <c r="AF4303" s="143"/>
    </row>
    <row r="4304" spans="1:32">
      <c r="A4304" s="48"/>
      <c r="B4304" s="126"/>
      <c r="C4304" s="127"/>
      <c r="D4304" s="128"/>
      <c r="E4304" s="129"/>
      <c r="F4304" s="130"/>
      <c r="G4304" s="130"/>
      <c r="H4304" s="2"/>
      <c r="I4304" s="131"/>
      <c r="J4304" s="131"/>
      <c r="K4304" s="132"/>
      <c r="L4304" s="133"/>
      <c r="M4304" s="134"/>
      <c r="N4304" s="134"/>
      <c r="X4304" s="99"/>
      <c r="Y4304" s="111"/>
      <c r="Z4304" s="111"/>
      <c r="AA4304" s="111"/>
      <c r="AB4304" s="112"/>
      <c r="AC4304" s="141"/>
      <c r="AD4304" s="142"/>
      <c r="AE4304" s="143"/>
      <c r="AF4304" s="143"/>
    </row>
    <row r="4305" spans="1:32">
      <c r="A4305" s="48"/>
      <c r="B4305" s="126"/>
      <c r="C4305" s="127"/>
      <c r="D4305" s="128"/>
      <c r="E4305" s="129"/>
      <c r="F4305" s="130"/>
      <c r="G4305" s="130"/>
      <c r="H4305" s="2"/>
      <c r="I4305" s="131"/>
      <c r="J4305" s="131"/>
      <c r="K4305" s="132"/>
      <c r="L4305" s="133"/>
      <c r="M4305" s="134"/>
      <c r="N4305" s="134"/>
      <c r="X4305" s="99"/>
      <c r="Y4305" s="111"/>
      <c r="Z4305" s="111"/>
      <c r="AA4305" s="111"/>
      <c r="AB4305" s="112"/>
      <c r="AC4305" s="141"/>
      <c r="AD4305" s="142"/>
      <c r="AE4305" s="143"/>
      <c r="AF4305" s="143"/>
    </row>
    <row r="4306" spans="1:32">
      <c r="A4306" s="48"/>
      <c r="B4306" s="126"/>
      <c r="C4306" s="127"/>
      <c r="D4306" s="128"/>
      <c r="E4306" s="129"/>
      <c r="F4306" s="130"/>
      <c r="G4306" s="130"/>
      <c r="H4306" s="2"/>
      <c r="I4306" s="131"/>
      <c r="J4306" s="131"/>
      <c r="K4306" s="132"/>
      <c r="L4306" s="133"/>
      <c r="M4306" s="134"/>
      <c r="N4306" s="134"/>
      <c r="X4306" s="99"/>
      <c r="Y4306" s="111"/>
      <c r="Z4306" s="111"/>
      <c r="AA4306" s="111"/>
      <c r="AB4306" s="112"/>
      <c r="AC4306" s="141"/>
      <c r="AD4306" s="142"/>
      <c r="AE4306" s="143"/>
      <c r="AF4306" s="143"/>
    </row>
    <row r="4307" spans="1:32">
      <c r="A4307" s="48"/>
      <c r="B4307" s="126"/>
      <c r="C4307" s="127"/>
      <c r="D4307" s="128"/>
      <c r="E4307" s="129"/>
      <c r="F4307" s="130"/>
      <c r="G4307" s="130"/>
      <c r="H4307" s="2"/>
      <c r="I4307" s="131"/>
      <c r="J4307" s="131"/>
      <c r="K4307" s="132"/>
      <c r="L4307" s="133"/>
      <c r="M4307" s="134"/>
      <c r="N4307" s="134"/>
      <c r="X4307" s="107"/>
      <c r="Y4307" s="111"/>
      <c r="Z4307" s="111"/>
      <c r="AA4307" s="111"/>
      <c r="AB4307" s="112"/>
      <c r="AC4307" s="141"/>
      <c r="AD4307" s="142"/>
      <c r="AE4307" s="143"/>
      <c r="AF4307" s="143"/>
    </row>
    <row r="4308" spans="1:32">
      <c r="A4308" s="48"/>
      <c r="B4308" s="126"/>
      <c r="C4308" s="127"/>
      <c r="D4308" s="128"/>
      <c r="E4308" s="129"/>
      <c r="F4308" s="130"/>
      <c r="G4308" s="130"/>
      <c r="H4308" s="2"/>
      <c r="I4308" s="131"/>
      <c r="J4308" s="131"/>
      <c r="K4308" s="132"/>
      <c r="L4308" s="133"/>
      <c r="M4308" s="134"/>
      <c r="N4308" s="134"/>
      <c r="X4308" s="107"/>
      <c r="Y4308" s="111"/>
      <c r="Z4308" s="111"/>
      <c r="AA4308" s="111"/>
      <c r="AB4308" s="112"/>
      <c r="AC4308" s="141"/>
      <c r="AD4308" s="142"/>
      <c r="AE4308" s="143"/>
      <c r="AF4308" s="143"/>
    </row>
    <row r="4309" spans="1:32">
      <c r="A4309" s="48"/>
      <c r="B4309" s="126"/>
      <c r="C4309" s="127"/>
      <c r="D4309" s="128"/>
      <c r="E4309" s="129"/>
      <c r="F4309" s="130"/>
      <c r="G4309" s="130"/>
      <c r="H4309" s="2"/>
      <c r="I4309" s="131"/>
      <c r="J4309" s="131"/>
      <c r="K4309" s="132"/>
      <c r="L4309" s="133"/>
      <c r="M4309" s="134"/>
      <c r="N4309" s="134"/>
      <c r="X4309" s="107"/>
      <c r="Y4309" s="111"/>
      <c r="Z4309" s="111"/>
      <c r="AA4309" s="111"/>
      <c r="AB4309" s="112"/>
      <c r="AC4309" s="141"/>
      <c r="AD4309" s="142"/>
      <c r="AE4309" s="143"/>
      <c r="AF4309" s="143"/>
    </row>
    <row r="4310" spans="1:32">
      <c r="A4310" s="48"/>
      <c r="B4310" s="126"/>
      <c r="C4310" s="127"/>
      <c r="D4310" s="128"/>
      <c r="E4310" s="129"/>
      <c r="F4310" s="130"/>
      <c r="G4310" s="130"/>
      <c r="H4310" s="2"/>
      <c r="I4310" s="131"/>
      <c r="J4310" s="131"/>
      <c r="K4310" s="132"/>
      <c r="L4310" s="133"/>
      <c r="M4310" s="134"/>
      <c r="N4310" s="134"/>
      <c r="X4310" s="107"/>
      <c r="Y4310" s="111"/>
      <c r="Z4310" s="111"/>
      <c r="AA4310" s="111"/>
      <c r="AB4310" s="112"/>
      <c r="AC4310" s="141"/>
      <c r="AD4310" s="142"/>
      <c r="AE4310" s="143"/>
      <c r="AF4310" s="143"/>
    </row>
    <row r="4311" spans="1:32">
      <c r="A4311" s="48"/>
      <c r="B4311" s="126"/>
      <c r="C4311" s="127"/>
      <c r="D4311" s="128"/>
      <c r="E4311" s="129"/>
      <c r="F4311" s="130"/>
      <c r="G4311" s="130"/>
      <c r="H4311" s="2"/>
      <c r="I4311" s="131"/>
      <c r="J4311" s="131"/>
      <c r="K4311" s="132"/>
      <c r="L4311" s="133"/>
      <c r="M4311" s="134"/>
      <c r="N4311" s="134"/>
      <c r="X4311" s="107"/>
      <c r="Y4311" s="111"/>
      <c r="Z4311" s="111"/>
      <c r="AA4311" s="111"/>
      <c r="AB4311" s="112"/>
      <c r="AC4311" s="141"/>
      <c r="AD4311" s="142"/>
      <c r="AE4311" s="143"/>
      <c r="AF4311" s="143"/>
    </row>
    <row r="4312" spans="1:32">
      <c r="A4312" s="48"/>
      <c r="B4312" s="126"/>
      <c r="C4312" s="127"/>
      <c r="D4312" s="128"/>
      <c r="E4312" s="129"/>
      <c r="F4312" s="130"/>
      <c r="G4312" s="130"/>
      <c r="H4312" s="2"/>
      <c r="I4312" s="131"/>
      <c r="J4312" s="131"/>
      <c r="K4312" s="132"/>
      <c r="L4312" s="133"/>
      <c r="M4312" s="134"/>
      <c r="N4312" s="134"/>
      <c r="X4312" s="99"/>
      <c r="Y4312" s="111"/>
      <c r="Z4312" s="111"/>
      <c r="AA4312" s="111"/>
      <c r="AB4312" s="112"/>
      <c r="AC4312" s="141"/>
      <c r="AD4312" s="142"/>
      <c r="AE4312" s="143"/>
      <c r="AF4312" s="143"/>
    </row>
    <row r="4313" spans="1:32">
      <c r="A4313" s="48"/>
      <c r="B4313" s="126"/>
      <c r="C4313" s="127"/>
      <c r="D4313" s="128"/>
      <c r="E4313" s="129"/>
      <c r="F4313" s="130"/>
      <c r="G4313" s="130"/>
      <c r="H4313" s="2"/>
      <c r="I4313" s="131"/>
      <c r="J4313" s="131"/>
      <c r="K4313" s="132"/>
      <c r="L4313" s="133"/>
      <c r="M4313" s="134"/>
      <c r="N4313" s="134"/>
      <c r="X4313" s="99"/>
      <c r="Y4313" s="111"/>
      <c r="Z4313" s="111"/>
      <c r="AA4313" s="111"/>
      <c r="AB4313" s="112"/>
      <c r="AC4313" s="141"/>
      <c r="AD4313" s="142"/>
      <c r="AE4313" s="143"/>
      <c r="AF4313" s="143"/>
    </row>
    <row r="4314" spans="1:32">
      <c r="A4314" s="48"/>
      <c r="B4314" s="126"/>
      <c r="C4314" s="127"/>
      <c r="D4314" s="128"/>
      <c r="E4314" s="129"/>
      <c r="F4314" s="130"/>
      <c r="G4314" s="130"/>
      <c r="H4314" s="2"/>
      <c r="I4314" s="131"/>
      <c r="J4314" s="131"/>
      <c r="K4314" s="132"/>
      <c r="L4314" s="133"/>
      <c r="M4314" s="134"/>
      <c r="N4314" s="134"/>
      <c r="X4314" s="99"/>
      <c r="Y4314" s="111"/>
      <c r="Z4314" s="111"/>
      <c r="AA4314" s="111"/>
      <c r="AB4314" s="112"/>
      <c r="AC4314" s="141"/>
      <c r="AD4314" s="142"/>
      <c r="AE4314" s="143"/>
      <c r="AF4314" s="143"/>
    </row>
    <row r="4315" spans="1:32">
      <c r="A4315" s="48"/>
      <c r="B4315" s="126"/>
      <c r="C4315" s="127"/>
      <c r="D4315" s="128"/>
      <c r="E4315" s="129"/>
      <c r="F4315" s="130"/>
      <c r="G4315" s="130"/>
      <c r="H4315" s="2"/>
      <c r="I4315" s="131"/>
      <c r="J4315" s="131"/>
      <c r="K4315" s="132"/>
      <c r="L4315" s="133"/>
      <c r="M4315" s="134"/>
      <c r="N4315" s="134"/>
      <c r="X4315" s="107"/>
      <c r="Y4315" s="111"/>
      <c r="Z4315" s="111"/>
      <c r="AA4315" s="111"/>
      <c r="AB4315" s="112"/>
      <c r="AC4315" s="141"/>
      <c r="AD4315" s="142"/>
      <c r="AE4315" s="143"/>
      <c r="AF4315" s="143"/>
    </row>
    <row r="4316" spans="1:32">
      <c r="A4316" s="48"/>
      <c r="B4316" s="126"/>
      <c r="C4316" s="127"/>
      <c r="D4316" s="128"/>
      <c r="E4316" s="129"/>
      <c r="F4316" s="130"/>
      <c r="G4316" s="130"/>
      <c r="H4316" s="2"/>
      <c r="I4316" s="131"/>
      <c r="J4316" s="131"/>
      <c r="K4316" s="132"/>
      <c r="L4316" s="133"/>
      <c r="M4316" s="134"/>
      <c r="N4316" s="134"/>
      <c r="X4316" s="107"/>
      <c r="Y4316" s="111"/>
      <c r="Z4316" s="111"/>
      <c r="AA4316" s="111"/>
      <c r="AB4316" s="112"/>
      <c r="AC4316" s="141"/>
      <c r="AD4316" s="142"/>
      <c r="AE4316" s="143"/>
      <c r="AF4316" s="143"/>
    </row>
    <row r="4317" spans="1:32">
      <c r="A4317" s="48"/>
      <c r="B4317" s="126"/>
      <c r="C4317" s="127"/>
      <c r="D4317" s="128"/>
      <c r="E4317" s="129"/>
      <c r="F4317" s="130"/>
      <c r="G4317" s="130"/>
      <c r="H4317" s="2"/>
      <c r="I4317" s="131"/>
      <c r="J4317" s="131"/>
      <c r="K4317" s="132"/>
      <c r="L4317" s="133"/>
      <c r="M4317" s="134"/>
      <c r="N4317" s="134"/>
      <c r="X4317" s="107"/>
      <c r="Y4317" s="111"/>
      <c r="Z4317" s="111"/>
      <c r="AA4317" s="111"/>
      <c r="AB4317" s="112"/>
      <c r="AC4317" s="141"/>
      <c r="AD4317" s="142"/>
      <c r="AE4317" s="143"/>
      <c r="AF4317" s="143"/>
    </row>
    <row r="4318" spans="1:32">
      <c r="A4318" s="48"/>
      <c r="B4318" s="126"/>
      <c r="C4318" s="127"/>
      <c r="D4318" s="128"/>
      <c r="E4318" s="129"/>
      <c r="F4318" s="130"/>
      <c r="G4318" s="130"/>
      <c r="H4318" s="2"/>
      <c r="I4318" s="131"/>
      <c r="J4318" s="131"/>
      <c r="K4318" s="132"/>
      <c r="L4318" s="133"/>
      <c r="M4318" s="134"/>
      <c r="N4318" s="134"/>
      <c r="X4318" s="107"/>
      <c r="Y4318" s="111"/>
      <c r="Z4318" s="111"/>
      <c r="AA4318" s="111"/>
      <c r="AB4318" s="112"/>
      <c r="AC4318" s="141"/>
      <c r="AD4318" s="142"/>
      <c r="AE4318" s="143"/>
      <c r="AF4318" s="143"/>
    </row>
    <row r="4319" spans="1:32">
      <c r="A4319" s="48"/>
      <c r="B4319" s="126"/>
      <c r="C4319" s="127"/>
      <c r="D4319" s="128"/>
      <c r="E4319" s="129"/>
      <c r="F4319" s="130"/>
      <c r="G4319" s="130"/>
      <c r="H4319" s="2"/>
      <c r="I4319" s="131"/>
      <c r="J4319" s="131"/>
      <c r="K4319" s="132"/>
      <c r="L4319" s="133"/>
      <c r="M4319" s="134"/>
      <c r="N4319" s="134"/>
      <c r="X4319" s="107"/>
      <c r="Y4319" s="111"/>
      <c r="Z4319" s="111"/>
      <c r="AA4319" s="111"/>
      <c r="AB4319" s="112"/>
      <c r="AC4319" s="141"/>
      <c r="AD4319" s="142"/>
      <c r="AE4319" s="143"/>
      <c r="AF4319" s="143"/>
    </row>
    <row r="4320" spans="1:32">
      <c r="A4320" s="48"/>
      <c r="B4320" s="126"/>
      <c r="C4320" s="127"/>
      <c r="D4320" s="128"/>
      <c r="E4320" s="129"/>
      <c r="F4320" s="130"/>
      <c r="G4320" s="130"/>
      <c r="H4320" s="2"/>
      <c r="I4320" s="131"/>
      <c r="J4320" s="131"/>
      <c r="K4320" s="132"/>
      <c r="L4320" s="133"/>
      <c r="M4320" s="134"/>
      <c r="N4320" s="134"/>
      <c r="X4320" s="99"/>
      <c r="Y4320" s="111"/>
      <c r="Z4320" s="111"/>
      <c r="AA4320" s="111"/>
      <c r="AB4320" s="112"/>
      <c r="AC4320" s="141"/>
      <c r="AD4320" s="142"/>
      <c r="AE4320" s="143"/>
      <c r="AF4320" s="143"/>
    </row>
    <row r="4321" spans="1:32">
      <c r="A4321" s="48"/>
      <c r="B4321" s="126"/>
      <c r="C4321" s="127"/>
      <c r="D4321" s="128"/>
      <c r="E4321" s="129"/>
      <c r="F4321" s="130"/>
      <c r="G4321" s="130"/>
      <c r="H4321" s="2"/>
      <c r="I4321" s="131"/>
      <c r="J4321" s="131"/>
      <c r="K4321" s="132"/>
      <c r="L4321" s="133"/>
      <c r="M4321" s="134"/>
      <c r="N4321" s="134"/>
      <c r="X4321" s="99"/>
      <c r="Y4321" s="111"/>
      <c r="Z4321" s="111"/>
      <c r="AA4321" s="111"/>
      <c r="AB4321" s="112"/>
      <c r="AC4321" s="141"/>
      <c r="AD4321" s="142"/>
      <c r="AE4321" s="143"/>
      <c r="AF4321" s="143"/>
    </row>
    <row r="4322" spans="1:32">
      <c r="A4322" s="48"/>
      <c r="B4322" s="126"/>
      <c r="C4322" s="127"/>
      <c r="D4322" s="128"/>
      <c r="E4322" s="129"/>
      <c r="F4322" s="130"/>
      <c r="G4322" s="130"/>
      <c r="H4322" s="2"/>
      <c r="I4322" s="131"/>
      <c r="J4322" s="131"/>
      <c r="K4322" s="132"/>
      <c r="L4322" s="133"/>
      <c r="M4322" s="134"/>
      <c r="N4322" s="134"/>
      <c r="X4322" s="107"/>
      <c r="Y4322" s="111"/>
      <c r="Z4322" s="111"/>
      <c r="AA4322" s="111"/>
      <c r="AB4322" s="112"/>
      <c r="AC4322" s="141"/>
      <c r="AD4322" s="142"/>
      <c r="AE4322" s="143"/>
      <c r="AF4322" s="143"/>
    </row>
    <row r="4323" spans="1:32">
      <c r="A4323" s="48"/>
      <c r="B4323" s="126"/>
      <c r="C4323" s="127"/>
      <c r="D4323" s="128"/>
      <c r="E4323" s="129"/>
      <c r="F4323" s="130"/>
      <c r="G4323" s="130"/>
      <c r="H4323" s="2"/>
      <c r="I4323" s="131"/>
      <c r="J4323" s="131"/>
      <c r="K4323" s="132"/>
      <c r="L4323" s="133"/>
      <c r="M4323" s="134"/>
      <c r="N4323" s="134"/>
      <c r="X4323" s="99"/>
      <c r="Y4323" s="111"/>
      <c r="Z4323" s="111"/>
      <c r="AA4323" s="111"/>
      <c r="AB4323" s="112"/>
      <c r="AC4323" s="141"/>
      <c r="AD4323" s="142"/>
      <c r="AE4323" s="143"/>
      <c r="AF4323" s="143"/>
    </row>
    <row r="4324" spans="1:32">
      <c r="A4324" s="48"/>
      <c r="B4324" s="126"/>
      <c r="C4324" s="127"/>
      <c r="D4324" s="128"/>
      <c r="E4324" s="129"/>
      <c r="F4324" s="130"/>
      <c r="G4324" s="130"/>
      <c r="H4324" s="2"/>
      <c r="I4324" s="131"/>
      <c r="J4324" s="131"/>
      <c r="K4324" s="132"/>
      <c r="L4324" s="133"/>
      <c r="M4324" s="134"/>
      <c r="N4324" s="134"/>
      <c r="X4324" s="107"/>
      <c r="Y4324" s="111"/>
      <c r="Z4324" s="111"/>
      <c r="AA4324" s="111"/>
      <c r="AB4324" s="112"/>
      <c r="AC4324" s="141"/>
      <c r="AD4324" s="142"/>
      <c r="AE4324" s="143"/>
      <c r="AF4324" s="143"/>
    </row>
    <row r="4325" spans="1:32">
      <c r="A4325" s="48"/>
      <c r="B4325" s="126"/>
      <c r="C4325" s="127"/>
      <c r="D4325" s="128"/>
      <c r="E4325" s="129"/>
      <c r="F4325" s="130"/>
      <c r="G4325" s="130"/>
      <c r="H4325" s="2"/>
      <c r="I4325" s="131"/>
      <c r="J4325" s="131"/>
      <c r="K4325" s="132"/>
      <c r="L4325" s="133"/>
      <c r="M4325" s="134"/>
      <c r="N4325" s="134"/>
      <c r="X4325" s="107"/>
      <c r="Y4325" s="111"/>
      <c r="Z4325" s="111"/>
      <c r="AA4325" s="111"/>
      <c r="AB4325" s="112"/>
      <c r="AC4325" s="141"/>
      <c r="AD4325" s="142"/>
      <c r="AE4325" s="143"/>
      <c r="AF4325" s="143"/>
    </row>
    <row r="4326" spans="1:32">
      <c r="A4326" s="48"/>
      <c r="B4326" s="126"/>
      <c r="C4326" s="127"/>
      <c r="D4326" s="128"/>
      <c r="E4326" s="129"/>
      <c r="F4326" s="130"/>
      <c r="G4326" s="130"/>
      <c r="H4326" s="2"/>
      <c r="I4326" s="131"/>
      <c r="J4326" s="131"/>
      <c r="K4326" s="132"/>
      <c r="L4326" s="133"/>
      <c r="M4326" s="134"/>
      <c r="N4326" s="134"/>
      <c r="X4326" s="99"/>
      <c r="Y4326" s="111"/>
      <c r="Z4326" s="111"/>
      <c r="AA4326" s="111"/>
      <c r="AB4326" s="112"/>
      <c r="AC4326" s="141"/>
      <c r="AD4326" s="142"/>
      <c r="AE4326" s="143"/>
      <c r="AF4326" s="143"/>
    </row>
    <row r="4327" spans="1:32">
      <c r="A4327" s="48"/>
      <c r="B4327" s="126"/>
      <c r="C4327" s="127"/>
      <c r="D4327" s="128"/>
      <c r="E4327" s="129"/>
      <c r="F4327" s="130"/>
      <c r="G4327" s="130"/>
      <c r="H4327" s="2"/>
      <c r="I4327" s="131"/>
      <c r="J4327" s="131"/>
      <c r="K4327" s="132"/>
      <c r="L4327" s="133"/>
      <c r="M4327" s="134"/>
      <c r="N4327" s="134"/>
      <c r="X4327" s="99"/>
      <c r="Y4327" s="111"/>
      <c r="Z4327" s="111"/>
      <c r="AA4327" s="111"/>
      <c r="AB4327" s="112"/>
      <c r="AC4327" s="141"/>
      <c r="AD4327" s="142"/>
      <c r="AE4327" s="143"/>
      <c r="AF4327" s="143"/>
    </row>
    <row r="4328" spans="1:32">
      <c r="A4328" s="48"/>
      <c r="B4328" s="126"/>
      <c r="C4328" s="127"/>
      <c r="D4328" s="128"/>
      <c r="E4328" s="129"/>
      <c r="F4328" s="130"/>
      <c r="G4328" s="130"/>
      <c r="H4328" s="2"/>
      <c r="I4328" s="131"/>
      <c r="J4328" s="131"/>
      <c r="K4328" s="132"/>
      <c r="L4328" s="133"/>
      <c r="M4328" s="134"/>
      <c r="N4328" s="134"/>
      <c r="X4328" s="99"/>
      <c r="Y4328" s="111"/>
      <c r="Z4328" s="111"/>
      <c r="AA4328" s="111"/>
      <c r="AB4328" s="112"/>
      <c r="AC4328" s="141"/>
      <c r="AD4328" s="142"/>
      <c r="AE4328" s="143"/>
      <c r="AF4328" s="143"/>
    </row>
    <row r="4329" spans="1:32">
      <c r="A4329" s="48"/>
      <c r="B4329" s="126"/>
      <c r="C4329" s="127"/>
      <c r="D4329" s="128"/>
      <c r="E4329" s="129"/>
      <c r="F4329" s="130"/>
      <c r="G4329" s="130"/>
      <c r="H4329" s="2"/>
      <c r="I4329" s="131"/>
      <c r="J4329" s="131"/>
      <c r="K4329" s="132"/>
      <c r="L4329" s="133"/>
      <c r="M4329" s="134"/>
      <c r="N4329" s="134"/>
      <c r="X4329" s="107"/>
      <c r="Y4329" s="111"/>
      <c r="Z4329" s="111"/>
      <c r="AA4329" s="111"/>
      <c r="AB4329" s="112"/>
      <c r="AC4329" s="141"/>
      <c r="AD4329" s="142"/>
      <c r="AE4329" s="143"/>
      <c r="AF4329" s="143"/>
    </row>
    <row r="4330" spans="1:32">
      <c r="A4330" s="48"/>
      <c r="B4330" s="126"/>
      <c r="C4330" s="127"/>
      <c r="D4330" s="128"/>
      <c r="E4330" s="129"/>
      <c r="F4330" s="130"/>
      <c r="G4330" s="130"/>
      <c r="H4330" s="2"/>
      <c r="I4330" s="131"/>
      <c r="J4330" s="131"/>
      <c r="K4330" s="132"/>
      <c r="L4330" s="133"/>
      <c r="M4330" s="134"/>
      <c r="N4330" s="134"/>
      <c r="X4330" s="107"/>
      <c r="Y4330" s="111"/>
      <c r="Z4330" s="111"/>
      <c r="AA4330" s="111"/>
      <c r="AB4330" s="112"/>
      <c r="AC4330" s="141"/>
      <c r="AD4330" s="142"/>
      <c r="AE4330" s="143"/>
      <c r="AF4330" s="143"/>
    </row>
    <row r="4331" spans="1:32">
      <c r="A4331" s="48"/>
      <c r="B4331" s="126"/>
      <c r="C4331" s="127"/>
      <c r="D4331" s="128"/>
      <c r="E4331" s="129"/>
      <c r="F4331" s="130"/>
      <c r="G4331" s="130"/>
      <c r="H4331" s="2"/>
      <c r="I4331" s="131"/>
      <c r="J4331" s="131"/>
      <c r="K4331" s="132"/>
      <c r="L4331" s="133"/>
      <c r="M4331" s="134"/>
      <c r="N4331" s="134"/>
      <c r="X4331" s="107"/>
      <c r="Y4331" s="111"/>
      <c r="Z4331" s="111"/>
      <c r="AA4331" s="111"/>
      <c r="AB4331" s="112"/>
      <c r="AC4331" s="141"/>
      <c r="AD4331" s="142"/>
      <c r="AE4331" s="143"/>
      <c r="AF4331" s="143"/>
    </row>
    <row r="4332" spans="1:32">
      <c r="A4332" s="48"/>
      <c r="B4332" s="126"/>
      <c r="C4332" s="127"/>
      <c r="D4332" s="128"/>
      <c r="E4332" s="129"/>
      <c r="F4332" s="130"/>
      <c r="G4332" s="130"/>
      <c r="H4332" s="2"/>
      <c r="I4332" s="131"/>
      <c r="J4332" s="131"/>
      <c r="K4332" s="132"/>
      <c r="L4332" s="133"/>
      <c r="M4332" s="134"/>
      <c r="N4332" s="134"/>
      <c r="X4332" s="107"/>
      <c r="Y4332" s="111"/>
      <c r="Z4332" s="111"/>
      <c r="AA4332" s="111"/>
      <c r="AB4332" s="112"/>
      <c r="AC4332" s="141"/>
      <c r="AD4332" s="142"/>
      <c r="AE4332" s="143"/>
      <c r="AF4332" s="143"/>
    </row>
    <row r="4333" spans="1:32">
      <c r="A4333" s="48"/>
      <c r="B4333" s="126"/>
      <c r="C4333" s="127"/>
      <c r="D4333" s="128"/>
      <c r="E4333" s="129"/>
      <c r="F4333" s="130"/>
      <c r="G4333" s="130"/>
      <c r="H4333" s="2"/>
      <c r="I4333" s="131"/>
      <c r="J4333" s="131"/>
      <c r="K4333" s="132"/>
      <c r="L4333" s="133"/>
      <c r="M4333" s="134"/>
      <c r="N4333" s="134"/>
      <c r="X4333" s="107"/>
      <c r="Y4333" s="111"/>
      <c r="Z4333" s="111"/>
      <c r="AA4333" s="111"/>
      <c r="AB4333" s="112"/>
      <c r="AC4333" s="141"/>
      <c r="AD4333" s="142"/>
      <c r="AE4333" s="143"/>
      <c r="AF4333" s="143"/>
    </row>
    <row r="4334" spans="1:32">
      <c r="A4334" s="48"/>
      <c r="B4334" s="126"/>
      <c r="C4334" s="127"/>
      <c r="D4334" s="128"/>
      <c r="E4334" s="129"/>
      <c r="F4334" s="130"/>
      <c r="G4334" s="130"/>
      <c r="H4334" s="2"/>
      <c r="I4334" s="131"/>
      <c r="J4334" s="131"/>
      <c r="K4334" s="132"/>
      <c r="L4334" s="133"/>
      <c r="M4334" s="134"/>
      <c r="N4334" s="134"/>
      <c r="X4334" s="107"/>
      <c r="Y4334" s="111"/>
      <c r="Z4334" s="111"/>
      <c r="AA4334" s="111"/>
      <c r="AB4334" s="112"/>
      <c r="AC4334" s="141"/>
      <c r="AD4334" s="142"/>
      <c r="AE4334" s="143"/>
      <c r="AF4334" s="143"/>
    </row>
    <row r="4335" spans="1:32">
      <c r="A4335" s="48"/>
      <c r="B4335" s="126"/>
      <c r="C4335" s="127"/>
      <c r="D4335" s="128"/>
      <c r="E4335" s="129"/>
      <c r="F4335" s="130"/>
      <c r="G4335" s="130"/>
      <c r="H4335" s="2"/>
      <c r="I4335" s="131"/>
      <c r="J4335" s="131"/>
      <c r="K4335" s="132"/>
      <c r="L4335" s="133"/>
      <c r="M4335" s="134"/>
      <c r="N4335" s="134"/>
      <c r="X4335" s="107"/>
      <c r="Y4335" s="111"/>
      <c r="Z4335" s="111"/>
      <c r="AA4335" s="111"/>
      <c r="AB4335" s="112"/>
      <c r="AC4335" s="141"/>
      <c r="AD4335" s="142"/>
      <c r="AE4335" s="143"/>
      <c r="AF4335" s="143"/>
    </row>
    <row r="4336" spans="1:32">
      <c r="A4336" s="48"/>
      <c r="B4336" s="126"/>
      <c r="C4336" s="127"/>
      <c r="D4336" s="128"/>
      <c r="E4336" s="129"/>
      <c r="F4336" s="130"/>
      <c r="G4336" s="130"/>
      <c r="H4336" s="2"/>
      <c r="I4336" s="131"/>
      <c r="J4336" s="131"/>
      <c r="K4336" s="132"/>
      <c r="L4336" s="133"/>
      <c r="M4336" s="134"/>
      <c r="N4336" s="134"/>
      <c r="X4336" s="107"/>
      <c r="Y4336" s="111"/>
      <c r="Z4336" s="111"/>
      <c r="AA4336" s="111"/>
      <c r="AB4336" s="112"/>
      <c r="AC4336" s="141"/>
      <c r="AD4336" s="142"/>
      <c r="AE4336" s="143"/>
      <c r="AF4336" s="143"/>
    </row>
    <row r="4337" spans="1:32">
      <c r="A4337" s="48"/>
      <c r="B4337" s="126"/>
      <c r="C4337" s="127"/>
      <c r="D4337" s="128"/>
      <c r="E4337" s="129"/>
      <c r="F4337" s="130"/>
      <c r="G4337" s="130"/>
      <c r="H4337" s="2"/>
      <c r="I4337" s="131"/>
      <c r="J4337" s="131"/>
      <c r="K4337" s="132"/>
      <c r="L4337" s="133"/>
      <c r="M4337" s="134"/>
      <c r="N4337" s="134"/>
      <c r="X4337" s="107"/>
      <c r="Y4337" s="111"/>
      <c r="Z4337" s="111"/>
      <c r="AA4337" s="111"/>
      <c r="AB4337" s="112"/>
      <c r="AC4337" s="141"/>
      <c r="AD4337" s="142"/>
      <c r="AE4337" s="143"/>
      <c r="AF4337" s="143"/>
    </row>
    <row r="4338" spans="1:32">
      <c r="A4338" s="48"/>
      <c r="B4338" s="126"/>
      <c r="C4338" s="127"/>
      <c r="D4338" s="128"/>
      <c r="E4338" s="129"/>
      <c r="F4338" s="130"/>
      <c r="G4338" s="130"/>
      <c r="H4338" s="2"/>
      <c r="I4338" s="131"/>
      <c r="J4338" s="131"/>
      <c r="K4338" s="132"/>
      <c r="L4338" s="133"/>
      <c r="M4338" s="134"/>
      <c r="N4338" s="134"/>
      <c r="X4338" s="107"/>
      <c r="Y4338" s="111"/>
      <c r="Z4338" s="111"/>
      <c r="AA4338" s="111"/>
      <c r="AB4338" s="112"/>
      <c r="AC4338" s="141"/>
      <c r="AD4338" s="142"/>
      <c r="AE4338" s="143"/>
      <c r="AF4338" s="143"/>
    </row>
    <row r="4339" spans="1:32">
      <c r="A4339" s="48"/>
      <c r="B4339" s="126"/>
      <c r="C4339" s="127"/>
      <c r="D4339" s="128"/>
      <c r="E4339" s="129"/>
      <c r="F4339" s="130"/>
      <c r="G4339" s="130"/>
      <c r="H4339" s="2"/>
      <c r="I4339" s="131"/>
      <c r="J4339" s="131"/>
      <c r="K4339" s="132"/>
      <c r="L4339" s="133"/>
      <c r="M4339" s="134"/>
      <c r="N4339" s="134"/>
      <c r="X4339" s="99"/>
      <c r="Y4339" s="111"/>
      <c r="Z4339" s="111"/>
      <c r="AA4339" s="111"/>
      <c r="AB4339" s="112"/>
      <c r="AC4339" s="141"/>
      <c r="AD4339" s="142"/>
      <c r="AE4339" s="143"/>
      <c r="AF4339" s="143"/>
    </row>
    <row r="4340" spans="1:32">
      <c r="A4340" s="48"/>
      <c r="B4340" s="126"/>
      <c r="C4340" s="127"/>
      <c r="D4340" s="128"/>
      <c r="E4340" s="129"/>
      <c r="F4340" s="130"/>
      <c r="G4340" s="130"/>
      <c r="H4340" s="2"/>
      <c r="I4340" s="131"/>
      <c r="J4340" s="131"/>
      <c r="K4340" s="132"/>
      <c r="L4340" s="133"/>
      <c r="M4340" s="134"/>
      <c r="N4340" s="134"/>
      <c r="X4340" s="107"/>
      <c r="Y4340" s="111"/>
      <c r="Z4340" s="111"/>
      <c r="AA4340" s="111"/>
      <c r="AB4340" s="112"/>
      <c r="AC4340" s="141"/>
      <c r="AD4340" s="142"/>
      <c r="AE4340" s="143"/>
      <c r="AF4340" s="143"/>
    </row>
    <row r="4341" spans="1:32">
      <c r="A4341" s="48"/>
      <c r="B4341" s="126"/>
      <c r="C4341" s="127"/>
      <c r="D4341" s="128"/>
      <c r="E4341" s="129"/>
      <c r="F4341" s="130"/>
      <c r="G4341" s="130"/>
      <c r="H4341" s="2"/>
      <c r="I4341" s="131"/>
      <c r="J4341" s="131"/>
      <c r="K4341" s="132"/>
      <c r="L4341" s="133"/>
      <c r="M4341" s="134"/>
      <c r="N4341" s="134"/>
      <c r="X4341" s="107"/>
      <c r="Y4341" s="111"/>
      <c r="Z4341" s="111"/>
      <c r="AA4341" s="111"/>
      <c r="AB4341" s="112"/>
      <c r="AC4341" s="141"/>
      <c r="AD4341" s="142"/>
      <c r="AE4341" s="143"/>
      <c r="AF4341" s="143"/>
    </row>
    <row r="4342" spans="1:32">
      <c r="A4342" s="48"/>
      <c r="B4342" s="126"/>
      <c r="C4342" s="127"/>
      <c r="D4342" s="128"/>
      <c r="E4342" s="129"/>
      <c r="F4342" s="130"/>
      <c r="G4342" s="130"/>
      <c r="H4342" s="2"/>
      <c r="I4342" s="131"/>
      <c r="J4342" s="131"/>
      <c r="K4342" s="132"/>
      <c r="L4342" s="133"/>
      <c r="M4342" s="134"/>
      <c r="N4342" s="134"/>
      <c r="X4342" s="107"/>
      <c r="Y4342" s="111"/>
      <c r="Z4342" s="111"/>
      <c r="AA4342" s="111"/>
      <c r="AB4342" s="112"/>
      <c r="AC4342" s="141"/>
      <c r="AD4342" s="142"/>
      <c r="AE4342" s="143"/>
      <c r="AF4342" s="143"/>
    </row>
    <row r="4343" spans="1:32">
      <c r="A4343" s="48"/>
      <c r="B4343" s="126"/>
      <c r="C4343" s="127"/>
      <c r="D4343" s="128"/>
      <c r="E4343" s="129"/>
      <c r="F4343" s="130"/>
      <c r="G4343" s="130"/>
      <c r="H4343" s="2"/>
      <c r="I4343" s="131"/>
      <c r="J4343" s="131"/>
      <c r="K4343" s="132"/>
      <c r="L4343" s="133"/>
      <c r="M4343" s="134"/>
      <c r="N4343" s="134"/>
      <c r="X4343" s="99"/>
      <c r="Y4343" s="111"/>
      <c r="Z4343" s="111"/>
      <c r="AA4343" s="111"/>
      <c r="AB4343" s="112"/>
      <c r="AC4343" s="141"/>
      <c r="AD4343" s="142"/>
      <c r="AE4343" s="143"/>
      <c r="AF4343" s="143"/>
    </row>
    <row r="4344" spans="1:32">
      <c r="A4344" s="48"/>
      <c r="B4344" s="126"/>
      <c r="C4344" s="127"/>
      <c r="D4344" s="128"/>
      <c r="E4344" s="129"/>
      <c r="F4344" s="130"/>
      <c r="G4344" s="130"/>
      <c r="H4344" s="2"/>
      <c r="I4344" s="131"/>
      <c r="J4344" s="131"/>
      <c r="K4344" s="132"/>
      <c r="L4344" s="133"/>
      <c r="M4344" s="134"/>
      <c r="N4344" s="134"/>
      <c r="X4344" s="99"/>
      <c r="Y4344" s="111"/>
      <c r="Z4344" s="111"/>
      <c r="AA4344" s="111"/>
      <c r="AB4344" s="112"/>
      <c r="AC4344" s="141"/>
      <c r="AD4344" s="142"/>
      <c r="AE4344" s="143"/>
      <c r="AF4344" s="143"/>
    </row>
    <row r="4345" spans="1:32">
      <c r="A4345" s="48"/>
      <c r="B4345" s="126"/>
      <c r="C4345" s="127"/>
      <c r="D4345" s="128"/>
      <c r="E4345" s="129"/>
      <c r="F4345" s="130"/>
      <c r="G4345" s="130"/>
      <c r="H4345" s="2"/>
      <c r="I4345" s="131"/>
      <c r="J4345" s="131"/>
      <c r="K4345" s="132"/>
      <c r="L4345" s="133"/>
      <c r="M4345" s="134"/>
      <c r="N4345" s="134"/>
      <c r="X4345" s="107"/>
      <c r="Y4345" s="111"/>
      <c r="Z4345" s="111"/>
      <c r="AA4345" s="111"/>
      <c r="AB4345" s="112"/>
      <c r="AC4345" s="141"/>
      <c r="AD4345" s="142"/>
      <c r="AE4345" s="143"/>
      <c r="AF4345" s="143"/>
    </row>
    <row r="4346" spans="1:32">
      <c r="A4346" s="48"/>
      <c r="B4346" s="126"/>
      <c r="C4346" s="127"/>
      <c r="D4346" s="128"/>
      <c r="E4346" s="129"/>
      <c r="F4346" s="130"/>
      <c r="G4346" s="130"/>
      <c r="H4346" s="2"/>
      <c r="I4346" s="131"/>
      <c r="J4346" s="131"/>
      <c r="K4346" s="132"/>
      <c r="L4346" s="133"/>
      <c r="M4346" s="134"/>
      <c r="N4346" s="134"/>
      <c r="X4346" s="107"/>
      <c r="Y4346" s="111"/>
      <c r="Z4346" s="111"/>
      <c r="AA4346" s="111"/>
      <c r="AB4346" s="112"/>
      <c r="AC4346" s="141"/>
      <c r="AD4346" s="142"/>
      <c r="AE4346" s="143"/>
      <c r="AF4346" s="143"/>
    </row>
    <row r="4347" spans="1:32">
      <c r="A4347" s="48"/>
      <c r="B4347" s="126"/>
      <c r="C4347" s="127"/>
      <c r="D4347" s="128"/>
      <c r="E4347" s="129"/>
      <c r="F4347" s="130"/>
      <c r="G4347" s="130"/>
      <c r="H4347" s="2"/>
      <c r="I4347" s="131"/>
      <c r="J4347" s="131"/>
      <c r="K4347" s="132"/>
      <c r="L4347" s="133"/>
      <c r="M4347" s="134"/>
      <c r="N4347" s="134"/>
      <c r="X4347" s="107"/>
      <c r="Y4347" s="111"/>
      <c r="Z4347" s="111"/>
      <c r="AA4347" s="111"/>
      <c r="AB4347" s="112"/>
      <c r="AC4347" s="141"/>
      <c r="AD4347" s="142"/>
      <c r="AE4347" s="143"/>
      <c r="AF4347" s="143"/>
    </row>
    <row r="4348" spans="1:32">
      <c r="A4348" s="48"/>
      <c r="B4348" s="126"/>
      <c r="C4348" s="127"/>
      <c r="D4348" s="128"/>
      <c r="E4348" s="129"/>
      <c r="F4348" s="130"/>
      <c r="G4348" s="130"/>
      <c r="H4348" s="2"/>
      <c r="I4348" s="131"/>
      <c r="J4348" s="131"/>
      <c r="K4348" s="132"/>
      <c r="L4348" s="133"/>
      <c r="M4348" s="134"/>
      <c r="N4348" s="134"/>
      <c r="X4348" s="107"/>
      <c r="Y4348" s="111"/>
      <c r="Z4348" s="111"/>
      <c r="AA4348" s="111"/>
      <c r="AB4348" s="112"/>
      <c r="AC4348" s="141"/>
      <c r="AD4348" s="142"/>
      <c r="AE4348" s="143"/>
      <c r="AF4348" s="143"/>
    </row>
    <row r="4349" spans="1:32">
      <c r="A4349" s="48"/>
      <c r="B4349" s="126"/>
      <c r="C4349" s="127"/>
      <c r="D4349" s="128"/>
      <c r="E4349" s="129"/>
      <c r="F4349" s="130"/>
      <c r="G4349" s="130"/>
      <c r="H4349" s="2"/>
      <c r="I4349" s="131"/>
      <c r="J4349" s="131"/>
      <c r="K4349" s="132"/>
      <c r="L4349" s="133"/>
      <c r="M4349" s="134"/>
      <c r="N4349" s="134"/>
      <c r="X4349" s="107"/>
      <c r="Y4349" s="111"/>
      <c r="Z4349" s="111"/>
      <c r="AA4349" s="111"/>
      <c r="AB4349" s="112"/>
      <c r="AC4349" s="141"/>
      <c r="AD4349" s="142"/>
      <c r="AE4349" s="143"/>
      <c r="AF4349" s="143"/>
    </row>
    <row r="4350" spans="1:32">
      <c r="A4350" s="48"/>
      <c r="B4350" s="126"/>
      <c r="C4350" s="127"/>
      <c r="D4350" s="128"/>
      <c r="E4350" s="129"/>
      <c r="F4350" s="130"/>
      <c r="G4350" s="130"/>
      <c r="H4350" s="2"/>
      <c r="I4350" s="131"/>
      <c r="J4350" s="131"/>
      <c r="K4350" s="132"/>
      <c r="L4350" s="133"/>
      <c r="M4350" s="134"/>
      <c r="N4350" s="134"/>
      <c r="X4350" s="107"/>
      <c r="Y4350" s="111"/>
      <c r="Z4350" s="111"/>
      <c r="AA4350" s="111"/>
      <c r="AB4350" s="112"/>
      <c r="AC4350" s="141"/>
      <c r="AD4350" s="142"/>
      <c r="AE4350" s="143"/>
      <c r="AF4350" s="143"/>
    </row>
    <row r="4351" spans="1:32">
      <c r="A4351" s="48"/>
      <c r="B4351" s="126"/>
      <c r="C4351" s="127"/>
      <c r="D4351" s="128"/>
      <c r="E4351" s="129"/>
      <c r="F4351" s="130"/>
      <c r="G4351" s="130"/>
      <c r="H4351" s="2"/>
      <c r="I4351" s="131"/>
      <c r="J4351" s="131"/>
      <c r="K4351" s="132"/>
      <c r="L4351" s="133"/>
      <c r="M4351" s="134"/>
      <c r="N4351" s="134"/>
      <c r="X4351" s="107"/>
      <c r="Y4351" s="111"/>
      <c r="Z4351" s="111"/>
      <c r="AA4351" s="111"/>
      <c r="AB4351" s="112"/>
      <c r="AC4351" s="141"/>
      <c r="AD4351" s="142"/>
      <c r="AE4351" s="143"/>
      <c r="AF4351" s="143"/>
    </row>
    <row r="4352" spans="1:32">
      <c r="A4352" s="48"/>
      <c r="B4352" s="126"/>
      <c r="C4352" s="127"/>
      <c r="D4352" s="128"/>
      <c r="E4352" s="129"/>
      <c r="F4352" s="130"/>
      <c r="G4352" s="130"/>
      <c r="H4352" s="2"/>
      <c r="I4352" s="131"/>
      <c r="J4352" s="131"/>
      <c r="K4352" s="132"/>
      <c r="L4352" s="133"/>
      <c r="M4352" s="134"/>
      <c r="N4352" s="134"/>
      <c r="X4352" s="107"/>
      <c r="Y4352" s="111"/>
      <c r="Z4352" s="111"/>
      <c r="AA4352" s="111"/>
      <c r="AB4352" s="112"/>
      <c r="AC4352" s="141"/>
      <c r="AD4352" s="142"/>
      <c r="AE4352" s="143"/>
      <c r="AF4352" s="143"/>
    </row>
    <row r="4353" spans="1:32">
      <c r="A4353" s="48"/>
      <c r="B4353" s="126"/>
      <c r="C4353" s="127"/>
      <c r="D4353" s="128"/>
      <c r="E4353" s="129"/>
      <c r="F4353" s="130"/>
      <c r="G4353" s="130"/>
      <c r="H4353" s="2"/>
      <c r="I4353" s="131"/>
      <c r="J4353" s="131"/>
      <c r="K4353" s="132"/>
      <c r="L4353" s="133"/>
      <c r="M4353" s="134"/>
      <c r="N4353" s="134"/>
      <c r="X4353" s="107"/>
      <c r="Y4353" s="111"/>
      <c r="Z4353" s="111"/>
      <c r="AA4353" s="111"/>
      <c r="AB4353" s="112"/>
      <c r="AC4353" s="141"/>
      <c r="AD4353" s="142"/>
      <c r="AE4353" s="143"/>
      <c r="AF4353" s="143"/>
    </row>
    <row r="4354" spans="1:32">
      <c r="A4354" s="48"/>
      <c r="B4354" s="126"/>
      <c r="C4354" s="127"/>
      <c r="D4354" s="128"/>
      <c r="E4354" s="129"/>
      <c r="F4354" s="130"/>
      <c r="G4354" s="130"/>
      <c r="H4354" s="2"/>
      <c r="I4354" s="131"/>
      <c r="J4354" s="131"/>
      <c r="K4354" s="132"/>
      <c r="L4354" s="133"/>
      <c r="M4354" s="134"/>
      <c r="N4354" s="134"/>
      <c r="X4354" s="107"/>
      <c r="Y4354" s="111"/>
      <c r="Z4354" s="111"/>
      <c r="AA4354" s="111"/>
      <c r="AB4354" s="112"/>
      <c r="AC4354" s="141"/>
      <c r="AD4354" s="142"/>
      <c r="AE4354" s="143"/>
      <c r="AF4354" s="143"/>
    </row>
    <row r="4355" spans="1:32">
      <c r="A4355" s="48"/>
      <c r="B4355" s="126"/>
      <c r="C4355" s="127"/>
      <c r="D4355" s="128"/>
      <c r="E4355" s="129"/>
      <c r="F4355" s="130"/>
      <c r="G4355" s="130"/>
      <c r="H4355" s="2"/>
      <c r="I4355" s="131"/>
      <c r="J4355" s="131"/>
      <c r="K4355" s="132"/>
      <c r="L4355" s="133"/>
      <c r="M4355" s="134"/>
      <c r="N4355" s="134"/>
      <c r="X4355" s="107"/>
      <c r="Y4355" s="111"/>
      <c r="Z4355" s="111"/>
      <c r="AA4355" s="111"/>
      <c r="AB4355" s="112"/>
      <c r="AC4355" s="141"/>
      <c r="AD4355" s="142"/>
      <c r="AE4355" s="143"/>
      <c r="AF4355" s="143"/>
    </row>
    <row r="4356" spans="1:32">
      <c r="A4356" s="48"/>
      <c r="B4356" s="126"/>
      <c r="C4356" s="127"/>
      <c r="D4356" s="128"/>
      <c r="E4356" s="129"/>
      <c r="F4356" s="130"/>
      <c r="G4356" s="130"/>
      <c r="H4356" s="2"/>
      <c r="I4356" s="131"/>
      <c r="J4356" s="131"/>
      <c r="K4356" s="132"/>
      <c r="L4356" s="133"/>
      <c r="M4356" s="134"/>
      <c r="N4356" s="134"/>
      <c r="X4356" s="107"/>
      <c r="Y4356" s="111"/>
      <c r="Z4356" s="111"/>
      <c r="AA4356" s="111"/>
      <c r="AB4356" s="112"/>
      <c r="AC4356" s="141"/>
      <c r="AD4356" s="142"/>
      <c r="AE4356" s="143"/>
      <c r="AF4356" s="143"/>
    </row>
    <row r="4357" spans="1:32">
      <c r="A4357" s="48"/>
      <c r="B4357" s="126"/>
      <c r="C4357" s="127"/>
      <c r="D4357" s="128"/>
      <c r="E4357" s="129"/>
      <c r="F4357" s="130"/>
      <c r="G4357" s="130"/>
      <c r="H4357" s="2"/>
      <c r="I4357" s="131"/>
      <c r="J4357" s="131"/>
      <c r="K4357" s="132"/>
      <c r="L4357" s="133"/>
      <c r="M4357" s="134"/>
      <c r="N4357" s="134"/>
      <c r="X4357" s="107"/>
      <c r="Y4357" s="111"/>
      <c r="Z4357" s="111"/>
      <c r="AA4357" s="111"/>
      <c r="AB4357" s="112"/>
      <c r="AC4357" s="141"/>
      <c r="AD4357" s="142"/>
      <c r="AE4357" s="143"/>
      <c r="AF4357" s="143"/>
    </row>
    <row r="4358" spans="1:32">
      <c r="A4358" s="48"/>
      <c r="B4358" s="126"/>
      <c r="C4358" s="127"/>
      <c r="D4358" s="128"/>
      <c r="E4358" s="129"/>
      <c r="F4358" s="130"/>
      <c r="G4358" s="130"/>
      <c r="H4358" s="2"/>
      <c r="I4358" s="131"/>
      <c r="J4358" s="131"/>
      <c r="K4358" s="132"/>
      <c r="L4358" s="133"/>
      <c r="M4358" s="134"/>
      <c r="N4358" s="134"/>
      <c r="X4358" s="107"/>
      <c r="Y4358" s="111"/>
      <c r="Z4358" s="111"/>
      <c r="AA4358" s="111"/>
      <c r="AB4358" s="112"/>
      <c r="AC4358" s="141"/>
      <c r="AD4358" s="142"/>
      <c r="AE4358" s="143"/>
      <c r="AF4358" s="143"/>
    </row>
    <row r="4359" spans="1:32">
      <c r="A4359" s="48"/>
      <c r="B4359" s="126"/>
      <c r="C4359" s="127"/>
      <c r="D4359" s="128"/>
      <c r="E4359" s="129"/>
      <c r="F4359" s="130"/>
      <c r="G4359" s="130"/>
      <c r="H4359" s="2"/>
      <c r="I4359" s="131"/>
      <c r="J4359" s="131"/>
      <c r="K4359" s="132"/>
      <c r="L4359" s="133"/>
      <c r="M4359" s="134"/>
      <c r="N4359" s="134"/>
      <c r="X4359" s="107"/>
      <c r="Y4359" s="111"/>
      <c r="Z4359" s="111"/>
      <c r="AA4359" s="111"/>
      <c r="AB4359" s="112"/>
      <c r="AC4359" s="141"/>
      <c r="AD4359" s="142"/>
      <c r="AE4359" s="143"/>
      <c r="AF4359" s="143"/>
    </row>
    <row r="4360" spans="1:32">
      <c r="A4360" s="48"/>
      <c r="B4360" s="126"/>
      <c r="C4360" s="127"/>
      <c r="D4360" s="128"/>
      <c r="E4360" s="129"/>
      <c r="F4360" s="130"/>
      <c r="G4360" s="130"/>
      <c r="H4360" s="2"/>
      <c r="I4360" s="131"/>
      <c r="J4360" s="131"/>
      <c r="K4360" s="132"/>
      <c r="L4360" s="133"/>
      <c r="M4360" s="134"/>
      <c r="N4360" s="134"/>
      <c r="X4360" s="107"/>
      <c r="Y4360" s="111"/>
      <c r="Z4360" s="111"/>
      <c r="AA4360" s="111"/>
      <c r="AB4360" s="112"/>
      <c r="AC4360" s="141"/>
      <c r="AD4360" s="142"/>
      <c r="AE4360" s="143"/>
      <c r="AF4360" s="143"/>
    </row>
    <row r="4361" spans="1:32">
      <c r="A4361" s="48"/>
      <c r="B4361" s="126"/>
      <c r="C4361" s="127"/>
      <c r="D4361" s="128"/>
      <c r="E4361" s="129"/>
      <c r="F4361" s="130"/>
      <c r="G4361" s="130"/>
      <c r="H4361" s="2"/>
      <c r="I4361" s="131"/>
      <c r="J4361" s="131"/>
      <c r="K4361" s="132"/>
      <c r="L4361" s="133"/>
      <c r="M4361" s="134"/>
      <c r="N4361" s="134"/>
      <c r="X4361" s="107"/>
      <c r="Y4361" s="111"/>
      <c r="Z4361" s="111"/>
      <c r="AA4361" s="111"/>
      <c r="AB4361" s="112"/>
      <c r="AC4361" s="141"/>
      <c r="AD4361" s="142"/>
      <c r="AE4361" s="143"/>
      <c r="AF4361" s="143"/>
    </row>
    <row r="4362" spans="1:32">
      <c r="A4362" s="48"/>
      <c r="B4362" s="126"/>
      <c r="C4362" s="127"/>
      <c r="D4362" s="128"/>
      <c r="E4362" s="129"/>
      <c r="F4362" s="130"/>
      <c r="G4362" s="130"/>
      <c r="H4362" s="2"/>
      <c r="I4362" s="131"/>
      <c r="J4362" s="131"/>
      <c r="K4362" s="132"/>
      <c r="L4362" s="133"/>
      <c r="M4362" s="134"/>
      <c r="N4362" s="134"/>
      <c r="X4362" s="99"/>
      <c r="Y4362" s="111"/>
      <c r="Z4362" s="111"/>
      <c r="AA4362" s="111"/>
      <c r="AB4362" s="112"/>
      <c r="AC4362" s="141"/>
      <c r="AD4362" s="142"/>
      <c r="AE4362" s="143"/>
      <c r="AF4362" s="143"/>
    </row>
    <row r="4363" spans="1:32">
      <c r="A4363" s="48"/>
      <c r="B4363" s="126"/>
      <c r="C4363" s="127"/>
      <c r="D4363" s="128"/>
      <c r="E4363" s="129"/>
      <c r="F4363" s="130"/>
      <c r="G4363" s="130"/>
      <c r="H4363" s="2"/>
      <c r="I4363" s="131"/>
      <c r="J4363" s="131"/>
      <c r="K4363" s="132"/>
      <c r="L4363" s="133"/>
      <c r="M4363" s="134"/>
      <c r="N4363" s="134"/>
      <c r="X4363" s="99"/>
      <c r="Y4363" s="111"/>
      <c r="Z4363" s="111"/>
      <c r="AA4363" s="111"/>
      <c r="AB4363" s="112"/>
      <c r="AC4363" s="141"/>
      <c r="AD4363" s="142"/>
      <c r="AE4363" s="143"/>
      <c r="AF4363" s="143"/>
    </row>
    <row r="4364" spans="1:32">
      <c r="A4364" s="48"/>
      <c r="B4364" s="126"/>
      <c r="C4364" s="127"/>
      <c r="D4364" s="128"/>
      <c r="E4364" s="129"/>
      <c r="F4364" s="130"/>
      <c r="G4364" s="130"/>
      <c r="H4364" s="2"/>
      <c r="I4364" s="131"/>
      <c r="J4364" s="131"/>
      <c r="K4364" s="132"/>
      <c r="L4364" s="133"/>
      <c r="M4364" s="134"/>
      <c r="N4364" s="134"/>
      <c r="X4364" s="99"/>
      <c r="Y4364" s="111"/>
      <c r="Z4364" s="111"/>
      <c r="AA4364" s="111"/>
      <c r="AB4364" s="112"/>
      <c r="AC4364" s="141"/>
      <c r="AD4364" s="142"/>
      <c r="AE4364" s="143"/>
      <c r="AF4364" s="143"/>
    </row>
    <row r="4365" spans="1:32">
      <c r="A4365" s="48"/>
      <c r="B4365" s="126"/>
      <c r="C4365" s="127"/>
      <c r="D4365" s="128"/>
      <c r="E4365" s="129"/>
      <c r="F4365" s="130"/>
      <c r="G4365" s="130"/>
      <c r="H4365" s="2"/>
      <c r="I4365" s="131"/>
      <c r="J4365" s="131"/>
      <c r="K4365" s="132"/>
      <c r="L4365" s="133"/>
      <c r="M4365" s="134"/>
      <c r="N4365" s="134"/>
      <c r="X4365" s="99"/>
      <c r="Y4365" s="111"/>
      <c r="Z4365" s="111"/>
      <c r="AA4365" s="111"/>
      <c r="AB4365" s="112"/>
      <c r="AC4365" s="141"/>
      <c r="AD4365" s="142"/>
      <c r="AE4365" s="143"/>
      <c r="AF4365" s="143"/>
    </row>
    <row r="4366" spans="1:32">
      <c r="A4366" s="48"/>
      <c r="B4366" s="126"/>
      <c r="C4366" s="127"/>
      <c r="D4366" s="128"/>
      <c r="E4366" s="129"/>
      <c r="F4366" s="130"/>
      <c r="G4366" s="130"/>
      <c r="H4366" s="2"/>
      <c r="I4366" s="131"/>
      <c r="J4366" s="131"/>
      <c r="K4366" s="132"/>
      <c r="L4366" s="133"/>
      <c r="M4366" s="134"/>
      <c r="N4366" s="134"/>
      <c r="X4366" s="99"/>
      <c r="Y4366" s="111"/>
      <c r="Z4366" s="111"/>
      <c r="AA4366" s="111"/>
      <c r="AB4366" s="112"/>
      <c r="AC4366" s="141"/>
      <c r="AD4366" s="142"/>
      <c r="AE4366" s="143"/>
      <c r="AF4366" s="143"/>
    </row>
    <row r="4367" spans="1:32">
      <c r="A4367" s="48"/>
      <c r="B4367" s="126"/>
      <c r="C4367" s="127"/>
      <c r="D4367" s="128"/>
      <c r="E4367" s="129"/>
      <c r="F4367" s="130"/>
      <c r="G4367" s="130"/>
      <c r="H4367" s="2"/>
      <c r="I4367" s="131"/>
      <c r="J4367" s="131"/>
      <c r="K4367" s="132"/>
      <c r="L4367" s="133"/>
      <c r="M4367" s="134"/>
      <c r="N4367" s="134"/>
      <c r="X4367" s="99"/>
      <c r="Y4367" s="111"/>
      <c r="Z4367" s="111"/>
      <c r="AA4367" s="111"/>
      <c r="AB4367" s="112"/>
      <c r="AC4367" s="141"/>
      <c r="AD4367" s="142"/>
      <c r="AE4367" s="143"/>
      <c r="AF4367" s="143"/>
    </row>
    <row r="4368" spans="1:32">
      <c r="A4368" s="48"/>
      <c r="B4368" s="126"/>
      <c r="C4368" s="127"/>
      <c r="D4368" s="128"/>
      <c r="E4368" s="129"/>
      <c r="F4368" s="130"/>
      <c r="G4368" s="130"/>
      <c r="H4368" s="2"/>
      <c r="I4368" s="131"/>
      <c r="J4368" s="131"/>
      <c r="K4368" s="132"/>
      <c r="L4368" s="133"/>
      <c r="M4368" s="134"/>
      <c r="N4368" s="134"/>
      <c r="X4368" s="107"/>
      <c r="Y4368" s="111"/>
      <c r="Z4368" s="111"/>
      <c r="AA4368" s="111"/>
      <c r="AB4368" s="112"/>
      <c r="AC4368" s="141"/>
      <c r="AD4368" s="142"/>
      <c r="AE4368" s="143"/>
      <c r="AF4368" s="143"/>
    </row>
    <row r="4369" spans="1:32">
      <c r="A4369" s="48"/>
      <c r="B4369" s="126"/>
      <c r="C4369" s="127"/>
      <c r="D4369" s="128"/>
      <c r="E4369" s="129"/>
      <c r="F4369" s="130"/>
      <c r="G4369" s="130"/>
      <c r="H4369" s="2"/>
      <c r="I4369" s="131"/>
      <c r="J4369" s="131"/>
      <c r="K4369" s="132"/>
      <c r="L4369" s="133"/>
      <c r="M4369" s="134"/>
      <c r="N4369" s="134"/>
      <c r="X4369" s="107"/>
      <c r="Y4369" s="111"/>
      <c r="Z4369" s="111"/>
      <c r="AA4369" s="111"/>
      <c r="AB4369" s="112"/>
      <c r="AC4369" s="141"/>
      <c r="AD4369" s="142"/>
      <c r="AE4369" s="143"/>
      <c r="AF4369" s="143"/>
    </row>
    <row r="4370" spans="1:32">
      <c r="A4370" s="48"/>
      <c r="B4370" s="126"/>
      <c r="C4370" s="127"/>
      <c r="D4370" s="128"/>
      <c r="E4370" s="129"/>
      <c r="F4370" s="130"/>
      <c r="G4370" s="130"/>
      <c r="H4370" s="2"/>
      <c r="I4370" s="131"/>
      <c r="J4370" s="131"/>
      <c r="K4370" s="132"/>
      <c r="L4370" s="133"/>
      <c r="M4370" s="134"/>
      <c r="N4370" s="134"/>
      <c r="X4370" s="107"/>
      <c r="Y4370" s="111"/>
      <c r="Z4370" s="111"/>
      <c r="AA4370" s="111"/>
      <c r="AB4370" s="112"/>
      <c r="AC4370" s="141"/>
      <c r="AD4370" s="142"/>
      <c r="AE4370" s="143"/>
      <c r="AF4370" s="143"/>
    </row>
    <row r="4371" spans="1:32">
      <c r="A4371" s="48"/>
      <c r="B4371" s="126"/>
      <c r="C4371" s="127"/>
      <c r="D4371" s="128"/>
      <c r="E4371" s="129"/>
      <c r="F4371" s="130"/>
      <c r="G4371" s="130"/>
      <c r="H4371" s="2"/>
      <c r="I4371" s="131"/>
      <c r="J4371" s="131"/>
      <c r="K4371" s="132"/>
      <c r="L4371" s="133"/>
      <c r="M4371" s="134"/>
      <c r="N4371" s="134"/>
      <c r="X4371" s="107"/>
      <c r="Y4371" s="111"/>
      <c r="Z4371" s="111"/>
      <c r="AA4371" s="111"/>
      <c r="AB4371" s="112"/>
      <c r="AC4371" s="141"/>
      <c r="AD4371" s="142"/>
      <c r="AE4371" s="143"/>
      <c r="AF4371" s="143"/>
    </row>
    <row r="4372" spans="1:32" ht="18">
      <c r="A4372" s="48"/>
      <c r="B4372" s="126"/>
      <c r="C4372" s="127"/>
      <c r="D4372" s="128"/>
      <c r="E4372" s="129"/>
      <c r="F4372" s="130"/>
      <c r="G4372" s="130"/>
      <c r="H4372" s="2"/>
      <c r="I4372" s="131"/>
      <c r="J4372" s="131"/>
      <c r="K4372" s="132"/>
      <c r="L4372" s="133"/>
      <c r="M4372" s="134"/>
      <c r="N4372" s="134"/>
      <c r="O4372" s="117" t="s">
        <v>42</v>
      </c>
      <c r="X4372" s="107"/>
      <c r="Y4372" s="111"/>
      <c r="Z4372" s="111"/>
      <c r="AA4372" s="111"/>
      <c r="AB4372" s="112"/>
      <c r="AC4372" s="141"/>
      <c r="AD4372" s="142"/>
      <c r="AE4372" s="143"/>
      <c r="AF4372" s="143"/>
    </row>
    <row r="4373" spans="1:32">
      <c r="A4373" s="48"/>
      <c r="B4373" s="126"/>
      <c r="C4373" s="127"/>
      <c r="D4373" s="128"/>
      <c r="E4373" s="129"/>
      <c r="F4373" s="130"/>
      <c r="G4373" s="130"/>
      <c r="H4373" s="2"/>
      <c r="I4373" s="131"/>
      <c r="J4373" s="131"/>
      <c r="K4373" s="132"/>
      <c r="L4373" s="133"/>
      <c r="M4373" s="134"/>
      <c r="N4373" s="134"/>
      <c r="X4373" s="107"/>
      <c r="Y4373" s="111"/>
      <c r="Z4373" s="111"/>
      <c r="AA4373" s="111"/>
      <c r="AB4373" s="112"/>
      <c r="AC4373" s="141"/>
      <c r="AD4373" s="142"/>
      <c r="AE4373" s="143"/>
      <c r="AF4373" s="143"/>
    </row>
    <row r="4374" spans="1:32">
      <c r="A4374" s="48"/>
      <c r="B4374" s="126"/>
      <c r="C4374" s="127"/>
      <c r="D4374" s="128"/>
      <c r="E4374" s="129"/>
      <c r="F4374" s="130"/>
      <c r="G4374" s="130"/>
      <c r="H4374" s="2"/>
      <c r="I4374" s="131"/>
      <c r="J4374" s="131"/>
      <c r="K4374" s="132"/>
      <c r="L4374" s="133"/>
      <c r="M4374" s="134"/>
      <c r="N4374" s="134"/>
      <c r="X4374" s="99"/>
      <c r="Y4374" s="111"/>
      <c r="Z4374" s="111"/>
      <c r="AA4374" s="111"/>
      <c r="AB4374" s="112"/>
      <c r="AC4374" s="141"/>
      <c r="AD4374" s="142"/>
      <c r="AE4374" s="143"/>
      <c r="AF4374" s="143"/>
    </row>
    <row r="4375" spans="1:32">
      <c r="A4375" s="48"/>
      <c r="B4375" s="126"/>
      <c r="C4375" s="127"/>
      <c r="D4375" s="128"/>
      <c r="E4375" s="129"/>
      <c r="F4375" s="130"/>
      <c r="G4375" s="130"/>
      <c r="H4375" s="2"/>
      <c r="I4375" s="131"/>
      <c r="J4375" s="131"/>
      <c r="K4375" s="132"/>
      <c r="L4375" s="133"/>
      <c r="M4375" s="134"/>
      <c r="N4375" s="134"/>
      <c r="X4375" s="99"/>
      <c r="Y4375" s="111"/>
      <c r="Z4375" s="111"/>
      <c r="AA4375" s="111"/>
      <c r="AB4375" s="112"/>
      <c r="AC4375" s="141"/>
      <c r="AD4375" s="142"/>
      <c r="AE4375" s="143"/>
      <c r="AF4375" s="143"/>
    </row>
    <row r="4376" spans="1:32">
      <c r="A4376" s="48"/>
      <c r="B4376" s="126"/>
      <c r="C4376" s="127"/>
      <c r="D4376" s="128"/>
      <c r="E4376" s="129"/>
      <c r="F4376" s="130"/>
      <c r="G4376" s="130"/>
      <c r="H4376" s="2"/>
      <c r="I4376" s="131"/>
      <c r="J4376" s="131"/>
      <c r="K4376" s="132"/>
      <c r="L4376" s="133"/>
      <c r="M4376" s="134"/>
      <c r="N4376" s="134"/>
      <c r="X4376" s="99"/>
      <c r="Y4376" s="111"/>
      <c r="Z4376" s="111"/>
      <c r="AA4376" s="111"/>
      <c r="AB4376" s="112"/>
      <c r="AC4376" s="141"/>
      <c r="AD4376" s="142"/>
      <c r="AE4376" s="143"/>
      <c r="AF4376" s="143"/>
    </row>
    <row r="4377" spans="1:32">
      <c r="A4377" s="48"/>
      <c r="B4377" s="126"/>
      <c r="C4377" s="127"/>
      <c r="D4377" s="128"/>
      <c r="E4377" s="129"/>
      <c r="F4377" s="130"/>
      <c r="G4377" s="130"/>
      <c r="H4377" s="2"/>
      <c r="I4377" s="131"/>
      <c r="J4377" s="131"/>
      <c r="K4377" s="132"/>
      <c r="L4377" s="133"/>
      <c r="M4377" s="134"/>
      <c r="N4377" s="134"/>
      <c r="X4377" s="99"/>
      <c r="Y4377" s="111"/>
      <c r="Z4377" s="111"/>
      <c r="AA4377" s="111"/>
      <c r="AB4377" s="112"/>
      <c r="AC4377" s="141"/>
      <c r="AD4377" s="142"/>
      <c r="AE4377" s="143"/>
      <c r="AF4377" s="143"/>
    </row>
    <row r="4378" spans="1:32">
      <c r="A4378" s="48"/>
      <c r="B4378" s="126"/>
      <c r="C4378" s="127"/>
      <c r="D4378" s="128"/>
      <c r="E4378" s="129"/>
      <c r="F4378" s="130"/>
      <c r="G4378" s="130"/>
      <c r="H4378" s="2"/>
      <c r="I4378" s="131"/>
      <c r="J4378" s="131"/>
      <c r="K4378" s="132"/>
      <c r="L4378" s="133"/>
      <c r="M4378" s="134"/>
      <c r="N4378" s="134"/>
      <c r="X4378" s="99"/>
      <c r="Y4378" s="111"/>
      <c r="Z4378" s="111"/>
      <c r="AA4378" s="111"/>
      <c r="AB4378" s="112"/>
      <c r="AC4378" s="141"/>
      <c r="AD4378" s="142"/>
      <c r="AE4378" s="143"/>
      <c r="AF4378" s="143"/>
    </row>
    <row r="4379" spans="1:32">
      <c r="A4379" s="48"/>
      <c r="B4379" s="126"/>
      <c r="C4379" s="127"/>
      <c r="D4379" s="128"/>
      <c r="E4379" s="129"/>
      <c r="F4379" s="130"/>
      <c r="G4379" s="130"/>
      <c r="H4379" s="2"/>
      <c r="I4379" s="131"/>
      <c r="J4379" s="131"/>
      <c r="K4379" s="132"/>
      <c r="L4379" s="133"/>
      <c r="M4379" s="134"/>
      <c r="N4379" s="134"/>
      <c r="X4379" s="99"/>
      <c r="Y4379" s="111"/>
      <c r="Z4379" s="111"/>
      <c r="AA4379" s="111"/>
      <c r="AB4379" s="112"/>
      <c r="AC4379" s="141"/>
      <c r="AD4379" s="142"/>
      <c r="AE4379" s="143"/>
      <c r="AF4379" s="143"/>
    </row>
    <row r="4380" spans="1:32">
      <c r="A4380" s="48"/>
      <c r="B4380" s="126"/>
      <c r="C4380" s="127"/>
      <c r="D4380" s="128"/>
      <c r="E4380" s="129"/>
      <c r="F4380" s="130"/>
      <c r="G4380" s="130"/>
      <c r="H4380" s="2"/>
      <c r="I4380" s="131"/>
      <c r="J4380" s="131"/>
      <c r="K4380" s="132"/>
      <c r="L4380" s="133"/>
      <c r="M4380" s="134"/>
      <c r="N4380" s="134"/>
      <c r="X4380" s="99"/>
      <c r="Y4380" s="111"/>
      <c r="Z4380" s="111"/>
      <c r="AA4380" s="111"/>
      <c r="AB4380" s="112"/>
      <c r="AC4380" s="141"/>
      <c r="AD4380" s="142"/>
      <c r="AE4380" s="143"/>
      <c r="AF4380" s="143"/>
    </row>
    <row r="4381" spans="1:32">
      <c r="A4381" s="48"/>
      <c r="B4381" s="126"/>
      <c r="C4381" s="127"/>
      <c r="D4381" s="128"/>
      <c r="E4381" s="129"/>
      <c r="F4381" s="130"/>
      <c r="G4381" s="130"/>
      <c r="H4381" s="2"/>
      <c r="I4381" s="131"/>
      <c r="J4381" s="131"/>
      <c r="K4381" s="132"/>
      <c r="L4381" s="133"/>
      <c r="M4381" s="134"/>
      <c r="N4381" s="134"/>
      <c r="X4381" s="99"/>
      <c r="Y4381" s="111"/>
      <c r="Z4381" s="111"/>
      <c r="AA4381" s="111"/>
      <c r="AB4381" s="112"/>
      <c r="AC4381" s="141"/>
      <c r="AD4381" s="142"/>
      <c r="AE4381" s="143"/>
      <c r="AF4381" s="143"/>
    </row>
    <row r="4382" spans="1:32">
      <c r="A4382" s="48"/>
      <c r="B4382" s="126"/>
      <c r="C4382" s="127"/>
      <c r="D4382" s="128"/>
      <c r="E4382" s="129"/>
      <c r="F4382" s="130"/>
      <c r="G4382" s="130"/>
      <c r="H4382" s="2"/>
      <c r="I4382" s="131"/>
      <c r="J4382" s="131"/>
      <c r="K4382" s="132"/>
      <c r="L4382" s="133"/>
      <c r="M4382" s="134"/>
      <c r="N4382" s="134"/>
      <c r="X4382" s="99"/>
      <c r="Y4382" s="111"/>
      <c r="Z4382" s="111"/>
      <c r="AA4382" s="111"/>
      <c r="AB4382" s="112"/>
      <c r="AC4382" s="141"/>
      <c r="AD4382" s="142"/>
      <c r="AE4382" s="143"/>
      <c r="AF4382" s="143"/>
    </row>
    <row r="4383" spans="1:32">
      <c r="A4383" s="48"/>
      <c r="B4383" s="126"/>
      <c r="C4383" s="127"/>
      <c r="D4383" s="128"/>
      <c r="E4383" s="129"/>
      <c r="F4383" s="130"/>
      <c r="G4383" s="130"/>
      <c r="H4383" s="2"/>
      <c r="I4383" s="131"/>
      <c r="J4383" s="131"/>
      <c r="K4383" s="132"/>
      <c r="L4383" s="133"/>
      <c r="M4383" s="134"/>
      <c r="N4383" s="134"/>
      <c r="X4383" s="99"/>
      <c r="Y4383" s="111"/>
      <c r="Z4383" s="111"/>
      <c r="AA4383" s="111"/>
      <c r="AB4383" s="112"/>
      <c r="AC4383" s="141"/>
      <c r="AD4383" s="142"/>
      <c r="AE4383" s="143"/>
      <c r="AF4383" s="143"/>
    </row>
    <row r="4384" spans="1:32">
      <c r="A4384" s="48"/>
      <c r="B4384" s="126"/>
      <c r="C4384" s="127"/>
      <c r="D4384" s="128"/>
      <c r="E4384" s="129"/>
      <c r="F4384" s="130"/>
      <c r="G4384" s="130"/>
      <c r="H4384" s="2"/>
      <c r="I4384" s="131"/>
      <c r="J4384" s="131"/>
      <c r="K4384" s="132"/>
      <c r="L4384" s="133"/>
      <c r="M4384" s="134"/>
      <c r="N4384" s="134"/>
      <c r="X4384" s="107"/>
      <c r="Y4384" s="111"/>
      <c r="Z4384" s="111"/>
      <c r="AA4384" s="111"/>
      <c r="AB4384" s="112"/>
      <c r="AC4384" s="141"/>
      <c r="AD4384" s="142"/>
      <c r="AE4384" s="143"/>
      <c r="AF4384" s="143"/>
    </row>
    <row r="4385" spans="1:32">
      <c r="A4385" s="48"/>
      <c r="B4385" s="126"/>
      <c r="C4385" s="127"/>
      <c r="D4385" s="128"/>
      <c r="E4385" s="129"/>
      <c r="F4385" s="130"/>
      <c r="G4385" s="130"/>
      <c r="H4385" s="2"/>
      <c r="I4385" s="131"/>
      <c r="J4385" s="131"/>
      <c r="K4385" s="132"/>
      <c r="L4385" s="133"/>
      <c r="M4385" s="134"/>
      <c r="N4385" s="134"/>
      <c r="X4385" s="107"/>
      <c r="Y4385" s="111"/>
      <c r="Z4385" s="111"/>
      <c r="AA4385" s="111"/>
      <c r="AB4385" s="112"/>
      <c r="AC4385" s="141"/>
      <c r="AD4385" s="142"/>
      <c r="AE4385" s="143"/>
      <c r="AF4385" s="143"/>
    </row>
    <row r="4386" spans="1:32">
      <c r="A4386" s="48"/>
      <c r="B4386" s="126"/>
      <c r="C4386" s="127"/>
      <c r="D4386" s="128"/>
      <c r="E4386" s="129"/>
      <c r="F4386" s="130"/>
      <c r="G4386" s="130"/>
      <c r="H4386" s="2"/>
      <c r="I4386" s="131"/>
      <c r="J4386" s="131"/>
      <c r="K4386" s="132"/>
      <c r="L4386" s="133"/>
      <c r="M4386" s="134"/>
      <c r="N4386" s="134"/>
      <c r="X4386" s="107"/>
      <c r="Y4386" s="111"/>
      <c r="Z4386" s="111"/>
      <c r="AA4386" s="111"/>
      <c r="AB4386" s="112"/>
      <c r="AC4386" s="141"/>
      <c r="AD4386" s="142"/>
      <c r="AE4386" s="143"/>
      <c r="AF4386" s="143"/>
    </row>
    <row r="4387" spans="1:32">
      <c r="A4387" s="48"/>
      <c r="B4387" s="126"/>
      <c r="C4387" s="127"/>
      <c r="D4387" s="128"/>
      <c r="E4387" s="129"/>
      <c r="F4387" s="130"/>
      <c r="G4387" s="130"/>
      <c r="H4387" s="2"/>
      <c r="I4387" s="131"/>
      <c r="J4387" s="131"/>
      <c r="K4387" s="132"/>
      <c r="L4387" s="133"/>
      <c r="M4387" s="134"/>
      <c r="N4387" s="134"/>
      <c r="X4387" s="107"/>
      <c r="Y4387" s="111"/>
      <c r="Z4387" s="111"/>
      <c r="AA4387" s="111"/>
      <c r="AB4387" s="112"/>
      <c r="AC4387" s="141"/>
      <c r="AD4387" s="142"/>
      <c r="AE4387" s="143"/>
      <c r="AF4387" s="143"/>
    </row>
    <row r="4388" spans="1:32">
      <c r="A4388" s="48"/>
      <c r="B4388" s="126"/>
      <c r="C4388" s="127"/>
      <c r="D4388" s="128"/>
      <c r="E4388" s="129"/>
      <c r="F4388" s="130"/>
      <c r="G4388" s="130"/>
      <c r="H4388" s="2"/>
      <c r="I4388" s="131"/>
      <c r="J4388" s="131"/>
      <c r="K4388" s="132"/>
      <c r="L4388" s="133"/>
      <c r="M4388" s="134"/>
      <c r="N4388" s="134"/>
      <c r="X4388" s="107"/>
      <c r="Y4388" s="111"/>
      <c r="Z4388" s="111"/>
      <c r="AA4388" s="111"/>
      <c r="AB4388" s="112"/>
      <c r="AC4388" s="141"/>
      <c r="AD4388" s="142"/>
      <c r="AE4388" s="143"/>
      <c r="AF4388" s="143"/>
    </row>
    <row r="4389" spans="1:32">
      <c r="A4389" s="48"/>
      <c r="B4389" s="126"/>
      <c r="C4389" s="127"/>
      <c r="D4389" s="128"/>
      <c r="E4389" s="129"/>
      <c r="F4389" s="130"/>
      <c r="G4389" s="130"/>
      <c r="H4389" s="2"/>
      <c r="I4389" s="131"/>
      <c r="J4389" s="131"/>
      <c r="K4389" s="132"/>
      <c r="L4389" s="133"/>
      <c r="M4389" s="134"/>
      <c r="N4389" s="134"/>
      <c r="X4389" s="99"/>
      <c r="Y4389" s="111"/>
      <c r="Z4389" s="111"/>
      <c r="AA4389" s="111"/>
      <c r="AB4389" s="112"/>
      <c r="AC4389" s="141"/>
      <c r="AD4389" s="142"/>
      <c r="AE4389" s="143"/>
      <c r="AF4389" s="143"/>
    </row>
    <row r="4390" spans="1:32">
      <c r="A4390" s="48"/>
      <c r="B4390" s="126"/>
      <c r="C4390" s="127"/>
      <c r="D4390" s="128"/>
      <c r="E4390" s="129"/>
      <c r="F4390" s="130"/>
      <c r="G4390" s="130"/>
      <c r="H4390" s="2"/>
      <c r="I4390" s="131"/>
      <c r="J4390" s="131"/>
      <c r="K4390" s="132"/>
      <c r="L4390" s="133"/>
      <c r="M4390" s="134"/>
      <c r="N4390" s="134"/>
      <c r="X4390" s="99"/>
      <c r="Y4390" s="111"/>
      <c r="Z4390" s="111"/>
      <c r="AA4390" s="111"/>
      <c r="AB4390" s="112"/>
      <c r="AC4390" s="141"/>
      <c r="AD4390" s="142"/>
      <c r="AE4390" s="143"/>
      <c r="AF4390" s="143"/>
    </row>
    <row r="4391" spans="1:32">
      <c r="A4391" s="48"/>
      <c r="B4391" s="126"/>
      <c r="C4391" s="127"/>
      <c r="D4391" s="128"/>
      <c r="E4391" s="129"/>
      <c r="F4391" s="130"/>
      <c r="G4391" s="130"/>
      <c r="H4391" s="2"/>
      <c r="I4391" s="131"/>
      <c r="J4391" s="131"/>
      <c r="K4391" s="132"/>
      <c r="L4391" s="133"/>
      <c r="M4391" s="134"/>
      <c r="N4391" s="134"/>
      <c r="X4391" s="99"/>
      <c r="Y4391" s="111"/>
      <c r="Z4391" s="111"/>
      <c r="AA4391" s="111"/>
      <c r="AB4391" s="112"/>
      <c r="AC4391" s="141"/>
      <c r="AD4391" s="142"/>
      <c r="AE4391" s="143"/>
      <c r="AF4391" s="143"/>
    </row>
    <row r="4392" spans="1:32">
      <c r="A4392" s="48"/>
      <c r="B4392" s="126"/>
      <c r="C4392" s="127"/>
      <c r="D4392" s="128"/>
      <c r="E4392" s="129"/>
      <c r="F4392" s="130"/>
      <c r="G4392" s="130"/>
      <c r="H4392" s="2"/>
      <c r="I4392" s="131"/>
      <c r="J4392" s="131"/>
      <c r="K4392" s="132"/>
      <c r="L4392" s="133"/>
      <c r="M4392" s="134"/>
      <c r="N4392" s="134"/>
      <c r="X4392" s="99"/>
      <c r="Y4392" s="111"/>
      <c r="Z4392" s="111"/>
      <c r="AA4392" s="111"/>
      <c r="AB4392" s="112"/>
      <c r="AC4392" s="141"/>
      <c r="AD4392" s="142"/>
      <c r="AE4392" s="143"/>
      <c r="AF4392" s="143"/>
    </row>
    <row r="4393" spans="1:32">
      <c r="A4393" s="48"/>
      <c r="B4393" s="126"/>
      <c r="C4393" s="127"/>
      <c r="D4393" s="128"/>
      <c r="E4393" s="129"/>
      <c r="F4393" s="130"/>
      <c r="G4393" s="130"/>
      <c r="H4393" s="2"/>
      <c r="I4393" s="131"/>
      <c r="J4393" s="131"/>
      <c r="K4393" s="132"/>
      <c r="L4393" s="133"/>
      <c r="M4393" s="134"/>
      <c r="N4393" s="134"/>
      <c r="X4393" s="99"/>
      <c r="Y4393" s="111"/>
      <c r="Z4393" s="111"/>
      <c r="AA4393" s="111"/>
      <c r="AB4393" s="112"/>
      <c r="AC4393" s="141"/>
      <c r="AD4393" s="142"/>
      <c r="AE4393" s="143"/>
      <c r="AF4393" s="143"/>
    </row>
    <row r="4394" spans="1:32">
      <c r="A4394" s="48"/>
      <c r="B4394" s="126"/>
      <c r="C4394" s="127"/>
      <c r="D4394" s="128"/>
      <c r="E4394" s="129"/>
      <c r="F4394" s="130"/>
      <c r="G4394" s="130"/>
      <c r="H4394" s="2"/>
      <c r="I4394" s="131"/>
      <c r="J4394" s="131"/>
      <c r="K4394" s="132"/>
      <c r="L4394" s="133"/>
      <c r="M4394" s="134"/>
      <c r="N4394" s="134"/>
      <c r="X4394" s="99"/>
      <c r="Y4394" s="111"/>
      <c r="Z4394" s="111"/>
      <c r="AA4394" s="111"/>
      <c r="AB4394" s="112"/>
      <c r="AC4394" s="141"/>
      <c r="AD4394" s="142"/>
      <c r="AE4394" s="143"/>
      <c r="AF4394" s="143"/>
    </row>
    <row r="4395" spans="1:32">
      <c r="A4395" s="48"/>
      <c r="B4395" s="126"/>
      <c r="C4395" s="127"/>
      <c r="D4395" s="128"/>
      <c r="E4395" s="129"/>
      <c r="F4395" s="130"/>
      <c r="G4395" s="130"/>
      <c r="H4395" s="2"/>
      <c r="I4395" s="131"/>
      <c r="J4395" s="131"/>
      <c r="K4395" s="132"/>
      <c r="L4395" s="133"/>
      <c r="M4395" s="134"/>
      <c r="N4395" s="134"/>
      <c r="X4395" s="99"/>
      <c r="Y4395" s="111"/>
      <c r="Z4395" s="111"/>
      <c r="AA4395" s="111"/>
      <c r="AB4395" s="112"/>
      <c r="AC4395" s="141"/>
      <c r="AD4395" s="142"/>
      <c r="AE4395" s="143"/>
      <c r="AF4395" s="143"/>
    </row>
    <row r="4396" spans="1:32">
      <c r="A4396" s="48"/>
      <c r="B4396" s="126"/>
      <c r="C4396" s="127"/>
      <c r="D4396" s="128"/>
      <c r="E4396" s="129"/>
      <c r="F4396" s="130"/>
      <c r="G4396" s="130"/>
      <c r="H4396" s="2"/>
      <c r="I4396" s="131"/>
      <c r="J4396" s="131"/>
      <c r="K4396" s="132"/>
      <c r="L4396" s="133"/>
      <c r="M4396" s="134"/>
      <c r="N4396" s="134"/>
      <c r="X4396" s="99"/>
      <c r="Y4396" s="111"/>
      <c r="Z4396" s="111"/>
      <c r="AA4396" s="111"/>
      <c r="AB4396" s="112"/>
      <c r="AC4396" s="141"/>
      <c r="AD4396" s="142"/>
      <c r="AE4396" s="143"/>
      <c r="AF4396" s="143"/>
    </row>
    <row r="4397" spans="1:32">
      <c r="A4397" s="48"/>
      <c r="B4397" s="126"/>
      <c r="C4397" s="127"/>
      <c r="D4397" s="128"/>
      <c r="E4397" s="129"/>
      <c r="F4397" s="130"/>
      <c r="G4397" s="130"/>
      <c r="H4397" s="2"/>
      <c r="I4397" s="131"/>
      <c r="J4397" s="131"/>
      <c r="K4397" s="132"/>
      <c r="L4397" s="133"/>
      <c r="M4397" s="134"/>
      <c r="N4397" s="134"/>
      <c r="X4397" s="99"/>
      <c r="Y4397" s="111"/>
      <c r="Z4397" s="111"/>
      <c r="AA4397" s="111"/>
      <c r="AB4397" s="112"/>
      <c r="AC4397" s="141"/>
      <c r="AD4397" s="142"/>
      <c r="AE4397" s="143"/>
      <c r="AF4397" s="143"/>
    </row>
    <row r="4398" spans="1:32">
      <c r="A4398" s="48"/>
      <c r="B4398" s="126"/>
      <c r="C4398" s="127"/>
      <c r="D4398" s="128"/>
      <c r="E4398" s="129"/>
      <c r="F4398" s="130"/>
      <c r="G4398" s="130"/>
      <c r="H4398" s="2"/>
      <c r="I4398" s="131"/>
      <c r="J4398" s="131"/>
      <c r="K4398" s="132"/>
      <c r="L4398" s="133"/>
      <c r="M4398" s="134"/>
      <c r="N4398" s="134"/>
      <c r="X4398" s="99"/>
      <c r="Y4398" s="111"/>
      <c r="Z4398" s="111"/>
      <c r="AA4398" s="111"/>
      <c r="AB4398" s="112"/>
      <c r="AC4398" s="141"/>
      <c r="AD4398" s="142"/>
      <c r="AE4398" s="143"/>
      <c r="AF4398" s="143"/>
    </row>
    <row r="4399" spans="1:32">
      <c r="A4399" s="48"/>
      <c r="B4399" s="126"/>
      <c r="C4399" s="127"/>
      <c r="D4399" s="128"/>
      <c r="E4399" s="129"/>
      <c r="F4399" s="130"/>
      <c r="G4399" s="130"/>
      <c r="H4399" s="2"/>
      <c r="I4399" s="131"/>
      <c r="J4399" s="131"/>
      <c r="K4399" s="132"/>
      <c r="L4399" s="133"/>
      <c r="M4399" s="134"/>
      <c r="N4399" s="134"/>
      <c r="X4399" s="99"/>
      <c r="Y4399" s="111"/>
      <c r="Z4399" s="111"/>
      <c r="AA4399" s="111"/>
      <c r="AB4399" s="112"/>
      <c r="AC4399" s="141"/>
      <c r="AD4399" s="142"/>
      <c r="AE4399" s="143"/>
      <c r="AF4399" s="143"/>
    </row>
    <row r="4400" spans="1:32">
      <c r="A4400" s="48"/>
      <c r="B4400" s="126"/>
      <c r="C4400" s="127"/>
      <c r="D4400" s="128"/>
      <c r="E4400" s="129"/>
      <c r="F4400" s="130"/>
      <c r="G4400" s="130"/>
      <c r="H4400" s="2"/>
      <c r="I4400" s="131"/>
      <c r="J4400" s="131"/>
      <c r="K4400" s="132"/>
      <c r="L4400" s="133"/>
      <c r="M4400" s="134"/>
      <c r="N4400" s="134"/>
      <c r="X4400" s="99"/>
      <c r="Y4400" s="111"/>
      <c r="Z4400" s="111"/>
      <c r="AA4400" s="111"/>
      <c r="AB4400" s="112"/>
      <c r="AC4400" s="141"/>
      <c r="AD4400" s="142"/>
      <c r="AE4400" s="143"/>
      <c r="AF4400" s="143"/>
    </row>
    <row r="4401" spans="1:32">
      <c r="A4401" s="48"/>
      <c r="B4401" s="126"/>
      <c r="C4401" s="127"/>
      <c r="D4401" s="128"/>
      <c r="E4401" s="129"/>
      <c r="F4401" s="130"/>
      <c r="G4401" s="130"/>
      <c r="H4401" s="2"/>
      <c r="I4401" s="131"/>
      <c r="J4401" s="131"/>
      <c r="K4401" s="132"/>
      <c r="L4401" s="133"/>
      <c r="M4401" s="134"/>
      <c r="N4401" s="134"/>
      <c r="X4401" s="99"/>
      <c r="Y4401" s="111"/>
      <c r="Z4401" s="111"/>
      <c r="AA4401" s="111"/>
      <c r="AB4401" s="112"/>
      <c r="AC4401" s="141"/>
      <c r="AD4401" s="142"/>
      <c r="AE4401" s="143"/>
      <c r="AF4401" s="143"/>
    </row>
    <row r="4402" spans="1:32">
      <c r="A4402" s="48"/>
      <c r="B4402" s="126"/>
      <c r="C4402" s="127"/>
      <c r="D4402" s="128"/>
      <c r="E4402" s="129"/>
      <c r="F4402" s="130"/>
      <c r="G4402" s="130"/>
      <c r="H4402" s="2"/>
      <c r="I4402" s="131"/>
      <c r="J4402" s="131"/>
      <c r="K4402" s="132"/>
      <c r="L4402" s="133"/>
      <c r="M4402" s="134"/>
      <c r="N4402" s="134"/>
      <c r="X4402" s="107"/>
      <c r="Y4402" s="111"/>
      <c r="Z4402" s="111"/>
      <c r="AA4402" s="111"/>
      <c r="AB4402" s="112"/>
      <c r="AC4402" s="141"/>
      <c r="AD4402" s="142"/>
      <c r="AE4402" s="143"/>
      <c r="AF4402" s="143"/>
    </row>
    <row r="4403" spans="1:32">
      <c r="A4403" s="48"/>
      <c r="B4403" s="126"/>
      <c r="C4403" s="127"/>
      <c r="D4403" s="128"/>
      <c r="E4403" s="129"/>
      <c r="F4403" s="130"/>
      <c r="G4403" s="130"/>
      <c r="H4403" s="2"/>
      <c r="I4403" s="131"/>
      <c r="J4403" s="131"/>
      <c r="K4403" s="132"/>
      <c r="L4403" s="133"/>
      <c r="M4403" s="134"/>
      <c r="N4403" s="134"/>
      <c r="X4403" s="107"/>
      <c r="Y4403" s="111"/>
      <c r="Z4403" s="111"/>
      <c r="AA4403" s="111"/>
      <c r="AB4403" s="112"/>
      <c r="AC4403" s="141"/>
      <c r="AD4403" s="142"/>
      <c r="AE4403" s="143"/>
      <c r="AF4403" s="143"/>
    </row>
    <row r="4404" spans="1:32">
      <c r="A4404" s="48"/>
      <c r="B4404" s="126"/>
      <c r="C4404" s="127"/>
      <c r="D4404" s="128"/>
      <c r="E4404" s="129"/>
      <c r="F4404" s="130"/>
      <c r="G4404" s="130"/>
      <c r="H4404" s="2"/>
      <c r="I4404" s="131"/>
      <c r="J4404" s="131"/>
      <c r="K4404" s="132"/>
      <c r="L4404" s="133"/>
      <c r="M4404" s="134"/>
      <c r="N4404" s="134"/>
      <c r="X4404" s="107"/>
      <c r="Y4404" s="111"/>
      <c r="Z4404" s="111"/>
      <c r="AA4404" s="111"/>
      <c r="AB4404" s="112"/>
      <c r="AC4404" s="141"/>
      <c r="AD4404" s="142"/>
      <c r="AE4404" s="143"/>
      <c r="AF4404" s="143"/>
    </row>
    <row r="4405" spans="1:32">
      <c r="A4405" s="48"/>
      <c r="B4405" s="126"/>
      <c r="C4405" s="127"/>
      <c r="D4405" s="128"/>
      <c r="E4405" s="129"/>
      <c r="F4405" s="130"/>
      <c r="G4405" s="130"/>
      <c r="H4405" s="2"/>
      <c r="I4405" s="131"/>
      <c r="J4405" s="131"/>
      <c r="K4405" s="132"/>
      <c r="L4405" s="133"/>
      <c r="M4405" s="134"/>
      <c r="N4405" s="134"/>
      <c r="X4405" s="107"/>
      <c r="Y4405" s="111"/>
      <c r="Z4405" s="111"/>
      <c r="AA4405" s="111"/>
      <c r="AB4405" s="112"/>
      <c r="AC4405" s="141"/>
      <c r="AD4405" s="142"/>
      <c r="AE4405" s="143"/>
      <c r="AF4405" s="143"/>
    </row>
    <row r="4406" spans="1:32">
      <c r="A4406" s="48"/>
      <c r="B4406" s="126"/>
      <c r="C4406" s="127"/>
      <c r="D4406" s="128"/>
      <c r="E4406" s="129"/>
      <c r="F4406" s="130"/>
      <c r="G4406" s="130"/>
      <c r="H4406" s="2"/>
      <c r="I4406" s="131"/>
      <c r="J4406" s="131"/>
      <c r="K4406" s="132"/>
      <c r="L4406" s="133"/>
      <c r="M4406" s="134"/>
      <c r="N4406" s="134"/>
      <c r="X4406" s="107"/>
      <c r="Y4406" s="111"/>
      <c r="Z4406" s="111"/>
      <c r="AA4406" s="111"/>
      <c r="AB4406" s="112"/>
      <c r="AC4406" s="141"/>
      <c r="AD4406" s="142"/>
      <c r="AE4406" s="143"/>
      <c r="AF4406" s="143"/>
    </row>
    <row r="4407" spans="1:32">
      <c r="A4407" s="48"/>
      <c r="B4407" s="126"/>
      <c r="C4407" s="127"/>
      <c r="D4407" s="128"/>
      <c r="E4407" s="129"/>
      <c r="F4407" s="130"/>
      <c r="G4407" s="130"/>
      <c r="H4407" s="2"/>
      <c r="I4407" s="131"/>
      <c r="J4407" s="131"/>
      <c r="K4407" s="132"/>
      <c r="L4407" s="133"/>
      <c r="M4407" s="134"/>
      <c r="N4407" s="134"/>
      <c r="X4407" s="99"/>
      <c r="Y4407" s="111"/>
      <c r="Z4407" s="111"/>
      <c r="AA4407" s="111"/>
      <c r="AB4407" s="112"/>
      <c r="AC4407" s="141"/>
      <c r="AD4407" s="142"/>
      <c r="AE4407" s="143"/>
      <c r="AF4407" s="143"/>
    </row>
    <row r="4408" spans="1:32">
      <c r="A4408" s="48"/>
      <c r="B4408" s="126"/>
      <c r="C4408" s="127"/>
      <c r="D4408" s="128"/>
      <c r="E4408" s="129"/>
      <c r="F4408" s="130"/>
      <c r="G4408" s="130"/>
      <c r="H4408" s="2"/>
      <c r="I4408" s="131"/>
      <c r="J4408" s="131"/>
      <c r="K4408" s="132"/>
      <c r="L4408" s="133"/>
      <c r="M4408" s="134"/>
      <c r="N4408" s="134"/>
      <c r="X4408" s="99"/>
      <c r="Y4408" s="111"/>
      <c r="Z4408" s="111"/>
      <c r="AA4408" s="111"/>
      <c r="AB4408" s="112"/>
      <c r="AC4408" s="141"/>
      <c r="AD4408" s="142"/>
      <c r="AE4408" s="143"/>
      <c r="AF4408" s="143"/>
    </row>
    <row r="4409" spans="1:32">
      <c r="A4409" s="48"/>
      <c r="B4409" s="126"/>
      <c r="C4409" s="127"/>
      <c r="D4409" s="128"/>
      <c r="E4409" s="129"/>
      <c r="F4409" s="130"/>
      <c r="G4409" s="130"/>
      <c r="H4409" s="2"/>
      <c r="I4409" s="131"/>
      <c r="J4409" s="131"/>
      <c r="K4409" s="132"/>
      <c r="L4409" s="133"/>
      <c r="M4409" s="134"/>
      <c r="N4409" s="134"/>
      <c r="X4409" s="99"/>
      <c r="Y4409" s="111"/>
      <c r="Z4409" s="111"/>
      <c r="AA4409" s="111"/>
      <c r="AB4409" s="112"/>
      <c r="AC4409" s="141"/>
      <c r="AD4409" s="142"/>
      <c r="AE4409" s="143"/>
      <c r="AF4409" s="143"/>
    </row>
    <row r="4410" spans="1:32">
      <c r="A4410" s="48"/>
      <c r="B4410" s="126"/>
      <c r="C4410" s="127"/>
      <c r="D4410" s="128"/>
      <c r="E4410" s="129"/>
      <c r="F4410" s="130"/>
      <c r="G4410" s="130"/>
      <c r="H4410" s="2"/>
      <c r="I4410" s="131"/>
      <c r="J4410" s="131"/>
      <c r="K4410" s="132"/>
      <c r="L4410" s="133"/>
      <c r="M4410" s="134"/>
      <c r="N4410" s="134"/>
      <c r="X4410" s="99"/>
      <c r="Y4410" s="111"/>
      <c r="Z4410" s="111"/>
      <c r="AA4410" s="111"/>
      <c r="AB4410" s="112"/>
      <c r="AC4410" s="141"/>
      <c r="AD4410" s="142"/>
      <c r="AE4410" s="143"/>
      <c r="AF4410" s="143"/>
    </row>
    <row r="4411" spans="1:32">
      <c r="A4411" s="48"/>
      <c r="B4411" s="126"/>
      <c r="C4411" s="127"/>
      <c r="D4411" s="128"/>
      <c r="E4411" s="129"/>
      <c r="F4411" s="130"/>
      <c r="G4411" s="130"/>
      <c r="H4411" s="2"/>
      <c r="I4411" s="131"/>
      <c r="J4411" s="131"/>
      <c r="K4411" s="132"/>
      <c r="L4411" s="133"/>
      <c r="M4411" s="134"/>
      <c r="N4411" s="134"/>
      <c r="X4411" s="99"/>
      <c r="Y4411" s="111"/>
      <c r="Z4411" s="111"/>
      <c r="AA4411" s="111"/>
      <c r="AB4411" s="112"/>
      <c r="AC4411" s="141"/>
      <c r="AD4411" s="142"/>
      <c r="AE4411" s="143"/>
      <c r="AF4411" s="143"/>
    </row>
    <row r="4412" spans="1:32">
      <c r="A4412" s="48"/>
      <c r="B4412" s="126"/>
      <c r="C4412" s="127"/>
      <c r="D4412" s="128"/>
      <c r="E4412" s="129"/>
      <c r="F4412" s="130"/>
      <c r="G4412" s="130"/>
      <c r="H4412" s="2"/>
      <c r="I4412" s="131"/>
      <c r="J4412" s="131"/>
      <c r="K4412" s="132"/>
      <c r="L4412" s="133"/>
      <c r="M4412" s="134"/>
      <c r="N4412" s="134"/>
      <c r="X4412" s="99"/>
      <c r="Y4412" s="111"/>
      <c r="Z4412" s="111"/>
      <c r="AA4412" s="111"/>
      <c r="AB4412" s="112"/>
      <c r="AC4412" s="141"/>
      <c r="AD4412" s="142"/>
      <c r="AE4412" s="143"/>
      <c r="AF4412" s="143"/>
    </row>
    <row r="4413" spans="1:32">
      <c r="A4413" s="48"/>
      <c r="B4413" s="126"/>
      <c r="C4413" s="127"/>
      <c r="D4413" s="128"/>
      <c r="E4413" s="129"/>
      <c r="F4413" s="130"/>
      <c r="G4413" s="130"/>
      <c r="H4413" s="2"/>
      <c r="I4413" s="131"/>
      <c r="J4413" s="131"/>
      <c r="K4413" s="132"/>
      <c r="L4413" s="133"/>
      <c r="M4413" s="134"/>
      <c r="N4413" s="134"/>
      <c r="X4413" s="99"/>
      <c r="Y4413" s="111"/>
      <c r="Z4413" s="111"/>
      <c r="AA4413" s="111"/>
      <c r="AB4413" s="112"/>
      <c r="AC4413" s="141"/>
      <c r="AD4413" s="142"/>
      <c r="AE4413" s="143"/>
      <c r="AF4413" s="143"/>
    </row>
    <row r="4414" spans="1:32">
      <c r="A4414" s="48"/>
      <c r="B4414" s="126"/>
      <c r="C4414" s="127"/>
      <c r="D4414" s="128"/>
      <c r="E4414" s="129"/>
      <c r="F4414" s="130"/>
      <c r="G4414" s="130"/>
      <c r="H4414" s="2"/>
      <c r="I4414" s="131"/>
      <c r="J4414" s="131"/>
      <c r="K4414" s="132"/>
      <c r="L4414" s="133"/>
      <c r="M4414" s="134"/>
      <c r="N4414" s="134"/>
      <c r="X4414" s="99"/>
      <c r="Y4414" s="111"/>
      <c r="Z4414" s="111"/>
      <c r="AA4414" s="111"/>
      <c r="AB4414" s="112"/>
      <c r="AC4414" s="141"/>
      <c r="AD4414" s="142"/>
      <c r="AE4414" s="143"/>
      <c r="AF4414" s="143"/>
    </row>
    <row r="4415" spans="1:32">
      <c r="A4415" s="48"/>
      <c r="B4415" s="126"/>
      <c r="C4415" s="127"/>
      <c r="D4415" s="128"/>
      <c r="E4415" s="129"/>
      <c r="F4415" s="130"/>
      <c r="G4415" s="130"/>
      <c r="H4415" s="2"/>
      <c r="I4415" s="131"/>
      <c r="J4415" s="131"/>
      <c r="K4415" s="132"/>
      <c r="L4415" s="133"/>
      <c r="M4415" s="134"/>
      <c r="N4415" s="134"/>
      <c r="X4415" s="99"/>
      <c r="Y4415" s="111"/>
      <c r="Z4415" s="111"/>
      <c r="AA4415" s="111"/>
      <c r="AB4415" s="112"/>
      <c r="AC4415" s="141"/>
      <c r="AD4415" s="142"/>
      <c r="AE4415" s="143"/>
      <c r="AF4415" s="143"/>
    </row>
    <row r="4416" spans="1:32">
      <c r="A4416" s="48"/>
      <c r="B4416" s="126"/>
      <c r="C4416" s="127"/>
      <c r="D4416" s="128"/>
      <c r="E4416" s="129"/>
      <c r="F4416" s="130"/>
      <c r="G4416" s="130"/>
      <c r="H4416" s="2"/>
      <c r="I4416" s="131"/>
      <c r="J4416" s="131"/>
      <c r="K4416" s="132"/>
      <c r="L4416" s="133"/>
      <c r="M4416" s="134"/>
      <c r="N4416" s="134"/>
      <c r="X4416" s="99"/>
      <c r="Y4416" s="111"/>
      <c r="Z4416" s="111"/>
      <c r="AA4416" s="111"/>
      <c r="AB4416" s="112"/>
      <c r="AC4416" s="141"/>
      <c r="AD4416" s="142"/>
      <c r="AE4416" s="143"/>
      <c r="AF4416" s="143"/>
    </row>
    <row r="4417" spans="1:32">
      <c r="A4417" s="48"/>
      <c r="B4417" s="126"/>
      <c r="C4417" s="127"/>
      <c r="D4417" s="128"/>
      <c r="E4417" s="129"/>
      <c r="F4417" s="130"/>
      <c r="G4417" s="130"/>
      <c r="H4417" s="2"/>
      <c r="I4417" s="131"/>
      <c r="J4417" s="131"/>
      <c r="K4417" s="132"/>
      <c r="L4417" s="133"/>
      <c r="M4417" s="134"/>
      <c r="N4417" s="134"/>
      <c r="X4417" s="99"/>
      <c r="Y4417" s="111"/>
      <c r="Z4417" s="111"/>
      <c r="AA4417" s="111"/>
      <c r="AB4417" s="112"/>
      <c r="AC4417" s="141"/>
      <c r="AD4417" s="142"/>
      <c r="AE4417" s="143"/>
      <c r="AF4417" s="143"/>
    </row>
    <row r="4418" spans="1:32">
      <c r="A4418" s="48"/>
      <c r="B4418" s="126"/>
      <c r="C4418" s="127"/>
      <c r="D4418" s="128"/>
      <c r="E4418" s="129"/>
      <c r="F4418" s="130"/>
      <c r="G4418" s="130"/>
      <c r="H4418" s="2"/>
      <c r="I4418" s="131"/>
      <c r="J4418" s="131"/>
      <c r="K4418" s="132"/>
      <c r="L4418" s="133"/>
      <c r="M4418" s="134"/>
      <c r="N4418" s="134"/>
      <c r="X4418" s="99"/>
      <c r="Y4418" s="111"/>
      <c r="Z4418" s="111"/>
      <c r="AA4418" s="111"/>
      <c r="AB4418" s="112"/>
      <c r="AC4418" s="141"/>
      <c r="AD4418" s="142"/>
      <c r="AE4418" s="143"/>
      <c r="AF4418" s="143"/>
    </row>
    <row r="4419" spans="1:32">
      <c r="A4419" s="48"/>
      <c r="B4419" s="126"/>
      <c r="C4419" s="127"/>
      <c r="D4419" s="128"/>
      <c r="E4419" s="129"/>
      <c r="F4419" s="130"/>
      <c r="G4419" s="130"/>
      <c r="H4419" s="2"/>
      <c r="I4419" s="131"/>
      <c r="J4419" s="131"/>
      <c r="K4419" s="132"/>
      <c r="L4419" s="133"/>
      <c r="M4419" s="134"/>
      <c r="N4419" s="134"/>
      <c r="X4419" s="99"/>
      <c r="Y4419" s="111"/>
      <c r="Z4419" s="111"/>
      <c r="AA4419" s="111"/>
      <c r="AB4419" s="112"/>
      <c r="AC4419" s="141"/>
      <c r="AD4419" s="142"/>
      <c r="AE4419" s="143"/>
      <c r="AF4419" s="143"/>
    </row>
    <row r="4420" spans="1:32">
      <c r="A4420" s="48"/>
      <c r="B4420" s="126"/>
      <c r="C4420" s="127"/>
      <c r="D4420" s="128"/>
      <c r="E4420" s="129"/>
      <c r="F4420" s="130"/>
      <c r="G4420" s="130"/>
      <c r="H4420" s="2"/>
      <c r="I4420" s="131"/>
      <c r="J4420" s="131"/>
      <c r="K4420" s="132"/>
      <c r="L4420" s="133"/>
      <c r="M4420" s="134"/>
      <c r="N4420" s="134"/>
      <c r="X4420" s="99"/>
      <c r="Y4420" s="111"/>
      <c r="Z4420" s="111"/>
      <c r="AA4420" s="111"/>
      <c r="AB4420" s="112"/>
      <c r="AC4420" s="141"/>
      <c r="AD4420" s="142"/>
      <c r="AE4420" s="143"/>
      <c r="AF4420" s="143"/>
    </row>
    <row r="4421" spans="1:32">
      <c r="A4421" s="48"/>
      <c r="B4421" s="126"/>
      <c r="C4421" s="127"/>
      <c r="D4421" s="128"/>
      <c r="E4421" s="129"/>
      <c r="F4421" s="130"/>
      <c r="G4421" s="130"/>
      <c r="H4421" s="2"/>
      <c r="I4421" s="131"/>
      <c r="J4421" s="131"/>
      <c r="K4421" s="132"/>
      <c r="L4421" s="133"/>
      <c r="M4421" s="134"/>
      <c r="N4421" s="134"/>
      <c r="X4421" s="99"/>
      <c r="Y4421" s="111"/>
      <c r="Z4421" s="111"/>
      <c r="AA4421" s="111"/>
      <c r="AB4421" s="112"/>
      <c r="AC4421" s="141"/>
      <c r="AD4421" s="142"/>
      <c r="AE4421" s="143"/>
      <c r="AF4421" s="143"/>
    </row>
    <row r="4422" spans="1:32">
      <c r="A4422" s="48"/>
      <c r="B4422" s="126"/>
      <c r="C4422" s="127"/>
      <c r="D4422" s="128"/>
      <c r="E4422" s="129"/>
      <c r="F4422" s="130"/>
      <c r="G4422" s="130"/>
      <c r="H4422" s="2"/>
      <c r="I4422" s="131"/>
      <c r="J4422" s="131"/>
      <c r="K4422" s="132"/>
      <c r="L4422" s="133"/>
      <c r="M4422" s="134"/>
      <c r="N4422" s="134"/>
      <c r="X4422" s="99"/>
      <c r="Y4422" s="111"/>
      <c r="Z4422" s="111"/>
      <c r="AA4422" s="111"/>
      <c r="AB4422" s="112"/>
      <c r="AC4422" s="141"/>
      <c r="AD4422" s="142"/>
      <c r="AE4422" s="143"/>
      <c r="AF4422" s="143"/>
    </row>
    <row r="4423" spans="1:32">
      <c r="A4423" s="48"/>
      <c r="B4423" s="126"/>
      <c r="C4423" s="127"/>
      <c r="D4423" s="128"/>
      <c r="E4423" s="129"/>
      <c r="F4423" s="130"/>
      <c r="G4423" s="130"/>
      <c r="H4423" s="2"/>
      <c r="I4423" s="131"/>
      <c r="J4423" s="131"/>
      <c r="K4423" s="132"/>
      <c r="L4423" s="133"/>
      <c r="M4423" s="134"/>
      <c r="N4423" s="134"/>
      <c r="X4423" s="99"/>
      <c r="Y4423" s="111"/>
      <c r="Z4423" s="111"/>
      <c r="AA4423" s="111"/>
      <c r="AB4423" s="112"/>
      <c r="AC4423" s="141"/>
      <c r="AD4423" s="142"/>
      <c r="AE4423" s="143"/>
      <c r="AF4423" s="143"/>
    </row>
    <row r="4424" spans="1:32">
      <c r="A4424" s="48"/>
      <c r="B4424" s="126"/>
      <c r="C4424" s="127"/>
      <c r="D4424" s="128"/>
      <c r="E4424" s="129"/>
      <c r="F4424" s="130"/>
      <c r="G4424" s="130"/>
      <c r="H4424" s="2"/>
      <c r="I4424" s="131"/>
      <c r="J4424" s="131"/>
      <c r="K4424" s="132"/>
      <c r="L4424" s="133"/>
      <c r="M4424" s="134"/>
      <c r="N4424" s="134"/>
      <c r="X4424" s="99"/>
      <c r="Y4424" s="111"/>
      <c r="Z4424" s="111"/>
      <c r="AA4424" s="111"/>
      <c r="AB4424" s="112"/>
      <c r="AC4424" s="141"/>
      <c r="AD4424" s="142"/>
      <c r="AE4424" s="143"/>
      <c r="AF4424" s="143"/>
    </row>
    <row r="4425" spans="1:32">
      <c r="A4425" s="48"/>
      <c r="B4425" s="126"/>
      <c r="C4425" s="127"/>
      <c r="D4425" s="128"/>
      <c r="E4425" s="129"/>
      <c r="F4425" s="130"/>
      <c r="G4425" s="130"/>
      <c r="H4425" s="2"/>
      <c r="I4425" s="131"/>
      <c r="J4425" s="131"/>
      <c r="K4425" s="132"/>
      <c r="L4425" s="133"/>
      <c r="M4425" s="134"/>
      <c r="N4425" s="134"/>
      <c r="X4425" s="99"/>
      <c r="Y4425" s="111"/>
      <c r="Z4425" s="111"/>
      <c r="AA4425" s="111"/>
      <c r="AB4425" s="112"/>
      <c r="AC4425" s="141"/>
      <c r="AD4425" s="142"/>
      <c r="AE4425" s="143"/>
      <c r="AF4425" s="143"/>
    </row>
    <row r="4426" spans="1:32">
      <c r="A4426" s="48"/>
      <c r="B4426" s="126"/>
      <c r="C4426" s="127"/>
      <c r="D4426" s="128"/>
      <c r="E4426" s="129"/>
      <c r="F4426" s="130"/>
      <c r="G4426" s="130"/>
      <c r="H4426" s="2"/>
      <c r="I4426" s="131"/>
      <c r="J4426" s="131"/>
      <c r="K4426" s="132"/>
      <c r="L4426" s="133"/>
      <c r="M4426" s="134"/>
      <c r="N4426" s="134"/>
      <c r="X4426" s="99"/>
      <c r="Y4426" s="111"/>
      <c r="Z4426" s="111"/>
      <c r="AA4426" s="111"/>
      <c r="AB4426" s="112"/>
      <c r="AC4426" s="141"/>
      <c r="AD4426" s="142"/>
      <c r="AE4426" s="143"/>
      <c r="AF4426" s="143"/>
    </row>
    <row r="4427" spans="1:32">
      <c r="A4427" s="48"/>
      <c r="B4427" s="126"/>
      <c r="C4427" s="127"/>
      <c r="D4427" s="128"/>
      <c r="E4427" s="129"/>
      <c r="F4427" s="130"/>
      <c r="G4427" s="130"/>
      <c r="H4427" s="2"/>
      <c r="I4427" s="131"/>
      <c r="J4427" s="131"/>
      <c r="K4427" s="132"/>
      <c r="L4427" s="133"/>
      <c r="M4427" s="134"/>
      <c r="N4427" s="134"/>
      <c r="X4427" s="99"/>
      <c r="Y4427" s="111"/>
      <c r="Z4427" s="111"/>
      <c r="AA4427" s="111"/>
      <c r="AB4427" s="112"/>
      <c r="AC4427" s="141"/>
      <c r="AD4427" s="142"/>
      <c r="AE4427" s="143"/>
      <c r="AF4427" s="143"/>
    </row>
    <row r="4428" spans="1:32">
      <c r="A4428" s="48"/>
      <c r="B4428" s="126"/>
      <c r="C4428" s="127"/>
      <c r="D4428" s="128"/>
      <c r="E4428" s="129"/>
      <c r="F4428" s="130"/>
      <c r="G4428" s="130"/>
      <c r="H4428" s="2"/>
      <c r="I4428" s="131"/>
      <c r="J4428" s="131"/>
      <c r="K4428" s="132"/>
      <c r="L4428" s="133"/>
      <c r="M4428" s="134"/>
      <c r="N4428" s="134"/>
      <c r="X4428" s="99"/>
      <c r="Y4428" s="111"/>
      <c r="Z4428" s="111"/>
      <c r="AA4428" s="111"/>
      <c r="AB4428" s="112"/>
      <c r="AC4428" s="141"/>
      <c r="AD4428" s="142"/>
      <c r="AE4428" s="143"/>
      <c r="AF4428" s="143"/>
    </row>
    <row r="4429" spans="1:32">
      <c r="A4429" s="48"/>
      <c r="B4429" s="126"/>
      <c r="C4429" s="127"/>
      <c r="D4429" s="128"/>
      <c r="E4429" s="129"/>
      <c r="F4429" s="130"/>
      <c r="G4429" s="130"/>
      <c r="H4429" s="2"/>
      <c r="I4429" s="131"/>
      <c r="J4429" s="131"/>
      <c r="K4429" s="132"/>
      <c r="L4429" s="133"/>
      <c r="M4429" s="134"/>
      <c r="N4429" s="134"/>
      <c r="X4429" s="99"/>
      <c r="Y4429" s="111"/>
      <c r="Z4429" s="111"/>
      <c r="AA4429" s="111"/>
      <c r="AB4429" s="112"/>
      <c r="AC4429" s="141"/>
      <c r="AD4429" s="142"/>
      <c r="AE4429" s="143"/>
      <c r="AF4429" s="143"/>
    </row>
    <row r="4430" spans="1:32">
      <c r="A4430" s="48"/>
      <c r="B4430" s="126"/>
      <c r="C4430" s="127"/>
      <c r="D4430" s="128"/>
      <c r="E4430" s="129"/>
      <c r="F4430" s="130"/>
      <c r="G4430" s="130"/>
      <c r="H4430" s="2"/>
      <c r="I4430" s="131"/>
      <c r="J4430" s="131"/>
      <c r="K4430" s="132"/>
      <c r="L4430" s="133"/>
      <c r="M4430" s="134"/>
      <c r="N4430" s="134"/>
      <c r="X4430" s="99"/>
      <c r="Y4430" s="111"/>
      <c r="Z4430" s="111"/>
      <c r="AA4430" s="111"/>
      <c r="AB4430" s="112"/>
      <c r="AC4430" s="141"/>
      <c r="AD4430" s="142"/>
      <c r="AE4430" s="143"/>
      <c r="AF4430" s="143"/>
    </row>
    <row r="4431" spans="1:32">
      <c r="A4431" s="48"/>
      <c r="B4431" s="126"/>
      <c r="C4431" s="127"/>
      <c r="D4431" s="128"/>
      <c r="E4431" s="129"/>
      <c r="F4431" s="130"/>
      <c r="G4431" s="130"/>
      <c r="H4431" s="2"/>
      <c r="I4431" s="131"/>
      <c r="J4431" s="131"/>
      <c r="K4431" s="132"/>
      <c r="L4431" s="133"/>
      <c r="M4431" s="134"/>
      <c r="N4431" s="134"/>
      <c r="X4431" s="99"/>
      <c r="Y4431" s="111"/>
      <c r="Z4431" s="111"/>
      <c r="AA4431" s="111"/>
      <c r="AB4431" s="112"/>
      <c r="AC4431" s="141"/>
      <c r="AD4431" s="142"/>
      <c r="AE4431" s="143"/>
      <c r="AF4431" s="143"/>
    </row>
    <row r="4432" spans="1:32">
      <c r="A4432" s="48"/>
      <c r="B4432" s="126"/>
      <c r="C4432" s="127"/>
      <c r="D4432" s="128"/>
      <c r="E4432" s="129"/>
      <c r="F4432" s="130"/>
      <c r="G4432" s="130"/>
      <c r="H4432" s="2"/>
      <c r="I4432" s="131"/>
      <c r="J4432" s="131"/>
      <c r="K4432" s="132"/>
      <c r="L4432" s="133"/>
      <c r="M4432" s="134"/>
      <c r="N4432" s="134"/>
      <c r="X4432" s="99"/>
      <c r="Y4432" s="111"/>
      <c r="Z4432" s="111"/>
      <c r="AA4432" s="111"/>
      <c r="AB4432" s="112"/>
      <c r="AC4432" s="141"/>
      <c r="AD4432" s="142"/>
      <c r="AE4432" s="143"/>
      <c r="AF4432" s="143"/>
    </row>
    <row r="4433" spans="1:32">
      <c r="A4433" s="48"/>
      <c r="B4433" s="126"/>
      <c r="C4433" s="127"/>
      <c r="D4433" s="128"/>
      <c r="E4433" s="129"/>
      <c r="F4433" s="130"/>
      <c r="G4433" s="130"/>
      <c r="H4433" s="2"/>
      <c r="I4433" s="131"/>
      <c r="J4433" s="131"/>
      <c r="K4433" s="132"/>
      <c r="L4433" s="133"/>
      <c r="M4433" s="134"/>
      <c r="N4433" s="134"/>
      <c r="X4433" s="107"/>
      <c r="Y4433" s="111"/>
      <c r="Z4433" s="111"/>
      <c r="AA4433" s="111"/>
      <c r="AB4433" s="112"/>
      <c r="AC4433" s="141"/>
      <c r="AD4433" s="142"/>
      <c r="AE4433" s="143"/>
      <c r="AF4433" s="143"/>
    </row>
    <row r="4434" spans="1:32">
      <c r="A4434" s="48"/>
      <c r="B4434" s="126"/>
      <c r="C4434" s="127"/>
      <c r="D4434" s="128"/>
      <c r="E4434" s="129"/>
      <c r="F4434" s="130"/>
      <c r="G4434" s="130"/>
      <c r="H4434" s="2"/>
      <c r="I4434" s="131"/>
      <c r="J4434" s="131"/>
      <c r="K4434" s="132"/>
      <c r="L4434" s="133"/>
      <c r="M4434" s="134"/>
      <c r="N4434" s="134"/>
      <c r="X4434" s="107"/>
      <c r="Y4434" s="111"/>
      <c r="Z4434" s="111"/>
      <c r="AA4434" s="111"/>
      <c r="AB4434" s="112"/>
      <c r="AC4434" s="141"/>
      <c r="AD4434" s="142"/>
      <c r="AE4434" s="143"/>
      <c r="AF4434" s="143"/>
    </row>
    <row r="4435" spans="1:32">
      <c r="A4435" s="48"/>
      <c r="B4435" s="126"/>
      <c r="C4435" s="127"/>
      <c r="D4435" s="128"/>
      <c r="E4435" s="129"/>
      <c r="F4435" s="130"/>
      <c r="G4435" s="130"/>
      <c r="H4435" s="2"/>
      <c r="I4435" s="131"/>
      <c r="J4435" s="131"/>
      <c r="K4435" s="132"/>
      <c r="L4435" s="133"/>
      <c r="M4435" s="134"/>
      <c r="N4435" s="134"/>
      <c r="X4435" s="107"/>
      <c r="Y4435" s="111"/>
      <c r="Z4435" s="111"/>
      <c r="AA4435" s="111"/>
      <c r="AB4435" s="112"/>
      <c r="AC4435" s="141"/>
      <c r="AD4435" s="142"/>
      <c r="AE4435" s="143"/>
      <c r="AF4435" s="143"/>
    </row>
    <row r="4436" spans="1:32">
      <c r="A4436" s="48"/>
      <c r="B4436" s="126"/>
      <c r="C4436" s="127"/>
      <c r="D4436" s="128"/>
      <c r="E4436" s="129"/>
      <c r="F4436" s="130"/>
      <c r="G4436" s="130"/>
      <c r="H4436" s="2"/>
      <c r="I4436" s="131"/>
      <c r="J4436" s="131"/>
      <c r="K4436" s="132"/>
      <c r="L4436" s="133"/>
      <c r="M4436" s="134"/>
      <c r="N4436" s="134"/>
      <c r="X4436" s="107"/>
      <c r="Y4436" s="111"/>
      <c r="Z4436" s="111"/>
      <c r="AA4436" s="111"/>
      <c r="AB4436" s="112"/>
      <c r="AC4436" s="141"/>
      <c r="AD4436" s="142"/>
      <c r="AE4436" s="143"/>
      <c r="AF4436" s="143"/>
    </row>
    <row r="4437" spans="1:32">
      <c r="A4437" s="48"/>
      <c r="B4437" s="126"/>
      <c r="C4437" s="127"/>
      <c r="D4437" s="128"/>
      <c r="E4437" s="129"/>
      <c r="F4437" s="130"/>
      <c r="G4437" s="130"/>
      <c r="H4437" s="2"/>
      <c r="I4437" s="131"/>
      <c r="J4437" s="131"/>
      <c r="K4437" s="132"/>
      <c r="L4437" s="133"/>
      <c r="M4437" s="134"/>
      <c r="N4437" s="134"/>
      <c r="X4437" s="107"/>
      <c r="Y4437" s="111"/>
      <c r="Z4437" s="111"/>
      <c r="AA4437" s="111"/>
      <c r="AB4437" s="112"/>
      <c r="AC4437" s="141"/>
      <c r="AD4437" s="142"/>
      <c r="AE4437" s="143"/>
      <c r="AF4437" s="143"/>
    </row>
    <row r="4438" spans="1:32">
      <c r="A4438" s="48"/>
      <c r="B4438" s="126"/>
      <c r="C4438" s="127"/>
      <c r="D4438" s="128"/>
      <c r="E4438" s="129"/>
      <c r="F4438" s="130"/>
      <c r="G4438" s="130"/>
      <c r="H4438" s="2"/>
      <c r="I4438" s="131"/>
      <c r="J4438" s="131"/>
      <c r="K4438" s="132"/>
      <c r="L4438" s="133"/>
      <c r="M4438" s="134"/>
      <c r="N4438" s="134"/>
      <c r="X4438" s="107"/>
      <c r="Y4438" s="111"/>
      <c r="Z4438" s="111"/>
      <c r="AA4438" s="111"/>
      <c r="AB4438" s="112"/>
      <c r="AC4438" s="141"/>
      <c r="AD4438" s="142"/>
      <c r="AE4438" s="143"/>
      <c r="AF4438" s="143"/>
    </row>
    <row r="4439" spans="1:32">
      <c r="A4439" s="48"/>
      <c r="B4439" s="126"/>
      <c r="C4439" s="127"/>
      <c r="D4439" s="128"/>
      <c r="E4439" s="129"/>
      <c r="F4439" s="130"/>
      <c r="G4439" s="130"/>
      <c r="H4439" s="2"/>
      <c r="I4439" s="131"/>
      <c r="J4439" s="131"/>
      <c r="K4439" s="132"/>
      <c r="L4439" s="133"/>
      <c r="M4439" s="134"/>
      <c r="N4439" s="134"/>
      <c r="X4439" s="107"/>
      <c r="Y4439" s="111"/>
      <c r="Z4439" s="111"/>
      <c r="AA4439" s="111"/>
      <c r="AB4439" s="112"/>
      <c r="AC4439" s="141"/>
      <c r="AD4439" s="142"/>
      <c r="AE4439" s="143"/>
      <c r="AF4439" s="143"/>
    </row>
    <row r="4440" spans="1:32">
      <c r="A4440" s="48"/>
      <c r="B4440" s="126"/>
      <c r="C4440" s="127"/>
      <c r="D4440" s="128"/>
      <c r="E4440" s="129"/>
      <c r="F4440" s="130"/>
      <c r="G4440" s="130"/>
      <c r="H4440" s="2"/>
      <c r="I4440" s="131"/>
      <c r="J4440" s="131"/>
      <c r="K4440" s="132"/>
      <c r="L4440" s="133"/>
      <c r="M4440" s="134"/>
      <c r="N4440" s="134"/>
      <c r="X4440" s="107"/>
      <c r="Y4440" s="111"/>
      <c r="Z4440" s="111"/>
      <c r="AA4440" s="111"/>
      <c r="AB4440" s="112"/>
      <c r="AC4440" s="141"/>
      <c r="AD4440" s="142"/>
      <c r="AE4440" s="143"/>
      <c r="AF4440" s="143"/>
    </row>
    <row r="4441" spans="1:32">
      <c r="A4441" s="48"/>
      <c r="B4441" s="126"/>
      <c r="C4441" s="127"/>
      <c r="D4441" s="128"/>
      <c r="E4441" s="129"/>
      <c r="F4441" s="130"/>
      <c r="G4441" s="130"/>
      <c r="H4441" s="2"/>
      <c r="I4441" s="131"/>
      <c r="J4441" s="131"/>
      <c r="K4441" s="132"/>
      <c r="L4441" s="133"/>
      <c r="M4441" s="134"/>
      <c r="N4441" s="134"/>
      <c r="X4441" s="107"/>
      <c r="Y4441" s="111"/>
      <c r="Z4441" s="111"/>
      <c r="AA4441" s="111"/>
      <c r="AB4441" s="112"/>
      <c r="AC4441" s="141"/>
      <c r="AD4441" s="142"/>
      <c r="AE4441" s="143"/>
      <c r="AF4441" s="143"/>
    </row>
    <row r="4442" spans="1:32">
      <c r="A4442" s="48"/>
      <c r="B4442" s="126"/>
      <c r="C4442" s="127"/>
      <c r="D4442" s="128"/>
      <c r="E4442" s="129"/>
      <c r="F4442" s="130"/>
      <c r="G4442" s="130"/>
      <c r="H4442" s="2"/>
      <c r="I4442" s="131"/>
      <c r="J4442" s="131"/>
      <c r="K4442" s="132"/>
      <c r="L4442" s="133"/>
      <c r="M4442" s="134"/>
      <c r="N4442" s="134"/>
      <c r="X4442" s="107"/>
      <c r="Y4442" s="111"/>
      <c r="Z4442" s="111"/>
      <c r="AA4442" s="111"/>
      <c r="AB4442" s="112"/>
      <c r="AC4442" s="141"/>
      <c r="AD4442" s="142"/>
      <c r="AE4442" s="143"/>
      <c r="AF4442" s="143"/>
    </row>
    <row r="4443" spans="1:32">
      <c r="A4443" s="48"/>
      <c r="B4443" s="126"/>
      <c r="C4443" s="127"/>
      <c r="D4443" s="128"/>
      <c r="E4443" s="129"/>
      <c r="F4443" s="130"/>
      <c r="G4443" s="130"/>
      <c r="H4443" s="2"/>
      <c r="I4443" s="131"/>
      <c r="J4443" s="131"/>
      <c r="K4443" s="132"/>
      <c r="L4443" s="133"/>
      <c r="M4443" s="134"/>
      <c r="N4443" s="134"/>
      <c r="X4443" s="107"/>
      <c r="Y4443" s="111"/>
      <c r="Z4443" s="111"/>
      <c r="AA4443" s="111"/>
      <c r="AB4443" s="112"/>
      <c r="AC4443" s="141"/>
      <c r="AD4443" s="142"/>
      <c r="AE4443" s="143"/>
      <c r="AF4443" s="143"/>
    </row>
    <row r="4444" spans="1:32">
      <c r="A4444" s="48"/>
      <c r="B4444" s="126"/>
      <c r="C4444" s="127"/>
      <c r="D4444" s="128"/>
      <c r="E4444" s="129"/>
      <c r="F4444" s="130"/>
      <c r="G4444" s="130"/>
      <c r="H4444" s="2"/>
      <c r="I4444" s="131"/>
      <c r="J4444" s="131"/>
      <c r="K4444" s="132"/>
      <c r="L4444" s="133"/>
      <c r="M4444" s="134"/>
      <c r="N4444" s="134"/>
      <c r="X4444" s="107"/>
      <c r="Y4444" s="111"/>
      <c r="Z4444" s="111"/>
      <c r="AA4444" s="111"/>
      <c r="AB4444" s="112"/>
      <c r="AC4444" s="141"/>
      <c r="AD4444" s="142"/>
      <c r="AE4444" s="143"/>
      <c r="AF4444" s="143"/>
    </row>
    <row r="4445" spans="1:32">
      <c r="A4445" s="48"/>
      <c r="B4445" s="126"/>
      <c r="C4445" s="127"/>
      <c r="D4445" s="128"/>
      <c r="E4445" s="129"/>
      <c r="F4445" s="130"/>
      <c r="G4445" s="130"/>
      <c r="H4445" s="2"/>
      <c r="I4445" s="131"/>
      <c r="J4445" s="131"/>
      <c r="K4445" s="132"/>
      <c r="L4445" s="133"/>
      <c r="M4445" s="134"/>
      <c r="N4445" s="134"/>
      <c r="X4445" s="107"/>
      <c r="Y4445" s="111"/>
      <c r="Z4445" s="111"/>
      <c r="AA4445" s="111"/>
      <c r="AB4445" s="112"/>
      <c r="AC4445" s="141"/>
      <c r="AD4445" s="142"/>
      <c r="AE4445" s="143"/>
      <c r="AF4445" s="143"/>
    </row>
    <row r="4446" spans="1:32">
      <c r="A4446" s="48"/>
      <c r="B4446" s="126"/>
      <c r="C4446" s="127"/>
      <c r="D4446" s="128"/>
      <c r="E4446" s="129"/>
      <c r="F4446" s="130"/>
      <c r="G4446" s="130"/>
      <c r="H4446" s="2"/>
      <c r="I4446" s="131"/>
      <c r="J4446" s="131"/>
      <c r="K4446" s="132"/>
      <c r="L4446" s="133"/>
      <c r="M4446" s="134"/>
      <c r="N4446" s="134"/>
      <c r="X4446" s="99"/>
      <c r="Y4446" s="111"/>
      <c r="Z4446" s="111"/>
      <c r="AA4446" s="111"/>
      <c r="AB4446" s="112"/>
      <c r="AC4446" s="141"/>
      <c r="AD4446" s="142"/>
      <c r="AE4446" s="143"/>
      <c r="AF4446" s="143"/>
    </row>
    <row r="4447" spans="1:32">
      <c r="A4447" s="48"/>
      <c r="B4447" s="126"/>
      <c r="C4447" s="127"/>
      <c r="D4447" s="128"/>
      <c r="E4447" s="129"/>
      <c r="F4447" s="130"/>
      <c r="G4447" s="130"/>
      <c r="H4447" s="2"/>
      <c r="I4447" s="131"/>
      <c r="J4447" s="131"/>
      <c r="K4447" s="132"/>
      <c r="L4447" s="133"/>
      <c r="M4447" s="134"/>
      <c r="N4447" s="134"/>
      <c r="X4447" s="99"/>
      <c r="Y4447" s="111"/>
      <c r="Z4447" s="111"/>
      <c r="AA4447" s="111"/>
      <c r="AB4447" s="112"/>
      <c r="AC4447" s="141"/>
      <c r="AD4447" s="142"/>
      <c r="AE4447" s="143"/>
      <c r="AF4447" s="143"/>
    </row>
    <row r="4448" spans="1:32">
      <c r="A4448" s="48"/>
      <c r="B4448" s="126"/>
      <c r="C4448" s="127"/>
      <c r="D4448" s="128"/>
      <c r="E4448" s="129"/>
      <c r="F4448" s="130"/>
      <c r="G4448" s="130"/>
      <c r="H4448" s="2"/>
      <c r="I4448" s="131"/>
      <c r="J4448" s="131"/>
      <c r="K4448" s="132"/>
      <c r="L4448" s="133"/>
      <c r="M4448" s="134"/>
      <c r="N4448" s="134"/>
      <c r="X4448" s="99"/>
      <c r="Y4448" s="111"/>
      <c r="Z4448" s="111"/>
      <c r="AA4448" s="111"/>
      <c r="AB4448" s="112"/>
      <c r="AC4448" s="141"/>
      <c r="AD4448" s="142"/>
      <c r="AE4448" s="143"/>
      <c r="AF4448" s="143"/>
    </row>
    <row r="4449" spans="1:32">
      <c r="A4449" s="48"/>
      <c r="B4449" s="126"/>
      <c r="C4449" s="127"/>
      <c r="D4449" s="128"/>
      <c r="E4449" s="129"/>
      <c r="F4449" s="130"/>
      <c r="G4449" s="130"/>
      <c r="H4449" s="2"/>
      <c r="I4449" s="131"/>
      <c r="J4449" s="131"/>
      <c r="K4449" s="132"/>
      <c r="L4449" s="133"/>
      <c r="M4449" s="134"/>
      <c r="N4449" s="134"/>
      <c r="X4449" s="99"/>
      <c r="Y4449" s="111"/>
      <c r="Z4449" s="111"/>
      <c r="AA4449" s="111"/>
      <c r="AB4449" s="112"/>
      <c r="AC4449" s="141"/>
      <c r="AD4449" s="142"/>
      <c r="AE4449" s="143"/>
      <c r="AF4449" s="143"/>
    </row>
    <row r="4450" spans="1:32">
      <c r="A4450" s="48"/>
      <c r="B4450" s="126"/>
      <c r="C4450" s="127"/>
      <c r="D4450" s="128"/>
      <c r="E4450" s="129"/>
      <c r="F4450" s="130"/>
      <c r="G4450" s="130"/>
      <c r="H4450" s="2"/>
      <c r="I4450" s="131"/>
      <c r="J4450" s="131"/>
      <c r="K4450" s="132"/>
      <c r="L4450" s="133"/>
      <c r="M4450" s="134"/>
      <c r="N4450" s="134"/>
      <c r="X4450" s="99"/>
      <c r="Y4450" s="111"/>
      <c r="Z4450" s="111"/>
      <c r="AA4450" s="111"/>
      <c r="AB4450" s="112"/>
      <c r="AC4450" s="141"/>
      <c r="AD4450" s="142"/>
      <c r="AE4450" s="143"/>
      <c r="AF4450" s="143"/>
    </row>
    <row r="4451" spans="1:32">
      <c r="A4451" s="48"/>
      <c r="B4451" s="126"/>
      <c r="C4451" s="127"/>
      <c r="D4451" s="128"/>
      <c r="E4451" s="129"/>
      <c r="F4451" s="130"/>
      <c r="G4451" s="130"/>
      <c r="H4451" s="2"/>
      <c r="I4451" s="131"/>
      <c r="J4451" s="131"/>
      <c r="K4451" s="132"/>
      <c r="L4451" s="133"/>
      <c r="M4451" s="134"/>
      <c r="N4451" s="134"/>
      <c r="X4451" s="99"/>
      <c r="Y4451" s="111"/>
      <c r="Z4451" s="111"/>
      <c r="AA4451" s="111"/>
      <c r="AB4451" s="112"/>
      <c r="AC4451" s="141"/>
      <c r="AD4451" s="142"/>
      <c r="AE4451" s="143"/>
      <c r="AF4451" s="143"/>
    </row>
    <row r="4452" spans="1:32">
      <c r="A4452" s="48"/>
      <c r="B4452" s="126"/>
      <c r="C4452" s="127"/>
      <c r="D4452" s="128"/>
      <c r="E4452" s="129"/>
      <c r="F4452" s="130"/>
      <c r="G4452" s="130"/>
      <c r="H4452" s="2"/>
      <c r="I4452" s="131"/>
      <c r="J4452" s="131"/>
      <c r="K4452" s="132"/>
      <c r="L4452" s="133"/>
      <c r="M4452" s="134"/>
      <c r="N4452" s="134"/>
      <c r="X4452" s="99"/>
      <c r="Y4452" s="111"/>
      <c r="Z4452" s="111"/>
      <c r="AA4452" s="111"/>
      <c r="AB4452" s="112"/>
      <c r="AC4452" s="141"/>
      <c r="AD4452" s="142"/>
      <c r="AE4452" s="143"/>
      <c r="AF4452" s="143"/>
    </row>
    <row r="4453" spans="1:32">
      <c r="A4453" s="48"/>
      <c r="B4453" s="126"/>
      <c r="C4453" s="127"/>
      <c r="D4453" s="128"/>
      <c r="E4453" s="129"/>
      <c r="F4453" s="130"/>
      <c r="G4453" s="130"/>
      <c r="H4453" s="2"/>
      <c r="I4453" s="131"/>
      <c r="J4453" s="131"/>
      <c r="K4453" s="132"/>
      <c r="L4453" s="133"/>
      <c r="M4453" s="134"/>
      <c r="N4453" s="134"/>
      <c r="X4453" s="99"/>
      <c r="Y4453" s="111"/>
      <c r="Z4453" s="111"/>
      <c r="AA4453" s="111"/>
      <c r="AB4453" s="112"/>
      <c r="AC4453" s="141"/>
      <c r="AD4453" s="142"/>
      <c r="AE4453" s="143"/>
      <c r="AF4453" s="143"/>
    </row>
    <row r="4454" spans="1:32">
      <c r="A4454" s="48"/>
      <c r="B4454" s="126"/>
      <c r="C4454" s="127"/>
      <c r="D4454" s="128"/>
      <c r="E4454" s="129"/>
      <c r="F4454" s="130"/>
      <c r="G4454" s="130"/>
      <c r="H4454" s="2"/>
      <c r="I4454" s="131"/>
      <c r="J4454" s="131"/>
      <c r="K4454" s="132"/>
      <c r="L4454" s="133"/>
      <c r="M4454" s="134"/>
      <c r="N4454" s="134"/>
      <c r="X4454" s="99"/>
      <c r="Y4454" s="111"/>
      <c r="Z4454" s="111"/>
      <c r="AA4454" s="111"/>
      <c r="AB4454" s="112"/>
      <c r="AC4454" s="141"/>
      <c r="AD4454" s="142"/>
      <c r="AE4454" s="143"/>
      <c r="AF4454" s="143"/>
    </row>
    <row r="4455" spans="1:32">
      <c r="A4455" s="48"/>
      <c r="B4455" s="126"/>
      <c r="C4455" s="127"/>
      <c r="D4455" s="128"/>
      <c r="E4455" s="129"/>
      <c r="F4455" s="130"/>
      <c r="G4455" s="130"/>
      <c r="H4455" s="2"/>
      <c r="I4455" s="131"/>
      <c r="J4455" s="131"/>
      <c r="K4455" s="132"/>
      <c r="L4455" s="133"/>
      <c r="M4455" s="134"/>
      <c r="N4455" s="134"/>
      <c r="X4455" s="99"/>
      <c r="Y4455" s="111"/>
      <c r="Z4455" s="111"/>
      <c r="AA4455" s="111"/>
      <c r="AB4455" s="112"/>
      <c r="AC4455" s="141"/>
      <c r="AD4455" s="142"/>
      <c r="AE4455" s="143"/>
      <c r="AF4455" s="143"/>
    </row>
    <row r="4456" spans="1:32">
      <c r="A4456" s="48"/>
      <c r="B4456" s="126"/>
      <c r="C4456" s="127"/>
      <c r="D4456" s="128"/>
      <c r="E4456" s="129"/>
      <c r="F4456" s="130"/>
      <c r="G4456" s="130"/>
      <c r="H4456" s="2"/>
      <c r="I4456" s="131"/>
      <c r="J4456" s="131"/>
      <c r="K4456" s="132"/>
      <c r="L4456" s="133"/>
      <c r="M4456" s="134"/>
      <c r="N4456" s="134"/>
      <c r="X4456" s="99"/>
      <c r="Y4456" s="111"/>
      <c r="Z4456" s="111"/>
      <c r="AA4456" s="111"/>
      <c r="AB4456" s="112"/>
      <c r="AC4456" s="141"/>
      <c r="AD4456" s="142"/>
      <c r="AE4456" s="143"/>
      <c r="AF4456" s="143"/>
    </row>
    <row r="4457" spans="1:32">
      <c r="A4457" s="48"/>
      <c r="B4457" s="126"/>
      <c r="C4457" s="127"/>
      <c r="D4457" s="128"/>
      <c r="E4457" s="129"/>
      <c r="F4457" s="130"/>
      <c r="G4457" s="130"/>
      <c r="H4457" s="2"/>
      <c r="I4457" s="131"/>
      <c r="J4457" s="131"/>
      <c r="K4457" s="132"/>
      <c r="L4457" s="133"/>
      <c r="M4457" s="134"/>
      <c r="N4457" s="134"/>
      <c r="X4457" s="99"/>
      <c r="Y4457" s="111"/>
      <c r="Z4457" s="111"/>
      <c r="AA4457" s="111"/>
      <c r="AB4457" s="112"/>
      <c r="AC4457" s="141"/>
      <c r="AD4457" s="142"/>
      <c r="AE4457" s="143"/>
      <c r="AF4457" s="143"/>
    </row>
    <row r="4458" spans="1:32">
      <c r="A4458" s="48"/>
      <c r="B4458" s="126"/>
      <c r="C4458" s="127"/>
      <c r="D4458" s="128"/>
      <c r="E4458" s="129"/>
      <c r="F4458" s="130"/>
      <c r="G4458" s="130"/>
      <c r="H4458" s="2"/>
      <c r="I4458" s="131"/>
      <c r="J4458" s="131"/>
      <c r="K4458" s="132"/>
      <c r="L4458" s="133"/>
      <c r="M4458" s="134"/>
      <c r="N4458" s="134"/>
      <c r="X4458" s="99"/>
      <c r="Y4458" s="111"/>
      <c r="Z4458" s="111"/>
      <c r="AA4458" s="111"/>
      <c r="AB4458" s="112"/>
      <c r="AC4458" s="141"/>
      <c r="AD4458" s="142"/>
      <c r="AE4458" s="143"/>
      <c r="AF4458" s="143"/>
    </row>
    <row r="4459" spans="1:32">
      <c r="A4459" s="48"/>
      <c r="B4459" s="126"/>
      <c r="C4459" s="127"/>
      <c r="D4459" s="128"/>
      <c r="E4459" s="129"/>
      <c r="F4459" s="130"/>
      <c r="G4459" s="130"/>
      <c r="H4459" s="2"/>
      <c r="I4459" s="131"/>
      <c r="J4459" s="131"/>
      <c r="K4459" s="132"/>
      <c r="L4459" s="133"/>
      <c r="M4459" s="134"/>
      <c r="N4459" s="134"/>
      <c r="X4459" s="99"/>
      <c r="Y4459" s="111"/>
      <c r="Z4459" s="111"/>
      <c r="AA4459" s="111"/>
      <c r="AB4459" s="112"/>
      <c r="AC4459" s="141"/>
      <c r="AD4459" s="142"/>
      <c r="AE4459" s="143"/>
      <c r="AF4459" s="143"/>
    </row>
    <row r="4460" spans="1:32">
      <c r="A4460" s="48"/>
      <c r="B4460" s="126"/>
      <c r="C4460" s="127"/>
      <c r="D4460" s="128"/>
      <c r="E4460" s="129"/>
      <c r="F4460" s="130"/>
      <c r="G4460" s="130"/>
      <c r="H4460" s="2"/>
      <c r="I4460" s="131"/>
      <c r="J4460" s="131"/>
      <c r="K4460" s="132"/>
      <c r="L4460" s="133"/>
      <c r="M4460" s="134"/>
      <c r="N4460" s="134"/>
      <c r="X4460" s="99"/>
      <c r="Y4460" s="111"/>
      <c r="Z4460" s="111"/>
      <c r="AA4460" s="111"/>
      <c r="AB4460" s="112"/>
      <c r="AC4460" s="141"/>
      <c r="AD4460" s="142"/>
      <c r="AE4460" s="143"/>
      <c r="AF4460" s="143"/>
    </row>
    <row r="4461" spans="1:32">
      <c r="A4461" s="48"/>
      <c r="B4461" s="126"/>
      <c r="C4461" s="127"/>
      <c r="D4461" s="128"/>
      <c r="E4461" s="129"/>
      <c r="F4461" s="130"/>
      <c r="G4461" s="130"/>
      <c r="H4461" s="2"/>
      <c r="I4461" s="131"/>
      <c r="J4461" s="131"/>
      <c r="K4461" s="132"/>
      <c r="L4461" s="133"/>
      <c r="M4461" s="134"/>
      <c r="N4461" s="134"/>
      <c r="X4461" s="99"/>
      <c r="Y4461" s="111"/>
      <c r="Z4461" s="111"/>
      <c r="AA4461" s="111"/>
      <c r="AB4461" s="112"/>
      <c r="AC4461" s="141"/>
      <c r="AD4461" s="142"/>
      <c r="AE4461" s="143"/>
      <c r="AF4461" s="143"/>
    </row>
    <row r="4462" spans="1:32">
      <c r="A4462" s="48"/>
      <c r="B4462" s="126"/>
      <c r="C4462" s="127"/>
      <c r="D4462" s="128"/>
      <c r="E4462" s="129"/>
      <c r="F4462" s="130"/>
      <c r="G4462" s="130"/>
      <c r="H4462" s="2"/>
      <c r="I4462" s="131"/>
      <c r="J4462" s="131"/>
      <c r="K4462" s="132"/>
      <c r="L4462" s="133"/>
      <c r="M4462" s="134"/>
      <c r="N4462" s="134"/>
      <c r="X4462" s="99"/>
      <c r="Y4462" s="111"/>
      <c r="Z4462" s="111"/>
      <c r="AA4462" s="111"/>
      <c r="AB4462" s="112"/>
      <c r="AC4462" s="141"/>
      <c r="AD4462" s="142"/>
      <c r="AE4462" s="143"/>
      <c r="AF4462" s="143"/>
    </row>
    <row r="4463" spans="1:32">
      <c r="A4463" s="48"/>
      <c r="B4463" s="126"/>
      <c r="C4463" s="127"/>
      <c r="D4463" s="128"/>
      <c r="E4463" s="129"/>
      <c r="F4463" s="130"/>
      <c r="G4463" s="130"/>
      <c r="H4463" s="2"/>
      <c r="I4463" s="131"/>
      <c r="J4463" s="131"/>
      <c r="K4463" s="132"/>
      <c r="L4463" s="133"/>
      <c r="M4463" s="134"/>
      <c r="N4463" s="134"/>
      <c r="X4463" s="107"/>
      <c r="Y4463" s="111"/>
      <c r="Z4463" s="111"/>
      <c r="AA4463" s="111"/>
      <c r="AB4463" s="112"/>
      <c r="AC4463" s="141"/>
      <c r="AD4463" s="142"/>
      <c r="AE4463" s="143"/>
      <c r="AF4463" s="143"/>
    </row>
    <row r="4464" spans="1:32">
      <c r="A4464" s="48"/>
      <c r="B4464" s="126"/>
      <c r="C4464" s="127"/>
      <c r="D4464" s="128"/>
      <c r="E4464" s="129"/>
      <c r="F4464" s="130"/>
      <c r="G4464" s="130"/>
      <c r="H4464" s="2"/>
      <c r="I4464" s="131"/>
      <c r="J4464" s="131"/>
      <c r="K4464" s="132"/>
      <c r="L4464" s="133"/>
      <c r="M4464" s="134"/>
      <c r="N4464" s="134"/>
      <c r="X4464" s="107"/>
      <c r="Y4464" s="111"/>
      <c r="Z4464" s="111"/>
      <c r="AA4464" s="111"/>
      <c r="AB4464" s="112"/>
      <c r="AC4464" s="141"/>
      <c r="AD4464" s="142"/>
      <c r="AE4464" s="143"/>
      <c r="AF4464" s="143"/>
    </row>
    <row r="4465" spans="1:32">
      <c r="A4465" s="48"/>
      <c r="B4465" s="126"/>
      <c r="C4465" s="127"/>
      <c r="D4465" s="128"/>
      <c r="E4465" s="129"/>
      <c r="F4465" s="130"/>
      <c r="G4465" s="130"/>
      <c r="H4465" s="2"/>
      <c r="I4465" s="131"/>
      <c r="J4465" s="131"/>
      <c r="K4465" s="132"/>
      <c r="L4465" s="133"/>
      <c r="M4465" s="134"/>
      <c r="N4465" s="134"/>
      <c r="X4465" s="107"/>
      <c r="Y4465" s="111"/>
      <c r="Z4465" s="111"/>
      <c r="AA4465" s="111"/>
      <c r="AB4465" s="112"/>
      <c r="AC4465" s="141"/>
      <c r="AD4465" s="142"/>
      <c r="AE4465" s="143"/>
      <c r="AF4465" s="143"/>
    </row>
    <row r="4466" spans="1:32">
      <c r="A4466" s="48"/>
      <c r="B4466" s="126"/>
      <c r="C4466" s="127"/>
      <c r="D4466" s="128"/>
      <c r="E4466" s="129"/>
      <c r="F4466" s="130"/>
      <c r="G4466" s="130"/>
      <c r="H4466" s="2"/>
      <c r="I4466" s="131"/>
      <c r="J4466" s="131"/>
      <c r="K4466" s="132"/>
      <c r="L4466" s="133"/>
      <c r="M4466" s="134"/>
      <c r="N4466" s="134"/>
      <c r="X4466" s="107"/>
      <c r="Y4466" s="111"/>
      <c r="Z4466" s="111"/>
      <c r="AA4466" s="111"/>
      <c r="AB4466" s="112"/>
      <c r="AC4466" s="141"/>
      <c r="AD4466" s="142"/>
      <c r="AE4466" s="143"/>
      <c r="AF4466" s="143"/>
    </row>
    <row r="4467" spans="1:32">
      <c r="A4467" s="48"/>
      <c r="B4467" s="126"/>
      <c r="C4467" s="127"/>
      <c r="D4467" s="128"/>
      <c r="E4467" s="129"/>
      <c r="F4467" s="130"/>
      <c r="G4467" s="130"/>
      <c r="H4467" s="2"/>
      <c r="I4467" s="131"/>
      <c r="J4467" s="131"/>
      <c r="K4467" s="132"/>
      <c r="L4467" s="133"/>
      <c r="M4467" s="134"/>
      <c r="N4467" s="134"/>
      <c r="X4467" s="107"/>
      <c r="Y4467" s="111"/>
      <c r="Z4467" s="111"/>
      <c r="AA4467" s="111"/>
      <c r="AB4467" s="112"/>
      <c r="AC4467" s="141"/>
      <c r="AD4467" s="142"/>
      <c r="AE4467" s="143"/>
      <c r="AF4467" s="143"/>
    </row>
    <row r="4468" spans="1:32">
      <c r="A4468" s="48"/>
      <c r="B4468" s="126"/>
      <c r="C4468" s="127"/>
      <c r="D4468" s="128"/>
      <c r="E4468" s="129"/>
      <c r="F4468" s="130"/>
      <c r="G4468" s="130"/>
      <c r="H4468" s="2"/>
      <c r="I4468" s="131"/>
      <c r="J4468" s="131"/>
      <c r="K4468" s="132"/>
      <c r="L4468" s="133"/>
      <c r="M4468" s="134"/>
      <c r="N4468" s="134"/>
      <c r="X4468" s="107"/>
      <c r="Y4468" s="111"/>
      <c r="Z4468" s="111"/>
      <c r="AA4468" s="111"/>
      <c r="AB4468" s="112"/>
      <c r="AC4468" s="141"/>
      <c r="AD4468" s="142"/>
      <c r="AE4468" s="143"/>
      <c r="AF4468" s="143"/>
    </row>
    <row r="4469" spans="1:32">
      <c r="A4469" s="48"/>
      <c r="B4469" s="126"/>
      <c r="C4469" s="127"/>
      <c r="D4469" s="128"/>
      <c r="E4469" s="129"/>
      <c r="F4469" s="130"/>
      <c r="G4469" s="130"/>
      <c r="H4469" s="2"/>
      <c r="I4469" s="131"/>
      <c r="J4469" s="131"/>
      <c r="K4469" s="132"/>
      <c r="L4469" s="133"/>
      <c r="M4469" s="134"/>
      <c r="N4469" s="134"/>
      <c r="X4469" s="107"/>
      <c r="Y4469" s="111"/>
      <c r="Z4469" s="111"/>
      <c r="AA4469" s="111"/>
      <c r="AB4469" s="112"/>
      <c r="AC4469" s="141"/>
      <c r="AD4469" s="142"/>
      <c r="AE4469" s="143"/>
      <c r="AF4469" s="143"/>
    </row>
    <row r="4470" spans="1:32">
      <c r="A4470" s="48"/>
      <c r="B4470" s="126"/>
      <c r="C4470" s="127"/>
      <c r="D4470" s="128"/>
      <c r="E4470" s="129"/>
      <c r="F4470" s="130"/>
      <c r="G4470" s="130"/>
      <c r="H4470" s="2"/>
      <c r="I4470" s="131"/>
      <c r="J4470" s="131"/>
      <c r="K4470" s="132"/>
      <c r="L4470" s="133"/>
      <c r="M4470" s="134"/>
      <c r="N4470" s="134"/>
      <c r="X4470" s="107"/>
      <c r="Y4470" s="111"/>
      <c r="Z4470" s="111"/>
      <c r="AA4470" s="111"/>
      <c r="AB4470" s="112"/>
      <c r="AC4470" s="141"/>
      <c r="AD4470" s="142"/>
      <c r="AE4470" s="143"/>
      <c r="AF4470" s="143"/>
    </row>
    <row r="4471" spans="1:32">
      <c r="A4471" s="48"/>
      <c r="B4471" s="126"/>
      <c r="C4471" s="127"/>
      <c r="D4471" s="128"/>
      <c r="E4471" s="129"/>
      <c r="F4471" s="130"/>
      <c r="G4471" s="130"/>
      <c r="H4471" s="2"/>
      <c r="I4471" s="131"/>
      <c r="J4471" s="131"/>
      <c r="K4471" s="132"/>
      <c r="L4471" s="133"/>
      <c r="M4471" s="134"/>
      <c r="N4471" s="134"/>
      <c r="X4471" s="107"/>
      <c r="Y4471" s="111"/>
      <c r="Z4471" s="111"/>
      <c r="AA4471" s="111"/>
      <c r="AB4471" s="112"/>
      <c r="AC4471" s="141"/>
      <c r="AD4471" s="142"/>
      <c r="AE4471" s="143"/>
      <c r="AF4471" s="143"/>
    </row>
    <row r="4472" spans="1:32">
      <c r="A4472" s="48"/>
      <c r="B4472" s="126"/>
      <c r="C4472" s="127"/>
      <c r="D4472" s="128"/>
      <c r="E4472" s="129"/>
      <c r="F4472" s="130"/>
      <c r="G4472" s="130"/>
      <c r="H4472" s="2"/>
      <c r="I4472" s="131"/>
      <c r="J4472" s="131"/>
      <c r="K4472" s="132"/>
      <c r="L4472" s="133"/>
      <c r="M4472" s="134"/>
      <c r="N4472" s="134"/>
      <c r="X4472" s="107"/>
      <c r="Y4472" s="111"/>
      <c r="Z4472" s="111"/>
      <c r="AA4472" s="111"/>
      <c r="AB4472" s="112"/>
      <c r="AC4472" s="141"/>
      <c r="AD4472" s="142"/>
      <c r="AE4472" s="143"/>
      <c r="AF4472" s="143"/>
    </row>
    <row r="4473" spans="1:32">
      <c r="A4473" s="48"/>
      <c r="B4473" s="126"/>
      <c r="C4473" s="127"/>
      <c r="D4473" s="128"/>
      <c r="E4473" s="129"/>
      <c r="F4473" s="130"/>
      <c r="G4473" s="130"/>
      <c r="H4473" s="2"/>
      <c r="I4473" s="131"/>
      <c r="J4473" s="131"/>
      <c r="K4473" s="132"/>
      <c r="L4473" s="133"/>
      <c r="M4473" s="134"/>
      <c r="N4473" s="134"/>
      <c r="X4473" s="107"/>
      <c r="Y4473" s="111"/>
      <c r="Z4473" s="111"/>
      <c r="AA4473" s="111"/>
      <c r="AB4473" s="112"/>
      <c r="AC4473" s="141"/>
      <c r="AD4473" s="142"/>
      <c r="AE4473" s="143"/>
      <c r="AF4473" s="143"/>
    </row>
    <row r="4474" spans="1:32">
      <c r="A4474" s="48"/>
      <c r="B4474" s="126"/>
      <c r="C4474" s="127"/>
      <c r="D4474" s="128"/>
      <c r="E4474" s="129"/>
      <c r="F4474" s="130"/>
      <c r="G4474" s="130"/>
      <c r="H4474" s="2"/>
      <c r="I4474" s="131"/>
      <c r="J4474" s="131"/>
      <c r="K4474" s="132"/>
      <c r="L4474" s="133"/>
      <c r="M4474" s="134"/>
      <c r="N4474" s="134"/>
      <c r="X4474" s="107"/>
      <c r="Y4474" s="111"/>
      <c r="Z4474" s="111"/>
      <c r="AA4474" s="111"/>
      <c r="AB4474" s="112"/>
      <c r="AC4474" s="141"/>
      <c r="AD4474" s="142"/>
      <c r="AE4474" s="143"/>
      <c r="AF4474" s="143"/>
    </row>
    <row r="4475" spans="1:32">
      <c r="A4475" s="48"/>
      <c r="B4475" s="126"/>
      <c r="C4475" s="127"/>
      <c r="D4475" s="128"/>
      <c r="E4475" s="129"/>
      <c r="F4475" s="130"/>
      <c r="G4475" s="130"/>
      <c r="H4475" s="2"/>
      <c r="I4475" s="131"/>
      <c r="J4475" s="131"/>
      <c r="K4475" s="132"/>
      <c r="L4475" s="133"/>
      <c r="M4475" s="134"/>
      <c r="N4475" s="134"/>
      <c r="X4475" s="107"/>
      <c r="Y4475" s="111"/>
      <c r="Z4475" s="111"/>
      <c r="AA4475" s="111"/>
      <c r="AB4475" s="112"/>
      <c r="AC4475" s="141"/>
      <c r="AD4475" s="142"/>
      <c r="AE4475" s="143"/>
      <c r="AF4475" s="143"/>
    </row>
    <row r="4476" spans="1:32">
      <c r="A4476" s="48"/>
      <c r="B4476" s="126"/>
      <c r="C4476" s="127"/>
      <c r="D4476" s="128"/>
      <c r="E4476" s="129"/>
      <c r="F4476" s="130"/>
      <c r="G4476" s="130"/>
      <c r="H4476" s="2"/>
      <c r="I4476" s="131"/>
      <c r="J4476" s="131"/>
      <c r="K4476" s="132"/>
      <c r="L4476" s="133"/>
      <c r="M4476" s="134"/>
      <c r="N4476" s="134"/>
      <c r="X4476" s="107"/>
      <c r="Y4476" s="111"/>
      <c r="Z4476" s="111"/>
      <c r="AA4476" s="111"/>
      <c r="AB4476" s="112"/>
      <c r="AC4476" s="141"/>
      <c r="AD4476" s="142"/>
      <c r="AE4476" s="143"/>
      <c r="AF4476" s="143"/>
    </row>
    <row r="4477" spans="1:32">
      <c r="A4477" s="48"/>
      <c r="B4477" s="126"/>
      <c r="C4477" s="127"/>
      <c r="D4477" s="128"/>
      <c r="E4477" s="129"/>
      <c r="F4477" s="130"/>
      <c r="G4477" s="130"/>
      <c r="H4477" s="2"/>
      <c r="I4477" s="131"/>
      <c r="J4477" s="131"/>
      <c r="K4477" s="132"/>
      <c r="L4477" s="133"/>
      <c r="M4477" s="134"/>
      <c r="N4477" s="134"/>
      <c r="X4477" s="107"/>
      <c r="Y4477" s="111"/>
      <c r="Z4477" s="111"/>
      <c r="AA4477" s="111"/>
      <c r="AB4477" s="112"/>
      <c r="AC4477" s="141"/>
      <c r="AD4477" s="142"/>
      <c r="AE4477" s="143"/>
      <c r="AF4477" s="143"/>
    </row>
    <row r="4478" spans="1:32">
      <c r="A4478" s="48"/>
      <c r="B4478" s="126"/>
      <c r="C4478" s="127"/>
      <c r="D4478" s="128"/>
      <c r="E4478" s="129"/>
      <c r="F4478" s="130"/>
      <c r="G4478" s="130"/>
      <c r="H4478" s="2"/>
      <c r="I4478" s="131"/>
      <c r="J4478" s="131"/>
      <c r="K4478" s="132"/>
      <c r="L4478" s="133"/>
      <c r="M4478" s="134"/>
      <c r="N4478" s="134"/>
      <c r="X4478" s="107"/>
      <c r="Y4478" s="111"/>
      <c r="Z4478" s="111"/>
      <c r="AA4478" s="111"/>
      <c r="AB4478" s="112"/>
      <c r="AC4478" s="141"/>
      <c r="AD4478" s="142"/>
      <c r="AE4478" s="143"/>
      <c r="AF4478" s="143"/>
    </row>
    <row r="4479" spans="1:32">
      <c r="A4479" s="48"/>
      <c r="B4479" s="126"/>
      <c r="C4479" s="127"/>
      <c r="D4479" s="128"/>
      <c r="E4479" s="129"/>
      <c r="F4479" s="130"/>
      <c r="G4479" s="130"/>
      <c r="H4479" s="2"/>
      <c r="I4479" s="131"/>
      <c r="J4479" s="131"/>
      <c r="K4479" s="132"/>
      <c r="L4479" s="133"/>
      <c r="M4479" s="134"/>
      <c r="N4479" s="134"/>
      <c r="X4479" s="107"/>
      <c r="Y4479" s="111"/>
      <c r="Z4479" s="111"/>
      <c r="AA4479" s="111"/>
      <c r="AB4479" s="112"/>
      <c r="AC4479" s="141"/>
      <c r="AD4479" s="142"/>
      <c r="AE4479" s="143"/>
      <c r="AF4479" s="143"/>
    </row>
    <row r="4480" spans="1:32">
      <c r="A4480" s="48"/>
      <c r="B4480" s="126"/>
      <c r="C4480" s="127"/>
      <c r="D4480" s="128"/>
      <c r="E4480" s="129"/>
      <c r="F4480" s="130"/>
      <c r="G4480" s="130"/>
      <c r="H4480" s="2"/>
      <c r="I4480" s="131"/>
      <c r="J4480" s="131"/>
      <c r="K4480" s="132"/>
      <c r="L4480" s="133"/>
      <c r="M4480" s="134"/>
      <c r="N4480" s="134"/>
      <c r="X4480" s="107"/>
      <c r="Y4480" s="111"/>
      <c r="Z4480" s="111"/>
      <c r="AA4480" s="111"/>
      <c r="AB4480" s="112"/>
      <c r="AC4480" s="141"/>
      <c r="AD4480" s="142"/>
      <c r="AE4480" s="143"/>
      <c r="AF4480" s="143"/>
    </row>
    <row r="4481" spans="1:32">
      <c r="A4481" s="48"/>
      <c r="B4481" s="126"/>
      <c r="C4481" s="127"/>
      <c r="D4481" s="128"/>
      <c r="E4481" s="129"/>
      <c r="F4481" s="130"/>
      <c r="G4481" s="130"/>
      <c r="H4481" s="2"/>
      <c r="I4481" s="131"/>
      <c r="J4481" s="131"/>
      <c r="K4481" s="132"/>
      <c r="L4481" s="133"/>
      <c r="M4481" s="134"/>
      <c r="N4481" s="134"/>
      <c r="X4481" s="99"/>
      <c r="Y4481" s="111"/>
      <c r="Z4481" s="111"/>
      <c r="AA4481" s="111"/>
      <c r="AB4481" s="112"/>
      <c r="AC4481" s="141"/>
      <c r="AD4481" s="142"/>
      <c r="AE4481" s="143"/>
      <c r="AF4481" s="143"/>
    </row>
    <row r="4482" spans="1:32">
      <c r="A4482" s="48"/>
      <c r="B4482" s="126"/>
      <c r="C4482" s="127"/>
      <c r="D4482" s="128"/>
      <c r="E4482" s="129"/>
      <c r="F4482" s="130"/>
      <c r="G4482" s="130"/>
      <c r="H4482" s="2"/>
      <c r="I4482" s="131"/>
      <c r="J4482" s="131"/>
      <c r="K4482" s="132"/>
      <c r="L4482" s="133"/>
      <c r="M4482" s="134"/>
      <c r="N4482" s="134"/>
      <c r="X4482" s="99"/>
      <c r="Y4482" s="111"/>
      <c r="Z4482" s="111"/>
      <c r="AA4482" s="111"/>
      <c r="AB4482" s="112"/>
      <c r="AC4482" s="141"/>
      <c r="AD4482" s="142"/>
      <c r="AE4482" s="143"/>
      <c r="AF4482" s="143"/>
    </row>
    <row r="4483" spans="1:32">
      <c r="A4483" s="48"/>
      <c r="B4483" s="126"/>
      <c r="C4483" s="127"/>
      <c r="D4483" s="128"/>
      <c r="E4483" s="129"/>
      <c r="F4483" s="130"/>
      <c r="G4483" s="130"/>
      <c r="H4483" s="2"/>
      <c r="I4483" s="131"/>
      <c r="J4483" s="131"/>
      <c r="K4483" s="132"/>
      <c r="L4483" s="133"/>
      <c r="M4483" s="134"/>
      <c r="N4483" s="134"/>
      <c r="X4483" s="99"/>
      <c r="Y4483" s="111"/>
      <c r="Z4483" s="111"/>
      <c r="AA4483" s="111"/>
      <c r="AB4483" s="112"/>
      <c r="AC4483" s="141"/>
      <c r="AD4483" s="142"/>
      <c r="AE4483" s="143"/>
      <c r="AF4483" s="143"/>
    </row>
    <row r="4484" spans="1:32">
      <c r="A4484" s="48"/>
      <c r="B4484" s="126"/>
      <c r="C4484" s="127"/>
      <c r="D4484" s="128"/>
      <c r="E4484" s="129"/>
      <c r="F4484" s="130"/>
      <c r="G4484" s="130"/>
      <c r="H4484" s="2"/>
      <c r="I4484" s="131"/>
      <c r="J4484" s="131"/>
      <c r="K4484" s="132"/>
      <c r="L4484" s="133"/>
      <c r="M4484" s="134"/>
      <c r="N4484" s="134"/>
      <c r="X4484" s="99"/>
      <c r="Y4484" s="111"/>
      <c r="Z4484" s="111"/>
      <c r="AA4484" s="111"/>
      <c r="AB4484" s="112"/>
      <c r="AC4484" s="141"/>
      <c r="AD4484" s="142"/>
      <c r="AE4484" s="143"/>
      <c r="AF4484" s="143"/>
    </row>
    <row r="4485" spans="1:32">
      <c r="A4485" s="48"/>
      <c r="B4485" s="126"/>
      <c r="C4485" s="127"/>
      <c r="D4485" s="128"/>
      <c r="E4485" s="129"/>
      <c r="F4485" s="130"/>
      <c r="G4485" s="130"/>
      <c r="H4485" s="2"/>
      <c r="I4485" s="131"/>
      <c r="J4485" s="131"/>
      <c r="K4485" s="132"/>
      <c r="L4485" s="133"/>
      <c r="M4485" s="134"/>
      <c r="N4485" s="134"/>
      <c r="X4485" s="99"/>
      <c r="Y4485" s="111"/>
      <c r="Z4485" s="111"/>
      <c r="AA4485" s="111"/>
      <c r="AB4485" s="112"/>
      <c r="AC4485" s="141"/>
      <c r="AD4485" s="142"/>
      <c r="AE4485" s="143"/>
      <c r="AF4485" s="143"/>
    </row>
    <row r="4486" spans="1:32">
      <c r="A4486" s="48"/>
      <c r="B4486" s="126"/>
      <c r="C4486" s="127"/>
      <c r="D4486" s="128"/>
      <c r="E4486" s="129"/>
      <c r="F4486" s="130"/>
      <c r="G4486" s="130"/>
      <c r="H4486" s="2"/>
      <c r="I4486" s="131"/>
      <c r="J4486" s="131"/>
      <c r="K4486" s="132"/>
      <c r="L4486" s="133"/>
      <c r="M4486" s="134"/>
      <c r="N4486" s="134"/>
      <c r="X4486" s="99"/>
      <c r="Y4486" s="111"/>
      <c r="Z4486" s="111"/>
      <c r="AA4486" s="111"/>
      <c r="AB4486" s="112"/>
      <c r="AC4486" s="141"/>
      <c r="AD4486" s="142"/>
      <c r="AE4486" s="143"/>
      <c r="AF4486" s="143"/>
    </row>
    <row r="4487" spans="1:32">
      <c r="A4487" s="48"/>
      <c r="B4487" s="126"/>
      <c r="C4487" s="127"/>
      <c r="D4487" s="128"/>
      <c r="E4487" s="129"/>
      <c r="F4487" s="130"/>
      <c r="G4487" s="130"/>
      <c r="H4487" s="2"/>
      <c r="I4487" s="131"/>
      <c r="J4487" s="131"/>
      <c r="K4487" s="132"/>
      <c r="L4487" s="133"/>
      <c r="M4487" s="134"/>
      <c r="N4487" s="134"/>
      <c r="X4487" s="99"/>
      <c r="Y4487" s="111"/>
      <c r="Z4487" s="111"/>
      <c r="AA4487" s="111"/>
      <c r="AB4487" s="112"/>
      <c r="AC4487" s="141"/>
      <c r="AD4487" s="142"/>
      <c r="AE4487" s="143"/>
      <c r="AF4487" s="143"/>
    </row>
    <row r="4488" spans="1:32">
      <c r="A4488" s="48"/>
      <c r="B4488" s="126"/>
      <c r="C4488" s="127"/>
      <c r="D4488" s="128"/>
      <c r="E4488" s="129"/>
      <c r="F4488" s="130"/>
      <c r="G4488" s="130"/>
      <c r="H4488" s="2"/>
      <c r="I4488" s="131"/>
      <c r="J4488" s="131"/>
      <c r="K4488" s="132"/>
      <c r="L4488" s="133"/>
      <c r="M4488" s="134"/>
      <c r="N4488" s="134"/>
      <c r="X4488" s="99"/>
      <c r="Y4488" s="111"/>
      <c r="Z4488" s="111"/>
      <c r="AA4488" s="111"/>
      <c r="AB4488" s="112"/>
      <c r="AC4488" s="141"/>
      <c r="AD4488" s="142"/>
      <c r="AE4488" s="143"/>
      <c r="AF4488" s="143"/>
    </row>
    <row r="4489" spans="1:32">
      <c r="A4489" s="48"/>
      <c r="B4489" s="126"/>
      <c r="C4489" s="127"/>
      <c r="D4489" s="128"/>
      <c r="E4489" s="129"/>
      <c r="F4489" s="130"/>
      <c r="G4489" s="130"/>
      <c r="H4489" s="2"/>
      <c r="I4489" s="131"/>
      <c r="J4489" s="131"/>
      <c r="K4489" s="132"/>
      <c r="L4489" s="133"/>
      <c r="M4489" s="134"/>
      <c r="N4489" s="134"/>
      <c r="X4489" s="99"/>
      <c r="Y4489" s="111"/>
      <c r="Z4489" s="111"/>
      <c r="AA4489" s="111"/>
      <c r="AB4489" s="112"/>
      <c r="AC4489" s="141"/>
      <c r="AD4489" s="142"/>
      <c r="AE4489" s="143"/>
      <c r="AF4489" s="143"/>
    </row>
    <row r="4490" spans="1:32">
      <c r="A4490" s="48"/>
      <c r="B4490" s="126"/>
      <c r="C4490" s="127"/>
      <c r="D4490" s="128"/>
      <c r="E4490" s="129"/>
      <c r="F4490" s="130"/>
      <c r="G4490" s="130"/>
      <c r="H4490" s="2"/>
      <c r="I4490" s="131"/>
      <c r="J4490" s="131"/>
      <c r="K4490" s="132"/>
      <c r="L4490" s="133"/>
      <c r="M4490" s="134"/>
      <c r="N4490" s="134"/>
      <c r="X4490" s="107"/>
      <c r="Y4490" s="111"/>
      <c r="Z4490" s="111"/>
      <c r="AA4490" s="111"/>
      <c r="AB4490" s="112"/>
      <c r="AC4490" s="141"/>
      <c r="AD4490" s="142"/>
      <c r="AE4490" s="143"/>
      <c r="AF4490" s="143"/>
    </row>
    <row r="4491" spans="1:32">
      <c r="A4491" s="48"/>
      <c r="B4491" s="126"/>
      <c r="C4491" s="127"/>
      <c r="D4491" s="128"/>
      <c r="E4491" s="129"/>
      <c r="F4491" s="130"/>
      <c r="G4491" s="130"/>
      <c r="H4491" s="2"/>
      <c r="I4491" s="131"/>
      <c r="J4491" s="131"/>
      <c r="K4491" s="132"/>
      <c r="L4491" s="133"/>
      <c r="M4491" s="134"/>
      <c r="N4491" s="134"/>
      <c r="X4491" s="107"/>
      <c r="Y4491" s="111"/>
      <c r="Z4491" s="111"/>
      <c r="AA4491" s="111"/>
      <c r="AB4491" s="112"/>
      <c r="AC4491" s="141"/>
      <c r="AD4491" s="142"/>
      <c r="AE4491" s="143"/>
      <c r="AF4491" s="143"/>
    </row>
    <row r="4492" spans="1:32">
      <c r="A4492" s="48"/>
      <c r="B4492" s="126"/>
      <c r="C4492" s="127"/>
      <c r="D4492" s="128"/>
      <c r="E4492" s="129"/>
      <c r="F4492" s="130"/>
      <c r="G4492" s="130"/>
      <c r="H4492" s="2"/>
      <c r="I4492" s="131"/>
      <c r="J4492" s="131"/>
      <c r="K4492" s="132"/>
      <c r="L4492" s="133"/>
      <c r="M4492" s="134"/>
      <c r="N4492" s="134"/>
      <c r="X4492" s="107"/>
      <c r="Y4492" s="111"/>
      <c r="Z4492" s="111"/>
      <c r="AA4492" s="111"/>
      <c r="AB4492" s="112"/>
      <c r="AC4492" s="141"/>
      <c r="AD4492" s="142"/>
      <c r="AE4492" s="143"/>
      <c r="AF4492" s="143"/>
    </row>
    <row r="4493" spans="1:32">
      <c r="A4493" s="48"/>
      <c r="B4493" s="126"/>
      <c r="C4493" s="127"/>
      <c r="D4493" s="128"/>
      <c r="E4493" s="129"/>
      <c r="F4493" s="130"/>
      <c r="G4493" s="130"/>
      <c r="H4493" s="2"/>
      <c r="I4493" s="131"/>
      <c r="J4493" s="131"/>
      <c r="K4493" s="132"/>
      <c r="L4493" s="133"/>
      <c r="M4493" s="134"/>
      <c r="N4493" s="134"/>
      <c r="X4493" s="107"/>
      <c r="Y4493" s="111"/>
      <c r="Z4493" s="111"/>
      <c r="AA4493" s="111"/>
      <c r="AB4493" s="112"/>
      <c r="AC4493" s="141"/>
      <c r="AD4493" s="142"/>
      <c r="AE4493" s="143"/>
      <c r="AF4493" s="143"/>
    </row>
    <row r="4494" spans="1:32">
      <c r="A4494" s="48"/>
      <c r="B4494" s="126"/>
      <c r="C4494" s="127"/>
      <c r="D4494" s="128"/>
      <c r="E4494" s="129"/>
      <c r="F4494" s="130"/>
      <c r="G4494" s="130"/>
      <c r="H4494" s="2"/>
      <c r="I4494" s="131"/>
      <c r="J4494" s="131"/>
      <c r="K4494" s="132"/>
      <c r="L4494" s="133"/>
      <c r="M4494" s="134"/>
      <c r="N4494" s="134"/>
      <c r="X4494" s="107"/>
      <c r="Y4494" s="111"/>
      <c r="Z4494" s="111"/>
      <c r="AA4494" s="111"/>
      <c r="AB4494" s="112"/>
      <c r="AC4494" s="141"/>
      <c r="AD4494" s="142"/>
      <c r="AE4494" s="143"/>
      <c r="AF4494" s="143"/>
    </row>
    <row r="4495" spans="1:32">
      <c r="A4495" s="48"/>
      <c r="B4495" s="126"/>
      <c r="C4495" s="127"/>
      <c r="D4495" s="128"/>
      <c r="E4495" s="129"/>
      <c r="F4495" s="130"/>
      <c r="G4495" s="130"/>
      <c r="H4495" s="2"/>
      <c r="I4495" s="131"/>
      <c r="J4495" s="131"/>
      <c r="K4495" s="132"/>
      <c r="L4495" s="133"/>
      <c r="M4495" s="134"/>
      <c r="N4495" s="134"/>
      <c r="X4495" s="107"/>
      <c r="Y4495" s="111"/>
      <c r="Z4495" s="111"/>
      <c r="AA4495" s="111"/>
      <c r="AB4495" s="112"/>
      <c r="AC4495" s="141"/>
      <c r="AD4495" s="142"/>
      <c r="AE4495" s="143"/>
      <c r="AF4495" s="143"/>
    </row>
    <row r="4496" spans="1:32">
      <c r="A4496" s="48"/>
      <c r="B4496" s="126"/>
      <c r="C4496" s="127"/>
      <c r="D4496" s="128"/>
      <c r="E4496" s="129"/>
      <c r="F4496" s="130"/>
      <c r="G4496" s="130"/>
      <c r="H4496" s="2"/>
      <c r="I4496" s="131"/>
      <c r="J4496" s="131"/>
      <c r="K4496" s="132"/>
      <c r="L4496" s="133"/>
      <c r="M4496" s="134"/>
      <c r="N4496" s="134"/>
      <c r="X4496" s="107"/>
      <c r="Y4496" s="111"/>
      <c r="Z4496" s="111"/>
      <c r="AA4496" s="111"/>
      <c r="AB4496" s="112"/>
      <c r="AC4496" s="141"/>
      <c r="AD4496" s="142"/>
      <c r="AE4496" s="143"/>
      <c r="AF4496" s="143"/>
    </row>
    <row r="4497" spans="1:32">
      <c r="A4497" s="48"/>
      <c r="B4497" s="126"/>
      <c r="C4497" s="127"/>
      <c r="D4497" s="128"/>
      <c r="E4497" s="129"/>
      <c r="F4497" s="130"/>
      <c r="G4497" s="130"/>
      <c r="H4497" s="2"/>
      <c r="I4497" s="131"/>
      <c r="J4497" s="131"/>
      <c r="K4497" s="132"/>
      <c r="L4497" s="133"/>
      <c r="M4497" s="134"/>
      <c r="N4497" s="134"/>
      <c r="X4497" s="107"/>
      <c r="Y4497" s="111"/>
      <c r="Z4497" s="111"/>
      <c r="AA4497" s="111"/>
      <c r="AB4497" s="112"/>
      <c r="AC4497" s="141"/>
      <c r="AD4497" s="142"/>
      <c r="AE4497" s="143"/>
      <c r="AF4497" s="143"/>
    </row>
    <row r="4498" spans="1:32">
      <c r="A4498" s="48"/>
      <c r="B4498" s="126"/>
      <c r="C4498" s="127"/>
      <c r="D4498" s="128"/>
      <c r="E4498" s="129"/>
      <c r="F4498" s="130"/>
      <c r="G4498" s="130"/>
      <c r="H4498" s="2"/>
      <c r="I4498" s="131"/>
      <c r="J4498" s="131"/>
      <c r="K4498" s="132"/>
      <c r="L4498" s="133"/>
      <c r="M4498" s="134"/>
      <c r="N4498" s="134"/>
      <c r="X4498" s="107"/>
      <c r="Y4498" s="111"/>
      <c r="Z4498" s="111"/>
      <c r="AA4498" s="111"/>
      <c r="AB4498" s="112"/>
      <c r="AC4498" s="141"/>
      <c r="AD4498" s="142"/>
      <c r="AE4498" s="143"/>
      <c r="AF4498" s="143"/>
    </row>
    <row r="4499" spans="1:32">
      <c r="A4499" s="48"/>
      <c r="B4499" s="126"/>
      <c r="C4499" s="127"/>
      <c r="D4499" s="128"/>
      <c r="E4499" s="129"/>
      <c r="F4499" s="130"/>
      <c r="G4499" s="130"/>
      <c r="H4499" s="2"/>
      <c r="I4499" s="131"/>
      <c r="J4499" s="131"/>
      <c r="K4499" s="132"/>
      <c r="L4499" s="133"/>
      <c r="M4499" s="134"/>
      <c r="N4499" s="134"/>
      <c r="X4499" s="107"/>
      <c r="Y4499" s="111"/>
      <c r="Z4499" s="111"/>
      <c r="AA4499" s="111"/>
      <c r="AB4499" s="112"/>
      <c r="AC4499" s="141"/>
      <c r="AD4499" s="142"/>
      <c r="AE4499" s="143"/>
      <c r="AF4499" s="143"/>
    </row>
    <row r="4500" spans="1:32">
      <c r="A4500" s="48"/>
      <c r="B4500" s="126"/>
      <c r="C4500" s="127"/>
      <c r="D4500" s="128"/>
      <c r="E4500" s="129"/>
      <c r="F4500" s="130"/>
      <c r="G4500" s="130"/>
      <c r="H4500" s="2"/>
      <c r="I4500" s="131"/>
      <c r="J4500" s="131"/>
      <c r="K4500" s="132"/>
      <c r="L4500" s="133"/>
      <c r="M4500" s="134"/>
      <c r="N4500" s="134"/>
      <c r="X4500" s="107"/>
      <c r="Y4500" s="111"/>
      <c r="Z4500" s="111"/>
      <c r="AA4500" s="111"/>
      <c r="AB4500" s="112"/>
      <c r="AC4500" s="141"/>
      <c r="AD4500" s="142"/>
      <c r="AE4500" s="143"/>
      <c r="AF4500" s="143"/>
    </row>
    <row r="4501" spans="1:32">
      <c r="A4501" s="48"/>
      <c r="B4501" s="126"/>
      <c r="C4501" s="127"/>
      <c r="D4501" s="128"/>
      <c r="E4501" s="129"/>
      <c r="F4501" s="130"/>
      <c r="G4501" s="130"/>
      <c r="H4501" s="2"/>
      <c r="I4501" s="131"/>
      <c r="J4501" s="131"/>
      <c r="K4501" s="132"/>
      <c r="L4501" s="133"/>
      <c r="M4501" s="134"/>
      <c r="N4501" s="134"/>
      <c r="X4501" s="107"/>
      <c r="Y4501" s="111"/>
      <c r="Z4501" s="111"/>
      <c r="AA4501" s="111"/>
      <c r="AB4501" s="112"/>
      <c r="AC4501" s="141"/>
      <c r="AD4501" s="142"/>
      <c r="AE4501" s="143"/>
      <c r="AF4501" s="143"/>
    </row>
    <row r="4502" spans="1:32">
      <c r="A4502" s="48"/>
      <c r="B4502" s="126"/>
      <c r="C4502" s="127"/>
      <c r="D4502" s="128"/>
      <c r="E4502" s="129"/>
      <c r="F4502" s="130"/>
      <c r="G4502" s="130"/>
      <c r="H4502" s="2"/>
      <c r="I4502" s="131"/>
      <c r="J4502" s="131"/>
      <c r="K4502" s="132"/>
      <c r="L4502" s="133"/>
      <c r="M4502" s="134"/>
      <c r="N4502" s="134"/>
      <c r="X4502" s="107"/>
      <c r="Y4502" s="111"/>
      <c r="Z4502" s="111"/>
      <c r="AA4502" s="111"/>
      <c r="AB4502" s="112"/>
      <c r="AC4502" s="141"/>
      <c r="AD4502" s="142"/>
      <c r="AE4502" s="143"/>
      <c r="AF4502" s="143"/>
    </row>
    <row r="4503" spans="1:32">
      <c r="A4503" s="48"/>
      <c r="B4503" s="126"/>
      <c r="C4503" s="127"/>
      <c r="D4503" s="128"/>
      <c r="E4503" s="129"/>
      <c r="F4503" s="130"/>
      <c r="G4503" s="130"/>
      <c r="H4503" s="2"/>
      <c r="I4503" s="131"/>
      <c r="J4503" s="131"/>
      <c r="K4503" s="132"/>
      <c r="L4503" s="133"/>
      <c r="M4503" s="134"/>
      <c r="N4503" s="134"/>
      <c r="X4503" s="107"/>
      <c r="Y4503" s="111"/>
      <c r="Z4503" s="111"/>
      <c r="AA4503" s="111"/>
      <c r="AB4503" s="112"/>
      <c r="AC4503" s="141"/>
      <c r="AD4503" s="142"/>
      <c r="AE4503" s="143"/>
      <c r="AF4503" s="143"/>
    </row>
    <row r="4504" spans="1:32">
      <c r="A4504" s="48"/>
      <c r="B4504" s="126"/>
      <c r="C4504" s="127"/>
      <c r="D4504" s="128"/>
      <c r="E4504" s="129"/>
      <c r="F4504" s="130"/>
      <c r="G4504" s="130"/>
      <c r="H4504" s="2"/>
      <c r="I4504" s="131"/>
      <c r="J4504" s="131"/>
      <c r="K4504" s="132"/>
      <c r="L4504" s="133"/>
      <c r="M4504" s="134"/>
      <c r="N4504" s="134"/>
      <c r="X4504" s="99"/>
      <c r="Y4504" s="111"/>
      <c r="Z4504" s="111"/>
      <c r="AA4504" s="111"/>
      <c r="AB4504" s="112"/>
      <c r="AC4504" s="141"/>
      <c r="AD4504" s="142"/>
      <c r="AE4504" s="143"/>
      <c r="AF4504" s="143"/>
    </row>
    <row r="4505" spans="1:32">
      <c r="A4505" s="48"/>
      <c r="B4505" s="126"/>
      <c r="C4505" s="127"/>
      <c r="D4505" s="128"/>
      <c r="E4505" s="129"/>
      <c r="F4505" s="130"/>
      <c r="G4505" s="130"/>
      <c r="H4505" s="2"/>
      <c r="I4505" s="131"/>
      <c r="J4505" s="131"/>
      <c r="K4505" s="132"/>
      <c r="L4505" s="133"/>
      <c r="M4505" s="134"/>
      <c r="N4505" s="134"/>
      <c r="X4505" s="99"/>
      <c r="Y4505" s="111"/>
      <c r="Z4505" s="111"/>
      <c r="AA4505" s="111"/>
      <c r="AB4505" s="112"/>
      <c r="AC4505" s="141"/>
      <c r="AD4505" s="142"/>
      <c r="AE4505" s="143"/>
      <c r="AF4505" s="143"/>
    </row>
    <row r="4506" spans="1:32">
      <c r="A4506" s="48"/>
      <c r="B4506" s="126"/>
      <c r="C4506" s="127"/>
      <c r="D4506" s="128"/>
      <c r="E4506" s="129"/>
      <c r="F4506" s="130"/>
      <c r="G4506" s="130"/>
      <c r="H4506" s="2"/>
      <c r="I4506" s="131"/>
      <c r="J4506" s="131"/>
      <c r="K4506" s="132"/>
      <c r="L4506" s="133"/>
      <c r="M4506" s="134"/>
      <c r="N4506" s="134"/>
      <c r="X4506" s="99"/>
      <c r="Y4506" s="111"/>
      <c r="Z4506" s="111"/>
      <c r="AA4506" s="111"/>
      <c r="AB4506" s="112"/>
      <c r="AC4506" s="141"/>
      <c r="AD4506" s="142"/>
      <c r="AE4506" s="143"/>
      <c r="AF4506" s="143"/>
    </row>
    <row r="4507" spans="1:32">
      <c r="A4507" s="48"/>
      <c r="B4507" s="126"/>
      <c r="C4507" s="127"/>
      <c r="D4507" s="128"/>
      <c r="E4507" s="129"/>
      <c r="F4507" s="130"/>
      <c r="G4507" s="130"/>
      <c r="H4507" s="2"/>
      <c r="I4507" s="131"/>
      <c r="J4507" s="131"/>
      <c r="K4507" s="132"/>
      <c r="L4507" s="133"/>
      <c r="M4507" s="134"/>
      <c r="N4507" s="134"/>
      <c r="X4507" s="99"/>
      <c r="Y4507" s="111"/>
      <c r="Z4507" s="111"/>
      <c r="AA4507" s="111"/>
      <c r="AB4507" s="112"/>
      <c r="AC4507" s="141"/>
      <c r="AD4507" s="142"/>
      <c r="AE4507" s="143"/>
      <c r="AF4507" s="143"/>
    </row>
    <row r="4508" spans="1:32">
      <c r="A4508" s="48"/>
      <c r="B4508" s="126"/>
      <c r="C4508" s="127"/>
      <c r="D4508" s="128"/>
      <c r="E4508" s="129"/>
      <c r="F4508" s="130"/>
      <c r="G4508" s="130"/>
      <c r="H4508" s="2"/>
      <c r="I4508" s="131"/>
      <c r="J4508" s="131"/>
      <c r="K4508" s="132"/>
      <c r="L4508" s="133"/>
      <c r="M4508" s="134"/>
      <c r="N4508" s="134"/>
      <c r="X4508" s="99"/>
      <c r="Y4508" s="111"/>
      <c r="Z4508" s="111"/>
      <c r="AA4508" s="111"/>
      <c r="AB4508" s="112"/>
      <c r="AC4508" s="141"/>
      <c r="AD4508" s="142"/>
      <c r="AE4508" s="143"/>
      <c r="AF4508" s="143"/>
    </row>
    <row r="4509" spans="1:32">
      <c r="A4509" s="48"/>
      <c r="B4509" s="126"/>
      <c r="C4509" s="127"/>
      <c r="D4509" s="128"/>
      <c r="E4509" s="129"/>
      <c r="F4509" s="130"/>
      <c r="G4509" s="130"/>
      <c r="H4509" s="2"/>
      <c r="I4509" s="131"/>
      <c r="J4509" s="131"/>
      <c r="K4509" s="132"/>
      <c r="L4509" s="133"/>
      <c r="M4509" s="134"/>
      <c r="N4509" s="134"/>
      <c r="X4509" s="99"/>
      <c r="Y4509" s="111"/>
      <c r="Z4509" s="111"/>
      <c r="AA4509" s="111"/>
      <c r="AB4509" s="112"/>
      <c r="AC4509" s="141"/>
      <c r="AD4509" s="142"/>
      <c r="AE4509" s="143"/>
      <c r="AF4509" s="143"/>
    </row>
    <row r="4510" spans="1:32">
      <c r="A4510" s="48"/>
      <c r="B4510" s="126"/>
      <c r="C4510" s="127"/>
      <c r="D4510" s="128"/>
      <c r="E4510" s="129"/>
      <c r="F4510" s="130"/>
      <c r="G4510" s="130"/>
      <c r="H4510" s="2"/>
      <c r="I4510" s="131"/>
      <c r="J4510" s="131"/>
      <c r="K4510" s="132"/>
      <c r="L4510" s="133"/>
      <c r="M4510" s="134"/>
      <c r="N4510" s="134"/>
      <c r="X4510" s="99"/>
      <c r="Y4510" s="111"/>
      <c r="Z4510" s="111"/>
      <c r="AA4510" s="111"/>
      <c r="AB4510" s="112"/>
      <c r="AC4510" s="141"/>
      <c r="AD4510" s="142"/>
      <c r="AE4510" s="143"/>
      <c r="AF4510" s="143"/>
    </row>
    <row r="4511" spans="1:32">
      <c r="A4511" s="48"/>
      <c r="B4511" s="126"/>
      <c r="C4511" s="127"/>
      <c r="D4511" s="128"/>
      <c r="E4511" s="129"/>
      <c r="F4511" s="130"/>
      <c r="G4511" s="130"/>
      <c r="H4511" s="2"/>
      <c r="I4511" s="131"/>
      <c r="J4511" s="131"/>
      <c r="K4511" s="132"/>
      <c r="L4511" s="133"/>
      <c r="M4511" s="134"/>
      <c r="N4511" s="134"/>
      <c r="X4511" s="99"/>
      <c r="Y4511" s="111"/>
      <c r="Z4511" s="111"/>
      <c r="AA4511" s="111"/>
      <c r="AB4511" s="112"/>
      <c r="AC4511" s="141"/>
      <c r="AD4511" s="142"/>
      <c r="AE4511" s="143"/>
      <c r="AF4511" s="143"/>
    </row>
    <row r="4512" spans="1:32">
      <c r="A4512" s="48"/>
      <c r="B4512" s="126"/>
      <c r="C4512" s="127"/>
      <c r="D4512" s="128"/>
      <c r="E4512" s="129"/>
      <c r="F4512" s="130"/>
      <c r="G4512" s="130"/>
      <c r="H4512" s="2"/>
      <c r="I4512" s="131"/>
      <c r="J4512" s="131"/>
      <c r="K4512" s="132"/>
      <c r="L4512" s="133"/>
      <c r="M4512" s="134"/>
      <c r="N4512" s="134"/>
      <c r="X4512" s="107"/>
      <c r="Y4512" s="111"/>
      <c r="Z4512" s="111"/>
      <c r="AA4512" s="111"/>
      <c r="AB4512" s="112"/>
      <c r="AC4512" s="141"/>
      <c r="AD4512" s="142"/>
      <c r="AE4512" s="143"/>
      <c r="AF4512" s="143"/>
    </row>
    <row r="4513" spans="1:32">
      <c r="A4513" s="48"/>
      <c r="B4513" s="126"/>
      <c r="C4513" s="127"/>
      <c r="D4513" s="128"/>
      <c r="E4513" s="129"/>
      <c r="F4513" s="130"/>
      <c r="G4513" s="130"/>
      <c r="H4513" s="2"/>
      <c r="I4513" s="131"/>
      <c r="J4513" s="131"/>
      <c r="K4513" s="132"/>
      <c r="L4513" s="133"/>
      <c r="M4513" s="134"/>
      <c r="N4513" s="134"/>
      <c r="X4513" s="107"/>
      <c r="Y4513" s="111"/>
      <c r="Z4513" s="111"/>
      <c r="AA4513" s="111"/>
      <c r="AB4513" s="112"/>
      <c r="AC4513" s="141"/>
      <c r="AD4513" s="142"/>
      <c r="AE4513" s="143"/>
      <c r="AF4513" s="143"/>
    </row>
    <row r="4514" spans="1:32">
      <c r="A4514" s="48"/>
      <c r="B4514" s="126"/>
      <c r="C4514" s="127"/>
      <c r="D4514" s="128"/>
      <c r="E4514" s="129"/>
      <c r="F4514" s="130"/>
      <c r="G4514" s="130"/>
      <c r="H4514" s="2"/>
      <c r="I4514" s="131"/>
      <c r="J4514" s="131"/>
      <c r="K4514" s="132"/>
      <c r="L4514" s="133"/>
      <c r="M4514" s="134"/>
      <c r="N4514" s="134"/>
      <c r="X4514" s="107"/>
      <c r="Y4514" s="111"/>
      <c r="Z4514" s="111"/>
      <c r="AA4514" s="111"/>
      <c r="AB4514" s="112"/>
      <c r="AC4514" s="141"/>
      <c r="AD4514" s="142"/>
      <c r="AE4514" s="143"/>
      <c r="AF4514" s="143"/>
    </row>
    <row r="4515" spans="1:32">
      <c r="A4515" s="48"/>
      <c r="B4515" s="126"/>
      <c r="C4515" s="127"/>
      <c r="D4515" s="128"/>
      <c r="E4515" s="129"/>
      <c r="F4515" s="130"/>
      <c r="G4515" s="130"/>
      <c r="H4515" s="2"/>
      <c r="I4515" s="131"/>
      <c r="J4515" s="131"/>
      <c r="K4515" s="132"/>
      <c r="L4515" s="133"/>
      <c r="M4515" s="134"/>
      <c r="N4515" s="134"/>
      <c r="X4515" s="107"/>
      <c r="Y4515" s="111"/>
      <c r="Z4515" s="111"/>
      <c r="AA4515" s="111"/>
      <c r="AB4515" s="112"/>
      <c r="AC4515" s="141"/>
      <c r="AD4515" s="142"/>
      <c r="AE4515" s="143"/>
      <c r="AF4515" s="143"/>
    </row>
    <row r="4516" spans="1:32">
      <c r="A4516" s="48"/>
      <c r="B4516" s="126"/>
      <c r="C4516" s="127"/>
      <c r="D4516" s="128"/>
      <c r="E4516" s="129"/>
      <c r="F4516" s="130"/>
      <c r="G4516" s="130"/>
      <c r="H4516" s="2"/>
      <c r="I4516" s="131"/>
      <c r="J4516" s="131"/>
      <c r="K4516" s="132"/>
      <c r="L4516" s="133"/>
      <c r="M4516" s="134"/>
      <c r="N4516" s="134"/>
      <c r="X4516" s="107"/>
      <c r="Y4516" s="111"/>
      <c r="Z4516" s="111"/>
      <c r="AA4516" s="111"/>
      <c r="AB4516" s="112"/>
      <c r="AC4516" s="141"/>
      <c r="AD4516" s="142"/>
      <c r="AE4516" s="143"/>
      <c r="AF4516" s="143"/>
    </row>
    <row r="4517" spans="1:32">
      <c r="A4517" s="48"/>
      <c r="B4517" s="126"/>
      <c r="C4517" s="127"/>
      <c r="D4517" s="128"/>
      <c r="E4517" s="129"/>
      <c r="F4517" s="130"/>
      <c r="G4517" s="130"/>
      <c r="H4517" s="2"/>
      <c r="I4517" s="131"/>
      <c r="J4517" s="131"/>
      <c r="K4517" s="132"/>
      <c r="L4517" s="133"/>
      <c r="M4517" s="134"/>
      <c r="N4517" s="134"/>
      <c r="X4517" s="107"/>
      <c r="Y4517" s="111"/>
      <c r="Z4517" s="111"/>
      <c r="AA4517" s="111"/>
      <c r="AB4517" s="112"/>
      <c r="AC4517" s="141"/>
      <c r="AD4517" s="142"/>
      <c r="AE4517" s="143"/>
      <c r="AF4517" s="143"/>
    </row>
    <row r="4518" spans="1:32">
      <c r="A4518" s="48"/>
      <c r="B4518" s="126"/>
      <c r="C4518" s="127"/>
      <c r="D4518" s="128"/>
      <c r="E4518" s="129"/>
      <c r="F4518" s="130"/>
      <c r="G4518" s="130"/>
      <c r="H4518" s="2"/>
      <c r="I4518" s="131"/>
      <c r="J4518" s="131"/>
      <c r="K4518" s="132"/>
      <c r="L4518" s="133"/>
      <c r="M4518" s="134"/>
      <c r="N4518" s="134"/>
      <c r="X4518" s="107"/>
      <c r="Y4518" s="111"/>
      <c r="Z4518" s="111"/>
      <c r="AA4518" s="111"/>
      <c r="AB4518" s="112"/>
      <c r="AC4518" s="141"/>
      <c r="AD4518" s="142"/>
      <c r="AE4518" s="143"/>
      <c r="AF4518" s="143"/>
    </row>
    <row r="4519" spans="1:32">
      <c r="A4519" s="48"/>
      <c r="B4519" s="126"/>
      <c r="C4519" s="127"/>
      <c r="D4519" s="128"/>
      <c r="E4519" s="129"/>
      <c r="F4519" s="130"/>
      <c r="G4519" s="130"/>
      <c r="H4519" s="2"/>
      <c r="I4519" s="131"/>
      <c r="J4519" s="131"/>
      <c r="K4519" s="132"/>
      <c r="L4519" s="133"/>
      <c r="M4519" s="134"/>
      <c r="N4519" s="134"/>
      <c r="X4519" s="107"/>
      <c r="Y4519" s="111"/>
      <c r="Z4519" s="111"/>
      <c r="AA4519" s="111"/>
      <c r="AB4519" s="112"/>
      <c r="AC4519" s="141"/>
      <c r="AD4519" s="142"/>
      <c r="AE4519" s="143"/>
      <c r="AF4519" s="143"/>
    </row>
    <row r="4520" spans="1:32">
      <c r="A4520" s="48"/>
      <c r="B4520" s="126"/>
      <c r="C4520" s="127"/>
      <c r="D4520" s="128"/>
      <c r="E4520" s="129"/>
      <c r="F4520" s="130"/>
      <c r="G4520" s="130"/>
      <c r="H4520" s="2"/>
      <c r="I4520" s="131"/>
      <c r="J4520" s="131"/>
      <c r="K4520" s="132"/>
      <c r="L4520" s="133"/>
      <c r="M4520" s="134"/>
      <c r="N4520" s="134"/>
      <c r="X4520" s="107"/>
      <c r="Y4520" s="111"/>
      <c r="Z4520" s="111"/>
      <c r="AA4520" s="111"/>
      <c r="AB4520" s="112"/>
      <c r="AC4520" s="141"/>
      <c r="AD4520" s="142"/>
      <c r="AE4520" s="143"/>
      <c r="AF4520" s="143"/>
    </row>
    <row r="4521" spans="1:32">
      <c r="A4521" s="48"/>
      <c r="B4521" s="126"/>
      <c r="C4521" s="127"/>
      <c r="D4521" s="128"/>
      <c r="E4521" s="129"/>
      <c r="F4521" s="130"/>
      <c r="G4521" s="130"/>
      <c r="H4521" s="2"/>
      <c r="I4521" s="131"/>
      <c r="J4521" s="131"/>
      <c r="K4521" s="132"/>
      <c r="L4521" s="133"/>
      <c r="M4521" s="134"/>
      <c r="N4521" s="134"/>
      <c r="X4521" s="107"/>
      <c r="Y4521" s="111"/>
      <c r="Z4521" s="111"/>
      <c r="AA4521" s="111"/>
      <c r="AB4521" s="112"/>
      <c r="AC4521" s="141"/>
      <c r="AD4521" s="142"/>
      <c r="AE4521" s="143"/>
      <c r="AF4521" s="143"/>
    </row>
    <row r="4522" spans="1:32">
      <c r="A4522" s="48"/>
      <c r="B4522" s="126"/>
      <c r="C4522" s="127"/>
      <c r="D4522" s="128"/>
      <c r="E4522" s="129"/>
      <c r="F4522" s="130"/>
      <c r="G4522" s="130"/>
      <c r="H4522" s="2"/>
      <c r="I4522" s="131"/>
      <c r="J4522" s="131"/>
      <c r="K4522" s="132"/>
      <c r="L4522" s="133"/>
      <c r="M4522" s="134"/>
      <c r="N4522" s="134"/>
      <c r="X4522" s="107"/>
      <c r="Y4522" s="111"/>
      <c r="Z4522" s="111"/>
      <c r="AA4522" s="111"/>
      <c r="AB4522" s="112"/>
      <c r="AC4522" s="141"/>
      <c r="AD4522" s="142"/>
      <c r="AE4522" s="143"/>
      <c r="AF4522" s="143"/>
    </row>
    <row r="4523" spans="1:32">
      <c r="A4523" s="48"/>
      <c r="B4523" s="126"/>
      <c r="C4523" s="127"/>
      <c r="D4523" s="128"/>
      <c r="E4523" s="129"/>
      <c r="F4523" s="130"/>
      <c r="G4523" s="130"/>
      <c r="H4523" s="2"/>
      <c r="I4523" s="131"/>
      <c r="J4523" s="131"/>
      <c r="K4523" s="132"/>
      <c r="L4523" s="133"/>
      <c r="M4523" s="134"/>
      <c r="N4523" s="134"/>
      <c r="X4523" s="107"/>
      <c r="Y4523" s="111"/>
      <c r="Z4523" s="111"/>
      <c r="AA4523" s="111"/>
      <c r="AB4523" s="112"/>
      <c r="AC4523" s="141"/>
      <c r="AD4523" s="142"/>
      <c r="AE4523" s="143"/>
      <c r="AF4523" s="143"/>
    </row>
    <row r="4524" spans="1:32">
      <c r="A4524" s="48"/>
      <c r="B4524" s="126"/>
      <c r="C4524" s="127"/>
      <c r="D4524" s="128"/>
      <c r="E4524" s="129"/>
      <c r="F4524" s="130"/>
      <c r="G4524" s="130"/>
      <c r="H4524" s="2"/>
      <c r="I4524" s="131"/>
      <c r="J4524" s="131"/>
      <c r="K4524" s="132"/>
      <c r="L4524" s="133"/>
      <c r="M4524" s="134"/>
      <c r="N4524" s="134"/>
      <c r="X4524" s="99"/>
      <c r="Y4524" s="111"/>
      <c r="Z4524" s="111"/>
      <c r="AA4524" s="111"/>
      <c r="AB4524" s="112"/>
      <c r="AC4524" s="141"/>
      <c r="AD4524" s="142"/>
      <c r="AE4524" s="143"/>
      <c r="AF4524" s="143"/>
    </row>
    <row r="4525" spans="1:32">
      <c r="A4525" s="48"/>
      <c r="B4525" s="126"/>
      <c r="C4525" s="127"/>
      <c r="D4525" s="128"/>
      <c r="E4525" s="129"/>
      <c r="F4525" s="130"/>
      <c r="G4525" s="130"/>
      <c r="H4525" s="2"/>
      <c r="I4525" s="131"/>
      <c r="J4525" s="131"/>
      <c r="K4525" s="132"/>
      <c r="L4525" s="133"/>
      <c r="M4525" s="134"/>
      <c r="N4525" s="134"/>
      <c r="X4525" s="99"/>
      <c r="Y4525" s="111"/>
      <c r="Z4525" s="111"/>
      <c r="AA4525" s="111"/>
      <c r="AB4525" s="112"/>
      <c r="AC4525" s="141"/>
      <c r="AD4525" s="142"/>
      <c r="AE4525" s="143"/>
      <c r="AF4525" s="143"/>
    </row>
    <row r="4526" spans="1:32">
      <c r="A4526" s="48"/>
      <c r="B4526" s="126"/>
      <c r="C4526" s="127"/>
      <c r="D4526" s="128"/>
      <c r="E4526" s="129"/>
      <c r="F4526" s="130"/>
      <c r="G4526" s="130"/>
      <c r="H4526" s="2"/>
      <c r="I4526" s="131"/>
      <c r="J4526" s="131"/>
      <c r="K4526" s="132"/>
      <c r="L4526" s="133"/>
      <c r="M4526" s="134"/>
      <c r="N4526" s="134"/>
      <c r="X4526" s="99"/>
      <c r="Y4526" s="111"/>
      <c r="Z4526" s="111"/>
      <c r="AA4526" s="111"/>
      <c r="AB4526" s="112"/>
      <c r="AC4526" s="141"/>
      <c r="AD4526" s="142"/>
      <c r="AE4526" s="143"/>
      <c r="AF4526" s="143"/>
    </row>
    <row r="4527" spans="1:32">
      <c r="A4527" s="48"/>
      <c r="B4527" s="126"/>
      <c r="C4527" s="127"/>
      <c r="D4527" s="128"/>
      <c r="E4527" s="129"/>
      <c r="F4527" s="130"/>
      <c r="G4527" s="130"/>
      <c r="H4527" s="2"/>
      <c r="I4527" s="131"/>
      <c r="J4527" s="131"/>
      <c r="K4527" s="132"/>
      <c r="L4527" s="133"/>
      <c r="M4527" s="134"/>
      <c r="N4527" s="134"/>
      <c r="X4527" s="99"/>
      <c r="Y4527" s="111"/>
      <c r="Z4527" s="111"/>
      <c r="AA4527" s="111"/>
      <c r="AB4527" s="112"/>
      <c r="AC4527" s="141"/>
      <c r="AD4527" s="142"/>
      <c r="AE4527" s="143"/>
      <c r="AF4527" s="143"/>
    </row>
    <row r="4528" spans="1:32">
      <c r="A4528" s="48"/>
      <c r="B4528" s="126"/>
      <c r="C4528" s="127"/>
      <c r="D4528" s="128"/>
      <c r="E4528" s="129"/>
      <c r="F4528" s="130"/>
      <c r="G4528" s="130"/>
      <c r="H4528" s="2"/>
      <c r="I4528" s="131"/>
      <c r="J4528" s="131"/>
      <c r="K4528" s="132"/>
      <c r="L4528" s="133"/>
      <c r="M4528" s="134"/>
      <c r="N4528" s="134"/>
      <c r="X4528" s="99"/>
      <c r="Y4528" s="111"/>
      <c r="Z4528" s="111"/>
      <c r="AA4528" s="111"/>
      <c r="AB4528" s="112"/>
      <c r="AC4528" s="141"/>
      <c r="AD4528" s="142"/>
      <c r="AE4528" s="143"/>
      <c r="AF4528" s="143"/>
    </row>
    <row r="4529" spans="1:32">
      <c r="A4529" s="48"/>
      <c r="B4529" s="126"/>
      <c r="C4529" s="127"/>
      <c r="D4529" s="128"/>
      <c r="E4529" s="129"/>
      <c r="F4529" s="130"/>
      <c r="G4529" s="130"/>
      <c r="H4529" s="2"/>
      <c r="I4529" s="131"/>
      <c r="J4529" s="131"/>
      <c r="K4529" s="132"/>
      <c r="L4529" s="133"/>
      <c r="M4529" s="134"/>
      <c r="N4529" s="134"/>
      <c r="X4529" s="99"/>
      <c r="Y4529" s="111"/>
      <c r="Z4529" s="111"/>
      <c r="AA4529" s="111"/>
      <c r="AB4529" s="112"/>
      <c r="AC4529" s="141"/>
      <c r="AD4529" s="142"/>
      <c r="AE4529" s="143"/>
      <c r="AF4529" s="143"/>
    </row>
    <row r="4530" spans="1:32">
      <c r="A4530" s="48"/>
      <c r="B4530" s="126"/>
      <c r="C4530" s="127"/>
      <c r="D4530" s="128"/>
      <c r="E4530" s="129"/>
      <c r="F4530" s="130"/>
      <c r="G4530" s="130"/>
      <c r="H4530" s="2"/>
      <c r="I4530" s="131"/>
      <c r="J4530" s="131"/>
      <c r="K4530" s="132"/>
      <c r="L4530" s="133"/>
      <c r="M4530" s="134"/>
      <c r="N4530" s="134"/>
      <c r="X4530" s="107"/>
      <c r="Y4530" s="111"/>
      <c r="Z4530" s="111"/>
      <c r="AA4530" s="111"/>
      <c r="AB4530" s="112"/>
      <c r="AC4530" s="141"/>
      <c r="AD4530" s="142"/>
      <c r="AE4530" s="143"/>
      <c r="AF4530" s="143"/>
    </row>
    <row r="4531" spans="1:32">
      <c r="A4531" s="48"/>
      <c r="B4531" s="126"/>
      <c r="C4531" s="127"/>
      <c r="D4531" s="128"/>
      <c r="E4531" s="129"/>
      <c r="F4531" s="130"/>
      <c r="G4531" s="130"/>
      <c r="H4531" s="2"/>
      <c r="I4531" s="131"/>
      <c r="J4531" s="131"/>
      <c r="K4531" s="132"/>
      <c r="L4531" s="133"/>
      <c r="M4531" s="134"/>
      <c r="N4531" s="134"/>
      <c r="X4531" s="107"/>
      <c r="Y4531" s="111"/>
      <c r="Z4531" s="111"/>
      <c r="AA4531" s="111"/>
      <c r="AB4531" s="112"/>
      <c r="AC4531" s="141"/>
      <c r="AD4531" s="142"/>
      <c r="AE4531" s="143"/>
      <c r="AF4531" s="143"/>
    </row>
    <row r="4532" spans="1:32">
      <c r="A4532" s="48"/>
      <c r="B4532" s="126"/>
      <c r="C4532" s="127"/>
      <c r="D4532" s="128"/>
      <c r="E4532" s="129"/>
      <c r="F4532" s="130"/>
      <c r="G4532" s="130"/>
      <c r="H4532" s="2"/>
      <c r="I4532" s="131"/>
      <c r="J4532" s="131"/>
      <c r="K4532" s="132"/>
      <c r="L4532" s="133"/>
      <c r="M4532" s="134"/>
      <c r="N4532" s="134"/>
      <c r="X4532" s="107"/>
      <c r="Y4532" s="111"/>
      <c r="Z4532" s="111"/>
      <c r="AA4532" s="111"/>
      <c r="AB4532" s="112"/>
      <c r="AC4532" s="141"/>
      <c r="AD4532" s="142"/>
      <c r="AE4532" s="143"/>
      <c r="AF4532" s="143"/>
    </row>
    <row r="4533" spans="1:32">
      <c r="A4533" s="48"/>
      <c r="B4533" s="126"/>
      <c r="C4533" s="127"/>
      <c r="D4533" s="128"/>
      <c r="E4533" s="129"/>
      <c r="F4533" s="130"/>
      <c r="G4533" s="130"/>
      <c r="H4533" s="2"/>
      <c r="I4533" s="131"/>
      <c r="J4533" s="131"/>
      <c r="K4533" s="132"/>
      <c r="L4533" s="133"/>
      <c r="M4533" s="134"/>
      <c r="N4533" s="134"/>
      <c r="X4533" s="107"/>
      <c r="Y4533" s="111"/>
      <c r="Z4533" s="111"/>
      <c r="AA4533" s="111"/>
      <c r="AB4533" s="112"/>
      <c r="AC4533" s="141"/>
      <c r="AD4533" s="142"/>
      <c r="AE4533" s="143"/>
      <c r="AF4533" s="143"/>
    </row>
    <row r="4534" spans="1:32">
      <c r="A4534" s="48"/>
      <c r="B4534" s="126"/>
      <c r="C4534" s="127"/>
      <c r="D4534" s="128"/>
      <c r="E4534" s="129"/>
      <c r="F4534" s="130"/>
      <c r="G4534" s="130"/>
      <c r="H4534" s="2"/>
      <c r="I4534" s="131"/>
      <c r="J4534" s="131"/>
      <c r="K4534" s="132"/>
      <c r="L4534" s="133"/>
      <c r="M4534" s="134"/>
      <c r="N4534" s="134"/>
      <c r="X4534" s="107"/>
      <c r="Y4534" s="111"/>
      <c r="Z4534" s="111"/>
      <c r="AA4534" s="111"/>
      <c r="AB4534" s="112"/>
      <c r="AC4534" s="141"/>
      <c r="AD4534" s="142"/>
      <c r="AE4534" s="143"/>
      <c r="AF4534" s="143"/>
    </row>
    <row r="4535" spans="1:32">
      <c r="A4535" s="48"/>
      <c r="B4535" s="126"/>
      <c r="C4535" s="127"/>
      <c r="D4535" s="128"/>
      <c r="E4535" s="129"/>
      <c r="F4535" s="130"/>
      <c r="G4535" s="130"/>
      <c r="H4535" s="2"/>
      <c r="I4535" s="131"/>
      <c r="J4535" s="131"/>
      <c r="K4535" s="132"/>
      <c r="L4535" s="133"/>
      <c r="M4535" s="134"/>
      <c r="N4535" s="134"/>
      <c r="X4535" s="107"/>
      <c r="Y4535" s="111"/>
      <c r="Z4535" s="111"/>
      <c r="AA4535" s="111"/>
      <c r="AB4535" s="112"/>
      <c r="AC4535" s="141"/>
      <c r="AD4535" s="142"/>
      <c r="AE4535" s="143"/>
      <c r="AF4535" s="143"/>
    </row>
    <row r="4536" spans="1:32">
      <c r="A4536" s="48"/>
      <c r="B4536" s="126"/>
      <c r="C4536" s="127"/>
      <c r="D4536" s="128"/>
      <c r="E4536" s="129"/>
      <c r="F4536" s="130"/>
      <c r="G4536" s="130"/>
      <c r="H4536" s="2"/>
      <c r="I4536" s="131"/>
      <c r="J4536" s="131"/>
      <c r="K4536" s="132"/>
      <c r="L4536" s="133"/>
      <c r="M4536" s="134"/>
      <c r="N4536" s="134"/>
      <c r="X4536" s="107"/>
      <c r="Y4536" s="111"/>
      <c r="Z4536" s="111"/>
      <c r="AA4536" s="111"/>
      <c r="AB4536" s="112"/>
      <c r="AC4536" s="141"/>
      <c r="AD4536" s="142"/>
      <c r="AE4536" s="143"/>
      <c r="AF4536" s="143"/>
    </row>
    <row r="4537" spans="1:32">
      <c r="A4537" s="48"/>
      <c r="B4537" s="126"/>
      <c r="C4537" s="127"/>
      <c r="D4537" s="128"/>
      <c r="E4537" s="129"/>
      <c r="F4537" s="130"/>
      <c r="G4537" s="130"/>
      <c r="H4537" s="2"/>
      <c r="I4537" s="131"/>
      <c r="J4537" s="131"/>
      <c r="K4537" s="132"/>
      <c r="L4537" s="133"/>
      <c r="M4537" s="134"/>
      <c r="N4537" s="134"/>
      <c r="X4537" s="99"/>
      <c r="Y4537" s="111"/>
      <c r="Z4537" s="111"/>
      <c r="AA4537" s="111"/>
      <c r="AB4537" s="112"/>
      <c r="AC4537" s="141"/>
      <c r="AD4537" s="142"/>
      <c r="AE4537" s="143"/>
      <c r="AF4537" s="143"/>
    </row>
    <row r="4538" spans="1:32">
      <c r="A4538" s="48"/>
      <c r="B4538" s="126"/>
      <c r="C4538" s="127"/>
      <c r="D4538" s="128"/>
      <c r="E4538" s="129"/>
      <c r="F4538" s="130"/>
      <c r="G4538" s="130"/>
      <c r="H4538" s="2"/>
      <c r="I4538" s="131"/>
      <c r="J4538" s="131"/>
      <c r="K4538" s="132"/>
      <c r="L4538" s="133"/>
      <c r="M4538" s="134"/>
      <c r="N4538" s="134"/>
      <c r="X4538" s="99"/>
      <c r="Y4538" s="111"/>
      <c r="Z4538" s="111"/>
      <c r="AA4538" s="111"/>
      <c r="AB4538" s="112"/>
      <c r="AC4538" s="141"/>
      <c r="AD4538" s="142"/>
      <c r="AE4538" s="143"/>
      <c r="AF4538" s="143"/>
    </row>
    <row r="4539" spans="1:32">
      <c r="A4539" s="48"/>
      <c r="B4539" s="126"/>
      <c r="C4539" s="127"/>
      <c r="D4539" s="128"/>
      <c r="E4539" s="129"/>
      <c r="F4539" s="130"/>
      <c r="G4539" s="130"/>
      <c r="H4539" s="2"/>
      <c r="I4539" s="131"/>
      <c r="J4539" s="131"/>
      <c r="K4539" s="132"/>
      <c r="L4539" s="133"/>
      <c r="M4539" s="134"/>
      <c r="N4539" s="134"/>
      <c r="X4539" s="99"/>
      <c r="Y4539" s="111"/>
      <c r="Z4539" s="111"/>
      <c r="AA4539" s="111"/>
      <c r="AB4539" s="112"/>
      <c r="AC4539" s="141"/>
      <c r="AD4539" s="142"/>
      <c r="AE4539" s="143"/>
      <c r="AF4539" s="143"/>
    </row>
    <row r="4540" spans="1:32">
      <c r="A4540" s="48"/>
      <c r="B4540" s="126"/>
      <c r="C4540" s="127"/>
      <c r="D4540" s="128"/>
      <c r="E4540" s="129"/>
      <c r="F4540" s="130"/>
      <c r="G4540" s="130"/>
      <c r="H4540" s="2"/>
      <c r="I4540" s="131"/>
      <c r="J4540" s="131"/>
      <c r="K4540" s="132"/>
      <c r="L4540" s="133"/>
      <c r="M4540" s="134"/>
      <c r="N4540" s="134"/>
      <c r="X4540" s="99"/>
      <c r="Y4540" s="111"/>
      <c r="Z4540" s="111"/>
      <c r="AA4540" s="111"/>
      <c r="AB4540" s="112"/>
      <c r="AC4540" s="141"/>
      <c r="AD4540" s="142"/>
      <c r="AE4540" s="143"/>
      <c r="AF4540" s="143"/>
    </row>
    <row r="4541" spans="1:32">
      <c r="A4541" s="48"/>
      <c r="B4541" s="126"/>
      <c r="C4541" s="127"/>
      <c r="D4541" s="128"/>
      <c r="E4541" s="129"/>
      <c r="F4541" s="130"/>
      <c r="G4541" s="130"/>
      <c r="H4541" s="2"/>
      <c r="I4541" s="131"/>
      <c r="J4541" s="131"/>
      <c r="K4541" s="132"/>
      <c r="L4541" s="133"/>
      <c r="M4541" s="134"/>
      <c r="N4541" s="134"/>
      <c r="X4541" s="99"/>
      <c r="Y4541" s="111"/>
      <c r="Z4541" s="111"/>
      <c r="AA4541" s="111"/>
      <c r="AB4541" s="112"/>
      <c r="AC4541" s="141"/>
      <c r="AD4541" s="142"/>
      <c r="AE4541" s="143"/>
      <c r="AF4541" s="143"/>
    </row>
    <row r="4542" spans="1:32">
      <c r="A4542" s="48"/>
      <c r="B4542" s="126"/>
      <c r="C4542" s="127"/>
      <c r="D4542" s="128"/>
      <c r="E4542" s="129"/>
      <c r="F4542" s="130"/>
      <c r="G4542" s="130"/>
      <c r="H4542" s="2"/>
      <c r="I4542" s="131"/>
      <c r="J4542" s="131"/>
      <c r="K4542" s="132"/>
      <c r="L4542" s="133"/>
      <c r="M4542" s="134"/>
      <c r="N4542" s="134"/>
      <c r="X4542" s="99"/>
      <c r="Y4542" s="111"/>
      <c r="Z4542" s="111"/>
      <c r="AA4542" s="111"/>
      <c r="AB4542" s="112"/>
      <c r="AC4542" s="141"/>
      <c r="AD4542" s="142"/>
      <c r="AE4542" s="143"/>
      <c r="AF4542" s="143"/>
    </row>
    <row r="4543" spans="1:32">
      <c r="A4543" s="48"/>
      <c r="B4543" s="126"/>
      <c r="C4543" s="127"/>
      <c r="D4543" s="128"/>
      <c r="E4543" s="129"/>
      <c r="F4543" s="130"/>
      <c r="G4543" s="130"/>
      <c r="H4543" s="2"/>
      <c r="I4543" s="131"/>
      <c r="J4543" s="131"/>
      <c r="K4543" s="132"/>
      <c r="L4543" s="133"/>
      <c r="M4543" s="134"/>
      <c r="N4543" s="134"/>
      <c r="X4543" s="99"/>
      <c r="Y4543" s="111"/>
      <c r="Z4543" s="111"/>
      <c r="AA4543" s="111"/>
      <c r="AB4543" s="112"/>
      <c r="AC4543" s="141"/>
      <c r="AD4543" s="142"/>
      <c r="AE4543" s="143"/>
      <c r="AF4543" s="143"/>
    </row>
    <row r="4544" spans="1:32">
      <c r="A4544" s="48"/>
      <c r="B4544" s="126"/>
      <c r="C4544" s="127"/>
      <c r="D4544" s="128"/>
      <c r="E4544" s="129"/>
      <c r="F4544" s="130"/>
      <c r="G4544" s="130"/>
      <c r="H4544" s="2"/>
      <c r="I4544" s="131"/>
      <c r="J4544" s="131"/>
      <c r="K4544" s="132"/>
      <c r="L4544" s="133"/>
      <c r="M4544" s="134"/>
      <c r="N4544" s="134"/>
      <c r="X4544" s="107"/>
      <c r="Y4544" s="111"/>
      <c r="Z4544" s="111"/>
      <c r="AA4544" s="111"/>
      <c r="AB4544" s="112"/>
      <c r="AC4544" s="141"/>
      <c r="AD4544" s="142"/>
      <c r="AE4544" s="143"/>
      <c r="AF4544" s="143"/>
    </row>
    <row r="4545" spans="1:32">
      <c r="A4545" s="48"/>
      <c r="B4545" s="126"/>
      <c r="C4545" s="127"/>
      <c r="D4545" s="128"/>
      <c r="E4545" s="129"/>
      <c r="F4545" s="130"/>
      <c r="G4545" s="130"/>
      <c r="H4545" s="2"/>
      <c r="I4545" s="131"/>
      <c r="J4545" s="131"/>
      <c r="K4545" s="132"/>
      <c r="L4545" s="133"/>
      <c r="M4545" s="134"/>
      <c r="N4545" s="134"/>
      <c r="X4545" s="107"/>
      <c r="Y4545" s="111"/>
      <c r="Z4545" s="111"/>
      <c r="AA4545" s="111"/>
      <c r="AB4545" s="112"/>
      <c r="AC4545" s="141"/>
      <c r="AD4545" s="142"/>
      <c r="AE4545" s="143"/>
      <c r="AF4545" s="143"/>
    </row>
    <row r="4546" spans="1:32">
      <c r="A4546" s="48"/>
      <c r="B4546" s="126"/>
      <c r="C4546" s="127"/>
      <c r="D4546" s="128"/>
      <c r="E4546" s="129"/>
      <c r="F4546" s="130"/>
      <c r="G4546" s="130"/>
      <c r="H4546" s="2"/>
      <c r="I4546" s="131"/>
      <c r="J4546" s="131"/>
      <c r="K4546" s="132"/>
      <c r="L4546" s="133"/>
      <c r="M4546" s="134"/>
      <c r="N4546" s="134"/>
      <c r="X4546" s="107"/>
      <c r="Y4546" s="111"/>
      <c r="Z4546" s="111"/>
      <c r="AA4546" s="111"/>
      <c r="AB4546" s="112"/>
      <c r="AC4546" s="141"/>
      <c r="AD4546" s="142"/>
      <c r="AE4546" s="143"/>
      <c r="AF4546" s="143"/>
    </row>
    <row r="4547" spans="1:32">
      <c r="A4547" s="48"/>
      <c r="B4547" s="126"/>
      <c r="C4547" s="127"/>
      <c r="D4547" s="128"/>
      <c r="E4547" s="129"/>
      <c r="F4547" s="130"/>
      <c r="G4547" s="130"/>
      <c r="H4547" s="2"/>
      <c r="I4547" s="131"/>
      <c r="J4547" s="131"/>
      <c r="K4547" s="132"/>
      <c r="L4547" s="133"/>
      <c r="M4547" s="134"/>
      <c r="N4547" s="134"/>
      <c r="X4547" s="107"/>
      <c r="Y4547" s="111"/>
      <c r="Z4547" s="111"/>
      <c r="AA4547" s="111"/>
      <c r="AB4547" s="112"/>
      <c r="AC4547" s="141"/>
      <c r="AD4547" s="142"/>
      <c r="AE4547" s="143"/>
      <c r="AF4547" s="143"/>
    </row>
    <row r="4548" spans="1:32">
      <c r="A4548" s="48"/>
      <c r="B4548" s="126"/>
      <c r="C4548" s="127"/>
      <c r="D4548" s="128"/>
      <c r="E4548" s="129"/>
      <c r="F4548" s="130"/>
      <c r="G4548" s="130"/>
      <c r="H4548" s="2"/>
      <c r="I4548" s="131"/>
      <c r="J4548" s="131"/>
      <c r="K4548" s="132"/>
      <c r="L4548" s="133"/>
      <c r="M4548" s="134"/>
      <c r="N4548" s="134"/>
      <c r="X4548" s="107"/>
      <c r="Y4548" s="111"/>
      <c r="Z4548" s="111"/>
      <c r="AA4548" s="111"/>
      <c r="AB4548" s="112"/>
      <c r="AC4548" s="141"/>
      <c r="AD4548" s="142"/>
      <c r="AE4548" s="143"/>
      <c r="AF4548" s="143"/>
    </row>
    <row r="4549" spans="1:32">
      <c r="A4549" s="48"/>
      <c r="B4549" s="126"/>
      <c r="C4549" s="127"/>
      <c r="D4549" s="128"/>
      <c r="E4549" s="129"/>
      <c r="F4549" s="130"/>
      <c r="G4549" s="130"/>
      <c r="H4549" s="2"/>
      <c r="I4549" s="131"/>
      <c r="J4549" s="131"/>
      <c r="K4549" s="132"/>
      <c r="L4549" s="133"/>
      <c r="M4549" s="134"/>
      <c r="N4549" s="134"/>
      <c r="X4549" s="107"/>
      <c r="Y4549" s="111"/>
      <c r="Z4549" s="111"/>
      <c r="AA4549" s="111"/>
      <c r="AB4549" s="112"/>
      <c r="AC4549" s="141"/>
      <c r="AD4549" s="142"/>
      <c r="AE4549" s="143"/>
      <c r="AF4549" s="143"/>
    </row>
    <row r="4550" spans="1:32">
      <c r="A4550" s="48"/>
      <c r="B4550" s="126"/>
      <c r="C4550" s="127"/>
      <c r="D4550" s="128"/>
      <c r="E4550" s="129"/>
      <c r="F4550" s="130"/>
      <c r="G4550" s="130"/>
      <c r="H4550" s="2"/>
      <c r="I4550" s="131"/>
      <c r="J4550" s="131"/>
      <c r="K4550" s="132"/>
      <c r="L4550" s="133"/>
      <c r="M4550" s="134"/>
      <c r="N4550" s="134"/>
      <c r="X4550" s="107"/>
      <c r="Y4550" s="111"/>
      <c r="Z4550" s="111"/>
      <c r="AA4550" s="111"/>
      <c r="AB4550" s="112"/>
      <c r="AC4550" s="141"/>
      <c r="AD4550" s="142"/>
      <c r="AE4550" s="143"/>
      <c r="AF4550" s="143"/>
    </row>
    <row r="4551" spans="1:32">
      <c r="A4551" s="48"/>
      <c r="B4551" s="126"/>
      <c r="C4551" s="127"/>
      <c r="D4551" s="128"/>
      <c r="E4551" s="129"/>
      <c r="F4551" s="130"/>
      <c r="G4551" s="130"/>
      <c r="H4551" s="2"/>
      <c r="I4551" s="131"/>
      <c r="J4551" s="131"/>
      <c r="K4551" s="132"/>
      <c r="L4551" s="133"/>
      <c r="M4551" s="134"/>
      <c r="N4551" s="134"/>
      <c r="X4551" s="107"/>
      <c r="Y4551" s="111"/>
      <c r="Z4551" s="111"/>
      <c r="AA4551" s="111"/>
      <c r="AB4551" s="112"/>
      <c r="AC4551" s="141"/>
      <c r="AD4551" s="142"/>
      <c r="AE4551" s="143"/>
      <c r="AF4551" s="143"/>
    </row>
    <row r="4552" spans="1:32">
      <c r="A4552" s="48"/>
      <c r="B4552" s="126"/>
      <c r="C4552" s="127"/>
      <c r="D4552" s="128"/>
      <c r="E4552" s="129"/>
      <c r="F4552" s="130"/>
      <c r="G4552" s="130"/>
      <c r="H4552" s="2"/>
      <c r="I4552" s="131"/>
      <c r="J4552" s="131"/>
      <c r="K4552" s="132"/>
      <c r="L4552" s="133"/>
      <c r="M4552" s="134"/>
      <c r="N4552" s="134"/>
      <c r="X4552" s="107"/>
      <c r="Y4552" s="111"/>
      <c r="Z4552" s="111"/>
      <c r="AA4552" s="111"/>
      <c r="AB4552" s="112"/>
      <c r="AC4552" s="141"/>
      <c r="AD4552" s="142"/>
      <c r="AE4552" s="143"/>
      <c r="AF4552" s="143"/>
    </row>
    <row r="4553" spans="1:32">
      <c r="A4553" s="48"/>
      <c r="B4553" s="126"/>
      <c r="C4553" s="127"/>
      <c r="D4553" s="128"/>
      <c r="E4553" s="129"/>
      <c r="F4553" s="130"/>
      <c r="G4553" s="130"/>
      <c r="H4553" s="2"/>
      <c r="I4553" s="131"/>
      <c r="J4553" s="131"/>
      <c r="K4553" s="132"/>
      <c r="L4553" s="133"/>
      <c r="M4553" s="134"/>
      <c r="N4553" s="134"/>
      <c r="X4553" s="107"/>
      <c r="Y4553" s="111"/>
      <c r="Z4553" s="111"/>
      <c r="AA4553" s="111"/>
      <c r="AB4553" s="112"/>
      <c r="AC4553" s="141"/>
      <c r="AD4553" s="142"/>
      <c r="AE4553" s="143"/>
      <c r="AF4553" s="143"/>
    </row>
    <row r="4554" spans="1:32">
      <c r="A4554" s="48"/>
      <c r="B4554" s="126"/>
      <c r="C4554" s="127"/>
      <c r="D4554" s="128"/>
      <c r="E4554" s="129"/>
      <c r="F4554" s="130"/>
      <c r="G4554" s="130"/>
      <c r="H4554" s="2"/>
      <c r="I4554" s="131"/>
      <c r="J4554" s="131"/>
      <c r="K4554" s="132"/>
      <c r="L4554" s="133"/>
      <c r="M4554" s="134"/>
      <c r="N4554" s="134"/>
      <c r="X4554" s="107"/>
      <c r="Y4554" s="111"/>
      <c r="Z4554" s="111"/>
      <c r="AA4554" s="111"/>
      <c r="AB4554" s="112"/>
      <c r="AC4554" s="141"/>
      <c r="AD4554" s="142"/>
      <c r="AE4554" s="143"/>
      <c r="AF4554" s="143"/>
    </row>
    <row r="4555" spans="1:32">
      <c r="A4555" s="48"/>
      <c r="B4555" s="126"/>
      <c r="C4555" s="127"/>
      <c r="D4555" s="128"/>
      <c r="E4555" s="129"/>
      <c r="F4555" s="130"/>
      <c r="G4555" s="130"/>
      <c r="H4555" s="2"/>
      <c r="I4555" s="131"/>
      <c r="J4555" s="131"/>
      <c r="K4555" s="132"/>
      <c r="L4555" s="133"/>
      <c r="M4555" s="134"/>
      <c r="N4555" s="134"/>
      <c r="X4555" s="99"/>
      <c r="Y4555" s="111"/>
      <c r="Z4555" s="111"/>
      <c r="AA4555" s="111"/>
      <c r="AB4555" s="112"/>
      <c r="AC4555" s="141"/>
      <c r="AD4555" s="142"/>
      <c r="AE4555" s="143"/>
      <c r="AF4555" s="143"/>
    </row>
    <row r="4556" spans="1:32">
      <c r="A4556" s="48"/>
      <c r="B4556" s="126"/>
      <c r="C4556" s="127"/>
      <c r="D4556" s="128"/>
      <c r="E4556" s="129"/>
      <c r="F4556" s="130"/>
      <c r="G4556" s="130"/>
      <c r="H4556" s="2"/>
      <c r="I4556" s="131"/>
      <c r="J4556" s="131"/>
      <c r="K4556" s="132"/>
      <c r="L4556" s="133"/>
      <c r="M4556" s="134"/>
      <c r="N4556" s="134"/>
      <c r="X4556" s="99"/>
      <c r="Y4556" s="111"/>
      <c r="Z4556" s="111"/>
      <c r="AA4556" s="111"/>
      <c r="AB4556" s="112"/>
      <c r="AC4556" s="141"/>
      <c r="AD4556" s="142"/>
      <c r="AE4556" s="143"/>
      <c r="AF4556" s="143"/>
    </row>
    <row r="4557" spans="1:32">
      <c r="A4557" s="48"/>
      <c r="B4557" s="126"/>
      <c r="C4557" s="127"/>
      <c r="D4557" s="128"/>
      <c r="E4557" s="129"/>
      <c r="F4557" s="130"/>
      <c r="G4557" s="130"/>
      <c r="H4557" s="2"/>
      <c r="I4557" s="131"/>
      <c r="J4557" s="131"/>
      <c r="K4557" s="132"/>
      <c r="L4557" s="133"/>
      <c r="M4557" s="134"/>
      <c r="N4557" s="134"/>
      <c r="X4557" s="99"/>
      <c r="Y4557" s="111"/>
      <c r="Z4557" s="111"/>
      <c r="AA4557" s="111"/>
      <c r="AB4557" s="112"/>
      <c r="AC4557" s="141"/>
      <c r="AD4557" s="142"/>
      <c r="AE4557" s="143"/>
      <c r="AF4557" s="143"/>
    </row>
    <row r="4558" spans="1:32">
      <c r="A4558" s="48"/>
      <c r="B4558" s="126"/>
      <c r="C4558" s="127"/>
      <c r="D4558" s="128"/>
      <c r="E4558" s="129"/>
      <c r="F4558" s="130"/>
      <c r="G4558" s="130"/>
      <c r="H4558" s="2"/>
      <c r="I4558" s="131"/>
      <c r="J4558" s="131"/>
      <c r="K4558" s="132"/>
      <c r="L4558" s="133"/>
      <c r="M4558" s="134"/>
      <c r="N4558" s="134"/>
      <c r="X4558" s="107"/>
      <c r="Y4558" s="111"/>
      <c r="Z4558" s="111"/>
      <c r="AA4558" s="111"/>
      <c r="AB4558" s="112"/>
      <c r="AC4558" s="141"/>
      <c r="AD4558" s="142"/>
      <c r="AE4558" s="143"/>
      <c r="AF4558" s="143"/>
    </row>
    <row r="4559" spans="1:32">
      <c r="A4559" s="48"/>
      <c r="B4559" s="126"/>
      <c r="C4559" s="127"/>
      <c r="D4559" s="128"/>
      <c r="E4559" s="129"/>
      <c r="F4559" s="130"/>
      <c r="G4559" s="130"/>
      <c r="H4559" s="2"/>
      <c r="I4559" s="131"/>
      <c r="J4559" s="131"/>
      <c r="K4559" s="132"/>
      <c r="L4559" s="133"/>
      <c r="M4559" s="134"/>
      <c r="N4559" s="134"/>
      <c r="X4559" s="107"/>
      <c r="Y4559" s="111"/>
      <c r="Z4559" s="111"/>
      <c r="AA4559" s="111"/>
      <c r="AB4559" s="112"/>
      <c r="AC4559" s="141"/>
      <c r="AD4559" s="142"/>
      <c r="AE4559" s="143"/>
      <c r="AF4559" s="143"/>
    </row>
    <row r="4560" spans="1:32">
      <c r="A4560" s="48"/>
      <c r="B4560" s="126"/>
      <c r="C4560" s="127"/>
      <c r="D4560" s="128"/>
      <c r="E4560" s="129"/>
      <c r="F4560" s="130"/>
      <c r="G4560" s="130"/>
      <c r="H4560" s="2"/>
      <c r="I4560" s="131"/>
      <c r="J4560" s="131"/>
      <c r="K4560" s="132"/>
      <c r="L4560" s="133"/>
      <c r="M4560" s="134"/>
      <c r="N4560" s="134"/>
      <c r="X4560" s="107"/>
      <c r="Y4560" s="111"/>
      <c r="Z4560" s="111"/>
      <c r="AA4560" s="111"/>
      <c r="AB4560" s="112"/>
      <c r="AC4560" s="141"/>
      <c r="AD4560" s="142"/>
      <c r="AE4560" s="143"/>
      <c r="AF4560" s="143"/>
    </row>
    <row r="4561" spans="1:32">
      <c r="A4561" s="48"/>
      <c r="B4561" s="126"/>
      <c r="C4561" s="127"/>
      <c r="D4561" s="128"/>
      <c r="E4561" s="129"/>
      <c r="F4561" s="130"/>
      <c r="G4561" s="130"/>
      <c r="H4561" s="2"/>
      <c r="I4561" s="131"/>
      <c r="J4561" s="131"/>
      <c r="K4561" s="132"/>
      <c r="L4561" s="133"/>
      <c r="M4561" s="134"/>
      <c r="N4561" s="134"/>
      <c r="X4561" s="107"/>
      <c r="Y4561" s="111"/>
      <c r="Z4561" s="111"/>
      <c r="AA4561" s="111"/>
      <c r="AB4561" s="112"/>
      <c r="AC4561" s="141"/>
      <c r="AD4561" s="142"/>
      <c r="AE4561" s="143"/>
      <c r="AF4561" s="143"/>
    </row>
    <row r="4562" spans="1:32">
      <c r="A4562" s="48"/>
      <c r="B4562" s="126"/>
      <c r="C4562" s="127"/>
      <c r="D4562" s="128"/>
      <c r="E4562" s="129"/>
      <c r="F4562" s="130"/>
      <c r="G4562" s="130"/>
      <c r="H4562" s="2"/>
      <c r="I4562" s="131"/>
      <c r="J4562" s="131"/>
      <c r="K4562" s="132"/>
      <c r="L4562" s="133"/>
      <c r="M4562" s="134"/>
      <c r="N4562" s="134"/>
      <c r="X4562" s="107"/>
      <c r="Y4562" s="111"/>
      <c r="Z4562" s="111"/>
      <c r="AA4562" s="111"/>
      <c r="AB4562" s="112"/>
      <c r="AC4562" s="141"/>
      <c r="AD4562" s="142"/>
      <c r="AE4562" s="143"/>
      <c r="AF4562" s="143"/>
    </row>
    <row r="4563" spans="1:32">
      <c r="A4563" s="48"/>
      <c r="B4563" s="126"/>
      <c r="C4563" s="127"/>
      <c r="D4563" s="128"/>
      <c r="E4563" s="129"/>
      <c r="F4563" s="130"/>
      <c r="G4563" s="130"/>
      <c r="H4563" s="2"/>
      <c r="I4563" s="131"/>
      <c r="J4563" s="131"/>
      <c r="K4563" s="132"/>
      <c r="L4563" s="133"/>
      <c r="M4563" s="134"/>
      <c r="N4563" s="134"/>
      <c r="X4563" s="107"/>
      <c r="Y4563" s="111"/>
      <c r="Z4563" s="111"/>
      <c r="AA4563" s="111"/>
      <c r="AB4563" s="112"/>
      <c r="AC4563" s="141"/>
      <c r="AD4563" s="142"/>
      <c r="AE4563" s="143"/>
      <c r="AF4563" s="143"/>
    </row>
    <row r="4564" spans="1:32">
      <c r="A4564" s="48"/>
      <c r="B4564" s="126"/>
      <c r="C4564" s="127"/>
      <c r="D4564" s="128"/>
      <c r="E4564" s="129"/>
      <c r="F4564" s="130"/>
      <c r="G4564" s="130"/>
      <c r="H4564" s="2"/>
      <c r="I4564" s="131"/>
      <c r="J4564" s="131"/>
      <c r="K4564" s="132"/>
      <c r="L4564" s="133"/>
      <c r="M4564" s="134"/>
      <c r="N4564" s="134"/>
      <c r="X4564" s="99"/>
      <c r="Y4564" s="111"/>
      <c r="Z4564" s="111"/>
      <c r="AA4564" s="111"/>
      <c r="AB4564" s="112"/>
      <c r="AC4564" s="141"/>
      <c r="AD4564" s="142"/>
      <c r="AE4564" s="143"/>
      <c r="AF4564" s="143"/>
    </row>
    <row r="4565" spans="1:32">
      <c r="A4565" s="48"/>
      <c r="B4565" s="126"/>
      <c r="C4565" s="127"/>
      <c r="D4565" s="128"/>
      <c r="E4565" s="129"/>
      <c r="F4565" s="130"/>
      <c r="G4565" s="130"/>
      <c r="H4565" s="2"/>
      <c r="I4565" s="131"/>
      <c r="J4565" s="131"/>
      <c r="K4565" s="132"/>
      <c r="L4565" s="133"/>
      <c r="M4565" s="134"/>
      <c r="N4565" s="134"/>
      <c r="X4565" s="99"/>
      <c r="Y4565" s="111"/>
      <c r="Z4565" s="111"/>
      <c r="AA4565" s="111"/>
      <c r="AB4565" s="112"/>
      <c r="AC4565" s="141"/>
      <c r="AD4565" s="142"/>
      <c r="AE4565" s="143"/>
      <c r="AF4565" s="143"/>
    </row>
    <row r="4566" spans="1:32">
      <c r="A4566" s="48"/>
      <c r="B4566" s="126"/>
      <c r="C4566" s="127"/>
      <c r="D4566" s="128"/>
      <c r="E4566" s="129"/>
      <c r="F4566" s="130"/>
      <c r="G4566" s="130"/>
      <c r="H4566" s="2"/>
      <c r="I4566" s="131"/>
      <c r="J4566" s="131"/>
      <c r="K4566" s="132"/>
      <c r="L4566" s="133"/>
      <c r="M4566" s="134"/>
      <c r="N4566" s="134"/>
      <c r="X4566" s="99"/>
      <c r="Y4566" s="111"/>
      <c r="Z4566" s="111"/>
      <c r="AA4566" s="111"/>
      <c r="AB4566" s="112"/>
      <c r="AC4566" s="141"/>
      <c r="AD4566" s="142"/>
      <c r="AE4566" s="143"/>
      <c r="AF4566" s="143"/>
    </row>
    <row r="4567" spans="1:32">
      <c r="A4567" s="48"/>
      <c r="B4567" s="126"/>
      <c r="C4567" s="127"/>
      <c r="D4567" s="128"/>
      <c r="E4567" s="129"/>
      <c r="F4567" s="130"/>
      <c r="G4567" s="130"/>
      <c r="H4567" s="2"/>
      <c r="I4567" s="131"/>
      <c r="J4567" s="131"/>
      <c r="K4567" s="132"/>
      <c r="L4567" s="133"/>
      <c r="M4567" s="134"/>
      <c r="N4567" s="134"/>
      <c r="X4567" s="99"/>
      <c r="Y4567" s="111"/>
      <c r="Z4567" s="111"/>
      <c r="AA4567" s="111"/>
      <c r="AB4567" s="112"/>
      <c r="AC4567" s="141"/>
      <c r="AD4567" s="142"/>
      <c r="AE4567" s="143"/>
      <c r="AF4567" s="143"/>
    </row>
    <row r="4568" spans="1:32">
      <c r="A4568" s="48"/>
      <c r="B4568" s="126"/>
      <c r="C4568" s="127"/>
      <c r="D4568" s="128"/>
      <c r="E4568" s="129"/>
      <c r="F4568" s="130"/>
      <c r="G4568" s="130"/>
      <c r="H4568" s="2"/>
      <c r="I4568" s="131"/>
      <c r="J4568" s="131"/>
      <c r="K4568" s="132"/>
      <c r="L4568" s="133"/>
      <c r="M4568" s="134"/>
      <c r="N4568" s="134"/>
      <c r="X4568" s="107"/>
      <c r="Y4568" s="111"/>
      <c r="Z4568" s="111"/>
      <c r="AA4568" s="111"/>
      <c r="AB4568" s="112"/>
      <c r="AC4568" s="141"/>
      <c r="AD4568" s="142"/>
      <c r="AE4568" s="143"/>
      <c r="AF4568" s="143"/>
    </row>
    <row r="4569" spans="1:32">
      <c r="A4569" s="48"/>
      <c r="B4569" s="126"/>
      <c r="C4569" s="127"/>
      <c r="D4569" s="128"/>
      <c r="E4569" s="129"/>
      <c r="F4569" s="130"/>
      <c r="G4569" s="130"/>
      <c r="H4569" s="2"/>
      <c r="I4569" s="131"/>
      <c r="J4569" s="131"/>
      <c r="K4569" s="132"/>
      <c r="L4569" s="133"/>
      <c r="M4569" s="134"/>
      <c r="N4569" s="134"/>
      <c r="X4569" s="107"/>
      <c r="Y4569" s="111"/>
      <c r="Z4569" s="111"/>
      <c r="AA4569" s="111"/>
      <c r="AB4569" s="112"/>
      <c r="AC4569" s="141"/>
      <c r="AD4569" s="142"/>
      <c r="AE4569" s="143"/>
      <c r="AF4569" s="143"/>
    </row>
    <row r="4570" spans="1:32">
      <c r="A4570" s="48"/>
      <c r="B4570" s="126"/>
      <c r="C4570" s="127"/>
      <c r="D4570" s="128"/>
      <c r="E4570" s="129"/>
      <c r="F4570" s="130"/>
      <c r="G4570" s="130"/>
      <c r="H4570" s="2"/>
      <c r="I4570" s="131"/>
      <c r="J4570" s="131"/>
      <c r="K4570" s="132"/>
      <c r="L4570" s="133"/>
      <c r="M4570" s="134"/>
      <c r="N4570" s="134"/>
      <c r="X4570" s="107"/>
      <c r="Y4570" s="111"/>
      <c r="Z4570" s="111"/>
      <c r="AA4570" s="111"/>
      <c r="AB4570" s="112"/>
      <c r="AC4570" s="141"/>
      <c r="AD4570" s="142"/>
      <c r="AE4570" s="143"/>
      <c r="AF4570" s="143"/>
    </row>
    <row r="4571" spans="1:32">
      <c r="A4571" s="48"/>
      <c r="B4571" s="126"/>
      <c r="C4571" s="127"/>
      <c r="D4571" s="128"/>
      <c r="E4571" s="129"/>
      <c r="F4571" s="130"/>
      <c r="G4571" s="130"/>
      <c r="H4571" s="2"/>
      <c r="I4571" s="131"/>
      <c r="J4571" s="131"/>
      <c r="K4571" s="132"/>
      <c r="L4571" s="133"/>
      <c r="M4571" s="134"/>
      <c r="N4571" s="134"/>
      <c r="X4571" s="107"/>
      <c r="Y4571" s="111"/>
      <c r="Z4571" s="111"/>
      <c r="AA4571" s="111"/>
      <c r="AB4571" s="112"/>
      <c r="AC4571" s="141"/>
      <c r="AD4571" s="142"/>
      <c r="AE4571" s="143"/>
      <c r="AF4571" s="143"/>
    </row>
    <row r="4572" spans="1:32">
      <c r="A4572" s="48"/>
      <c r="B4572" s="126"/>
      <c r="C4572" s="127"/>
      <c r="D4572" s="128"/>
      <c r="E4572" s="129"/>
      <c r="F4572" s="130"/>
      <c r="G4572" s="130"/>
      <c r="H4572" s="2"/>
      <c r="I4572" s="131"/>
      <c r="J4572" s="131"/>
      <c r="K4572" s="132"/>
      <c r="L4572" s="133"/>
      <c r="M4572" s="134"/>
      <c r="N4572" s="134"/>
      <c r="X4572" s="107"/>
      <c r="Y4572" s="111"/>
      <c r="Z4572" s="111"/>
      <c r="AA4572" s="111"/>
      <c r="AB4572" s="112"/>
      <c r="AC4572" s="141"/>
      <c r="AD4572" s="142"/>
      <c r="AE4572" s="143"/>
      <c r="AF4572" s="143"/>
    </row>
    <row r="4573" spans="1:32">
      <c r="A4573" s="48"/>
      <c r="B4573" s="126"/>
      <c r="C4573" s="127"/>
      <c r="D4573" s="128"/>
      <c r="E4573" s="129"/>
      <c r="F4573" s="130"/>
      <c r="G4573" s="130"/>
      <c r="H4573" s="2"/>
      <c r="I4573" s="131"/>
      <c r="J4573" s="131"/>
      <c r="K4573" s="132"/>
      <c r="L4573" s="133"/>
      <c r="M4573" s="134"/>
      <c r="N4573" s="134"/>
      <c r="X4573" s="107"/>
      <c r="Y4573" s="111"/>
      <c r="Z4573" s="111"/>
      <c r="AA4573" s="111"/>
      <c r="AB4573" s="112"/>
      <c r="AC4573" s="141"/>
      <c r="AD4573" s="142"/>
      <c r="AE4573" s="143"/>
      <c r="AF4573" s="143"/>
    </row>
    <row r="4574" spans="1:32">
      <c r="A4574" s="48"/>
      <c r="B4574" s="126"/>
      <c r="C4574" s="127"/>
      <c r="D4574" s="128"/>
      <c r="E4574" s="129"/>
      <c r="F4574" s="130"/>
      <c r="G4574" s="130"/>
      <c r="H4574" s="2"/>
      <c r="I4574" s="131"/>
      <c r="J4574" s="131"/>
      <c r="K4574" s="132"/>
      <c r="L4574" s="133"/>
      <c r="M4574" s="134"/>
      <c r="N4574" s="134"/>
      <c r="X4574" s="107"/>
      <c r="Y4574" s="111"/>
      <c r="Z4574" s="111"/>
      <c r="AA4574" s="111"/>
      <c r="AB4574" s="112"/>
      <c r="AC4574" s="141"/>
      <c r="AD4574" s="142"/>
      <c r="AE4574" s="143"/>
      <c r="AF4574" s="143"/>
    </row>
    <row r="4575" spans="1:32">
      <c r="A4575" s="48"/>
      <c r="B4575" s="126"/>
      <c r="C4575" s="127"/>
      <c r="D4575" s="128"/>
      <c r="E4575" s="129"/>
      <c r="F4575" s="130"/>
      <c r="G4575" s="130"/>
      <c r="H4575" s="2"/>
      <c r="I4575" s="131"/>
      <c r="J4575" s="131"/>
      <c r="K4575" s="132"/>
      <c r="L4575" s="133"/>
      <c r="M4575" s="134"/>
      <c r="N4575" s="134"/>
      <c r="X4575" s="107"/>
      <c r="Y4575" s="111"/>
      <c r="Z4575" s="111"/>
      <c r="AA4575" s="111"/>
      <c r="AB4575" s="112"/>
      <c r="AC4575" s="141"/>
      <c r="AD4575" s="142"/>
      <c r="AE4575" s="143"/>
      <c r="AF4575" s="143"/>
    </row>
    <row r="4576" spans="1:32">
      <c r="A4576" s="48"/>
      <c r="B4576" s="126"/>
      <c r="C4576" s="127"/>
      <c r="D4576" s="128"/>
      <c r="E4576" s="129"/>
      <c r="F4576" s="130"/>
      <c r="G4576" s="130"/>
      <c r="H4576" s="2"/>
      <c r="I4576" s="131"/>
      <c r="J4576" s="131"/>
      <c r="K4576" s="132"/>
      <c r="L4576" s="133"/>
      <c r="M4576" s="134"/>
      <c r="N4576" s="134"/>
      <c r="X4576" s="99"/>
      <c r="Y4576" s="111"/>
      <c r="Z4576" s="111"/>
      <c r="AA4576" s="111"/>
      <c r="AB4576" s="112"/>
      <c r="AC4576" s="141"/>
      <c r="AD4576" s="142"/>
      <c r="AE4576" s="143"/>
      <c r="AF4576" s="143"/>
    </row>
    <row r="4577" spans="1:32">
      <c r="A4577" s="48"/>
      <c r="B4577" s="126"/>
      <c r="C4577" s="127"/>
      <c r="D4577" s="128"/>
      <c r="E4577" s="129"/>
      <c r="F4577" s="130"/>
      <c r="G4577" s="130"/>
      <c r="H4577" s="2"/>
      <c r="I4577" s="131"/>
      <c r="J4577" s="131"/>
      <c r="K4577" s="132"/>
      <c r="L4577" s="133"/>
      <c r="M4577" s="134"/>
      <c r="N4577" s="134"/>
      <c r="X4577" s="107"/>
      <c r="Y4577" s="111"/>
      <c r="Z4577" s="111"/>
      <c r="AA4577" s="111"/>
      <c r="AB4577" s="112"/>
      <c r="AC4577" s="141"/>
      <c r="AD4577" s="142"/>
      <c r="AE4577" s="143"/>
      <c r="AF4577" s="143"/>
    </row>
    <row r="4578" spans="1:32">
      <c r="A4578" s="48"/>
      <c r="B4578" s="126"/>
      <c r="C4578" s="127"/>
      <c r="D4578" s="128"/>
      <c r="E4578" s="129"/>
      <c r="F4578" s="130"/>
      <c r="G4578" s="130"/>
      <c r="H4578" s="2"/>
      <c r="I4578" s="131"/>
      <c r="J4578" s="131"/>
      <c r="K4578" s="132"/>
      <c r="L4578" s="133"/>
      <c r="M4578" s="134"/>
      <c r="N4578" s="134"/>
      <c r="X4578" s="107"/>
      <c r="Y4578" s="111"/>
      <c r="Z4578" s="111"/>
      <c r="AA4578" s="111"/>
      <c r="AB4578" s="112"/>
      <c r="AC4578" s="141"/>
      <c r="AD4578" s="142"/>
      <c r="AE4578" s="143"/>
      <c r="AF4578" s="143"/>
    </row>
    <row r="4579" spans="1:32">
      <c r="A4579" s="48"/>
      <c r="B4579" s="126"/>
      <c r="C4579" s="127"/>
      <c r="D4579" s="128"/>
      <c r="E4579" s="129"/>
      <c r="F4579" s="130"/>
      <c r="G4579" s="130"/>
      <c r="H4579" s="2"/>
      <c r="I4579" s="131"/>
      <c r="J4579" s="131"/>
      <c r="K4579" s="132"/>
      <c r="L4579" s="133"/>
      <c r="M4579" s="134"/>
      <c r="N4579" s="134"/>
      <c r="X4579" s="107"/>
      <c r="Y4579" s="111"/>
      <c r="Z4579" s="111"/>
      <c r="AA4579" s="111"/>
      <c r="AB4579" s="112"/>
      <c r="AC4579" s="141"/>
      <c r="AD4579" s="142"/>
      <c r="AE4579" s="143"/>
      <c r="AF4579" s="143"/>
    </row>
    <row r="4580" spans="1:32">
      <c r="A4580" s="48"/>
      <c r="B4580" s="126"/>
      <c r="C4580" s="127"/>
      <c r="D4580" s="128"/>
      <c r="E4580" s="129"/>
      <c r="F4580" s="130"/>
      <c r="G4580" s="130"/>
      <c r="H4580" s="2"/>
      <c r="I4580" s="131"/>
      <c r="J4580" s="131"/>
      <c r="K4580" s="132"/>
      <c r="L4580" s="133"/>
      <c r="M4580" s="134"/>
      <c r="N4580" s="134"/>
      <c r="X4580" s="107"/>
      <c r="Y4580" s="111"/>
      <c r="Z4580" s="111"/>
      <c r="AA4580" s="111"/>
      <c r="AB4580" s="112"/>
      <c r="AC4580" s="141"/>
      <c r="AD4580" s="142"/>
      <c r="AE4580" s="143"/>
      <c r="AF4580" s="143"/>
    </row>
    <row r="4581" spans="1:32">
      <c r="A4581" s="48"/>
      <c r="B4581" s="126"/>
      <c r="C4581" s="127"/>
      <c r="D4581" s="128"/>
      <c r="E4581" s="129"/>
      <c r="F4581" s="130"/>
      <c r="G4581" s="130"/>
      <c r="H4581" s="2"/>
      <c r="I4581" s="131"/>
      <c r="J4581" s="131"/>
      <c r="K4581" s="132"/>
      <c r="L4581" s="133"/>
      <c r="M4581" s="134"/>
      <c r="N4581" s="134"/>
      <c r="X4581" s="107"/>
      <c r="Y4581" s="111"/>
      <c r="Z4581" s="111"/>
      <c r="AA4581" s="111"/>
      <c r="AB4581" s="112"/>
      <c r="AC4581" s="141"/>
      <c r="AD4581" s="142"/>
      <c r="AE4581" s="143"/>
      <c r="AF4581" s="143"/>
    </row>
    <row r="4582" spans="1:32">
      <c r="A4582" s="48"/>
      <c r="B4582" s="126"/>
      <c r="C4582" s="127"/>
      <c r="D4582" s="128"/>
      <c r="E4582" s="129"/>
      <c r="F4582" s="130"/>
      <c r="G4582" s="130"/>
      <c r="H4582" s="2"/>
      <c r="I4582" s="131"/>
      <c r="J4582" s="131"/>
      <c r="K4582" s="132"/>
      <c r="L4582" s="133"/>
      <c r="M4582" s="134"/>
      <c r="N4582" s="134"/>
      <c r="X4582" s="107"/>
      <c r="Y4582" s="111"/>
      <c r="Z4582" s="111"/>
      <c r="AA4582" s="111"/>
      <c r="AB4582" s="112"/>
      <c r="AC4582" s="141"/>
      <c r="AD4582" s="142"/>
      <c r="AE4582" s="143"/>
      <c r="AF4582" s="143"/>
    </row>
    <row r="4583" spans="1:32">
      <c r="A4583" s="48"/>
      <c r="B4583" s="126"/>
      <c r="C4583" s="127"/>
      <c r="D4583" s="128"/>
      <c r="E4583" s="129"/>
      <c r="F4583" s="130"/>
      <c r="G4583" s="130"/>
      <c r="H4583" s="2"/>
      <c r="I4583" s="131"/>
      <c r="J4583" s="131"/>
      <c r="K4583" s="132"/>
      <c r="L4583" s="133"/>
      <c r="M4583" s="134"/>
      <c r="N4583" s="134"/>
      <c r="X4583" s="107"/>
      <c r="Y4583" s="111"/>
      <c r="Z4583" s="111"/>
      <c r="AA4583" s="111"/>
      <c r="AB4583" s="112"/>
      <c r="AC4583" s="141"/>
      <c r="AD4583" s="142"/>
      <c r="AE4583" s="143"/>
      <c r="AF4583" s="143"/>
    </row>
    <row r="4584" spans="1:32">
      <c r="A4584" s="48"/>
      <c r="B4584" s="126"/>
      <c r="C4584" s="127"/>
      <c r="D4584" s="128"/>
      <c r="E4584" s="129"/>
      <c r="F4584" s="130"/>
      <c r="G4584" s="130"/>
      <c r="H4584" s="2"/>
      <c r="I4584" s="131"/>
      <c r="J4584" s="131"/>
      <c r="K4584" s="132"/>
      <c r="L4584" s="133"/>
      <c r="M4584" s="134"/>
      <c r="N4584" s="134"/>
      <c r="X4584" s="107"/>
      <c r="Y4584" s="111"/>
      <c r="Z4584" s="111"/>
      <c r="AA4584" s="111"/>
      <c r="AB4584" s="112"/>
      <c r="AC4584" s="141"/>
      <c r="AD4584" s="142"/>
      <c r="AE4584" s="143"/>
      <c r="AF4584" s="143"/>
    </row>
    <row r="4585" spans="1:32">
      <c r="A4585" s="48"/>
      <c r="B4585" s="126"/>
      <c r="C4585" s="127"/>
      <c r="D4585" s="128"/>
      <c r="E4585" s="129"/>
      <c r="F4585" s="130"/>
      <c r="G4585" s="130"/>
      <c r="H4585" s="2"/>
      <c r="I4585" s="131"/>
      <c r="J4585" s="131"/>
      <c r="K4585" s="132"/>
      <c r="L4585" s="133"/>
      <c r="M4585" s="134"/>
      <c r="N4585" s="134"/>
      <c r="X4585" s="107"/>
      <c r="Y4585" s="111"/>
      <c r="Z4585" s="111"/>
      <c r="AA4585" s="111"/>
      <c r="AB4585" s="112"/>
      <c r="AC4585" s="141"/>
      <c r="AD4585" s="142"/>
      <c r="AE4585" s="143"/>
      <c r="AF4585" s="143"/>
    </row>
    <row r="4586" spans="1:32">
      <c r="A4586" s="48"/>
      <c r="B4586" s="126"/>
      <c r="C4586" s="127"/>
      <c r="D4586" s="128"/>
      <c r="E4586" s="129"/>
      <c r="F4586" s="130"/>
      <c r="G4586" s="130"/>
      <c r="H4586" s="2"/>
      <c r="I4586" s="131"/>
      <c r="J4586" s="131"/>
      <c r="K4586" s="132"/>
      <c r="L4586" s="133"/>
      <c r="M4586" s="134"/>
      <c r="N4586" s="134"/>
      <c r="X4586" s="107"/>
      <c r="Y4586" s="111"/>
      <c r="Z4586" s="111"/>
      <c r="AA4586" s="111"/>
      <c r="AB4586" s="112"/>
      <c r="AC4586" s="141"/>
      <c r="AD4586" s="142"/>
      <c r="AE4586" s="143"/>
      <c r="AF4586" s="143"/>
    </row>
    <row r="4587" spans="1:32">
      <c r="A4587" s="48"/>
      <c r="B4587" s="126"/>
      <c r="C4587" s="127"/>
      <c r="D4587" s="128"/>
      <c r="E4587" s="129"/>
      <c r="F4587" s="130"/>
      <c r="G4587" s="130"/>
      <c r="H4587" s="2"/>
      <c r="I4587" s="131"/>
      <c r="J4587" s="131"/>
      <c r="K4587" s="132"/>
      <c r="L4587" s="133"/>
      <c r="M4587" s="134"/>
      <c r="N4587" s="134"/>
      <c r="X4587" s="99"/>
      <c r="Y4587" s="111"/>
      <c r="Z4587" s="111"/>
      <c r="AA4587" s="111"/>
      <c r="AB4587" s="112"/>
      <c r="AC4587" s="141"/>
      <c r="AD4587" s="142"/>
      <c r="AE4587" s="143"/>
      <c r="AF4587" s="143"/>
    </row>
    <row r="4588" spans="1:32">
      <c r="A4588" s="48"/>
      <c r="B4588" s="126"/>
      <c r="C4588" s="127"/>
      <c r="D4588" s="128"/>
      <c r="E4588" s="129"/>
      <c r="F4588" s="130"/>
      <c r="G4588" s="130"/>
      <c r="H4588" s="2"/>
      <c r="I4588" s="131"/>
      <c r="J4588" s="131"/>
      <c r="K4588" s="132"/>
      <c r="L4588" s="133"/>
      <c r="M4588" s="134"/>
      <c r="N4588" s="134"/>
      <c r="X4588" s="99"/>
      <c r="Y4588" s="111"/>
      <c r="Z4588" s="111"/>
      <c r="AA4588" s="111"/>
      <c r="AB4588" s="112"/>
      <c r="AC4588" s="141"/>
      <c r="AD4588" s="142"/>
      <c r="AE4588" s="143"/>
      <c r="AF4588" s="143"/>
    </row>
    <row r="4589" spans="1:32">
      <c r="A4589" s="48"/>
      <c r="B4589" s="126"/>
      <c r="C4589" s="127"/>
      <c r="D4589" s="128"/>
      <c r="E4589" s="129"/>
      <c r="F4589" s="130"/>
      <c r="G4589" s="130"/>
      <c r="H4589" s="2"/>
      <c r="I4589" s="131"/>
      <c r="J4589" s="131"/>
      <c r="K4589" s="132"/>
      <c r="L4589" s="133"/>
      <c r="M4589" s="134"/>
      <c r="N4589" s="134"/>
      <c r="X4589" s="107"/>
      <c r="Y4589" s="111"/>
      <c r="Z4589" s="111"/>
      <c r="AA4589" s="111"/>
      <c r="AB4589" s="112"/>
      <c r="AC4589" s="141"/>
      <c r="AD4589" s="142"/>
      <c r="AE4589" s="143"/>
      <c r="AF4589" s="143"/>
    </row>
    <row r="4590" spans="1:32">
      <c r="A4590" s="48"/>
      <c r="B4590" s="126"/>
      <c r="C4590" s="127"/>
      <c r="D4590" s="128"/>
      <c r="E4590" s="129"/>
      <c r="F4590" s="130"/>
      <c r="G4590" s="130"/>
      <c r="H4590" s="2"/>
      <c r="I4590" s="131"/>
      <c r="J4590" s="131"/>
      <c r="K4590" s="132"/>
      <c r="L4590" s="133"/>
      <c r="M4590" s="134"/>
      <c r="N4590" s="134"/>
      <c r="X4590" s="107"/>
      <c r="Y4590" s="111"/>
      <c r="Z4590" s="111"/>
      <c r="AA4590" s="111"/>
      <c r="AB4590" s="112"/>
      <c r="AC4590" s="141"/>
      <c r="AD4590" s="142"/>
      <c r="AE4590" s="143"/>
      <c r="AF4590" s="143"/>
    </row>
    <row r="4591" spans="1:32">
      <c r="A4591" s="48"/>
      <c r="B4591" s="126"/>
      <c r="C4591" s="127"/>
      <c r="D4591" s="128"/>
      <c r="E4591" s="129"/>
      <c r="F4591" s="130"/>
      <c r="G4591" s="130"/>
      <c r="H4591" s="2"/>
      <c r="I4591" s="131"/>
      <c r="J4591" s="131"/>
      <c r="K4591" s="132"/>
      <c r="L4591" s="133"/>
      <c r="M4591" s="134"/>
      <c r="N4591" s="134"/>
      <c r="X4591" s="107"/>
      <c r="Y4591" s="111"/>
      <c r="Z4591" s="111"/>
      <c r="AA4591" s="111"/>
      <c r="AB4591" s="112"/>
      <c r="AC4591" s="141"/>
      <c r="AD4591" s="142"/>
      <c r="AE4591" s="143"/>
      <c r="AF4591" s="143"/>
    </row>
    <row r="4592" spans="1:32">
      <c r="A4592" s="48"/>
      <c r="B4592" s="126"/>
      <c r="C4592" s="127"/>
      <c r="D4592" s="128"/>
      <c r="E4592" s="129"/>
      <c r="F4592" s="130"/>
      <c r="G4592" s="130"/>
      <c r="H4592" s="2"/>
      <c r="I4592" s="131"/>
      <c r="J4592" s="131"/>
      <c r="K4592" s="132"/>
      <c r="L4592" s="133"/>
      <c r="M4592" s="134"/>
      <c r="N4592" s="134"/>
      <c r="X4592" s="107"/>
      <c r="Y4592" s="111"/>
      <c r="Z4592" s="111"/>
      <c r="AA4592" s="111"/>
      <c r="AB4592" s="112"/>
      <c r="AC4592" s="141"/>
      <c r="AD4592" s="142"/>
      <c r="AE4592" s="143"/>
      <c r="AF4592" s="143"/>
    </row>
    <row r="4593" spans="1:32">
      <c r="A4593" s="48"/>
      <c r="B4593" s="126"/>
      <c r="C4593" s="127"/>
      <c r="D4593" s="128"/>
      <c r="E4593" s="129"/>
      <c r="F4593" s="130"/>
      <c r="G4593" s="130"/>
      <c r="H4593" s="2"/>
      <c r="I4593" s="131"/>
      <c r="J4593" s="131"/>
      <c r="K4593" s="132"/>
      <c r="L4593" s="133"/>
      <c r="M4593" s="134"/>
      <c r="N4593" s="134"/>
      <c r="X4593" s="99"/>
      <c r="Y4593" s="111"/>
      <c r="Z4593" s="111"/>
      <c r="AA4593" s="111"/>
      <c r="AB4593" s="112"/>
      <c r="AC4593" s="141"/>
      <c r="AD4593" s="142"/>
      <c r="AE4593" s="143"/>
      <c r="AF4593" s="143"/>
    </row>
    <row r="4594" spans="1:32">
      <c r="A4594" s="48"/>
      <c r="B4594" s="126"/>
      <c r="C4594" s="127"/>
      <c r="D4594" s="128"/>
      <c r="E4594" s="129"/>
      <c r="F4594" s="130"/>
      <c r="G4594" s="130"/>
      <c r="H4594" s="2"/>
      <c r="I4594" s="131"/>
      <c r="J4594" s="131"/>
      <c r="K4594" s="132"/>
      <c r="L4594" s="133"/>
      <c r="M4594" s="134"/>
      <c r="N4594" s="134"/>
      <c r="X4594" s="99"/>
      <c r="Y4594" s="111"/>
      <c r="Z4594" s="111"/>
      <c r="AA4594" s="111"/>
      <c r="AB4594" s="112"/>
      <c r="AC4594" s="141"/>
      <c r="AD4594" s="142"/>
      <c r="AE4594" s="143"/>
      <c r="AF4594" s="143"/>
    </row>
    <row r="4595" spans="1:32">
      <c r="A4595" s="48"/>
      <c r="B4595" s="126"/>
      <c r="C4595" s="127"/>
      <c r="D4595" s="128"/>
      <c r="E4595" s="129"/>
      <c r="F4595" s="130"/>
      <c r="G4595" s="130"/>
      <c r="H4595" s="2"/>
      <c r="I4595" s="131"/>
      <c r="J4595" s="131"/>
      <c r="K4595" s="132"/>
      <c r="L4595" s="133"/>
      <c r="M4595" s="134"/>
      <c r="N4595" s="134"/>
      <c r="X4595" s="99"/>
      <c r="Y4595" s="111"/>
      <c r="Z4595" s="111"/>
      <c r="AA4595" s="111"/>
      <c r="AB4595" s="112"/>
      <c r="AC4595" s="141"/>
      <c r="AD4595" s="142"/>
      <c r="AE4595" s="143"/>
      <c r="AF4595" s="143"/>
    </row>
    <row r="4596" spans="1:32">
      <c r="A4596" s="48"/>
      <c r="B4596" s="126"/>
      <c r="C4596" s="127"/>
      <c r="D4596" s="128"/>
      <c r="E4596" s="129"/>
      <c r="F4596" s="130"/>
      <c r="G4596" s="130"/>
      <c r="H4596" s="2"/>
      <c r="I4596" s="131"/>
      <c r="J4596" s="131"/>
      <c r="K4596" s="132"/>
      <c r="L4596" s="133"/>
      <c r="M4596" s="134"/>
      <c r="N4596" s="134"/>
      <c r="X4596" s="99"/>
      <c r="Y4596" s="111"/>
      <c r="Z4596" s="111"/>
      <c r="AA4596" s="111"/>
      <c r="AB4596" s="112"/>
      <c r="AC4596" s="141"/>
      <c r="AD4596" s="142"/>
      <c r="AE4596" s="143"/>
      <c r="AF4596" s="143"/>
    </row>
    <row r="4597" spans="1:32">
      <c r="A4597" s="48"/>
      <c r="B4597" s="126"/>
      <c r="C4597" s="127"/>
      <c r="D4597" s="128"/>
      <c r="E4597" s="129"/>
      <c r="F4597" s="130"/>
      <c r="G4597" s="130"/>
      <c r="H4597" s="2"/>
      <c r="I4597" s="131"/>
      <c r="J4597" s="131"/>
      <c r="K4597" s="132"/>
      <c r="L4597" s="133"/>
      <c r="M4597" s="134"/>
      <c r="N4597" s="134"/>
      <c r="X4597" s="99"/>
      <c r="Y4597" s="111"/>
      <c r="Z4597" s="111"/>
      <c r="AA4597" s="111"/>
      <c r="AB4597" s="112"/>
      <c r="AC4597" s="141"/>
      <c r="AD4597" s="142"/>
      <c r="AE4597" s="143"/>
      <c r="AF4597" s="143"/>
    </row>
    <row r="4598" spans="1:32">
      <c r="A4598" s="48"/>
      <c r="B4598" s="126"/>
      <c r="C4598" s="127"/>
      <c r="D4598" s="128"/>
      <c r="E4598" s="129"/>
      <c r="F4598" s="130"/>
      <c r="G4598" s="130"/>
      <c r="H4598" s="2"/>
      <c r="I4598" s="131"/>
      <c r="J4598" s="131"/>
      <c r="K4598" s="132"/>
      <c r="L4598" s="133"/>
      <c r="M4598" s="134"/>
      <c r="N4598" s="134"/>
      <c r="X4598" s="99"/>
      <c r="Y4598" s="111"/>
      <c r="Z4598" s="111"/>
      <c r="AA4598" s="111"/>
      <c r="AB4598" s="112"/>
      <c r="AC4598" s="141"/>
      <c r="AD4598" s="142"/>
      <c r="AE4598" s="143"/>
      <c r="AF4598" s="143"/>
    </row>
    <row r="4599" spans="1:32">
      <c r="A4599" s="48"/>
      <c r="B4599" s="126"/>
      <c r="C4599" s="127"/>
      <c r="D4599" s="128"/>
      <c r="E4599" s="129"/>
      <c r="F4599" s="130"/>
      <c r="G4599" s="130"/>
      <c r="H4599" s="2"/>
      <c r="I4599" s="131"/>
      <c r="J4599" s="131"/>
      <c r="K4599" s="132"/>
      <c r="L4599" s="133"/>
      <c r="M4599" s="134"/>
      <c r="N4599" s="134"/>
      <c r="X4599" s="107"/>
      <c r="Y4599" s="111"/>
      <c r="Z4599" s="111"/>
      <c r="AA4599" s="111"/>
      <c r="AB4599" s="112"/>
      <c r="AC4599" s="141"/>
      <c r="AD4599" s="142"/>
      <c r="AE4599" s="143"/>
      <c r="AF4599" s="143"/>
    </row>
    <row r="4600" spans="1:32">
      <c r="A4600" s="48"/>
      <c r="B4600" s="126"/>
      <c r="C4600" s="127"/>
      <c r="D4600" s="128"/>
      <c r="E4600" s="129"/>
      <c r="F4600" s="130"/>
      <c r="G4600" s="130"/>
      <c r="H4600" s="2"/>
      <c r="I4600" s="131"/>
      <c r="J4600" s="131"/>
      <c r="K4600" s="132"/>
      <c r="L4600" s="133"/>
      <c r="M4600" s="134"/>
      <c r="N4600" s="134"/>
      <c r="X4600" s="107"/>
      <c r="Y4600" s="111"/>
      <c r="Z4600" s="111"/>
      <c r="AA4600" s="111"/>
      <c r="AB4600" s="112"/>
      <c r="AC4600" s="141"/>
      <c r="AD4600" s="142"/>
      <c r="AE4600" s="143"/>
      <c r="AF4600" s="143"/>
    </row>
    <row r="4601" spans="1:32">
      <c r="A4601" s="48"/>
      <c r="B4601" s="126"/>
      <c r="C4601" s="127"/>
      <c r="D4601" s="128"/>
      <c r="E4601" s="129"/>
      <c r="F4601" s="130"/>
      <c r="G4601" s="130"/>
      <c r="H4601" s="2"/>
      <c r="I4601" s="131"/>
      <c r="J4601" s="131"/>
      <c r="K4601" s="132"/>
      <c r="L4601" s="133"/>
      <c r="M4601" s="134"/>
      <c r="N4601" s="134"/>
      <c r="X4601" s="99"/>
      <c r="Y4601" s="111"/>
      <c r="Z4601" s="111"/>
      <c r="AA4601" s="111"/>
      <c r="AB4601" s="112"/>
      <c r="AC4601" s="141"/>
      <c r="AD4601" s="142"/>
      <c r="AE4601" s="143"/>
      <c r="AF4601" s="143"/>
    </row>
    <row r="4602" spans="1:32">
      <c r="A4602" s="48"/>
      <c r="B4602" s="126"/>
      <c r="C4602" s="127"/>
      <c r="D4602" s="128"/>
      <c r="E4602" s="129"/>
      <c r="F4602" s="130"/>
      <c r="G4602" s="130"/>
      <c r="H4602" s="2"/>
      <c r="I4602" s="131"/>
      <c r="J4602" s="131"/>
      <c r="K4602" s="132"/>
      <c r="L4602" s="133"/>
      <c r="M4602" s="134"/>
      <c r="N4602" s="134"/>
      <c r="X4602" s="107"/>
      <c r="Y4602" s="111"/>
      <c r="Z4602" s="111"/>
      <c r="AA4602" s="111"/>
      <c r="AB4602" s="112"/>
      <c r="AC4602" s="141"/>
      <c r="AD4602" s="142"/>
      <c r="AE4602" s="143"/>
      <c r="AF4602" s="143"/>
    </row>
    <row r="4603" spans="1:32">
      <c r="A4603" s="48"/>
      <c r="B4603" s="126"/>
      <c r="C4603" s="127"/>
      <c r="D4603" s="128"/>
      <c r="E4603" s="129"/>
      <c r="F4603" s="130"/>
      <c r="G4603" s="130"/>
      <c r="H4603" s="2"/>
      <c r="I4603" s="131"/>
      <c r="J4603" s="131"/>
      <c r="K4603" s="132"/>
      <c r="L4603" s="133"/>
      <c r="M4603" s="134"/>
      <c r="N4603" s="134"/>
      <c r="X4603" s="99"/>
      <c r="Y4603" s="111"/>
      <c r="Z4603" s="111"/>
      <c r="AA4603" s="111"/>
      <c r="AB4603" s="112"/>
      <c r="AC4603" s="141"/>
      <c r="AD4603" s="142"/>
      <c r="AE4603" s="143"/>
      <c r="AF4603" s="143"/>
    </row>
    <row r="4604" spans="1:32">
      <c r="A4604" s="48"/>
      <c r="B4604" s="126"/>
      <c r="C4604" s="127"/>
      <c r="D4604" s="128"/>
      <c r="E4604" s="129"/>
      <c r="F4604" s="130"/>
      <c r="G4604" s="130"/>
      <c r="H4604" s="2"/>
      <c r="I4604" s="131"/>
      <c r="J4604" s="131"/>
      <c r="K4604" s="132"/>
      <c r="L4604" s="133"/>
      <c r="M4604" s="134"/>
      <c r="N4604" s="134"/>
      <c r="X4604" s="99"/>
      <c r="Y4604" s="111"/>
      <c r="Z4604" s="111"/>
      <c r="AA4604" s="111"/>
      <c r="AB4604" s="112"/>
      <c r="AC4604" s="141"/>
      <c r="AD4604" s="142"/>
      <c r="AE4604" s="143"/>
      <c r="AF4604" s="143"/>
    </row>
    <row r="4605" spans="1:32">
      <c r="A4605" s="48"/>
      <c r="B4605" s="126"/>
      <c r="C4605" s="127"/>
      <c r="D4605" s="128"/>
      <c r="E4605" s="129"/>
      <c r="F4605" s="130"/>
      <c r="G4605" s="130"/>
      <c r="H4605" s="2"/>
      <c r="I4605" s="131"/>
      <c r="J4605" s="131"/>
      <c r="K4605" s="132"/>
      <c r="L4605" s="133"/>
      <c r="M4605" s="134"/>
      <c r="N4605" s="134"/>
      <c r="X4605" s="107"/>
      <c r="Y4605" s="111"/>
      <c r="Z4605" s="111"/>
      <c r="AA4605" s="111"/>
      <c r="AB4605" s="112"/>
      <c r="AC4605" s="141"/>
      <c r="AD4605" s="142"/>
      <c r="AE4605" s="143"/>
      <c r="AF4605" s="143"/>
    </row>
    <row r="4606" spans="1:32">
      <c r="A4606" s="48"/>
      <c r="B4606" s="126"/>
      <c r="C4606" s="127"/>
      <c r="D4606" s="128"/>
      <c r="E4606" s="129"/>
      <c r="F4606" s="130"/>
      <c r="G4606" s="130"/>
      <c r="H4606" s="2"/>
      <c r="I4606" s="131"/>
      <c r="J4606" s="131"/>
      <c r="K4606" s="132"/>
      <c r="L4606" s="133"/>
      <c r="M4606" s="134"/>
      <c r="N4606" s="134"/>
      <c r="X4606" s="107"/>
      <c r="Y4606" s="111"/>
      <c r="Z4606" s="111"/>
      <c r="AA4606" s="111"/>
      <c r="AB4606" s="112"/>
      <c r="AC4606" s="141"/>
      <c r="AD4606" s="142"/>
      <c r="AE4606" s="143"/>
      <c r="AF4606" s="143"/>
    </row>
    <row r="4607" spans="1:32">
      <c r="A4607" s="48"/>
      <c r="B4607" s="126"/>
      <c r="C4607" s="127"/>
      <c r="D4607" s="128"/>
      <c r="E4607" s="129"/>
      <c r="F4607" s="130"/>
      <c r="G4607" s="130"/>
      <c r="H4607" s="2"/>
      <c r="I4607" s="131"/>
      <c r="J4607" s="131"/>
      <c r="K4607" s="132"/>
      <c r="L4607" s="133"/>
      <c r="M4607" s="134"/>
      <c r="N4607" s="134"/>
      <c r="X4607" s="107"/>
      <c r="Y4607" s="111"/>
      <c r="Z4607" s="111"/>
      <c r="AA4607" s="111"/>
      <c r="AB4607" s="112"/>
      <c r="AC4607" s="141"/>
      <c r="AD4607" s="142"/>
      <c r="AE4607" s="143"/>
      <c r="AF4607" s="143"/>
    </row>
    <row r="4608" spans="1:32">
      <c r="A4608" s="48"/>
      <c r="B4608" s="126"/>
      <c r="C4608" s="127"/>
      <c r="D4608" s="128"/>
      <c r="E4608" s="129"/>
      <c r="F4608" s="130"/>
      <c r="G4608" s="130"/>
      <c r="H4608" s="2"/>
      <c r="I4608" s="131"/>
      <c r="J4608" s="131"/>
      <c r="K4608" s="132"/>
      <c r="L4608" s="133"/>
      <c r="M4608" s="134"/>
      <c r="N4608" s="134"/>
      <c r="X4608" s="107"/>
      <c r="Y4608" s="111"/>
      <c r="Z4608" s="111"/>
      <c r="AA4608" s="111"/>
      <c r="AB4608" s="112"/>
      <c r="AC4608" s="141"/>
      <c r="AD4608" s="142"/>
      <c r="AE4608" s="143"/>
      <c r="AF4608" s="143"/>
    </row>
    <row r="4609" spans="1:32">
      <c r="A4609" s="48"/>
      <c r="B4609" s="126"/>
      <c r="C4609" s="127"/>
      <c r="D4609" s="128"/>
      <c r="E4609" s="129"/>
      <c r="F4609" s="130"/>
      <c r="G4609" s="130"/>
      <c r="H4609" s="2"/>
      <c r="I4609" s="131"/>
      <c r="J4609" s="131"/>
      <c r="K4609" s="132"/>
      <c r="L4609" s="133"/>
      <c r="M4609" s="134"/>
      <c r="N4609" s="134"/>
      <c r="X4609" s="107"/>
      <c r="Y4609" s="111"/>
      <c r="Z4609" s="111"/>
      <c r="AA4609" s="111"/>
      <c r="AB4609" s="112"/>
      <c r="AC4609" s="141"/>
      <c r="AD4609" s="142"/>
      <c r="AE4609" s="143"/>
      <c r="AF4609" s="143"/>
    </row>
    <row r="4610" spans="1:32">
      <c r="A4610" s="48"/>
      <c r="B4610" s="126"/>
      <c r="C4610" s="127"/>
      <c r="D4610" s="128"/>
      <c r="E4610" s="129"/>
      <c r="F4610" s="130"/>
      <c r="G4610" s="130"/>
      <c r="H4610" s="2"/>
      <c r="I4610" s="131"/>
      <c r="J4610" s="131"/>
      <c r="K4610" s="132"/>
      <c r="L4610" s="133"/>
      <c r="M4610" s="134"/>
      <c r="N4610" s="134"/>
      <c r="X4610" s="99"/>
      <c r="Y4610" s="111"/>
      <c r="Z4610" s="111"/>
      <c r="AA4610" s="111"/>
      <c r="AB4610" s="112"/>
      <c r="AC4610" s="141"/>
      <c r="AD4610" s="142"/>
      <c r="AE4610" s="143"/>
      <c r="AF4610" s="143"/>
    </row>
    <row r="4611" spans="1:32">
      <c r="A4611" s="48"/>
      <c r="B4611" s="126"/>
      <c r="C4611" s="127"/>
      <c r="D4611" s="128"/>
      <c r="E4611" s="129"/>
      <c r="F4611" s="130"/>
      <c r="G4611" s="130"/>
      <c r="H4611" s="2"/>
      <c r="I4611" s="131"/>
      <c r="J4611" s="131"/>
      <c r="K4611" s="132"/>
      <c r="L4611" s="133"/>
      <c r="M4611" s="134"/>
      <c r="N4611" s="134"/>
      <c r="X4611" s="99"/>
      <c r="Y4611" s="111"/>
      <c r="Z4611" s="111"/>
      <c r="AA4611" s="111"/>
      <c r="AB4611" s="112"/>
      <c r="AC4611" s="141"/>
      <c r="AD4611" s="142"/>
      <c r="AE4611" s="143"/>
      <c r="AF4611" s="143"/>
    </row>
    <row r="4612" spans="1:32">
      <c r="A4612" s="48"/>
      <c r="B4612" s="126"/>
      <c r="C4612" s="127"/>
      <c r="D4612" s="128"/>
      <c r="E4612" s="129"/>
      <c r="F4612" s="130"/>
      <c r="G4612" s="130"/>
      <c r="H4612" s="2"/>
      <c r="I4612" s="131"/>
      <c r="J4612" s="131"/>
      <c r="K4612" s="132"/>
      <c r="L4612" s="133"/>
      <c r="M4612" s="134"/>
      <c r="N4612" s="134"/>
      <c r="X4612" s="99"/>
      <c r="Y4612" s="111"/>
      <c r="Z4612" s="111"/>
      <c r="AA4612" s="111"/>
      <c r="AB4612" s="112"/>
      <c r="AC4612" s="141"/>
      <c r="AD4612" s="142"/>
      <c r="AE4612" s="143"/>
      <c r="AF4612" s="143"/>
    </row>
    <row r="4613" spans="1:32">
      <c r="A4613" s="48"/>
      <c r="B4613" s="126"/>
      <c r="C4613" s="127"/>
      <c r="D4613" s="128"/>
      <c r="E4613" s="129"/>
      <c r="F4613" s="130"/>
      <c r="G4613" s="130"/>
      <c r="H4613" s="2"/>
      <c r="I4613" s="131"/>
      <c r="J4613" s="131"/>
      <c r="K4613" s="132"/>
      <c r="L4613" s="133"/>
      <c r="M4613" s="134"/>
      <c r="N4613" s="134"/>
      <c r="X4613" s="99"/>
      <c r="Y4613" s="111"/>
      <c r="Z4613" s="111"/>
      <c r="AA4613" s="111"/>
      <c r="AB4613" s="112"/>
      <c r="AC4613" s="141"/>
      <c r="AD4613" s="142"/>
      <c r="AE4613" s="143"/>
      <c r="AF4613" s="143"/>
    </row>
    <row r="4614" spans="1:32">
      <c r="A4614" s="48"/>
      <c r="B4614" s="126"/>
      <c r="C4614" s="127"/>
      <c r="D4614" s="128"/>
      <c r="E4614" s="129"/>
      <c r="F4614" s="130"/>
      <c r="G4614" s="130"/>
      <c r="H4614" s="2"/>
      <c r="I4614" s="131"/>
      <c r="J4614" s="131"/>
      <c r="K4614" s="132"/>
      <c r="L4614" s="133"/>
      <c r="M4614" s="134"/>
      <c r="N4614" s="134"/>
      <c r="X4614" s="99"/>
      <c r="Y4614" s="111"/>
      <c r="Z4614" s="111"/>
      <c r="AA4614" s="111"/>
      <c r="AB4614" s="112"/>
      <c r="AC4614" s="141"/>
      <c r="AD4614" s="142"/>
      <c r="AE4614" s="143"/>
      <c r="AF4614" s="143"/>
    </row>
    <row r="4615" spans="1:32">
      <c r="A4615" s="48"/>
      <c r="B4615" s="126"/>
      <c r="C4615" s="127"/>
      <c r="D4615" s="128"/>
      <c r="E4615" s="129"/>
      <c r="F4615" s="130"/>
      <c r="G4615" s="130"/>
      <c r="H4615" s="2"/>
      <c r="I4615" s="131"/>
      <c r="J4615" s="131"/>
      <c r="K4615" s="132"/>
      <c r="L4615" s="133"/>
      <c r="M4615" s="134"/>
      <c r="N4615" s="134"/>
      <c r="X4615" s="107"/>
      <c r="Y4615" s="111"/>
      <c r="Z4615" s="111"/>
      <c r="AA4615" s="111"/>
      <c r="AB4615" s="112"/>
      <c r="AC4615" s="141"/>
      <c r="AD4615" s="142"/>
      <c r="AE4615" s="143"/>
      <c r="AF4615" s="143"/>
    </row>
    <row r="4616" spans="1:32">
      <c r="A4616" s="48"/>
      <c r="B4616" s="126"/>
      <c r="C4616" s="127"/>
      <c r="D4616" s="128"/>
      <c r="E4616" s="129"/>
      <c r="F4616" s="130"/>
      <c r="G4616" s="130"/>
      <c r="H4616" s="2"/>
      <c r="I4616" s="131"/>
      <c r="J4616" s="131"/>
      <c r="K4616" s="132"/>
      <c r="L4616" s="133"/>
      <c r="M4616" s="134"/>
      <c r="N4616" s="134"/>
      <c r="X4616" s="107"/>
      <c r="Y4616" s="111"/>
      <c r="Z4616" s="111"/>
      <c r="AA4616" s="111"/>
      <c r="AB4616" s="112"/>
      <c r="AC4616" s="141"/>
      <c r="AD4616" s="142"/>
      <c r="AE4616" s="143"/>
      <c r="AF4616" s="143"/>
    </row>
    <row r="4617" spans="1:32">
      <c r="A4617" s="48"/>
      <c r="B4617" s="126"/>
      <c r="C4617" s="127"/>
      <c r="D4617" s="128"/>
      <c r="E4617" s="129"/>
      <c r="F4617" s="130"/>
      <c r="G4617" s="130"/>
      <c r="H4617" s="2"/>
      <c r="I4617" s="131"/>
      <c r="J4617" s="131"/>
      <c r="K4617" s="132"/>
      <c r="L4617" s="133"/>
      <c r="M4617" s="134"/>
      <c r="N4617" s="134"/>
      <c r="X4617" s="107"/>
      <c r="Y4617" s="111"/>
      <c r="Z4617" s="111"/>
      <c r="AA4617" s="111"/>
      <c r="AB4617" s="112"/>
      <c r="AC4617" s="141"/>
      <c r="AD4617" s="142"/>
      <c r="AE4617" s="143"/>
      <c r="AF4617" s="143"/>
    </row>
    <row r="4618" spans="1:32">
      <c r="A4618" s="48"/>
      <c r="B4618" s="126"/>
      <c r="C4618" s="127"/>
      <c r="D4618" s="128"/>
      <c r="E4618" s="129"/>
      <c r="F4618" s="130"/>
      <c r="G4618" s="130"/>
      <c r="H4618" s="2"/>
      <c r="I4618" s="131"/>
      <c r="J4618" s="131"/>
      <c r="K4618" s="132"/>
      <c r="L4618" s="133"/>
      <c r="M4618" s="134"/>
      <c r="N4618" s="134"/>
      <c r="X4618" s="107"/>
      <c r="Y4618" s="111"/>
      <c r="Z4618" s="111"/>
      <c r="AA4618" s="111"/>
      <c r="AB4618" s="112"/>
      <c r="AC4618" s="141"/>
      <c r="AD4618" s="142"/>
      <c r="AE4618" s="143"/>
      <c r="AF4618" s="143"/>
    </row>
    <row r="4619" spans="1:32">
      <c r="A4619" s="48"/>
      <c r="B4619" s="126"/>
      <c r="C4619" s="127"/>
      <c r="D4619" s="128"/>
      <c r="E4619" s="129"/>
      <c r="F4619" s="130"/>
      <c r="G4619" s="130"/>
      <c r="H4619" s="2"/>
      <c r="I4619" s="131"/>
      <c r="J4619" s="131"/>
      <c r="K4619" s="132"/>
      <c r="L4619" s="133"/>
      <c r="M4619" s="134"/>
      <c r="N4619" s="134"/>
      <c r="X4619" s="107"/>
      <c r="Y4619" s="111"/>
      <c r="Z4619" s="111"/>
      <c r="AA4619" s="111"/>
      <c r="AB4619" s="112"/>
      <c r="AC4619" s="141"/>
      <c r="AD4619" s="142"/>
      <c r="AE4619" s="143"/>
      <c r="AF4619" s="143"/>
    </row>
    <row r="4620" spans="1:32">
      <c r="A4620" s="48"/>
      <c r="B4620" s="126"/>
      <c r="C4620" s="127"/>
      <c r="D4620" s="128"/>
      <c r="E4620" s="129"/>
      <c r="F4620" s="130"/>
      <c r="G4620" s="130"/>
      <c r="H4620" s="2"/>
      <c r="I4620" s="131"/>
      <c r="J4620" s="131"/>
      <c r="K4620" s="132"/>
      <c r="L4620" s="133"/>
      <c r="M4620" s="134"/>
      <c r="N4620" s="134"/>
      <c r="X4620" s="99"/>
      <c r="Y4620" s="111"/>
      <c r="Z4620" s="111"/>
      <c r="AA4620" s="111"/>
      <c r="AB4620" s="112"/>
      <c r="AC4620" s="141"/>
      <c r="AD4620" s="142"/>
      <c r="AE4620" s="143"/>
      <c r="AF4620" s="143"/>
    </row>
    <row r="4621" spans="1:32">
      <c r="A4621" s="48"/>
      <c r="B4621" s="126"/>
      <c r="C4621" s="127"/>
      <c r="D4621" s="128"/>
      <c r="E4621" s="129"/>
      <c r="F4621" s="130"/>
      <c r="G4621" s="130"/>
      <c r="H4621" s="2"/>
      <c r="I4621" s="131"/>
      <c r="J4621" s="131"/>
      <c r="K4621" s="132"/>
      <c r="L4621" s="133"/>
      <c r="M4621" s="134"/>
      <c r="N4621" s="134"/>
      <c r="X4621" s="99"/>
      <c r="Y4621" s="111"/>
      <c r="Z4621" s="111"/>
      <c r="AA4621" s="111"/>
      <c r="AB4621" s="112"/>
      <c r="AC4621" s="141"/>
      <c r="AD4621" s="142"/>
      <c r="AE4621" s="143"/>
      <c r="AF4621" s="143"/>
    </row>
    <row r="4622" spans="1:32">
      <c r="A4622" s="48"/>
      <c r="B4622" s="126"/>
      <c r="C4622" s="127"/>
      <c r="D4622" s="128"/>
      <c r="E4622" s="129"/>
      <c r="F4622" s="130"/>
      <c r="G4622" s="130"/>
      <c r="H4622" s="2"/>
      <c r="I4622" s="131"/>
      <c r="J4622" s="131"/>
      <c r="K4622" s="132"/>
      <c r="L4622" s="133"/>
      <c r="M4622" s="134"/>
      <c r="N4622" s="134"/>
      <c r="X4622" s="99"/>
      <c r="Y4622" s="111"/>
      <c r="Z4622" s="111"/>
      <c r="AA4622" s="111"/>
      <c r="AB4622" s="112"/>
      <c r="AC4622" s="141"/>
      <c r="AD4622" s="142"/>
      <c r="AE4622" s="143"/>
      <c r="AF4622" s="143"/>
    </row>
    <row r="4623" spans="1:32">
      <c r="A4623" s="48"/>
      <c r="B4623" s="126"/>
      <c r="C4623" s="127"/>
      <c r="D4623" s="128"/>
      <c r="E4623" s="129"/>
      <c r="F4623" s="130"/>
      <c r="G4623" s="130"/>
      <c r="H4623" s="2"/>
      <c r="I4623" s="131"/>
      <c r="J4623" s="131"/>
      <c r="K4623" s="132"/>
      <c r="L4623" s="133"/>
      <c r="M4623" s="134"/>
      <c r="N4623" s="134"/>
      <c r="X4623" s="99"/>
      <c r="Y4623" s="111"/>
      <c r="Z4623" s="111"/>
      <c r="AA4623" s="111"/>
      <c r="AB4623" s="112"/>
      <c r="AC4623" s="141"/>
      <c r="AD4623" s="142"/>
      <c r="AE4623" s="143"/>
      <c r="AF4623" s="143"/>
    </row>
    <row r="4624" spans="1:32">
      <c r="A4624" s="48"/>
      <c r="B4624" s="126"/>
      <c r="C4624" s="127"/>
      <c r="D4624" s="128"/>
      <c r="E4624" s="129"/>
      <c r="F4624" s="130"/>
      <c r="G4624" s="130"/>
      <c r="H4624" s="2"/>
      <c r="I4624" s="131"/>
      <c r="J4624" s="131"/>
      <c r="K4624" s="132"/>
      <c r="L4624" s="133"/>
      <c r="M4624" s="134"/>
      <c r="N4624" s="134"/>
      <c r="X4624" s="99"/>
      <c r="Y4624" s="111"/>
      <c r="Z4624" s="111"/>
      <c r="AA4624" s="111"/>
      <c r="AB4624" s="112"/>
      <c r="AC4624" s="141"/>
      <c r="AD4624" s="142"/>
      <c r="AE4624" s="143"/>
      <c r="AF4624" s="143"/>
    </row>
    <row r="4625" spans="1:32">
      <c r="A4625" s="48"/>
      <c r="B4625" s="126"/>
      <c r="C4625" s="127"/>
      <c r="D4625" s="128"/>
      <c r="E4625" s="129"/>
      <c r="F4625" s="130"/>
      <c r="G4625" s="130"/>
      <c r="H4625" s="2"/>
      <c r="I4625" s="131"/>
      <c r="J4625" s="131"/>
      <c r="K4625" s="132"/>
      <c r="L4625" s="133"/>
      <c r="M4625" s="134"/>
      <c r="N4625" s="134"/>
      <c r="X4625" s="107"/>
      <c r="Y4625" s="111"/>
      <c r="Z4625" s="111"/>
      <c r="AA4625" s="111"/>
      <c r="AB4625" s="112"/>
      <c r="AC4625" s="141"/>
      <c r="AD4625" s="142"/>
      <c r="AE4625" s="143"/>
      <c r="AF4625" s="143"/>
    </row>
    <row r="4626" spans="1:32">
      <c r="A4626" s="48"/>
      <c r="B4626" s="126"/>
      <c r="C4626" s="127"/>
      <c r="D4626" s="128"/>
      <c r="E4626" s="129"/>
      <c r="F4626" s="130"/>
      <c r="G4626" s="130"/>
      <c r="H4626" s="2"/>
      <c r="I4626" s="131"/>
      <c r="J4626" s="131"/>
      <c r="K4626" s="132"/>
      <c r="L4626" s="133"/>
      <c r="M4626" s="134"/>
      <c r="N4626" s="134"/>
      <c r="X4626" s="107"/>
      <c r="Y4626" s="111"/>
      <c r="Z4626" s="111"/>
      <c r="AA4626" s="111"/>
      <c r="AB4626" s="112"/>
      <c r="AC4626" s="141"/>
      <c r="AD4626" s="142"/>
      <c r="AE4626" s="143"/>
      <c r="AF4626" s="143"/>
    </row>
    <row r="4627" spans="1:32">
      <c r="A4627" s="48"/>
      <c r="B4627" s="126"/>
      <c r="C4627" s="127"/>
      <c r="D4627" s="128"/>
      <c r="E4627" s="129"/>
      <c r="F4627" s="130"/>
      <c r="G4627" s="130"/>
      <c r="H4627" s="2"/>
      <c r="I4627" s="131"/>
      <c r="J4627" s="131"/>
      <c r="K4627" s="132"/>
      <c r="L4627" s="133"/>
      <c r="M4627" s="134"/>
      <c r="N4627" s="134"/>
      <c r="X4627" s="99"/>
      <c r="Y4627" s="111"/>
      <c r="Z4627" s="111"/>
      <c r="AA4627" s="111"/>
      <c r="AB4627" s="112"/>
      <c r="AC4627" s="141"/>
      <c r="AD4627" s="142"/>
      <c r="AE4627" s="143"/>
      <c r="AF4627" s="143"/>
    </row>
    <row r="4628" spans="1:32">
      <c r="A4628" s="48"/>
      <c r="B4628" s="126"/>
      <c r="C4628" s="127"/>
      <c r="D4628" s="128"/>
      <c r="E4628" s="129"/>
      <c r="F4628" s="130"/>
      <c r="G4628" s="130"/>
      <c r="H4628" s="2"/>
      <c r="I4628" s="131"/>
      <c r="J4628" s="131"/>
      <c r="K4628" s="132"/>
      <c r="L4628" s="133"/>
      <c r="M4628" s="134"/>
      <c r="N4628" s="134"/>
      <c r="X4628" s="107"/>
      <c r="Y4628" s="111"/>
      <c r="Z4628" s="111"/>
      <c r="AA4628" s="111"/>
      <c r="AB4628" s="112"/>
      <c r="AC4628" s="141"/>
      <c r="AD4628" s="142"/>
      <c r="AE4628" s="143"/>
      <c r="AF4628" s="143"/>
    </row>
    <row r="4629" spans="1:32">
      <c r="A4629" s="48"/>
      <c r="B4629" s="126"/>
      <c r="C4629" s="127"/>
      <c r="D4629" s="128"/>
      <c r="E4629" s="129"/>
      <c r="F4629" s="130"/>
      <c r="G4629" s="130"/>
      <c r="H4629" s="2"/>
      <c r="I4629" s="131"/>
      <c r="J4629" s="131"/>
      <c r="K4629" s="132"/>
      <c r="L4629" s="133"/>
      <c r="M4629" s="134"/>
      <c r="N4629" s="134"/>
      <c r="X4629" s="107"/>
      <c r="Y4629" s="111"/>
      <c r="Z4629" s="111"/>
      <c r="AA4629" s="111"/>
      <c r="AB4629" s="112"/>
      <c r="AC4629" s="141"/>
      <c r="AD4629" s="142"/>
      <c r="AE4629" s="143"/>
      <c r="AF4629" s="143"/>
    </row>
    <row r="4630" spans="1:32">
      <c r="A4630" s="48"/>
      <c r="B4630" s="126"/>
      <c r="C4630" s="127"/>
      <c r="D4630" s="128"/>
      <c r="E4630" s="129"/>
      <c r="F4630" s="130"/>
      <c r="G4630" s="130"/>
      <c r="H4630" s="2"/>
      <c r="I4630" s="131"/>
      <c r="J4630" s="131"/>
      <c r="K4630" s="132"/>
      <c r="L4630" s="133"/>
      <c r="M4630" s="134"/>
      <c r="N4630" s="134"/>
      <c r="X4630" s="107"/>
      <c r="Y4630" s="111"/>
      <c r="Z4630" s="111"/>
      <c r="AA4630" s="111"/>
      <c r="AB4630" s="112"/>
      <c r="AC4630" s="141"/>
      <c r="AD4630" s="142"/>
      <c r="AE4630" s="143"/>
      <c r="AF4630" s="143"/>
    </row>
    <row r="4631" spans="1:32">
      <c r="A4631" s="48"/>
      <c r="B4631" s="126"/>
      <c r="C4631" s="127"/>
      <c r="D4631" s="128"/>
      <c r="E4631" s="129"/>
      <c r="F4631" s="130"/>
      <c r="G4631" s="130"/>
      <c r="H4631" s="2"/>
      <c r="I4631" s="131"/>
      <c r="J4631" s="131"/>
      <c r="K4631" s="132"/>
      <c r="L4631" s="133"/>
      <c r="M4631" s="134"/>
      <c r="N4631" s="134"/>
      <c r="X4631" s="99"/>
      <c r="Y4631" s="111"/>
      <c r="Z4631" s="111"/>
      <c r="AA4631" s="111"/>
      <c r="AB4631" s="112"/>
      <c r="AC4631" s="141"/>
      <c r="AD4631" s="142"/>
      <c r="AE4631" s="143"/>
      <c r="AF4631" s="143"/>
    </row>
    <row r="4632" spans="1:32">
      <c r="A4632" s="48"/>
      <c r="B4632" s="126"/>
      <c r="C4632" s="127"/>
      <c r="D4632" s="128"/>
      <c r="E4632" s="129"/>
      <c r="F4632" s="130"/>
      <c r="G4632" s="130"/>
      <c r="H4632" s="2"/>
      <c r="I4632" s="131"/>
      <c r="J4632" s="131"/>
      <c r="K4632" s="132"/>
      <c r="L4632" s="133"/>
      <c r="M4632" s="134"/>
      <c r="N4632" s="134"/>
      <c r="X4632" s="99"/>
      <c r="Y4632" s="111"/>
      <c r="Z4632" s="111"/>
      <c r="AA4632" s="111"/>
      <c r="AB4632" s="112"/>
      <c r="AC4632" s="141"/>
      <c r="AD4632" s="142"/>
      <c r="AE4632" s="143"/>
      <c r="AF4632" s="143"/>
    </row>
    <row r="4633" spans="1:32">
      <c r="A4633" s="48"/>
      <c r="B4633" s="126"/>
      <c r="C4633" s="127"/>
      <c r="D4633" s="128"/>
      <c r="E4633" s="129"/>
      <c r="F4633" s="130"/>
      <c r="G4633" s="130"/>
      <c r="H4633" s="2"/>
      <c r="I4633" s="131"/>
      <c r="J4633" s="131"/>
      <c r="K4633" s="132"/>
      <c r="L4633" s="133"/>
      <c r="M4633" s="134"/>
      <c r="N4633" s="134"/>
      <c r="X4633" s="107"/>
      <c r="Y4633" s="111"/>
      <c r="Z4633" s="111"/>
      <c r="AA4633" s="111"/>
      <c r="AB4633" s="112"/>
      <c r="AC4633" s="141"/>
      <c r="AD4633" s="142"/>
      <c r="AE4633" s="143"/>
      <c r="AF4633" s="143"/>
    </row>
    <row r="4634" spans="1:32">
      <c r="A4634" s="48"/>
      <c r="B4634" s="126"/>
      <c r="C4634" s="127"/>
      <c r="D4634" s="128"/>
      <c r="E4634" s="129"/>
      <c r="F4634" s="130"/>
      <c r="G4634" s="130"/>
      <c r="H4634" s="2"/>
      <c r="I4634" s="131"/>
      <c r="J4634" s="131"/>
      <c r="K4634" s="132"/>
      <c r="L4634" s="133"/>
      <c r="M4634" s="134"/>
      <c r="N4634" s="134"/>
      <c r="X4634" s="107"/>
      <c r="Y4634" s="111"/>
      <c r="Z4634" s="111"/>
      <c r="AA4634" s="111"/>
      <c r="AB4634" s="112"/>
      <c r="AC4634" s="141"/>
      <c r="AD4634" s="142"/>
      <c r="AE4634" s="143"/>
      <c r="AF4634" s="143"/>
    </row>
    <row r="4635" spans="1:32">
      <c r="A4635" s="48"/>
      <c r="B4635" s="126"/>
      <c r="C4635" s="127"/>
      <c r="D4635" s="128"/>
      <c r="E4635" s="129"/>
      <c r="F4635" s="130"/>
      <c r="G4635" s="130"/>
      <c r="H4635" s="2"/>
      <c r="I4635" s="131"/>
      <c r="J4635" s="131"/>
      <c r="K4635" s="132"/>
      <c r="L4635" s="133"/>
      <c r="M4635" s="134"/>
      <c r="N4635" s="134"/>
      <c r="X4635" s="107"/>
      <c r="Y4635" s="111"/>
      <c r="Z4635" s="111"/>
      <c r="AA4635" s="111"/>
      <c r="AB4635" s="112"/>
      <c r="AC4635" s="141"/>
      <c r="AD4635" s="142"/>
      <c r="AE4635" s="143"/>
      <c r="AF4635" s="143"/>
    </row>
    <row r="4636" spans="1:32">
      <c r="A4636" s="48"/>
      <c r="B4636" s="126"/>
      <c r="C4636" s="127"/>
      <c r="D4636" s="128"/>
      <c r="E4636" s="129"/>
      <c r="F4636" s="130"/>
      <c r="G4636" s="130"/>
      <c r="H4636" s="2"/>
      <c r="I4636" s="131"/>
      <c r="J4636" s="131"/>
      <c r="K4636" s="132"/>
      <c r="L4636" s="133"/>
      <c r="M4636" s="134"/>
      <c r="N4636" s="134"/>
      <c r="X4636" s="107"/>
      <c r="Y4636" s="111"/>
      <c r="Z4636" s="111"/>
      <c r="AA4636" s="111"/>
      <c r="AB4636" s="112"/>
      <c r="AC4636" s="141"/>
      <c r="AD4636" s="142"/>
      <c r="AE4636" s="143"/>
      <c r="AF4636" s="143"/>
    </row>
    <row r="4637" spans="1:32" ht="18">
      <c r="A4637" s="48"/>
      <c r="B4637" s="126"/>
      <c r="C4637" s="127"/>
      <c r="D4637" s="128"/>
      <c r="E4637" s="129"/>
      <c r="F4637" s="130"/>
      <c r="G4637" s="130"/>
      <c r="H4637" s="2"/>
      <c r="I4637" s="131"/>
      <c r="J4637" s="131"/>
      <c r="K4637" s="132"/>
      <c r="L4637" s="133"/>
      <c r="M4637" s="134"/>
      <c r="N4637" s="134"/>
      <c r="O4637" s="117" t="s">
        <v>43</v>
      </c>
      <c r="X4637" s="99"/>
      <c r="Y4637" s="111"/>
      <c r="Z4637" s="111"/>
      <c r="AA4637" s="111"/>
      <c r="AB4637" s="112"/>
      <c r="AC4637" s="141"/>
      <c r="AD4637" s="142"/>
      <c r="AE4637" s="143"/>
      <c r="AF4637" s="143"/>
    </row>
    <row r="4638" spans="1:32">
      <c r="A4638" s="48"/>
      <c r="B4638" s="126"/>
      <c r="C4638" s="127"/>
      <c r="D4638" s="128"/>
      <c r="E4638" s="129"/>
      <c r="F4638" s="130"/>
      <c r="G4638" s="130"/>
      <c r="H4638" s="2"/>
      <c r="I4638" s="131"/>
      <c r="J4638" s="131"/>
      <c r="K4638" s="132"/>
      <c r="L4638" s="133"/>
      <c r="M4638" s="134"/>
      <c r="N4638" s="134"/>
      <c r="X4638" s="107"/>
      <c r="Y4638" s="111"/>
      <c r="Z4638" s="111"/>
      <c r="AA4638" s="111"/>
      <c r="AB4638" s="112"/>
      <c r="AC4638" s="141"/>
      <c r="AD4638" s="142"/>
      <c r="AE4638" s="143"/>
      <c r="AF4638" s="143"/>
    </row>
    <row r="4639" spans="1:32">
      <c r="A4639" s="48"/>
      <c r="B4639" s="126"/>
      <c r="C4639" s="127"/>
      <c r="D4639" s="128"/>
      <c r="E4639" s="129"/>
      <c r="F4639" s="130"/>
      <c r="G4639" s="130"/>
      <c r="H4639" s="2"/>
      <c r="I4639" s="131"/>
      <c r="J4639" s="131"/>
      <c r="K4639" s="132"/>
      <c r="L4639" s="133"/>
      <c r="M4639" s="134"/>
      <c r="N4639" s="134"/>
      <c r="X4639" s="107"/>
      <c r="Y4639" s="111"/>
      <c r="Z4639" s="111"/>
      <c r="AA4639" s="111"/>
      <c r="AB4639" s="112"/>
      <c r="AC4639" s="141"/>
      <c r="AD4639" s="142"/>
      <c r="AE4639" s="143"/>
      <c r="AF4639" s="143"/>
    </row>
    <row r="4640" spans="1:32">
      <c r="A4640" s="48"/>
      <c r="B4640" s="126"/>
      <c r="C4640" s="127"/>
      <c r="D4640" s="128"/>
      <c r="E4640" s="129"/>
      <c r="F4640" s="130"/>
      <c r="G4640" s="130"/>
      <c r="H4640" s="2"/>
      <c r="I4640" s="131"/>
      <c r="J4640" s="131"/>
      <c r="K4640" s="132"/>
      <c r="L4640" s="133"/>
      <c r="M4640" s="134"/>
      <c r="N4640" s="134"/>
      <c r="X4640" s="107"/>
      <c r="Y4640" s="111"/>
      <c r="Z4640" s="111"/>
      <c r="AA4640" s="111"/>
      <c r="AB4640" s="112"/>
      <c r="AC4640" s="141"/>
      <c r="AD4640" s="142"/>
      <c r="AE4640" s="143"/>
      <c r="AF4640" s="143"/>
    </row>
    <row r="4641" spans="1:32">
      <c r="A4641" s="48"/>
      <c r="B4641" s="126"/>
      <c r="C4641" s="127"/>
      <c r="D4641" s="128"/>
      <c r="E4641" s="129"/>
      <c r="F4641" s="130"/>
      <c r="G4641" s="130"/>
      <c r="H4641" s="2"/>
      <c r="I4641" s="131"/>
      <c r="J4641" s="131"/>
      <c r="K4641" s="132"/>
      <c r="L4641" s="133"/>
      <c r="M4641" s="134"/>
      <c r="N4641" s="134"/>
      <c r="X4641" s="107"/>
      <c r="Y4641" s="111"/>
      <c r="Z4641" s="111"/>
      <c r="AA4641" s="111"/>
      <c r="AB4641" s="112"/>
      <c r="AC4641" s="141"/>
      <c r="AD4641" s="142"/>
      <c r="AE4641" s="143"/>
      <c r="AF4641" s="143"/>
    </row>
    <row r="4642" spans="1:32">
      <c r="A4642" s="48"/>
      <c r="B4642" s="126"/>
      <c r="C4642" s="127"/>
      <c r="D4642" s="128"/>
      <c r="E4642" s="129"/>
      <c r="F4642" s="130"/>
      <c r="G4642" s="130"/>
      <c r="H4642" s="2"/>
      <c r="I4642" s="131"/>
      <c r="J4642" s="131"/>
      <c r="K4642" s="132"/>
      <c r="L4642" s="133"/>
      <c r="M4642" s="134"/>
      <c r="N4642" s="134"/>
      <c r="X4642" s="107"/>
      <c r="Y4642" s="111"/>
      <c r="Z4642" s="111"/>
      <c r="AA4642" s="111"/>
      <c r="AB4642" s="112"/>
      <c r="AC4642" s="141"/>
      <c r="AD4642" s="142"/>
      <c r="AE4642" s="143"/>
      <c r="AF4642" s="143"/>
    </row>
    <row r="4643" spans="1:32">
      <c r="A4643" s="48"/>
      <c r="B4643" s="126"/>
      <c r="C4643" s="127"/>
      <c r="D4643" s="128"/>
      <c r="E4643" s="129"/>
      <c r="F4643" s="130"/>
      <c r="G4643" s="130"/>
      <c r="H4643" s="2"/>
      <c r="I4643" s="131"/>
      <c r="J4643" s="131"/>
      <c r="K4643" s="132"/>
      <c r="L4643" s="133"/>
      <c r="M4643" s="134"/>
      <c r="N4643" s="134"/>
      <c r="X4643" s="107"/>
      <c r="Y4643" s="111"/>
      <c r="Z4643" s="111"/>
      <c r="AA4643" s="111"/>
      <c r="AB4643" s="112"/>
      <c r="AC4643" s="141"/>
      <c r="AD4643" s="142"/>
      <c r="AE4643" s="143"/>
      <c r="AF4643" s="143"/>
    </row>
    <row r="4644" spans="1:32">
      <c r="A4644" s="48"/>
      <c r="B4644" s="126"/>
      <c r="C4644" s="127"/>
      <c r="D4644" s="128"/>
      <c r="E4644" s="129"/>
      <c r="F4644" s="130"/>
      <c r="G4644" s="130"/>
      <c r="H4644" s="2"/>
      <c r="I4644" s="131"/>
      <c r="J4644" s="131"/>
      <c r="K4644" s="132"/>
      <c r="L4644" s="133"/>
      <c r="M4644" s="134"/>
      <c r="N4644" s="134"/>
      <c r="X4644" s="107"/>
      <c r="Y4644" s="111"/>
      <c r="Z4644" s="111"/>
      <c r="AA4644" s="111"/>
      <c r="AB4644" s="112"/>
      <c r="AC4644" s="141"/>
      <c r="AD4644" s="142"/>
      <c r="AE4644" s="143"/>
      <c r="AF4644" s="143"/>
    </row>
    <row r="4645" spans="1:32">
      <c r="A4645" s="48"/>
      <c r="B4645" s="126"/>
      <c r="C4645" s="127"/>
      <c r="D4645" s="128"/>
      <c r="E4645" s="129"/>
      <c r="F4645" s="130"/>
      <c r="G4645" s="130"/>
      <c r="H4645" s="2"/>
      <c r="I4645" s="131"/>
      <c r="J4645" s="131"/>
      <c r="K4645" s="132"/>
      <c r="L4645" s="133"/>
      <c r="M4645" s="134"/>
      <c r="N4645" s="134"/>
      <c r="X4645" s="107"/>
      <c r="Y4645" s="111"/>
      <c r="Z4645" s="111"/>
      <c r="AA4645" s="111"/>
      <c r="AB4645" s="112"/>
      <c r="AC4645" s="141"/>
      <c r="AD4645" s="142"/>
      <c r="AE4645" s="143"/>
      <c r="AF4645" s="143"/>
    </row>
    <row r="4646" spans="1:32">
      <c r="A4646" s="48"/>
      <c r="B4646" s="126"/>
      <c r="C4646" s="127"/>
      <c r="D4646" s="128"/>
      <c r="E4646" s="129"/>
      <c r="F4646" s="130"/>
      <c r="G4646" s="130"/>
      <c r="H4646" s="2"/>
      <c r="I4646" s="131"/>
      <c r="J4646" s="131"/>
      <c r="K4646" s="132"/>
      <c r="L4646" s="133"/>
      <c r="M4646" s="134"/>
      <c r="N4646" s="134"/>
      <c r="X4646" s="107"/>
      <c r="Y4646" s="111"/>
      <c r="Z4646" s="111"/>
      <c r="AA4646" s="111"/>
      <c r="AB4646" s="112"/>
      <c r="AC4646" s="141"/>
      <c r="AD4646" s="142"/>
      <c r="AE4646" s="143"/>
      <c r="AF4646" s="143"/>
    </row>
    <row r="4647" spans="1:32">
      <c r="A4647" s="48"/>
      <c r="B4647" s="126"/>
      <c r="C4647" s="127"/>
      <c r="D4647" s="128"/>
      <c r="E4647" s="129"/>
      <c r="F4647" s="130"/>
      <c r="G4647" s="130"/>
      <c r="H4647" s="2"/>
      <c r="I4647" s="131"/>
      <c r="J4647" s="131"/>
      <c r="K4647" s="132"/>
      <c r="L4647" s="133"/>
      <c r="M4647" s="134"/>
      <c r="N4647" s="134"/>
      <c r="X4647" s="99"/>
      <c r="Y4647" s="111"/>
      <c r="Z4647" s="111"/>
      <c r="AA4647" s="111"/>
      <c r="AB4647" s="112"/>
      <c r="AC4647" s="141"/>
      <c r="AD4647" s="142"/>
      <c r="AE4647" s="143"/>
      <c r="AF4647" s="143"/>
    </row>
    <row r="4648" spans="1:32">
      <c r="A4648" s="48"/>
      <c r="B4648" s="126"/>
      <c r="C4648" s="127"/>
      <c r="D4648" s="128"/>
      <c r="E4648" s="129"/>
      <c r="F4648" s="130"/>
      <c r="G4648" s="130"/>
      <c r="H4648" s="2"/>
      <c r="I4648" s="131"/>
      <c r="J4648" s="131"/>
      <c r="K4648" s="132"/>
      <c r="L4648" s="133"/>
      <c r="M4648" s="134"/>
      <c r="N4648" s="134"/>
      <c r="X4648" s="99"/>
      <c r="Y4648" s="111"/>
      <c r="Z4648" s="111"/>
      <c r="AA4648" s="111"/>
      <c r="AB4648" s="112"/>
      <c r="AC4648" s="141"/>
      <c r="AD4648" s="142"/>
      <c r="AE4648" s="143"/>
      <c r="AF4648" s="143"/>
    </row>
    <row r="4649" spans="1:32">
      <c r="A4649" s="48"/>
      <c r="B4649" s="126"/>
      <c r="C4649" s="127"/>
      <c r="D4649" s="128"/>
      <c r="E4649" s="129"/>
      <c r="F4649" s="130"/>
      <c r="G4649" s="130"/>
      <c r="H4649" s="2"/>
      <c r="I4649" s="131"/>
      <c r="J4649" s="131"/>
      <c r="K4649" s="132"/>
      <c r="L4649" s="133"/>
      <c r="M4649" s="134"/>
      <c r="N4649" s="134"/>
      <c r="X4649" s="99"/>
      <c r="Y4649" s="111"/>
      <c r="Z4649" s="111"/>
      <c r="AA4649" s="111"/>
      <c r="AB4649" s="112"/>
      <c r="AC4649" s="141"/>
      <c r="AD4649" s="142"/>
      <c r="AE4649" s="143"/>
      <c r="AF4649" s="143"/>
    </row>
    <row r="4650" spans="1:32">
      <c r="A4650" s="48"/>
      <c r="B4650" s="126"/>
      <c r="C4650" s="127"/>
      <c r="D4650" s="128"/>
      <c r="E4650" s="129"/>
      <c r="F4650" s="130"/>
      <c r="G4650" s="130"/>
      <c r="H4650" s="2"/>
      <c r="I4650" s="131"/>
      <c r="J4650" s="131"/>
      <c r="K4650" s="132"/>
      <c r="L4650" s="133"/>
      <c r="M4650" s="134"/>
      <c r="N4650" s="134"/>
      <c r="X4650" s="107"/>
      <c r="Y4650" s="111"/>
      <c r="Z4650" s="111"/>
      <c r="AA4650" s="111"/>
      <c r="AB4650" s="112"/>
      <c r="AC4650" s="141"/>
      <c r="AD4650" s="142"/>
      <c r="AE4650" s="143"/>
      <c r="AF4650" s="143"/>
    </row>
    <row r="4651" spans="1:32">
      <c r="A4651" s="48"/>
      <c r="B4651" s="126"/>
      <c r="C4651" s="127"/>
      <c r="D4651" s="128"/>
      <c r="E4651" s="129"/>
      <c r="F4651" s="130"/>
      <c r="G4651" s="130"/>
      <c r="H4651" s="2"/>
      <c r="I4651" s="131"/>
      <c r="J4651" s="131"/>
      <c r="K4651" s="132"/>
      <c r="L4651" s="133"/>
      <c r="M4651" s="134"/>
      <c r="N4651" s="134"/>
      <c r="X4651" s="107"/>
      <c r="Y4651" s="111"/>
      <c r="Z4651" s="111"/>
      <c r="AA4651" s="111"/>
      <c r="AB4651" s="112"/>
      <c r="AC4651" s="141"/>
      <c r="AD4651" s="142"/>
      <c r="AE4651" s="143"/>
      <c r="AF4651" s="143"/>
    </row>
    <row r="4652" spans="1:32">
      <c r="A4652" s="48"/>
      <c r="B4652" s="126"/>
      <c r="C4652" s="127"/>
      <c r="D4652" s="128"/>
      <c r="E4652" s="129"/>
      <c r="F4652" s="130"/>
      <c r="G4652" s="130"/>
      <c r="H4652" s="2"/>
      <c r="I4652" s="131"/>
      <c r="J4652" s="131"/>
      <c r="K4652" s="132"/>
      <c r="L4652" s="133"/>
      <c r="M4652" s="134"/>
      <c r="N4652" s="134"/>
      <c r="X4652" s="107"/>
      <c r="Y4652" s="111"/>
      <c r="Z4652" s="111"/>
      <c r="AA4652" s="111"/>
      <c r="AB4652" s="112"/>
      <c r="AC4652" s="141"/>
      <c r="AD4652" s="142"/>
      <c r="AE4652" s="143"/>
      <c r="AF4652" s="143"/>
    </row>
    <row r="4653" spans="1:32">
      <c r="A4653" s="48"/>
      <c r="B4653" s="126"/>
      <c r="C4653" s="127"/>
      <c r="D4653" s="128"/>
      <c r="E4653" s="129"/>
      <c r="F4653" s="130"/>
      <c r="G4653" s="130"/>
      <c r="H4653" s="2"/>
      <c r="I4653" s="131"/>
      <c r="J4653" s="131"/>
      <c r="K4653" s="132"/>
      <c r="L4653" s="133"/>
      <c r="M4653" s="134"/>
      <c r="N4653" s="134"/>
      <c r="X4653" s="107"/>
      <c r="Y4653" s="111"/>
      <c r="Z4653" s="111"/>
      <c r="AA4653" s="111"/>
      <c r="AB4653" s="112"/>
      <c r="AC4653" s="141"/>
      <c r="AD4653" s="142"/>
      <c r="AE4653" s="143"/>
      <c r="AF4653" s="143"/>
    </row>
    <row r="4654" spans="1:32">
      <c r="A4654" s="48"/>
      <c r="B4654" s="126"/>
      <c r="C4654" s="127"/>
      <c r="D4654" s="128"/>
      <c r="E4654" s="129"/>
      <c r="F4654" s="130"/>
      <c r="G4654" s="130"/>
      <c r="H4654" s="2"/>
      <c r="I4654" s="131"/>
      <c r="J4654" s="131"/>
      <c r="K4654" s="132"/>
      <c r="L4654" s="133"/>
      <c r="M4654" s="134"/>
      <c r="N4654" s="134"/>
      <c r="X4654" s="107"/>
      <c r="Y4654" s="111"/>
      <c r="Z4654" s="111"/>
      <c r="AA4654" s="111"/>
      <c r="AB4654" s="112"/>
      <c r="AC4654" s="141"/>
      <c r="AD4654" s="142"/>
      <c r="AE4654" s="143"/>
      <c r="AF4654" s="143"/>
    </row>
    <row r="4655" spans="1:32">
      <c r="A4655" s="48"/>
      <c r="B4655" s="126"/>
      <c r="C4655" s="127"/>
      <c r="D4655" s="128"/>
      <c r="E4655" s="129"/>
      <c r="F4655" s="130"/>
      <c r="G4655" s="130"/>
      <c r="H4655" s="2"/>
      <c r="I4655" s="131"/>
      <c r="J4655" s="131"/>
      <c r="K4655" s="132"/>
      <c r="L4655" s="133"/>
      <c r="M4655" s="134"/>
      <c r="N4655" s="134"/>
      <c r="X4655" s="107"/>
      <c r="Y4655" s="111"/>
      <c r="Z4655" s="111"/>
      <c r="AA4655" s="111"/>
      <c r="AB4655" s="112"/>
      <c r="AC4655" s="141"/>
      <c r="AD4655" s="142"/>
      <c r="AE4655" s="143"/>
      <c r="AF4655" s="143"/>
    </row>
    <row r="4656" spans="1:32">
      <c r="A4656" s="48"/>
      <c r="B4656" s="126"/>
      <c r="C4656" s="127"/>
      <c r="D4656" s="128"/>
      <c r="E4656" s="129"/>
      <c r="F4656" s="130"/>
      <c r="G4656" s="130"/>
      <c r="H4656" s="2"/>
      <c r="I4656" s="131"/>
      <c r="J4656" s="131"/>
      <c r="K4656" s="132"/>
      <c r="L4656" s="133"/>
      <c r="M4656" s="134"/>
      <c r="N4656" s="134"/>
      <c r="X4656" s="107"/>
      <c r="Y4656" s="111"/>
      <c r="Z4656" s="111"/>
      <c r="AA4656" s="111"/>
      <c r="AB4656" s="112"/>
      <c r="AC4656" s="141"/>
      <c r="AD4656" s="142"/>
      <c r="AE4656" s="143"/>
      <c r="AF4656" s="143"/>
    </row>
    <row r="4657" spans="1:32">
      <c r="A4657" s="48"/>
      <c r="B4657" s="126"/>
      <c r="C4657" s="127"/>
      <c r="D4657" s="128"/>
      <c r="E4657" s="129"/>
      <c r="F4657" s="130"/>
      <c r="G4657" s="130"/>
      <c r="H4657" s="2"/>
      <c r="I4657" s="131"/>
      <c r="J4657" s="131"/>
      <c r="K4657" s="132"/>
      <c r="L4657" s="133"/>
      <c r="M4657" s="134"/>
      <c r="N4657" s="134"/>
      <c r="X4657" s="107"/>
      <c r="Y4657" s="111"/>
      <c r="Z4657" s="111"/>
      <c r="AA4657" s="111"/>
      <c r="AB4657" s="112"/>
      <c r="AC4657" s="141"/>
      <c r="AD4657" s="142"/>
      <c r="AE4657" s="143"/>
      <c r="AF4657" s="143"/>
    </row>
    <row r="4658" spans="1:32">
      <c r="A4658" s="48"/>
      <c r="B4658" s="126"/>
      <c r="C4658" s="127"/>
      <c r="D4658" s="128"/>
      <c r="E4658" s="129"/>
      <c r="F4658" s="130"/>
      <c r="G4658" s="130"/>
      <c r="H4658" s="2"/>
      <c r="I4658" s="131"/>
      <c r="J4658" s="131"/>
      <c r="K4658" s="132"/>
      <c r="L4658" s="133"/>
      <c r="M4658" s="134"/>
      <c r="N4658" s="134"/>
      <c r="X4658" s="99"/>
      <c r="Y4658" s="111"/>
      <c r="Z4658" s="111"/>
      <c r="AA4658" s="111"/>
      <c r="AB4658" s="112"/>
      <c r="AC4658" s="141"/>
      <c r="AD4658" s="142"/>
      <c r="AE4658" s="143"/>
      <c r="AF4658" s="143"/>
    </row>
    <row r="4659" spans="1:32">
      <c r="A4659" s="48"/>
      <c r="B4659" s="126"/>
      <c r="C4659" s="127"/>
      <c r="D4659" s="128"/>
      <c r="E4659" s="129"/>
      <c r="F4659" s="130"/>
      <c r="G4659" s="130"/>
      <c r="H4659" s="2"/>
      <c r="I4659" s="131"/>
      <c r="J4659" s="131"/>
      <c r="K4659" s="132"/>
      <c r="L4659" s="133"/>
      <c r="M4659" s="134"/>
      <c r="N4659" s="134"/>
      <c r="X4659" s="107"/>
      <c r="Y4659" s="111"/>
      <c r="Z4659" s="111"/>
      <c r="AA4659" s="111"/>
      <c r="AB4659" s="112"/>
      <c r="AC4659" s="141"/>
      <c r="AD4659" s="142"/>
      <c r="AE4659" s="143"/>
      <c r="AF4659" s="143"/>
    </row>
    <row r="4660" spans="1:32">
      <c r="A4660" s="48"/>
      <c r="B4660" s="126"/>
      <c r="C4660" s="127"/>
      <c r="D4660" s="128"/>
      <c r="E4660" s="129"/>
      <c r="F4660" s="130"/>
      <c r="G4660" s="130"/>
      <c r="H4660" s="2"/>
      <c r="I4660" s="131"/>
      <c r="J4660" s="131"/>
      <c r="K4660" s="132"/>
      <c r="L4660" s="133"/>
      <c r="M4660" s="134"/>
      <c r="N4660" s="134"/>
      <c r="X4660" s="107"/>
      <c r="Y4660" s="111"/>
      <c r="Z4660" s="111"/>
      <c r="AA4660" s="111"/>
      <c r="AB4660" s="112"/>
      <c r="AC4660" s="141"/>
      <c r="AD4660" s="142"/>
      <c r="AE4660" s="143"/>
      <c r="AF4660" s="143"/>
    </row>
    <row r="4661" spans="1:32">
      <c r="A4661" s="48"/>
      <c r="B4661" s="126"/>
      <c r="C4661" s="127"/>
      <c r="D4661" s="128"/>
      <c r="E4661" s="129"/>
      <c r="F4661" s="130"/>
      <c r="G4661" s="130"/>
      <c r="H4661" s="2"/>
      <c r="I4661" s="131"/>
      <c r="J4661" s="131"/>
      <c r="K4661" s="132"/>
      <c r="L4661" s="133"/>
      <c r="M4661" s="134"/>
      <c r="N4661" s="134"/>
      <c r="X4661" s="107"/>
      <c r="Y4661" s="111"/>
      <c r="Z4661" s="111"/>
      <c r="AA4661" s="111"/>
      <c r="AB4661" s="112"/>
      <c r="AC4661" s="141"/>
      <c r="AD4661" s="142"/>
      <c r="AE4661" s="143"/>
      <c r="AF4661" s="143"/>
    </row>
    <row r="4662" spans="1:32">
      <c r="A4662" s="48"/>
      <c r="B4662" s="126"/>
      <c r="C4662" s="127"/>
      <c r="D4662" s="128"/>
      <c r="E4662" s="129"/>
      <c r="F4662" s="130"/>
      <c r="G4662" s="130"/>
      <c r="H4662" s="2"/>
      <c r="I4662" s="131"/>
      <c r="J4662" s="131"/>
      <c r="K4662" s="132"/>
      <c r="L4662" s="133"/>
      <c r="M4662" s="134"/>
      <c r="N4662" s="134"/>
      <c r="X4662" s="107"/>
      <c r="Y4662" s="111"/>
      <c r="Z4662" s="111"/>
      <c r="AA4662" s="111"/>
      <c r="AB4662" s="112"/>
      <c r="AC4662" s="141"/>
      <c r="AD4662" s="142"/>
      <c r="AE4662" s="143"/>
      <c r="AF4662" s="143"/>
    </row>
    <row r="4663" spans="1:32">
      <c r="A4663" s="48"/>
      <c r="B4663" s="126"/>
      <c r="C4663" s="127"/>
      <c r="D4663" s="128"/>
      <c r="E4663" s="129"/>
      <c r="F4663" s="130"/>
      <c r="G4663" s="130"/>
      <c r="H4663" s="2"/>
      <c r="I4663" s="131"/>
      <c r="J4663" s="131"/>
      <c r="K4663" s="132"/>
      <c r="L4663" s="133"/>
      <c r="M4663" s="134"/>
      <c r="N4663" s="134"/>
      <c r="X4663" s="107"/>
      <c r="Y4663" s="111"/>
      <c r="Z4663" s="111"/>
      <c r="AA4663" s="111"/>
      <c r="AB4663" s="112"/>
      <c r="AC4663" s="141"/>
      <c r="AD4663" s="142"/>
      <c r="AE4663" s="143"/>
      <c r="AF4663" s="143"/>
    </row>
    <row r="4664" spans="1:32">
      <c r="A4664" s="48"/>
      <c r="B4664" s="126"/>
      <c r="C4664" s="127"/>
      <c r="D4664" s="128"/>
      <c r="E4664" s="129"/>
      <c r="F4664" s="130"/>
      <c r="G4664" s="130"/>
      <c r="H4664" s="2"/>
      <c r="I4664" s="131"/>
      <c r="J4664" s="131"/>
      <c r="K4664" s="132"/>
      <c r="L4664" s="133"/>
      <c r="M4664" s="134"/>
      <c r="N4664" s="134"/>
      <c r="X4664" s="107"/>
      <c r="Y4664" s="111"/>
      <c r="Z4664" s="111"/>
      <c r="AA4664" s="111"/>
      <c r="AB4664" s="112"/>
      <c r="AC4664" s="141"/>
      <c r="AD4664" s="142"/>
      <c r="AE4664" s="143"/>
      <c r="AF4664" s="143"/>
    </row>
    <row r="4665" spans="1:32">
      <c r="A4665" s="48"/>
      <c r="B4665" s="126"/>
      <c r="C4665" s="127"/>
      <c r="D4665" s="128"/>
      <c r="E4665" s="129"/>
      <c r="F4665" s="130"/>
      <c r="G4665" s="130"/>
      <c r="H4665" s="2"/>
      <c r="I4665" s="131"/>
      <c r="J4665" s="131"/>
      <c r="K4665" s="132"/>
      <c r="L4665" s="133"/>
      <c r="M4665" s="134"/>
      <c r="N4665" s="134"/>
      <c r="X4665" s="107"/>
      <c r="Y4665" s="111"/>
      <c r="Z4665" s="111"/>
      <c r="AA4665" s="111"/>
      <c r="AB4665" s="112"/>
      <c r="AC4665" s="141"/>
      <c r="AD4665" s="142"/>
      <c r="AE4665" s="143"/>
      <c r="AF4665" s="143"/>
    </row>
    <row r="4666" spans="1:32">
      <c r="A4666" s="48"/>
      <c r="B4666" s="126"/>
      <c r="C4666" s="127"/>
      <c r="D4666" s="128"/>
      <c r="E4666" s="129"/>
      <c r="F4666" s="130"/>
      <c r="G4666" s="130"/>
      <c r="H4666" s="2"/>
      <c r="I4666" s="131"/>
      <c r="J4666" s="131"/>
      <c r="K4666" s="132"/>
      <c r="L4666" s="133"/>
      <c r="M4666" s="134"/>
      <c r="N4666" s="134"/>
      <c r="X4666" s="107"/>
      <c r="Y4666" s="111"/>
      <c r="Z4666" s="111"/>
      <c r="AA4666" s="111"/>
      <c r="AB4666" s="112"/>
      <c r="AC4666" s="141"/>
      <c r="AD4666" s="142"/>
      <c r="AE4666" s="143"/>
      <c r="AF4666" s="143"/>
    </row>
    <row r="4667" spans="1:32">
      <c r="A4667" s="48"/>
      <c r="B4667" s="126"/>
      <c r="C4667" s="127"/>
      <c r="D4667" s="128"/>
      <c r="E4667" s="129"/>
      <c r="F4667" s="130"/>
      <c r="G4667" s="130"/>
      <c r="H4667" s="2"/>
      <c r="I4667" s="131"/>
      <c r="J4667" s="131"/>
      <c r="K4667" s="132"/>
      <c r="L4667" s="133"/>
      <c r="M4667" s="134"/>
      <c r="N4667" s="134"/>
      <c r="X4667" s="107"/>
      <c r="Y4667" s="111"/>
      <c r="Z4667" s="111"/>
      <c r="AA4667" s="111"/>
      <c r="AB4667" s="112"/>
      <c r="AC4667" s="141"/>
      <c r="AD4667" s="142"/>
      <c r="AE4667" s="143"/>
      <c r="AF4667" s="143"/>
    </row>
    <row r="4668" spans="1:32">
      <c r="A4668" s="48"/>
      <c r="B4668" s="126"/>
      <c r="C4668" s="127"/>
      <c r="D4668" s="128"/>
      <c r="E4668" s="129"/>
      <c r="F4668" s="130"/>
      <c r="G4668" s="130"/>
      <c r="H4668" s="2"/>
      <c r="I4668" s="131"/>
      <c r="J4668" s="131"/>
      <c r="K4668" s="132"/>
      <c r="L4668" s="133"/>
      <c r="M4668" s="134"/>
      <c r="N4668" s="134"/>
      <c r="X4668" s="99"/>
      <c r="Y4668" s="111"/>
      <c r="Z4668" s="111"/>
      <c r="AA4668" s="111"/>
      <c r="AB4668" s="112"/>
      <c r="AC4668" s="141"/>
      <c r="AD4668" s="142"/>
      <c r="AE4668" s="143"/>
      <c r="AF4668" s="143"/>
    </row>
    <row r="4669" spans="1:32">
      <c r="A4669" s="48"/>
      <c r="B4669" s="126"/>
      <c r="C4669" s="127"/>
      <c r="D4669" s="128"/>
      <c r="E4669" s="129"/>
      <c r="F4669" s="130"/>
      <c r="G4669" s="130"/>
      <c r="H4669" s="2"/>
      <c r="I4669" s="131"/>
      <c r="J4669" s="131"/>
      <c r="K4669" s="132"/>
      <c r="L4669" s="133"/>
      <c r="M4669" s="134"/>
      <c r="N4669" s="134"/>
      <c r="X4669" s="107"/>
      <c r="Y4669" s="111"/>
      <c r="Z4669" s="111"/>
      <c r="AA4669" s="111"/>
      <c r="AB4669" s="112"/>
      <c r="AC4669" s="141"/>
      <c r="AD4669" s="142"/>
      <c r="AE4669" s="143"/>
      <c r="AF4669" s="143"/>
    </row>
    <row r="4670" spans="1:32">
      <c r="A4670" s="48"/>
      <c r="B4670" s="126"/>
      <c r="C4670" s="127"/>
      <c r="D4670" s="128"/>
      <c r="E4670" s="129"/>
      <c r="F4670" s="130"/>
      <c r="G4670" s="130"/>
      <c r="H4670" s="2"/>
      <c r="I4670" s="131"/>
      <c r="J4670" s="131"/>
      <c r="K4670" s="132"/>
      <c r="L4670" s="133"/>
      <c r="M4670" s="134"/>
      <c r="N4670" s="134"/>
      <c r="X4670" s="107"/>
      <c r="Y4670" s="111"/>
      <c r="Z4670" s="111"/>
      <c r="AA4670" s="111"/>
      <c r="AB4670" s="112"/>
      <c r="AC4670" s="141"/>
      <c r="AD4670" s="142"/>
      <c r="AE4670" s="143"/>
      <c r="AF4670" s="143"/>
    </row>
    <row r="4671" spans="1:32">
      <c r="A4671" s="48"/>
      <c r="B4671" s="126"/>
      <c r="C4671" s="127"/>
      <c r="D4671" s="128"/>
      <c r="E4671" s="129"/>
      <c r="F4671" s="130"/>
      <c r="G4671" s="130"/>
      <c r="H4671" s="2"/>
      <c r="I4671" s="131"/>
      <c r="J4671" s="131"/>
      <c r="K4671" s="132"/>
      <c r="L4671" s="133"/>
      <c r="M4671" s="134"/>
      <c r="N4671" s="134"/>
      <c r="X4671" s="99"/>
      <c r="Y4671" s="111"/>
      <c r="Z4671" s="111"/>
      <c r="AA4671" s="111"/>
      <c r="AB4671" s="112"/>
      <c r="AC4671" s="141"/>
      <c r="AD4671" s="142"/>
      <c r="AE4671" s="143"/>
      <c r="AF4671" s="143"/>
    </row>
    <row r="4672" spans="1:32">
      <c r="A4672" s="48"/>
      <c r="B4672" s="126"/>
      <c r="C4672" s="127"/>
      <c r="D4672" s="128"/>
      <c r="E4672" s="129"/>
      <c r="F4672" s="130"/>
      <c r="G4672" s="130"/>
      <c r="H4672" s="2"/>
      <c r="I4672" s="131"/>
      <c r="J4672" s="131"/>
      <c r="K4672" s="132"/>
      <c r="L4672" s="133"/>
      <c r="M4672" s="134"/>
      <c r="N4672" s="134"/>
      <c r="X4672" s="99"/>
      <c r="Y4672" s="111"/>
      <c r="Z4672" s="111"/>
      <c r="AA4672" s="111"/>
      <c r="AB4672" s="112"/>
      <c r="AC4672" s="141"/>
      <c r="AD4672" s="142"/>
      <c r="AE4672" s="143"/>
      <c r="AF4672" s="143"/>
    </row>
    <row r="4673" spans="1:32">
      <c r="A4673" s="48"/>
      <c r="B4673" s="126"/>
      <c r="C4673" s="127"/>
      <c r="D4673" s="128"/>
      <c r="E4673" s="129"/>
      <c r="F4673" s="130"/>
      <c r="G4673" s="130"/>
      <c r="H4673" s="2"/>
      <c r="I4673" s="131"/>
      <c r="J4673" s="131"/>
      <c r="K4673" s="132"/>
      <c r="L4673" s="133"/>
      <c r="M4673" s="134"/>
      <c r="N4673" s="134"/>
      <c r="X4673" s="99"/>
      <c r="Y4673" s="111"/>
      <c r="Z4673" s="111"/>
      <c r="AA4673" s="111"/>
      <c r="AB4673" s="112"/>
      <c r="AC4673" s="141"/>
      <c r="AD4673" s="142"/>
      <c r="AE4673" s="143"/>
      <c r="AF4673" s="143"/>
    </row>
    <row r="4674" spans="1:32">
      <c r="A4674" s="48"/>
      <c r="B4674" s="126"/>
      <c r="C4674" s="127"/>
      <c r="D4674" s="128"/>
      <c r="E4674" s="129"/>
      <c r="F4674" s="130"/>
      <c r="G4674" s="130"/>
      <c r="H4674" s="2"/>
      <c r="I4674" s="131"/>
      <c r="J4674" s="131"/>
      <c r="K4674" s="132"/>
      <c r="L4674" s="133"/>
      <c r="M4674" s="134"/>
      <c r="N4674" s="134"/>
      <c r="X4674" s="107"/>
      <c r="Y4674" s="111"/>
      <c r="Z4674" s="111"/>
      <c r="AA4674" s="111"/>
      <c r="AB4674" s="112"/>
      <c r="AC4674" s="141"/>
      <c r="AD4674" s="142"/>
      <c r="AE4674" s="143"/>
      <c r="AF4674" s="143"/>
    </row>
    <row r="4675" spans="1:32">
      <c r="A4675" s="48"/>
      <c r="B4675" s="126"/>
      <c r="C4675" s="127"/>
      <c r="D4675" s="128"/>
      <c r="E4675" s="129"/>
      <c r="F4675" s="130"/>
      <c r="G4675" s="130"/>
      <c r="H4675" s="2"/>
      <c r="I4675" s="131"/>
      <c r="J4675" s="131"/>
      <c r="K4675" s="132"/>
      <c r="L4675" s="133"/>
      <c r="M4675" s="134"/>
      <c r="N4675" s="134"/>
      <c r="X4675" s="107"/>
      <c r="Y4675" s="111"/>
      <c r="Z4675" s="111"/>
      <c r="AA4675" s="111"/>
      <c r="AB4675" s="112"/>
      <c r="AC4675" s="141"/>
      <c r="AD4675" s="142"/>
      <c r="AE4675" s="143"/>
      <c r="AF4675" s="143"/>
    </row>
    <row r="4676" spans="1:32">
      <c r="A4676" s="48"/>
      <c r="B4676" s="126"/>
      <c r="C4676" s="127"/>
      <c r="D4676" s="128"/>
      <c r="E4676" s="129"/>
      <c r="F4676" s="130"/>
      <c r="G4676" s="130"/>
      <c r="H4676" s="2"/>
      <c r="I4676" s="131"/>
      <c r="J4676" s="131"/>
      <c r="K4676" s="132"/>
      <c r="L4676" s="133"/>
      <c r="M4676" s="134"/>
      <c r="N4676" s="134"/>
      <c r="X4676" s="107"/>
      <c r="Y4676" s="111"/>
      <c r="Z4676" s="111"/>
      <c r="AA4676" s="111"/>
      <c r="AB4676" s="112"/>
      <c r="AC4676" s="141"/>
      <c r="AD4676" s="142"/>
      <c r="AE4676" s="143"/>
      <c r="AF4676" s="143"/>
    </row>
    <row r="4677" spans="1:32">
      <c r="A4677" s="48"/>
      <c r="B4677" s="126"/>
      <c r="C4677" s="127"/>
      <c r="D4677" s="128"/>
      <c r="E4677" s="129"/>
      <c r="F4677" s="130"/>
      <c r="G4677" s="130"/>
      <c r="H4677" s="2"/>
      <c r="I4677" s="131"/>
      <c r="J4677" s="131"/>
      <c r="K4677" s="132"/>
      <c r="L4677" s="133"/>
      <c r="M4677" s="134"/>
      <c r="N4677" s="134"/>
      <c r="X4677" s="107"/>
      <c r="Y4677" s="111"/>
      <c r="Z4677" s="111"/>
      <c r="AA4677" s="111"/>
      <c r="AB4677" s="112"/>
      <c r="AC4677" s="141"/>
      <c r="AD4677" s="142"/>
      <c r="AE4677" s="143"/>
      <c r="AF4677" s="143"/>
    </row>
    <row r="4678" spans="1:32">
      <c r="A4678" s="48"/>
      <c r="B4678" s="126"/>
      <c r="C4678" s="127"/>
      <c r="D4678" s="128"/>
      <c r="E4678" s="129"/>
      <c r="F4678" s="130"/>
      <c r="G4678" s="130"/>
      <c r="H4678" s="2"/>
      <c r="I4678" s="131"/>
      <c r="J4678" s="131"/>
      <c r="K4678" s="132"/>
      <c r="L4678" s="133"/>
      <c r="M4678" s="134"/>
      <c r="N4678" s="134"/>
      <c r="X4678" s="107"/>
      <c r="Y4678" s="111"/>
      <c r="Z4678" s="111"/>
      <c r="AA4678" s="111"/>
      <c r="AB4678" s="112"/>
      <c r="AC4678" s="141"/>
      <c r="AD4678" s="142"/>
      <c r="AE4678" s="143"/>
      <c r="AF4678" s="143"/>
    </row>
    <row r="4679" spans="1:32">
      <c r="A4679" s="48"/>
      <c r="B4679" s="126"/>
      <c r="C4679" s="127"/>
      <c r="D4679" s="128"/>
      <c r="E4679" s="129"/>
      <c r="F4679" s="130"/>
      <c r="G4679" s="130"/>
      <c r="H4679" s="2"/>
      <c r="I4679" s="131"/>
      <c r="J4679" s="131"/>
      <c r="K4679" s="132"/>
      <c r="L4679" s="133"/>
      <c r="M4679" s="134"/>
      <c r="N4679" s="134"/>
      <c r="X4679" s="107"/>
      <c r="Y4679" s="111"/>
      <c r="Z4679" s="111"/>
      <c r="AA4679" s="111"/>
      <c r="AB4679" s="112"/>
      <c r="AC4679" s="141"/>
      <c r="AD4679" s="142"/>
      <c r="AE4679" s="143"/>
      <c r="AF4679" s="143"/>
    </row>
    <row r="4680" spans="1:32">
      <c r="A4680" s="48"/>
      <c r="B4680" s="126"/>
      <c r="C4680" s="127"/>
      <c r="D4680" s="128"/>
      <c r="E4680" s="129"/>
      <c r="F4680" s="130"/>
      <c r="G4680" s="130"/>
      <c r="H4680" s="2"/>
      <c r="I4680" s="131"/>
      <c r="J4680" s="131"/>
      <c r="K4680" s="132"/>
      <c r="L4680" s="133"/>
      <c r="M4680" s="134"/>
      <c r="N4680" s="134"/>
      <c r="X4680" s="107"/>
      <c r="Y4680" s="111"/>
      <c r="Z4680" s="111"/>
      <c r="AA4680" s="111"/>
      <c r="AB4680" s="112"/>
      <c r="AC4680" s="141"/>
      <c r="AD4680" s="142"/>
      <c r="AE4680" s="143"/>
      <c r="AF4680" s="143"/>
    </row>
    <row r="4681" spans="1:32">
      <c r="A4681" s="48"/>
      <c r="B4681" s="126"/>
      <c r="C4681" s="127"/>
      <c r="D4681" s="128"/>
      <c r="E4681" s="129"/>
      <c r="F4681" s="130"/>
      <c r="G4681" s="130"/>
      <c r="H4681" s="2"/>
      <c r="I4681" s="131"/>
      <c r="J4681" s="131"/>
      <c r="K4681" s="132"/>
      <c r="L4681" s="133"/>
      <c r="M4681" s="134"/>
      <c r="N4681" s="134"/>
      <c r="X4681" s="107"/>
      <c r="Y4681" s="111"/>
      <c r="Z4681" s="111"/>
      <c r="AA4681" s="111"/>
      <c r="AB4681" s="112"/>
      <c r="AC4681" s="141"/>
      <c r="AD4681" s="142"/>
      <c r="AE4681" s="143"/>
      <c r="AF4681" s="143"/>
    </row>
    <row r="4682" spans="1:32">
      <c r="A4682" s="48"/>
      <c r="B4682" s="126"/>
      <c r="C4682" s="127"/>
      <c r="D4682" s="128"/>
      <c r="E4682" s="129"/>
      <c r="F4682" s="130"/>
      <c r="G4682" s="130"/>
      <c r="H4682" s="2"/>
      <c r="I4682" s="131"/>
      <c r="J4682" s="131"/>
      <c r="K4682" s="132"/>
      <c r="L4682" s="133"/>
      <c r="M4682" s="134"/>
      <c r="N4682" s="134"/>
      <c r="X4682" s="107"/>
      <c r="Y4682" s="111"/>
      <c r="Z4682" s="111"/>
      <c r="AA4682" s="111"/>
      <c r="AB4682" s="112"/>
      <c r="AC4682" s="141"/>
      <c r="AD4682" s="142"/>
      <c r="AE4682" s="143"/>
      <c r="AF4682" s="143"/>
    </row>
    <row r="4683" spans="1:32">
      <c r="A4683" s="48"/>
      <c r="B4683" s="126"/>
      <c r="C4683" s="127"/>
      <c r="D4683" s="128"/>
      <c r="E4683" s="129"/>
      <c r="F4683" s="130"/>
      <c r="G4683" s="130"/>
      <c r="H4683" s="2"/>
      <c r="I4683" s="131"/>
      <c r="J4683" s="131"/>
      <c r="K4683" s="132"/>
      <c r="L4683" s="133"/>
      <c r="M4683" s="134"/>
      <c r="N4683" s="134"/>
      <c r="X4683" s="99"/>
      <c r="Y4683" s="111"/>
      <c r="Z4683" s="111"/>
      <c r="AA4683" s="111"/>
      <c r="AB4683" s="112"/>
      <c r="AC4683" s="141"/>
      <c r="AD4683" s="142"/>
      <c r="AE4683" s="143"/>
      <c r="AF4683" s="143"/>
    </row>
    <row r="4684" spans="1:32">
      <c r="A4684" s="48"/>
      <c r="B4684" s="126"/>
      <c r="C4684" s="127"/>
      <c r="D4684" s="128"/>
      <c r="E4684" s="129"/>
      <c r="F4684" s="130"/>
      <c r="G4684" s="130"/>
      <c r="H4684" s="2"/>
      <c r="I4684" s="131"/>
      <c r="J4684" s="131"/>
      <c r="K4684" s="132"/>
      <c r="L4684" s="133"/>
      <c r="M4684" s="134"/>
      <c r="N4684" s="134"/>
      <c r="X4684" s="107"/>
      <c r="Y4684" s="111"/>
      <c r="Z4684" s="111"/>
      <c r="AA4684" s="111"/>
      <c r="AB4684" s="112"/>
      <c r="AC4684" s="141"/>
      <c r="AD4684" s="142"/>
      <c r="AE4684" s="143"/>
      <c r="AF4684" s="143"/>
    </row>
    <row r="4685" spans="1:32">
      <c r="A4685" s="48"/>
      <c r="B4685" s="126"/>
      <c r="C4685" s="127"/>
      <c r="D4685" s="128"/>
      <c r="E4685" s="129"/>
      <c r="F4685" s="130"/>
      <c r="G4685" s="130"/>
      <c r="H4685" s="2"/>
      <c r="I4685" s="131"/>
      <c r="J4685" s="131"/>
      <c r="K4685" s="132"/>
      <c r="L4685" s="133"/>
      <c r="M4685" s="134"/>
      <c r="N4685" s="134"/>
      <c r="X4685" s="107"/>
      <c r="Y4685" s="111"/>
      <c r="Z4685" s="111"/>
      <c r="AA4685" s="111"/>
      <c r="AB4685" s="112"/>
      <c r="AC4685" s="141"/>
      <c r="AD4685" s="142"/>
      <c r="AE4685" s="143"/>
      <c r="AF4685" s="143"/>
    </row>
    <row r="4686" spans="1:32">
      <c r="A4686" s="48"/>
      <c r="B4686" s="126"/>
      <c r="C4686" s="127"/>
      <c r="D4686" s="128"/>
      <c r="E4686" s="129"/>
      <c r="F4686" s="130"/>
      <c r="G4686" s="130"/>
      <c r="H4686" s="2"/>
      <c r="I4686" s="131"/>
      <c r="J4686" s="131"/>
      <c r="K4686" s="132"/>
      <c r="L4686" s="133"/>
      <c r="M4686" s="134"/>
      <c r="N4686" s="134"/>
      <c r="X4686" s="107"/>
      <c r="Y4686" s="111"/>
      <c r="Z4686" s="111"/>
      <c r="AA4686" s="111"/>
      <c r="AB4686" s="112"/>
      <c r="AC4686" s="141"/>
      <c r="AD4686" s="142"/>
      <c r="AE4686" s="143"/>
      <c r="AF4686" s="143"/>
    </row>
    <row r="4687" spans="1:32">
      <c r="A4687" s="48"/>
      <c r="B4687" s="126"/>
      <c r="C4687" s="127"/>
      <c r="D4687" s="128"/>
      <c r="E4687" s="129"/>
      <c r="F4687" s="130"/>
      <c r="G4687" s="130"/>
      <c r="H4687" s="2"/>
      <c r="I4687" s="131"/>
      <c r="J4687" s="131"/>
      <c r="K4687" s="132"/>
      <c r="L4687" s="133"/>
      <c r="M4687" s="134"/>
      <c r="N4687" s="134"/>
      <c r="X4687" s="107"/>
      <c r="Y4687" s="111"/>
      <c r="Z4687" s="111"/>
      <c r="AA4687" s="111"/>
      <c r="AB4687" s="112"/>
      <c r="AC4687" s="141"/>
      <c r="AD4687" s="142"/>
      <c r="AE4687" s="143"/>
      <c r="AF4687" s="143"/>
    </row>
    <row r="4688" spans="1:32">
      <c r="A4688" s="48"/>
      <c r="B4688" s="126"/>
      <c r="C4688" s="127"/>
      <c r="D4688" s="128"/>
      <c r="E4688" s="129"/>
      <c r="F4688" s="130"/>
      <c r="G4688" s="130"/>
      <c r="H4688" s="2"/>
      <c r="I4688" s="131"/>
      <c r="J4688" s="131"/>
      <c r="K4688" s="132"/>
      <c r="L4688" s="133"/>
      <c r="M4688" s="134"/>
      <c r="N4688" s="134"/>
      <c r="X4688" s="107"/>
      <c r="Y4688" s="111"/>
      <c r="Z4688" s="111"/>
      <c r="AA4688" s="111"/>
      <c r="AB4688" s="112"/>
      <c r="AC4688" s="141"/>
      <c r="AD4688" s="142"/>
      <c r="AE4688" s="143"/>
      <c r="AF4688" s="143"/>
    </row>
    <row r="4689" spans="1:32">
      <c r="A4689" s="48"/>
      <c r="B4689" s="126"/>
      <c r="C4689" s="127"/>
      <c r="D4689" s="128"/>
      <c r="E4689" s="129"/>
      <c r="F4689" s="130"/>
      <c r="G4689" s="130"/>
      <c r="H4689" s="2"/>
      <c r="I4689" s="131"/>
      <c r="J4689" s="131"/>
      <c r="K4689" s="132"/>
      <c r="L4689" s="133"/>
      <c r="M4689" s="134"/>
      <c r="N4689" s="134"/>
      <c r="X4689" s="107"/>
      <c r="Y4689" s="111"/>
      <c r="Z4689" s="111"/>
      <c r="AA4689" s="111"/>
      <c r="AB4689" s="112"/>
      <c r="AC4689" s="141"/>
      <c r="AD4689" s="142"/>
      <c r="AE4689" s="143"/>
      <c r="AF4689" s="143"/>
    </row>
    <row r="4690" spans="1:32">
      <c r="A4690" s="48"/>
      <c r="B4690" s="126"/>
      <c r="C4690" s="127"/>
      <c r="D4690" s="128"/>
      <c r="E4690" s="129"/>
      <c r="F4690" s="130"/>
      <c r="G4690" s="130"/>
      <c r="H4690" s="2"/>
      <c r="I4690" s="131"/>
      <c r="J4690" s="131"/>
      <c r="K4690" s="132"/>
      <c r="L4690" s="133"/>
      <c r="M4690" s="134"/>
      <c r="N4690" s="134"/>
      <c r="X4690" s="107"/>
      <c r="Y4690" s="111"/>
      <c r="Z4690" s="111"/>
      <c r="AA4690" s="111"/>
      <c r="AB4690" s="112"/>
      <c r="AC4690" s="141"/>
      <c r="AD4690" s="142"/>
      <c r="AE4690" s="143"/>
      <c r="AF4690" s="143"/>
    </row>
    <row r="4691" spans="1:32">
      <c r="A4691" s="48"/>
      <c r="B4691" s="126"/>
      <c r="C4691" s="127"/>
      <c r="D4691" s="128"/>
      <c r="E4691" s="129"/>
      <c r="F4691" s="130"/>
      <c r="G4691" s="130"/>
      <c r="H4691" s="2"/>
      <c r="I4691" s="131"/>
      <c r="J4691" s="131"/>
      <c r="K4691" s="132"/>
      <c r="L4691" s="133"/>
      <c r="M4691" s="134"/>
      <c r="N4691" s="134"/>
      <c r="X4691" s="107"/>
      <c r="Y4691" s="111"/>
      <c r="Z4691" s="111"/>
      <c r="AA4691" s="111"/>
      <c r="AB4691" s="112"/>
      <c r="AC4691" s="141"/>
      <c r="AD4691" s="142"/>
      <c r="AE4691" s="143"/>
      <c r="AF4691" s="143"/>
    </row>
    <row r="4692" spans="1:32">
      <c r="A4692" s="48"/>
      <c r="B4692" s="126"/>
      <c r="C4692" s="127"/>
      <c r="D4692" s="128"/>
      <c r="E4692" s="129"/>
      <c r="F4692" s="130"/>
      <c r="G4692" s="130"/>
      <c r="H4692" s="2"/>
      <c r="I4692" s="131"/>
      <c r="J4692" s="131"/>
      <c r="K4692" s="132"/>
      <c r="L4692" s="133"/>
      <c r="M4692" s="134"/>
      <c r="N4692" s="134"/>
      <c r="X4692" s="107"/>
      <c r="Y4692" s="111"/>
      <c r="Z4692" s="111"/>
      <c r="AA4692" s="111"/>
      <c r="AB4692" s="112"/>
      <c r="AC4692" s="141"/>
      <c r="AD4692" s="142"/>
      <c r="AE4692" s="143"/>
      <c r="AF4692" s="143"/>
    </row>
    <row r="4693" spans="1:32">
      <c r="A4693" s="48"/>
      <c r="B4693" s="126"/>
      <c r="C4693" s="127"/>
      <c r="D4693" s="128"/>
      <c r="E4693" s="129"/>
      <c r="F4693" s="130"/>
      <c r="G4693" s="130"/>
      <c r="H4693" s="2"/>
      <c r="I4693" s="131"/>
      <c r="J4693" s="131"/>
      <c r="K4693" s="132"/>
      <c r="L4693" s="133"/>
      <c r="M4693" s="134"/>
      <c r="N4693" s="134"/>
      <c r="X4693" s="99"/>
      <c r="Y4693" s="111"/>
      <c r="Z4693" s="111"/>
      <c r="AA4693" s="111"/>
      <c r="AB4693" s="112"/>
      <c r="AC4693" s="141"/>
      <c r="AD4693" s="142"/>
      <c r="AE4693" s="143"/>
      <c r="AF4693" s="143"/>
    </row>
    <row r="4694" spans="1:32">
      <c r="A4694" s="48"/>
      <c r="B4694" s="126"/>
      <c r="C4694" s="127"/>
      <c r="D4694" s="128"/>
      <c r="E4694" s="129"/>
      <c r="F4694" s="130"/>
      <c r="G4694" s="130"/>
      <c r="H4694" s="2"/>
      <c r="I4694" s="131"/>
      <c r="J4694" s="131"/>
      <c r="K4694" s="132"/>
      <c r="L4694" s="133"/>
      <c r="M4694" s="134"/>
      <c r="N4694" s="134"/>
      <c r="X4694" s="99"/>
      <c r="Y4694" s="111"/>
      <c r="Z4694" s="111"/>
      <c r="AA4694" s="111"/>
      <c r="AB4694" s="112"/>
      <c r="AC4694" s="141"/>
      <c r="AD4694" s="142"/>
      <c r="AE4694" s="143"/>
      <c r="AF4694" s="143"/>
    </row>
    <row r="4695" spans="1:32">
      <c r="A4695" s="48"/>
      <c r="B4695" s="126"/>
      <c r="C4695" s="127"/>
      <c r="D4695" s="128"/>
      <c r="E4695" s="129"/>
      <c r="F4695" s="130"/>
      <c r="G4695" s="130"/>
      <c r="H4695" s="2"/>
      <c r="I4695" s="131"/>
      <c r="J4695" s="131"/>
      <c r="K4695" s="132"/>
      <c r="L4695" s="133"/>
      <c r="M4695" s="134"/>
      <c r="N4695" s="134"/>
      <c r="X4695" s="107"/>
      <c r="Y4695" s="111"/>
      <c r="Z4695" s="111"/>
      <c r="AA4695" s="111"/>
      <c r="AB4695" s="112"/>
      <c r="AC4695" s="141"/>
      <c r="AD4695" s="142"/>
      <c r="AE4695" s="143"/>
      <c r="AF4695" s="143"/>
    </row>
    <row r="4696" spans="1:32">
      <c r="A4696" s="48"/>
      <c r="B4696" s="126"/>
      <c r="C4696" s="127"/>
      <c r="D4696" s="128"/>
      <c r="E4696" s="129"/>
      <c r="F4696" s="130"/>
      <c r="G4696" s="130"/>
      <c r="H4696" s="2"/>
      <c r="I4696" s="131"/>
      <c r="J4696" s="131"/>
      <c r="K4696" s="132"/>
      <c r="L4696" s="133"/>
      <c r="M4696" s="134"/>
      <c r="N4696" s="134"/>
      <c r="X4696" s="107"/>
      <c r="Y4696" s="111"/>
      <c r="Z4696" s="111"/>
      <c r="AA4696" s="111"/>
      <c r="AB4696" s="112"/>
      <c r="AC4696" s="141"/>
      <c r="AD4696" s="142"/>
      <c r="AE4696" s="143"/>
      <c r="AF4696" s="143"/>
    </row>
    <row r="4697" spans="1:32">
      <c r="A4697" s="48"/>
      <c r="B4697" s="126"/>
      <c r="C4697" s="127"/>
      <c r="D4697" s="128"/>
      <c r="E4697" s="129"/>
      <c r="F4697" s="130"/>
      <c r="G4697" s="130"/>
      <c r="H4697" s="2"/>
      <c r="I4697" s="131"/>
      <c r="J4697" s="131"/>
      <c r="K4697" s="132"/>
      <c r="L4697" s="133"/>
      <c r="M4697" s="134"/>
      <c r="N4697" s="134"/>
      <c r="X4697" s="107"/>
      <c r="Y4697" s="111"/>
      <c r="Z4697" s="111"/>
      <c r="AA4697" s="111"/>
      <c r="AB4697" s="112"/>
      <c r="AC4697" s="141"/>
      <c r="AD4697" s="142"/>
      <c r="AE4697" s="143"/>
      <c r="AF4697" s="143"/>
    </row>
    <row r="4698" spans="1:32">
      <c r="A4698" s="48"/>
      <c r="B4698" s="126"/>
      <c r="C4698" s="127"/>
      <c r="D4698" s="128"/>
      <c r="E4698" s="129"/>
      <c r="F4698" s="130"/>
      <c r="G4698" s="130"/>
      <c r="H4698" s="2"/>
      <c r="I4698" s="131"/>
      <c r="J4698" s="131"/>
      <c r="K4698" s="132"/>
      <c r="L4698" s="133"/>
      <c r="M4698" s="134"/>
      <c r="N4698" s="134"/>
      <c r="X4698" s="107"/>
      <c r="Y4698" s="111"/>
      <c r="Z4698" s="111"/>
      <c r="AA4698" s="111"/>
      <c r="AB4698" s="112"/>
      <c r="AC4698" s="141"/>
      <c r="AD4698" s="142"/>
      <c r="AE4698" s="143"/>
      <c r="AF4698" s="143"/>
    </row>
    <row r="4699" spans="1:32">
      <c r="A4699" s="48"/>
      <c r="B4699" s="126"/>
      <c r="C4699" s="127"/>
      <c r="D4699" s="128"/>
      <c r="E4699" s="129"/>
      <c r="F4699" s="130"/>
      <c r="G4699" s="130"/>
      <c r="H4699" s="2"/>
      <c r="I4699" s="131"/>
      <c r="J4699" s="131"/>
      <c r="K4699" s="132"/>
      <c r="L4699" s="133"/>
      <c r="M4699" s="134"/>
      <c r="N4699" s="134"/>
      <c r="X4699" s="99"/>
      <c r="Y4699" s="111"/>
      <c r="Z4699" s="111"/>
      <c r="AA4699" s="111"/>
      <c r="AB4699" s="112"/>
      <c r="AC4699" s="141"/>
      <c r="AD4699" s="142"/>
      <c r="AE4699" s="143"/>
      <c r="AF4699" s="143"/>
    </row>
    <row r="4700" spans="1:32">
      <c r="A4700" s="48"/>
      <c r="B4700" s="126"/>
      <c r="C4700" s="127"/>
      <c r="D4700" s="128"/>
      <c r="E4700" s="129"/>
      <c r="F4700" s="130"/>
      <c r="G4700" s="130"/>
      <c r="H4700" s="2"/>
      <c r="I4700" s="131"/>
      <c r="J4700" s="131"/>
      <c r="K4700" s="132"/>
      <c r="L4700" s="133"/>
      <c r="M4700" s="134"/>
      <c r="N4700" s="134"/>
      <c r="X4700" s="107"/>
      <c r="Y4700" s="111"/>
      <c r="Z4700" s="111"/>
      <c r="AA4700" s="111"/>
      <c r="AB4700" s="112"/>
      <c r="AC4700" s="141"/>
      <c r="AD4700" s="142"/>
      <c r="AE4700" s="143"/>
      <c r="AF4700" s="143"/>
    </row>
    <row r="4701" spans="1:32">
      <c r="A4701" s="48"/>
      <c r="B4701" s="126"/>
      <c r="C4701" s="127"/>
      <c r="D4701" s="128"/>
      <c r="E4701" s="129"/>
      <c r="F4701" s="130"/>
      <c r="G4701" s="130"/>
      <c r="H4701" s="2"/>
      <c r="I4701" s="131"/>
      <c r="J4701" s="131"/>
      <c r="K4701" s="132"/>
      <c r="L4701" s="133"/>
      <c r="M4701" s="134"/>
      <c r="N4701" s="134"/>
      <c r="X4701" s="107"/>
      <c r="Y4701" s="111"/>
      <c r="Z4701" s="111"/>
      <c r="AA4701" s="111"/>
      <c r="AB4701" s="112"/>
      <c r="AC4701" s="141"/>
      <c r="AD4701" s="142"/>
      <c r="AE4701" s="143"/>
      <c r="AF4701" s="143"/>
    </row>
    <row r="4702" spans="1:32">
      <c r="A4702" s="48"/>
      <c r="B4702" s="126"/>
      <c r="C4702" s="127"/>
      <c r="D4702" s="128"/>
      <c r="E4702" s="129"/>
      <c r="F4702" s="130"/>
      <c r="G4702" s="130"/>
      <c r="H4702" s="2"/>
      <c r="I4702" s="131"/>
      <c r="J4702" s="131"/>
      <c r="K4702" s="132"/>
      <c r="L4702" s="133"/>
      <c r="M4702" s="134"/>
      <c r="N4702" s="134"/>
      <c r="X4702" s="107"/>
      <c r="Y4702" s="111"/>
      <c r="Z4702" s="111"/>
      <c r="AA4702" s="111"/>
      <c r="AB4702" s="112"/>
      <c r="AC4702" s="141"/>
      <c r="AD4702" s="142"/>
      <c r="AE4702" s="143"/>
      <c r="AF4702" s="143"/>
    </row>
    <row r="4703" spans="1:32">
      <c r="A4703" s="48"/>
      <c r="B4703" s="126"/>
      <c r="C4703" s="127"/>
      <c r="D4703" s="128"/>
      <c r="E4703" s="129"/>
      <c r="F4703" s="130"/>
      <c r="G4703" s="130"/>
      <c r="H4703" s="2"/>
      <c r="I4703" s="131"/>
      <c r="J4703" s="131"/>
      <c r="K4703" s="132"/>
      <c r="L4703" s="133"/>
      <c r="M4703" s="134"/>
      <c r="N4703" s="134"/>
      <c r="X4703" s="107"/>
      <c r="Y4703" s="111"/>
      <c r="Z4703" s="111"/>
      <c r="AA4703" s="111"/>
      <c r="AB4703" s="112"/>
      <c r="AC4703" s="141"/>
      <c r="AD4703" s="142"/>
      <c r="AE4703" s="143"/>
      <c r="AF4703" s="143"/>
    </row>
    <row r="4704" spans="1:32">
      <c r="A4704" s="48"/>
      <c r="B4704" s="126"/>
      <c r="C4704" s="127"/>
      <c r="D4704" s="128"/>
      <c r="E4704" s="129"/>
      <c r="F4704" s="130"/>
      <c r="G4704" s="130"/>
      <c r="H4704" s="2"/>
      <c r="I4704" s="131"/>
      <c r="J4704" s="131"/>
      <c r="K4704" s="132"/>
      <c r="L4704" s="133"/>
      <c r="M4704" s="134"/>
      <c r="N4704" s="134"/>
      <c r="X4704" s="99"/>
      <c r="Y4704" s="111"/>
      <c r="Z4704" s="111"/>
      <c r="AA4704" s="111"/>
      <c r="AB4704" s="112"/>
      <c r="AC4704" s="141"/>
      <c r="AD4704" s="142"/>
      <c r="AE4704" s="143"/>
      <c r="AF4704" s="143"/>
    </row>
    <row r="4705" spans="1:32">
      <c r="A4705" s="48"/>
      <c r="B4705" s="126"/>
      <c r="C4705" s="127"/>
      <c r="D4705" s="128"/>
      <c r="E4705" s="129"/>
      <c r="F4705" s="130"/>
      <c r="G4705" s="130"/>
      <c r="H4705" s="2"/>
      <c r="I4705" s="131"/>
      <c r="J4705" s="131"/>
      <c r="K4705" s="132"/>
      <c r="L4705" s="133"/>
      <c r="M4705" s="134"/>
      <c r="N4705" s="134"/>
      <c r="X4705" s="99"/>
      <c r="Y4705" s="111"/>
      <c r="Z4705" s="111"/>
      <c r="AA4705" s="111"/>
      <c r="AB4705" s="112"/>
      <c r="AC4705" s="141"/>
      <c r="AD4705" s="142"/>
      <c r="AE4705" s="143"/>
      <c r="AF4705" s="143"/>
    </row>
    <row r="4706" spans="1:32">
      <c r="A4706" s="48"/>
      <c r="B4706" s="126"/>
      <c r="C4706" s="127"/>
      <c r="D4706" s="128"/>
      <c r="E4706" s="129"/>
      <c r="F4706" s="130"/>
      <c r="G4706" s="130"/>
      <c r="H4706" s="2"/>
      <c r="I4706" s="131"/>
      <c r="J4706" s="131"/>
      <c r="K4706" s="132"/>
      <c r="L4706" s="133"/>
      <c r="M4706" s="134"/>
      <c r="N4706" s="134"/>
      <c r="X4706" s="107"/>
      <c r="Y4706" s="111"/>
      <c r="Z4706" s="111"/>
      <c r="AA4706" s="111"/>
      <c r="AB4706" s="112"/>
      <c r="AC4706" s="141"/>
      <c r="AD4706" s="142"/>
      <c r="AE4706" s="143"/>
      <c r="AF4706" s="143"/>
    </row>
    <row r="4707" spans="1:32">
      <c r="A4707" s="48"/>
      <c r="B4707" s="126"/>
      <c r="C4707" s="127"/>
      <c r="D4707" s="128"/>
      <c r="E4707" s="129"/>
      <c r="F4707" s="130"/>
      <c r="G4707" s="130"/>
      <c r="H4707" s="2"/>
      <c r="I4707" s="131"/>
      <c r="J4707" s="131"/>
      <c r="K4707" s="132"/>
      <c r="L4707" s="133"/>
      <c r="M4707" s="134"/>
      <c r="N4707" s="134"/>
      <c r="X4707" s="107"/>
      <c r="Y4707" s="111"/>
      <c r="Z4707" s="111"/>
      <c r="AA4707" s="111"/>
      <c r="AB4707" s="112"/>
      <c r="AC4707" s="141"/>
      <c r="AD4707" s="142"/>
      <c r="AE4707" s="143"/>
      <c r="AF4707" s="143"/>
    </row>
    <row r="4708" spans="1:32">
      <c r="A4708" s="48"/>
      <c r="B4708" s="126"/>
      <c r="C4708" s="127"/>
      <c r="D4708" s="128"/>
      <c r="E4708" s="129"/>
      <c r="F4708" s="130"/>
      <c r="G4708" s="130"/>
      <c r="H4708" s="2"/>
      <c r="I4708" s="131"/>
      <c r="J4708" s="131"/>
      <c r="K4708" s="132"/>
      <c r="L4708" s="133"/>
      <c r="M4708" s="134"/>
      <c r="N4708" s="134"/>
      <c r="X4708" s="107"/>
      <c r="Y4708" s="111"/>
      <c r="Z4708" s="111"/>
      <c r="AA4708" s="111"/>
      <c r="AB4708" s="112"/>
      <c r="AC4708" s="141"/>
      <c r="AD4708" s="142"/>
      <c r="AE4708" s="143"/>
      <c r="AF4708" s="143"/>
    </row>
    <row r="4709" spans="1:32">
      <c r="A4709" s="48"/>
      <c r="B4709" s="126"/>
      <c r="C4709" s="127"/>
      <c r="D4709" s="128"/>
      <c r="E4709" s="129"/>
      <c r="F4709" s="130"/>
      <c r="G4709" s="130"/>
      <c r="H4709" s="2"/>
      <c r="I4709" s="131"/>
      <c r="J4709" s="131"/>
      <c r="K4709" s="132"/>
      <c r="L4709" s="133"/>
      <c r="M4709" s="134"/>
      <c r="N4709" s="134"/>
      <c r="X4709" s="107"/>
      <c r="Y4709" s="111"/>
      <c r="Z4709" s="111"/>
      <c r="AA4709" s="111"/>
      <c r="AB4709" s="112"/>
      <c r="AC4709" s="141"/>
      <c r="AD4709" s="142"/>
      <c r="AE4709" s="143"/>
      <c r="AF4709" s="143"/>
    </row>
    <row r="4710" spans="1:32">
      <c r="A4710" s="48"/>
      <c r="B4710" s="126"/>
      <c r="C4710" s="127"/>
      <c r="D4710" s="128"/>
      <c r="E4710" s="129"/>
      <c r="F4710" s="130"/>
      <c r="G4710" s="130"/>
      <c r="H4710" s="2"/>
      <c r="I4710" s="131"/>
      <c r="J4710" s="131"/>
      <c r="K4710" s="132"/>
      <c r="L4710" s="133"/>
      <c r="M4710" s="134"/>
      <c r="N4710" s="134"/>
      <c r="X4710" s="99"/>
      <c r="Y4710" s="111"/>
      <c r="Z4710" s="111"/>
      <c r="AA4710" s="111"/>
      <c r="AB4710" s="112"/>
      <c r="AC4710" s="141"/>
      <c r="AD4710" s="142"/>
      <c r="AE4710" s="143"/>
      <c r="AF4710" s="143"/>
    </row>
    <row r="4711" spans="1:32">
      <c r="A4711" s="48"/>
      <c r="B4711" s="126"/>
      <c r="C4711" s="127"/>
      <c r="D4711" s="128"/>
      <c r="E4711" s="129"/>
      <c r="F4711" s="130"/>
      <c r="G4711" s="130"/>
      <c r="H4711" s="2"/>
      <c r="I4711" s="131"/>
      <c r="J4711" s="131"/>
      <c r="K4711" s="132"/>
      <c r="L4711" s="133"/>
      <c r="M4711" s="134"/>
      <c r="N4711" s="134"/>
      <c r="X4711" s="99"/>
      <c r="Y4711" s="111"/>
      <c r="Z4711" s="111"/>
      <c r="AA4711" s="111"/>
      <c r="AB4711" s="112"/>
      <c r="AC4711" s="141"/>
      <c r="AD4711" s="142"/>
      <c r="AE4711" s="143"/>
      <c r="AF4711" s="143"/>
    </row>
    <row r="4712" spans="1:32">
      <c r="A4712" s="48"/>
      <c r="B4712" s="126"/>
      <c r="C4712" s="127"/>
      <c r="D4712" s="128"/>
      <c r="E4712" s="129"/>
      <c r="F4712" s="130"/>
      <c r="G4712" s="130"/>
      <c r="H4712" s="2"/>
      <c r="I4712" s="131"/>
      <c r="J4712" s="131"/>
      <c r="K4712" s="132"/>
      <c r="L4712" s="133"/>
      <c r="M4712" s="134"/>
      <c r="N4712" s="134"/>
      <c r="X4712" s="107"/>
      <c r="Y4712" s="111"/>
      <c r="Z4712" s="111"/>
      <c r="AA4712" s="111"/>
      <c r="AB4712" s="112"/>
      <c r="AC4712" s="141"/>
      <c r="AD4712" s="142"/>
      <c r="AE4712" s="143"/>
      <c r="AF4712" s="143"/>
    </row>
    <row r="4713" spans="1:32">
      <c r="A4713" s="48"/>
      <c r="B4713" s="126"/>
      <c r="C4713" s="127"/>
      <c r="D4713" s="128"/>
      <c r="E4713" s="129"/>
      <c r="F4713" s="130"/>
      <c r="G4713" s="130"/>
      <c r="H4713" s="2"/>
      <c r="I4713" s="131"/>
      <c r="J4713" s="131"/>
      <c r="K4713" s="132"/>
      <c r="L4713" s="133"/>
      <c r="M4713" s="134"/>
      <c r="N4713" s="134"/>
      <c r="X4713" s="107"/>
      <c r="Y4713" s="111"/>
      <c r="Z4713" s="111"/>
      <c r="AA4713" s="111"/>
      <c r="AB4713" s="112"/>
      <c r="AC4713" s="141"/>
      <c r="AD4713" s="142"/>
      <c r="AE4713" s="143"/>
      <c r="AF4713" s="143"/>
    </row>
    <row r="4714" spans="1:32">
      <c r="A4714" s="48"/>
      <c r="B4714" s="126"/>
      <c r="C4714" s="127"/>
      <c r="D4714" s="128"/>
      <c r="E4714" s="129"/>
      <c r="F4714" s="130"/>
      <c r="G4714" s="130"/>
      <c r="H4714" s="2"/>
      <c r="I4714" s="131"/>
      <c r="J4714" s="131"/>
      <c r="K4714" s="132"/>
      <c r="L4714" s="133"/>
      <c r="M4714" s="134"/>
      <c r="N4714" s="134"/>
      <c r="X4714" s="107"/>
      <c r="Y4714" s="111"/>
      <c r="Z4714" s="111"/>
      <c r="AA4714" s="111"/>
      <c r="AB4714" s="112"/>
      <c r="AC4714" s="141"/>
      <c r="AD4714" s="142"/>
      <c r="AE4714" s="143"/>
      <c r="AF4714" s="143"/>
    </row>
    <row r="4715" spans="1:32">
      <c r="A4715" s="48"/>
      <c r="B4715" s="126"/>
      <c r="C4715" s="127"/>
      <c r="D4715" s="128"/>
      <c r="E4715" s="129"/>
      <c r="F4715" s="130"/>
      <c r="G4715" s="130"/>
      <c r="H4715" s="2"/>
      <c r="I4715" s="131"/>
      <c r="J4715" s="131"/>
      <c r="K4715" s="132"/>
      <c r="L4715" s="133"/>
      <c r="M4715" s="134"/>
      <c r="N4715" s="134"/>
      <c r="X4715" s="107"/>
      <c r="Y4715" s="111"/>
      <c r="Z4715" s="111"/>
      <c r="AA4715" s="111"/>
      <c r="AB4715" s="112"/>
      <c r="AC4715" s="141"/>
      <c r="AD4715" s="142"/>
      <c r="AE4715" s="143"/>
      <c r="AF4715" s="143"/>
    </row>
    <row r="4716" spans="1:32">
      <c r="A4716" s="48"/>
      <c r="B4716" s="126"/>
      <c r="C4716" s="127"/>
      <c r="D4716" s="128"/>
      <c r="E4716" s="129"/>
      <c r="F4716" s="130"/>
      <c r="G4716" s="130"/>
      <c r="H4716" s="2"/>
      <c r="I4716" s="131"/>
      <c r="J4716" s="131"/>
      <c r="K4716" s="132"/>
      <c r="L4716" s="133"/>
      <c r="M4716" s="134"/>
      <c r="N4716" s="134"/>
      <c r="X4716" s="107"/>
      <c r="Y4716" s="111"/>
      <c r="Z4716" s="111"/>
      <c r="AA4716" s="111"/>
      <c r="AB4716" s="112"/>
      <c r="AC4716" s="141"/>
      <c r="AD4716" s="142"/>
      <c r="AE4716" s="143"/>
      <c r="AF4716" s="143"/>
    </row>
    <row r="4717" spans="1:32">
      <c r="A4717" s="48"/>
      <c r="B4717" s="126"/>
      <c r="C4717" s="127"/>
      <c r="D4717" s="128"/>
      <c r="E4717" s="129"/>
      <c r="F4717" s="130"/>
      <c r="G4717" s="130"/>
      <c r="H4717" s="2"/>
      <c r="I4717" s="131"/>
      <c r="J4717" s="131"/>
      <c r="K4717" s="132"/>
      <c r="L4717" s="133"/>
      <c r="M4717" s="134"/>
      <c r="N4717" s="134"/>
      <c r="X4717" s="99"/>
      <c r="Y4717" s="111"/>
      <c r="Z4717" s="111"/>
      <c r="AA4717" s="111"/>
      <c r="AB4717" s="112"/>
      <c r="AC4717" s="141"/>
      <c r="AD4717" s="142"/>
      <c r="AE4717" s="143"/>
      <c r="AF4717" s="143"/>
    </row>
    <row r="4718" spans="1:32">
      <c r="A4718" s="48"/>
      <c r="B4718" s="126"/>
      <c r="C4718" s="127"/>
      <c r="D4718" s="128"/>
      <c r="E4718" s="129"/>
      <c r="F4718" s="130"/>
      <c r="G4718" s="130"/>
      <c r="H4718" s="2"/>
      <c r="I4718" s="131"/>
      <c r="J4718" s="131"/>
      <c r="K4718" s="132"/>
      <c r="L4718" s="133"/>
      <c r="M4718" s="134"/>
      <c r="N4718" s="134"/>
      <c r="X4718" s="107"/>
      <c r="Y4718" s="111"/>
      <c r="Z4718" s="111"/>
      <c r="AA4718" s="111"/>
      <c r="AB4718" s="112"/>
      <c r="AC4718" s="141"/>
      <c r="AD4718" s="142"/>
      <c r="AE4718" s="143"/>
      <c r="AF4718" s="143"/>
    </row>
    <row r="4719" spans="1:32">
      <c r="A4719" s="48"/>
      <c r="B4719" s="126"/>
      <c r="C4719" s="127"/>
      <c r="D4719" s="128"/>
      <c r="E4719" s="129"/>
      <c r="F4719" s="130"/>
      <c r="G4719" s="130"/>
      <c r="H4719" s="2"/>
      <c r="I4719" s="131"/>
      <c r="J4719" s="131"/>
      <c r="K4719" s="132"/>
      <c r="L4719" s="133"/>
      <c r="M4719" s="134"/>
      <c r="N4719" s="134"/>
      <c r="X4719" s="107"/>
      <c r="Y4719" s="111"/>
      <c r="Z4719" s="111"/>
      <c r="AA4719" s="111"/>
      <c r="AB4719" s="112"/>
      <c r="AC4719" s="141"/>
      <c r="AD4719" s="142"/>
      <c r="AE4719" s="143"/>
      <c r="AF4719" s="143"/>
    </row>
    <row r="4720" spans="1:32">
      <c r="A4720" s="48"/>
      <c r="B4720" s="126"/>
      <c r="C4720" s="127"/>
      <c r="D4720" s="128"/>
      <c r="E4720" s="129"/>
      <c r="F4720" s="130"/>
      <c r="G4720" s="130"/>
      <c r="H4720" s="2"/>
      <c r="I4720" s="131"/>
      <c r="J4720" s="131"/>
      <c r="K4720" s="132"/>
      <c r="L4720" s="133"/>
      <c r="M4720" s="134"/>
      <c r="N4720" s="134"/>
      <c r="X4720" s="107"/>
      <c r="Y4720" s="111"/>
      <c r="Z4720" s="111"/>
      <c r="AA4720" s="111"/>
      <c r="AB4720" s="112"/>
      <c r="AC4720" s="141"/>
      <c r="AD4720" s="142"/>
      <c r="AE4720" s="143"/>
      <c r="AF4720" s="143"/>
    </row>
    <row r="4721" spans="1:32">
      <c r="A4721" s="48"/>
      <c r="B4721" s="126"/>
      <c r="C4721" s="127"/>
      <c r="D4721" s="128"/>
      <c r="E4721" s="129"/>
      <c r="F4721" s="130"/>
      <c r="G4721" s="130"/>
      <c r="H4721" s="2"/>
      <c r="I4721" s="131"/>
      <c r="J4721" s="131"/>
      <c r="K4721" s="132"/>
      <c r="L4721" s="133"/>
      <c r="M4721" s="134"/>
      <c r="N4721" s="134"/>
      <c r="X4721" s="107"/>
      <c r="Y4721" s="111"/>
      <c r="Z4721" s="111"/>
      <c r="AA4721" s="111"/>
      <c r="AB4721" s="112"/>
      <c r="AC4721" s="141"/>
      <c r="AD4721" s="142"/>
      <c r="AE4721" s="143"/>
      <c r="AF4721" s="143"/>
    </row>
    <row r="4722" spans="1:32">
      <c r="A4722" s="48"/>
      <c r="B4722" s="126"/>
      <c r="C4722" s="127"/>
      <c r="D4722" s="128"/>
      <c r="E4722" s="129"/>
      <c r="F4722" s="130"/>
      <c r="G4722" s="130"/>
      <c r="H4722" s="2"/>
      <c r="I4722" s="131"/>
      <c r="J4722" s="131"/>
      <c r="K4722" s="132"/>
      <c r="L4722" s="133"/>
      <c r="M4722" s="134"/>
      <c r="N4722" s="134"/>
      <c r="X4722" s="107"/>
      <c r="Y4722" s="111"/>
      <c r="Z4722" s="111"/>
      <c r="AA4722" s="111"/>
      <c r="AB4722" s="112"/>
      <c r="AC4722" s="141"/>
      <c r="AD4722" s="142"/>
      <c r="AE4722" s="143"/>
      <c r="AF4722" s="143"/>
    </row>
    <row r="4723" spans="1:32">
      <c r="A4723" s="48"/>
      <c r="B4723" s="126"/>
      <c r="C4723" s="127"/>
      <c r="D4723" s="128"/>
      <c r="E4723" s="129"/>
      <c r="F4723" s="130"/>
      <c r="G4723" s="130"/>
      <c r="H4723" s="2"/>
      <c r="I4723" s="131"/>
      <c r="J4723" s="131"/>
      <c r="K4723" s="132"/>
      <c r="L4723" s="133"/>
      <c r="M4723" s="134"/>
      <c r="N4723" s="134"/>
      <c r="X4723" s="107"/>
      <c r="Y4723" s="111"/>
      <c r="Z4723" s="111"/>
      <c r="AA4723" s="111"/>
      <c r="AB4723" s="112"/>
      <c r="AC4723" s="141"/>
      <c r="AD4723" s="142"/>
      <c r="AE4723" s="143"/>
      <c r="AF4723" s="143"/>
    </row>
    <row r="4724" spans="1:32">
      <c r="A4724" s="48"/>
      <c r="B4724" s="126"/>
      <c r="C4724" s="127"/>
      <c r="D4724" s="128"/>
      <c r="E4724" s="129"/>
      <c r="F4724" s="130"/>
      <c r="G4724" s="130"/>
      <c r="H4724" s="2"/>
      <c r="I4724" s="131"/>
      <c r="J4724" s="131"/>
      <c r="K4724" s="132"/>
      <c r="L4724" s="133"/>
      <c r="M4724" s="134"/>
      <c r="N4724" s="134"/>
      <c r="X4724" s="99"/>
      <c r="Y4724" s="111"/>
      <c r="Z4724" s="111"/>
      <c r="AA4724" s="111"/>
      <c r="AB4724" s="112"/>
      <c r="AC4724" s="141"/>
      <c r="AD4724" s="142"/>
      <c r="AE4724" s="143"/>
      <c r="AF4724" s="143"/>
    </row>
    <row r="4725" spans="1:32">
      <c r="A4725" s="48"/>
      <c r="B4725" s="126"/>
      <c r="C4725" s="127"/>
      <c r="D4725" s="128"/>
      <c r="E4725" s="129"/>
      <c r="F4725" s="130"/>
      <c r="G4725" s="130"/>
      <c r="H4725" s="2"/>
      <c r="I4725" s="131"/>
      <c r="J4725" s="131"/>
      <c r="K4725" s="132"/>
      <c r="L4725" s="133"/>
      <c r="M4725" s="134"/>
      <c r="N4725" s="134"/>
      <c r="X4725" s="107"/>
      <c r="Y4725" s="111"/>
      <c r="Z4725" s="111"/>
      <c r="AA4725" s="111"/>
      <c r="AB4725" s="112"/>
      <c r="AC4725" s="141"/>
      <c r="AD4725" s="142"/>
      <c r="AE4725" s="143"/>
      <c r="AF4725" s="143"/>
    </row>
    <row r="4726" spans="1:32">
      <c r="A4726" s="48"/>
      <c r="B4726" s="126"/>
      <c r="C4726" s="127"/>
      <c r="D4726" s="128"/>
      <c r="E4726" s="129"/>
      <c r="F4726" s="130"/>
      <c r="G4726" s="130"/>
      <c r="H4726" s="2"/>
      <c r="I4726" s="131"/>
      <c r="J4726" s="131"/>
      <c r="K4726" s="132"/>
      <c r="L4726" s="133"/>
      <c r="M4726" s="134"/>
      <c r="N4726" s="134"/>
      <c r="X4726" s="107"/>
      <c r="Y4726" s="111"/>
      <c r="Z4726" s="111"/>
      <c r="AA4726" s="111"/>
      <c r="AB4726" s="112"/>
      <c r="AC4726" s="141"/>
      <c r="AD4726" s="142"/>
      <c r="AE4726" s="143"/>
      <c r="AF4726" s="143"/>
    </row>
    <row r="4727" spans="1:32">
      <c r="A4727" s="48"/>
      <c r="B4727" s="126"/>
      <c r="C4727" s="127"/>
      <c r="D4727" s="128"/>
      <c r="E4727" s="129"/>
      <c r="F4727" s="130"/>
      <c r="G4727" s="130"/>
      <c r="H4727" s="2"/>
      <c r="I4727" s="131"/>
      <c r="J4727" s="131"/>
      <c r="K4727" s="132"/>
      <c r="L4727" s="133"/>
      <c r="M4727" s="134"/>
      <c r="N4727" s="134"/>
      <c r="X4727" s="99"/>
      <c r="Y4727" s="111"/>
      <c r="Z4727" s="111"/>
      <c r="AA4727" s="111"/>
      <c r="AB4727" s="112"/>
      <c r="AC4727" s="141"/>
      <c r="AD4727" s="142"/>
      <c r="AE4727" s="143"/>
      <c r="AF4727" s="143"/>
    </row>
    <row r="4728" spans="1:32">
      <c r="A4728" s="48"/>
      <c r="B4728" s="126"/>
      <c r="C4728" s="127"/>
      <c r="D4728" s="128"/>
      <c r="E4728" s="129"/>
      <c r="F4728" s="130"/>
      <c r="G4728" s="130"/>
      <c r="H4728" s="2"/>
      <c r="I4728" s="131"/>
      <c r="J4728" s="131"/>
      <c r="K4728" s="132"/>
      <c r="L4728" s="133"/>
      <c r="M4728" s="134"/>
      <c r="N4728" s="134"/>
      <c r="X4728" s="107"/>
      <c r="Y4728" s="111"/>
      <c r="Z4728" s="111"/>
      <c r="AA4728" s="111"/>
      <c r="AB4728" s="112"/>
      <c r="AC4728" s="141"/>
      <c r="AD4728" s="142"/>
      <c r="AE4728" s="143"/>
      <c r="AF4728" s="143"/>
    </row>
    <row r="4729" spans="1:32">
      <c r="A4729" s="48"/>
      <c r="B4729" s="126"/>
      <c r="C4729" s="127"/>
      <c r="D4729" s="128"/>
      <c r="E4729" s="129"/>
      <c r="F4729" s="130"/>
      <c r="G4729" s="130"/>
      <c r="H4729" s="2"/>
      <c r="I4729" s="131"/>
      <c r="J4729" s="131"/>
      <c r="K4729" s="132"/>
      <c r="L4729" s="133"/>
      <c r="M4729" s="134"/>
      <c r="N4729" s="134"/>
      <c r="X4729" s="107"/>
      <c r="Y4729" s="111"/>
      <c r="Z4729" s="111"/>
      <c r="AA4729" s="111"/>
      <c r="AB4729" s="112"/>
      <c r="AC4729" s="141"/>
      <c r="AD4729" s="142"/>
      <c r="AE4729" s="143"/>
      <c r="AF4729" s="143"/>
    </row>
    <row r="4730" spans="1:32">
      <c r="A4730" s="48"/>
      <c r="B4730" s="126"/>
      <c r="C4730" s="127"/>
      <c r="D4730" s="128"/>
      <c r="E4730" s="129"/>
      <c r="F4730" s="130"/>
      <c r="G4730" s="130"/>
      <c r="H4730" s="2"/>
      <c r="I4730" s="131"/>
      <c r="J4730" s="131"/>
      <c r="K4730" s="132"/>
      <c r="L4730" s="133"/>
      <c r="M4730" s="134"/>
      <c r="N4730" s="134"/>
      <c r="X4730" s="107"/>
      <c r="Y4730" s="111"/>
      <c r="Z4730" s="111"/>
      <c r="AA4730" s="111"/>
      <c r="AB4730" s="112"/>
      <c r="AC4730" s="141"/>
      <c r="AD4730" s="142"/>
      <c r="AE4730" s="143"/>
      <c r="AF4730" s="143"/>
    </row>
    <row r="4731" spans="1:32">
      <c r="A4731" s="48"/>
      <c r="B4731" s="126"/>
      <c r="C4731" s="127"/>
      <c r="D4731" s="128"/>
      <c r="E4731" s="129"/>
      <c r="F4731" s="130"/>
      <c r="G4731" s="130"/>
      <c r="H4731" s="2"/>
      <c r="I4731" s="131"/>
      <c r="J4731" s="131"/>
      <c r="K4731" s="132"/>
      <c r="L4731" s="133"/>
      <c r="M4731" s="134"/>
      <c r="N4731" s="134"/>
      <c r="X4731" s="99"/>
      <c r="Y4731" s="111"/>
      <c r="Z4731" s="111"/>
      <c r="AA4731" s="111"/>
      <c r="AB4731" s="112"/>
      <c r="AC4731" s="141"/>
      <c r="AD4731" s="142"/>
      <c r="AE4731" s="143"/>
      <c r="AF4731" s="143"/>
    </row>
    <row r="4732" spans="1:32">
      <c r="A4732" s="48"/>
      <c r="B4732" s="126"/>
      <c r="C4732" s="127"/>
      <c r="D4732" s="128"/>
      <c r="E4732" s="129"/>
      <c r="F4732" s="130"/>
      <c r="G4732" s="130"/>
      <c r="H4732" s="2"/>
      <c r="I4732" s="131"/>
      <c r="J4732" s="131"/>
      <c r="K4732" s="132"/>
      <c r="L4732" s="133"/>
      <c r="M4732" s="134"/>
      <c r="N4732" s="134"/>
      <c r="X4732" s="107"/>
      <c r="Y4732" s="111"/>
      <c r="Z4732" s="111"/>
      <c r="AA4732" s="111"/>
      <c r="AB4732" s="112"/>
      <c r="AC4732" s="141"/>
      <c r="AD4732" s="142"/>
      <c r="AE4732" s="143"/>
      <c r="AF4732" s="143"/>
    </row>
    <row r="4733" spans="1:32">
      <c r="A4733" s="48"/>
      <c r="B4733" s="126"/>
      <c r="C4733" s="127"/>
      <c r="D4733" s="128"/>
      <c r="E4733" s="129"/>
      <c r="F4733" s="130"/>
      <c r="G4733" s="130"/>
      <c r="H4733" s="2"/>
      <c r="I4733" s="131"/>
      <c r="J4733" s="131"/>
      <c r="K4733" s="132"/>
      <c r="L4733" s="133"/>
      <c r="M4733" s="134"/>
      <c r="N4733" s="134"/>
      <c r="X4733" s="107"/>
      <c r="Y4733" s="111"/>
      <c r="Z4733" s="111"/>
      <c r="AA4733" s="111"/>
      <c r="AB4733" s="112"/>
      <c r="AC4733" s="141"/>
      <c r="AD4733" s="142"/>
      <c r="AE4733" s="143"/>
      <c r="AF4733" s="143"/>
    </row>
    <row r="4734" spans="1:32">
      <c r="A4734" s="48"/>
      <c r="B4734" s="126"/>
      <c r="C4734" s="127"/>
      <c r="D4734" s="128"/>
      <c r="E4734" s="129"/>
      <c r="F4734" s="130"/>
      <c r="G4734" s="130"/>
      <c r="H4734" s="2"/>
      <c r="I4734" s="131"/>
      <c r="J4734" s="131"/>
      <c r="K4734" s="132"/>
      <c r="L4734" s="133"/>
      <c r="M4734" s="134"/>
      <c r="N4734" s="134"/>
      <c r="X4734" s="107"/>
      <c r="Y4734" s="111"/>
      <c r="Z4734" s="111"/>
      <c r="AA4734" s="111"/>
      <c r="AB4734" s="112"/>
      <c r="AC4734" s="141"/>
      <c r="AD4734" s="142"/>
      <c r="AE4734" s="143"/>
      <c r="AF4734" s="143"/>
    </row>
    <row r="4735" spans="1:32">
      <c r="A4735" s="48"/>
      <c r="B4735" s="126"/>
      <c r="C4735" s="127"/>
      <c r="D4735" s="128"/>
      <c r="E4735" s="129"/>
      <c r="F4735" s="130"/>
      <c r="G4735" s="130"/>
      <c r="H4735" s="2"/>
      <c r="I4735" s="131"/>
      <c r="J4735" s="131"/>
      <c r="K4735" s="132"/>
      <c r="L4735" s="133"/>
      <c r="M4735" s="134"/>
      <c r="N4735" s="134"/>
      <c r="X4735" s="99"/>
      <c r="Y4735" s="111"/>
      <c r="Z4735" s="111"/>
      <c r="AA4735" s="111"/>
      <c r="AB4735" s="112"/>
      <c r="AC4735" s="141"/>
      <c r="AD4735" s="142"/>
      <c r="AE4735" s="143"/>
      <c r="AF4735" s="143"/>
    </row>
    <row r="4736" spans="1:32">
      <c r="A4736" s="48"/>
      <c r="B4736" s="126"/>
      <c r="C4736" s="127"/>
      <c r="D4736" s="128"/>
      <c r="E4736" s="129"/>
      <c r="F4736" s="130"/>
      <c r="G4736" s="130"/>
      <c r="H4736" s="2"/>
      <c r="I4736" s="131"/>
      <c r="J4736" s="131"/>
      <c r="K4736" s="132"/>
      <c r="L4736" s="133"/>
      <c r="M4736" s="134"/>
      <c r="N4736" s="134"/>
      <c r="X4736" s="107"/>
      <c r="Y4736" s="111"/>
      <c r="Z4736" s="111"/>
      <c r="AA4736" s="111"/>
      <c r="AB4736" s="112"/>
      <c r="AC4736" s="141"/>
      <c r="AD4736" s="142"/>
      <c r="AE4736" s="143"/>
      <c r="AF4736" s="143"/>
    </row>
    <row r="4737" spans="1:32">
      <c r="A4737" s="48"/>
      <c r="B4737" s="126"/>
      <c r="C4737" s="127"/>
      <c r="D4737" s="128"/>
      <c r="E4737" s="129"/>
      <c r="F4737" s="130"/>
      <c r="G4737" s="130"/>
      <c r="H4737" s="2"/>
      <c r="I4737" s="131"/>
      <c r="J4737" s="131"/>
      <c r="K4737" s="132"/>
      <c r="L4737" s="133"/>
      <c r="M4737" s="134"/>
      <c r="N4737" s="134"/>
      <c r="X4737" s="107"/>
      <c r="Y4737" s="111"/>
      <c r="Z4737" s="111"/>
      <c r="AA4737" s="111"/>
      <c r="AB4737" s="112"/>
      <c r="AC4737" s="141"/>
      <c r="AD4737" s="142"/>
      <c r="AE4737" s="143"/>
      <c r="AF4737" s="143"/>
    </row>
    <row r="4738" spans="1:32">
      <c r="A4738" s="48"/>
      <c r="B4738" s="126"/>
      <c r="C4738" s="127"/>
      <c r="D4738" s="128"/>
      <c r="E4738" s="129"/>
      <c r="F4738" s="130"/>
      <c r="G4738" s="130"/>
      <c r="H4738" s="2"/>
      <c r="I4738" s="131"/>
      <c r="J4738" s="131"/>
      <c r="K4738" s="132"/>
      <c r="L4738" s="133"/>
      <c r="M4738" s="134"/>
      <c r="N4738" s="134"/>
      <c r="X4738" s="99"/>
      <c r="Y4738" s="111"/>
      <c r="Z4738" s="111"/>
      <c r="AA4738" s="111"/>
      <c r="AB4738" s="112"/>
      <c r="AC4738" s="141"/>
      <c r="AD4738" s="142"/>
      <c r="AE4738" s="143"/>
      <c r="AF4738" s="143"/>
    </row>
    <row r="4739" spans="1:32">
      <c r="A4739" s="48"/>
      <c r="B4739" s="126"/>
      <c r="C4739" s="127"/>
      <c r="D4739" s="128"/>
      <c r="E4739" s="129"/>
      <c r="F4739" s="130"/>
      <c r="G4739" s="130"/>
      <c r="H4739" s="2"/>
      <c r="I4739" s="131"/>
      <c r="J4739" s="131"/>
      <c r="K4739" s="132"/>
      <c r="L4739" s="133"/>
      <c r="M4739" s="134"/>
      <c r="N4739" s="134"/>
      <c r="X4739" s="107"/>
      <c r="Y4739" s="111"/>
      <c r="Z4739" s="111"/>
      <c r="AA4739" s="111"/>
      <c r="AB4739" s="112"/>
      <c r="AC4739" s="141"/>
      <c r="AD4739" s="142"/>
      <c r="AE4739" s="143"/>
      <c r="AF4739" s="143"/>
    </row>
    <row r="4740" spans="1:32">
      <c r="A4740" s="48"/>
      <c r="B4740" s="126"/>
      <c r="C4740" s="127"/>
      <c r="D4740" s="128"/>
      <c r="E4740" s="129"/>
      <c r="F4740" s="130"/>
      <c r="G4740" s="130"/>
      <c r="H4740" s="2"/>
      <c r="I4740" s="131"/>
      <c r="J4740" s="131"/>
      <c r="K4740" s="132"/>
      <c r="L4740" s="133"/>
      <c r="M4740" s="134"/>
      <c r="N4740" s="134"/>
      <c r="X4740" s="107"/>
      <c r="Y4740" s="111"/>
      <c r="Z4740" s="111"/>
      <c r="AA4740" s="111"/>
      <c r="AB4740" s="112"/>
      <c r="AC4740" s="141"/>
      <c r="AD4740" s="142"/>
      <c r="AE4740" s="143"/>
      <c r="AF4740" s="143"/>
    </row>
    <row r="4741" spans="1:32">
      <c r="A4741" s="48"/>
      <c r="B4741" s="126"/>
      <c r="C4741" s="127"/>
      <c r="D4741" s="128"/>
      <c r="E4741" s="129"/>
      <c r="F4741" s="130"/>
      <c r="G4741" s="130"/>
      <c r="H4741" s="2"/>
      <c r="I4741" s="131"/>
      <c r="J4741" s="131"/>
      <c r="K4741" s="132"/>
      <c r="L4741" s="133"/>
      <c r="M4741" s="134"/>
      <c r="N4741" s="134"/>
      <c r="X4741" s="107"/>
      <c r="Y4741" s="111"/>
      <c r="Z4741" s="111"/>
      <c r="AA4741" s="111"/>
      <c r="AB4741" s="112"/>
      <c r="AC4741" s="141"/>
      <c r="AD4741" s="142"/>
      <c r="AE4741" s="143"/>
      <c r="AF4741" s="143"/>
    </row>
    <row r="4742" spans="1:32">
      <c r="A4742" s="48"/>
      <c r="B4742" s="126"/>
      <c r="C4742" s="127"/>
      <c r="D4742" s="128"/>
      <c r="E4742" s="129"/>
      <c r="F4742" s="130"/>
      <c r="G4742" s="130"/>
      <c r="H4742" s="2"/>
      <c r="I4742" s="131"/>
      <c r="J4742" s="131"/>
      <c r="K4742" s="132"/>
      <c r="L4742" s="133"/>
      <c r="M4742" s="134"/>
      <c r="N4742" s="134"/>
      <c r="X4742" s="99"/>
      <c r="Y4742" s="111"/>
      <c r="Z4742" s="111"/>
      <c r="AA4742" s="111"/>
      <c r="AB4742" s="112"/>
      <c r="AC4742" s="141"/>
      <c r="AD4742" s="142"/>
      <c r="AE4742" s="143"/>
      <c r="AF4742" s="143"/>
    </row>
    <row r="4743" spans="1:32">
      <c r="A4743" s="48"/>
      <c r="B4743" s="126"/>
      <c r="C4743" s="127"/>
      <c r="D4743" s="128"/>
      <c r="E4743" s="129"/>
      <c r="F4743" s="130"/>
      <c r="G4743" s="130"/>
      <c r="H4743" s="2"/>
      <c r="I4743" s="131"/>
      <c r="J4743" s="131"/>
      <c r="K4743" s="132"/>
      <c r="L4743" s="133"/>
      <c r="M4743" s="134"/>
      <c r="N4743" s="134"/>
      <c r="X4743" s="107"/>
      <c r="Y4743" s="111"/>
      <c r="Z4743" s="111"/>
      <c r="AA4743" s="111"/>
      <c r="AB4743" s="112"/>
      <c r="AC4743" s="141"/>
      <c r="AD4743" s="142"/>
      <c r="AE4743" s="143"/>
      <c r="AF4743" s="143"/>
    </row>
    <row r="4744" spans="1:32">
      <c r="A4744" s="48"/>
      <c r="B4744" s="126"/>
      <c r="C4744" s="127"/>
      <c r="D4744" s="128"/>
      <c r="E4744" s="129"/>
      <c r="F4744" s="130"/>
      <c r="G4744" s="130"/>
      <c r="H4744" s="2"/>
      <c r="I4744" s="131"/>
      <c r="J4744" s="131"/>
      <c r="K4744" s="132"/>
      <c r="L4744" s="133"/>
      <c r="M4744" s="134"/>
      <c r="N4744" s="134"/>
      <c r="X4744" s="107"/>
      <c r="Y4744" s="111"/>
      <c r="Z4744" s="111"/>
      <c r="AA4744" s="111"/>
      <c r="AB4744" s="112"/>
      <c r="AC4744" s="141"/>
      <c r="AD4744" s="142"/>
      <c r="AE4744" s="143"/>
      <c r="AF4744" s="143"/>
    </row>
    <row r="4745" spans="1:32">
      <c r="A4745" s="48"/>
      <c r="B4745" s="126"/>
      <c r="C4745" s="127"/>
      <c r="D4745" s="128"/>
      <c r="E4745" s="129"/>
      <c r="F4745" s="130"/>
      <c r="G4745" s="130"/>
      <c r="H4745" s="2"/>
      <c r="I4745" s="131"/>
      <c r="J4745" s="131"/>
      <c r="K4745" s="132"/>
      <c r="L4745" s="133"/>
      <c r="M4745" s="134"/>
      <c r="N4745" s="134"/>
      <c r="X4745" s="99"/>
      <c r="Y4745" s="111"/>
      <c r="Z4745" s="111"/>
      <c r="AA4745" s="111"/>
      <c r="AB4745" s="112"/>
      <c r="AC4745" s="141"/>
      <c r="AD4745" s="142"/>
      <c r="AE4745" s="143"/>
      <c r="AF4745" s="143"/>
    </row>
    <row r="4746" spans="1:32">
      <c r="A4746" s="48"/>
      <c r="B4746" s="126"/>
      <c r="C4746" s="127"/>
      <c r="D4746" s="128"/>
      <c r="E4746" s="129"/>
      <c r="F4746" s="130"/>
      <c r="G4746" s="130"/>
      <c r="H4746" s="2"/>
      <c r="I4746" s="131"/>
      <c r="J4746" s="131"/>
      <c r="K4746" s="132"/>
      <c r="L4746" s="133"/>
      <c r="M4746" s="134"/>
      <c r="N4746" s="134"/>
      <c r="X4746" s="107"/>
      <c r="Y4746" s="111"/>
      <c r="Z4746" s="111"/>
      <c r="AA4746" s="111"/>
      <c r="AB4746" s="112"/>
      <c r="AC4746" s="141"/>
      <c r="AD4746" s="142"/>
      <c r="AE4746" s="143"/>
      <c r="AF4746" s="143"/>
    </row>
    <row r="4747" spans="1:32">
      <c r="A4747" s="48"/>
      <c r="B4747" s="126"/>
      <c r="C4747" s="127"/>
      <c r="D4747" s="128"/>
      <c r="E4747" s="129"/>
      <c r="F4747" s="130"/>
      <c r="G4747" s="130"/>
      <c r="H4747" s="2"/>
      <c r="I4747" s="131"/>
      <c r="J4747" s="131"/>
      <c r="K4747" s="132"/>
      <c r="L4747" s="133"/>
      <c r="M4747" s="134"/>
      <c r="N4747" s="134"/>
      <c r="X4747" s="99"/>
      <c r="Y4747" s="111"/>
      <c r="Z4747" s="111"/>
      <c r="AA4747" s="111"/>
      <c r="AB4747" s="112"/>
      <c r="AC4747" s="141"/>
      <c r="AD4747" s="142"/>
      <c r="AE4747" s="143"/>
      <c r="AF4747" s="143"/>
    </row>
    <row r="4748" spans="1:32">
      <c r="A4748" s="48"/>
      <c r="B4748" s="126"/>
      <c r="C4748" s="127"/>
      <c r="D4748" s="128"/>
      <c r="E4748" s="129"/>
      <c r="F4748" s="130"/>
      <c r="G4748" s="130"/>
      <c r="H4748" s="2"/>
      <c r="I4748" s="131"/>
      <c r="J4748" s="131"/>
      <c r="K4748" s="132"/>
      <c r="L4748" s="133"/>
      <c r="M4748" s="134"/>
      <c r="N4748" s="134"/>
      <c r="X4748" s="107"/>
      <c r="Y4748" s="111"/>
      <c r="Z4748" s="111"/>
      <c r="AA4748" s="111"/>
      <c r="AB4748" s="112"/>
      <c r="AC4748" s="141"/>
      <c r="AD4748" s="142"/>
      <c r="AE4748" s="143"/>
      <c r="AF4748" s="143"/>
    </row>
    <row r="4749" spans="1:32">
      <c r="A4749" s="48"/>
      <c r="B4749" s="126"/>
      <c r="C4749" s="127"/>
      <c r="D4749" s="128"/>
      <c r="E4749" s="129"/>
      <c r="F4749" s="130"/>
      <c r="G4749" s="130"/>
      <c r="H4749" s="2"/>
      <c r="I4749" s="131"/>
      <c r="J4749" s="131"/>
      <c r="K4749" s="132"/>
      <c r="L4749" s="133"/>
      <c r="M4749" s="134"/>
      <c r="N4749" s="134"/>
      <c r="X4749" s="107"/>
      <c r="Y4749" s="111"/>
      <c r="Z4749" s="111"/>
      <c r="AA4749" s="111"/>
      <c r="AB4749" s="112"/>
      <c r="AC4749" s="141"/>
      <c r="AD4749" s="142"/>
      <c r="AE4749" s="143"/>
      <c r="AF4749" s="143"/>
    </row>
    <row r="4750" spans="1:32">
      <c r="A4750" s="48"/>
      <c r="B4750" s="126"/>
      <c r="C4750" s="127"/>
      <c r="D4750" s="128"/>
      <c r="E4750" s="129"/>
      <c r="F4750" s="130"/>
      <c r="G4750" s="130"/>
      <c r="H4750" s="2"/>
      <c r="I4750" s="131"/>
      <c r="J4750" s="131"/>
      <c r="K4750" s="132"/>
      <c r="L4750" s="133"/>
      <c r="M4750" s="134"/>
      <c r="N4750" s="134"/>
      <c r="X4750" s="99"/>
      <c r="Y4750" s="111"/>
      <c r="Z4750" s="111"/>
      <c r="AA4750" s="111"/>
      <c r="AB4750" s="112"/>
      <c r="AC4750" s="141"/>
      <c r="AD4750" s="142"/>
      <c r="AE4750" s="143"/>
      <c r="AF4750" s="143"/>
    </row>
    <row r="4751" spans="1:32">
      <c r="A4751" s="48"/>
      <c r="B4751" s="126"/>
      <c r="C4751" s="127"/>
      <c r="D4751" s="128"/>
      <c r="E4751" s="129"/>
      <c r="F4751" s="130"/>
      <c r="G4751" s="130"/>
      <c r="H4751" s="2"/>
      <c r="I4751" s="131"/>
      <c r="J4751" s="131"/>
      <c r="K4751" s="132"/>
      <c r="L4751" s="133"/>
      <c r="M4751" s="134"/>
      <c r="N4751" s="134"/>
      <c r="X4751" s="107"/>
      <c r="Y4751" s="111"/>
      <c r="Z4751" s="111"/>
      <c r="AA4751" s="111"/>
      <c r="AB4751" s="112"/>
      <c r="AC4751" s="141"/>
      <c r="AD4751" s="142"/>
      <c r="AE4751" s="143"/>
      <c r="AF4751" s="143"/>
    </row>
    <row r="4752" spans="1:32">
      <c r="A4752" s="48"/>
      <c r="B4752" s="126"/>
      <c r="C4752" s="127"/>
      <c r="D4752" s="128"/>
      <c r="E4752" s="129"/>
      <c r="F4752" s="130"/>
      <c r="G4752" s="130"/>
      <c r="H4752" s="2"/>
      <c r="I4752" s="131"/>
      <c r="J4752" s="131"/>
      <c r="K4752" s="132"/>
      <c r="L4752" s="133"/>
      <c r="M4752" s="134"/>
      <c r="N4752" s="134"/>
      <c r="X4752" s="107"/>
      <c r="Y4752" s="111"/>
      <c r="Z4752" s="111"/>
      <c r="AA4752" s="111"/>
      <c r="AB4752" s="112"/>
      <c r="AC4752" s="141"/>
      <c r="AD4752" s="142"/>
      <c r="AE4752" s="143"/>
      <c r="AF4752" s="143"/>
    </row>
    <row r="4753" spans="1:32">
      <c r="A4753" s="48"/>
      <c r="B4753" s="126"/>
      <c r="C4753" s="127"/>
      <c r="D4753" s="128"/>
      <c r="E4753" s="129"/>
      <c r="F4753" s="130"/>
      <c r="G4753" s="130"/>
      <c r="H4753" s="2"/>
      <c r="I4753" s="131"/>
      <c r="J4753" s="131"/>
      <c r="K4753" s="132"/>
      <c r="L4753" s="133"/>
      <c r="M4753" s="134"/>
      <c r="N4753" s="134"/>
      <c r="X4753" s="107"/>
      <c r="Y4753" s="111"/>
      <c r="Z4753" s="111"/>
      <c r="AA4753" s="111"/>
      <c r="AB4753" s="112"/>
      <c r="AC4753" s="141"/>
      <c r="AD4753" s="142"/>
      <c r="AE4753" s="143"/>
      <c r="AF4753" s="143"/>
    </row>
    <row r="4754" spans="1:32">
      <c r="A4754" s="48"/>
      <c r="B4754" s="126"/>
      <c r="C4754" s="127"/>
      <c r="D4754" s="128"/>
      <c r="E4754" s="129"/>
      <c r="F4754" s="130"/>
      <c r="G4754" s="130"/>
      <c r="H4754" s="2"/>
      <c r="I4754" s="131"/>
      <c r="J4754" s="131"/>
      <c r="K4754" s="132"/>
      <c r="L4754" s="133"/>
      <c r="M4754" s="134"/>
      <c r="N4754" s="134"/>
      <c r="X4754" s="107"/>
      <c r="Y4754" s="111"/>
      <c r="Z4754" s="111"/>
      <c r="AA4754" s="111"/>
      <c r="AB4754" s="112"/>
      <c r="AC4754" s="141"/>
      <c r="AD4754" s="142"/>
      <c r="AE4754" s="143"/>
      <c r="AF4754" s="143"/>
    </row>
    <row r="4755" spans="1:32">
      <c r="A4755" s="48"/>
      <c r="B4755" s="126"/>
      <c r="C4755" s="127"/>
      <c r="D4755" s="128"/>
      <c r="E4755" s="129"/>
      <c r="F4755" s="130"/>
      <c r="G4755" s="130"/>
      <c r="H4755" s="2"/>
      <c r="I4755" s="131"/>
      <c r="J4755" s="131"/>
      <c r="K4755" s="132"/>
      <c r="L4755" s="133"/>
      <c r="M4755" s="134"/>
      <c r="N4755" s="134"/>
      <c r="X4755" s="99"/>
      <c r="Y4755" s="111"/>
      <c r="Z4755" s="111"/>
      <c r="AA4755" s="111"/>
      <c r="AB4755" s="112"/>
      <c r="AC4755" s="141"/>
      <c r="AD4755" s="142"/>
      <c r="AE4755" s="143"/>
      <c r="AF4755" s="143"/>
    </row>
    <row r="4756" spans="1:32">
      <c r="A4756" s="48"/>
      <c r="B4756" s="126"/>
      <c r="C4756" s="127"/>
      <c r="D4756" s="128"/>
      <c r="E4756" s="129"/>
      <c r="F4756" s="130"/>
      <c r="G4756" s="130"/>
      <c r="H4756" s="2"/>
      <c r="I4756" s="131"/>
      <c r="J4756" s="131"/>
      <c r="K4756" s="132"/>
      <c r="L4756" s="133"/>
      <c r="M4756" s="134"/>
      <c r="N4756" s="134"/>
      <c r="X4756" s="107"/>
      <c r="Y4756" s="111"/>
      <c r="Z4756" s="111"/>
      <c r="AA4756" s="111"/>
      <c r="AB4756" s="112"/>
      <c r="AC4756" s="141"/>
      <c r="AD4756" s="142"/>
      <c r="AE4756" s="143"/>
      <c r="AF4756" s="143"/>
    </row>
    <row r="4757" spans="1:32">
      <c r="A4757" s="48"/>
      <c r="B4757" s="126"/>
      <c r="C4757" s="127"/>
      <c r="D4757" s="128"/>
      <c r="E4757" s="129"/>
      <c r="F4757" s="130"/>
      <c r="G4757" s="130"/>
      <c r="H4757" s="2"/>
      <c r="I4757" s="131"/>
      <c r="J4757" s="131"/>
      <c r="K4757" s="132"/>
      <c r="L4757" s="133"/>
      <c r="M4757" s="134"/>
      <c r="N4757" s="134"/>
      <c r="X4757" s="107"/>
      <c r="Y4757" s="111"/>
      <c r="Z4757" s="111"/>
      <c r="AA4757" s="111"/>
      <c r="AB4757" s="112"/>
      <c r="AC4757" s="141"/>
      <c r="AD4757" s="142"/>
      <c r="AE4757" s="143"/>
      <c r="AF4757" s="143"/>
    </row>
    <row r="4758" spans="1:32">
      <c r="A4758" s="48"/>
      <c r="B4758" s="126"/>
      <c r="C4758" s="127"/>
      <c r="D4758" s="128"/>
      <c r="E4758" s="129"/>
      <c r="F4758" s="130"/>
      <c r="G4758" s="130"/>
      <c r="H4758" s="2"/>
      <c r="I4758" s="131"/>
      <c r="J4758" s="131"/>
      <c r="K4758" s="132"/>
      <c r="L4758" s="133"/>
      <c r="M4758" s="134"/>
      <c r="N4758" s="134"/>
      <c r="X4758" s="107"/>
      <c r="Y4758" s="111"/>
      <c r="Z4758" s="111"/>
      <c r="AA4758" s="111"/>
      <c r="AB4758" s="112"/>
      <c r="AC4758" s="141"/>
      <c r="AD4758" s="142"/>
      <c r="AE4758" s="143"/>
      <c r="AF4758" s="143"/>
    </row>
    <row r="4759" spans="1:32">
      <c r="A4759" s="48"/>
      <c r="B4759" s="126"/>
      <c r="C4759" s="127"/>
      <c r="D4759" s="128"/>
      <c r="E4759" s="129"/>
      <c r="F4759" s="130"/>
      <c r="G4759" s="130"/>
      <c r="H4759" s="2"/>
      <c r="I4759" s="131"/>
      <c r="J4759" s="131"/>
      <c r="K4759" s="132"/>
      <c r="L4759" s="133"/>
      <c r="M4759" s="134"/>
      <c r="N4759" s="134"/>
      <c r="X4759" s="99"/>
      <c r="Y4759" s="111"/>
      <c r="Z4759" s="111"/>
      <c r="AA4759" s="111"/>
      <c r="AB4759" s="112"/>
      <c r="AC4759" s="141"/>
      <c r="AD4759" s="142"/>
      <c r="AE4759" s="143"/>
      <c r="AF4759" s="143"/>
    </row>
    <row r="4760" spans="1:32">
      <c r="A4760" s="48"/>
      <c r="B4760" s="126"/>
      <c r="C4760" s="127"/>
      <c r="D4760" s="128"/>
      <c r="E4760" s="129"/>
      <c r="F4760" s="130"/>
      <c r="G4760" s="130"/>
      <c r="H4760" s="2"/>
      <c r="I4760" s="131"/>
      <c r="J4760" s="131"/>
      <c r="K4760" s="132"/>
      <c r="L4760" s="133"/>
      <c r="M4760" s="134"/>
      <c r="N4760" s="134"/>
      <c r="X4760" s="107"/>
      <c r="Y4760" s="111"/>
      <c r="Z4760" s="111"/>
      <c r="AA4760" s="111"/>
      <c r="AB4760" s="112"/>
      <c r="AC4760" s="141"/>
      <c r="AD4760" s="142"/>
      <c r="AE4760" s="143"/>
      <c r="AF4760" s="143"/>
    </row>
    <row r="4761" spans="1:32">
      <c r="A4761" s="48"/>
      <c r="B4761" s="126"/>
      <c r="C4761" s="127"/>
      <c r="D4761" s="128"/>
      <c r="E4761" s="129"/>
      <c r="F4761" s="130"/>
      <c r="G4761" s="130"/>
      <c r="H4761" s="2"/>
      <c r="I4761" s="131"/>
      <c r="J4761" s="131"/>
      <c r="K4761" s="132"/>
      <c r="L4761" s="133"/>
      <c r="M4761" s="134"/>
      <c r="N4761" s="134"/>
      <c r="X4761" s="107"/>
      <c r="Y4761" s="111"/>
      <c r="Z4761" s="111"/>
      <c r="AA4761" s="111"/>
      <c r="AB4761" s="112"/>
      <c r="AC4761" s="141"/>
      <c r="AD4761" s="142"/>
      <c r="AE4761" s="143"/>
      <c r="AF4761" s="143"/>
    </row>
    <row r="4762" spans="1:32">
      <c r="A4762" s="48"/>
      <c r="B4762" s="126"/>
      <c r="C4762" s="127"/>
      <c r="D4762" s="128"/>
      <c r="E4762" s="129"/>
      <c r="F4762" s="130"/>
      <c r="G4762" s="130"/>
      <c r="H4762" s="2"/>
      <c r="I4762" s="131"/>
      <c r="J4762" s="131"/>
      <c r="K4762" s="132"/>
      <c r="L4762" s="133"/>
      <c r="M4762" s="134"/>
      <c r="N4762" s="134"/>
      <c r="X4762" s="107"/>
      <c r="Y4762" s="111"/>
      <c r="Z4762" s="111"/>
      <c r="AA4762" s="111"/>
      <c r="AB4762" s="112"/>
      <c r="AC4762" s="141"/>
      <c r="AD4762" s="142"/>
      <c r="AE4762" s="143"/>
      <c r="AF4762" s="143"/>
    </row>
    <row r="4763" spans="1:32">
      <c r="A4763" s="48"/>
      <c r="B4763" s="126"/>
      <c r="C4763" s="127"/>
      <c r="D4763" s="128"/>
      <c r="E4763" s="129"/>
      <c r="F4763" s="130"/>
      <c r="G4763" s="130"/>
      <c r="H4763" s="2"/>
      <c r="I4763" s="131"/>
      <c r="J4763" s="131"/>
      <c r="K4763" s="132"/>
      <c r="L4763" s="133"/>
      <c r="M4763" s="134"/>
      <c r="N4763" s="134"/>
      <c r="X4763" s="107"/>
      <c r="Y4763" s="111"/>
      <c r="Z4763" s="111"/>
      <c r="AA4763" s="111"/>
      <c r="AB4763" s="112"/>
      <c r="AC4763" s="141"/>
      <c r="AD4763" s="142"/>
      <c r="AE4763" s="143"/>
      <c r="AF4763" s="143"/>
    </row>
    <row r="4764" spans="1:32">
      <c r="A4764" s="48"/>
      <c r="B4764" s="126"/>
      <c r="C4764" s="127"/>
      <c r="D4764" s="128"/>
      <c r="E4764" s="129"/>
      <c r="F4764" s="130"/>
      <c r="G4764" s="130"/>
      <c r="H4764" s="2"/>
      <c r="I4764" s="131"/>
      <c r="J4764" s="131"/>
      <c r="K4764" s="132"/>
      <c r="L4764" s="133"/>
      <c r="M4764" s="134"/>
      <c r="N4764" s="134"/>
      <c r="X4764" s="107"/>
      <c r="Y4764" s="111"/>
      <c r="Z4764" s="111"/>
      <c r="AA4764" s="111"/>
      <c r="AB4764" s="112"/>
      <c r="AC4764" s="141"/>
      <c r="AD4764" s="142"/>
      <c r="AE4764" s="143"/>
      <c r="AF4764" s="143"/>
    </row>
    <row r="4765" spans="1:32">
      <c r="A4765" s="48"/>
      <c r="B4765" s="126"/>
      <c r="C4765" s="127"/>
      <c r="D4765" s="128"/>
      <c r="E4765" s="129"/>
      <c r="F4765" s="130"/>
      <c r="G4765" s="130"/>
      <c r="H4765" s="2"/>
      <c r="I4765" s="131"/>
      <c r="J4765" s="131"/>
      <c r="K4765" s="132"/>
      <c r="L4765" s="133"/>
      <c r="M4765" s="134"/>
      <c r="N4765" s="134"/>
      <c r="X4765" s="99"/>
      <c r="Y4765" s="111"/>
      <c r="Z4765" s="111"/>
      <c r="AA4765" s="111"/>
      <c r="AB4765" s="112"/>
      <c r="AC4765" s="141"/>
      <c r="AD4765" s="142"/>
      <c r="AE4765" s="143"/>
      <c r="AF4765" s="143"/>
    </row>
    <row r="4766" spans="1:32">
      <c r="A4766" s="48"/>
      <c r="B4766" s="126"/>
      <c r="C4766" s="127"/>
      <c r="D4766" s="128"/>
      <c r="E4766" s="129"/>
      <c r="F4766" s="130"/>
      <c r="G4766" s="130"/>
      <c r="H4766" s="2"/>
      <c r="I4766" s="131"/>
      <c r="J4766" s="131"/>
      <c r="K4766" s="132"/>
      <c r="L4766" s="133"/>
      <c r="M4766" s="134"/>
      <c r="N4766" s="134"/>
      <c r="X4766" s="99"/>
      <c r="Y4766" s="111"/>
      <c r="Z4766" s="111"/>
      <c r="AA4766" s="111"/>
      <c r="AB4766" s="112"/>
      <c r="AC4766" s="141"/>
      <c r="AD4766" s="142"/>
      <c r="AE4766" s="143"/>
      <c r="AF4766" s="143"/>
    </row>
    <row r="4767" spans="1:32">
      <c r="A4767" s="48"/>
      <c r="B4767" s="126"/>
      <c r="C4767" s="127"/>
      <c r="D4767" s="128"/>
      <c r="E4767" s="129"/>
      <c r="F4767" s="130"/>
      <c r="G4767" s="130"/>
      <c r="H4767" s="2"/>
      <c r="I4767" s="131"/>
      <c r="J4767" s="131"/>
      <c r="K4767" s="132"/>
      <c r="L4767" s="133"/>
      <c r="M4767" s="134"/>
      <c r="N4767" s="134"/>
      <c r="X4767" s="99"/>
      <c r="Y4767" s="111"/>
      <c r="Z4767" s="111"/>
      <c r="AA4767" s="111"/>
      <c r="AB4767" s="112"/>
      <c r="AC4767" s="141"/>
      <c r="AD4767" s="142"/>
      <c r="AE4767" s="143"/>
      <c r="AF4767" s="143"/>
    </row>
    <row r="4768" spans="1:32">
      <c r="A4768" s="48"/>
      <c r="B4768" s="126"/>
      <c r="C4768" s="127"/>
      <c r="D4768" s="128"/>
      <c r="E4768" s="129"/>
      <c r="F4768" s="130"/>
      <c r="G4768" s="130"/>
      <c r="H4768" s="2"/>
      <c r="I4768" s="131"/>
      <c r="J4768" s="131"/>
      <c r="K4768" s="132"/>
      <c r="L4768" s="133"/>
      <c r="M4768" s="134"/>
      <c r="N4768" s="134"/>
      <c r="X4768" s="99"/>
      <c r="Y4768" s="111"/>
      <c r="Z4768" s="111"/>
      <c r="AA4768" s="111"/>
      <c r="AB4768" s="112"/>
      <c r="AC4768" s="141"/>
      <c r="AD4768" s="142"/>
      <c r="AE4768" s="143"/>
      <c r="AF4768" s="143"/>
    </row>
    <row r="4769" spans="1:32">
      <c r="A4769" s="48"/>
      <c r="B4769" s="126"/>
      <c r="C4769" s="127"/>
      <c r="D4769" s="128"/>
      <c r="E4769" s="129"/>
      <c r="F4769" s="130"/>
      <c r="G4769" s="130"/>
      <c r="H4769" s="2"/>
      <c r="I4769" s="131"/>
      <c r="J4769" s="131"/>
      <c r="K4769" s="132"/>
      <c r="L4769" s="133"/>
      <c r="M4769" s="134"/>
      <c r="N4769" s="134"/>
      <c r="X4769" s="107"/>
      <c r="Y4769" s="111"/>
      <c r="Z4769" s="111"/>
      <c r="AA4769" s="111"/>
      <c r="AB4769" s="112"/>
      <c r="AC4769" s="141"/>
      <c r="AD4769" s="142"/>
      <c r="AE4769" s="143"/>
      <c r="AF4769" s="143"/>
    </row>
    <row r="4770" spans="1:32">
      <c r="A4770" s="48"/>
      <c r="B4770" s="126"/>
      <c r="C4770" s="127"/>
      <c r="D4770" s="128"/>
      <c r="E4770" s="129"/>
      <c r="F4770" s="130"/>
      <c r="G4770" s="130"/>
      <c r="H4770" s="2"/>
      <c r="I4770" s="131"/>
      <c r="J4770" s="131"/>
      <c r="K4770" s="132"/>
      <c r="L4770" s="133"/>
      <c r="M4770" s="134"/>
      <c r="N4770" s="134"/>
      <c r="X4770" s="107"/>
      <c r="Y4770" s="111"/>
      <c r="Z4770" s="111"/>
      <c r="AA4770" s="111"/>
      <c r="AB4770" s="112"/>
      <c r="AC4770" s="141"/>
      <c r="AD4770" s="142"/>
      <c r="AE4770" s="143"/>
      <c r="AF4770" s="143"/>
    </row>
    <row r="4771" spans="1:32">
      <c r="A4771" s="48"/>
      <c r="B4771" s="126"/>
      <c r="C4771" s="127"/>
      <c r="D4771" s="128"/>
      <c r="E4771" s="129"/>
      <c r="F4771" s="130"/>
      <c r="G4771" s="130"/>
      <c r="H4771" s="2"/>
      <c r="I4771" s="131"/>
      <c r="J4771" s="131"/>
      <c r="K4771" s="132"/>
      <c r="L4771" s="133"/>
      <c r="M4771" s="134"/>
      <c r="N4771" s="134"/>
      <c r="X4771" s="107"/>
      <c r="Y4771" s="111"/>
      <c r="Z4771" s="111"/>
      <c r="AA4771" s="111"/>
      <c r="AB4771" s="112"/>
      <c r="AC4771" s="141"/>
      <c r="AD4771" s="142"/>
      <c r="AE4771" s="143"/>
      <c r="AF4771" s="143"/>
    </row>
    <row r="4772" spans="1:32">
      <c r="A4772" s="48"/>
      <c r="B4772" s="126"/>
      <c r="C4772" s="127"/>
      <c r="D4772" s="128"/>
      <c r="E4772" s="129"/>
      <c r="F4772" s="130"/>
      <c r="G4772" s="130"/>
      <c r="H4772" s="2"/>
      <c r="I4772" s="131"/>
      <c r="J4772" s="131"/>
      <c r="K4772" s="132"/>
      <c r="L4772" s="133"/>
      <c r="M4772" s="134"/>
      <c r="N4772" s="134"/>
      <c r="X4772" s="107"/>
      <c r="Y4772" s="111"/>
      <c r="Z4772" s="111"/>
      <c r="AA4772" s="111"/>
      <c r="AB4772" s="112"/>
      <c r="AC4772" s="141"/>
      <c r="AD4772" s="142"/>
      <c r="AE4772" s="143"/>
      <c r="AF4772" s="143"/>
    </row>
    <row r="4773" spans="1:32">
      <c r="A4773" s="48"/>
      <c r="B4773" s="126"/>
      <c r="C4773" s="127"/>
      <c r="D4773" s="128"/>
      <c r="E4773" s="129"/>
      <c r="F4773" s="130"/>
      <c r="G4773" s="130"/>
      <c r="H4773" s="2"/>
      <c r="I4773" s="131"/>
      <c r="J4773" s="131"/>
      <c r="K4773" s="132"/>
      <c r="L4773" s="133"/>
      <c r="M4773" s="134"/>
      <c r="N4773" s="134"/>
      <c r="X4773" s="107"/>
      <c r="Y4773" s="111"/>
      <c r="Z4773" s="111"/>
      <c r="AA4773" s="111"/>
      <c r="AB4773" s="112"/>
      <c r="AC4773" s="141"/>
      <c r="AD4773" s="142"/>
      <c r="AE4773" s="143"/>
      <c r="AF4773" s="143"/>
    </row>
    <row r="4774" spans="1:32">
      <c r="A4774" s="48"/>
      <c r="B4774" s="126"/>
      <c r="C4774" s="127"/>
      <c r="D4774" s="128"/>
      <c r="E4774" s="129"/>
      <c r="F4774" s="130"/>
      <c r="G4774" s="130"/>
      <c r="H4774" s="2"/>
      <c r="I4774" s="131"/>
      <c r="J4774" s="131"/>
      <c r="K4774" s="132"/>
      <c r="L4774" s="133"/>
      <c r="M4774" s="134"/>
      <c r="N4774" s="134"/>
      <c r="X4774" s="107"/>
      <c r="Y4774" s="111"/>
      <c r="Z4774" s="111"/>
      <c r="AA4774" s="111"/>
      <c r="AB4774" s="112"/>
      <c r="AC4774" s="141"/>
      <c r="AD4774" s="142"/>
      <c r="AE4774" s="143"/>
      <c r="AF4774" s="143"/>
    </row>
    <row r="4775" spans="1:32">
      <c r="A4775" s="48"/>
      <c r="B4775" s="126"/>
      <c r="C4775" s="127"/>
      <c r="D4775" s="128"/>
      <c r="E4775" s="129"/>
      <c r="F4775" s="130"/>
      <c r="G4775" s="130"/>
      <c r="H4775" s="2"/>
      <c r="I4775" s="131"/>
      <c r="J4775" s="131"/>
      <c r="K4775" s="132"/>
      <c r="L4775" s="133"/>
      <c r="M4775" s="134"/>
      <c r="N4775" s="134"/>
      <c r="X4775" s="107"/>
      <c r="Y4775" s="111"/>
      <c r="Z4775" s="111"/>
      <c r="AA4775" s="111"/>
      <c r="AB4775" s="112"/>
      <c r="AC4775" s="141"/>
      <c r="AD4775" s="142"/>
      <c r="AE4775" s="143"/>
      <c r="AF4775" s="143"/>
    </row>
    <row r="4776" spans="1:32">
      <c r="A4776" s="48"/>
      <c r="B4776" s="126"/>
      <c r="C4776" s="127"/>
      <c r="D4776" s="128"/>
      <c r="E4776" s="129"/>
      <c r="F4776" s="130"/>
      <c r="G4776" s="130"/>
      <c r="H4776" s="2"/>
      <c r="I4776" s="131"/>
      <c r="J4776" s="131"/>
      <c r="K4776" s="132"/>
      <c r="L4776" s="133"/>
      <c r="M4776" s="134"/>
      <c r="N4776" s="134"/>
      <c r="X4776" s="107"/>
      <c r="Y4776" s="111"/>
      <c r="Z4776" s="111"/>
      <c r="AA4776" s="111"/>
      <c r="AB4776" s="112"/>
      <c r="AC4776" s="141"/>
      <c r="AD4776" s="142"/>
      <c r="AE4776" s="143"/>
      <c r="AF4776" s="143"/>
    </row>
    <row r="4777" spans="1:32">
      <c r="A4777" s="48"/>
      <c r="B4777" s="126"/>
      <c r="C4777" s="127"/>
      <c r="D4777" s="128"/>
      <c r="E4777" s="129"/>
      <c r="F4777" s="130"/>
      <c r="G4777" s="130"/>
      <c r="H4777" s="2"/>
      <c r="I4777" s="131"/>
      <c r="J4777" s="131"/>
      <c r="K4777" s="132"/>
      <c r="L4777" s="133"/>
      <c r="M4777" s="134"/>
      <c r="N4777" s="134"/>
      <c r="X4777" s="107"/>
      <c r="Y4777" s="111"/>
      <c r="Z4777" s="111"/>
      <c r="AA4777" s="111"/>
      <c r="AB4777" s="112"/>
      <c r="AC4777" s="141"/>
      <c r="AD4777" s="142"/>
      <c r="AE4777" s="143"/>
      <c r="AF4777" s="143"/>
    </row>
    <row r="4778" spans="1:32">
      <c r="A4778" s="48"/>
      <c r="B4778" s="126"/>
      <c r="C4778" s="127"/>
      <c r="D4778" s="128"/>
      <c r="E4778" s="129"/>
      <c r="F4778" s="130"/>
      <c r="G4778" s="130"/>
      <c r="H4778" s="2"/>
      <c r="I4778" s="131"/>
      <c r="J4778" s="131"/>
      <c r="K4778" s="132"/>
      <c r="L4778" s="133"/>
      <c r="M4778" s="134"/>
      <c r="N4778" s="134"/>
      <c r="X4778" s="99"/>
      <c r="Y4778" s="111"/>
      <c r="Z4778" s="111"/>
      <c r="AA4778" s="111"/>
      <c r="AB4778" s="112"/>
      <c r="AC4778" s="141"/>
      <c r="AD4778" s="142"/>
      <c r="AE4778" s="143"/>
      <c r="AF4778" s="143"/>
    </row>
    <row r="4779" spans="1:32">
      <c r="A4779" s="48"/>
      <c r="B4779" s="126"/>
      <c r="C4779" s="127"/>
      <c r="D4779" s="128"/>
      <c r="E4779" s="129"/>
      <c r="F4779" s="130"/>
      <c r="G4779" s="130"/>
      <c r="H4779" s="2"/>
      <c r="I4779" s="131"/>
      <c r="J4779" s="131"/>
      <c r="K4779" s="132"/>
      <c r="L4779" s="133"/>
      <c r="M4779" s="134"/>
      <c r="N4779" s="134"/>
      <c r="X4779" s="107"/>
      <c r="Y4779" s="111"/>
      <c r="Z4779" s="111"/>
      <c r="AA4779" s="111"/>
      <c r="AB4779" s="112"/>
      <c r="AC4779" s="141"/>
      <c r="AD4779" s="142"/>
      <c r="AE4779" s="143"/>
      <c r="AF4779" s="143"/>
    </row>
    <row r="4780" spans="1:32">
      <c r="A4780" s="48"/>
      <c r="B4780" s="126"/>
      <c r="C4780" s="127"/>
      <c r="D4780" s="128"/>
      <c r="E4780" s="129"/>
      <c r="F4780" s="130"/>
      <c r="G4780" s="130"/>
      <c r="H4780" s="2"/>
      <c r="I4780" s="131"/>
      <c r="J4780" s="131"/>
      <c r="K4780" s="132"/>
      <c r="L4780" s="133"/>
      <c r="M4780" s="134"/>
      <c r="N4780" s="134"/>
      <c r="X4780" s="107"/>
      <c r="Y4780" s="111"/>
      <c r="Z4780" s="111"/>
      <c r="AA4780" s="111"/>
      <c r="AB4780" s="112"/>
      <c r="AC4780" s="141"/>
      <c r="AD4780" s="142"/>
      <c r="AE4780" s="143"/>
      <c r="AF4780" s="143"/>
    </row>
    <row r="4781" spans="1:32">
      <c r="A4781" s="48"/>
      <c r="B4781" s="126"/>
      <c r="C4781" s="127"/>
      <c r="D4781" s="128"/>
      <c r="E4781" s="129"/>
      <c r="F4781" s="130"/>
      <c r="G4781" s="130"/>
      <c r="H4781" s="2"/>
      <c r="I4781" s="131"/>
      <c r="J4781" s="131"/>
      <c r="K4781" s="132"/>
      <c r="L4781" s="133"/>
      <c r="M4781" s="134"/>
      <c r="N4781" s="134"/>
      <c r="X4781" s="107"/>
      <c r="Y4781" s="111"/>
      <c r="Z4781" s="111"/>
      <c r="AA4781" s="111"/>
      <c r="AB4781" s="112"/>
      <c r="AC4781" s="141"/>
      <c r="AD4781" s="142"/>
      <c r="AE4781" s="143"/>
      <c r="AF4781" s="143"/>
    </row>
    <row r="4782" spans="1:32">
      <c r="A4782" s="48"/>
      <c r="B4782" s="126"/>
      <c r="C4782" s="127"/>
      <c r="D4782" s="128"/>
      <c r="E4782" s="129"/>
      <c r="F4782" s="130"/>
      <c r="G4782" s="130"/>
      <c r="H4782" s="2"/>
      <c r="I4782" s="131"/>
      <c r="J4782" s="131"/>
      <c r="K4782" s="132"/>
      <c r="L4782" s="133"/>
      <c r="M4782" s="134"/>
      <c r="N4782" s="134"/>
      <c r="X4782" s="107"/>
      <c r="Y4782" s="111"/>
      <c r="Z4782" s="111"/>
      <c r="AA4782" s="111"/>
      <c r="AB4782" s="112"/>
      <c r="AC4782" s="141"/>
      <c r="AD4782" s="142"/>
      <c r="AE4782" s="143"/>
      <c r="AF4782" s="143"/>
    </row>
    <row r="4783" spans="1:32">
      <c r="A4783" s="48"/>
      <c r="B4783" s="126"/>
      <c r="C4783" s="127"/>
      <c r="D4783" s="128"/>
      <c r="E4783" s="129"/>
      <c r="F4783" s="130"/>
      <c r="G4783" s="130"/>
      <c r="H4783" s="2"/>
      <c r="I4783" s="131"/>
      <c r="J4783" s="131"/>
      <c r="K4783" s="132"/>
      <c r="L4783" s="133"/>
      <c r="M4783" s="134"/>
      <c r="N4783" s="134"/>
      <c r="X4783" s="107"/>
      <c r="Y4783" s="111"/>
      <c r="Z4783" s="111"/>
      <c r="AA4783" s="111"/>
      <c r="AB4783" s="112"/>
      <c r="AC4783" s="141"/>
      <c r="AD4783" s="142"/>
      <c r="AE4783" s="143"/>
      <c r="AF4783" s="143"/>
    </row>
    <row r="4784" spans="1:32">
      <c r="A4784" s="48"/>
      <c r="B4784" s="126"/>
      <c r="C4784" s="127"/>
      <c r="D4784" s="128"/>
      <c r="E4784" s="129"/>
      <c r="F4784" s="130"/>
      <c r="G4784" s="130"/>
      <c r="H4784" s="2"/>
      <c r="I4784" s="131"/>
      <c r="J4784" s="131"/>
      <c r="K4784" s="132"/>
      <c r="L4784" s="133"/>
      <c r="M4784" s="134"/>
      <c r="N4784" s="134"/>
      <c r="X4784" s="107"/>
      <c r="Y4784" s="111"/>
      <c r="Z4784" s="111"/>
      <c r="AA4784" s="111"/>
      <c r="AB4784" s="112"/>
      <c r="AC4784" s="141"/>
      <c r="AD4784" s="142"/>
      <c r="AE4784" s="143"/>
      <c r="AF4784" s="143"/>
    </row>
    <row r="4785" spans="1:32">
      <c r="A4785" s="48"/>
      <c r="B4785" s="126"/>
      <c r="C4785" s="127"/>
      <c r="D4785" s="128"/>
      <c r="E4785" s="129"/>
      <c r="F4785" s="130"/>
      <c r="G4785" s="130"/>
      <c r="H4785" s="2"/>
      <c r="I4785" s="131"/>
      <c r="J4785" s="131"/>
      <c r="K4785" s="132"/>
      <c r="L4785" s="133"/>
      <c r="M4785" s="134"/>
      <c r="N4785" s="134"/>
      <c r="X4785" s="107"/>
      <c r="Y4785" s="111"/>
      <c r="Z4785" s="111"/>
      <c r="AA4785" s="111"/>
      <c r="AB4785" s="112"/>
      <c r="AC4785" s="141"/>
      <c r="AD4785" s="142"/>
      <c r="AE4785" s="143"/>
      <c r="AF4785" s="143"/>
    </row>
    <row r="4786" spans="1:32">
      <c r="A4786" s="48"/>
      <c r="B4786" s="126"/>
      <c r="C4786" s="127"/>
      <c r="D4786" s="128"/>
      <c r="E4786" s="129"/>
      <c r="F4786" s="130"/>
      <c r="G4786" s="130"/>
      <c r="H4786" s="2"/>
      <c r="I4786" s="131"/>
      <c r="J4786" s="131"/>
      <c r="K4786" s="132"/>
      <c r="L4786" s="133"/>
      <c r="M4786" s="134"/>
      <c r="N4786" s="134"/>
      <c r="X4786" s="107"/>
      <c r="Y4786" s="111"/>
      <c r="Z4786" s="111"/>
      <c r="AA4786" s="111"/>
      <c r="AB4786" s="112"/>
      <c r="AC4786" s="141"/>
      <c r="AD4786" s="142"/>
      <c r="AE4786" s="143"/>
      <c r="AF4786" s="143"/>
    </row>
    <row r="4787" spans="1:32">
      <c r="A4787" s="48"/>
      <c r="B4787" s="126"/>
      <c r="C4787" s="127"/>
      <c r="D4787" s="128"/>
      <c r="E4787" s="129"/>
      <c r="F4787" s="130"/>
      <c r="G4787" s="130"/>
      <c r="H4787" s="2"/>
      <c r="I4787" s="131"/>
      <c r="J4787" s="131"/>
      <c r="K4787" s="132"/>
      <c r="L4787" s="133"/>
      <c r="M4787" s="134"/>
      <c r="N4787" s="134"/>
      <c r="X4787" s="107"/>
      <c r="Y4787" s="111"/>
      <c r="Z4787" s="111"/>
      <c r="AA4787" s="111"/>
      <c r="AB4787" s="112"/>
      <c r="AC4787" s="141"/>
      <c r="AD4787" s="142"/>
      <c r="AE4787" s="143"/>
      <c r="AF4787" s="143"/>
    </row>
    <row r="4788" spans="1:32">
      <c r="A4788" s="48"/>
      <c r="B4788" s="126"/>
      <c r="C4788" s="127"/>
      <c r="D4788" s="128"/>
      <c r="E4788" s="129"/>
      <c r="F4788" s="130"/>
      <c r="G4788" s="130"/>
      <c r="H4788" s="2"/>
      <c r="I4788" s="131"/>
      <c r="J4788" s="131"/>
      <c r="K4788" s="132"/>
      <c r="L4788" s="133"/>
      <c r="M4788" s="134"/>
      <c r="N4788" s="134"/>
      <c r="X4788" s="107"/>
      <c r="Y4788" s="111"/>
      <c r="Z4788" s="111"/>
      <c r="AA4788" s="111"/>
      <c r="AB4788" s="112"/>
      <c r="AC4788" s="141"/>
      <c r="AD4788" s="142"/>
      <c r="AE4788" s="143"/>
      <c r="AF4788" s="143"/>
    </row>
    <row r="4789" spans="1:32">
      <c r="A4789" s="48"/>
      <c r="B4789" s="126"/>
      <c r="C4789" s="127"/>
      <c r="D4789" s="128"/>
      <c r="E4789" s="129"/>
      <c r="F4789" s="130"/>
      <c r="G4789" s="130"/>
      <c r="H4789" s="2"/>
      <c r="I4789" s="131"/>
      <c r="J4789" s="131"/>
      <c r="K4789" s="132"/>
      <c r="L4789" s="133"/>
      <c r="M4789" s="134"/>
      <c r="N4789" s="134"/>
      <c r="X4789" s="99"/>
      <c r="Y4789" s="111"/>
      <c r="Z4789" s="111"/>
      <c r="AA4789" s="111"/>
      <c r="AB4789" s="112"/>
      <c r="AC4789" s="141"/>
      <c r="AD4789" s="142"/>
      <c r="AE4789" s="143"/>
      <c r="AF4789" s="143"/>
    </row>
    <row r="4790" spans="1:32">
      <c r="A4790" s="48"/>
      <c r="B4790" s="126"/>
      <c r="C4790" s="127"/>
      <c r="D4790" s="128"/>
      <c r="E4790" s="129"/>
      <c r="F4790" s="130"/>
      <c r="G4790" s="130"/>
      <c r="H4790" s="2"/>
      <c r="I4790" s="131"/>
      <c r="J4790" s="131"/>
      <c r="K4790" s="132"/>
      <c r="L4790" s="133"/>
      <c r="M4790" s="134"/>
      <c r="N4790" s="134"/>
      <c r="X4790" s="107"/>
      <c r="Y4790" s="111"/>
      <c r="Z4790" s="111"/>
      <c r="AA4790" s="111"/>
      <c r="AB4790" s="112"/>
      <c r="AC4790" s="141"/>
      <c r="AD4790" s="142"/>
      <c r="AE4790" s="143"/>
      <c r="AF4790" s="143"/>
    </row>
    <row r="4791" spans="1:32">
      <c r="A4791" s="48"/>
      <c r="B4791" s="126"/>
      <c r="C4791" s="127"/>
      <c r="D4791" s="128"/>
      <c r="E4791" s="129"/>
      <c r="F4791" s="130"/>
      <c r="G4791" s="130"/>
      <c r="H4791" s="2"/>
      <c r="I4791" s="131"/>
      <c r="J4791" s="131"/>
      <c r="K4791" s="132"/>
      <c r="L4791" s="133"/>
      <c r="M4791" s="134"/>
      <c r="N4791" s="134"/>
      <c r="X4791" s="107"/>
      <c r="Y4791" s="111"/>
      <c r="Z4791" s="111"/>
      <c r="AA4791" s="111"/>
      <c r="AB4791" s="112"/>
      <c r="AC4791" s="141"/>
      <c r="AD4791" s="142"/>
      <c r="AE4791" s="143"/>
      <c r="AF4791" s="143"/>
    </row>
    <row r="4792" spans="1:32">
      <c r="A4792" s="48"/>
      <c r="B4792" s="126"/>
      <c r="C4792" s="127"/>
      <c r="D4792" s="128"/>
      <c r="E4792" s="129"/>
      <c r="F4792" s="130"/>
      <c r="G4792" s="130"/>
      <c r="H4792" s="2"/>
      <c r="I4792" s="131"/>
      <c r="J4792" s="131"/>
      <c r="K4792" s="132"/>
      <c r="L4792" s="133"/>
      <c r="M4792" s="134"/>
      <c r="N4792" s="134"/>
      <c r="X4792" s="99"/>
      <c r="Y4792" s="111"/>
      <c r="Z4792" s="111"/>
      <c r="AA4792" s="111"/>
      <c r="AB4792" s="112"/>
      <c r="AC4792" s="141"/>
      <c r="AD4792" s="142"/>
      <c r="AE4792" s="143"/>
      <c r="AF4792" s="143"/>
    </row>
    <row r="4793" spans="1:32">
      <c r="A4793" s="48"/>
      <c r="B4793" s="126"/>
      <c r="C4793" s="127"/>
      <c r="D4793" s="128"/>
      <c r="E4793" s="129"/>
      <c r="F4793" s="130"/>
      <c r="G4793" s="130"/>
      <c r="H4793" s="2"/>
      <c r="I4793" s="131"/>
      <c r="J4793" s="131"/>
      <c r="K4793" s="132"/>
      <c r="L4793" s="133"/>
      <c r="M4793" s="134"/>
      <c r="N4793" s="134"/>
      <c r="X4793" s="107"/>
      <c r="Y4793" s="111"/>
      <c r="Z4793" s="111"/>
      <c r="AA4793" s="111"/>
      <c r="AB4793" s="112"/>
      <c r="AC4793" s="141"/>
      <c r="AD4793" s="142"/>
      <c r="AE4793" s="143"/>
      <c r="AF4793" s="143"/>
    </row>
    <row r="4794" spans="1:32">
      <c r="A4794" s="48"/>
      <c r="B4794" s="126"/>
      <c r="C4794" s="127"/>
      <c r="D4794" s="128"/>
      <c r="E4794" s="129"/>
      <c r="F4794" s="130"/>
      <c r="G4794" s="130"/>
      <c r="H4794" s="2"/>
      <c r="I4794" s="131"/>
      <c r="J4794" s="131"/>
      <c r="K4794" s="132"/>
      <c r="L4794" s="133"/>
      <c r="M4794" s="134"/>
      <c r="N4794" s="134"/>
      <c r="X4794" s="107"/>
      <c r="Y4794" s="111"/>
      <c r="Z4794" s="111"/>
      <c r="AA4794" s="111"/>
      <c r="AB4794" s="112"/>
      <c r="AC4794" s="141"/>
      <c r="AD4794" s="142"/>
      <c r="AE4794" s="143"/>
      <c r="AF4794" s="143"/>
    </row>
    <row r="4795" spans="1:32">
      <c r="A4795" s="48"/>
      <c r="B4795" s="126"/>
      <c r="C4795" s="127"/>
      <c r="D4795" s="128"/>
      <c r="E4795" s="129"/>
      <c r="F4795" s="130"/>
      <c r="G4795" s="130"/>
      <c r="H4795" s="2"/>
      <c r="I4795" s="131"/>
      <c r="J4795" s="131"/>
      <c r="K4795" s="132"/>
      <c r="L4795" s="133"/>
      <c r="M4795" s="134"/>
      <c r="N4795" s="134"/>
      <c r="X4795" s="107"/>
      <c r="Y4795" s="111"/>
      <c r="Z4795" s="111"/>
      <c r="AA4795" s="111"/>
      <c r="AB4795" s="112"/>
      <c r="AC4795" s="141"/>
      <c r="AD4795" s="142"/>
      <c r="AE4795" s="143"/>
      <c r="AF4795" s="143"/>
    </row>
    <row r="4796" spans="1:32">
      <c r="A4796" s="48"/>
      <c r="B4796" s="126"/>
      <c r="C4796" s="127"/>
      <c r="D4796" s="128"/>
      <c r="E4796" s="129"/>
      <c r="F4796" s="130"/>
      <c r="G4796" s="130"/>
      <c r="H4796" s="2"/>
      <c r="I4796" s="131"/>
      <c r="J4796" s="131"/>
      <c r="K4796" s="132"/>
      <c r="L4796" s="133"/>
      <c r="M4796" s="134"/>
      <c r="N4796" s="134"/>
      <c r="X4796" s="107"/>
      <c r="Y4796" s="111"/>
      <c r="Z4796" s="111"/>
      <c r="AA4796" s="111"/>
      <c r="AB4796" s="112"/>
      <c r="AC4796" s="141"/>
      <c r="AD4796" s="142"/>
      <c r="AE4796" s="143"/>
      <c r="AF4796" s="143"/>
    </row>
    <row r="4797" spans="1:32">
      <c r="A4797" s="48"/>
      <c r="B4797" s="126"/>
      <c r="C4797" s="127"/>
      <c r="D4797" s="128"/>
      <c r="E4797" s="129"/>
      <c r="F4797" s="130"/>
      <c r="G4797" s="130"/>
      <c r="H4797" s="2"/>
      <c r="I4797" s="131"/>
      <c r="J4797" s="131"/>
      <c r="K4797" s="132"/>
      <c r="L4797" s="133"/>
      <c r="M4797" s="134"/>
      <c r="N4797" s="134"/>
      <c r="X4797" s="107"/>
      <c r="Y4797" s="111"/>
      <c r="Z4797" s="111"/>
      <c r="AA4797" s="111"/>
      <c r="AB4797" s="112"/>
      <c r="AC4797" s="141"/>
      <c r="AD4797" s="142"/>
      <c r="AE4797" s="143"/>
      <c r="AF4797" s="143"/>
    </row>
    <row r="4798" spans="1:32">
      <c r="A4798" s="48"/>
      <c r="B4798" s="126"/>
      <c r="C4798" s="127"/>
      <c r="D4798" s="128"/>
      <c r="E4798" s="129"/>
      <c r="F4798" s="130"/>
      <c r="G4798" s="130"/>
      <c r="H4798" s="2"/>
      <c r="I4798" s="131"/>
      <c r="J4798" s="131"/>
      <c r="K4798" s="132"/>
      <c r="L4798" s="133"/>
      <c r="M4798" s="134"/>
      <c r="N4798" s="134"/>
      <c r="X4798" s="107"/>
      <c r="Y4798" s="111"/>
      <c r="Z4798" s="111"/>
      <c r="AA4798" s="111"/>
      <c r="AB4798" s="112"/>
      <c r="AC4798" s="141"/>
      <c r="AD4798" s="142"/>
      <c r="AE4798" s="143"/>
      <c r="AF4798" s="143"/>
    </row>
    <row r="4799" spans="1:32">
      <c r="A4799" s="48"/>
      <c r="B4799" s="126"/>
      <c r="C4799" s="127"/>
      <c r="D4799" s="128"/>
      <c r="E4799" s="129"/>
      <c r="F4799" s="130"/>
      <c r="G4799" s="130"/>
      <c r="H4799" s="2"/>
      <c r="I4799" s="131"/>
      <c r="J4799" s="131"/>
      <c r="K4799" s="132"/>
      <c r="L4799" s="133"/>
      <c r="M4799" s="134"/>
      <c r="N4799" s="134"/>
      <c r="X4799" s="107"/>
      <c r="Y4799" s="111"/>
      <c r="Z4799" s="111"/>
      <c r="AA4799" s="111"/>
      <c r="AB4799" s="112"/>
      <c r="AC4799" s="141"/>
      <c r="AD4799" s="142"/>
      <c r="AE4799" s="143"/>
      <c r="AF4799" s="143"/>
    </row>
    <row r="4800" spans="1:32">
      <c r="A4800" s="48"/>
      <c r="B4800" s="126"/>
      <c r="C4800" s="127"/>
      <c r="D4800" s="128"/>
      <c r="E4800" s="129"/>
      <c r="F4800" s="130"/>
      <c r="G4800" s="130"/>
      <c r="H4800" s="2"/>
      <c r="I4800" s="131"/>
      <c r="J4800" s="131"/>
      <c r="K4800" s="132"/>
      <c r="L4800" s="133"/>
      <c r="M4800" s="134"/>
      <c r="N4800" s="134"/>
      <c r="X4800" s="107"/>
      <c r="Y4800" s="111"/>
      <c r="Z4800" s="111"/>
      <c r="AA4800" s="111"/>
      <c r="AB4800" s="112"/>
      <c r="AC4800" s="141"/>
      <c r="AD4800" s="142"/>
      <c r="AE4800" s="143"/>
      <c r="AF4800" s="143"/>
    </row>
    <row r="4801" spans="1:32">
      <c r="A4801" s="48"/>
      <c r="B4801" s="126"/>
      <c r="C4801" s="127"/>
      <c r="D4801" s="128"/>
      <c r="E4801" s="129"/>
      <c r="F4801" s="130"/>
      <c r="G4801" s="130"/>
      <c r="H4801" s="2"/>
      <c r="I4801" s="131"/>
      <c r="J4801" s="131"/>
      <c r="K4801" s="132"/>
      <c r="L4801" s="133"/>
      <c r="M4801" s="134"/>
      <c r="N4801" s="134"/>
      <c r="X4801" s="107"/>
      <c r="Y4801" s="111"/>
      <c r="Z4801" s="111"/>
      <c r="AA4801" s="111"/>
      <c r="AB4801" s="112"/>
      <c r="AC4801" s="141"/>
      <c r="AD4801" s="142"/>
      <c r="AE4801" s="143"/>
      <c r="AF4801" s="143"/>
    </row>
    <row r="4802" spans="1:32">
      <c r="A4802" s="48"/>
      <c r="B4802" s="126"/>
      <c r="C4802" s="127"/>
      <c r="D4802" s="128"/>
      <c r="E4802" s="129"/>
      <c r="F4802" s="130"/>
      <c r="G4802" s="130"/>
      <c r="H4802" s="2"/>
      <c r="I4802" s="131"/>
      <c r="J4802" s="131"/>
      <c r="K4802" s="132"/>
      <c r="L4802" s="133"/>
      <c r="M4802" s="134"/>
      <c r="N4802" s="134"/>
      <c r="X4802" s="107"/>
      <c r="Y4802" s="111"/>
      <c r="Z4802" s="111"/>
      <c r="AA4802" s="111"/>
      <c r="AB4802" s="112"/>
      <c r="AC4802" s="141"/>
      <c r="AD4802" s="142"/>
      <c r="AE4802" s="143"/>
      <c r="AF4802" s="143"/>
    </row>
    <row r="4803" spans="1:32">
      <c r="A4803" s="48"/>
      <c r="B4803" s="126"/>
      <c r="C4803" s="127"/>
      <c r="D4803" s="128"/>
      <c r="E4803" s="129"/>
      <c r="F4803" s="130"/>
      <c r="G4803" s="130"/>
      <c r="H4803" s="2"/>
      <c r="I4803" s="131"/>
      <c r="J4803" s="131"/>
      <c r="K4803" s="132"/>
      <c r="L4803" s="133"/>
      <c r="M4803" s="134"/>
      <c r="N4803" s="134"/>
      <c r="X4803" s="107"/>
      <c r="Y4803" s="111"/>
      <c r="Z4803" s="111"/>
      <c r="AA4803" s="111"/>
      <c r="AB4803" s="112"/>
      <c r="AC4803" s="141"/>
      <c r="AD4803" s="142"/>
      <c r="AE4803" s="143"/>
      <c r="AF4803" s="143"/>
    </row>
    <row r="4804" spans="1:32">
      <c r="A4804" s="48"/>
      <c r="B4804" s="126"/>
      <c r="C4804" s="127"/>
      <c r="D4804" s="128"/>
      <c r="E4804" s="129"/>
      <c r="F4804" s="130"/>
      <c r="G4804" s="130"/>
      <c r="H4804" s="2"/>
      <c r="I4804" s="131"/>
      <c r="J4804" s="131"/>
      <c r="K4804" s="132"/>
      <c r="L4804" s="133"/>
      <c r="M4804" s="134"/>
      <c r="N4804" s="134"/>
      <c r="X4804" s="107"/>
      <c r="Y4804" s="111"/>
      <c r="Z4804" s="111"/>
      <c r="AA4804" s="111"/>
      <c r="AB4804" s="112"/>
      <c r="AC4804" s="141"/>
      <c r="AD4804" s="142"/>
      <c r="AE4804" s="143"/>
      <c r="AF4804" s="143"/>
    </row>
    <row r="4805" spans="1:32">
      <c r="A4805" s="48"/>
      <c r="B4805" s="126"/>
      <c r="C4805" s="127"/>
      <c r="D4805" s="128"/>
      <c r="E4805" s="129"/>
      <c r="F4805" s="130"/>
      <c r="G4805" s="130"/>
      <c r="H4805" s="2"/>
      <c r="I4805" s="131"/>
      <c r="J4805" s="131"/>
      <c r="K4805" s="132"/>
      <c r="L4805" s="133"/>
      <c r="M4805" s="134"/>
      <c r="N4805" s="134"/>
      <c r="X4805" s="107"/>
      <c r="Y4805" s="111"/>
      <c r="Z4805" s="111"/>
      <c r="AA4805" s="111"/>
      <c r="AB4805" s="112"/>
      <c r="AC4805" s="141"/>
      <c r="AD4805" s="142"/>
      <c r="AE4805" s="143"/>
      <c r="AF4805" s="143"/>
    </row>
    <row r="4806" spans="1:32">
      <c r="A4806" s="48"/>
      <c r="B4806" s="126"/>
      <c r="C4806" s="127"/>
      <c r="D4806" s="128"/>
      <c r="E4806" s="129"/>
      <c r="F4806" s="130"/>
      <c r="G4806" s="130"/>
      <c r="H4806" s="2"/>
      <c r="I4806" s="131"/>
      <c r="J4806" s="131"/>
      <c r="K4806" s="132"/>
      <c r="L4806" s="133"/>
      <c r="M4806" s="134"/>
      <c r="N4806" s="134"/>
      <c r="X4806" s="107"/>
      <c r="Y4806" s="111"/>
      <c r="Z4806" s="111"/>
      <c r="AA4806" s="111"/>
      <c r="AB4806" s="112"/>
      <c r="AC4806" s="141"/>
      <c r="AD4806" s="142"/>
      <c r="AE4806" s="143"/>
      <c r="AF4806" s="143"/>
    </row>
    <row r="4807" spans="1:32">
      <c r="A4807" s="48"/>
      <c r="B4807" s="126"/>
      <c r="C4807" s="127"/>
      <c r="D4807" s="128"/>
      <c r="E4807" s="129"/>
      <c r="F4807" s="130"/>
      <c r="G4807" s="130"/>
      <c r="H4807" s="2"/>
      <c r="I4807" s="131"/>
      <c r="J4807" s="131"/>
      <c r="K4807" s="132"/>
      <c r="L4807" s="133"/>
      <c r="M4807" s="134"/>
      <c r="N4807" s="134"/>
      <c r="X4807" s="107"/>
      <c r="Y4807" s="111"/>
      <c r="Z4807" s="111"/>
      <c r="AA4807" s="111"/>
      <c r="AB4807" s="112"/>
      <c r="AC4807" s="141"/>
      <c r="AD4807" s="142"/>
      <c r="AE4807" s="143"/>
      <c r="AF4807" s="143"/>
    </row>
    <row r="4808" spans="1:32">
      <c r="A4808" s="48"/>
      <c r="B4808" s="126"/>
      <c r="C4808" s="127"/>
      <c r="D4808" s="128"/>
      <c r="E4808" s="129"/>
      <c r="F4808" s="130"/>
      <c r="G4808" s="130"/>
      <c r="H4808" s="2"/>
      <c r="I4808" s="131"/>
      <c r="J4808" s="131"/>
      <c r="K4808" s="132"/>
      <c r="L4808" s="133"/>
      <c r="M4808" s="134"/>
      <c r="N4808" s="134"/>
      <c r="X4808" s="99"/>
      <c r="Y4808" s="111"/>
      <c r="Z4808" s="111"/>
      <c r="AA4808" s="111"/>
      <c r="AB4808" s="112"/>
      <c r="AC4808" s="141"/>
      <c r="AD4808" s="142"/>
      <c r="AE4808" s="143"/>
      <c r="AF4808" s="143"/>
    </row>
    <row r="4809" spans="1:32">
      <c r="A4809" s="48"/>
      <c r="B4809" s="126"/>
      <c r="C4809" s="127"/>
      <c r="D4809" s="128"/>
      <c r="E4809" s="129"/>
      <c r="F4809" s="130"/>
      <c r="G4809" s="130"/>
      <c r="H4809" s="2"/>
      <c r="I4809" s="131"/>
      <c r="J4809" s="131"/>
      <c r="K4809" s="132"/>
      <c r="L4809" s="133"/>
      <c r="M4809" s="134"/>
      <c r="N4809" s="134"/>
      <c r="X4809" s="107"/>
      <c r="Y4809" s="111"/>
      <c r="Z4809" s="111"/>
      <c r="AA4809" s="111"/>
      <c r="AB4809" s="112"/>
      <c r="AC4809" s="141"/>
      <c r="AD4809" s="142"/>
      <c r="AE4809" s="143"/>
      <c r="AF4809" s="143"/>
    </row>
    <row r="4810" spans="1:32">
      <c r="A4810" s="48"/>
      <c r="B4810" s="126"/>
      <c r="C4810" s="127"/>
      <c r="D4810" s="128"/>
      <c r="E4810" s="129"/>
      <c r="F4810" s="130"/>
      <c r="G4810" s="130"/>
      <c r="H4810" s="2"/>
      <c r="I4810" s="131"/>
      <c r="J4810" s="131"/>
      <c r="K4810" s="132"/>
      <c r="L4810" s="133"/>
      <c r="M4810" s="134"/>
      <c r="N4810" s="134"/>
      <c r="X4810" s="107"/>
      <c r="Y4810" s="111"/>
      <c r="Z4810" s="111"/>
      <c r="AA4810" s="111"/>
      <c r="AB4810" s="112"/>
      <c r="AC4810" s="141"/>
      <c r="AD4810" s="142"/>
      <c r="AE4810" s="143"/>
      <c r="AF4810" s="143"/>
    </row>
    <row r="4811" spans="1:32">
      <c r="A4811" s="48"/>
      <c r="B4811" s="126"/>
      <c r="C4811" s="127"/>
      <c r="D4811" s="128"/>
      <c r="E4811" s="129"/>
      <c r="F4811" s="130"/>
      <c r="G4811" s="130"/>
      <c r="H4811" s="2"/>
      <c r="I4811" s="131"/>
      <c r="J4811" s="131"/>
      <c r="K4811" s="132"/>
      <c r="L4811" s="133"/>
      <c r="M4811" s="134"/>
      <c r="N4811" s="134"/>
      <c r="X4811" s="107"/>
      <c r="Y4811" s="111"/>
      <c r="Z4811" s="111"/>
      <c r="AA4811" s="111"/>
      <c r="AB4811" s="112"/>
      <c r="AC4811" s="141"/>
      <c r="AD4811" s="142"/>
      <c r="AE4811" s="143"/>
      <c r="AF4811" s="143"/>
    </row>
    <row r="4812" spans="1:32">
      <c r="A4812" s="48"/>
      <c r="B4812" s="126"/>
      <c r="C4812" s="127"/>
      <c r="D4812" s="128"/>
      <c r="E4812" s="129"/>
      <c r="F4812" s="130"/>
      <c r="G4812" s="130"/>
      <c r="H4812" s="2"/>
      <c r="I4812" s="131"/>
      <c r="J4812" s="131"/>
      <c r="K4812" s="132"/>
      <c r="L4812" s="133"/>
      <c r="M4812" s="134"/>
      <c r="N4812" s="134"/>
      <c r="X4812" s="107"/>
      <c r="Y4812" s="111"/>
      <c r="Z4812" s="111"/>
      <c r="AA4812" s="111"/>
      <c r="AB4812" s="112"/>
      <c r="AC4812" s="141"/>
      <c r="AD4812" s="142"/>
      <c r="AE4812" s="143"/>
      <c r="AF4812" s="143"/>
    </row>
    <row r="4813" spans="1:32">
      <c r="A4813" s="48"/>
      <c r="B4813" s="126"/>
      <c r="C4813" s="127"/>
      <c r="D4813" s="128"/>
      <c r="E4813" s="129"/>
      <c r="F4813" s="130"/>
      <c r="G4813" s="130"/>
      <c r="H4813" s="2"/>
      <c r="I4813" s="131"/>
      <c r="J4813" s="131"/>
      <c r="K4813" s="132"/>
      <c r="L4813" s="133"/>
      <c r="M4813" s="134"/>
      <c r="N4813" s="134"/>
      <c r="X4813" s="107"/>
      <c r="Y4813" s="111"/>
      <c r="Z4813" s="111"/>
      <c r="AA4813" s="111"/>
      <c r="AB4813" s="112"/>
      <c r="AC4813" s="141"/>
      <c r="AD4813" s="142"/>
      <c r="AE4813" s="143"/>
      <c r="AF4813" s="143"/>
    </row>
    <row r="4814" spans="1:32">
      <c r="A4814" s="48"/>
      <c r="B4814" s="126"/>
      <c r="C4814" s="127"/>
      <c r="D4814" s="128"/>
      <c r="E4814" s="129"/>
      <c r="F4814" s="130"/>
      <c r="G4814" s="130"/>
      <c r="H4814" s="2"/>
      <c r="I4814" s="131"/>
      <c r="J4814" s="131"/>
      <c r="K4814" s="132"/>
      <c r="L4814" s="133"/>
      <c r="M4814" s="134"/>
      <c r="N4814" s="134"/>
      <c r="X4814" s="107"/>
      <c r="Y4814" s="111"/>
      <c r="Z4814" s="111"/>
      <c r="AA4814" s="111"/>
      <c r="AB4814" s="112"/>
      <c r="AC4814" s="141"/>
      <c r="AD4814" s="142"/>
      <c r="AE4814" s="143"/>
      <c r="AF4814" s="143"/>
    </row>
    <row r="4815" spans="1:32">
      <c r="A4815" s="48"/>
      <c r="B4815" s="126"/>
      <c r="C4815" s="127"/>
      <c r="D4815" s="128"/>
      <c r="E4815" s="129"/>
      <c r="F4815" s="130"/>
      <c r="G4815" s="130"/>
      <c r="H4815" s="2"/>
      <c r="I4815" s="131"/>
      <c r="J4815" s="131"/>
      <c r="K4815" s="132"/>
      <c r="L4815" s="133"/>
      <c r="M4815" s="134"/>
      <c r="N4815" s="134"/>
      <c r="X4815" s="107"/>
      <c r="Y4815" s="111"/>
      <c r="Z4815" s="111"/>
      <c r="AA4815" s="111"/>
      <c r="AB4815" s="112"/>
      <c r="AC4815" s="141"/>
      <c r="AD4815" s="142"/>
      <c r="AE4815" s="143"/>
      <c r="AF4815" s="143"/>
    </row>
    <row r="4816" spans="1:32">
      <c r="A4816" s="48"/>
      <c r="B4816" s="126"/>
      <c r="C4816" s="127"/>
      <c r="D4816" s="128"/>
      <c r="E4816" s="129"/>
      <c r="F4816" s="130"/>
      <c r="G4816" s="130"/>
      <c r="H4816" s="2"/>
      <c r="I4816" s="131"/>
      <c r="J4816" s="131"/>
      <c r="K4816" s="132"/>
      <c r="L4816" s="133"/>
      <c r="M4816" s="134"/>
      <c r="N4816" s="134"/>
      <c r="X4816" s="107"/>
      <c r="Y4816" s="111"/>
      <c r="Z4816" s="111"/>
      <c r="AA4816" s="111"/>
      <c r="AB4816" s="112"/>
      <c r="AC4816" s="141"/>
      <c r="AD4816" s="142"/>
      <c r="AE4816" s="143"/>
      <c r="AF4816" s="143"/>
    </row>
    <row r="4817" spans="1:32">
      <c r="A4817" s="48"/>
      <c r="B4817" s="126"/>
      <c r="C4817" s="127"/>
      <c r="D4817" s="128"/>
      <c r="E4817" s="129"/>
      <c r="F4817" s="130"/>
      <c r="G4817" s="130"/>
      <c r="H4817" s="2"/>
      <c r="I4817" s="131"/>
      <c r="J4817" s="131"/>
      <c r="K4817" s="132"/>
      <c r="L4817" s="133"/>
      <c r="M4817" s="134"/>
      <c r="N4817" s="134"/>
      <c r="X4817" s="107"/>
      <c r="Y4817" s="111"/>
      <c r="Z4817" s="111"/>
      <c r="AA4817" s="111"/>
      <c r="AB4817" s="112"/>
      <c r="AC4817" s="141"/>
      <c r="AD4817" s="142"/>
      <c r="AE4817" s="143"/>
      <c r="AF4817" s="143"/>
    </row>
    <row r="4818" spans="1:32">
      <c r="A4818" s="48"/>
      <c r="B4818" s="126"/>
      <c r="C4818" s="127"/>
      <c r="D4818" s="128"/>
      <c r="E4818" s="129"/>
      <c r="F4818" s="130"/>
      <c r="G4818" s="130"/>
      <c r="H4818" s="2"/>
      <c r="I4818" s="131"/>
      <c r="J4818" s="131"/>
      <c r="K4818" s="132"/>
      <c r="L4818" s="133"/>
      <c r="M4818" s="134"/>
      <c r="N4818" s="134"/>
      <c r="X4818" s="107"/>
      <c r="Y4818" s="111"/>
      <c r="Z4818" s="111"/>
      <c r="AA4818" s="111"/>
      <c r="AB4818" s="112"/>
      <c r="AC4818" s="141"/>
      <c r="AD4818" s="142"/>
      <c r="AE4818" s="143"/>
      <c r="AF4818" s="143"/>
    </row>
    <row r="4819" spans="1:32">
      <c r="A4819" s="48"/>
      <c r="B4819" s="126"/>
      <c r="C4819" s="127"/>
      <c r="D4819" s="128"/>
      <c r="E4819" s="129"/>
      <c r="F4819" s="130"/>
      <c r="G4819" s="130"/>
      <c r="H4819" s="2"/>
      <c r="I4819" s="131"/>
      <c r="J4819" s="131"/>
      <c r="K4819" s="132"/>
      <c r="L4819" s="133"/>
      <c r="M4819" s="134"/>
      <c r="N4819" s="134"/>
      <c r="X4819" s="107"/>
      <c r="Y4819" s="111"/>
      <c r="Z4819" s="111"/>
      <c r="AA4819" s="111"/>
      <c r="AB4819" s="112"/>
      <c r="AC4819" s="141"/>
      <c r="AD4819" s="142"/>
      <c r="AE4819" s="143"/>
      <c r="AF4819" s="143"/>
    </row>
    <row r="4820" spans="1:32">
      <c r="A4820" s="48"/>
      <c r="B4820" s="126"/>
      <c r="C4820" s="127"/>
      <c r="D4820" s="128"/>
      <c r="E4820" s="129"/>
      <c r="F4820" s="130"/>
      <c r="G4820" s="130"/>
      <c r="H4820" s="2"/>
      <c r="I4820" s="131"/>
      <c r="J4820" s="131"/>
      <c r="K4820" s="132"/>
      <c r="L4820" s="133"/>
      <c r="M4820" s="134"/>
      <c r="N4820" s="134"/>
      <c r="X4820" s="99"/>
      <c r="Y4820" s="111"/>
      <c r="Z4820" s="111"/>
      <c r="AA4820" s="111"/>
      <c r="AB4820" s="112"/>
      <c r="AC4820" s="141"/>
      <c r="AD4820" s="142"/>
      <c r="AE4820" s="143"/>
      <c r="AF4820" s="143"/>
    </row>
    <row r="4821" spans="1:32">
      <c r="A4821" s="48"/>
      <c r="B4821" s="126"/>
      <c r="C4821" s="127"/>
      <c r="D4821" s="128"/>
      <c r="E4821" s="129"/>
      <c r="F4821" s="130"/>
      <c r="G4821" s="130"/>
      <c r="H4821" s="2"/>
      <c r="I4821" s="131"/>
      <c r="J4821" s="131"/>
      <c r="K4821" s="132"/>
      <c r="L4821" s="133"/>
      <c r="M4821" s="134"/>
      <c r="N4821" s="134"/>
      <c r="X4821" s="107"/>
      <c r="Y4821" s="111"/>
      <c r="Z4821" s="111"/>
      <c r="AA4821" s="111"/>
      <c r="AB4821" s="112"/>
      <c r="AC4821" s="141"/>
      <c r="AD4821" s="142"/>
      <c r="AE4821" s="143"/>
      <c r="AF4821" s="143"/>
    </row>
    <row r="4822" spans="1:32">
      <c r="A4822" s="48"/>
      <c r="B4822" s="126"/>
      <c r="C4822" s="127"/>
      <c r="D4822" s="128"/>
      <c r="E4822" s="129"/>
      <c r="F4822" s="130"/>
      <c r="G4822" s="130"/>
      <c r="H4822" s="2"/>
      <c r="I4822" s="131"/>
      <c r="J4822" s="131"/>
      <c r="K4822" s="132"/>
      <c r="L4822" s="133"/>
      <c r="M4822" s="134"/>
      <c r="N4822" s="134"/>
      <c r="X4822" s="107"/>
      <c r="Y4822" s="111"/>
      <c r="Z4822" s="111"/>
      <c r="AA4822" s="111"/>
      <c r="AB4822" s="112"/>
      <c r="AC4822" s="141"/>
      <c r="AD4822" s="142"/>
      <c r="AE4822" s="143"/>
      <c r="AF4822" s="143"/>
    </row>
    <row r="4823" spans="1:32">
      <c r="A4823" s="48"/>
      <c r="B4823" s="126"/>
      <c r="C4823" s="127"/>
      <c r="D4823" s="128"/>
      <c r="E4823" s="129"/>
      <c r="F4823" s="130"/>
      <c r="G4823" s="130"/>
      <c r="H4823" s="2"/>
      <c r="I4823" s="131"/>
      <c r="J4823" s="131"/>
      <c r="K4823" s="132"/>
      <c r="L4823" s="133"/>
      <c r="M4823" s="134"/>
      <c r="N4823" s="134"/>
      <c r="X4823" s="107"/>
      <c r="Y4823" s="111"/>
      <c r="Z4823" s="111"/>
      <c r="AA4823" s="111"/>
      <c r="AB4823" s="112"/>
      <c r="AC4823" s="141"/>
      <c r="AD4823" s="142"/>
      <c r="AE4823" s="143"/>
      <c r="AF4823" s="143"/>
    </row>
    <row r="4824" spans="1:32">
      <c r="A4824" s="48"/>
      <c r="B4824" s="126"/>
      <c r="C4824" s="127"/>
      <c r="D4824" s="128"/>
      <c r="E4824" s="129"/>
      <c r="F4824" s="130"/>
      <c r="G4824" s="130"/>
      <c r="H4824" s="2"/>
      <c r="I4824" s="131"/>
      <c r="J4824" s="131"/>
      <c r="K4824" s="132"/>
      <c r="L4824" s="133"/>
      <c r="M4824" s="134"/>
      <c r="N4824" s="134"/>
      <c r="X4824" s="107"/>
      <c r="Y4824" s="111"/>
      <c r="Z4824" s="111"/>
      <c r="AA4824" s="111"/>
      <c r="AB4824" s="112"/>
      <c r="AC4824" s="141"/>
      <c r="AD4824" s="142"/>
      <c r="AE4824" s="143"/>
      <c r="AF4824" s="143"/>
    </row>
    <row r="4825" spans="1:32">
      <c r="A4825" s="48"/>
      <c r="B4825" s="126"/>
      <c r="C4825" s="127"/>
      <c r="D4825" s="128"/>
      <c r="E4825" s="129"/>
      <c r="F4825" s="130"/>
      <c r="G4825" s="130"/>
      <c r="H4825" s="2"/>
      <c r="I4825" s="131"/>
      <c r="J4825" s="131"/>
      <c r="K4825" s="132"/>
      <c r="L4825" s="133"/>
      <c r="M4825" s="134"/>
      <c r="N4825" s="134"/>
      <c r="X4825" s="107"/>
      <c r="Y4825" s="111"/>
      <c r="Z4825" s="111"/>
      <c r="AA4825" s="111"/>
      <c r="AB4825" s="112"/>
      <c r="AC4825" s="141"/>
      <c r="AD4825" s="142"/>
      <c r="AE4825" s="143"/>
      <c r="AF4825" s="143"/>
    </row>
    <row r="4826" spans="1:32">
      <c r="A4826" s="48"/>
      <c r="B4826" s="126"/>
      <c r="C4826" s="127"/>
      <c r="D4826" s="128"/>
      <c r="E4826" s="129"/>
      <c r="F4826" s="130"/>
      <c r="G4826" s="130"/>
      <c r="H4826" s="2"/>
      <c r="I4826" s="131"/>
      <c r="J4826" s="131"/>
      <c r="K4826" s="132"/>
      <c r="L4826" s="133"/>
      <c r="M4826" s="134"/>
      <c r="N4826" s="134"/>
      <c r="X4826" s="107"/>
      <c r="Y4826" s="111"/>
      <c r="Z4826" s="111"/>
      <c r="AA4826" s="111"/>
      <c r="AB4826" s="112"/>
      <c r="AC4826" s="141"/>
      <c r="AD4826" s="142"/>
      <c r="AE4826" s="143"/>
      <c r="AF4826" s="143"/>
    </row>
    <row r="4827" spans="1:32">
      <c r="A4827" s="48"/>
      <c r="B4827" s="126"/>
      <c r="C4827" s="127"/>
      <c r="D4827" s="128"/>
      <c r="E4827" s="129"/>
      <c r="F4827" s="130"/>
      <c r="G4827" s="130"/>
      <c r="H4827" s="2"/>
      <c r="I4827" s="131"/>
      <c r="J4827" s="131"/>
      <c r="K4827" s="132"/>
      <c r="L4827" s="133"/>
      <c r="M4827" s="134"/>
      <c r="N4827" s="134"/>
      <c r="X4827" s="99"/>
      <c r="Y4827" s="111"/>
      <c r="Z4827" s="111"/>
      <c r="AA4827" s="111"/>
      <c r="AB4827" s="112"/>
      <c r="AC4827" s="141"/>
      <c r="AD4827" s="142"/>
      <c r="AE4827" s="143"/>
      <c r="AF4827" s="143"/>
    </row>
    <row r="4828" spans="1:32">
      <c r="A4828" s="48"/>
      <c r="B4828" s="126"/>
      <c r="C4828" s="127"/>
      <c r="D4828" s="128"/>
      <c r="E4828" s="129"/>
      <c r="F4828" s="130"/>
      <c r="G4828" s="130"/>
      <c r="H4828" s="2"/>
      <c r="I4828" s="131"/>
      <c r="J4828" s="131"/>
      <c r="K4828" s="132"/>
      <c r="L4828" s="133"/>
      <c r="M4828" s="134"/>
      <c r="N4828" s="134"/>
      <c r="X4828" s="99"/>
      <c r="Y4828" s="111"/>
      <c r="Z4828" s="111"/>
      <c r="AA4828" s="111"/>
      <c r="AB4828" s="112"/>
      <c r="AC4828" s="141"/>
      <c r="AD4828" s="142"/>
      <c r="AE4828" s="143"/>
      <c r="AF4828" s="143"/>
    </row>
    <row r="4829" spans="1:32">
      <c r="A4829" s="48"/>
      <c r="B4829" s="126"/>
      <c r="C4829" s="127"/>
      <c r="D4829" s="128"/>
      <c r="E4829" s="129"/>
      <c r="F4829" s="130"/>
      <c r="G4829" s="130"/>
      <c r="H4829" s="2"/>
      <c r="I4829" s="131"/>
      <c r="J4829" s="131"/>
      <c r="K4829" s="132"/>
      <c r="L4829" s="133"/>
      <c r="M4829" s="134"/>
      <c r="N4829" s="134"/>
      <c r="X4829" s="107"/>
      <c r="Y4829" s="111"/>
      <c r="Z4829" s="111"/>
      <c r="AA4829" s="111"/>
      <c r="AB4829" s="112"/>
      <c r="AC4829" s="141"/>
      <c r="AD4829" s="142"/>
      <c r="AE4829" s="143"/>
      <c r="AF4829" s="143"/>
    </row>
    <row r="4830" spans="1:32">
      <c r="A4830" s="48"/>
      <c r="B4830" s="126"/>
      <c r="C4830" s="127"/>
      <c r="D4830" s="128"/>
      <c r="E4830" s="129"/>
      <c r="F4830" s="130"/>
      <c r="G4830" s="130"/>
      <c r="H4830" s="2"/>
      <c r="I4830" s="131"/>
      <c r="J4830" s="131"/>
      <c r="K4830" s="132"/>
      <c r="L4830" s="133"/>
      <c r="M4830" s="134"/>
      <c r="N4830" s="134"/>
      <c r="X4830" s="99"/>
      <c r="Y4830" s="111"/>
      <c r="Z4830" s="111"/>
      <c r="AA4830" s="111"/>
      <c r="AB4830" s="112"/>
      <c r="AC4830" s="141"/>
      <c r="AD4830" s="142"/>
      <c r="AE4830" s="143"/>
      <c r="AF4830" s="143"/>
    </row>
    <row r="4831" spans="1:32">
      <c r="A4831" s="48"/>
      <c r="B4831" s="126"/>
      <c r="C4831" s="127"/>
      <c r="D4831" s="128"/>
      <c r="E4831" s="129"/>
      <c r="F4831" s="130"/>
      <c r="G4831" s="130"/>
      <c r="H4831" s="2"/>
      <c r="I4831" s="131"/>
      <c r="J4831" s="131"/>
      <c r="K4831" s="132"/>
      <c r="L4831" s="133"/>
      <c r="M4831" s="134"/>
      <c r="N4831" s="134"/>
      <c r="X4831" s="107"/>
      <c r="Y4831" s="111"/>
      <c r="Z4831" s="111"/>
      <c r="AA4831" s="111"/>
      <c r="AB4831" s="112"/>
      <c r="AC4831" s="141"/>
      <c r="AD4831" s="142"/>
      <c r="AE4831" s="143"/>
      <c r="AF4831" s="143"/>
    </row>
    <row r="4832" spans="1:32">
      <c r="A4832" s="48"/>
      <c r="B4832" s="126"/>
      <c r="C4832" s="127"/>
      <c r="D4832" s="128"/>
      <c r="E4832" s="129"/>
      <c r="F4832" s="130"/>
      <c r="G4832" s="130"/>
      <c r="H4832" s="2"/>
      <c r="I4832" s="131"/>
      <c r="J4832" s="131"/>
      <c r="K4832" s="132"/>
      <c r="L4832" s="133"/>
      <c r="M4832" s="134"/>
      <c r="N4832" s="134"/>
      <c r="X4832" s="107"/>
      <c r="Y4832" s="111"/>
      <c r="Z4832" s="111"/>
      <c r="AA4832" s="111"/>
      <c r="AB4832" s="112"/>
      <c r="AC4832" s="141"/>
      <c r="AD4832" s="142"/>
      <c r="AE4832" s="143"/>
      <c r="AF4832" s="143"/>
    </row>
    <row r="4833" spans="1:32">
      <c r="A4833" s="48"/>
      <c r="B4833" s="126"/>
      <c r="C4833" s="127"/>
      <c r="D4833" s="128"/>
      <c r="E4833" s="129"/>
      <c r="F4833" s="130"/>
      <c r="G4833" s="130"/>
      <c r="H4833" s="2"/>
      <c r="I4833" s="131"/>
      <c r="J4833" s="131"/>
      <c r="K4833" s="132"/>
      <c r="L4833" s="133"/>
      <c r="M4833" s="134"/>
      <c r="N4833" s="134"/>
      <c r="X4833" s="99"/>
      <c r="Y4833" s="111"/>
      <c r="Z4833" s="111"/>
      <c r="AA4833" s="111"/>
      <c r="AB4833" s="112"/>
      <c r="AC4833" s="141"/>
      <c r="AD4833" s="142"/>
      <c r="AE4833" s="143"/>
      <c r="AF4833" s="143"/>
    </row>
    <row r="4834" spans="1:32">
      <c r="A4834" s="48"/>
      <c r="B4834" s="126"/>
      <c r="C4834" s="127"/>
      <c r="D4834" s="128"/>
      <c r="E4834" s="129"/>
      <c r="F4834" s="130"/>
      <c r="G4834" s="130"/>
      <c r="H4834" s="2"/>
      <c r="I4834" s="131"/>
      <c r="J4834" s="131"/>
      <c r="K4834" s="132"/>
      <c r="L4834" s="133"/>
      <c r="M4834" s="134"/>
      <c r="N4834" s="134"/>
      <c r="X4834" s="107"/>
      <c r="Y4834" s="111"/>
      <c r="Z4834" s="111"/>
      <c r="AA4834" s="111"/>
      <c r="AB4834" s="112"/>
      <c r="AC4834" s="141"/>
      <c r="AD4834" s="142"/>
      <c r="AE4834" s="143"/>
      <c r="AF4834" s="143"/>
    </row>
    <row r="4835" spans="1:32">
      <c r="A4835" s="48"/>
      <c r="B4835" s="126"/>
      <c r="C4835" s="127"/>
      <c r="D4835" s="128"/>
      <c r="E4835" s="129"/>
      <c r="F4835" s="130"/>
      <c r="G4835" s="130"/>
      <c r="H4835" s="2"/>
      <c r="I4835" s="131"/>
      <c r="J4835" s="131"/>
      <c r="K4835" s="132"/>
      <c r="L4835" s="133"/>
      <c r="M4835" s="134"/>
      <c r="N4835" s="134"/>
      <c r="X4835" s="107"/>
      <c r="Y4835" s="111"/>
      <c r="Z4835" s="111"/>
      <c r="AA4835" s="111"/>
      <c r="AB4835" s="112"/>
      <c r="AC4835" s="141"/>
      <c r="AD4835" s="142"/>
      <c r="AE4835" s="143"/>
      <c r="AF4835" s="143"/>
    </row>
    <row r="4836" spans="1:32">
      <c r="A4836" s="48"/>
      <c r="B4836" s="126"/>
      <c r="C4836" s="127"/>
      <c r="D4836" s="128"/>
      <c r="E4836" s="129"/>
      <c r="F4836" s="130"/>
      <c r="G4836" s="130"/>
      <c r="H4836" s="2"/>
      <c r="I4836" s="131"/>
      <c r="J4836" s="131"/>
      <c r="K4836" s="132"/>
      <c r="L4836" s="133"/>
      <c r="M4836" s="134"/>
      <c r="N4836" s="134"/>
      <c r="X4836" s="107"/>
      <c r="Y4836" s="111"/>
      <c r="Z4836" s="111"/>
      <c r="AA4836" s="111"/>
      <c r="AB4836" s="112"/>
      <c r="AC4836" s="141"/>
      <c r="AD4836" s="142"/>
      <c r="AE4836" s="143"/>
      <c r="AF4836" s="143"/>
    </row>
    <row r="4837" spans="1:32">
      <c r="A4837" s="48"/>
      <c r="B4837" s="126"/>
      <c r="C4837" s="127"/>
      <c r="D4837" s="128"/>
      <c r="E4837" s="129"/>
      <c r="F4837" s="130"/>
      <c r="G4837" s="130"/>
      <c r="H4837" s="2"/>
      <c r="I4837" s="131"/>
      <c r="J4837" s="131"/>
      <c r="K4837" s="132"/>
      <c r="L4837" s="133"/>
      <c r="M4837" s="134"/>
      <c r="N4837" s="134"/>
      <c r="X4837" s="107"/>
      <c r="Y4837" s="111"/>
      <c r="Z4837" s="111"/>
      <c r="AA4837" s="111"/>
      <c r="AB4837" s="112"/>
      <c r="AC4837" s="141"/>
      <c r="AD4837" s="142"/>
      <c r="AE4837" s="143"/>
      <c r="AF4837" s="143"/>
    </row>
    <row r="4838" spans="1:32">
      <c r="A4838" s="48"/>
      <c r="B4838" s="126"/>
      <c r="C4838" s="127"/>
      <c r="D4838" s="128"/>
      <c r="E4838" s="129"/>
      <c r="F4838" s="130"/>
      <c r="G4838" s="130"/>
      <c r="H4838" s="2"/>
      <c r="I4838" s="131"/>
      <c r="J4838" s="131"/>
      <c r="K4838" s="132"/>
      <c r="L4838" s="133"/>
      <c r="M4838" s="134"/>
      <c r="N4838" s="134"/>
      <c r="X4838" s="99"/>
      <c r="Y4838" s="111"/>
      <c r="Z4838" s="111"/>
      <c r="AA4838" s="111"/>
      <c r="AB4838" s="112"/>
      <c r="AC4838" s="141"/>
      <c r="AD4838" s="142"/>
      <c r="AE4838" s="143"/>
      <c r="AF4838" s="143"/>
    </row>
    <row r="4839" spans="1:32">
      <c r="A4839" s="48"/>
      <c r="B4839" s="126"/>
      <c r="C4839" s="127"/>
      <c r="D4839" s="128"/>
      <c r="E4839" s="129"/>
      <c r="F4839" s="130"/>
      <c r="G4839" s="130"/>
      <c r="H4839" s="2"/>
      <c r="I4839" s="131"/>
      <c r="J4839" s="131"/>
      <c r="K4839" s="132"/>
      <c r="L4839" s="133"/>
      <c r="M4839" s="134"/>
      <c r="N4839" s="134"/>
      <c r="X4839" s="107"/>
      <c r="Y4839" s="111"/>
      <c r="Z4839" s="111"/>
      <c r="AA4839" s="111"/>
      <c r="AB4839" s="112"/>
      <c r="AC4839" s="141"/>
      <c r="AD4839" s="142"/>
      <c r="AE4839" s="143"/>
      <c r="AF4839" s="143"/>
    </row>
    <row r="4840" spans="1:32">
      <c r="A4840" s="48"/>
      <c r="B4840" s="126"/>
      <c r="C4840" s="127"/>
      <c r="D4840" s="128"/>
      <c r="E4840" s="129"/>
      <c r="F4840" s="130"/>
      <c r="G4840" s="130"/>
      <c r="H4840" s="2"/>
      <c r="I4840" s="131"/>
      <c r="J4840" s="131"/>
      <c r="K4840" s="132"/>
      <c r="L4840" s="133"/>
      <c r="M4840" s="134"/>
      <c r="N4840" s="134"/>
      <c r="X4840" s="107"/>
      <c r="Y4840" s="111"/>
      <c r="Z4840" s="111"/>
      <c r="AA4840" s="111"/>
      <c r="AB4840" s="112"/>
      <c r="AC4840" s="141"/>
      <c r="AD4840" s="142"/>
      <c r="AE4840" s="143"/>
      <c r="AF4840" s="143"/>
    </row>
    <row r="4841" spans="1:32">
      <c r="A4841" s="48"/>
      <c r="B4841" s="126"/>
      <c r="C4841" s="127"/>
      <c r="D4841" s="128"/>
      <c r="E4841" s="129"/>
      <c r="F4841" s="130"/>
      <c r="G4841" s="130"/>
      <c r="H4841" s="2"/>
      <c r="I4841" s="131"/>
      <c r="J4841" s="131"/>
      <c r="K4841" s="132"/>
      <c r="L4841" s="133"/>
      <c r="M4841" s="134"/>
      <c r="N4841" s="134"/>
      <c r="X4841" s="107"/>
      <c r="Y4841" s="111"/>
      <c r="Z4841" s="111"/>
      <c r="AA4841" s="111"/>
      <c r="AB4841" s="112"/>
      <c r="AC4841" s="141"/>
      <c r="AD4841" s="142"/>
      <c r="AE4841" s="143"/>
      <c r="AF4841" s="143"/>
    </row>
    <row r="4842" spans="1:32">
      <c r="A4842" s="48"/>
      <c r="B4842" s="126"/>
      <c r="C4842" s="127"/>
      <c r="D4842" s="128"/>
      <c r="E4842" s="129"/>
      <c r="F4842" s="130"/>
      <c r="G4842" s="130"/>
      <c r="H4842" s="2"/>
      <c r="I4842" s="131"/>
      <c r="J4842" s="131"/>
      <c r="K4842" s="132"/>
      <c r="L4842" s="133"/>
      <c r="M4842" s="134"/>
      <c r="N4842" s="134"/>
      <c r="X4842" s="107"/>
      <c r="Y4842" s="111"/>
      <c r="Z4842" s="111"/>
      <c r="AA4842" s="111"/>
      <c r="AB4842" s="112"/>
      <c r="AC4842" s="141"/>
      <c r="AD4842" s="142"/>
      <c r="AE4842" s="143"/>
      <c r="AF4842" s="143"/>
    </row>
    <row r="4843" spans="1:32">
      <c r="A4843" s="48"/>
      <c r="B4843" s="126"/>
      <c r="C4843" s="127"/>
      <c r="D4843" s="128"/>
      <c r="E4843" s="129"/>
      <c r="F4843" s="130"/>
      <c r="G4843" s="130"/>
      <c r="H4843" s="2"/>
      <c r="I4843" s="131"/>
      <c r="J4843" s="131"/>
      <c r="K4843" s="132"/>
      <c r="L4843" s="133"/>
      <c r="M4843" s="134"/>
      <c r="N4843" s="134"/>
      <c r="X4843" s="107"/>
      <c r="Y4843" s="111"/>
      <c r="Z4843" s="111"/>
      <c r="AA4843" s="111"/>
      <c r="AB4843" s="112"/>
      <c r="AC4843" s="141"/>
      <c r="AD4843" s="142"/>
      <c r="AE4843" s="143"/>
      <c r="AF4843" s="143"/>
    </row>
    <row r="4844" spans="1:32">
      <c r="A4844" s="48"/>
      <c r="B4844" s="126"/>
      <c r="C4844" s="127"/>
      <c r="D4844" s="128"/>
      <c r="E4844" s="129"/>
      <c r="F4844" s="130"/>
      <c r="G4844" s="130"/>
      <c r="H4844" s="2"/>
      <c r="I4844" s="131"/>
      <c r="J4844" s="131"/>
      <c r="K4844" s="132"/>
      <c r="L4844" s="133"/>
      <c r="M4844" s="134"/>
      <c r="N4844" s="134"/>
      <c r="X4844" s="107"/>
      <c r="Y4844" s="111"/>
      <c r="Z4844" s="111"/>
      <c r="AA4844" s="111"/>
      <c r="AB4844" s="112"/>
      <c r="AC4844" s="141"/>
      <c r="AD4844" s="142"/>
      <c r="AE4844" s="143"/>
      <c r="AF4844" s="143"/>
    </row>
    <row r="4845" spans="1:32">
      <c r="A4845" s="48"/>
      <c r="B4845" s="126"/>
      <c r="C4845" s="127"/>
      <c r="D4845" s="128"/>
      <c r="E4845" s="129"/>
      <c r="F4845" s="130"/>
      <c r="G4845" s="130"/>
      <c r="H4845" s="2"/>
      <c r="I4845" s="131"/>
      <c r="J4845" s="131"/>
      <c r="K4845" s="132"/>
      <c r="L4845" s="133"/>
      <c r="M4845" s="134"/>
      <c r="N4845" s="134"/>
      <c r="X4845" s="107"/>
      <c r="Y4845" s="111"/>
      <c r="Z4845" s="111"/>
      <c r="AA4845" s="111"/>
      <c r="AB4845" s="112"/>
      <c r="AC4845" s="141"/>
      <c r="AD4845" s="142"/>
      <c r="AE4845" s="143"/>
      <c r="AF4845" s="143"/>
    </row>
    <row r="4846" spans="1:32">
      <c r="A4846" s="48"/>
      <c r="B4846" s="126"/>
      <c r="C4846" s="127"/>
      <c r="D4846" s="128"/>
      <c r="E4846" s="129"/>
      <c r="F4846" s="130"/>
      <c r="G4846" s="130"/>
      <c r="H4846" s="2"/>
      <c r="I4846" s="131"/>
      <c r="J4846" s="131"/>
      <c r="K4846" s="132"/>
      <c r="L4846" s="133"/>
      <c r="M4846" s="134"/>
      <c r="N4846" s="134"/>
      <c r="X4846" s="107"/>
      <c r="Y4846" s="111"/>
      <c r="Z4846" s="111"/>
      <c r="AA4846" s="111"/>
      <c r="AB4846" s="112"/>
      <c r="AC4846" s="141"/>
      <c r="AD4846" s="142"/>
      <c r="AE4846" s="143"/>
      <c r="AF4846" s="143"/>
    </row>
    <row r="4847" spans="1:32">
      <c r="A4847" s="48"/>
      <c r="B4847" s="126"/>
      <c r="C4847" s="127"/>
      <c r="D4847" s="128"/>
      <c r="E4847" s="129"/>
      <c r="F4847" s="130"/>
      <c r="G4847" s="130"/>
      <c r="H4847" s="2"/>
      <c r="I4847" s="131"/>
      <c r="J4847" s="131"/>
      <c r="K4847" s="132"/>
      <c r="L4847" s="133"/>
      <c r="M4847" s="134"/>
      <c r="N4847" s="134"/>
      <c r="X4847" s="107"/>
      <c r="Y4847" s="111"/>
      <c r="Z4847" s="111"/>
      <c r="AA4847" s="111"/>
      <c r="AB4847" s="112"/>
      <c r="AC4847" s="141"/>
      <c r="AD4847" s="142"/>
      <c r="AE4847" s="143"/>
      <c r="AF4847" s="143"/>
    </row>
    <row r="4848" spans="1:32">
      <c r="A4848" s="48"/>
      <c r="B4848" s="126"/>
      <c r="C4848" s="127"/>
      <c r="D4848" s="128"/>
      <c r="E4848" s="129"/>
      <c r="F4848" s="130"/>
      <c r="G4848" s="130"/>
      <c r="H4848" s="2"/>
      <c r="I4848" s="131"/>
      <c r="J4848" s="131"/>
      <c r="K4848" s="132"/>
      <c r="L4848" s="133"/>
      <c r="M4848" s="134"/>
      <c r="N4848" s="134"/>
      <c r="X4848" s="107"/>
      <c r="Y4848" s="111"/>
      <c r="Z4848" s="111"/>
      <c r="AA4848" s="111"/>
      <c r="AB4848" s="112"/>
      <c r="AC4848" s="141"/>
      <c r="AD4848" s="142"/>
      <c r="AE4848" s="143"/>
      <c r="AF4848" s="143"/>
    </row>
    <row r="4849" spans="1:32">
      <c r="A4849" s="48"/>
      <c r="B4849" s="126"/>
      <c r="C4849" s="127"/>
      <c r="D4849" s="128"/>
      <c r="E4849" s="129"/>
      <c r="F4849" s="130"/>
      <c r="G4849" s="130"/>
      <c r="H4849" s="2"/>
      <c r="I4849" s="131"/>
      <c r="J4849" s="131"/>
      <c r="K4849" s="132"/>
      <c r="L4849" s="133"/>
      <c r="M4849" s="134"/>
      <c r="N4849" s="134"/>
      <c r="X4849" s="107"/>
      <c r="Y4849" s="111"/>
      <c r="Z4849" s="111"/>
      <c r="AA4849" s="111"/>
      <c r="AB4849" s="112"/>
      <c r="AC4849" s="141"/>
      <c r="AD4849" s="142"/>
      <c r="AE4849" s="143"/>
      <c r="AF4849" s="143"/>
    </row>
    <row r="4850" spans="1:32">
      <c r="A4850" s="48"/>
      <c r="B4850" s="126"/>
      <c r="C4850" s="127"/>
      <c r="D4850" s="128"/>
      <c r="E4850" s="129"/>
      <c r="F4850" s="130"/>
      <c r="G4850" s="130"/>
      <c r="H4850" s="2"/>
      <c r="I4850" s="131"/>
      <c r="J4850" s="131"/>
      <c r="K4850" s="132"/>
      <c r="L4850" s="133"/>
      <c r="M4850" s="134"/>
      <c r="N4850" s="134"/>
      <c r="X4850" s="107"/>
      <c r="Y4850" s="111"/>
      <c r="Z4850" s="111"/>
      <c r="AA4850" s="111"/>
      <c r="AB4850" s="112"/>
      <c r="AC4850" s="141"/>
      <c r="AD4850" s="142"/>
      <c r="AE4850" s="143"/>
      <c r="AF4850" s="143"/>
    </row>
    <row r="4851" spans="1:32">
      <c r="A4851" s="48"/>
      <c r="B4851" s="126"/>
      <c r="C4851" s="127"/>
      <c r="D4851" s="128"/>
      <c r="E4851" s="129"/>
      <c r="F4851" s="130"/>
      <c r="G4851" s="130"/>
      <c r="H4851" s="2"/>
      <c r="I4851" s="131"/>
      <c r="J4851" s="131"/>
      <c r="K4851" s="132"/>
      <c r="L4851" s="133"/>
      <c r="M4851" s="134"/>
      <c r="N4851" s="134"/>
      <c r="X4851" s="107"/>
      <c r="Y4851" s="111"/>
      <c r="Z4851" s="111"/>
      <c r="AA4851" s="111"/>
      <c r="AB4851" s="112"/>
      <c r="AC4851" s="141"/>
      <c r="AD4851" s="142"/>
      <c r="AE4851" s="143"/>
      <c r="AF4851" s="143"/>
    </row>
    <row r="4852" spans="1:32">
      <c r="A4852" s="48"/>
      <c r="B4852" s="126"/>
      <c r="C4852" s="127"/>
      <c r="D4852" s="128"/>
      <c r="E4852" s="129"/>
      <c r="F4852" s="130"/>
      <c r="G4852" s="130"/>
      <c r="H4852" s="2"/>
      <c r="I4852" s="131"/>
      <c r="J4852" s="131"/>
      <c r="K4852" s="132"/>
      <c r="L4852" s="133"/>
      <c r="M4852" s="134"/>
      <c r="N4852" s="134"/>
      <c r="X4852" s="107"/>
      <c r="Y4852" s="111"/>
      <c r="Z4852" s="111"/>
      <c r="AA4852" s="111"/>
      <c r="AB4852" s="112"/>
      <c r="AC4852" s="141"/>
      <c r="AD4852" s="142"/>
      <c r="AE4852" s="143"/>
      <c r="AF4852" s="143"/>
    </row>
    <row r="4853" spans="1:32">
      <c r="A4853" s="48"/>
      <c r="B4853" s="126"/>
      <c r="C4853" s="127"/>
      <c r="D4853" s="128"/>
      <c r="E4853" s="129"/>
      <c r="F4853" s="130"/>
      <c r="G4853" s="130"/>
      <c r="H4853" s="2"/>
      <c r="I4853" s="131"/>
      <c r="J4853" s="131"/>
      <c r="K4853" s="132"/>
      <c r="L4853" s="133"/>
      <c r="M4853" s="134"/>
      <c r="N4853" s="134"/>
      <c r="X4853" s="99"/>
      <c r="Y4853" s="111"/>
      <c r="Z4853" s="111"/>
      <c r="AA4853" s="111"/>
      <c r="AB4853" s="112"/>
      <c r="AC4853" s="141"/>
      <c r="AD4853" s="142"/>
      <c r="AE4853" s="143"/>
      <c r="AF4853" s="143"/>
    </row>
    <row r="4854" spans="1:32">
      <c r="A4854" s="48"/>
      <c r="B4854" s="126"/>
      <c r="C4854" s="127"/>
      <c r="D4854" s="128"/>
      <c r="E4854" s="129"/>
      <c r="F4854" s="130"/>
      <c r="G4854" s="130"/>
      <c r="H4854" s="2"/>
      <c r="I4854" s="131"/>
      <c r="J4854" s="131"/>
      <c r="K4854" s="132"/>
      <c r="L4854" s="133"/>
      <c r="M4854" s="134"/>
      <c r="N4854" s="134"/>
      <c r="X4854" s="107"/>
      <c r="Y4854" s="111"/>
      <c r="Z4854" s="111"/>
      <c r="AA4854" s="111"/>
      <c r="AB4854" s="112"/>
      <c r="AC4854" s="141"/>
      <c r="AD4854" s="142"/>
      <c r="AE4854" s="143"/>
      <c r="AF4854" s="143"/>
    </row>
    <row r="4855" spans="1:32">
      <c r="A4855" s="48"/>
      <c r="B4855" s="126"/>
      <c r="C4855" s="127"/>
      <c r="D4855" s="128"/>
      <c r="E4855" s="129"/>
      <c r="F4855" s="130"/>
      <c r="G4855" s="130"/>
      <c r="H4855" s="2"/>
      <c r="I4855" s="131"/>
      <c r="J4855" s="131"/>
      <c r="K4855" s="132"/>
      <c r="L4855" s="133"/>
      <c r="M4855" s="134"/>
      <c r="N4855" s="134"/>
      <c r="X4855" s="107"/>
      <c r="Y4855" s="111"/>
      <c r="Z4855" s="111"/>
      <c r="AA4855" s="111"/>
      <c r="AB4855" s="112"/>
      <c r="AC4855" s="141"/>
      <c r="AD4855" s="142"/>
      <c r="AE4855" s="143"/>
      <c r="AF4855" s="143"/>
    </row>
    <row r="4856" spans="1:32">
      <c r="A4856" s="48"/>
      <c r="B4856" s="126"/>
      <c r="C4856" s="127"/>
      <c r="D4856" s="128"/>
      <c r="E4856" s="129"/>
      <c r="F4856" s="130"/>
      <c r="G4856" s="130"/>
      <c r="H4856" s="2"/>
      <c r="I4856" s="131"/>
      <c r="J4856" s="131"/>
      <c r="K4856" s="132"/>
      <c r="L4856" s="133"/>
      <c r="M4856" s="134"/>
      <c r="N4856" s="134"/>
      <c r="X4856" s="99"/>
      <c r="Y4856" s="111"/>
      <c r="Z4856" s="111"/>
      <c r="AA4856" s="111"/>
      <c r="AB4856" s="112"/>
      <c r="AC4856" s="141"/>
      <c r="AD4856" s="142"/>
      <c r="AE4856" s="143"/>
      <c r="AF4856" s="143"/>
    </row>
    <row r="4857" spans="1:32">
      <c r="A4857" s="48"/>
      <c r="B4857" s="126"/>
      <c r="C4857" s="127"/>
      <c r="D4857" s="128"/>
      <c r="E4857" s="129"/>
      <c r="F4857" s="130"/>
      <c r="G4857" s="130"/>
      <c r="H4857" s="2"/>
      <c r="I4857" s="131"/>
      <c r="J4857" s="131"/>
      <c r="K4857" s="132"/>
      <c r="L4857" s="133"/>
      <c r="M4857" s="134"/>
      <c r="N4857" s="134"/>
      <c r="X4857" s="107"/>
      <c r="Y4857" s="111"/>
      <c r="Z4857" s="111"/>
      <c r="AA4857" s="111"/>
      <c r="AB4857" s="112"/>
      <c r="AC4857" s="141"/>
      <c r="AD4857" s="142"/>
      <c r="AE4857" s="143"/>
      <c r="AF4857" s="143"/>
    </row>
    <row r="4858" spans="1:32">
      <c r="A4858" s="48"/>
      <c r="B4858" s="126"/>
      <c r="C4858" s="127"/>
      <c r="D4858" s="128"/>
      <c r="E4858" s="129"/>
      <c r="F4858" s="130"/>
      <c r="G4858" s="130"/>
      <c r="H4858" s="2"/>
      <c r="I4858" s="131"/>
      <c r="J4858" s="131"/>
      <c r="K4858" s="132"/>
      <c r="L4858" s="133"/>
      <c r="M4858" s="134"/>
      <c r="N4858" s="134"/>
      <c r="X4858" s="107"/>
      <c r="Y4858" s="111"/>
      <c r="Z4858" s="111"/>
      <c r="AA4858" s="111"/>
      <c r="AB4858" s="112"/>
      <c r="AC4858" s="141"/>
      <c r="AD4858" s="142"/>
      <c r="AE4858" s="143"/>
      <c r="AF4858" s="143"/>
    </row>
    <row r="4859" spans="1:32">
      <c r="A4859" s="48"/>
      <c r="B4859" s="126"/>
      <c r="C4859" s="127"/>
      <c r="D4859" s="128"/>
      <c r="E4859" s="129"/>
      <c r="F4859" s="130"/>
      <c r="G4859" s="130"/>
      <c r="H4859" s="2"/>
      <c r="I4859" s="131"/>
      <c r="J4859" s="131"/>
      <c r="K4859" s="132"/>
      <c r="L4859" s="133"/>
      <c r="M4859" s="134"/>
      <c r="N4859" s="134"/>
      <c r="X4859" s="107"/>
      <c r="Y4859" s="111"/>
      <c r="Z4859" s="111"/>
      <c r="AA4859" s="111"/>
      <c r="AB4859" s="112"/>
      <c r="AC4859" s="141"/>
      <c r="AD4859" s="142"/>
      <c r="AE4859" s="143"/>
      <c r="AF4859" s="143"/>
    </row>
    <row r="4860" spans="1:32">
      <c r="A4860" s="48"/>
      <c r="B4860" s="126"/>
      <c r="C4860" s="127"/>
      <c r="D4860" s="128"/>
      <c r="E4860" s="129"/>
      <c r="F4860" s="130"/>
      <c r="G4860" s="130"/>
      <c r="H4860" s="2"/>
      <c r="I4860" s="131"/>
      <c r="J4860" s="131"/>
      <c r="K4860" s="132"/>
      <c r="L4860" s="133"/>
      <c r="M4860" s="134"/>
      <c r="N4860" s="134"/>
      <c r="X4860" s="107"/>
      <c r="Y4860" s="111"/>
      <c r="Z4860" s="111"/>
      <c r="AA4860" s="111"/>
      <c r="AB4860" s="112"/>
      <c r="AC4860" s="141"/>
      <c r="AD4860" s="142"/>
      <c r="AE4860" s="143"/>
      <c r="AF4860" s="143"/>
    </row>
    <row r="4861" spans="1:32">
      <c r="A4861" s="48"/>
      <c r="B4861" s="126"/>
      <c r="C4861" s="127"/>
      <c r="D4861" s="128"/>
      <c r="E4861" s="129"/>
      <c r="F4861" s="130"/>
      <c r="G4861" s="130"/>
      <c r="H4861" s="2"/>
      <c r="I4861" s="131"/>
      <c r="J4861" s="131"/>
      <c r="K4861" s="132"/>
      <c r="L4861" s="133"/>
      <c r="M4861" s="134"/>
      <c r="N4861" s="134"/>
      <c r="X4861" s="107"/>
      <c r="Y4861" s="111"/>
      <c r="Z4861" s="111"/>
      <c r="AA4861" s="111"/>
      <c r="AB4861" s="112"/>
      <c r="AC4861" s="141"/>
      <c r="AD4861" s="142"/>
      <c r="AE4861" s="143"/>
      <c r="AF4861" s="143"/>
    </row>
    <row r="4862" spans="1:32">
      <c r="A4862" s="48"/>
      <c r="B4862" s="126"/>
      <c r="C4862" s="127"/>
      <c r="D4862" s="128"/>
      <c r="E4862" s="129"/>
      <c r="F4862" s="130"/>
      <c r="G4862" s="130"/>
      <c r="H4862" s="2"/>
      <c r="I4862" s="131"/>
      <c r="J4862" s="131"/>
      <c r="K4862" s="132"/>
      <c r="L4862" s="133"/>
      <c r="M4862" s="134"/>
      <c r="N4862" s="134"/>
      <c r="X4862" s="107"/>
      <c r="Y4862" s="111"/>
      <c r="Z4862" s="111"/>
      <c r="AA4862" s="111"/>
      <c r="AB4862" s="112"/>
      <c r="AC4862" s="141"/>
      <c r="AD4862" s="142"/>
      <c r="AE4862" s="143"/>
      <c r="AF4862" s="143"/>
    </row>
    <row r="4863" spans="1:32">
      <c r="A4863" s="48"/>
      <c r="B4863" s="126"/>
      <c r="C4863" s="127"/>
      <c r="D4863" s="128"/>
      <c r="E4863" s="129"/>
      <c r="F4863" s="130"/>
      <c r="G4863" s="130"/>
      <c r="H4863" s="2"/>
      <c r="I4863" s="131"/>
      <c r="J4863" s="131"/>
      <c r="K4863" s="132"/>
      <c r="L4863" s="133"/>
      <c r="M4863" s="134"/>
      <c r="N4863" s="134"/>
      <c r="X4863" s="107"/>
      <c r="Y4863" s="111"/>
      <c r="Z4863" s="111"/>
      <c r="AA4863" s="111"/>
      <c r="AB4863" s="112"/>
      <c r="AC4863" s="141"/>
      <c r="AD4863" s="142"/>
      <c r="AE4863" s="143"/>
      <c r="AF4863" s="143"/>
    </row>
    <row r="4864" spans="1:32">
      <c r="A4864" s="48"/>
      <c r="B4864" s="126"/>
      <c r="C4864" s="127"/>
      <c r="D4864" s="128"/>
      <c r="E4864" s="129"/>
      <c r="F4864" s="130"/>
      <c r="G4864" s="130"/>
      <c r="H4864" s="2"/>
      <c r="I4864" s="131"/>
      <c r="J4864" s="131"/>
      <c r="K4864" s="132"/>
      <c r="L4864" s="133"/>
      <c r="M4864" s="134"/>
      <c r="N4864" s="134"/>
      <c r="X4864" s="107"/>
      <c r="Y4864" s="111"/>
      <c r="Z4864" s="111"/>
      <c r="AA4864" s="111"/>
      <c r="AB4864" s="112"/>
      <c r="AC4864" s="141"/>
      <c r="AD4864" s="142"/>
      <c r="AE4864" s="143"/>
      <c r="AF4864" s="143"/>
    </row>
    <row r="4865" spans="1:32">
      <c r="A4865" s="48"/>
      <c r="B4865" s="126"/>
      <c r="C4865" s="127"/>
      <c r="D4865" s="128"/>
      <c r="E4865" s="129"/>
      <c r="F4865" s="130"/>
      <c r="G4865" s="130"/>
      <c r="H4865" s="2"/>
      <c r="I4865" s="131"/>
      <c r="J4865" s="131"/>
      <c r="K4865" s="132"/>
      <c r="L4865" s="133"/>
      <c r="M4865" s="134"/>
      <c r="N4865" s="134"/>
      <c r="X4865" s="107"/>
      <c r="Y4865" s="111"/>
      <c r="Z4865" s="111"/>
      <c r="AA4865" s="111"/>
      <c r="AB4865" s="112"/>
      <c r="AC4865" s="141"/>
      <c r="AD4865" s="142"/>
      <c r="AE4865" s="143"/>
      <c r="AF4865" s="143"/>
    </row>
    <row r="4866" spans="1:32">
      <c r="A4866" s="48"/>
      <c r="B4866" s="126"/>
      <c r="C4866" s="127"/>
      <c r="D4866" s="128"/>
      <c r="E4866" s="129"/>
      <c r="F4866" s="130"/>
      <c r="G4866" s="130"/>
      <c r="H4866" s="2"/>
      <c r="I4866" s="131"/>
      <c r="J4866" s="131"/>
      <c r="K4866" s="132"/>
      <c r="L4866" s="133"/>
      <c r="M4866" s="134"/>
      <c r="N4866" s="134"/>
      <c r="X4866" s="107"/>
      <c r="Y4866" s="111"/>
      <c r="Z4866" s="111"/>
      <c r="AA4866" s="111"/>
      <c r="AB4866" s="112"/>
      <c r="AC4866" s="141"/>
      <c r="AD4866" s="142"/>
      <c r="AE4866" s="143"/>
      <c r="AF4866" s="143"/>
    </row>
    <row r="4867" spans="1:32">
      <c r="A4867" s="48"/>
      <c r="B4867" s="126"/>
      <c r="C4867" s="127"/>
      <c r="D4867" s="128"/>
      <c r="E4867" s="129"/>
      <c r="F4867" s="130"/>
      <c r="G4867" s="130"/>
      <c r="H4867" s="2"/>
      <c r="I4867" s="131"/>
      <c r="J4867" s="131"/>
      <c r="K4867" s="132"/>
      <c r="L4867" s="133"/>
      <c r="M4867" s="134"/>
      <c r="N4867" s="134"/>
      <c r="X4867" s="99"/>
      <c r="Y4867" s="111"/>
      <c r="Z4867" s="111"/>
      <c r="AA4867" s="111"/>
      <c r="AB4867" s="112"/>
      <c r="AC4867" s="141"/>
      <c r="AD4867" s="142"/>
      <c r="AE4867" s="143"/>
      <c r="AF4867" s="143"/>
    </row>
    <row r="4868" spans="1:32">
      <c r="A4868" s="48"/>
      <c r="B4868" s="126"/>
      <c r="C4868" s="127"/>
      <c r="D4868" s="128"/>
      <c r="E4868" s="129"/>
      <c r="F4868" s="130"/>
      <c r="G4868" s="130"/>
      <c r="H4868" s="2"/>
      <c r="I4868" s="131"/>
      <c r="J4868" s="131"/>
      <c r="K4868" s="132"/>
      <c r="L4868" s="133"/>
      <c r="M4868" s="134"/>
      <c r="N4868" s="134"/>
      <c r="X4868" s="107"/>
      <c r="Y4868" s="111"/>
      <c r="Z4868" s="111"/>
      <c r="AA4868" s="111"/>
      <c r="AB4868" s="112"/>
      <c r="AC4868" s="141"/>
      <c r="AD4868" s="142"/>
      <c r="AE4868" s="143"/>
      <c r="AF4868" s="143"/>
    </row>
    <row r="4869" spans="1:32">
      <c r="A4869" s="48"/>
      <c r="B4869" s="126"/>
      <c r="C4869" s="127"/>
      <c r="D4869" s="128"/>
      <c r="E4869" s="129"/>
      <c r="F4869" s="130"/>
      <c r="G4869" s="130"/>
      <c r="H4869" s="2"/>
      <c r="I4869" s="131"/>
      <c r="J4869" s="131"/>
      <c r="K4869" s="132"/>
      <c r="L4869" s="133"/>
      <c r="M4869" s="134"/>
      <c r="N4869" s="134"/>
      <c r="X4869" s="107"/>
      <c r="Y4869" s="111"/>
      <c r="Z4869" s="111"/>
      <c r="AA4869" s="111"/>
      <c r="AB4869" s="112"/>
      <c r="AC4869" s="141"/>
      <c r="AD4869" s="142"/>
      <c r="AE4869" s="143"/>
      <c r="AF4869" s="143"/>
    </row>
    <row r="4870" spans="1:32">
      <c r="A4870" s="48"/>
      <c r="B4870" s="126"/>
      <c r="C4870" s="127"/>
      <c r="D4870" s="128"/>
      <c r="E4870" s="129"/>
      <c r="F4870" s="130"/>
      <c r="G4870" s="130"/>
      <c r="H4870" s="2"/>
      <c r="I4870" s="131"/>
      <c r="J4870" s="131"/>
      <c r="K4870" s="132"/>
      <c r="L4870" s="133"/>
      <c r="M4870" s="134"/>
      <c r="N4870" s="134"/>
      <c r="X4870" s="99"/>
      <c r="Y4870" s="111"/>
      <c r="Z4870" s="111"/>
      <c r="AA4870" s="111"/>
      <c r="AB4870" s="112"/>
      <c r="AC4870" s="141"/>
      <c r="AD4870" s="142"/>
      <c r="AE4870" s="143"/>
      <c r="AF4870" s="143"/>
    </row>
    <row r="4871" spans="1:32">
      <c r="A4871" s="48"/>
      <c r="B4871" s="126"/>
      <c r="C4871" s="127"/>
      <c r="D4871" s="128"/>
      <c r="E4871" s="129"/>
      <c r="F4871" s="130"/>
      <c r="G4871" s="130"/>
      <c r="H4871" s="2"/>
      <c r="I4871" s="131"/>
      <c r="J4871" s="131"/>
      <c r="K4871" s="132"/>
      <c r="L4871" s="133"/>
      <c r="M4871" s="134"/>
      <c r="N4871" s="134"/>
      <c r="X4871" s="99"/>
      <c r="Y4871" s="111"/>
      <c r="Z4871" s="111"/>
      <c r="AA4871" s="111"/>
      <c r="AB4871" s="112"/>
      <c r="AC4871" s="141"/>
      <c r="AD4871" s="142"/>
      <c r="AE4871" s="143"/>
      <c r="AF4871" s="143"/>
    </row>
    <row r="4872" spans="1:32">
      <c r="A4872" s="48"/>
      <c r="B4872" s="126"/>
      <c r="C4872" s="127"/>
      <c r="D4872" s="128"/>
      <c r="E4872" s="129"/>
      <c r="F4872" s="130"/>
      <c r="G4872" s="130"/>
      <c r="H4872" s="2"/>
      <c r="I4872" s="131"/>
      <c r="J4872" s="131"/>
      <c r="K4872" s="132"/>
      <c r="L4872" s="133"/>
      <c r="M4872" s="134"/>
      <c r="N4872" s="134"/>
      <c r="X4872" s="107"/>
      <c r="Y4872" s="111"/>
      <c r="Z4872" s="111"/>
      <c r="AA4872" s="111"/>
      <c r="AB4872" s="112"/>
      <c r="AC4872" s="141"/>
      <c r="AD4872" s="142"/>
      <c r="AE4872" s="143"/>
      <c r="AF4872" s="143"/>
    </row>
    <row r="4873" spans="1:32">
      <c r="A4873" s="48"/>
      <c r="B4873" s="126"/>
      <c r="C4873" s="127"/>
      <c r="D4873" s="128"/>
      <c r="E4873" s="129"/>
      <c r="F4873" s="130"/>
      <c r="G4873" s="130"/>
      <c r="H4873" s="2"/>
      <c r="I4873" s="131"/>
      <c r="J4873" s="131"/>
      <c r="K4873" s="132"/>
      <c r="L4873" s="133"/>
      <c r="M4873" s="134"/>
      <c r="N4873" s="134"/>
      <c r="X4873" s="107"/>
      <c r="Y4873" s="111"/>
      <c r="Z4873" s="111"/>
      <c r="AA4873" s="111"/>
      <c r="AB4873" s="112"/>
      <c r="AC4873" s="141"/>
      <c r="AD4873" s="142"/>
      <c r="AE4873" s="143"/>
      <c r="AF4873" s="143"/>
    </row>
    <row r="4874" spans="1:32">
      <c r="A4874" s="48"/>
      <c r="B4874" s="126"/>
      <c r="C4874" s="127"/>
      <c r="D4874" s="128"/>
      <c r="E4874" s="129"/>
      <c r="F4874" s="130"/>
      <c r="G4874" s="130"/>
      <c r="H4874" s="2"/>
      <c r="I4874" s="131"/>
      <c r="J4874" s="131"/>
      <c r="K4874" s="132"/>
      <c r="L4874" s="133"/>
      <c r="M4874" s="134"/>
      <c r="N4874" s="134"/>
      <c r="X4874" s="107"/>
      <c r="Y4874" s="111"/>
      <c r="Z4874" s="111"/>
      <c r="AA4874" s="111"/>
      <c r="AB4874" s="112"/>
      <c r="AC4874" s="141"/>
      <c r="AD4874" s="142"/>
      <c r="AE4874" s="143"/>
      <c r="AF4874" s="143"/>
    </row>
    <row r="4875" spans="1:32">
      <c r="A4875" s="48"/>
      <c r="B4875" s="126"/>
      <c r="C4875" s="127"/>
      <c r="D4875" s="128"/>
      <c r="E4875" s="129"/>
      <c r="F4875" s="130"/>
      <c r="G4875" s="130"/>
      <c r="H4875" s="2"/>
      <c r="I4875" s="131"/>
      <c r="J4875" s="131"/>
      <c r="K4875" s="132"/>
      <c r="L4875" s="133"/>
      <c r="M4875" s="134"/>
      <c r="N4875" s="134"/>
      <c r="X4875" s="107"/>
      <c r="Y4875" s="111"/>
      <c r="Z4875" s="111"/>
      <c r="AA4875" s="111"/>
      <c r="AB4875" s="112"/>
      <c r="AC4875" s="141"/>
      <c r="AD4875" s="142"/>
      <c r="AE4875" s="143"/>
      <c r="AF4875" s="143"/>
    </row>
    <row r="4876" spans="1:32">
      <c r="A4876" s="48"/>
      <c r="B4876" s="126"/>
      <c r="C4876" s="127"/>
      <c r="D4876" s="128"/>
      <c r="E4876" s="129"/>
      <c r="F4876" s="130"/>
      <c r="G4876" s="130"/>
      <c r="H4876" s="2"/>
      <c r="I4876" s="131"/>
      <c r="J4876" s="131"/>
      <c r="K4876" s="132"/>
      <c r="L4876" s="133"/>
      <c r="M4876" s="134"/>
      <c r="N4876" s="134"/>
      <c r="X4876" s="107"/>
      <c r="Y4876" s="111"/>
      <c r="Z4876" s="111"/>
      <c r="AA4876" s="111"/>
      <c r="AB4876" s="112"/>
      <c r="AC4876" s="141"/>
      <c r="AD4876" s="142"/>
      <c r="AE4876" s="143"/>
      <c r="AF4876" s="143"/>
    </row>
    <row r="4877" spans="1:32">
      <c r="A4877" s="48"/>
      <c r="B4877" s="126"/>
      <c r="C4877" s="127"/>
      <c r="D4877" s="128"/>
      <c r="E4877" s="129"/>
      <c r="F4877" s="130"/>
      <c r="G4877" s="130"/>
      <c r="H4877" s="2"/>
      <c r="I4877" s="131"/>
      <c r="J4877" s="131"/>
      <c r="K4877" s="132"/>
      <c r="L4877" s="133"/>
      <c r="M4877" s="134"/>
      <c r="N4877" s="134"/>
      <c r="X4877" s="99"/>
      <c r="Y4877" s="111"/>
      <c r="Z4877" s="111"/>
      <c r="AA4877" s="111"/>
      <c r="AB4877" s="112"/>
      <c r="AC4877" s="141"/>
      <c r="AD4877" s="142"/>
      <c r="AE4877" s="143"/>
      <c r="AF4877" s="143"/>
    </row>
    <row r="4878" spans="1:32">
      <c r="A4878" s="48"/>
      <c r="B4878" s="126"/>
      <c r="C4878" s="127"/>
      <c r="D4878" s="128"/>
      <c r="E4878" s="129"/>
      <c r="F4878" s="130"/>
      <c r="G4878" s="130"/>
      <c r="H4878" s="2"/>
      <c r="I4878" s="131"/>
      <c r="J4878" s="131"/>
      <c r="K4878" s="132"/>
      <c r="L4878" s="133"/>
      <c r="M4878" s="134"/>
      <c r="N4878" s="134"/>
      <c r="X4878" s="99"/>
      <c r="Y4878" s="111"/>
      <c r="Z4878" s="111"/>
      <c r="AA4878" s="111"/>
      <c r="AB4878" s="112"/>
      <c r="AC4878" s="141"/>
      <c r="AD4878" s="142"/>
      <c r="AE4878" s="143"/>
      <c r="AF4878" s="143"/>
    </row>
    <row r="4879" spans="1:32">
      <c r="A4879" s="48"/>
      <c r="B4879" s="126"/>
      <c r="C4879" s="127"/>
      <c r="D4879" s="128"/>
      <c r="E4879" s="129"/>
      <c r="F4879" s="130"/>
      <c r="G4879" s="130"/>
      <c r="H4879" s="2"/>
      <c r="I4879" s="131"/>
      <c r="J4879" s="131"/>
      <c r="K4879" s="132"/>
      <c r="L4879" s="133"/>
      <c r="M4879" s="134"/>
      <c r="N4879" s="134"/>
      <c r="X4879" s="107"/>
      <c r="Y4879" s="111"/>
      <c r="Z4879" s="111"/>
      <c r="AA4879" s="111"/>
      <c r="AB4879" s="112"/>
      <c r="AC4879" s="141"/>
      <c r="AD4879" s="142"/>
      <c r="AE4879" s="143"/>
      <c r="AF4879" s="143"/>
    </row>
    <row r="4880" spans="1:32">
      <c r="A4880" s="48"/>
      <c r="B4880" s="126"/>
      <c r="C4880" s="127"/>
      <c r="D4880" s="128"/>
      <c r="E4880" s="129"/>
      <c r="F4880" s="130"/>
      <c r="G4880" s="130"/>
      <c r="H4880" s="2"/>
      <c r="I4880" s="131"/>
      <c r="J4880" s="131"/>
      <c r="K4880" s="132"/>
      <c r="L4880" s="133"/>
      <c r="M4880" s="134"/>
      <c r="N4880" s="134"/>
      <c r="X4880" s="107"/>
      <c r="Y4880" s="111"/>
      <c r="Z4880" s="111"/>
      <c r="AA4880" s="111"/>
      <c r="AB4880" s="112"/>
      <c r="AC4880" s="141"/>
      <c r="AD4880" s="142"/>
      <c r="AE4880" s="143"/>
      <c r="AF4880" s="143"/>
    </row>
    <row r="4881" spans="1:32">
      <c r="A4881" s="48"/>
      <c r="B4881" s="126"/>
      <c r="C4881" s="127"/>
      <c r="D4881" s="128"/>
      <c r="E4881" s="129"/>
      <c r="F4881" s="130"/>
      <c r="G4881" s="130"/>
      <c r="H4881" s="2"/>
      <c r="I4881" s="131"/>
      <c r="J4881" s="131"/>
      <c r="K4881" s="132"/>
      <c r="L4881" s="133"/>
      <c r="M4881" s="134"/>
      <c r="N4881" s="134"/>
      <c r="X4881" s="99"/>
      <c r="Y4881" s="111"/>
      <c r="Z4881" s="111"/>
      <c r="AA4881" s="111"/>
      <c r="AB4881" s="112"/>
      <c r="AC4881" s="141"/>
      <c r="AD4881" s="142"/>
      <c r="AE4881" s="143"/>
      <c r="AF4881" s="143"/>
    </row>
    <row r="4882" spans="1:32">
      <c r="A4882" s="48"/>
      <c r="B4882" s="126"/>
      <c r="C4882" s="127"/>
      <c r="D4882" s="128"/>
      <c r="E4882" s="129"/>
      <c r="F4882" s="130"/>
      <c r="G4882" s="130"/>
      <c r="H4882" s="2"/>
      <c r="I4882" s="131"/>
      <c r="J4882" s="131"/>
      <c r="K4882" s="132"/>
      <c r="L4882" s="133"/>
      <c r="M4882" s="134"/>
      <c r="N4882" s="134"/>
      <c r="X4882" s="99"/>
      <c r="Y4882" s="111"/>
      <c r="Z4882" s="111"/>
      <c r="AA4882" s="111"/>
      <c r="AB4882" s="112"/>
      <c r="AC4882" s="141"/>
      <c r="AD4882" s="142"/>
      <c r="AE4882" s="143"/>
      <c r="AF4882" s="143"/>
    </row>
    <row r="4883" spans="1:32">
      <c r="A4883" s="48"/>
      <c r="B4883" s="126"/>
      <c r="C4883" s="127"/>
      <c r="D4883" s="128"/>
      <c r="E4883" s="129"/>
      <c r="F4883" s="130"/>
      <c r="G4883" s="130"/>
      <c r="H4883" s="2"/>
      <c r="I4883" s="131"/>
      <c r="J4883" s="131"/>
      <c r="K4883" s="132"/>
      <c r="L4883" s="133"/>
      <c r="M4883" s="134"/>
      <c r="N4883" s="134"/>
      <c r="X4883" s="99"/>
      <c r="Y4883" s="111"/>
      <c r="Z4883" s="111"/>
      <c r="AA4883" s="111"/>
      <c r="AB4883" s="112"/>
      <c r="AC4883" s="141"/>
      <c r="AD4883" s="142"/>
      <c r="AE4883" s="143"/>
      <c r="AF4883" s="143"/>
    </row>
    <row r="4884" spans="1:32">
      <c r="A4884" s="48"/>
      <c r="B4884" s="126"/>
      <c r="C4884" s="127"/>
      <c r="D4884" s="128"/>
      <c r="E4884" s="129"/>
      <c r="F4884" s="130"/>
      <c r="G4884" s="130"/>
      <c r="H4884" s="2"/>
      <c r="I4884" s="131"/>
      <c r="J4884" s="131"/>
      <c r="K4884" s="132"/>
      <c r="L4884" s="133"/>
      <c r="M4884" s="134"/>
      <c r="N4884" s="134"/>
      <c r="X4884" s="99"/>
      <c r="Y4884" s="111"/>
      <c r="Z4884" s="111"/>
      <c r="AA4884" s="111"/>
      <c r="AB4884" s="112"/>
      <c r="AC4884" s="141"/>
      <c r="AD4884" s="142"/>
      <c r="AE4884" s="143"/>
      <c r="AF4884" s="143"/>
    </row>
    <row r="4885" spans="1:32">
      <c r="A4885" s="48"/>
      <c r="B4885" s="126"/>
      <c r="C4885" s="127"/>
      <c r="D4885" s="128"/>
      <c r="E4885" s="129"/>
      <c r="F4885" s="130"/>
      <c r="G4885" s="130"/>
      <c r="H4885" s="2"/>
      <c r="I4885" s="131"/>
      <c r="J4885" s="131"/>
      <c r="K4885" s="132"/>
      <c r="L4885" s="133"/>
      <c r="M4885" s="134"/>
      <c r="N4885" s="134"/>
      <c r="X4885" s="107"/>
      <c r="Y4885" s="111"/>
      <c r="Z4885" s="111"/>
      <c r="AA4885" s="111"/>
      <c r="AB4885" s="112"/>
      <c r="AC4885" s="141"/>
      <c r="AD4885" s="142"/>
      <c r="AE4885" s="143"/>
      <c r="AF4885" s="143"/>
    </row>
    <row r="4886" spans="1:32">
      <c r="A4886" s="48"/>
      <c r="B4886" s="126"/>
      <c r="C4886" s="127"/>
      <c r="D4886" s="128"/>
      <c r="E4886" s="129"/>
      <c r="F4886" s="130"/>
      <c r="G4886" s="130"/>
      <c r="H4886" s="2"/>
      <c r="I4886" s="131"/>
      <c r="J4886" s="131"/>
      <c r="K4886" s="132"/>
      <c r="L4886" s="133"/>
      <c r="M4886" s="134"/>
      <c r="N4886" s="134"/>
      <c r="X4886" s="99"/>
      <c r="Y4886" s="111"/>
      <c r="Z4886" s="111"/>
      <c r="AA4886" s="111"/>
      <c r="AB4886" s="112"/>
      <c r="AC4886" s="141"/>
      <c r="AD4886" s="142"/>
      <c r="AE4886" s="143"/>
      <c r="AF4886" s="143"/>
    </row>
    <row r="4887" spans="1:32">
      <c r="A4887" s="48"/>
      <c r="B4887" s="126"/>
      <c r="C4887" s="127"/>
      <c r="D4887" s="128"/>
      <c r="E4887" s="129"/>
      <c r="F4887" s="130"/>
      <c r="G4887" s="130"/>
      <c r="H4887" s="2"/>
      <c r="I4887" s="131"/>
      <c r="J4887" s="131"/>
      <c r="K4887" s="132"/>
      <c r="L4887" s="133"/>
      <c r="M4887" s="134"/>
      <c r="N4887" s="134"/>
      <c r="X4887" s="99"/>
      <c r="Y4887" s="111"/>
      <c r="Z4887" s="111"/>
      <c r="AA4887" s="111"/>
      <c r="AB4887" s="112"/>
      <c r="AC4887" s="141"/>
      <c r="AD4887" s="142"/>
      <c r="AE4887" s="143"/>
      <c r="AF4887" s="143"/>
    </row>
    <row r="4888" spans="1:32">
      <c r="A4888" s="48"/>
      <c r="B4888" s="126"/>
      <c r="C4888" s="127"/>
      <c r="D4888" s="128"/>
      <c r="E4888" s="129"/>
      <c r="F4888" s="130"/>
      <c r="G4888" s="130"/>
      <c r="H4888" s="2"/>
      <c r="I4888" s="131"/>
      <c r="J4888" s="131"/>
      <c r="K4888" s="132"/>
      <c r="L4888" s="133"/>
      <c r="M4888" s="134"/>
      <c r="N4888" s="134"/>
      <c r="X4888" s="107"/>
      <c r="Y4888" s="111"/>
      <c r="Z4888" s="111"/>
      <c r="AA4888" s="111"/>
      <c r="AB4888" s="112"/>
      <c r="AC4888" s="141"/>
      <c r="AD4888" s="142"/>
      <c r="AE4888" s="143"/>
      <c r="AF4888" s="143"/>
    </row>
    <row r="4889" spans="1:32">
      <c r="A4889" s="48"/>
      <c r="B4889" s="126"/>
      <c r="C4889" s="127"/>
      <c r="D4889" s="128"/>
      <c r="E4889" s="129"/>
      <c r="F4889" s="130"/>
      <c r="G4889" s="130"/>
      <c r="H4889" s="2"/>
      <c r="I4889" s="131"/>
      <c r="J4889" s="131"/>
      <c r="K4889" s="132"/>
      <c r="L4889" s="133"/>
      <c r="M4889" s="134"/>
      <c r="N4889" s="134"/>
      <c r="X4889" s="99"/>
      <c r="Y4889" s="111"/>
      <c r="Z4889" s="111"/>
      <c r="AA4889" s="111"/>
      <c r="AB4889" s="112"/>
      <c r="AC4889" s="141"/>
      <c r="AD4889" s="142"/>
      <c r="AE4889" s="143"/>
      <c r="AF4889" s="143"/>
    </row>
    <row r="4890" spans="1:32">
      <c r="A4890" s="48"/>
      <c r="B4890" s="126"/>
      <c r="C4890" s="127"/>
      <c r="D4890" s="128"/>
      <c r="E4890" s="129"/>
      <c r="F4890" s="130"/>
      <c r="G4890" s="130"/>
      <c r="H4890" s="2"/>
      <c r="I4890" s="131"/>
      <c r="J4890" s="131"/>
      <c r="K4890" s="132"/>
      <c r="L4890" s="133"/>
      <c r="M4890" s="134"/>
      <c r="N4890" s="134"/>
      <c r="X4890" s="107"/>
      <c r="Y4890" s="111"/>
      <c r="Z4890" s="111"/>
      <c r="AA4890" s="111"/>
      <c r="AB4890" s="112"/>
      <c r="AC4890" s="141"/>
      <c r="AD4890" s="142"/>
      <c r="AE4890" s="143"/>
      <c r="AF4890" s="143"/>
    </row>
    <row r="4891" spans="1:32">
      <c r="A4891" s="48"/>
      <c r="B4891" s="126"/>
      <c r="C4891" s="127"/>
      <c r="D4891" s="128"/>
      <c r="E4891" s="129"/>
      <c r="F4891" s="130"/>
      <c r="G4891" s="130"/>
      <c r="H4891" s="2"/>
      <c r="I4891" s="131"/>
      <c r="J4891" s="131"/>
      <c r="K4891" s="132"/>
      <c r="L4891" s="133"/>
      <c r="M4891" s="134"/>
      <c r="N4891" s="134"/>
      <c r="X4891" s="107"/>
      <c r="Y4891" s="111"/>
      <c r="Z4891" s="111"/>
      <c r="AA4891" s="111"/>
      <c r="AB4891" s="112"/>
      <c r="AC4891" s="141"/>
      <c r="AD4891" s="142"/>
      <c r="AE4891" s="143"/>
      <c r="AF4891" s="143"/>
    </row>
    <row r="4892" spans="1:32">
      <c r="A4892" s="48"/>
      <c r="B4892" s="126"/>
      <c r="C4892" s="127"/>
      <c r="D4892" s="128"/>
      <c r="E4892" s="129"/>
      <c r="F4892" s="130"/>
      <c r="G4892" s="130"/>
      <c r="H4892" s="2"/>
      <c r="I4892" s="131"/>
      <c r="J4892" s="131"/>
      <c r="K4892" s="132"/>
      <c r="L4892" s="133"/>
      <c r="M4892" s="134"/>
      <c r="N4892" s="134"/>
      <c r="X4892" s="107"/>
      <c r="Y4892" s="111"/>
      <c r="Z4892" s="111"/>
      <c r="AA4892" s="111"/>
      <c r="AB4892" s="112"/>
      <c r="AC4892" s="141"/>
      <c r="AD4892" s="142"/>
      <c r="AE4892" s="143"/>
      <c r="AF4892" s="143"/>
    </row>
    <row r="4893" spans="1:32" ht="18">
      <c r="A4893" s="48"/>
      <c r="B4893" s="126"/>
      <c r="C4893" s="127"/>
      <c r="D4893" s="128"/>
      <c r="E4893" s="129"/>
      <c r="F4893" s="130"/>
      <c r="G4893" s="130"/>
      <c r="H4893" s="2"/>
      <c r="I4893" s="131"/>
      <c r="J4893" s="131"/>
      <c r="K4893" s="132"/>
      <c r="L4893" s="133"/>
      <c r="M4893" s="134"/>
      <c r="N4893" s="134"/>
      <c r="O4893" s="117" t="s">
        <v>21</v>
      </c>
      <c r="X4893" s="107"/>
      <c r="Y4893" s="111"/>
      <c r="Z4893" s="111"/>
      <c r="AA4893" s="111"/>
      <c r="AB4893" s="112"/>
      <c r="AC4893" s="141"/>
      <c r="AD4893" s="142"/>
      <c r="AE4893" s="143"/>
      <c r="AF4893" s="143"/>
    </row>
    <row r="4894" spans="1:32">
      <c r="A4894" s="48"/>
      <c r="B4894" s="126"/>
      <c r="C4894" s="127"/>
      <c r="D4894" s="128"/>
      <c r="E4894" s="129"/>
      <c r="F4894" s="130"/>
      <c r="G4894" s="130"/>
      <c r="H4894" s="2"/>
      <c r="I4894" s="131"/>
      <c r="J4894" s="131"/>
      <c r="K4894" s="132"/>
      <c r="L4894" s="133"/>
      <c r="M4894" s="134"/>
      <c r="N4894" s="134"/>
      <c r="X4894" s="99"/>
      <c r="Y4894" s="111"/>
      <c r="Z4894" s="111"/>
      <c r="AA4894" s="111"/>
      <c r="AB4894" s="112"/>
      <c r="AC4894" s="141"/>
      <c r="AD4894" s="142"/>
      <c r="AE4894" s="143"/>
      <c r="AF4894" s="143"/>
    </row>
    <row r="4895" spans="1:32">
      <c r="A4895" s="48"/>
      <c r="B4895" s="126"/>
      <c r="C4895" s="127"/>
      <c r="D4895" s="128"/>
      <c r="E4895" s="129"/>
      <c r="F4895" s="130"/>
      <c r="G4895" s="130"/>
      <c r="H4895" s="2"/>
      <c r="I4895" s="131"/>
      <c r="J4895" s="131"/>
      <c r="K4895" s="132"/>
      <c r="L4895" s="133"/>
      <c r="M4895" s="134"/>
      <c r="N4895" s="134"/>
      <c r="X4895" s="99"/>
      <c r="Y4895" s="111"/>
      <c r="Z4895" s="111"/>
      <c r="AA4895" s="111"/>
      <c r="AB4895" s="112"/>
      <c r="AC4895" s="141"/>
      <c r="AD4895" s="142"/>
      <c r="AE4895" s="143"/>
      <c r="AF4895" s="143"/>
    </row>
    <row r="4896" spans="1:32">
      <c r="A4896" s="48"/>
      <c r="B4896" s="126"/>
      <c r="C4896" s="127"/>
      <c r="D4896" s="128"/>
      <c r="E4896" s="129"/>
      <c r="F4896" s="130"/>
      <c r="G4896" s="130"/>
      <c r="H4896" s="2"/>
      <c r="I4896" s="131"/>
      <c r="J4896" s="131"/>
      <c r="K4896" s="132"/>
      <c r="L4896" s="133"/>
      <c r="M4896" s="134"/>
      <c r="N4896" s="134"/>
      <c r="X4896" s="99"/>
      <c r="Y4896" s="111"/>
      <c r="Z4896" s="111"/>
      <c r="AA4896" s="111"/>
      <c r="AB4896" s="112"/>
      <c r="AC4896" s="141"/>
      <c r="AD4896" s="142"/>
      <c r="AE4896" s="143"/>
      <c r="AF4896" s="143"/>
    </row>
    <row r="4897" spans="1:32">
      <c r="A4897" s="48"/>
      <c r="B4897" s="126"/>
      <c r="C4897" s="127"/>
      <c r="D4897" s="128"/>
      <c r="E4897" s="129"/>
      <c r="F4897" s="130"/>
      <c r="G4897" s="130"/>
      <c r="H4897" s="2"/>
      <c r="I4897" s="131"/>
      <c r="J4897" s="131"/>
      <c r="K4897" s="132"/>
      <c r="L4897" s="133"/>
      <c r="M4897" s="134"/>
      <c r="N4897" s="134"/>
      <c r="X4897" s="99"/>
      <c r="Y4897" s="111"/>
      <c r="Z4897" s="111"/>
      <c r="AA4897" s="111"/>
      <c r="AB4897" s="112"/>
      <c r="AC4897" s="141"/>
      <c r="AD4897" s="142"/>
      <c r="AE4897" s="143"/>
      <c r="AF4897" s="143"/>
    </row>
    <row r="4898" spans="1:32">
      <c r="A4898" s="48"/>
      <c r="B4898" s="126"/>
      <c r="C4898" s="127"/>
      <c r="D4898" s="128"/>
      <c r="E4898" s="129"/>
      <c r="F4898" s="130"/>
      <c r="G4898" s="130"/>
      <c r="H4898" s="2"/>
      <c r="I4898" s="131"/>
      <c r="J4898" s="131"/>
      <c r="K4898" s="132"/>
      <c r="L4898" s="133"/>
      <c r="M4898" s="134"/>
      <c r="N4898" s="134"/>
      <c r="X4898" s="107"/>
      <c r="Y4898" s="111"/>
      <c r="Z4898" s="111"/>
      <c r="AA4898" s="111"/>
      <c r="AB4898" s="112"/>
      <c r="AC4898" s="141"/>
      <c r="AD4898" s="142"/>
      <c r="AE4898" s="143"/>
      <c r="AF4898" s="143"/>
    </row>
    <row r="4899" spans="1:32">
      <c r="A4899" s="48"/>
      <c r="B4899" s="126"/>
      <c r="C4899" s="127"/>
      <c r="D4899" s="128"/>
      <c r="E4899" s="129"/>
      <c r="F4899" s="130"/>
      <c r="G4899" s="130"/>
      <c r="H4899" s="2"/>
      <c r="I4899" s="131"/>
      <c r="J4899" s="131"/>
      <c r="K4899" s="132"/>
      <c r="L4899" s="133"/>
      <c r="M4899" s="134"/>
      <c r="N4899" s="134"/>
      <c r="X4899" s="107"/>
      <c r="Y4899" s="111"/>
      <c r="Z4899" s="111"/>
      <c r="AA4899" s="111"/>
      <c r="AB4899" s="112"/>
      <c r="AC4899" s="141"/>
      <c r="AD4899" s="142"/>
      <c r="AE4899" s="143"/>
      <c r="AF4899" s="143"/>
    </row>
    <row r="4900" spans="1:32">
      <c r="A4900" s="48"/>
      <c r="B4900" s="126"/>
      <c r="C4900" s="127"/>
      <c r="D4900" s="128"/>
      <c r="E4900" s="129"/>
      <c r="F4900" s="130"/>
      <c r="G4900" s="130"/>
      <c r="H4900" s="2"/>
      <c r="I4900" s="131"/>
      <c r="J4900" s="131"/>
      <c r="K4900" s="132"/>
      <c r="L4900" s="133"/>
      <c r="M4900" s="134"/>
      <c r="N4900" s="134"/>
      <c r="X4900" s="107"/>
      <c r="Y4900" s="111"/>
      <c r="Z4900" s="111"/>
      <c r="AA4900" s="111"/>
      <c r="AB4900" s="112"/>
      <c r="AC4900" s="141"/>
      <c r="AD4900" s="142"/>
      <c r="AE4900" s="143"/>
      <c r="AF4900" s="143"/>
    </row>
    <row r="4901" spans="1:32">
      <c r="A4901" s="48"/>
      <c r="B4901" s="126"/>
      <c r="C4901" s="127"/>
      <c r="D4901" s="128"/>
      <c r="E4901" s="129"/>
      <c r="F4901" s="130"/>
      <c r="G4901" s="130"/>
      <c r="H4901" s="2"/>
      <c r="I4901" s="131"/>
      <c r="J4901" s="131"/>
      <c r="K4901" s="132"/>
      <c r="L4901" s="133"/>
      <c r="M4901" s="134"/>
      <c r="N4901" s="134"/>
      <c r="X4901" s="99"/>
      <c r="Y4901" s="111"/>
      <c r="Z4901" s="111"/>
      <c r="AA4901" s="111"/>
      <c r="AB4901" s="112"/>
      <c r="AC4901" s="141"/>
      <c r="AD4901" s="142"/>
      <c r="AE4901" s="143"/>
      <c r="AF4901" s="143"/>
    </row>
    <row r="4902" spans="1:32">
      <c r="A4902" s="48"/>
      <c r="B4902" s="126"/>
      <c r="C4902" s="127"/>
      <c r="D4902" s="128"/>
      <c r="E4902" s="129"/>
      <c r="F4902" s="130"/>
      <c r="G4902" s="130"/>
      <c r="H4902" s="2"/>
      <c r="I4902" s="131"/>
      <c r="J4902" s="131"/>
      <c r="K4902" s="132"/>
      <c r="L4902" s="133"/>
      <c r="M4902" s="134"/>
      <c r="N4902" s="134"/>
      <c r="X4902" s="99"/>
      <c r="Y4902" s="111"/>
      <c r="Z4902" s="111"/>
      <c r="AA4902" s="111"/>
      <c r="AB4902" s="112"/>
      <c r="AC4902" s="141"/>
      <c r="AD4902" s="142"/>
      <c r="AE4902" s="143"/>
      <c r="AF4902" s="143"/>
    </row>
    <row r="4903" spans="1:32">
      <c r="A4903" s="48"/>
      <c r="B4903" s="126"/>
      <c r="C4903" s="127"/>
      <c r="D4903" s="128"/>
      <c r="E4903" s="129"/>
      <c r="F4903" s="130"/>
      <c r="G4903" s="130"/>
      <c r="H4903" s="2"/>
      <c r="I4903" s="131"/>
      <c r="J4903" s="131"/>
      <c r="K4903" s="132"/>
      <c r="L4903" s="133"/>
      <c r="M4903" s="134"/>
      <c r="N4903" s="134"/>
      <c r="X4903" s="99"/>
      <c r="Y4903" s="111"/>
      <c r="Z4903" s="111"/>
      <c r="AA4903" s="111"/>
      <c r="AB4903" s="112"/>
      <c r="AC4903" s="141"/>
      <c r="AD4903" s="142"/>
      <c r="AE4903" s="143"/>
      <c r="AF4903" s="143"/>
    </row>
    <row r="4904" spans="1:32">
      <c r="A4904" s="48"/>
      <c r="B4904" s="126"/>
      <c r="C4904" s="127"/>
      <c r="D4904" s="128"/>
      <c r="E4904" s="129"/>
      <c r="F4904" s="130"/>
      <c r="G4904" s="130"/>
      <c r="H4904" s="2"/>
      <c r="I4904" s="131"/>
      <c r="J4904" s="131"/>
      <c r="K4904" s="132"/>
      <c r="L4904" s="133"/>
      <c r="M4904" s="134"/>
      <c r="N4904" s="134"/>
      <c r="X4904" s="99"/>
      <c r="Y4904" s="111"/>
      <c r="Z4904" s="111"/>
      <c r="AA4904" s="111"/>
      <c r="AB4904" s="112"/>
      <c r="AC4904" s="141"/>
      <c r="AD4904" s="142"/>
      <c r="AE4904" s="143"/>
      <c r="AF4904" s="143"/>
    </row>
    <row r="4905" spans="1:32">
      <c r="A4905" s="48"/>
      <c r="B4905" s="126"/>
      <c r="C4905" s="127"/>
      <c r="D4905" s="128"/>
      <c r="E4905" s="129"/>
      <c r="F4905" s="130"/>
      <c r="G4905" s="130"/>
      <c r="H4905" s="2"/>
      <c r="I4905" s="131"/>
      <c r="J4905" s="131"/>
      <c r="K4905" s="132"/>
      <c r="L4905" s="133"/>
      <c r="M4905" s="134"/>
      <c r="N4905" s="134"/>
      <c r="X4905" s="107"/>
      <c r="Y4905" s="111"/>
      <c r="Z4905" s="111"/>
      <c r="AA4905" s="111"/>
      <c r="AB4905" s="112"/>
      <c r="AC4905" s="141"/>
      <c r="AD4905" s="142"/>
      <c r="AE4905" s="143"/>
      <c r="AF4905" s="143"/>
    </row>
    <row r="4906" spans="1:32">
      <c r="A4906" s="48"/>
      <c r="B4906" s="126"/>
      <c r="C4906" s="127"/>
      <c r="D4906" s="128"/>
      <c r="E4906" s="129"/>
      <c r="F4906" s="130"/>
      <c r="G4906" s="130"/>
      <c r="H4906" s="2"/>
      <c r="I4906" s="131"/>
      <c r="J4906" s="131"/>
      <c r="K4906" s="132"/>
      <c r="L4906" s="133"/>
      <c r="M4906" s="134"/>
      <c r="N4906" s="134"/>
      <c r="X4906" s="107"/>
      <c r="Y4906" s="111"/>
      <c r="Z4906" s="111"/>
      <c r="AA4906" s="111"/>
      <c r="AB4906" s="112"/>
      <c r="AC4906" s="141"/>
      <c r="AD4906" s="142"/>
      <c r="AE4906" s="143"/>
      <c r="AF4906" s="143"/>
    </row>
    <row r="4907" spans="1:32">
      <c r="A4907" s="48"/>
      <c r="B4907" s="126"/>
      <c r="C4907" s="127"/>
      <c r="D4907" s="128"/>
      <c r="E4907" s="129"/>
      <c r="F4907" s="130"/>
      <c r="G4907" s="130"/>
      <c r="H4907" s="2"/>
      <c r="I4907" s="131"/>
      <c r="J4907" s="131"/>
      <c r="K4907" s="132"/>
      <c r="L4907" s="133"/>
      <c r="M4907" s="134"/>
      <c r="N4907" s="134"/>
      <c r="X4907" s="99"/>
      <c r="Y4907" s="111"/>
      <c r="Z4907" s="111"/>
      <c r="AA4907" s="111"/>
      <c r="AB4907" s="112"/>
      <c r="AC4907" s="141"/>
      <c r="AD4907" s="142"/>
      <c r="AE4907" s="143"/>
      <c r="AF4907" s="143"/>
    </row>
    <row r="4908" spans="1:32">
      <c r="A4908" s="48"/>
      <c r="B4908" s="126"/>
      <c r="C4908" s="127"/>
      <c r="D4908" s="128"/>
      <c r="E4908" s="129"/>
      <c r="F4908" s="130"/>
      <c r="G4908" s="130"/>
      <c r="H4908" s="2"/>
      <c r="I4908" s="131"/>
      <c r="J4908" s="131"/>
      <c r="K4908" s="132"/>
      <c r="L4908" s="133"/>
      <c r="M4908" s="134"/>
      <c r="N4908" s="134"/>
      <c r="X4908" s="99"/>
      <c r="Y4908" s="111"/>
      <c r="Z4908" s="111"/>
      <c r="AA4908" s="111"/>
      <c r="AB4908" s="112"/>
      <c r="AC4908" s="141"/>
      <c r="AD4908" s="142"/>
      <c r="AE4908" s="143"/>
      <c r="AF4908" s="143"/>
    </row>
    <row r="4909" spans="1:32">
      <c r="A4909" s="48"/>
      <c r="B4909" s="126"/>
      <c r="C4909" s="127"/>
      <c r="D4909" s="128"/>
      <c r="E4909" s="129"/>
      <c r="F4909" s="130"/>
      <c r="G4909" s="130"/>
      <c r="H4909" s="2"/>
      <c r="I4909" s="131"/>
      <c r="J4909" s="131"/>
      <c r="K4909" s="132"/>
      <c r="L4909" s="133"/>
      <c r="M4909" s="134"/>
      <c r="N4909" s="134"/>
      <c r="X4909" s="99"/>
      <c r="Y4909" s="111"/>
      <c r="Z4909" s="111"/>
      <c r="AA4909" s="111"/>
      <c r="AB4909" s="112"/>
      <c r="AC4909" s="141"/>
      <c r="AD4909" s="142"/>
      <c r="AE4909" s="143"/>
      <c r="AF4909" s="143"/>
    </row>
    <row r="4910" spans="1:32">
      <c r="A4910" s="48"/>
      <c r="B4910" s="126"/>
      <c r="C4910" s="127"/>
      <c r="D4910" s="128"/>
      <c r="E4910" s="129"/>
      <c r="F4910" s="130"/>
      <c r="G4910" s="130"/>
      <c r="H4910" s="2"/>
      <c r="I4910" s="131"/>
      <c r="J4910" s="131"/>
      <c r="K4910" s="132"/>
      <c r="L4910" s="133"/>
      <c r="M4910" s="134"/>
      <c r="N4910" s="134"/>
      <c r="X4910" s="99"/>
      <c r="Y4910" s="111"/>
      <c r="Z4910" s="111"/>
      <c r="AA4910" s="111"/>
      <c r="AB4910" s="112"/>
      <c r="AC4910" s="141"/>
      <c r="AD4910" s="142"/>
      <c r="AE4910" s="143"/>
      <c r="AF4910" s="143"/>
    </row>
    <row r="4911" spans="1:32">
      <c r="A4911" s="48"/>
      <c r="B4911" s="126"/>
      <c r="C4911" s="127"/>
      <c r="D4911" s="128"/>
      <c r="E4911" s="129"/>
      <c r="F4911" s="130"/>
      <c r="G4911" s="130"/>
      <c r="H4911" s="2"/>
      <c r="I4911" s="131"/>
      <c r="J4911" s="131"/>
      <c r="K4911" s="132"/>
      <c r="L4911" s="133"/>
      <c r="M4911" s="134"/>
      <c r="N4911" s="134"/>
      <c r="X4911" s="99"/>
      <c r="Y4911" s="111"/>
      <c r="Z4911" s="111"/>
      <c r="AA4911" s="111"/>
      <c r="AB4911" s="112"/>
      <c r="AC4911" s="141"/>
      <c r="AD4911" s="142"/>
      <c r="AE4911" s="143"/>
      <c r="AF4911" s="143"/>
    </row>
    <row r="4912" spans="1:32">
      <c r="A4912" s="48"/>
      <c r="B4912" s="126"/>
      <c r="C4912" s="127"/>
      <c r="D4912" s="128"/>
      <c r="E4912" s="129"/>
      <c r="F4912" s="130"/>
      <c r="G4912" s="130"/>
      <c r="H4912" s="2"/>
      <c r="I4912" s="131"/>
      <c r="J4912" s="131"/>
      <c r="K4912" s="132"/>
      <c r="L4912" s="133"/>
      <c r="M4912" s="134"/>
      <c r="N4912" s="134"/>
      <c r="X4912" s="107"/>
      <c r="Y4912" s="111"/>
      <c r="Z4912" s="111"/>
      <c r="AA4912" s="111"/>
      <c r="AB4912" s="112"/>
      <c r="AC4912" s="141"/>
      <c r="AD4912" s="142"/>
      <c r="AE4912" s="143"/>
      <c r="AF4912" s="143"/>
    </row>
    <row r="4913" spans="1:32">
      <c r="A4913" s="48"/>
      <c r="B4913" s="126"/>
      <c r="C4913" s="127"/>
      <c r="D4913" s="128"/>
      <c r="E4913" s="129"/>
      <c r="F4913" s="130"/>
      <c r="G4913" s="130"/>
      <c r="H4913" s="2"/>
      <c r="I4913" s="131"/>
      <c r="J4913" s="131"/>
      <c r="K4913" s="132"/>
      <c r="L4913" s="133"/>
      <c r="M4913" s="134"/>
      <c r="N4913" s="134"/>
      <c r="X4913" s="107"/>
      <c r="Y4913" s="111"/>
      <c r="Z4913" s="111"/>
      <c r="AA4913" s="111"/>
      <c r="AB4913" s="112"/>
      <c r="AC4913" s="141"/>
      <c r="AD4913" s="142"/>
      <c r="AE4913" s="143"/>
      <c r="AF4913" s="143"/>
    </row>
    <row r="4914" spans="1:32">
      <c r="A4914" s="48"/>
      <c r="B4914" s="126"/>
      <c r="C4914" s="127"/>
      <c r="D4914" s="128"/>
      <c r="E4914" s="129"/>
      <c r="F4914" s="130"/>
      <c r="G4914" s="130"/>
      <c r="H4914" s="2"/>
      <c r="I4914" s="131"/>
      <c r="J4914" s="131"/>
      <c r="K4914" s="132"/>
      <c r="L4914" s="133"/>
      <c r="M4914" s="134"/>
      <c r="N4914" s="134"/>
      <c r="X4914" s="107"/>
      <c r="Y4914" s="111"/>
      <c r="Z4914" s="111"/>
      <c r="AA4914" s="111"/>
      <c r="AB4914" s="112"/>
      <c r="AC4914" s="141"/>
      <c r="AD4914" s="142"/>
      <c r="AE4914" s="143"/>
      <c r="AF4914" s="143"/>
    </row>
    <row r="4915" spans="1:32">
      <c r="A4915" s="48"/>
      <c r="B4915" s="126"/>
      <c r="C4915" s="127"/>
      <c r="D4915" s="128"/>
      <c r="E4915" s="129"/>
      <c r="F4915" s="130"/>
      <c r="G4915" s="130"/>
      <c r="H4915" s="2"/>
      <c r="I4915" s="131"/>
      <c r="J4915" s="131"/>
      <c r="K4915" s="132"/>
      <c r="L4915" s="133"/>
      <c r="M4915" s="134"/>
      <c r="N4915" s="134"/>
      <c r="X4915" s="107"/>
      <c r="Y4915" s="111"/>
      <c r="Z4915" s="111"/>
      <c r="AA4915" s="111"/>
      <c r="AB4915" s="112"/>
      <c r="AC4915" s="141"/>
      <c r="AD4915" s="142"/>
      <c r="AE4915" s="143"/>
      <c r="AF4915" s="143"/>
    </row>
    <row r="4916" spans="1:32">
      <c r="A4916" s="48"/>
      <c r="B4916" s="126"/>
      <c r="C4916" s="127"/>
      <c r="D4916" s="128"/>
      <c r="E4916" s="129"/>
      <c r="F4916" s="130"/>
      <c r="G4916" s="130"/>
      <c r="H4916" s="2"/>
      <c r="I4916" s="131"/>
      <c r="J4916" s="131"/>
      <c r="K4916" s="132"/>
      <c r="L4916" s="133"/>
      <c r="M4916" s="134"/>
      <c r="N4916" s="134"/>
      <c r="X4916" s="99"/>
      <c r="Y4916" s="111"/>
      <c r="Z4916" s="111"/>
      <c r="AA4916" s="111"/>
      <c r="AB4916" s="112"/>
      <c r="AC4916" s="141"/>
      <c r="AD4916" s="142"/>
      <c r="AE4916" s="143"/>
      <c r="AF4916" s="143"/>
    </row>
    <row r="4917" spans="1:32">
      <c r="A4917" s="48"/>
      <c r="B4917" s="126"/>
      <c r="C4917" s="127"/>
      <c r="D4917" s="128"/>
      <c r="E4917" s="129"/>
      <c r="F4917" s="130"/>
      <c r="G4917" s="130"/>
      <c r="H4917" s="2"/>
      <c r="I4917" s="131"/>
      <c r="J4917" s="131"/>
      <c r="K4917" s="132"/>
      <c r="L4917" s="133"/>
      <c r="M4917" s="134"/>
      <c r="N4917" s="134"/>
      <c r="X4917" s="107"/>
      <c r="Y4917" s="111"/>
      <c r="Z4917" s="111"/>
      <c r="AA4917" s="111"/>
      <c r="AB4917" s="112"/>
      <c r="AC4917" s="141"/>
      <c r="AD4917" s="142"/>
      <c r="AE4917" s="143"/>
      <c r="AF4917" s="143"/>
    </row>
    <row r="4918" spans="1:32">
      <c r="A4918" s="48"/>
      <c r="B4918" s="126"/>
      <c r="C4918" s="127"/>
      <c r="D4918" s="128"/>
      <c r="E4918" s="129"/>
      <c r="F4918" s="130"/>
      <c r="G4918" s="130"/>
      <c r="H4918" s="2"/>
      <c r="I4918" s="131"/>
      <c r="J4918" s="131"/>
      <c r="K4918" s="132"/>
      <c r="L4918" s="133"/>
      <c r="M4918" s="134"/>
      <c r="N4918" s="134"/>
      <c r="X4918" s="107"/>
      <c r="Y4918" s="111"/>
      <c r="Z4918" s="111"/>
      <c r="AA4918" s="111"/>
      <c r="AB4918" s="112"/>
      <c r="AC4918" s="141"/>
      <c r="AD4918" s="142"/>
      <c r="AE4918" s="143"/>
      <c r="AF4918" s="143"/>
    </row>
    <row r="4919" spans="1:32">
      <c r="A4919" s="48"/>
      <c r="B4919" s="126"/>
      <c r="C4919" s="127"/>
      <c r="D4919" s="128"/>
      <c r="E4919" s="129"/>
      <c r="F4919" s="130"/>
      <c r="G4919" s="130"/>
      <c r="H4919" s="2"/>
      <c r="I4919" s="131"/>
      <c r="J4919" s="131"/>
      <c r="K4919" s="132"/>
      <c r="L4919" s="133"/>
      <c r="M4919" s="134"/>
      <c r="N4919" s="134"/>
      <c r="X4919" s="107"/>
      <c r="Y4919" s="111"/>
      <c r="Z4919" s="111"/>
      <c r="AA4919" s="111"/>
      <c r="AB4919" s="112"/>
      <c r="AC4919" s="141"/>
      <c r="AD4919" s="142"/>
      <c r="AE4919" s="143"/>
      <c r="AF4919" s="143"/>
    </row>
    <row r="4920" spans="1:32">
      <c r="A4920" s="48"/>
      <c r="B4920" s="126"/>
      <c r="C4920" s="127"/>
      <c r="D4920" s="128"/>
      <c r="E4920" s="129"/>
      <c r="F4920" s="130"/>
      <c r="G4920" s="130"/>
      <c r="H4920" s="2"/>
      <c r="I4920" s="131"/>
      <c r="J4920" s="131"/>
      <c r="K4920" s="132"/>
      <c r="L4920" s="133"/>
      <c r="M4920" s="134"/>
      <c r="N4920" s="134"/>
      <c r="X4920" s="99"/>
      <c r="Y4920" s="111"/>
      <c r="Z4920" s="111"/>
      <c r="AA4920" s="111"/>
      <c r="AB4920" s="112"/>
      <c r="AC4920" s="141"/>
      <c r="AD4920" s="142"/>
      <c r="AE4920" s="143"/>
      <c r="AF4920" s="143"/>
    </row>
    <row r="4921" spans="1:32">
      <c r="A4921" s="48"/>
      <c r="B4921" s="126"/>
      <c r="C4921" s="127"/>
      <c r="D4921" s="128"/>
      <c r="E4921" s="129"/>
      <c r="F4921" s="130"/>
      <c r="G4921" s="130"/>
      <c r="H4921" s="2"/>
      <c r="I4921" s="131"/>
      <c r="J4921" s="131"/>
      <c r="K4921" s="132"/>
      <c r="L4921" s="133"/>
      <c r="M4921" s="134"/>
      <c r="N4921" s="134"/>
      <c r="X4921" s="107"/>
      <c r="Y4921" s="111"/>
      <c r="Z4921" s="111"/>
      <c r="AA4921" s="111"/>
      <c r="AB4921" s="112"/>
      <c r="AC4921" s="141"/>
      <c r="AD4921" s="142"/>
      <c r="AE4921" s="143"/>
      <c r="AF4921" s="143"/>
    </row>
    <row r="4922" spans="1:32">
      <c r="A4922" s="48"/>
      <c r="B4922" s="126"/>
      <c r="C4922" s="127"/>
      <c r="D4922" s="128"/>
      <c r="E4922" s="129"/>
      <c r="F4922" s="130"/>
      <c r="G4922" s="130"/>
      <c r="H4922" s="2"/>
      <c r="I4922" s="131"/>
      <c r="J4922" s="131"/>
      <c r="K4922" s="132"/>
      <c r="L4922" s="133"/>
      <c r="M4922" s="134"/>
      <c r="N4922" s="134"/>
      <c r="X4922" s="107"/>
      <c r="Y4922" s="111"/>
      <c r="Z4922" s="111"/>
      <c r="AA4922" s="111"/>
      <c r="AB4922" s="112"/>
      <c r="AC4922" s="141"/>
      <c r="AD4922" s="142"/>
      <c r="AE4922" s="143"/>
      <c r="AF4922" s="143"/>
    </row>
    <row r="4923" spans="1:32">
      <c r="A4923" s="48"/>
      <c r="B4923" s="126"/>
      <c r="C4923" s="127"/>
      <c r="D4923" s="128"/>
      <c r="E4923" s="129"/>
      <c r="F4923" s="130"/>
      <c r="G4923" s="130"/>
      <c r="H4923" s="2"/>
      <c r="I4923" s="131"/>
      <c r="J4923" s="131"/>
      <c r="K4923" s="132"/>
      <c r="L4923" s="133"/>
      <c r="M4923" s="134"/>
      <c r="N4923" s="134"/>
      <c r="X4923" s="107"/>
      <c r="Y4923" s="111"/>
      <c r="Z4923" s="111"/>
      <c r="AA4923" s="111"/>
      <c r="AB4923" s="112"/>
      <c r="AC4923" s="141"/>
      <c r="AD4923" s="142"/>
      <c r="AE4923" s="143"/>
      <c r="AF4923" s="143"/>
    </row>
    <row r="4924" spans="1:32">
      <c r="A4924" s="48"/>
      <c r="B4924" s="126"/>
      <c r="C4924" s="127"/>
      <c r="D4924" s="128"/>
      <c r="E4924" s="129"/>
      <c r="F4924" s="130"/>
      <c r="G4924" s="130"/>
      <c r="H4924" s="2"/>
      <c r="I4924" s="131"/>
      <c r="J4924" s="131"/>
      <c r="K4924" s="132"/>
      <c r="L4924" s="133"/>
      <c r="M4924" s="134"/>
      <c r="N4924" s="134"/>
      <c r="X4924" s="107"/>
      <c r="Y4924" s="111"/>
      <c r="Z4924" s="111"/>
      <c r="AA4924" s="111"/>
      <c r="AB4924" s="112"/>
      <c r="AC4924" s="141"/>
      <c r="AD4924" s="142"/>
      <c r="AE4924" s="143"/>
      <c r="AF4924" s="143"/>
    </row>
    <row r="4925" spans="1:32">
      <c r="A4925" s="48"/>
      <c r="B4925" s="126"/>
      <c r="C4925" s="127"/>
      <c r="D4925" s="128"/>
      <c r="E4925" s="129"/>
      <c r="F4925" s="130"/>
      <c r="G4925" s="130"/>
      <c r="H4925" s="2"/>
      <c r="I4925" s="131"/>
      <c r="J4925" s="131"/>
      <c r="K4925" s="132"/>
      <c r="L4925" s="133"/>
      <c r="M4925" s="134"/>
      <c r="N4925" s="134"/>
      <c r="X4925" s="99"/>
      <c r="Y4925" s="111"/>
      <c r="Z4925" s="111"/>
      <c r="AA4925" s="111"/>
      <c r="AB4925" s="112"/>
      <c r="AC4925" s="141"/>
      <c r="AD4925" s="142"/>
      <c r="AE4925" s="143"/>
      <c r="AF4925" s="143"/>
    </row>
    <row r="4926" spans="1:32">
      <c r="A4926" s="48"/>
      <c r="B4926" s="126"/>
      <c r="C4926" s="127"/>
      <c r="D4926" s="128"/>
      <c r="E4926" s="129"/>
      <c r="F4926" s="130"/>
      <c r="G4926" s="130"/>
      <c r="H4926" s="2"/>
      <c r="I4926" s="131"/>
      <c r="J4926" s="131"/>
      <c r="K4926" s="132"/>
      <c r="L4926" s="133"/>
      <c r="M4926" s="134"/>
      <c r="N4926" s="134"/>
      <c r="X4926" s="99"/>
      <c r="Y4926" s="111"/>
      <c r="Z4926" s="111"/>
      <c r="AA4926" s="111"/>
      <c r="AB4926" s="112"/>
      <c r="AC4926" s="141"/>
      <c r="AD4926" s="142"/>
      <c r="AE4926" s="143"/>
      <c r="AF4926" s="143"/>
    </row>
    <row r="4927" spans="1:32">
      <c r="A4927" s="48"/>
      <c r="B4927" s="126"/>
      <c r="C4927" s="127"/>
      <c r="D4927" s="128"/>
      <c r="E4927" s="129"/>
      <c r="F4927" s="130"/>
      <c r="G4927" s="130"/>
      <c r="H4927" s="2"/>
      <c r="I4927" s="131"/>
      <c r="J4927" s="131"/>
      <c r="K4927" s="132"/>
      <c r="L4927" s="133"/>
      <c r="M4927" s="134"/>
      <c r="N4927" s="134"/>
      <c r="X4927" s="107"/>
      <c r="Y4927" s="111"/>
      <c r="Z4927" s="111"/>
      <c r="AA4927" s="111"/>
      <c r="AB4927" s="112"/>
      <c r="AC4927" s="141"/>
      <c r="AD4927" s="142"/>
      <c r="AE4927" s="143"/>
      <c r="AF4927" s="143"/>
    </row>
    <row r="4928" spans="1:32">
      <c r="A4928" s="48"/>
      <c r="B4928" s="126"/>
      <c r="C4928" s="127"/>
      <c r="D4928" s="128"/>
      <c r="E4928" s="129"/>
      <c r="F4928" s="130"/>
      <c r="G4928" s="130"/>
      <c r="H4928" s="2"/>
      <c r="I4928" s="131"/>
      <c r="J4928" s="131"/>
      <c r="K4928" s="132"/>
      <c r="L4928" s="133"/>
      <c r="M4928" s="134"/>
      <c r="N4928" s="134"/>
      <c r="X4928" s="107"/>
      <c r="Y4928" s="111"/>
      <c r="Z4928" s="111"/>
      <c r="AA4928" s="111"/>
      <c r="AB4928" s="112"/>
      <c r="AC4928" s="141"/>
      <c r="AD4928" s="142"/>
      <c r="AE4928" s="143"/>
      <c r="AF4928" s="143"/>
    </row>
    <row r="4929" spans="1:32">
      <c r="A4929" s="48"/>
      <c r="B4929" s="126"/>
      <c r="C4929" s="127"/>
      <c r="D4929" s="128"/>
      <c r="E4929" s="129"/>
      <c r="F4929" s="130"/>
      <c r="G4929" s="130"/>
      <c r="H4929" s="2"/>
      <c r="I4929" s="131"/>
      <c r="J4929" s="131"/>
      <c r="K4929" s="132"/>
      <c r="L4929" s="133"/>
      <c r="M4929" s="134"/>
      <c r="N4929" s="134"/>
      <c r="X4929" s="99"/>
      <c r="Y4929" s="111"/>
      <c r="Z4929" s="111"/>
      <c r="AA4929" s="111"/>
      <c r="AB4929" s="112"/>
      <c r="AC4929" s="141"/>
      <c r="AD4929" s="142"/>
      <c r="AE4929" s="143"/>
      <c r="AF4929" s="143"/>
    </row>
    <row r="4930" spans="1:32">
      <c r="A4930" s="48"/>
      <c r="B4930" s="126"/>
      <c r="C4930" s="127"/>
      <c r="D4930" s="128"/>
      <c r="E4930" s="129"/>
      <c r="F4930" s="130"/>
      <c r="G4930" s="130"/>
      <c r="H4930" s="2"/>
      <c r="I4930" s="131"/>
      <c r="J4930" s="131"/>
      <c r="K4930" s="132"/>
      <c r="L4930" s="133"/>
      <c r="M4930" s="134"/>
      <c r="N4930" s="134"/>
      <c r="X4930" s="99"/>
      <c r="Y4930" s="111"/>
      <c r="Z4930" s="111"/>
      <c r="AA4930" s="111"/>
      <c r="AB4930" s="112"/>
      <c r="AC4930" s="141"/>
      <c r="AD4930" s="142"/>
      <c r="AE4930" s="143"/>
      <c r="AF4930" s="143"/>
    </row>
    <row r="4931" spans="1:32">
      <c r="A4931" s="48"/>
      <c r="B4931" s="126"/>
      <c r="C4931" s="127"/>
      <c r="D4931" s="128"/>
      <c r="E4931" s="129"/>
      <c r="F4931" s="130"/>
      <c r="G4931" s="130"/>
      <c r="H4931" s="2"/>
      <c r="I4931" s="131"/>
      <c r="J4931" s="131"/>
      <c r="K4931" s="132"/>
      <c r="L4931" s="133"/>
      <c r="M4931" s="134"/>
      <c r="N4931" s="134"/>
      <c r="X4931" s="107"/>
      <c r="Y4931" s="111"/>
      <c r="Z4931" s="111"/>
      <c r="AA4931" s="111"/>
      <c r="AB4931" s="112"/>
      <c r="AC4931" s="141"/>
      <c r="AD4931" s="142"/>
      <c r="AE4931" s="143"/>
      <c r="AF4931" s="143"/>
    </row>
    <row r="4932" spans="1:32">
      <c r="A4932" s="48"/>
      <c r="B4932" s="126"/>
      <c r="C4932" s="127"/>
      <c r="D4932" s="128"/>
      <c r="E4932" s="129"/>
      <c r="F4932" s="130"/>
      <c r="G4932" s="130"/>
      <c r="H4932" s="2"/>
      <c r="I4932" s="131"/>
      <c r="J4932" s="131"/>
      <c r="K4932" s="132"/>
      <c r="L4932" s="133"/>
      <c r="M4932" s="134"/>
      <c r="N4932" s="134"/>
      <c r="X4932" s="107"/>
      <c r="Y4932" s="111"/>
      <c r="Z4932" s="111"/>
      <c r="AA4932" s="111"/>
      <c r="AB4932" s="112"/>
      <c r="AC4932" s="141"/>
      <c r="AD4932" s="142"/>
      <c r="AE4932" s="143"/>
      <c r="AF4932" s="143"/>
    </row>
    <row r="4933" spans="1:32">
      <c r="A4933" s="48"/>
      <c r="B4933" s="126"/>
      <c r="C4933" s="127"/>
      <c r="D4933" s="128"/>
      <c r="E4933" s="129"/>
      <c r="F4933" s="130"/>
      <c r="G4933" s="130"/>
      <c r="H4933" s="2"/>
      <c r="I4933" s="131"/>
      <c r="J4933" s="131"/>
      <c r="K4933" s="132"/>
      <c r="L4933" s="133"/>
      <c r="M4933" s="134"/>
      <c r="N4933" s="134"/>
      <c r="X4933" s="107"/>
      <c r="Y4933" s="111"/>
      <c r="Z4933" s="111"/>
      <c r="AA4933" s="111"/>
      <c r="AB4933" s="112"/>
      <c r="AC4933" s="141"/>
      <c r="AD4933" s="142"/>
      <c r="AE4933" s="143"/>
      <c r="AF4933" s="143"/>
    </row>
    <row r="4934" spans="1:32">
      <c r="A4934" s="48"/>
      <c r="B4934" s="126"/>
      <c r="C4934" s="127"/>
      <c r="D4934" s="128"/>
      <c r="E4934" s="129"/>
      <c r="F4934" s="130"/>
      <c r="G4934" s="130"/>
      <c r="H4934" s="2"/>
      <c r="I4934" s="131"/>
      <c r="J4934" s="131"/>
      <c r="K4934" s="132"/>
      <c r="L4934" s="133"/>
      <c r="M4934" s="134"/>
      <c r="N4934" s="134"/>
      <c r="X4934" s="107"/>
      <c r="Y4934" s="111"/>
      <c r="Z4934" s="111"/>
      <c r="AA4934" s="111"/>
      <c r="AB4934" s="112"/>
      <c r="AC4934" s="141"/>
      <c r="AD4934" s="142"/>
      <c r="AE4934" s="143"/>
      <c r="AF4934" s="143"/>
    </row>
    <row r="4935" spans="1:32">
      <c r="A4935" s="48"/>
      <c r="B4935" s="126"/>
      <c r="C4935" s="127"/>
      <c r="D4935" s="128"/>
      <c r="E4935" s="129"/>
      <c r="F4935" s="130"/>
      <c r="G4935" s="130"/>
      <c r="H4935" s="2"/>
      <c r="I4935" s="131"/>
      <c r="J4935" s="131"/>
      <c r="K4935" s="132"/>
      <c r="L4935" s="133"/>
      <c r="M4935" s="134"/>
      <c r="N4935" s="134"/>
      <c r="X4935" s="107"/>
      <c r="Y4935" s="111"/>
      <c r="Z4935" s="111"/>
      <c r="AA4935" s="111"/>
      <c r="AB4935" s="112"/>
      <c r="AC4935" s="141"/>
      <c r="AD4935" s="142"/>
      <c r="AE4935" s="143"/>
      <c r="AF4935" s="143"/>
    </row>
    <row r="4936" spans="1:32">
      <c r="A4936" s="48"/>
      <c r="B4936" s="126"/>
      <c r="C4936" s="127"/>
      <c r="D4936" s="128"/>
      <c r="E4936" s="129"/>
      <c r="F4936" s="130"/>
      <c r="G4936" s="130"/>
      <c r="H4936" s="2"/>
      <c r="I4936" s="131"/>
      <c r="J4936" s="131"/>
      <c r="K4936" s="132"/>
      <c r="L4936" s="133"/>
      <c r="M4936" s="134"/>
      <c r="N4936" s="134"/>
      <c r="X4936" s="107"/>
      <c r="Y4936" s="111"/>
      <c r="Z4936" s="111"/>
      <c r="AA4936" s="111"/>
      <c r="AB4936" s="112"/>
      <c r="AC4936" s="141"/>
      <c r="AD4936" s="142"/>
      <c r="AE4936" s="143"/>
      <c r="AF4936" s="143"/>
    </row>
    <row r="4937" spans="1:32">
      <c r="A4937" s="48"/>
      <c r="B4937" s="126"/>
      <c r="C4937" s="127"/>
      <c r="D4937" s="128"/>
      <c r="E4937" s="129"/>
      <c r="F4937" s="130"/>
      <c r="G4937" s="130"/>
      <c r="H4937" s="2"/>
      <c r="I4937" s="131"/>
      <c r="J4937" s="131"/>
      <c r="K4937" s="132"/>
      <c r="L4937" s="133"/>
      <c r="M4937" s="134"/>
      <c r="N4937" s="134"/>
      <c r="X4937" s="107"/>
      <c r="Y4937" s="111"/>
      <c r="Z4937" s="111"/>
      <c r="AA4937" s="111"/>
      <c r="AB4937" s="112"/>
      <c r="AC4937" s="141"/>
      <c r="AD4937" s="142"/>
      <c r="AE4937" s="143"/>
      <c r="AF4937" s="143"/>
    </row>
    <row r="4938" spans="1:32">
      <c r="A4938" s="48"/>
      <c r="B4938" s="126"/>
      <c r="C4938" s="127"/>
      <c r="D4938" s="128"/>
      <c r="E4938" s="129"/>
      <c r="F4938" s="130"/>
      <c r="G4938" s="130"/>
      <c r="H4938" s="2"/>
      <c r="I4938" s="131"/>
      <c r="J4938" s="131"/>
      <c r="K4938" s="132"/>
      <c r="L4938" s="133"/>
      <c r="M4938" s="134"/>
      <c r="N4938" s="134"/>
      <c r="X4938" s="99"/>
      <c r="Y4938" s="111"/>
      <c r="Z4938" s="111"/>
      <c r="AA4938" s="111"/>
      <c r="AB4938" s="112"/>
      <c r="AC4938" s="141"/>
      <c r="AD4938" s="142"/>
      <c r="AE4938" s="143"/>
      <c r="AF4938" s="143"/>
    </row>
    <row r="4939" spans="1:32">
      <c r="A4939" s="48"/>
      <c r="B4939" s="126"/>
      <c r="C4939" s="127"/>
      <c r="D4939" s="128"/>
      <c r="E4939" s="129"/>
      <c r="F4939" s="130"/>
      <c r="G4939" s="130"/>
      <c r="H4939" s="2"/>
      <c r="I4939" s="131"/>
      <c r="J4939" s="131"/>
      <c r="K4939" s="132"/>
      <c r="L4939" s="133"/>
      <c r="M4939" s="134"/>
      <c r="N4939" s="134"/>
      <c r="X4939" s="107"/>
      <c r="Y4939" s="111"/>
      <c r="Z4939" s="111"/>
      <c r="AA4939" s="111"/>
      <c r="AB4939" s="112"/>
      <c r="AC4939" s="141"/>
      <c r="AD4939" s="142"/>
      <c r="AE4939" s="143"/>
      <c r="AF4939" s="143"/>
    </row>
    <row r="4940" spans="1:32">
      <c r="A4940" s="48"/>
      <c r="B4940" s="126"/>
      <c r="C4940" s="127"/>
      <c r="D4940" s="128"/>
      <c r="E4940" s="129"/>
      <c r="F4940" s="130"/>
      <c r="G4940" s="130"/>
      <c r="H4940" s="2"/>
      <c r="I4940" s="131"/>
      <c r="J4940" s="131"/>
      <c r="K4940" s="132"/>
      <c r="L4940" s="133"/>
      <c r="M4940" s="134"/>
      <c r="N4940" s="134"/>
      <c r="X4940" s="107"/>
      <c r="Y4940" s="111"/>
      <c r="Z4940" s="111"/>
      <c r="AA4940" s="111"/>
      <c r="AB4940" s="112"/>
      <c r="AC4940" s="141"/>
      <c r="AD4940" s="142"/>
      <c r="AE4940" s="143"/>
      <c r="AF4940" s="143"/>
    </row>
    <row r="4941" spans="1:32">
      <c r="A4941" s="48"/>
      <c r="B4941" s="126"/>
      <c r="C4941" s="127"/>
      <c r="D4941" s="128"/>
      <c r="E4941" s="129"/>
      <c r="F4941" s="130"/>
      <c r="G4941" s="130"/>
      <c r="H4941" s="2"/>
      <c r="I4941" s="131"/>
      <c r="J4941" s="131"/>
      <c r="K4941" s="132"/>
      <c r="L4941" s="133"/>
      <c r="M4941" s="134"/>
      <c r="N4941" s="134"/>
      <c r="X4941" s="107"/>
      <c r="Y4941" s="111"/>
      <c r="Z4941" s="111"/>
      <c r="AA4941" s="111"/>
      <c r="AB4941" s="112"/>
      <c r="AC4941" s="141"/>
      <c r="AD4941" s="142"/>
      <c r="AE4941" s="143"/>
      <c r="AF4941" s="143"/>
    </row>
    <row r="4942" spans="1:32">
      <c r="A4942" s="48"/>
      <c r="B4942" s="126"/>
      <c r="C4942" s="127"/>
      <c r="D4942" s="128"/>
      <c r="E4942" s="129"/>
      <c r="F4942" s="130"/>
      <c r="G4942" s="130"/>
      <c r="H4942" s="2"/>
      <c r="I4942" s="131"/>
      <c r="J4942" s="131"/>
      <c r="K4942" s="132"/>
      <c r="L4942" s="133"/>
      <c r="M4942" s="134"/>
      <c r="N4942" s="134"/>
      <c r="X4942" s="107"/>
      <c r="Y4942" s="111"/>
      <c r="Z4942" s="111"/>
      <c r="AA4942" s="111"/>
      <c r="AB4942" s="112"/>
      <c r="AC4942" s="141"/>
      <c r="AD4942" s="142"/>
      <c r="AE4942" s="143"/>
      <c r="AF4942" s="143"/>
    </row>
    <row r="4943" spans="1:32">
      <c r="A4943" s="48"/>
      <c r="B4943" s="126"/>
      <c r="C4943" s="127"/>
      <c r="D4943" s="128"/>
      <c r="E4943" s="129"/>
      <c r="F4943" s="130"/>
      <c r="G4943" s="130"/>
      <c r="H4943" s="2"/>
      <c r="I4943" s="131"/>
      <c r="J4943" s="131"/>
      <c r="K4943" s="132"/>
      <c r="L4943" s="133"/>
      <c r="M4943" s="134"/>
      <c r="N4943" s="134"/>
      <c r="X4943" s="99"/>
      <c r="Y4943" s="111"/>
      <c r="Z4943" s="111"/>
      <c r="AA4943" s="111"/>
      <c r="AB4943" s="112"/>
      <c r="AC4943" s="141"/>
      <c r="AD4943" s="142"/>
      <c r="AE4943" s="143"/>
      <c r="AF4943" s="143"/>
    </row>
    <row r="4944" spans="1:32">
      <c r="A4944" s="48"/>
      <c r="B4944" s="126"/>
      <c r="C4944" s="127"/>
      <c r="D4944" s="128"/>
      <c r="E4944" s="129"/>
      <c r="F4944" s="130"/>
      <c r="G4944" s="130"/>
      <c r="H4944" s="2"/>
      <c r="I4944" s="131"/>
      <c r="J4944" s="131"/>
      <c r="K4944" s="132"/>
      <c r="L4944" s="133"/>
      <c r="M4944" s="134"/>
      <c r="N4944" s="134"/>
      <c r="X4944" s="99"/>
      <c r="Y4944" s="111"/>
      <c r="Z4944" s="111"/>
      <c r="AA4944" s="111"/>
      <c r="AB4944" s="112"/>
      <c r="AC4944" s="141"/>
      <c r="AD4944" s="142"/>
      <c r="AE4944" s="143"/>
      <c r="AF4944" s="143"/>
    </row>
    <row r="4945" spans="1:32">
      <c r="A4945" s="48"/>
      <c r="B4945" s="126"/>
      <c r="C4945" s="127"/>
      <c r="D4945" s="128"/>
      <c r="E4945" s="129"/>
      <c r="F4945" s="130"/>
      <c r="G4945" s="130"/>
      <c r="H4945" s="2"/>
      <c r="I4945" s="131"/>
      <c r="J4945" s="131"/>
      <c r="K4945" s="132"/>
      <c r="L4945" s="133"/>
      <c r="M4945" s="134"/>
      <c r="N4945" s="134"/>
      <c r="X4945" s="107"/>
      <c r="Y4945" s="111"/>
      <c r="Z4945" s="111"/>
      <c r="AA4945" s="111"/>
      <c r="AB4945" s="112"/>
      <c r="AC4945" s="141"/>
      <c r="AD4945" s="142"/>
      <c r="AE4945" s="143"/>
      <c r="AF4945" s="143"/>
    </row>
    <row r="4946" spans="1:32">
      <c r="A4946" s="48"/>
      <c r="B4946" s="126"/>
      <c r="C4946" s="127"/>
      <c r="D4946" s="128"/>
      <c r="E4946" s="129"/>
      <c r="F4946" s="130"/>
      <c r="G4946" s="130"/>
      <c r="H4946" s="2"/>
      <c r="I4946" s="131"/>
      <c r="J4946" s="131"/>
      <c r="K4946" s="132"/>
      <c r="L4946" s="133"/>
      <c r="M4946" s="134"/>
      <c r="N4946" s="134"/>
      <c r="X4946" s="107"/>
      <c r="Y4946" s="111"/>
      <c r="Z4946" s="111"/>
      <c r="AA4946" s="111"/>
      <c r="AB4946" s="112"/>
      <c r="AC4946" s="141"/>
      <c r="AD4946" s="142"/>
      <c r="AE4946" s="143"/>
      <c r="AF4946" s="143"/>
    </row>
    <row r="4947" spans="1:32">
      <c r="A4947" s="48"/>
      <c r="B4947" s="126"/>
      <c r="C4947" s="127"/>
      <c r="D4947" s="128"/>
      <c r="E4947" s="129"/>
      <c r="F4947" s="130"/>
      <c r="G4947" s="130"/>
      <c r="H4947" s="2"/>
      <c r="I4947" s="131"/>
      <c r="J4947" s="131"/>
      <c r="K4947" s="132"/>
      <c r="L4947" s="133"/>
      <c r="M4947" s="134"/>
      <c r="N4947" s="134"/>
      <c r="X4947" s="107"/>
      <c r="Y4947" s="111"/>
      <c r="Z4947" s="111"/>
      <c r="AA4947" s="111"/>
      <c r="AB4947" s="112"/>
      <c r="AC4947" s="141"/>
      <c r="AD4947" s="142"/>
      <c r="AE4947" s="143"/>
      <c r="AF4947" s="143"/>
    </row>
    <row r="4948" spans="1:32">
      <c r="A4948" s="48"/>
      <c r="B4948" s="126"/>
      <c r="C4948" s="127"/>
      <c r="D4948" s="128"/>
      <c r="E4948" s="129"/>
      <c r="F4948" s="130"/>
      <c r="G4948" s="130"/>
      <c r="H4948" s="2"/>
      <c r="I4948" s="131"/>
      <c r="J4948" s="131"/>
      <c r="K4948" s="132"/>
      <c r="L4948" s="133"/>
      <c r="M4948" s="134"/>
      <c r="N4948" s="134"/>
      <c r="X4948" s="107"/>
      <c r="Y4948" s="111"/>
      <c r="Z4948" s="111"/>
      <c r="AA4948" s="111"/>
      <c r="AB4948" s="112"/>
      <c r="AC4948" s="141"/>
      <c r="AD4948" s="142"/>
      <c r="AE4948" s="143"/>
      <c r="AF4948" s="143"/>
    </row>
    <row r="4949" spans="1:32">
      <c r="A4949" s="48"/>
      <c r="B4949" s="126"/>
      <c r="C4949" s="127"/>
      <c r="D4949" s="128"/>
      <c r="E4949" s="129"/>
      <c r="F4949" s="130"/>
      <c r="G4949" s="130"/>
      <c r="H4949" s="2"/>
      <c r="I4949" s="131"/>
      <c r="J4949" s="131"/>
      <c r="K4949" s="132"/>
      <c r="L4949" s="133"/>
      <c r="M4949" s="134"/>
      <c r="N4949" s="134"/>
      <c r="X4949" s="99"/>
      <c r="Y4949" s="111"/>
      <c r="Z4949" s="111"/>
      <c r="AA4949" s="111"/>
      <c r="AB4949" s="112"/>
      <c r="AC4949" s="141"/>
      <c r="AD4949" s="142"/>
      <c r="AE4949" s="143"/>
      <c r="AF4949" s="143"/>
    </row>
    <row r="4950" spans="1:32">
      <c r="A4950" s="48"/>
      <c r="B4950" s="126"/>
      <c r="C4950" s="127"/>
      <c r="D4950" s="128"/>
      <c r="E4950" s="129"/>
      <c r="F4950" s="130"/>
      <c r="G4950" s="130"/>
      <c r="H4950" s="2"/>
      <c r="I4950" s="131"/>
      <c r="J4950" s="131"/>
      <c r="K4950" s="132"/>
      <c r="L4950" s="133"/>
      <c r="M4950" s="134"/>
      <c r="N4950" s="134"/>
      <c r="X4950" s="107"/>
      <c r="Y4950" s="111"/>
      <c r="Z4950" s="111"/>
      <c r="AA4950" s="111"/>
      <c r="AB4950" s="112"/>
      <c r="AC4950" s="141"/>
      <c r="AD4950" s="142"/>
      <c r="AE4950" s="143"/>
      <c r="AF4950" s="143"/>
    </row>
    <row r="4951" spans="1:32">
      <c r="A4951" s="48"/>
      <c r="B4951" s="126"/>
      <c r="C4951" s="127"/>
      <c r="D4951" s="128"/>
      <c r="E4951" s="129"/>
      <c r="F4951" s="130"/>
      <c r="G4951" s="130"/>
      <c r="H4951" s="2"/>
      <c r="I4951" s="131"/>
      <c r="J4951" s="131"/>
      <c r="K4951" s="132"/>
      <c r="L4951" s="133"/>
      <c r="M4951" s="134"/>
      <c r="N4951" s="134"/>
      <c r="X4951" s="99"/>
      <c r="Y4951" s="111"/>
      <c r="Z4951" s="111"/>
      <c r="AA4951" s="111"/>
      <c r="AB4951" s="112"/>
      <c r="AC4951" s="141"/>
      <c r="AD4951" s="142"/>
      <c r="AE4951" s="143"/>
      <c r="AF4951" s="143"/>
    </row>
    <row r="4952" spans="1:32">
      <c r="A4952" s="48"/>
      <c r="B4952" s="126"/>
      <c r="C4952" s="127"/>
      <c r="D4952" s="128"/>
      <c r="E4952" s="129"/>
      <c r="F4952" s="130"/>
      <c r="G4952" s="130"/>
      <c r="H4952" s="2"/>
      <c r="I4952" s="131"/>
      <c r="J4952" s="131"/>
      <c r="K4952" s="132"/>
      <c r="L4952" s="133"/>
      <c r="M4952" s="134"/>
      <c r="N4952" s="134"/>
      <c r="X4952" s="107"/>
      <c r="Y4952" s="111"/>
      <c r="Z4952" s="111"/>
      <c r="AA4952" s="111"/>
      <c r="AB4952" s="112"/>
      <c r="AC4952" s="141"/>
      <c r="AD4952" s="142"/>
      <c r="AE4952" s="143"/>
      <c r="AF4952" s="143"/>
    </row>
    <row r="4953" spans="1:32">
      <c r="A4953" s="48"/>
      <c r="B4953" s="126"/>
      <c r="C4953" s="127"/>
      <c r="D4953" s="128"/>
      <c r="E4953" s="129"/>
      <c r="F4953" s="130"/>
      <c r="G4953" s="130"/>
      <c r="H4953" s="2"/>
      <c r="I4953" s="131"/>
      <c r="J4953" s="131"/>
      <c r="K4953" s="132"/>
      <c r="L4953" s="133"/>
      <c r="M4953" s="134"/>
      <c r="N4953" s="134"/>
      <c r="X4953" s="107"/>
      <c r="Y4953" s="111"/>
      <c r="Z4953" s="111"/>
      <c r="AA4953" s="111"/>
      <c r="AB4953" s="112"/>
      <c r="AC4953" s="141"/>
      <c r="AD4953" s="142"/>
      <c r="AE4953" s="143"/>
      <c r="AF4953" s="143"/>
    </row>
    <row r="4954" spans="1:32">
      <c r="A4954" s="48"/>
      <c r="B4954" s="126"/>
      <c r="C4954" s="127"/>
      <c r="D4954" s="128"/>
      <c r="E4954" s="129"/>
      <c r="F4954" s="130"/>
      <c r="G4954" s="130"/>
      <c r="H4954" s="2"/>
      <c r="I4954" s="131"/>
      <c r="J4954" s="131"/>
      <c r="K4954" s="132"/>
      <c r="L4954" s="133"/>
      <c r="M4954" s="134"/>
      <c r="N4954" s="134"/>
      <c r="X4954" s="99"/>
      <c r="Y4954" s="111"/>
      <c r="Z4954" s="111"/>
      <c r="AA4954" s="111"/>
      <c r="AB4954" s="112"/>
      <c r="AC4954" s="141"/>
      <c r="AD4954" s="142"/>
      <c r="AE4954" s="143"/>
      <c r="AF4954" s="143"/>
    </row>
    <row r="4955" spans="1:32">
      <c r="A4955" s="48"/>
      <c r="B4955" s="126"/>
      <c r="C4955" s="127"/>
      <c r="D4955" s="128"/>
      <c r="E4955" s="129"/>
      <c r="F4955" s="130"/>
      <c r="G4955" s="130"/>
      <c r="H4955" s="2"/>
      <c r="I4955" s="131"/>
      <c r="J4955" s="131"/>
      <c r="K4955" s="132"/>
      <c r="L4955" s="133"/>
      <c r="M4955" s="134"/>
      <c r="N4955" s="134"/>
      <c r="X4955" s="107"/>
      <c r="Y4955" s="111"/>
      <c r="Z4955" s="111"/>
      <c r="AA4955" s="111"/>
      <c r="AB4955" s="112"/>
      <c r="AC4955" s="141"/>
      <c r="AD4955" s="142"/>
      <c r="AE4955" s="143"/>
      <c r="AF4955" s="143"/>
    </row>
    <row r="4956" spans="1:32">
      <c r="A4956" s="48"/>
      <c r="B4956" s="126"/>
      <c r="C4956" s="127"/>
      <c r="D4956" s="128"/>
      <c r="E4956" s="129"/>
      <c r="F4956" s="130"/>
      <c r="G4956" s="130"/>
      <c r="H4956" s="2"/>
      <c r="I4956" s="131"/>
      <c r="J4956" s="131"/>
      <c r="K4956" s="132"/>
      <c r="L4956" s="133"/>
      <c r="M4956" s="134"/>
      <c r="N4956" s="134"/>
      <c r="X4956" s="107"/>
      <c r="Y4956" s="111"/>
      <c r="Z4956" s="111"/>
      <c r="AA4956" s="111"/>
      <c r="AB4956" s="112"/>
      <c r="AC4956" s="141"/>
      <c r="AD4956" s="142"/>
      <c r="AE4956" s="143"/>
      <c r="AF4956" s="143"/>
    </row>
    <row r="4957" spans="1:32">
      <c r="A4957" s="48"/>
      <c r="B4957" s="126"/>
      <c r="C4957" s="127"/>
      <c r="D4957" s="128"/>
      <c r="E4957" s="129"/>
      <c r="F4957" s="130"/>
      <c r="G4957" s="130"/>
      <c r="H4957" s="2"/>
      <c r="I4957" s="131"/>
      <c r="J4957" s="131"/>
      <c r="K4957" s="132"/>
      <c r="L4957" s="133"/>
      <c r="M4957" s="134"/>
      <c r="N4957" s="134"/>
      <c r="X4957" s="107"/>
      <c r="Y4957" s="111"/>
      <c r="Z4957" s="111"/>
      <c r="AA4957" s="111"/>
      <c r="AB4957" s="112"/>
      <c r="AC4957" s="141"/>
      <c r="AD4957" s="142"/>
      <c r="AE4957" s="143"/>
      <c r="AF4957" s="143"/>
    </row>
    <row r="4958" spans="1:32">
      <c r="A4958" s="48"/>
      <c r="B4958" s="126"/>
      <c r="C4958" s="127"/>
      <c r="D4958" s="128"/>
      <c r="E4958" s="129"/>
      <c r="F4958" s="130"/>
      <c r="G4958" s="130"/>
      <c r="H4958" s="2"/>
      <c r="I4958" s="131"/>
      <c r="J4958" s="131"/>
      <c r="K4958" s="132"/>
      <c r="L4958" s="133"/>
      <c r="M4958" s="134"/>
      <c r="N4958" s="134"/>
      <c r="X4958" s="99"/>
      <c r="Y4958" s="111"/>
      <c r="Z4958" s="111"/>
      <c r="AA4958" s="111"/>
      <c r="AB4958" s="112"/>
      <c r="AC4958" s="141"/>
      <c r="AD4958" s="142"/>
      <c r="AE4958" s="143"/>
      <c r="AF4958" s="143"/>
    </row>
    <row r="4959" spans="1:32">
      <c r="A4959" s="48"/>
      <c r="B4959" s="126"/>
      <c r="C4959" s="127"/>
      <c r="D4959" s="128"/>
      <c r="E4959" s="129"/>
      <c r="F4959" s="130"/>
      <c r="G4959" s="130"/>
      <c r="H4959" s="2"/>
      <c r="I4959" s="131"/>
      <c r="J4959" s="131"/>
      <c r="K4959" s="132"/>
      <c r="L4959" s="133"/>
      <c r="M4959" s="134"/>
      <c r="N4959" s="134"/>
      <c r="X4959" s="99"/>
      <c r="Y4959" s="111"/>
      <c r="Z4959" s="111"/>
      <c r="AA4959" s="111"/>
      <c r="AB4959" s="112"/>
      <c r="AC4959" s="141"/>
      <c r="AD4959" s="142"/>
      <c r="AE4959" s="143"/>
      <c r="AF4959" s="143"/>
    </row>
    <row r="4960" spans="1:32">
      <c r="A4960" s="48"/>
      <c r="B4960" s="126"/>
      <c r="C4960" s="127"/>
      <c r="D4960" s="128"/>
      <c r="E4960" s="129"/>
      <c r="F4960" s="130"/>
      <c r="G4960" s="130"/>
      <c r="H4960" s="2"/>
      <c r="I4960" s="131"/>
      <c r="J4960" s="131"/>
      <c r="K4960" s="132"/>
      <c r="L4960" s="133"/>
      <c r="M4960" s="134"/>
      <c r="N4960" s="134"/>
      <c r="X4960" s="107"/>
      <c r="Y4960" s="111"/>
      <c r="Z4960" s="111"/>
      <c r="AA4960" s="111"/>
      <c r="AB4960" s="112"/>
      <c r="AC4960" s="141"/>
      <c r="AD4960" s="142"/>
      <c r="AE4960" s="143"/>
      <c r="AF4960" s="143"/>
    </row>
    <row r="4961" spans="1:32">
      <c r="A4961" s="48"/>
      <c r="B4961" s="126"/>
      <c r="C4961" s="127"/>
      <c r="D4961" s="128"/>
      <c r="E4961" s="129"/>
      <c r="F4961" s="130"/>
      <c r="G4961" s="130"/>
      <c r="H4961" s="2"/>
      <c r="I4961" s="131"/>
      <c r="J4961" s="131"/>
      <c r="K4961" s="132"/>
      <c r="L4961" s="133"/>
      <c r="M4961" s="134"/>
      <c r="N4961" s="134"/>
      <c r="X4961" s="107"/>
      <c r="Y4961" s="111"/>
      <c r="Z4961" s="111"/>
      <c r="AA4961" s="111"/>
      <c r="AB4961" s="112"/>
      <c r="AC4961" s="141"/>
      <c r="AD4961" s="142"/>
      <c r="AE4961" s="143"/>
      <c r="AF4961" s="143"/>
    </row>
    <row r="4962" spans="1:32">
      <c r="A4962" s="48"/>
      <c r="B4962" s="126"/>
      <c r="C4962" s="127"/>
      <c r="D4962" s="128"/>
      <c r="E4962" s="129"/>
      <c r="F4962" s="130"/>
      <c r="G4962" s="130"/>
      <c r="H4962" s="2"/>
      <c r="I4962" s="131"/>
      <c r="J4962" s="131"/>
      <c r="K4962" s="132"/>
      <c r="L4962" s="133"/>
      <c r="M4962" s="134"/>
      <c r="N4962" s="134"/>
      <c r="X4962" s="107"/>
      <c r="Y4962" s="111"/>
      <c r="Z4962" s="111"/>
      <c r="AA4962" s="111"/>
      <c r="AB4962" s="112"/>
      <c r="AC4962" s="141"/>
      <c r="AD4962" s="142"/>
      <c r="AE4962" s="143"/>
      <c r="AF4962" s="143"/>
    </row>
    <row r="4963" spans="1:32">
      <c r="A4963" s="48"/>
      <c r="B4963" s="126"/>
      <c r="C4963" s="127"/>
      <c r="D4963" s="128"/>
      <c r="E4963" s="129"/>
      <c r="F4963" s="130"/>
      <c r="G4963" s="130"/>
      <c r="H4963" s="2"/>
      <c r="I4963" s="131"/>
      <c r="J4963" s="131"/>
      <c r="K4963" s="132"/>
      <c r="L4963" s="133"/>
      <c r="M4963" s="134"/>
      <c r="N4963" s="134"/>
      <c r="X4963" s="107"/>
      <c r="Y4963" s="111"/>
      <c r="Z4963" s="111"/>
      <c r="AA4963" s="111"/>
      <c r="AB4963" s="112"/>
      <c r="AC4963" s="141"/>
      <c r="AD4963" s="142"/>
      <c r="AE4963" s="143"/>
      <c r="AF4963" s="143"/>
    </row>
    <row r="4964" spans="1:32">
      <c r="A4964" s="48"/>
      <c r="B4964" s="126"/>
      <c r="C4964" s="127"/>
      <c r="D4964" s="128"/>
      <c r="E4964" s="129"/>
      <c r="F4964" s="130"/>
      <c r="G4964" s="130"/>
      <c r="H4964" s="2"/>
      <c r="I4964" s="131"/>
      <c r="J4964" s="131"/>
      <c r="K4964" s="132"/>
      <c r="L4964" s="133"/>
      <c r="M4964" s="134"/>
      <c r="N4964" s="134"/>
      <c r="X4964" s="107"/>
      <c r="Y4964" s="111"/>
      <c r="Z4964" s="111"/>
      <c r="AA4964" s="111"/>
      <c r="AB4964" s="112"/>
      <c r="AC4964" s="141"/>
      <c r="AD4964" s="142"/>
      <c r="AE4964" s="143"/>
      <c r="AF4964" s="143"/>
    </row>
    <row r="4965" spans="1:32">
      <c r="A4965" s="48"/>
      <c r="B4965" s="126"/>
      <c r="C4965" s="127"/>
      <c r="D4965" s="128"/>
      <c r="E4965" s="129"/>
      <c r="F4965" s="130"/>
      <c r="G4965" s="130"/>
      <c r="H4965" s="2"/>
      <c r="I4965" s="131"/>
      <c r="J4965" s="131"/>
      <c r="K4965" s="132"/>
      <c r="L4965" s="133"/>
      <c r="M4965" s="134"/>
      <c r="N4965" s="134"/>
      <c r="X4965" s="107"/>
      <c r="Y4965" s="111"/>
      <c r="Z4965" s="111"/>
      <c r="AA4965" s="111"/>
      <c r="AB4965" s="112"/>
      <c r="AC4965" s="141"/>
      <c r="AD4965" s="142"/>
      <c r="AE4965" s="143"/>
      <c r="AF4965" s="143"/>
    </row>
    <row r="4966" spans="1:32">
      <c r="A4966" s="48"/>
      <c r="B4966" s="126"/>
      <c r="C4966" s="127"/>
      <c r="D4966" s="128"/>
      <c r="E4966" s="129"/>
      <c r="F4966" s="130"/>
      <c r="G4966" s="130"/>
      <c r="H4966" s="2"/>
      <c r="I4966" s="131"/>
      <c r="J4966" s="131"/>
      <c r="K4966" s="132"/>
      <c r="L4966" s="133"/>
      <c r="M4966" s="134"/>
      <c r="N4966" s="134"/>
      <c r="X4966" s="107"/>
      <c r="Y4966" s="111"/>
      <c r="Z4966" s="111"/>
      <c r="AA4966" s="111"/>
      <c r="AB4966" s="112"/>
      <c r="AC4966" s="141"/>
      <c r="AD4966" s="142"/>
      <c r="AE4966" s="143"/>
      <c r="AF4966" s="143"/>
    </row>
    <row r="4967" spans="1:32">
      <c r="A4967" s="48"/>
      <c r="B4967" s="126"/>
      <c r="C4967" s="127"/>
      <c r="D4967" s="128"/>
      <c r="E4967" s="129"/>
      <c r="F4967" s="130"/>
      <c r="G4967" s="130"/>
      <c r="H4967" s="2"/>
      <c r="I4967" s="131"/>
      <c r="J4967" s="131"/>
      <c r="K4967" s="132"/>
      <c r="L4967" s="133"/>
      <c r="M4967" s="134"/>
      <c r="N4967" s="134"/>
      <c r="X4967" s="99"/>
      <c r="Y4967" s="111"/>
      <c r="Z4967" s="111"/>
      <c r="AA4967" s="111"/>
      <c r="AB4967" s="112"/>
      <c r="AC4967" s="141"/>
      <c r="AD4967" s="142"/>
      <c r="AE4967" s="143"/>
      <c r="AF4967" s="143"/>
    </row>
    <row r="4968" spans="1:32">
      <c r="A4968" s="48"/>
      <c r="B4968" s="126"/>
      <c r="C4968" s="127"/>
      <c r="D4968" s="128"/>
      <c r="E4968" s="129"/>
      <c r="F4968" s="130"/>
      <c r="G4968" s="130"/>
      <c r="H4968" s="2"/>
      <c r="I4968" s="131"/>
      <c r="J4968" s="131"/>
      <c r="K4968" s="132"/>
      <c r="L4968" s="133"/>
      <c r="M4968" s="134"/>
      <c r="N4968" s="134"/>
      <c r="X4968" s="99"/>
      <c r="Y4968" s="111"/>
      <c r="Z4968" s="111"/>
      <c r="AA4968" s="111"/>
      <c r="AB4968" s="112"/>
      <c r="AC4968" s="141"/>
      <c r="AD4968" s="142"/>
      <c r="AE4968" s="143"/>
      <c r="AF4968" s="143"/>
    </row>
    <row r="4969" spans="1:32">
      <c r="A4969" s="48"/>
      <c r="B4969" s="126"/>
      <c r="C4969" s="127"/>
      <c r="D4969" s="128"/>
      <c r="E4969" s="129"/>
      <c r="F4969" s="130"/>
      <c r="G4969" s="130"/>
      <c r="H4969" s="2"/>
      <c r="I4969" s="131"/>
      <c r="J4969" s="131"/>
      <c r="K4969" s="132"/>
      <c r="L4969" s="133"/>
      <c r="M4969" s="134"/>
      <c r="N4969" s="134"/>
      <c r="X4969" s="107"/>
      <c r="Y4969" s="111"/>
      <c r="Z4969" s="111"/>
      <c r="AA4969" s="111"/>
      <c r="AB4969" s="112"/>
      <c r="AC4969" s="141"/>
      <c r="AD4969" s="142"/>
      <c r="AE4969" s="143"/>
      <c r="AF4969" s="143"/>
    </row>
    <row r="4970" spans="1:32">
      <c r="A4970" s="48"/>
      <c r="B4970" s="126"/>
      <c r="C4970" s="127"/>
      <c r="D4970" s="128"/>
      <c r="E4970" s="129"/>
      <c r="F4970" s="130"/>
      <c r="G4970" s="130"/>
      <c r="H4970" s="2"/>
      <c r="I4970" s="131"/>
      <c r="J4970" s="131"/>
      <c r="K4970" s="132"/>
      <c r="L4970" s="133"/>
      <c r="M4970" s="134"/>
      <c r="N4970" s="134"/>
      <c r="X4970" s="107"/>
      <c r="Y4970" s="111"/>
      <c r="Z4970" s="111"/>
      <c r="AA4970" s="111"/>
      <c r="AB4970" s="112"/>
      <c r="AC4970" s="141"/>
      <c r="AD4970" s="142"/>
      <c r="AE4970" s="143"/>
      <c r="AF4970" s="143"/>
    </row>
    <row r="4971" spans="1:32">
      <c r="A4971" s="48"/>
      <c r="B4971" s="126"/>
      <c r="C4971" s="127"/>
      <c r="D4971" s="128"/>
      <c r="E4971" s="129"/>
      <c r="F4971" s="130"/>
      <c r="G4971" s="130"/>
      <c r="H4971" s="2"/>
      <c r="I4971" s="131"/>
      <c r="J4971" s="131"/>
      <c r="K4971" s="132"/>
      <c r="L4971" s="133"/>
      <c r="M4971" s="134"/>
      <c r="N4971" s="134"/>
      <c r="X4971" s="99"/>
      <c r="Y4971" s="111"/>
      <c r="Z4971" s="111"/>
      <c r="AA4971" s="111"/>
      <c r="AB4971" s="112"/>
      <c r="AC4971" s="141"/>
      <c r="AD4971" s="142"/>
      <c r="AE4971" s="143"/>
      <c r="AF4971" s="143"/>
    </row>
    <row r="4972" spans="1:32">
      <c r="A4972" s="48"/>
      <c r="B4972" s="126"/>
      <c r="C4972" s="127"/>
      <c r="D4972" s="128"/>
      <c r="E4972" s="129"/>
      <c r="F4972" s="130"/>
      <c r="G4972" s="130"/>
      <c r="H4972" s="2"/>
      <c r="I4972" s="131"/>
      <c r="J4972" s="131"/>
      <c r="K4972" s="132"/>
      <c r="L4972" s="133"/>
      <c r="M4972" s="134"/>
      <c r="N4972" s="134"/>
      <c r="X4972" s="107"/>
      <c r="Y4972" s="111"/>
      <c r="Z4972" s="111"/>
      <c r="AA4972" s="111"/>
      <c r="AB4972" s="112"/>
      <c r="AC4972" s="141"/>
      <c r="AD4972" s="142"/>
      <c r="AE4972" s="143"/>
      <c r="AF4972" s="143"/>
    </row>
    <row r="4973" spans="1:32">
      <c r="A4973" s="48"/>
      <c r="B4973" s="126"/>
      <c r="C4973" s="127"/>
      <c r="D4973" s="128"/>
      <c r="E4973" s="129"/>
      <c r="F4973" s="130"/>
      <c r="G4973" s="130"/>
      <c r="H4973" s="2"/>
      <c r="I4973" s="131"/>
      <c r="J4973" s="131"/>
      <c r="K4973" s="132"/>
      <c r="L4973" s="133"/>
      <c r="M4973" s="134"/>
      <c r="N4973" s="134"/>
      <c r="X4973" s="107"/>
      <c r="Y4973" s="111"/>
      <c r="Z4973" s="111"/>
      <c r="AA4973" s="111"/>
      <c r="AB4973" s="112"/>
      <c r="AC4973" s="141"/>
      <c r="AD4973" s="142"/>
      <c r="AE4973" s="143"/>
      <c r="AF4973" s="143"/>
    </row>
    <row r="4974" spans="1:32">
      <c r="A4974" s="48"/>
      <c r="B4974" s="126"/>
      <c r="C4974" s="127"/>
      <c r="D4974" s="128"/>
      <c r="E4974" s="129"/>
      <c r="F4974" s="130"/>
      <c r="G4974" s="130"/>
      <c r="H4974" s="2"/>
      <c r="I4974" s="131"/>
      <c r="J4974" s="131"/>
      <c r="K4974" s="132"/>
      <c r="L4974" s="133"/>
      <c r="M4974" s="134"/>
      <c r="N4974" s="134"/>
      <c r="X4974" s="99"/>
      <c r="Y4974" s="111"/>
      <c r="Z4974" s="111"/>
      <c r="AA4974" s="111"/>
      <c r="AB4974" s="112"/>
      <c r="AC4974" s="141"/>
      <c r="AD4974" s="142"/>
      <c r="AE4974" s="143"/>
      <c r="AF4974" s="143"/>
    </row>
    <row r="4975" spans="1:32">
      <c r="A4975" s="48"/>
      <c r="B4975" s="126"/>
      <c r="C4975" s="127"/>
      <c r="D4975" s="128"/>
      <c r="E4975" s="129"/>
      <c r="F4975" s="130"/>
      <c r="G4975" s="130"/>
      <c r="H4975" s="2"/>
      <c r="I4975" s="131"/>
      <c r="J4975" s="131"/>
      <c r="K4975" s="132"/>
      <c r="L4975" s="133"/>
      <c r="M4975" s="134"/>
      <c r="N4975" s="134"/>
      <c r="X4975" s="107"/>
      <c r="Y4975" s="111"/>
      <c r="Z4975" s="111"/>
      <c r="AA4975" s="111"/>
      <c r="AB4975" s="112"/>
      <c r="AC4975" s="141"/>
      <c r="AD4975" s="142"/>
      <c r="AE4975" s="143"/>
      <c r="AF4975" s="143"/>
    </row>
    <row r="4976" spans="1:32">
      <c r="A4976" s="48"/>
      <c r="B4976" s="126"/>
      <c r="C4976" s="127"/>
      <c r="D4976" s="128"/>
      <c r="E4976" s="129"/>
      <c r="F4976" s="130"/>
      <c r="G4976" s="130"/>
      <c r="H4976" s="2"/>
      <c r="I4976" s="131"/>
      <c r="J4976" s="131"/>
      <c r="K4976" s="132"/>
      <c r="L4976" s="133"/>
      <c r="M4976" s="134"/>
      <c r="N4976" s="134"/>
      <c r="X4976" s="107"/>
      <c r="Y4976" s="111"/>
      <c r="Z4976" s="111"/>
      <c r="AA4976" s="111"/>
      <c r="AB4976" s="112"/>
      <c r="AC4976" s="141"/>
      <c r="AD4976" s="142"/>
      <c r="AE4976" s="143"/>
      <c r="AF4976" s="143"/>
    </row>
    <row r="4977" spans="1:32">
      <c r="A4977" s="48"/>
      <c r="B4977" s="126"/>
      <c r="C4977" s="127"/>
      <c r="D4977" s="128"/>
      <c r="E4977" s="129"/>
      <c r="F4977" s="130"/>
      <c r="G4977" s="130"/>
      <c r="H4977" s="2"/>
      <c r="I4977" s="131"/>
      <c r="J4977" s="131"/>
      <c r="K4977" s="132"/>
      <c r="L4977" s="133"/>
      <c r="M4977" s="134"/>
      <c r="N4977" s="134"/>
      <c r="X4977" s="99"/>
      <c r="Y4977" s="111"/>
      <c r="Z4977" s="111"/>
      <c r="AA4977" s="111"/>
      <c r="AB4977" s="112"/>
      <c r="AC4977" s="141"/>
      <c r="AD4977" s="142"/>
      <c r="AE4977" s="143"/>
      <c r="AF4977" s="143"/>
    </row>
    <row r="4978" spans="1:32">
      <c r="A4978" s="48"/>
      <c r="B4978" s="126"/>
      <c r="C4978" s="127"/>
      <c r="D4978" s="128"/>
      <c r="E4978" s="129"/>
      <c r="F4978" s="130"/>
      <c r="G4978" s="130"/>
      <c r="H4978" s="2"/>
      <c r="I4978" s="131"/>
      <c r="J4978" s="131"/>
      <c r="K4978" s="132"/>
      <c r="L4978" s="133"/>
      <c r="M4978" s="134"/>
      <c r="N4978" s="134"/>
      <c r="X4978" s="99"/>
      <c r="Y4978" s="111"/>
      <c r="Z4978" s="111"/>
      <c r="AA4978" s="111"/>
      <c r="AB4978" s="112"/>
      <c r="AC4978" s="141"/>
      <c r="AD4978" s="142"/>
      <c r="AE4978" s="143"/>
      <c r="AF4978" s="143"/>
    </row>
    <row r="4979" spans="1:32">
      <c r="A4979" s="48"/>
      <c r="B4979" s="126"/>
      <c r="C4979" s="127"/>
      <c r="D4979" s="128"/>
      <c r="E4979" s="129"/>
      <c r="F4979" s="130"/>
      <c r="G4979" s="130"/>
      <c r="H4979" s="2"/>
      <c r="I4979" s="131"/>
      <c r="J4979" s="131"/>
      <c r="K4979" s="132"/>
      <c r="L4979" s="133"/>
      <c r="M4979" s="134"/>
      <c r="N4979" s="134"/>
      <c r="X4979" s="107"/>
      <c r="Y4979" s="111"/>
      <c r="Z4979" s="111"/>
      <c r="AA4979" s="111"/>
      <c r="AB4979" s="112"/>
      <c r="AC4979" s="141"/>
      <c r="AD4979" s="142"/>
      <c r="AE4979" s="143"/>
      <c r="AF4979" s="143"/>
    </row>
    <row r="4980" spans="1:32">
      <c r="A4980" s="48"/>
      <c r="B4980" s="126"/>
      <c r="C4980" s="127"/>
      <c r="D4980" s="128"/>
      <c r="E4980" s="129"/>
      <c r="F4980" s="130"/>
      <c r="G4980" s="130"/>
      <c r="H4980" s="2"/>
      <c r="I4980" s="131"/>
      <c r="J4980" s="131"/>
      <c r="K4980" s="132"/>
      <c r="L4980" s="133"/>
      <c r="M4980" s="134"/>
      <c r="N4980" s="134"/>
      <c r="X4980" s="107"/>
      <c r="Y4980" s="111"/>
      <c r="Z4980" s="111"/>
      <c r="AA4980" s="111"/>
      <c r="AB4980" s="112"/>
      <c r="AC4980" s="141"/>
      <c r="AD4980" s="142"/>
      <c r="AE4980" s="143"/>
      <c r="AF4980" s="143"/>
    </row>
    <row r="4981" spans="1:32">
      <c r="A4981" s="48"/>
      <c r="B4981" s="126"/>
      <c r="C4981" s="127"/>
      <c r="D4981" s="128"/>
      <c r="E4981" s="129"/>
      <c r="F4981" s="130"/>
      <c r="G4981" s="130"/>
      <c r="H4981" s="2"/>
      <c r="I4981" s="131"/>
      <c r="J4981" s="131"/>
      <c r="K4981" s="132"/>
      <c r="L4981" s="133"/>
      <c r="M4981" s="134"/>
      <c r="N4981" s="134"/>
      <c r="X4981" s="99"/>
      <c r="Y4981" s="111"/>
      <c r="Z4981" s="111"/>
      <c r="AA4981" s="111"/>
      <c r="AB4981" s="112"/>
      <c r="AC4981" s="141"/>
      <c r="AD4981" s="142"/>
      <c r="AE4981" s="143"/>
      <c r="AF4981" s="143"/>
    </row>
    <row r="4982" spans="1:32">
      <c r="A4982" s="48"/>
      <c r="B4982" s="126"/>
      <c r="C4982" s="127"/>
      <c r="D4982" s="128"/>
      <c r="E4982" s="129"/>
      <c r="F4982" s="130"/>
      <c r="G4982" s="130"/>
      <c r="H4982" s="2"/>
      <c r="I4982" s="131"/>
      <c r="J4982" s="131"/>
      <c r="K4982" s="132"/>
      <c r="L4982" s="133"/>
      <c r="M4982" s="134"/>
      <c r="N4982" s="134"/>
      <c r="X4982" s="107"/>
      <c r="Y4982" s="111"/>
      <c r="Z4982" s="111"/>
      <c r="AA4982" s="111"/>
      <c r="AB4982" s="112"/>
      <c r="AC4982" s="141"/>
      <c r="AD4982" s="142"/>
      <c r="AE4982" s="143"/>
      <c r="AF4982" s="143"/>
    </row>
    <row r="4983" spans="1:32">
      <c r="A4983" s="48"/>
      <c r="B4983" s="126"/>
      <c r="C4983" s="127"/>
      <c r="D4983" s="128"/>
      <c r="E4983" s="129"/>
      <c r="F4983" s="130"/>
      <c r="G4983" s="130"/>
      <c r="H4983" s="2"/>
      <c r="I4983" s="131"/>
      <c r="J4983" s="131"/>
      <c r="K4983" s="132"/>
      <c r="L4983" s="133"/>
      <c r="M4983" s="134"/>
      <c r="N4983" s="134"/>
      <c r="X4983" s="99"/>
      <c r="Y4983" s="111"/>
      <c r="Z4983" s="111"/>
      <c r="AA4983" s="111"/>
      <c r="AB4983" s="112"/>
      <c r="AC4983" s="141"/>
      <c r="AD4983" s="142"/>
      <c r="AE4983" s="143"/>
      <c r="AF4983" s="143"/>
    </row>
    <row r="4984" spans="1:32">
      <c r="A4984" s="48"/>
      <c r="B4984" s="126"/>
      <c r="C4984" s="127"/>
      <c r="D4984" s="128"/>
      <c r="E4984" s="129"/>
      <c r="F4984" s="130"/>
      <c r="G4984" s="130"/>
      <c r="H4984" s="2"/>
      <c r="I4984" s="131"/>
      <c r="J4984" s="131"/>
      <c r="K4984" s="132"/>
      <c r="L4984" s="133"/>
      <c r="M4984" s="134"/>
      <c r="N4984" s="134"/>
      <c r="X4984" s="107"/>
      <c r="Y4984" s="111"/>
      <c r="Z4984" s="111"/>
      <c r="AA4984" s="111"/>
      <c r="AB4984" s="112"/>
      <c r="AC4984" s="141"/>
      <c r="AD4984" s="142"/>
      <c r="AE4984" s="143"/>
      <c r="AF4984" s="143"/>
    </row>
    <row r="4985" spans="1:32">
      <c r="A4985" s="48"/>
      <c r="B4985" s="126"/>
      <c r="C4985" s="127"/>
      <c r="D4985" s="128"/>
      <c r="E4985" s="129"/>
      <c r="F4985" s="130"/>
      <c r="G4985" s="130"/>
      <c r="H4985" s="2"/>
      <c r="I4985" s="131"/>
      <c r="J4985" s="131"/>
      <c r="K4985" s="132"/>
      <c r="L4985" s="133"/>
      <c r="M4985" s="134"/>
      <c r="N4985" s="134"/>
      <c r="X4985" s="107"/>
      <c r="Y4985" s="111"/>
      <c r="Z4985" s="111"/>
      <c r="AA4985" s="111"/>
      <c r="AB4985" s="112"/>
      <c r="AC4985" s="141"/>
      <c r="AD4985" s="142"/>
      <c r="AE4985" s="143"/>
      <c r="AF4985" s="143"/>
    </row>
    <row r="4986" spans="1:32">
      <c r="A4986" s="48"/>
      <c r="B4986" s="126"/>
      <c r="C4986" s="127"/>
      <c r="D4986" s="128"/>
      <c r="E4986" s="129"/>
      <c r="F4986" s="130"/>
      <c r="G4986" s="130"/>
      <c r="H4986" s="2"/>
      <c r="I4986" s="131"/>
      <c r="J4986" s="131"/>
      <c r="K4986" s="132"/>
      <c r="L4986" s="133"/>
      <c r="M4986" s="134"/>
      <c r="N4986" s="134"/>
      <c r="X4986" s="99"/>
      <c r="Y4986" s="111"/>
      <c r="Z4986" s="111"/>
      <c r="AA4986" s="111"/>
      <c r="AB4986" s="112"/>
      <c r="AC4986" s="141"/>
      <c r="AD4986" s="142"/>
      <c r="AE4986" s="143"/>
      <c r="AF4986" s="143"/>
    </row>
    <row r="4987" spans="1:32">
      <c r="A4987" s="48"/>
      <c r="B4987" s="126"/>
      <c r="C4987" s="127"/>
      <c r="D4987" s="128"/>
      <c r="E4987" s="129"/>
      <c r="F4987" s="130"/>
      <c r="G4987" s="130"/>
      <c r="H4987" s="2"/>
      <c r="I4987" s="131"/>
      <c r="J4987" s="131"/>
      <c r="K4987" s="132"/>
      <c r="L4987" s="133"/>
      <c r="M4987" s="134"/>
      <c r="N4987" s="134"/>
      <c r="X4987" s="99"/>
      <c r="Y4987" s="111"/>
      <c r="Z4987" s="111"/>
      <c r="AA4987" s="111"/>
      <c r="AB4987" s="112"/>
      <c r="AC4987" s="141"/>
      <c r="AD4987" s="142"/>
      <c r="AE4987" s="143"/>
      <c r="AF4987" s="143"/>
    </row>
    <row r="4988" spans="1:32">
      <c r="A4988" s="48"/>
      <c r="B4988" s="126"/>
      <c r="C4988" s="127"/>
      <c r="D4988" s="128"/>
      <c r="E4988" s="129"/>
      <c r="F4988" s="130"/>
      <c r="G4988" s="130"/>
      <c r="H4988" s="2"/>
      <c r="I4988" s="131"/>
      <c r="J4988" s="131"/>
      <c r="K4988" s="132"/>
      <c r="L4988" s="133"/>
      <c r="M4988" s="134"/>
      <c r="N4988" s="134"/>
      <c r="X4988" s="99"/>
      <c r="Y4988" s="111"/>
      <c r="Z4988" s="111"/>
      <c r="AA4988" s="111"/>
      <c r="AB4988" s="112"/>
      <c r="AC4988" s="141"/>
      <c r="AD4988" s="142"/>
      <c r="AE4988" s="143"/>
      <c r="AF4988" s="143"/>
    </row>
    <row r="4989" spans="1:32">
      <c r="A4989" s="48"/>
      <c r="B4989" s="126"/>
      <c r="C4989" s="127"/>
      <c r="D4989" s="128"/>
      <c r="E4989" s="129"/>
      <c r="F4989" s="130"/>
      <c r="G4989" s="130"/>
      <c r="H4989" s="2"/>
      <c r="I4989" s="131"/>
      <c r="J4989" s="131"/>
      <c r="K4989" s="132"/>
      <c r="L4989" s="133"/>
      <c r="M4989" s="134"/>
      <c r="N4989" s="134"/>
      <c r="X4989" s="107"/>
      <c r="Y4989" s="111"/>
      <c r="Z4989" s="111"/>
      <c r="AA4989" s="111"/>
      <c r="AB4989" s="112"/>
      <c r="AC4989" s="141"/>
      <c r="AD4989" s="142"/>
      <c r="AE4989" s="143"/>
      <c r="AF4989" s="143"/>
    </row>
    <row r="4990" spans="1:32">
      <c r="A4990" s="48"/>
      <c r="B4990" s="126"/>
      <c r="C4990" s="127"/>
      <c r="D4990" s="128"/>
      <c r="E4990" s="129"/>
      <c r="F4990" s="130"/>
      <c r="G4990" s="130"/>
      <c r="H4990" s="2"/>
      <c r="I4990" s="131"/>
      <c r="J4990" s="131"/>
      <c r="K4990" s="132"/>
      <c r="L4990" s="133"/>
      <c r="M4990" s="134"/>
      <c r="N4990" s="134"/>
      <c r="X4990" s="107"/>
      <c r="Y4990" s="111"/>
      <c r="Z4990" s="111"/>
      <c r="AA4990" s="111"/>
      <c r="AB4990" s="112"/>
      <c r="AC4990" s="141"/>
      <c r="AD4990" s="142"/>
      <c r="AE4990" s="143"/>
      <c r="AF4990" s="143"/>
    </row>
    <row r="4991" spans="1:32">
      <c r="A4991" s="48"/>
      <c r="B4991" s="126"/>
      <c r="C4991" s="127"/>
      <c r="D4991" s="128"/>
      <c r="E4991" s="129"/>
      <c r="F4991" s="130"/>
      <c r="G4991" s="130"/>
      <c r="H4991" s="2"/>
      <c r="I4991" s="131"/>
      <c r="J4991" s="131"/>
      <c r="K4991" s="132"/>
      <c r="L4991" s="133"/>
      <c r="M4991" s="134"/>
      <c r="N4991" s="134"/>
      <c r="X4991" s="99"/>
      <c r="Y4991" s="111"/>
      <c r="Z4991" s="111"/>
      <c r="AA4991" s="111"/>
      <c r="AB4991" s="112"/>
      <c r="AC4991" s="141"/>
      <c r="AD4991" s="142"/>
      <c r="AE4991" s="143"/>
      <c r="AF4991" s="143"/>
    </row>
    <row r="4992" spans="1:32">
      <c r="A4992" s="48"/>
      <c r="B4992" s="126"/>
      <c r="C4992" s="127"/>
      <c r="D4992" s="136"/>
      <c r="E4992" s="129"/>
      <c r="F4992" s="130"/>
      <c r="G4992" s="130"/>
      <c r="H4992" s="2"/>
      <c r="I4992" s="131"/>
      <c r="J4992" s="131"/>
      <c r="K4992" s="132"/>
      <c r="L4992" s="133"/>
      <c r="M4992" s="134"/>
      <c r="N4992" s="134"/>
      <c r="X4992" s="99"/>
      <c r="Y4992" s="111"/>
      <c r="Z4992" s="111"/>
      <c r="AA4992" s="111"/>
      <c r="AB4992" s="112"/>
      <c r="AC4992" s="141"/>
      <c r="AD4992" s="142"/>
      <c r="AE4992" s="143"/>
      <c r="AF4992" s="143"/>
    </row>
    <row r="4993" spans="1:32">
      <c r="A4993" s="48"/>
      <c r="B4993" s="126"/>
      <c r="C4993" s="127"/>
      <c r="D4993" s="128"/>
      <c r="E4993" s="129"/>
      <c r="F4993" s="130"/>
      <c r="G4993" s="130"/>
      <c r="H4993" s="2"/>
      <c r="I4993" s="131"/>
      <c r="J4993" s="131"/>
      <c r="K4993" s="132"/>
      <c r="L4993" s="133"/>
      <c r="M4993" s="134"/>
      <c r="N4993" s="134"/>
      <c r="X4993" s="107"/>
      <c r="Y4993" s="111"/>
      <c r="Z4993" s="111"/>
      <c r="AA4993" s="111"/>
      <c r="AB4993" s="112"/>
      <c r="AC4993" s="141"/>
      <c r="AD4993" s="142"/>
      <c r="AE4993" s="143"/>
      <c r="AF4993" s="143"/>
    </row>
    <row r="4994" spans="1:32">
      <c r="A4994" s="48"/>
      <c r="B4994" s="126"/>
      <c r="C4994" s="127"/>
      <c r="D4994" s="128"/>
      <c r="E4994" s="129"/>
      <c r="F4994" s="130"/>
      <c r="G4994" s="130"/>
      <c r="H4994" s="2"/>
      <c r="I4994" s="131"/>
      <c r="J4994" s="131"/>
      <c r="K4994" s="132"/>
      <c r="L4994" s="133"/>
      <c r="M4994" s="134"/>
      <c r="N4994" s="134"/>
      <c r="X4994" s="107"/>
      <c r="Y4994" s="111"/>
      <c r="Z4994" s="111"/>
      <c r="AA4994" s="111"/>
      <c r="AB4994" s="112"/>
      <c r="AC4994" s="141"/>
      <c r="AD4994" s="142"/>
      <c r="AE4994" s="143"/>
      <c r="AF4994" s="143"/>
    </row>
    <row r="4995" spans="1:32">
      <c r="A4995" s="48"/>
      <c r="B4995" s="126"/>
      <c r="C4995" s="127"/>
      <c r="D4995" s="128"/>
      <c r="E4995" s="129"/>
      <c r="F4995" s="130"/>
      <c r="G4995" s="130"/>
      <c r="H4995" s="2"/>
      <c r="I4995" s="131"/>
      <c r="J4995" s="131"/>
      <c r="K4995" s="132"/>
      <c r="L4995" s="133"/>
      <c r="M4995" s="134"/>
      <c r="N4995" s="134"/>
      <c r="X4995" s="107"/>
      <c r="Y4995" s="111"/>
      <c r="Z4995" s="111"/>
      <c r="AA4995" s="111"/>
      <c r="AB4995" s="112"/>
      <c r="AC4995" s="141"/>
      <c r="AD4995" s="142"/>
      <c r="AE4995" s="143"/>
      <c r="AF4995" s="143"/>
    </row>
    <row r="4996" spans="1:32">
      <c r="A4996" s="48"/>
      <c r="B4996" s="126"/>
      <c r="C4996" s="127"/>
      <c r="D4996" s="128"/>
      <c r="E4996" s="129"/>
      <c r="F4996" s="130"/>
      <c r="G4996" s="130"/>
      <c r="H4996" s="2"/>
      <c r="I4996" s="131"/>
      <c r="J4996" s="131"/>
      <c r="K4996" s="132"/>
      <c r="L4996" s="133"/>
      <c r="M4996" s="134"/>
      <c r="N4996" s="134"/>
      <c r="X4996" s="107"/>
      <c r="Y4996" s="111"/>
      <c r="Z4996" s="111"/>
      <c r="AA4996" s="111"/>
      <c r="AB4996" s="112"/>
      <c r="AC4996" s="141"/>
      <c r="AD4996" s="142"/>
      <c r="AE4996" s="143"/>
      <c r="AF4996" s="143"/>
    </row>
    <row r="4997" spans="1:32">
      <c r="A4997" s="48"/>
      <c r="B4997" s="126"/>
      <c r="C4997" s="127"/>
      <c r="D4997" s="128"/>
      <c r="E4997" s="129"/>
      <c r="F4997" s="130"/>
      <c r="G4997" s="130"/>
      <c r="H4997" s="2"/>
      <c r="I4997" s="131"/>
      <c r="J4997" s="131"/>
      <c r="K4997" s="132"/>
      <c r="L4997" s="133"/>
      <c r="M4997" s="134"/>
      <c r="N4997" s="134"/>
      <c r="X4997" s="99"/>
      <c r="Y4997" s="111"/>
      <c r="Z4997" s="111"/>
      <c r="AA4997" s="111"/>
      <c r="AB4997" s="112"/>
      <c r="AC4997" s="141"/>
      <c r="AD4997" s="142"/>
      <c r="AE4997" s="143"/>
      <c r="AF4997" s="143"/>
    </row>
    <row r="4998" spans="1:32">
      <c r="A4998" s="48"/>
      <c r="B4998" s="126"/>
      <c r="C4998" s="127"/>
      <c r="D4998" s="128"/>
      <c r="E4998" s="129"/>
      <c r="F4998" s="130"/>
      <c r="G4998" s="130"/>
      <c r="H4998" s="2"/>
      <c r="I4998" s="131"/>
      <c r="J4998" s="131"/>
      <c r="K4998" s="132"/>
      <c r="L4998" s="133"/>
      <c r="M4998" s="134"/>
      <c r="N4998" s="134"/>
      <c r="X4998" s="107"/>
      <c r="Y4998" s="111"/>
      <c r="Z4998" s="111"/>
      <c r="AA4998" s="111"/>
      <c r="AB4998" s="112"/>
      <c r="AC4998" s="141"/>
      <c r="AD4998" s="142"/>
      <c r="AE4998" s="143"/>
      <c r="AF4998" s="143"/>
    </row>
    <row r="4999" spans="1:32">
      <c r="A4999" s="48"/>
      <c r="B4999" s="126"/>
      <c r="C4999" s="127"/>
      <c r="D4999" s="128"/>
      <c r="E4999" s="129"/>
      <c r="F4999" s="130"/>
      <c r="G4999" s="130"/>
      <c r="H4999" s="2"/>
      <c r="I4999" s="131"/>
      <c r="J4999" s="131"/>
      <c r="K4999" s="132"/>
      <c r="L4999" s="133"/>
      <c r="M4999" s="134"/>
      <c r="N4999" s="134"/>
      <c r="X4999" s="107"/>
      <c r="Y4999" s="111"/>
      <c r="Z4999" s="111"/>
      <c r="AA4999" s="111"/>
      <c r="AB4999" s="112"/>
      <c r="AC4999" s="141"/>
      <c r="AD4999" s="142"/>
      <c r="AE4999" s="143"/>
      <c r="AF4999" s="143"/>
    </row>
    <row r="5000" spans="1:32">
      <c r="A5000" s="48"/>
      <c r="B5000" s="126"/>
      <c r="C5000" s="127"/>
      <c r="D5000" s="128"/>
      <c r="E5000" s="129"/>
      <c r="F5000" s="130"/>
      <c r="G5000" s="130"/>
      <c r="H5000" s="2"/>
      <c r="I5000" s="131"/>
      <c r="J5000" s="131"/>
      <c r="K5000" s="132"/>
      <c r="L5000" s="133"/>
      <c r="M5000" s="134"/>
      <c r="N5000" s="134"/>
      <c r="X5000" s="107"/>
      <c r="Y5000" s="111"/>
      <c r="Z5000" s="111"/>
      <c r="AA5000" s="111"/>
      <c r="AB5000" s="112"/>
      <c r="AC5000" s="141"/>
      <c r="AD5000" s="142"/>
      <c r="AE5000" s="143"/>
      <c r="AF5000" s="143"/>
    </row>
    <row r="5001" spans="1:32">
      <c r="A5001" s="48"/>
      <c r="B5001" s="126"/>
      <c r="C5001" s="127"/>
      <c r="D5001" s="128"/>
      <c r="E5001" s="129"/>
      <c r="F5001" s="130"/>
      <c r="G5001" s="130"/>
      <c r="H5001" s="2"/>
      <c r="I5001" s="131"/>
      <c r="J5001" s="131"/>
      <c r="K5001" s="132"/>
      <c r="L5001" s="133"/>
      <c r="M5001" s="134"/>
      <c r="N5001" s="134"/>
      <c r="X5001" s="107"/>
      <c r="Y5001" s="111"/>
      <c r="Z5001" s="111"/>
      <c r="AA5001" s="111"/>
      <c r="AB5001" s="112"/>
      <c r="AC5001" s="141"/>
      <c r="AD5001" s="142"/>
      <c r="AE5001" s="143"/>
      <c r="AF5001" s="143"/>
    </row>
    <row r="5002" spans="1:32">
      <c r="A5002" s="48"/>
      <c r="B5002" s="126"/>
      <c r="C5002" s="127"/>
      <c r="D5002" s="128"/>
      <c r="E5002" s="129"/>
      <c r="F5002" s="130"/>
      <c r="G5002" s="130"/>
      <c r="H5002" s="2"/>
      <c r="I5002" s="131"/>
      <c r="J5002" s="131"/>
      <c r="K5002" s="132"/>
      <c r="L5002" s="133"/>
      <c r="M5002" s="134"/>
      <c r="N5002" s="134"/>
      <c r="X5002" s="107"/>
      <c r="Y5002" s="111"/>
      <c r="Z5002" s="111"/>
      <c r="AA5002" s="111"/>
      <c r="AB5002" s="112"/>
      <c r="AC5002" s="141"/>
      <c r="AD5002" s="142"/>
      <c r="AE5002" s="143"/>
      <c r="AF5002" s="143"/>
    </row>
    <row r="5003" spans="1:32">
      <c r="A5003" s="48"/>
      <c r="B5003" s="126"/>
      <c r="C5003" s="127"/>
      <c r="D5003" s="128"/>
      <c r="E5003" s="129"/>
      <c r="F5003" s="130"/>
      <c r="G5003" s="130"/>
      <c r="H5003" s="2"/>
      <c r="I5003" s="131"/>
      <c r="J5003" s="131"/>
      <c r="K5003" s="132"/>
      <c r="L5003" s="133"/>
      <c r="M5003" s="134"/>
      <c r="N5003" s="134"/>
      <c r="X5003" s="107"/>
      <c r="Y5003" s="111"/>
      <c r="Z5003" s="111"/>
      <c r="AA5003" s="111"/>
      <c r="AB5003" s="112"/>
      <c r="AC5003" s="141"/>
      <c r="AD5003" s="142"/>
      <c r="AE5003" s="143"/>
      <c r="AF5003" s="143"/>
    </row>
    <row r="5004" spans="1:32">
      <c r="A5004" s="48"/>
      <c r="B5004" s="126"/>
      <c r="C5004" s="127"/>
      <c r="D5004" s="128"/>
      <c r="E5004" s="129"/>
      <c r="F5004" s="130"/>
      <c r="G5004" s="130"/>
      <c r="H5004" s="2"/>
      <c r="I5004" s="131"/>
      <c r="J5004" s="131"/>
      <c r="K5004" s="132"/>
      <c r="L5004" s="133"/>
      <c r="M5004" s="134"/>
      <c r="N5004" s="134"/>
      <c r="X5004" s="107"/>
      <c r="Y5004" s="111"/>
      <c r="Z5004" s="111"/>
      <c r="AA5004" s="111"/>
      <c r="AB5004" s="112"/>
      <c r="AC5004" s="141"/>
      <c r="AD5004" s="142"/>
      <c r="AE5004" s="143"/>
      <c r="AF5004" s="143"/>
    </row>
    <row r="5005" spans="1:32">
      <c r="A5005" s="48"/>
      <c r="B5005" s="126"/>
      <c r="C5005" s="127"/>
      <c r="D5005" s="128"/>
      <c r="E5005" s="129"/>
      <c r="F5005" s="130"/>
      <c r="G5005" s="130"/>
      <c r="H5005" s="2"/>
      <c r="I5005" s="131"/>
      <c r="J5005" s="131"/>
      <c r="K5005" s="132"/>
      <c r="L5005" s="133"/>
      <c r="M5005" s="134"/>
      <c r="N5005" s="134"/>
      <c r="X5005" s="99"/>
      <c r="Y5005" s="111"/>
      <c r="Z5005" s="111"/>
      <c r="AA5005" s="111"/>
      <c r="AB5005" s="112"/>
      <c r="AC5005" s="141"/>
      <c r="AD5005" s="142"/>
      <c r="AE5005" s="143"/>
      <c r="AF5005" s="143"/>
    </row>
    <row r="5006" spans="1:32">
      <c r="A5006" s="48"/>
      <c r="B5006" s="126"/>
      <c r="C5006" s="127"/>
      <c r="D5006" s="128"/>
      <c r="E5006" s="129"/>
      <c r="F5006" s="130"/>
      <c r="G5006" s="130"/>
      <c r="H5006" s="2"/>
      <c r="I5006" s="131"/>
      <c r="J5006" s="131"/>
      <c r="K5006" s="132"/>
      <c r="L5006" s="133"/>
      <c r="M5006" s="134"/>
      <c r="N5006" s="134"/>
      <c r="X5006" s="99"/>
      <c r="Y5006" s="111"/>
      <c r="Z5006" s="111"/>
      <c r="AA5006" s="111"/>
      <c r="AB5006" s="112"/>
      <c r="AC5006" s="141"/>
      <c r="AD5006" s="142"/>
      <c r="AE5006" s="143"/>
      <c r="AF5006" s="143"/>
    </row>
    <row r="5007" spans="1:32">
      <c r="A5007" s="48"/>
      <c r="B5007" s="126"/>
      <c r="C5007" s="127"/>
      <c r="D5007" s="128"/>
      <c r="E5007" s="129"/>
      <c r="F5007" s="130"/>
      <c r="G5007" s="130"/>
      <c r="H5007" s="2"/>
      <c r="I5007" s="131"/>
      <c r="J5007" s="131"/>
      <c r="K5007" s="132"/>
      <c r="L5007" s="133"/>
      <c r="M5007" s="134"/>
      <c r="N5007" s="134"/>
      <c r="X5007" s="107"/>
      <c r="Y5007" s="111"/>
      <c r="Z5007" s="111"/>
      <c r="AA5007" s="111"/>
      <c r="AB5007" s="112"/>
      <c r="AC5007" s="141"/>
      <c r="AD5007" s="142"/>
      <c r="AE5007" s="143"/>
      <c r="AF5007" s="143"/>
    </row>
    <row r="5008" spans="1:32">
      <c r="A5008" s="48"/>
      <c r="B5008" s="126"/>
      <c r="C5008" s="127"/>
      <c r="D5008" s="128"/>
      <c r="E5008" s="129"/>
      <c r="F5008" s="130"/>
      <c r="G5008" s="130"/>
      <c r="H5008" s="2"/>
      <c r="I5008" s="131"/>
      <c r="J5008" s="131"/>
      <c r="K5008" s="132"/>
      <c r="L5008" s="133"/>
      <c r="M5008" s="134"/>
      <c r="N5008" s="134"/>
      <c r="X5008" s="107"/>
      <c r="Y5008" s="111"/>
      <c r="Z5008" s="111"/>
      <c r="AA5008" s="111"/>
      <c r="AB5008" s="112"/>
      <c r="AC5008" s="141"/>
      <c r="AD5008" s="142"/>
      <c r="AE5008" s="143"/>
      <c r="AF5008" s="143"/>
    </row>
    <row r="5009" spans="1:32">
      <c r="A5009" s="48"/>
      <c r="B5009" s="126"/>
      <c r="C5009" s="127"/>
      <c r="D5009" s="128"/>
      <c r="E5009" s="129"/>
      <c r="F5009" s="130"/>
      <c r="G5009" s="130"/>
      <c r="H5009" s="2"/>
      <c r="I5009" s="131"/>
      <c r="J5009" s="131"/>
      <c r="K5009" s="132"/>
      <c r="L5009" s="133"/>
      <c r="M5009" s="134"/>
      <c r="N5009" s="134"/>
      <c r="X5009" s="107"/>
      <c r="Y5009" s="111"/>
      <c r="Z5009" s="111"/>
      <c r="AA5009" s="111"/>
      <c r="AB5009" s="112"/>
      <c r="AC5009" s="141"/>
      <c r="AD5009" s="142"/>
      <c r="AE5009" s="143"/>
      <c r="AF5009" s="143"/>
    </row>
    <row r="5010" spans="1:32">
      <c r="A5010" s="48"/>
      <c r="B5010" s="126"/>
      <c r="C5010" s="127"/>
      <c r="D5010" s="128"/>
      <c r="E5010" s="129"/>
      <c r="F5010" s="130"/>
      <c r="G5010" s="130"/>
      <c r="H5010" s="2"/>
      <c r="I5010" s="131"/>
      <c r="J5010" s="131"/>
      <c r="K5010" s="132"/>
      <c r="L5010" s="133"/>
      <c r="M5010" s="134"/>
      <c r="N5010" s="134"/>
      <c r="X5010" s="107"/>
      <c r="Y5010" s="111"/>
      <c r="Z5010" s="111"/>
      <c r="AA5010" s="111"/>
      <c r="AB5010" s="112"/>
      <c r="AC5010" s="141"/>
      <c r="AD5010" s="142"/>
      <c r="AE5010" s="143"/>
      <c r="AF5010" s="143"/>
    </row>
    <row r="5011" spans="1:32">
      <c r="A5011" s="48"/>
      <c r="B5011" s="126"/>
      <c r="C5011" s="127"/>
      <c r="D5011" s="128"/>
      <c r="E5011" s="129"/>
      <c r="F5011" s="130"/>
      <c r="G5011" s="130"/>
      <c r="H5011" s="2"/>
      <c r="I5011" s="131"/>
      <c r="J5011" s="131"/>
      <c r="K5011" s="132"/>
      <c r="L5011" s="133"/>
      <c r="M5011" s="134"/>
      <c r="N5011" s="134"/>
      <c r="X5011" s="107"/>
      <c r="Y5011" s="111"/>
      <c r="Z5011" s="111"/>
      <c r="AA5011" s="111"/>
      <c r="AB5011" s="112"/>
      <c r="AC5011" s="141"/>
      <c r="AD5011" s="142"/>
      <c r="AE5011" s="143"/>
      <c r="AF5011" s="143"/>
    </row>
    <row r="5012" spans="1:32">
      <c r="A5012" s="48"/>
      <c r="B5012" s="126"/>
      <c r="C5012" s="127"/>
      <c r="D5012" s="128"/>
      <c r="E5012" s="129"/>
      <c r="F5012" s="130"/>
      <c r="G5012" s="130"/>
      <c r="H5012" s="2"/>
      <c r="I5012" s="131"/>
      <c r="J5012" s="131"/>
      <c r="K5012" s="132"/>
      <c r="L5012" s="133"/>
      <c r="M5012" s="134"/>
      <c r="N5012" s="134"/>
      <c r="X5012" s="107"/>
      <c r="Y5012" s="111"/>
      <c r="Z5012" s="111"/>
      <c r="AA5012" s="111"/>
      <c r="AB5012" s="112"/>
      <c r="AC5012" s="141"/>
      <c r="AD5012" s="142"/>
      <c r="AE5012" s="143"/>
      <c r="AF5012" s="143"/>
    </row>
    <row r="5013" spans="1:32">
      <c r="A5013" s="48"/>
      <c r="B5013" s="126"/>
      <c r="C5013" s="127"/>
      <c r="D5013" s="128"/>
      <c r="E5013" s="129"/>
      <c r="F5013" s="130"/>
      <c r="G5013" s="130"/>
      <c r="H5013" s="2"/>
      <c r="I5013" s="131"/>
      <c r="J5013" s="131"/>
      <c r="K5013" s="132"/>
      <c r="L5013" s="133"/>
      <c r="M5013" s="134"/>
      <c r="N5013" s="134"/>
      <c r="X5013" s="99"/>
      <c r="Y5013" s="111"/>
      <c r="Z5013" s="111"/>
      <c r="AA5013" s="111"/>
      <c r="AB5013" s="112"/>
      <c r="AC5013" s="141"/>
      <c r="AD5013" s="142"/>
      <c r="AE5013" s="143"/>
      <c r="AF5013" s="143"/>
    </row>
    <row r="5014" spans="1:32">
      <c r="A5014" s="48"/>
      <c r="B5014" s="126"/>
      <c r="C5014" s="127"/>
      <c r="D5014" s="128"/>
      <c r="E5014" s="129"/>
      <c r="F5014" s="130"/>
      <c r="G5014" s="130"/>
      <c r="H5014" s="2"/>
      <c r="I5014" s="131"/>
      <c r="J5014" s="131"/>
      <c r="K5014" s="132"/>
      <c r="L5014" s="133"/>
      <c r="M5014" s="134"/>
      <c r="N5014" s="134"/>
      <c r="X5014" s="99"/>
      <c r="Y5014" s="111"/>
      <c r="Z5014" s="111"/>
      <c r="AA5014" s="111"/>
      <c r="AB5014" s="112"/>
      <c r="AC5014" s="141"/>
      <c r="AD5014" s="142"/>
      <c r="AE5014" s="143"/>
      <c r="AF5014" s="143"/>
    </row>
    <row r="5015" spans="1:32">
      <c r="A5015" s="48"/>
      <c r="B5015" s="126"/>
      <c r="C5015" s="127"/>
      <c r="D5015" s="128"/>
      <c r="E5015" s="129"/>
      <c r="F5015" s="130"/>
      <c r="G5015" s="130"/>
      <c r="H5015" s="2"/>
      <c r="I5015" s="131"/>
      <c r="J5015" s="131"/>
      <c r="K5015" s="132"/>
      <c r="L5015" s="133"/>
      <c r="M5015" s="134"/>
      <c r="N5015" s="134"/>
      <c r="X5015" s="107"/>
      <c r="Y5015" s="111"/>
      <c r="Z5015" s="111"/>
      <c r="AA5015" s="111"/>
      <c r="AB5015" s="112"/>
      <c r="AC5015" s="141"/>
      <c r="AD5015" s="142"/>
      <c r="AE5015" s="143"/>
      <c r="AF5015" s="143"/>
    </row>
    <row r="5016" spans="1:32">
      <c r="A5016" s="48"/>
      <c r="B5016" s="126"/>
      <c r="C5016" s="127"/>
      <c r="D5016" s="128"/>
      <c r="E5016" s="129"/>
      <c r="F5016" s="130"/>
      <c r="G5016" s="130"/>
      <c r="H5016" s="2"/>
      <c r="I5016" s="131"/>
      <c r="J5016" s="131"/>
      <c r="K5016" s="132"/>
      <c r="L5016" s="133"/>
      <c r="M5016" s="134"/>
      <c r="N5016" s="134"/>
      <c r="X5016" s="107"/>
      <c r="Y5016" s="111"/>
      <c r="Z5016" s="111"/>
      <c r="AA5016" s="111"/>
      <c r="AB5016" s="112"/>
      <c r="AC5016" s="141"/>
      <c r="AD5016" s="142"/>
      <c r="AE5016" s="143"/>
      <c r="AF5016" s="143"/>
    </row>
    <row r="5017" spans="1:32">
      <c r="A5017" s="48"/>
      <c r="B5017" s="126"/>
      <c r="C5017" s="127"/>
      <c r="D5017" s="128"/>
      <c r="E5017" s="129"/>
      <c r="F5017" s="130"/>
      <c r="G5017" s="130"/>
      <c r="H5017" s="2"/>
      <c r="I5017" s="131"/>
      <c r="J5017" s="131"/>
      <c r="K5017" s="132"/>
      <c r="L5017" s="133"/>
      <c r="M5017" s="134"/>
      <c r="N5017" s="134"/>
      <c r="X5017" s="107"/>
      <c r="Y5017" s="111"/>
      <c r="Z5017" s="111"/>
      <c r="AA5017" s="111"/>
      <c r="AB5017" s="112"/>
      <c r="AC5017" s="141"/>
      <c r="AD5017" s="142"/>
      <c r="AE5017" s="143"/>
      <c r="AF5017" s="143"/>
    </row>
    <row r="5018" spans="1:32">
      <c r="A5018" s="48"/>
      <c r="B5018" s="126"/>
      <c r="C5018" s="127"/>
      <c r="D5018" s="128"/>
      <c r="E5018" s="129"/>
      <c r="F5018" s="130"/>
      <c r="G5018" s="130"/>
      <c r="H5018" s="2"/>
      <c r="I5018" s="131"/>
      <c r="J5018" s="131"/>
      <c r="K5018" s="132"/>
      <c r="L5018" s="133"/>
      <c r="M5018" s="134"/>
      <c r="N5018" s="134"/>
      <c r="X5018" s="99"/>
      <c r="Y5018" s="111"/>
      <c r="Z5018" s="111"/>
      <c r="AA5018" s="111"/>
      <c r="AB5018" s="112"/>
      <c r="AC5018" s="141"/>
      <c r="AD5018" s="142"/>
      <c r="AE5018" s="143"/>
      <c r="AF5018" s="143"/>
    </row>
    <row r="5019" spans="1:32">
      <c r="A5019" s="48"/>
      <c r="B5019" s="126"/>
      <c r="C5019" s="127"/>
      <c r="D5019" s="128"/>
      <c r="E5019" s="129"/>
      <c r="F5019" s="130"/>
      <c r="G5019" s="130"/>
      <c r="H5019" s="2"/>
      <c r="I5019" s="131"/>
      <c r="J5019" s="131"/>
      <c r="K5019" s="132"/>
      <c r="L5019" s="133"/>
      <c r="M5019" s="134"/>
      <c r="N5019" s="134"/>
      <c r="X5019" s="107"/>
      <c r="Y5019" s="111"/>
      <c r="Z5019" s="111"/>
      <c r="AA5019" s="111"/>
      <c r="AB5019" s="112"/>
      <c r="AC5019" s="141"/>
      <c r="AD5019" s="142"/>
      <c r="AE5019" s="143"/>
      <c r="AF5019" s="143"/>
    </row>
    <row r="5020" spans="1:32">
      <c r="A5020" s="48"/>
      <c r="B5020" s="126"/>
      <c r="C5020" s="127"/>
      <c r="D5020" s="128"/>
      <c r="E5020" s="129"/>
      <c r="F5020" s="130"/>
      <c r="G5020" s="130"/>
      <c r="H5020" s="2"/>
      <c r="I5020" s="131"/>
      <c r="J5020" s="131"/>
      <c r="K5020" s="132"/>
      <c r="L5020" s="133"/>
      <c r="M5020" s="134"/>
      <c r="N5020" s="134"/>
      <c r="X5020" s="107"/>
      <c r="Y5020" s="111"/>
      <c r="Z5020" s="111"/>
      <c r="AA5020" s="111"/>
      <c r="AB5020" s="112"/>
      <c r="AC5020" s="141"/>
      <c r="AD5020" s="142"/>
      <c r="AE5020" s="143"/>
      <c r="AF5020" s="143"/>
    </row>
    <row r="5021" spans="1:32">
      <c r="A5021" s="48"/>
      <c r="B5021" s="126"/>
      <c r="C5021" s="127"/>
      <c r="D5021" s="128"/>
      <c r="E5021" s="129"/>
      <c r="F5021" s="130"/>
      <c r="G5021" s="130"/>
      <c r="H5021" s="2"/>
      <c r="I5021" s="131"/>
      <c r="J5021" s="131"/>
      <c r="K5021" s="132"/>
      <c r="L5021" s="133"/>
      <c r="M5021" s="134"/>
      <c r="N5021" s="134"/>
      <c r="X5021" s="107"/>
      <c r="Y5021" s="111"/>
      <c r="Z5021" s="111"/>
      <c r="AA5021" s="111"/>
      <c r="AB5021" s="112"/>
      <c r="AC5021" s="141"/>
      <c r="AD5021" s="142"/>
      <c r="AE5021" s="143"/>
      <c r="AF5021" s="143"/>
    </row>
    <row r="5022" spans="1:32">
      <c r="A5022" s="48"/>
      <c r="B5022" s="126"/>
      <c r="C5022" s="127"/>
      <c r="D5022" s="128"/>
      <c r="E5022" s="129"/>
      <c r="F5022" s="130"/>
      <c r="G5022" s="130"/>
      <c r="H5022" s="2"/>
      <c r="I5022" s="131"/>
      <c r="J5022" s="131"/>
      <c r="K5022" s="132"/>
      <c r="L5022" s="133"/>
      <c r="M5022" s="134"/>
      <c r="N5022" s="134"/>
      <c r="X5022" s="107"/>
      <c r="Y5022" s="111"/>
      <c r="Z5022" s="111"/>
      <c r="AA5022" s="111"/>
      <c r="AB5022" s="112"/>
      <c r="AC5022" s="141"/>
      <c r="AD5022" s="142"/>
      <c r="AE5022" s="143"/>
      <c r="AF5022" s="143"/>
    </row>
    <row r="5023" spans="1:32">
      <c r="A5023" s="48"/>
      <c r="B5023" s="126"/>
      <c r="C5023" s="127"/>
      <c r="D5023" s="128"/>
      <c r="E5023" s="129"/>
      <c r="F5023" s="130"/>
      <c r="G5023" s="130"/>
      <c r="H5023" s="2"/>
      <c r="I5023" s="131"/>
      <c r="J5023" s="131"/>
      <c r="K5023" s="132"/>
      <c r="L5023" s="133"/>
      <c r="M5023" s="134"/>
      <c r="N5023" s="134"/>
      <c r="X5023" s="107"/>
      <c r="Y5023" s="111"/>
      <c r="Z5023" s="111"/>
      <c r="AA5023" s="111"/>
      <c r="AB5023" s="112"/>
      <c r="AC5023" s="141"/>
      <c r="AD5023" s="142"/>
      <c r="AE5023" s="143"/>
      <c r="AF5023" s="143"/>
    </row>
    <row r="5024" spans="1:32">
      <c r="A5024" s="48"/>
      <c r="B5024" s="126"/>
      <c r="C5024" s="127"/>
      <c r="D5024" s="128"/>
      <c r="E5024" s="129"/>
      <c r="F5024" s="130"/>
      <c r="G5024" s="130"/>
      <c r="H5024" s="2"/>
      <c r="I5024" s="131"/>
      <c r="J5024" s="131"/>
      <c r="K5024" s="132"/>
      <c r="L5024" s="133"/>
      <c r="M5024" s="134"/>
      <c r="N5024" s="134"/>
      <c r="X5024" s="107"/>
      <c r="Y5024" s="111"/>
      <c r="Z5024" s="111"/>
      <c r="AA5024" s="111"/>
      <c r="AB5024" s="112"/>
      <c r="AC5024" s="141"/>
      <c r="AD5024" s="142"/>
      <c r="AE5024" s="143"/>
      <c r="AF5024" s="143"/>
    </row>
    <row r="5025" spans="1:32">
      <c r="A5025" s="48"/>
      <c r="B5025" s="126"/>
      <c r="C5025" s="127"/>
      <c r="D5025" s="128"/>
      <c r="E5025" s="129"/>
      <c r="F5025" s="130"/>
      <c r="G5025" s="130"/>
      <c r="H5025" s="2"/>
      <c r="I5025" s="131"/>
      <c r="J5025" s="131"/>
      <c r="K5025" s="132"/>
      <c r="L5025" s="133"/>
      <c r="M5025" s="134"/>
      <c r="N5025" s="134"/>
      <c r="X5025" s="107"/>
      <c r="Y5025" s="111"/>
      <c r="Z5025" s="111"/>
      <c r="AA5025" s="111"/>
      <c r="AB5025" s="112"/>
      <c r="AC5025" s="141"/>
      <c r="AD5025" s="142"/>
      <c r="AE5025" s="143"/>
      <c r="AF5025" s="143"/>
    </row>
    <row r="5026" spans="1:32">
      <c r="A5026" s="48"/>
      <c r="B5026" s="126"/>
      <c r="C5026" s="127"/>
      <c r="D5026" s="128"/>
      <c r="E5026" s="129"/>
      <c r="F5026" s="130"/>
      <c r="G5026" s="130"/>
      <c r="H5026" s="2"/>
      <c r="I5026" s="131"/>
      <c r="J5026" s="131"/>
      <c r="K5026" s="132"/>
      <c r="L5026" s="133"/>
      <c r="M5026" s="134"/>
      <c r="N5026" s="134"/>
      <c r="X5026" s="107"/>
      <c r="Y5026" s="111"/>
      <c r="Z5026" s="111"/>
      <c r="AA5026" s="111"/>
      <c r="AB5026" s="112"/>
      <c r="AC5026" s="141"/>
      <c r="AD5026" s="142"/>
      <c r="AE5026" s="143"/>
      <c r="AF5026" s="143"/>
    </row>
    <row r="5027" spans="1:32">
      <c r="A5027" s="48"/>
      <c r="B5027" s="126"/>
      <c r="C5027" s="127"/>
      <c r="D5027" s="128"/>
      <c r="E5027" s="129"/>
      <c r="F5027" s="130"/>
      <c r="G5027" s="130"/>
      <c r="H5027" s="2"/>
      <c r="I5027" s="131"/>
      <c r="J5027" s="131"/>
      <c r="K5027" s="132"/>
      <c r="L5027" s="133"/>
      <c r="M5027" s="134"/>
      <c r="N5027" s="134"/>
      <c r="X5027" s="107"/>
      <c r="Y5027" s="111"/>
      <c r="Z5027" s="111"/>
      <c r="AA5027" s="111"/>
      <c r="AB5027" s="112"/>
      <c r="AC5027" s="141"/>
      <c r="AD5027" s="142"/>
      <c r="AE5027" s="143"/>
      <c r="AF5027" s="143"/>
    </row>
    <row r="5028" spans="1:32">
      <c r="A5028" s="48"/>
      <c r="B5028" s="126"/>
      <c r="C5028" s="127"/>
      <c r="D5028" s="128"/>
      <c r="E5028" s="129"/>
      <c r="F5028" s="130"/>
      <c r="G5028" s="130"/>
      <c r="H5028" s="2"/>
      <c r="I5028" s="131"/>
      <c r="J5028" s="131"/>
      <c r="K5028" s="132"/>
      <c r="L5028" s="133"/>
      <c r="M5028" s="134"/>
      <c r="N5028" s="134"/>
      <c r="X5028" s="107"/>
      <c r="Y5028" s="111"/>
      <c r="Z5028" s="111"/>
      <c r="AA5028" s="111"/>
      <c r="AB5028" s="112"/>
      <c r="AC5028" s="141"/>
      <c r="AD5028" s="142"/>
      <c r="AE5028" s="143"/>
      <c r="AF5028" s="143"/>
    </row>
    <row r="5029" spans="1:32">
      <c r="A5029" s="48"/>
      <c r="B5029" s="126"/>
      <c r="C5029" s="127"/>
      <c r="D5029" s="128"/>
      <c r="E5029" s="129"/>
      <c r="F5029" s="130"/>
      <c r="G5029" s="130"/>
      <c r="H5029" s="2"/>
      <c r="I5029" s="131"/>
      <c r="J5029" s="131"/>
      <c r="K5029" s="132"/>
      <c r="L5029" s="133"/>
      <c r="M5029" s="134"/>
      <c r="N5029" s="134"/>
      <c r="X5029" s="107"/>
      <c r="Y5029" s="111"/>
      <c r="Z5029" s="111"/>
      <c r="AA5029" s="111"/>
      <c r="AB5029" s="112"/>
      <c r="AC5029" s="141"/>
      <c r="AD5029" s="142"/>
      <c r="AE5029" s="143"/>
      <c r="AF5029" s="143"/>
    </row>
    <row r="5030" spans="1:32">
      <c r="A5030" s="48"/>
      <c r="B5030" s="126"/>
      <c r="C5030" s="127"/>
      <c r="D5030" s="128"/>
      <c r="E5030" s="129"/>
      <c r="F5030" s="130"/>
      <c r="G5030" s="130"/>
      <c r="H5030" s="2"/>
      <c r="I5030" s="131"/>
      <c r="J5030" s="131"/>
      <c r="K5030" s="132"/>
      <c r="L5030" s="133"/>
      <c r="M5030" s="134"/>
      <c r="N5030" s="134"/>
      <c r="X5030" s="107"/>
      <c r="Y5030" s="111"/>
      <c r="Z5030" s="111"/>
      <c r="AA5030" s="111"/>
      <c r="AB5030" s="112"/>
      <c r="AC5030" s="141"/>
      <c r="AD5030" s="142"/>
      <c r="AE5030" s="143"/>
      <c r="AF5030" s="143"/>
    </row>
    <row r="5031" spans="1:32">
      <c r="A5031" s="48"/>
      <c r="B5031" s="126"/>
      <c r="C5031" s="127"/>
      <c r="D5031" s="128"/>
      <c r="E5031" s="129"/>
      <c r="F5031" s="130"/>
      <c r="G5031" s="130"/>
      <c r="H5031" s="2"/>
      <c r="I5031" s="131"/>
      <c r="J5031" s="131"/>
      <c r="K5031" s="132"/>
      <c r="L5031" s="133"/>
      <c r="M5031" s="134"/>
      <c r="N5031" s="134"/>
      <c r="X5031" s="107"/>
      <c r="Y5031" s="111"/>
      <c r="Z5031" s="111"/>
      <c r="AA5031" s="111"/>
      <c r="AB5031" s="112"/>
      <c r="AC5031" s="141"/>
      <c r="AD5031" s="142"/>
      <c r="AE5031" s="143"/>
      <c r="AF5031" s="143"/>
    </row>
    <row r="5032" spans="1:32">
      <c r="A5032" s="48"/>
      <c r="B5032" s="126"/>
      <c r="C5032" s="127"/>
      <c r="D5032" s="128"/>
      <c r="E5032" s="129"/>
      <c r="F5032" s="130"/>
      <c r="G5032" s="130"/>
      <c r="H5032" s="2"/>
      <c r="I5032" s="131"/>
      <c r="J5032" s="131"/>
      <c r="K5032" s="132"/>
      <c r="L5032" s="133"/>
      <c r="M5032" s="134"/>
      <c r="N5032" s="134"/>
      <c r="X5032" s="107"/>
      <c r="Y5032" s="111"/>
      <c r="Z5032" s="111"/>
      <c r="AA5032" s="111"/>
      <c r="AB5032" s="112"/>
      <c r="AC5032" s="141"/>
      <c r="AD5032" s="142"/>
      <c r="AE5032" s="143"/>
      <c r="AF5032" s="143"/>
    </row>
    <row r="5033" spans="1:32">
      <c r="A5033" s="48"/>
      <c r="B5033" s="126"/>
      <c r="C5033" s="127"/>
      <c r="D5033" s="128"/>
      <c r="E5033" s="129"/>
      <c r="F5033" s="130"/>
      <c r="G5033" s="130"/>
      <c r="H5033" s="2"/>
      <c r="I5033" s="131"/>
      <c r="J5033" s="131"/>
      <c r="K5033" s="132"/>
      <c r="L5033" s="133"/>
      <c r="M5033" s="134"/>
      <c r="N5033" s="134"/>
      <c r="X5033" s="107"/>
      <c r="Y5033" s="111"/>
      <c r="Z5033" s="111"/>
      <c r="AA5033" s="111"/>
      <c r="AB5033" s="112"/>
      <c r="AC5033" s="141"/>
      <c r="AD5033" s="142"/>
      <c r="AE5033" s="143"/>
      <c r="AF5033" s="143"/>
    </row>
    <row r="5034" spans="1:32">
      <c r="A5034" s="48"/>
      <c r="B5034" s="126"/>
      <c r="C5034" s="127"/>
      <c r="D5034" s="128"/>
      <c r="E5034" s="129"/>
      <c r="F5034" s="130"/>
      <c r="G5034" s="130"/>
      <c r="H5034" s="2"/>
      <c r="I5034" s="131"/>
      <c r="J5034" s="131"/>
      <c r="K5034" s="132"/>
      <c r="L5034" s="133"/>
      <c r="M5034" s="134"/>
      <c r="N5034" s="134"/>
      <c r="X5034" s="99"/>
      <c r="Y5034" s="111"/>
      <c r="Z5034" s="111"/>
      <c r="AA5034" s="111"/>
      <c r="AB5034" s="112"/>
      <c r="AC5034" s="141"/>
      <c r="AD5034" s="142"/>
      <c r="AE5034" s="143"/>
      <c r="AF5034" s="143"/>
    </row>
    <row r="5035" spans="1:32">
      <c r="A5035" s="48"/>
      <c r="B5035" s="126"/>
      <c r="C5035" s="127"/>
      <c r="D5035" s="128"/>
      <c r="E5035" s="129"/>
      <c r="F5035" s="130"/>
      <c r="G5035" s="130"/>
      <c r="H5035" s="2"/>
      <c r="I5035" s="131"/>
      <c r="J5035" s="131"/>
      <c r="K5035" s="132"/>
      <c r="L5035" s="133"/>
      <c r="M5035" s="134"/>
      <c r="N5035" s="134"/>
      <c r="X5035" s="107"/>
      <c r="Y5035" s="111"/>
      <c r="Z5035" s="111"/>
      <c r="AA5035" s="111"/>
      <c r="AB5035" s="112"/>
      <c r="AC5035" s="141"/>
      <c r="AD5035" s="142"/>
      <c r="AE5035" s="143"/>
      <c r="AF5035" s="143"/>
    </row>
    <row r="5036" spans="1:32">
      <c r="A5036" s="48"/>
      <c r="B5036" s="126"/>
      <c r="C5036" s="127"/>
      <c r="D5036" s="128"/>
      <c r="E5036" s="129"/>
      <c r="F5036" s="130"/>
      <c r="G5036" s="130"/>
      <c r="H5036" s="2"/>
      <c r="I5036" s="131"/>
      <c r="J5036" s="131"/>
      <c r="K5036" s="132"/>
      <c r="L5036" s="133"/>
      <c r="M5036" s="134"/>
      <c r="N5036" s="134"/>
      <c r="X5036" s="107"/>
      <c r="Y5036" s="111"/>
      <c r="Z5036" s="111"/>
      <c r="AA5036" s="111"/>
      <c r="AB5036" s="112"/>
      <c r="AC5036" s="141"/>
      <c r="AD5036" s="142"/>
      <c r="AE5036" s="143"/>
      <c r="AF5036" s="143"/>
    </row>
    <row r="5037" spans="1:32">
      <c r="A5037" s="48"/>
      <c r="B5037" s="126"/>
      <c r="C5037" s="127"/>
      <c r="D5037" s="128"/>
      <c r="E5037" s="129"/>
      <c r="F5037" s="130"/>
      <c r="G5037" s="130"/>
      <c r="H5037" s="2"/>
      <c r="I5037" s="131"/>
      <c r="J5037" s="131"/>
      <c r="K5037" s="132"/>
      <c r="L5037" s="133"/>
      <c r="M5037" s="134"/>
      <c r="N5037" s="134"/>
      <c r="X5037" s="107"/>
      <c r="Y5037" s="111"/>
      <c r="Z5037" s="111"/>
      <c r="AA5037" s="111"/>
      <c r="AB5037" s="112"/>
      <c r="AC5037" s="141"/>
      <c r="AD5037" s="142"/>
      <c r="AE5037" s="143"/>
      <c r="AF5037" s="143"/>
    </row>
    <row r="5038" spans="1:32">
      <c r="A5038" s="48"/>
      <c r="B5038" s="126"/>
      <c r="C5038" s="127"/>
      <c r="D5038" s="128"/>
      <c r="E5038" s="129"/>
      <c r="F5038" s="130"/>
      <c r="G5038" s="130"/>
      <c r="H5038" s="2"/>
      <c r="I5038" s="131"/>
      <c r="J5038" s="131"/>
      <c r="K5038" s="132"/>
      <c r="L5038" s="133"/>
      <c r="M5038" s="134"/>
      <c r="N5038" s="134"/>
      <c r="X5038" s="107"/>
      <c r="Y5038" s="111"/>
      <c r="Z5038" s="111"/>
      <c r="AA5038" s="111"/>
      <c r="AB5038" s="112"/>
      <c r="AC5038" s="141"/>
      <c r="AD5038" s="142"/>
      <c r="AE5038" s="143"/>
      <c r="AF5038" s="143"/>
    </row>
    <row r="5039" spans="1:32">
      <c r="A5039" s="48"/>
      <c r="B5039" s="126"/>
      <c r="C5039" s="127"/>
      <c r="D5039" s="128"/>
      <c r="E5039" s="129"/>
      <c r="F5039" s="130"/>
      <c r="G5039" s="130"/>
      <c r="H5039" s="2"/>
      <c r="I5039" s="131"/>
      <c r="J5039" s="131"/>
      <c r="K5039" s="132"/>
      <c r="L5039" s="133"/>
      <c r="M5039" s="134"/>
      <c r="N5039" s="134"/>
      <c r="X5039" s="107"/>
      <c r="Y5039" s="111"/>
      <c r="Z5039" s="111"/>
      <c r="AA5039" s="111"/>
      <c r="AB5039" s="112"/>
      <c r="AC5039" s="141"/>
      <c r="AD5039" s="142"/>
      <c r="AE5039" s="143"/>
      <c r="AF5039" s="143"/>
    </row>
    <row r="5040" spans="1:32">
      <c r="A5040" s="48"/>
      <c r="B5040" s="126"/>
      <c r="C5040" s="127"/>
      <c r="D5040" s="128"/>
      <c r="E5040" s="129"/>
      <c r="F5040" s="130"/>
      <c r="G5040" s="130"/>
      <c r="H5040" s="2"/>
      <c r="I5040" s="131"/>
      <c r="J5040" s="131"/>
      <c r="K5040" s="132"/>
      <c r="L5040" s="133"/>
      <c r="M5040" s="134"/>
      <c r="N5040" s="134"/>
      <c r="X5040" s="107"/>
      <c r="Y5040" s="111"/>
      <c r="Z5040" s="111"/>
      <c r="AA5040" s="111"/>
      <c r="AB5040" s="112"/>
      <c r="AC5040" s="141"/>
      <c r="AD5040" s="142"/>
      <c r="AE5040" s="143"/>
      <c r="AF5040" s="143"/>
    </row>
    <row r="5041" spans="1:32">
      <c r="A5041" s="48"/>
      <c r="B5041" s="126"/>
      <c r="C5041" s="127"/>
      <c r="D5041" s="128"/>
      <c r="E5041" s="129"/>
      <c r="F5041" s="130"/>
      <c r="G5041" s="130"/>
      <c r="H5041" s="2"/>
      <c r="I5041" s="131"/>
      <c r="J5041" s="131"/>
      <c r="K5041" s="132"/>
      <c r="L5041" s="133"/>
      <c r="M5041" s="134"/>
      <c r="N5041" s="134"/>
      <c r="X5041" s="107"/>
      <c r="Y5041" s="111"/>
      <c r="Z5041" s="111"/>
      <c r="AA5041" s="111"/>
      <c r="AB5041" s="112"/>
      <c r="AC5041" s="141"/>
      <c r="AD5041" s="142"/>
      <c r="AE5041" s="143"/>
      <c r="AF5041" s="143"/>
    </row>
    <row r="5042" spans="1:32">
      <c r="A5042" s="48"/>
      <c r="B5042" s="126"/>
      <c r="C5042" s="127"/>
      <c r="D5042" s="128"/>
      <c r="E5042" s="129"/>
      <c r="F5042" s="130"/>
      <c r="G5042" s="130"/>
      <c r="H5042" s="2"/>
      <c r="I5042" s="131"/>
      <c r="J5042" s="131"/>
      <c r="K5042" s="132"/>
      <c r="L5042" s="133"/>
      <c r="M5042" s="134"/>
      <c r="N5042" s="134"/>
      <c r="X5042" s="107"/>
      <c r="Y5042" s="111"/>
      <c r="Z5042" s="111"/>
      <c r="AA5042" s="111"/>
      <c r="AB5042" s="112"/>
      <c r="AC5042" s="141"/>
      <c r="AD5042" s="142"/>
      <c r="AE5042" s="143"/>
      <c r="AF5042" s="143"/>
    </row>
    <row r="5043" spans="1:32">
      <c r="A5043" s="48"/>
      <c r="B5043" s="126"/>
      <c r="C5043" s="127"/>
      <c r="D5043" s="128"/>
      <c r="E5043" s="129"/>
      <c r="F5043" s="130"/>
      <c r="G5043" s="130"/>
      <c r="H5043" s="2"/>
      <c r="I5043" s="131"/>
      <c r="J5043" s="131"/>
      <c r="K5043" s="132"/>
      <c r="L5043" s="133"/>
      <c r="M5043" s="134"/>
      <c r="N5043" s="134"/>
      <c r="X5043" s="107"/>
      <c r="Y5043" s="111"/>
      <c r="Z5043" s="111"/>
      <c r="AA5043" s="111"/>
      <c r="AB5043" s="112"/>
      <c r="AC5043" s="141"/>
      <c r="AD5043" s="142"/>
      <c r="AE5043" s="143"/>
      <c r="AF5043" s="143"/>
    </row>
    <row r="5044" spans="1:32">
      <c r="A5044" s="48"/>
      <c r="B5044" s="126"/>
      <c r="C5044" s="127"/>
      <c r="D5044" s="128"/>
      <c r="E5044" s="129"/>
      <c r="F5044" s="130"/>
      <c r="G5044" s="130"/>
      <c r="H5044" s="2"/>
      <c r="I5044" s="131"/>
      <c r="J5044" s="131"/>
      <c r="K5044" s="132"/>
      <c r="L5044" s="133"/>
      <c r="M5044" s="134"/>
      <c r="N5044" s="134"/>
      <c r="X5044" s="107"/>
      <c r="Y5044" s="111"/>
      <c r="Z5044" s="111"/>
      <c r="AA5044" s="111"/>
      <c r="AB5044" s="112"/>
      <c r="AC5044" s="141"/>
      <c r="AD5044" s="142"/>
      <c r="AE5044" s="143"/>
      <c r="AF5044" s="143"/>
    </row>
    <row r="5045" spans="1:32">
      <c r="A5045" s="48"/>
      <c r="B5045" s="126"/>
      <c r="C5045" s="127"/>
      <c r="D5045" s="128"/>
      <c r="E5045" s="129"/>
      <c r="F5045" s="130"/>
      <c r="G5045" s="130"/>
      <c r="H5045" s="2"/>
      <c r="I5045" s="131"/>
      <c r="J5045" s="131"/>
      <c r="K5045" s="132"/>
      <c r="L5045" s="133"/>
      <c r="M5045" s="134"/>
      <c r="N5045" s="134"/>
      <c r="X5045" s="107"/>
      <c r="Y5045" s="111"/>
      <c r="Z5045" s="111"/>
      <c r="AA5045" s="111"/>
      <c r="AB5045" s="112"/>
      <c r="AC5045" s="141"/>
      <c r="AD5045" s="142"/>
      <c r="AE5045" s="143"/>
      <c r="AF5045" s="143"/>
    </row>
    <row r="5046" spans="1:32">
      <c r="A5046" s="48"/>
      <c r="B5046" s="126"/>
      <c r="C5046" s="127"/>
      <c r="D5046" s="128"/>
      <c r="E5046" s="129"/>
      <c r="F5046" s="130"/>
      <c r="G5046" s="130"/>
      <c r="H5046" s="2"/>
      <c r="I5046" s="131"/>
      <c r="J5046" s="131"/>
      <c r="K5046" s="132"/>
      <c r="L5046" s="133"/>
      <c r="M5046" s="134"/>
      <c r="N5046" s="134"/>
      <c r="X5046" s="99"/>
      <c r="Y5046" s="111"/>
      <c r="Z5046" s="111"/>
      <c r="AA5046" s="111"/>
      <c r="AB5046" s="112"/>
      <c r="AC5046" s="141"/>
      <c r="AD5046" s="142"/>
      <c r="AE5046" s="143"/>
      <c r="AF5046" s="143"/>
    </row>
    <row r="5047" spans="1:32">
      <c r="A5047" s="48"/>
      <c r="B5047" s="126"/>
      <c r="C5047" s="127"/>
      <c r="D5047" s="128"/>
      <c r="E5047" s="129"/>
      <c r="F5047" s="130"/>
      <c r="G5047" s="130"/>
      <c r="H5047" s="2"/>
      <c r="I5047" s="131"/>
      <c r="J5047" s="131"/>
      <c r="K5047" s="132"/>
      <c r="L5047" s="133"/>
      <c r="M5047" s="134"/>
      <c r="N5047" s="134"/>
      <c r="X5047" s="107"/>
      <c r="Y5047" s="111"/>
      <c r="Z5047" s="111"/>
      <c r="AA5047" s="111"/>
      <c r="AB5047" s="112"/>
      <c r="AC5047" s="141"/>
      <c r="AD5047" s="142"/>
      <c r="AE5047" s="143"/>
      <c r="AF5047" s="143"/>
    </row>
    <row r="5048" spans="1:32">
      <c r="A5048" s="48"/>
      <c r="B5048" s="126"/>
      <c r="C5048" s="127"/>
      <c r="D5048" s="128"/>
      <c r="E5048" s="129"/>
      <c r="F5048" s="130"/>
      <c r="G5048" s="130"/>
      <c r="H5048" s="2"/>
      <c r="I5048" s="131"/>
      <c r="J5048" s="131"/>
      <c r="K5048" s="132"/>
      <c r="L5048" s="133"/>
      <c r="M5048" s="134"/>
      <c r="N5048" s="134"/>
      <c r="X5048" s="107"/>
      <c r="Y5048" s="111"/>
      <c r="Z5048" s="111"/>
      <c r="AA5048" s="111"/>
      <c r="AB5048" s="112"/>
      <c r="AC5048" s="141"/>
      <c r="AD5048" s="142"/>
      <c r="AE5048" s="143"/>
      <c r="AF5048" s="143"/>
    </row>
    <row r="5049" spans="1:32">
      <c r="A5049" s="48"/>
      <c r="B5049" s="126"/>
      <c r="C5049" s="127"/>
      <c r="D5049" s="128"/>
      <c r="E5049" s="129"/>
      <c r="F5049" s="130"/>
      <c r="G5049" s="130"/>
      <c r="H5049" s="2"/>
      <c r="I5049" s="131"/>
      <c r="J5049" s="131"/>
      <c r="K5049" s="132"/>
      <c r="L5049" s="133"/>
      <c r="M5049" s="134"/>
      <c r="N5049" s="134"/>
      <c r="X5049" s="107"/>
      <c r="Y5049" s="111"/>
      <c r="Z5049" s="111"/>
      <c r="AA5049" s="111"/>
      <c r="AB5049" s="112"/>
      <c r="AC5049" s="141"/>
      <c r="AD5049" s="142"/>
      <c r="AE5049" s="143"/>
      <c r="AF5049" s="143"/>
    </row>
    <row r="5050" spans="1:32">
      <c r="A5050" s="48"/>
      <c r="B5050" s="126"/>
      <c r="C5050" s="127"/>
      <c r="D5050" s="128"/>
      <c r="E5050" s="129"/>
      <c r="F5050" s="130"/>
      <c r="G5050" s="130"/>
      <c r="H5050" s="2"/>
      <c r="I5050" s="131"/>
      <c r="J5050" s="131"/>
      <c r="K5050" s="132"/>
      <c r="L5050" s="133"/>
      <c r="M5050" s="134"/>
      <c r="N5050" s="134"/>
      <c r="X5050" s="107"/>
      <c r="Y5050" s="111"/>
      <c r="Z5050" s="111"/>
      <c r="AA5050" s="111"/>
      <c r="AB5050" s="112"/>
      <c r="AC5050" s="141"/>
      <c r="AD5050" s="142"/>
      <c r="AE5050" s="143"/>
      <c r="AF5050" s="143"/>
    </row>
    <row r="5051" spans="1:32">
      <c r="A5051" s="48"/>
      <c r="B5051" s="126"/>
      <c r="C5051" s="127"/>
      <c r="D5051" s="128"/>
      <c r="E5051" s="129"/>
      <c r="F5051" s="130"/>
      <c r="G5051" s="130"/>
      <c r="H5051" s="2"/>
      <c r="I5051" s="131"/>
      <c r="J5051" s="131"/>
      <c r="K5051" s="132"/>
      <c r="L5051" s="133"/>
      <c r="M5051" s="134"/>
      <c r="N5051" s="134"/>
      <c r="X5051" s="107"/>
      <c r="Y5051" s="111"/>
      <c r="Z5051" s="111"/>
      <c r="AA5051" s="111"/>
      <c r="AB5051" s="112"/>
      <c r="AC5051" s="141"/>
      <c r="AD5051" s="142"/>
      <c r="AE5051" s="143"/>
      <c r="AF5051" s="143"/>
    </row>
    <row r="5052" spans="1:32">
      <c r="A5052" s="48"/>
      <c r="B5052" s="126"/>
      <c r="C5052" s="127"/>
      <c r="D5052" s="128"/>
      <c r="E5052" s="129"/>
      <c r="F5052" s="130"/>
      <c r="G5052" s="130"/>
      <c r="H5052" s="2"/>
      <c r="I5052" s="131"/>
      <c r="J5052" s="131"/>
      <c r="K5052" s="132"/>
      <c r="L5052" s="133"/>
      <c r="M5052" s="134"/>
      <c r="N5052" s="134"/>
      <c r="X5052" s="107"/>
      <c r="Y5052" s="111"/>
      <c r="Z5052" s="111"/>
      <c r="AA5052" s="111"/>
      <c r="AB5052" s="112"/>
      <c r="AC5052" s="141"/>
      <c r="AD5052" s="142"/>
      <c r="AE5052" s="143"/>
      <c r="AF5052" s="143"/>
    </row>
    <row r="5053" spans="1:32">
      <c r="A5053" s="48"/>
      <c r="B5053" s="126"/>
      <c r="C5053" s="127"/>
      <c r="D5053" s="128"/>
      <c r="E5053" s="129"/>
      <c r="F5053" s="130"/>
      <c r="G5053" s="130"/>
      <c r="H5053" s="2"/>
      <c r="I5053" s="131"/>
      <c r="J5053" s="131"/>
      <c r="K5053" s="132"/>
      <c r="L5053" s="133"/>
      <c r="M5053" s="134"/>
      <c r="N5053" s="134"/>
      <c r="X5053" s="99"/>
      <c r="Y5053" s="111"/>
      <c r="Z5053" s="111"/>
      <c r="AA5053" s="111"/>
      <c r="AB5053" s="112"/>
      <c r="AC5053" s="141"/>
      <c r="AD5053" s="142"/>
      <c r="AE5053" s="143"/>
      <c r="AF5053" s="143"/>
    </row>
    <row r="5054" spans="1:32">
      <c r="A5054" s="48"/>
      <c r="B5054" s="126"/>
      <c r="C5054" s="127"/>
      <c r="D5054" s="128"/>
      <c r="E5054" s="129"/>
      <c r="F5054" s="130"/>
      <c r="G5054" s="130"/>
      <c r="H5054" s="2"/>
      <c r="I5054" s="131"/>
      <c r="J5054" s="131"/>
      <c r="K5054" s="132"/>
      <c r="L5054" s="133"/>
      <c r="M5054" s="134"/>
      <c r="N5054" s="134"/>
      <c r="X5054" s="107"/>
      <c r="Y5054" s="111"/>
      <c r="Z5054" s="111"/>
      <c r="AA5054" s="111"/>
      <c r="AB5054" s="112"/>
      <c r="AC5054" s="141"/>
      <c r="AD5054" s="142"/>
      <c r="AE5054" s="143"/>
      <c r="AF5054" s="143"/>
    </row>
    <row r="5055" spans="1:32">
      <c r="A5055" s="48"/>
      <c r="B5055" s="126"/>
      <c r="C5055" s="127"/>
      <c r="D5055" s="128"/>
      <c r="E5055" s="129"/>
      <c r="F5055" s="130"/>
      <c r="G5055" s="130"/>
      <c r="H5055" s="2"/>
      <c r="I5055" s="131"/>
      <c r="J5055" s="131"/>
      <c r="K5055" s="132"/>
      <c r="L5055" s="133"/>
      <c r="M5055" s="134"/>
      <c r="N5055" s="134"/>
      <c r="X5055" s="107"/>
      <c r="Y5055" s="111"/>
      <c r="Z5055" s="111"/>
      <c r="AA5055" s="111"/>
      <c r="AB5055" s="112"/>
      <c r="AC5055" s="141"/>
      <c r="AD5055" s="142"/>
      <c r="AE5055" s="143"/>
      <c r="AF5055" s="143"/>
    </row>
    <row r="5056" spans="1:32">
      <c r="A5056" s="48"/>
      <c r="B5056" s="126"/>
      <c r="C5056" s="127"/>
      <c r="D5056" s="128"/>
      <c r="E5056" s="129"/>
      <c r="F5056" s="130"/>
      <c r="G5056" s="130"/>
      <c r="H5056" s="2"/>
      <c r="I5056" s="131"/>
      <c r="J5056" s="131"/>
      <c r="K5056" s="132"/>
      <c r="L5056" s="133"/>
      <c r="M5056" s="134"/>
      <c r="N5056" s="134"/>
      <c r="X5056" s="107"/>
      <c r="Y5056" s="111"/>
      <c r="Z5056" s="111"/>
      <c r="AA5056" s="111"/>
      <c r="AB5056" s="112"/>
      <c r="AC5056" s="141"/>
      <c r="AD5056" s="142"/>
      <c r="AE5056" s="143"/>
      <c r="AF5056" s="143"/>
    </row>
    <row r="5057" spans="1:32">
      <c r="A5057" s="48"/>
      <c r="B5057" s="126"/>
      <c r="C5057" s="127"/>
      <c r="D5057" s="128"/>
      <c r="E5057" s="129"/>
      <c r="F5057" s="130"/>
      <c r="G5057" s="130"/>
      <c r="H5057" s="2"/>
      <c r="I5057" s="131"/>
      <c r="J5057" s="131"/>
      <c r="K5057" s="132"/>
      <c r="L5057" s="133"/>
      <c r="M5057" s="134"/>
      <c r="N5057" s="134"/>
      <c r="X5057" s="107"/>
      <c r="Y5057" s="111"/>
      <c r="Z5057" s="111"/>
      <c r="AA5057" s="111"/>
      <c r="AB5057" s="112"/>
      <c r="AC5057" s="141"/>
      <c r="AD5057" s="142"/>
      <c r="AE5057" s="143"/>
      <c r="AF5057" s="143"/>
    </row>
    <row r="5058" spans="1:32">
      <c r="A5058" s="48"/>
      <c r="B5058" s="126"/>
      <c r="C5058" s="127"/>
      <c r="D5058" s="128"/>
      <c r="E5058" s="129"/>
      <c r="F5058" s="130"/>
      <c r="G5058" s="130"/>
      <c r="H5058" s="2"/>
      <c r="I5058" s="131"/>
      <c r="J5058" s="131"/>
      <c r="K5058" s="132"/>
      <c r="L5058" s="133"/>
      <c r="M5058" s="134"/>
      <c r="N5058" s="134"/>
      <c r="X5058" s="107"/>
      <c r="Y5058" s="111"/>
      <c r="Z5058" s="111"/>
      <c r="AA5058" s="111"/>
      <c r="AB5058" s="112"/>
      <c r="AC5058" s="141"/>
      <c r="AD5058" s="142"/>
      <c r="AE5058" s="143"/>
      <c r="AF5058" s="143"/>
    </row>
    <row r="5059" spans="1:32">
      <c r="A5059" s="48"/>
      <c r="B5059" s="126"/>
      <c r="C5059" s="127"/>
      <c r="D5059" s="128"/>
      <c r="E5059" s="129"/>
      <c r="F5059" s="130"/>
      <c r="G5059" s="130"/>
      <c r="H5059" s="2"/>
      <c r="I5059" s="131"/>
      <c r="J5059" s="131"/>
      <c r="K5059" s="132"/>
      <c r="L5059" s="133"/>
      <c r="M5059" s="134"/>
      <c r="N5059" s="134"/>
      <c r="X5059" s="107"/>
      <c r="Y5059" s="111"/>
      <c r="Z5059" s="111"/>
      <c r="AA5059" s="111"/>
      <c r="AB5059" s="112"/>
      <c r="AC5059" s="141"/>
      <c r="AD5059" s="142"/>
      <c r="AE5059" s="143"/>
      <c r="AF5059" s="143"/>
    </row>
    <row r="5060" spans="1:32">
      <c r="A5060" s="48"/>
      <c r="B5060" s="126"/>
      <c r="C5060" s="127"/>
      <c r="D5060" s="128"/>
      <c r="E5060" s="129"/>
      <c r="F5060" s="130"/>
      <c r="G5060" s="130"/>
      <c r="H5060" s="2"/>
      <c r="I5060" s="131"/>
      <c r="J5060" s="131"/>
      <c r="K5060" s="132"/>
      <c r="L5060" s="133"/>
      <c r="M5060" s="134"/>
      <c r="N5060" s="134"/>
      <c r="X5060" s="107"/>
      <c r="Y5060" s="111"/>
      <c r="Z5060" s="111"/>
      <c r="AA5060" s="111"/>
      <c r="AB5060" s="112"/>
      <c r="AC5060" s="141"/>
      <c r="AD5060" s="142"/>
      <c r="AE5060" s="143"/>
      <c r="AF5060" s="143"/>
    </row>
    <row r="5061" spans="1:32">
      <c r="A5061" s="48"/>
      <c r="B5061" s="126"/>
      <c r="C5061" s="127"/>
      <c r="D5061" s="128"/>
      <c r="E5061" s="129"/>
      <c r="F5061" s="130"/>
      <c r="G5061" s="130"/>
      <c r="H5061" s="2"/>
      <c r="I5061" s="131"/>
      <c r="J5061" s="131"/>
      <c r="K5061" s="132"/>
      <c r="L5061" s="133"/>
      <c r="M5061" s="134"/>
      <c r="N5061" s="134"/>
      <c r="X5061" s="107"/>
      <c r="Y5061" s="111"/>
      <c r="Z5061" s="111"/>
      <c r="AA5061" s="111"/>
      <c r="AB5061" s="112"/>
      <c r="AC5061" s="141"/>
      <c r="AD5061" s="142"/>
      <c r="AE5061" s="143"/>
      <c r="AF5061" s="143"/>
    </row>
    <row r="5062" spans="1:32">
      <c r="A5062" s="48"/>
      <c r="B5062" s="126"/>
      <c r="C5062" s="127"/>
      <c r="D5062" s="128"/>
      <c r="E5062" s="129"/>
      <c r="F5062" s="130"/>
      <c r="G5062" s="130"/>
      <c r="H5062" s="2"/>
      <c r="I5062" s="131"/>
      <c r="J5062" s="131"/>
      <c r="K5062" s="132"/>
      <c r="L5062" s="133"/>
      <c r="M5062" s="134"/>
      <c r="N5062" s="134"/>
      <c r="X5062" s="107"/>
      <c r="Y5062" s="111"/>
      <c r="Z5062" s="111"/>
      <c r="AA5062" s="111"/>
      <c r="AB5062" s="112"/>
      <c r="AC5062" s="141"/>
      <c r="AD5062" s="142"/>
      <c r="AE5062" s="143"/>
      <c r="AF5062" s="143"/>
    </row>
    <row r="5063" spans="1:32">
      <c r="A5063" s="48"/>
      <c r="B5063" s="126"/>
      <c r="C5063" s="127"/>
      <c r="D5063" s="128"/>
      <c r="E5063" s="129"/>
      <c r="F5063" s="130"/>
      <c r="G5063" s="130"/>
      <c r="H5063" s="2"/>
      <c r="I5063" s="131"/>
      <c r="J5063" s="131"/>
      <c r="K5063" s="132"/>
      <c r="L5063" s="133"/>
      <c r="M5063" s="134"/>
      <c r="N5063" s="134"/>
      <c r="X5063" s="99"/>
      <c r="Y5063" s="111"/>
      <c r="Z5063" s="111"/>
      <c r="AA5063" s="111"/>
      <c r="AB5063" s="112"/>
      <c r="AC5063" s="141"/>
      <c r="AD5063" s="142"/>
      <c r="AE5063" s="143"/>
      <c r="AF5063" s="143"/>
    </row>
    <row r="5064" spans="1:32">
      <c r="A5064" s="48"/>
      <c r="B5064" s="126"/>
      <c r="C5064" s="127"/>
      <c r="D5064" s="128"/>
      <c r="E5064" s="129"/>
      <c r="F5064" s="130"/>
      <c r="G5064" s="130"/>
      <c r="H5064" s="2"/>
      <c r="I5064" s="131"/>
      <c r="J5064" s="131"/>
      <c r="K5064" s="132"/>
      <c r="L5064" s="133"/>
      <c r="M5064" s="134"/>
      <c r="N5064" s="134"/>
      <c r="X5064" s="99"/>
      <c r="Y5064" s="111"/>
      <c r="Z5064" s="111"/>
      <c r="AA5064" s="111"/>
      <c r="AB5064" s="112"/>
      <c r="AC5064" s="141"/>
      <c r="AD5064" s="142"/>
      <c r="AE5064" s="143"/>
      <c r="AF5064" s="143"/>
    </row>
    <row r="5065" spans="1:32">
      <c r="A5065" s="48"/>
      <c r="B5065" s="126"/>
      <c r="C5065" s="127"/>
      <c r="D5065" s="128"/>
      <c r="E5065" s="129"/>
      <c r="F5065" s="130"/>
      <c r="G5065" s="130"/>
      <c r="H5065" s="2"/>
      <c r="I5065" s="131"/>
      <c r="J5065" s="131"/>
      <c r="K5065" s="132"/>
      <c r="L5065" s="133"/>
      <c r="M5065" s="134"/>
      <c r="N5065" s="134"/>
      <c r="X5065" s="107"/>
      <c r="Y5065" s="111"/>
      <c r="Z5065" s="111"/>
      <c r="AA5065" s="111"/>
      <c r="AB5065" s="112"/>
      <c r="AC5065" s="141"/>
      <c r="AD5065" s="142"/>
      <c r="AE5065" s="143"/>
      <c r="AF5065" s="143"/>
    </row>
    <row r="5066" spans="1:32">
      <c r="A5066" s="48"/>
      <c r="B5066" s="126"/>
      <c r="C5066" s="127"/>
      <c r="D5066" s="128"/>
      <c r="E5066" s="129"/>
      <c r="F5066" s="130"/>
      <c r="G5066" s="130"/>
      <c r="H5066" s="2"/>
      <c r="I5066" s="131"/>
      <c r="J5066" s="131"/>
      <c r="K5066" s="132"/>
      <c r="L5066" s="133"/>
      <c r="M5066" s="134"/>
      <c r="N5066" s="134"/>
      <c r="X5066" s="107"/>
      <c r="Y5066" s="111"/>
      <c r="Z5066" s="111"/>
      <c r="AA5066" s="111"/>
      <c r="AB5066" s="112"/>
      <c r="AC5066" s="141"/>
      <c r="AD5066" s="142"/>
      <c r="AE5066" s="143"/>
      <c r="AF5066" s="143"/>
    </row>
    <row r="5067" spans="1:32">
      <c r="A5067" s="48"/>
      <c r="B5067" s="126"/>
      <c r="C5067" s="127"/>
      <c r="D5067" s="128"/>
      <c r="E5067" s="129"/>
      <c r="F5067" s="130"/>
      <c r="G5067" s="130"/>
      <c r="H5067" s="2"/>
      <c r="I5067" s="131"/>
      <c r="J5067" s="131"/>
      <c r="K5067" s="132"/>
      <c r="L5067" s="133"/>
      <c r="M5067" s="134"/>
      <c r="N5067" s="134"/>
      <c r="X5067" s="107"/>
      <c r="Y5067" s="111"/>
      <c r="Z5067" s="111"/>
      <c r="AA5067" s="111"/>
      <c r="AB5067" s="112"/>
      <c r="AC5067" s="141"/>
      <c r="AD5067" s="142"/>
      <c r="AE5067" s="143"/>
      <c r="AF5067" s="143"/>
    </row>
    <row r="5068" spans="1:32">
      <c r="A5068" s="48"/>
      <c r="B5068" s="126"/>
      <c r="C5068" s="127"/>
      <c r="D5068" s="128"/>
      <c r="E5068" s="129"/>
      <c r="F5068" s="130"/>
      <c r="G5068" s="130"/>
      <c r="H5068" s="2"/>
      <c r="I5068" s="131"/>
      <c r="J5068" s="131"/>
      <c r="K5068" s="132"/>
      <c r="L5068" s="133"/>
      <c r="M5068" s="134"/>
      <c r="N5068" s="134"/>
      <c r="X5068" s="107"/>
      <c r="Y5068" s="111"/>
      <c r="Z5068" s="111"/>
      <c r="AA5068" s="111"/>
      <c r="AB5068" s="112"/>
      <c r="AC5068" s="141"/>
      <c r="AD5068" s="142"/>
      <c r="AE5068" s="143"/>
      <c r="AF5068" s="143"/>
    </row>
    <row r="5069" spans="1:32">
      <c r="A5069" s="48"/>
      <c r="B5069" s="126"/>
      <c r="C5069" s="127"/>
      <c r="D5069" s="128"/>
      <c r="E5069" s="129"/>
      <c r="F5069" s="130"/>
      <c r="G5069" s="130"/>
      <c r="H5069" s="2"/>
      <c r="I5069" s="131"/>
      <c r="J5069" s="131"/>
      <c r="K5069" s="132"/>
      <c r="L5069" s="133"/>
      <c r="M5069" s="134"/>
      <c r="N5069" s="134"/>
      <c r="X5069" s="99"/>
      <c r="Y5069" s="111"/>
      <c r="Z5069" s="111"/>
      <c r="AA5069" s="111"/>
      <c r="AB5069" s="112"/>
      <c r="AC5069" s="141"/>
      <c r="AD5069" s="142"/>
      <c r="AE5069" s="143"/>
      <c r="AF5069" s="143"/>
    </row>
    <row r="5070" spans="1:32">
      <c r="A5070" s="48"/>
      <c r="B5070" s="126"/>
      <c r="C5070" s="127"/>
      <c r="D5070" s="128"/>
      <c r="E5070" s="129"/>
      <c r="F5070" s="130"/>
      <c r="G5070" s="130"/>
      <c r="H5070" s="2"/>
      <c r="I5070" s="131"/>
      <c r="J5070" s="131"/>
      <c r="K5070" s="132"/>
      <c r="L5070" s="133"/>
      <c r="M5070" s="134"/>
      <c r="N5070" s="134"/>
      <c r="X5070" s="99"/>
      <c r="Y5070" s="111"/>
      <c r="Z5070" s="111"/>
      <c r="AA5070" s="111"/>
      <c r="AB5070" s="112"/>
      <c r="AC5070" s="141"/>
      <c r="AD5070" s="142"/>
      <c r="AE5070" s="143"/>
      <c r="AF5070" s="143"/>
    </row>
    <row r="5071" spans="1:32">
      <c r="A5071" s="48"/>
      <c r="B5071" s="126"/>
      <c r="C5071" s="127"/>
      <c r="D5071" s="128"/>
      <c r="E5071" s="129"/>
      <c r="F5071" s="130"/>
      <c r="G5071" s="130"/>
      <c r="H5071" s="2"/>
      <c r="I5071" s="131"/>
      <c r="J5071" s="131"/>
      <c r="K5071" s="132"/>
      <c r="L5071" s="133"/>
      <c r="M5071" s="134"/>
      <c r="N5071" s="134"/>
      <c r="X5071" s="99"/>
      <c r="Y5071" s="111"/>
      <c r="Z5071" s="111"/>
      <c r="AA5071" s="111"/>
      <c r="AB5071" s="112"/>
      <c r="AC5071" s="141"/>
      <c r="AD5071" s="142"/>
      <c r="AE5071" s="143"/>
      <c r="AF5071" s="143"/>
    </row>
    <row r="5072" spans="1:32">
      <c r="A5072" s="48"/>
      <c r="B5072" s="126"/>
      <c r="C5072" s="127"/>
      <c r="D5072" s="128"/>
      <c r="E5072" s="129"/>
      <c r="F5072" s="130"/>
      <c r="G5072" s="130"/>
      <c r="H5072" s="2"/>
      <c r="I5072" s="131"/>
      <c r="J5072" s="131"/>
      <c r="K5072" s="132"/>
      <c r="L5072" s="133"/>
      <c r="M5072" s="134"/>
      <c r="N5072" s="134"/>
      <c r="X5072" s="99"/>
      <c r="Y5072" s="111"/>
      <c r="Z5072" s="111"/>
      <c r="AA5072" s="111"/>
      <c r="AB5072" s="112"/>
      <c r="AC5072" s="141"/>
      <c r="AD5072" s="142"/>
      <c r="AE5072" s="143"/>
      <c r="AF5072" s="143"/>
    </row>
    <row r="5073" spans="1:32">
      <c r="A5073" s="48"/>
      <c r="B5073" s="126"/>
      <c r="C5073" s="127"/>
      <c r="D5073" s="128"/>
      <c r="E5073" s="129"/>
      <c r="F5073" s="130"/>
      <c r="G5073" s="130"/>
      <c r="H5073" s="2"/>
      <c r="I5073" s="131"/>
      <c r="J5073" s="131"/>
      <c r="K5073" s="132"/>
      <c r="L5073" s="133"/>
      <c r="M5073" s="134"/>
      <c r="N5073" s="134"/>
      <c r="X5073" s="107"/>
      <c r="Y5073" s="111"/>
      <c r="Z5073" s="111"/>
      <c r="AA5073" s="111"/>
      <c r="AB5073" s="112"/>
      <c r="AC5073" s="141"/>
      <c r="AD5073" s="142"/>
      <c r="AE5073" s="143"/>
      <c r="AF5073" s="143"/>
    </row>
    <row r="5074" spans="1:32">
      <c r="A5074" s="48"/>
      <c r="B5074" s="126"/>
      <c r="C5074" s="127"/>
      <c r="D5074" s="128"/>
      <c r="E5074" s="129"/>
      <c r="F5074" s="130"/>
      <c r="G5074" s="130"/>
      <c r="H5074" s="2"/>
      <c r="I5074" s="131"/>
      <c r="J5074" s="131"/>
      <c r="K5074" s="132"/>
      <c r="L5074" s="133"/>
      <c r="M5074" s="134"/>
      <c r="N5074" s="134"/>
      <c r="X5074" s="99"/>
      <c r="Y5074" s="111"/>
      <c r="Z5074" s="111"/>
      <c r="AA5074" s="111"/>
      <c r="AB5074" s="112"/>
      <c r="AC5074" s="141"/>
      <c r="AD5074" s="142"/>
      <c r="AE5074" s="143"/>
      <c r="AF5074" s="143"/>
    </row>
    <row r="5075" spans="1:32">
      <c r="A5075" s="48"/>
      <c r="B5075" s="126"/>
      <c r="C5075" s="127"/>
      <c r="D5075" s="128"/>
      <c r="E5075" s="129"/>
      <c r="F5075" s="130"/>
      <c r="G5075" s="130"/>
      <c r="H5075" s="2"/>
      <c r="I5075" s="131"/>
      <c r="J5075" s="131"/>
      <c r="K5075" s="132"/>
      <c r="L5075" s="133"/>
      <c r="M5075" s="134"/>
      <c r="N5075" s="134"/>
      <c r="X5075" s="107"/>
      <c r="Y5075" s="111"/>
      <c r="Z5075" s="111"/>
      <c r="AA5075" s="111"/>
      <c r="AB5075" s="112"/>
      <c r="AC5075" s="141"/>
      <c r="AD5075" s="142"/>
      <c r="AE5075" s="143"/>
      <c r="AF5075" s="143"/>
    </row>
    <row r="5076" spans="1:32">
      <c r="A5076" s="48"/>
      <c r="B5076" s="126"/>
      <c r="C5076" s="127"/>
      <c r="D5076" s="128"/>
      <c r="E5076" s="129"/>
      <c r="F5076" s="130"/>
      <c r="G5076" s="130"/>
      <c r="H5076" s="2"/>
      <c r="I5076" s="131"/>
      <c r="J5076" s="131"/>
      <c r="K5076" s="132"/>
      <c r="L5076" s="133"/>
      <c r="M5076" s="134"/>
      <c r="N5076" s="134"/>
      <c r="X5076" s="107"/>
      <c r="Y5076" s="111"/>
      <c r="Z5076" s="111"/>
      <c r="AA5076" s="111"/>
      <c r="AB5076" s="112"/>
      <c r="AC5076" s="141"/>
      <c r="AD5076" s="142"/>
      <c r="AE5076" s="143"/>
      <c r="AF5076" s="143"/>
    </row>
    <row r="5077" spans="1:32">
      <c r="A5077" s="48"/>
      <c r="B5077" s="126"/>
      <c r="C5077" s="127"/>
      <c r="D5077" s="128"/>
      <c r="E5077" s="129"/>
      <c r="F5077" s="130"/>
      <c r="G5077" s="130"/>
      <c r="H5077" s="2"/>
      <c r="I5077" s="131"/>
      <c r="J5077" s="131"/>
      <c r="K5077" s="132"/>
      <c r="L5077" s="133"/>
      <c r="M5077" s="134"/>
      <c r="N5077" s="134"/>
      <c r="X5077" s="107"/>
      <c r="Y5077" s="111"/>
      <c r="Z5077" s="111"/>
      <c r="AA5077" s="111"/>
      <c r="AB5077" s="112"/>
      <c r="AC5077" s="141"/>
      <c r="AD5077" s="142"/>
      <c r="AE5077" s="143"/>
      <c r="AF5077" s="143"/>
    </row>
    <row r="5078" spans="1:32">
      <c r="A5078" s="48"/>
      <c r="B5078" s="126"/>
      <c r="C5078" s="127"/>
      <c r="D5078" s="128"/>
      <c r="E5078" s="129"/>
      <c r="F5078" s="130"/>
      <c r="G5078" s="130"/>
      <c r="H5078" s="2"/>
      <c r="I5078" s="131"/>
      <c r="J5078" s="131"/>
      <c r="K5078" s="132"/>
      <c r="L5078" s="133"/>
      <c r="M5078" s="134"/>
      <c r="N5078" s="134"/>
      <c r="X5078" s="107"/>
      <c r="Y5078" s="111"/>
      <c r="Z5078" s="111"/>
      <c r="AA5078" s="111"/>
      <c r="AB5078" s="112"/>
      <c r="AC5078" s="141"/>
      <c r="AD5078" s="142"/>
      <c r="AE5078" s="143"/>
      <c r="AF5078" s="143"/>
    </row>
    <row r="5079" spans="1:32">
      <c r="A5079" s="48"/>
      <c r="B5079" s="126"/>
      <c r="C5079" s="127"/>
      <c r="D5079" s="128"/>
      <c r="E5079" s="129"/>
      <c r="F5079" s="130"/>
      <c r="G5079" s="130"/>
      <c r="H5079" s="2"/>
      <c r="I5079" s="131"/>
      <c r="J5079" s="131"/>
      <c r="K5079" s="132"/>
      <c r="L5079" s="133"/>
      <c r="M5079" s="134"/>
      <c r="N5079" s="134"/>
      <c r="X5079" s="107"/>
      <c r="Y5079" s="111"/>
      <c r="Z5079" s="111"/>
      <c r="AA5079" s="111"/>
      <c r="AB5079" s="112"/>
      <c r="AC5079" s="141"/>
      <c r="AD5079" s="142"/>
      <c r="AE5079" s="143"/>
      <c r="AF5079" s="143"/>
    </row>
    <row r="5080" spans="1:32">
      <c r="A5080" s="48"/>
      <c r="B5080" s="126"/>
      <c r="C5080" s="127"/>
      <c r="D5080" s="128"/>
      <c r="E5080" s="129"/>
      <c r="F5080" s="130"/>
      <c r="G5080" s="130"/>
      <c r="H5080" s="2"/>
      <c r="I5080" s="131"/>
      <c r="J5080" s="131"/>
      <c r="K5080" s="132"/>
      <c r="L5080" s="133"/>
      <c r="M5080" s="134"/>
      <c r="N5080" s="134"/>
      <c r="X5080" s="99"/>
      <c r="Y5080" s="111"/>
      <c r="Z5080" s="111"/>
      <c r="AA5080" s="111"/>
      <c r="AB5080" s="112"/>
      <c r="AC5080" s="141"/>
      <c r="AD5080" s="142"/>
      <c r="AE5080" s="143"/>
      <c r="AF5080" s="143"/>
    </row>
    <row r="5081" spans="1:32">
      <c r="A5081" s="48"/>
      <c r="B5081" s="126"/>
      <c r="C5081" s="127"/>
      <c r="D5081" s="128"/>
      <c r="E5081" s="129"/>
      <c r="F5081" s="130"/>
      <c r="G5081" s="130"/>
      <c r="H5081" s="2"/>
      <c r="I5081" s="131"/>
      <c r="J5081" s="131"/>
      <c r="K5081" s="132"/>
      <c r="L5081" s="133"/>
      <c r="M5081" s="134"/>
      <c r="N5081" s="134"/>
      <c r="X5081" s="99"/>
      <c r="Y5081" s="111"/>
      <c r="Z5081" s="111"/>
      <c r="AA5081" s="111"/>
      <c r="AB5081" s="112"/>
      <c r="AC5081" s="141"/>
      <c r="AD5081" s="142"/>
      <c r="AE5081" s="143"/>
      <c r="AF5081" s="143"/>
    </row>
    <row r="5082" spans="1:32">
      <c r="A5082" s="48"/>
      <c r="B5082" s="126"/>
      <c r="C5082" s="127"/>
      <c r="D5082" s="128"/>
      <c r="E5082" s="129"/>
      <c r="F5082" s="130"/>
      <c r="G5082" s="130"/>
      <c r="H5082" s="2"/>
      <c r="I5082" s="131"/>
      <c r="J5082" s="131"/>
      <c r="K5082" s="132"/>
      <c r="L5082" s="133"/>
      <c r="M5082" s="134"/>
      <c r="N5082" s="134"/>
      <c r="X5082" s="99"/>
      <c r="Y5082" s="111"/>
      <c r="Z5082" s="111"/>
      <c r="AA5082" s="111"/>
      <c r="AB5082" s="112"/>
      <c r="AC5082" s="141"/>
      <c r="AD5082" s="142"/>
      <c r="AE5082" s="143"/>
      <c r="AF5082" s="143"/>
    </row>
    <row r="5083" spans="1:32">
      <c r="A5083" s="48"/>
      <c r="B5083" s="126"/>
      <c r="C5083" s="127"/>
      <c r="D5083" s="128"/>
      <c r="E5083" s="129"/>
      <c r="F5083" s="130"/>
      <c r="G5083" s="130"/>
      <c r="H5083" s="2"/>
      <c r="I5083" s="131"/>
      <c r="J5083" s="131"/>
      <c r="K5083" s="132"/>
      <c r="L5083" s="133"/>
      <c r="M5083" s="134"/>
      <c r="N5083" s="134"/>
      <c r="X5083" s="107"/>
      <c r="Y5083" s="111"/>
      <c r="Z5083" s="111"/>
      <c r="AA5083" s="111"/>
      <c r="AB5083" s="112"/>
      <c r="AC5083" s="141"/>
      <c r="AD5083" s="142"/>
      <c r="AE5083" s="143"/>
      <c r="AF5083" s="143"/>
    </row>
    <row r="5084" spans="1:32">
      <c r="A5084" s="48"/>
      <c r="B5084" s="126"/>
      <c r="C5084" s="127"/>
      <c r="D5084" s="128"/>
      <c r="E5084" s="129"/>
      <c r="F5084" s="130"/>
      <c r="G5084" s="130"/>
      <c r="H5084" s="2"/>
      <c r="I5084" s="131"/>
      <c r="J5084" s="131"/>
      <c r="K5084" s="132"/>
      <c r="L5084" s="133"/>
      <c r="M5084" s="134"/>
      <c r="N5084" s="134"/>
      <c r="X5084" s="107"/>
      <c r="Y5084" s="111"/>
      <c r="Z5084" s="111"/>
      <c r="AA5084" s="111"/>
      <c r="AB5084" s="112"/>
      <c r="AC5084" s="141"/>
      <c r="AD5084" s="142"/>
      <c r="AE5084" s="143"/>
      <c r="AF5084" s="143"/>
    </row>
    <row r="5085" spans="1:32">
      <c r="A5085" s="48"/>
      <c r="B5085" s="126"/>
      <c r="C5085" s="127"/>
      <c r="D5085" s="128"/>
      <c r="E5085" s="129"/>
      <c r="F5085" s="130"/>
      <c r="G5085" s="130"/>
      <c r="H5085" s="2"/>
      <c r="I5085" s="131"/>
      <c r="J5085" s="131"/>
      <c r="K5085" s="132"/>
      <c r="L5085" s="133"/>
      <c r="M5085" s="134"/>
      <c r="N5085" s="134"/>
      <c r="X5085" s="107"/>
      <c r="Y5085" s="111"/>
      <c r="Z5085" s="111"/>
      <c r="AA5085" s="111"/>
      <c r="AB5085" s="112"/>
      <c r="AC5085" s="141"/>
      <c r="AD5085" s="142"/>
      <c r="AE5085" s="143"/>
      <c r="AF5085" s="143"/>
    </row>
    <row r="5086" spans="1:32">
      <c r="A5086" s="48"/>
      <c r="B5086" s="126"/>
      <c r="C5086" s="127"/>
      <c r="D5086" s="128"/>
      <c r="E5086" s="129"/>
      <c r="F5086" s="130"/>
      <c r="G5086" s="130"/>
      <c r="H5086" s="2"/>
      <c r="I5086" s="131"/>
      <c r="J5086" s="131"/>
      <c r="K5086" s="132"/>
      <c r="L5086" s="133"/>
      <c r="M5086" s="134"/>
      <c r="N5086" s="134"/>
      <c r="X5086" s="99"/>
      <c r="Y5086" s="111"/>
      <c r="Z5086" s="111"/>
      <c r="AA5086" s="111"/>
      <c r="AB5086" s="112"/>
      <c r="AC5086" s="141"/>
      <c r="AD5086" s="142"/>
      <c r="AE5086" s="143"/>
      <c r="AF5086" s="143"/>
    </row>
    <row r="5087" spans="1:32">
      <c r="A5087" s="48"/>
      <c r="B5087" s="126"/>
      <c r="C5087" s="127"/>
      <c r="D5087" s="128"/>
      <c r="E5087" s="129"/>
      <c r="F5087" s="130"/>
      <c r="G5087" s="130"/>
      <c r="H5087" s="2"/>
      <c r="I5087" s="131"/>
      <c r="J5087" s="131"/>
      <c r="K5087" s="132"/>
      <c r="L5087" s="133"/>
      <c r="M5087" s="134"/>
      <c r="N5087" s="134"/>
      <c r="X5087" s="107"/>
      <c r="Y5087" s="111"/>
      <c r="Z5087" s="111"/>
      <c r="AA5087" s="111"/>
      <c r="AB5087" s="112"/>
      <c r="AC5087" s="141"/>
      <c r="AD5087" s="142"/>
      <c r="AE5087" s="143"/>
      <c r="AF5087" s="143"/>
    </row>
    <row r="5088" spans="1:32">
      <c r="A5088" s="48"/>
      <c r="B5088" s="126"/>
      <c r="C5088" s="127"/>
      <c r="D5088" s="128"/>
      <c r="E5088" s="129"/>
      <c r="F5088" s="130"/>
      <c r="G5088" s="130"/>
      <c r="H5088" s="2"/>
      <c r="I5088" s="131"/>
      <c r="J5088" s="131"/>
      <c r="K5088" s="132"/>
      <c r="L5088" s="133"/>
      <c r="M5088" s="134"/>
      <c r="N5088" s="134"/>
      <c r="X5088" s="107"/>
      <c r="Y5088" s="111"/>
      <c r="Z5088" s="111"/>
      <c r="AA5088" s="111"/>
      <c r="AB5088" s="112"/>
      <c r="AC5088" s="141"/>
      <c r="AD5088" s="142"/>
      <c r="AE5088" s="143"/>
      <c r="AF5088" s="143"/>
    </row>
    <row r="5089" spans="1:32">
      <c r="A5089" s="48"/>
      <c r="B5089" s="126"/>
      <c r="C5089" s="127"/>
      <c r="D5089" s="128"/>
      <c r="E5089" s="129"/>
      <c r="F5089" s="130"/>
      <c r="G5089" s="130"/>
      <c r="H5089" s="2"/>
      <c r="I5089" s="131"/>
      <c r="J5089" s="131"/>
      <c r="K5089" s="132"/>
      <c r="L5089" s="133"/>
      <c r="M5089" s="134"/>
      <c r="N5089" s="134"/>
      <c r="X5089" s="107"/>
      <c r="Y5089" s="111"/>
      <c r="Z5089" s="111"/>
      <c r="AA5089" s="111"/>
      <c r="AB5089" s="112"/>
      <c r="AC5089" s="141"/>
      <c r="AD5089" s="142"/>
      <c r="AE5089" s="143"/>
      <c r="AF5089" s="143"/>
    </row>
    <row r="5090" spans="1:32">
      <c r="A5090" s="48"/>
      <c r="B5090" s="126"/>
      <c r="C5090" s="127"/>
      <c r="D5090" s="128"/>
      <c r="E5090" s="129"/>
      <c r="F5090" s="130"/>
      <c r="G5090" s="130"/>
      <c r="H5090" s="2"/>
      <c r="I5090" s="131"/>
      <c r="J5090" s="131"/>
      <c r="K5090" s="132"/>
      <c r="L5090" s="133"/>
      <c r="M5090" s="134"/>
      <c r="N5090" s="134"/>
      <c r="X5090" s="107"/>
      <c r="Y5090" s="111"/>
      <c r="Z5090" s="111"/>
      <c r="AA5090" s="111"/>
      <c r="AB5090" s="112"/>
      <c r="AC5090" s="141"/>
      <c r="AD5090" s="142"/>
      <c r="AE5090" s="143"/>
      <c r="AF5090" s="143"/>
    </row>
    <row r="5091" spans="1:32">
      <c r="A5091" s="48"/>
      <c r="B5091" s="126"/>
      <c r="C5091" s="127"/>
      <c r="D5091" s="128"/>
      <c r="E5091" s="129"/>
      <c r="F5091" s="130"/>
      <c r="G5091" s="130"/>
      <c r="H5091" s="2"/>
      <c r="I5091" s="131"/>
      <c r="J5091" s="131"/>
      <c r="K5091" s="132"/>
      <c r="L5091" s="133"/>
      <c r="M5091" s="134"/>
      <c r="N5091" s="134"/>
      <c r="X5091" s="99"/>
      <c r="Y5091" s="111"/>
      <c r="Z5091" s="111"/>
      <c r="AA5091" s="111"/>
      <c r="AB5091" s="112"/>
      <c r="AC5091" s="141"/>
      <c r="AD5091" s="142"/>
      <c r="AE5091" s="143"/>
      <c r="AF5091" s="143"/>
    </row>
    <row r="5092" spans="1:32">
      <c r="A5092" s="48"/>
      <c r="B5092" s="126"/>
      <c r="C5092" s="127"/>
      <c r="D5092" s="128"/>
      <c r="E5092" s="129"/>
      <c r="F5092" s="130"/>
      <c r="G5092" s="130"/>
      <c r="H5092" s="2"/>
      <c r="I5092" s="131"/>
      <c r="J5092" s="131"/>
      <c r="K5092" s="132"/>
      <c r="L5092" s="133"/>
      <c r="M5092" s="134"/>
      <c r="N5092" s="134"/>
      <c r="X5092" s="107"/>
      <c r="Y5092" s="111"/>
      <c r="Z5092" s="111"/>
      <c r="AA5092" s="111"/>
      <c r="AB5092" s="112"/>
      <c r="AC5092" s="141"/>
      <c r="AD5092" s="142"/>
      <c r="AE5092" s="143"/>
      <c r="AF5092" s="143"/>
    </row>
    <row r="5093" spans="1:32">
      <c r="A5093" s="48"/>
      <c r="B5093" s="126"/>
      <c r="C5093" s="127"/>
      <c r="D5093" s="128"/>
      <c r="E5093" s="129"/>
      <c r="F5093" s="130"/>
      <c r="G5093" s="130"/>
      <c r="H5093" s="2"/>
      <c r="I5093" s="131"/>
      <c r="J5093" s="131"/>
      <c r="K5093" s="132"/>
      <c r="L5093" s="133"/>
      <c r="M5093" s="134"/>
      <c r="N5093" s="134"/>
      <c r="X5093" s="99"/>
      <c r="Y5093" s="111"/>
      <c r="Z5093" s="111"/>
      <c r="AA5093" s="111"/>
      <c r="AB5093" s="112"/>
      <c r="AC5093" s="141"/>
      <c r="AD5093" s="142"/>
      <c r="AE5093" s="143"/>
      <c r="AF5093" s="143"/>
    </row>
    <row r="5094" spans="1:32">
      <c r="A5094" s="48"/>
      <c r="B5094" s="126"/>
      <c r="C5094" s="127"/>
      <c r="D5094" s="128"/>
      <c r="E5094" s="129"/>
      <c r="F5094" s="130"/>
      <c r="G5094" s="130"/>
      <c r="H5094" s="2"/>
      <c r="I5094" s="131"/>
      <c r="J5094" s="131"/>
      <c r="K5094" s="132"/>
      <c r="L5094" s="133"/>
      <c r="M5094" s="134"/>
      <c r="N5094" s="134"/>
      <c r="X5094" s="107"/>
      <c r="Y5094" s="111"/>
      <c r="Z5094" s="111"/>
      <c r="AA5094" s="111"/>
      <c r="AB5094" s="112"/>
      <c r="AC5094" s="141"/>
      <c r="AD5094" s="142"/>
      <c r="AE5094" s="143"/>
      <c r="AF5094" s="143"/>
    </row>
    <row r="5095" spans="1:32">
      <c r="A5095" s="48"/>
      <c r="B5095" s="126"/>
      <c r="C5095" s="127"/>
      <c r="D5095" s="128"/>
      <c r="E5095" s="129"/>
      <c r="F5095" s="130"/>
      <c r="G5095" s="130"/>
      <c r="H5095" s="2"/>
      <c r="I5095" s="131"/>
      <c r="J5095" s="131"/>
      <c r="K5095" s="132"/>
      <c r="L5095" s="133"/>
      <c r="M5095" s="134"/>
      <c r="N5095" s="134"/>
      <c r="X5095" s="107"/>
      <c r="Y5095" s="111"/>
      <c r="Z5095" s="111"/>
      <c r="AA5095" s="111"/>
      <c r="AB5095" s="112"/>
      <c r="AC5095" s="141"/>
      <c r="AD5095" s="142"/>
      <c r="AE5095" s="143"/>
      <c r="AF5095" s="143"/>
    </row>
    <row r="5096" spans="1:32">
      <c r="A5096" s="48"/>
      <c r="B5096" s="126"/>
      <c r="C5096" s="127"/>
      <c r="D5096" s="128"/>
      <c r="E5096" s="129"/>
      <c r="F5096" s="130"/>
      <c r="G5096" s="130"/>
      <c r="H5096" s="2"/>
      <c r="I5096" s="131"/>
      <c r="J5096" s="131"/>
      <c r="K5096" s="132"/>
      <c r="L5096" s="133"/>
      <c r="M5096" s="134"/>
      <c r="N5096" s="134"/>
      <c r="X5096" s="107"/>
      <c r="Y5096" s="111"/>
      <c r="Z5096" s="111"/>
      <c r="AA5096" s="111"/>
      <c r="AB5096" s="112"/>
      <c r="AC5096" s="141"/>
      <c r="AD5096" s="142"/>
      <c r="AE5096" s="143"/>
      <c r="AF5096" s="143"/>
    </row>
    <row r="5097" spans="1:32">
      <c r="A5097" s="48"/>
      <c r="B5097" s="126"/>
      <c r="C5097" s="127"/>
      <c r="D5097" s="128"/>
      <c r="E5097" s="129"/>
      <c r="F5097" s="130"/>
      <c r="G5097" s="130"/>
      <c r="H5097" s="2"/>
      <c r="I5097" s="131"/>
      <c r="J5097" s="131"/>
      <c r="K5097" s="132"/>
      <c r="L5097" s="133"/>
      <c r="M5097" s="134"/>
      <c r="N5097" s="134"/>
      <c r="X5097" s="107"/>
      <c r="Y5097" s="111"/>
      <c r="Z5097" s="111"/>
      <c r="AA5097" s="111"/>
      <c r="AB5097" s="112"/>
      <c r="AC5097" s="141"/>
      <c r="AD5097" s="142"/>
      <c r="AE5097" s="143"/>
      <c r="AF5097" s="143"/>
    </row>
    <row r="5098" spans="1:32">
      <c r="A5098" s="48"/>
      <c r="B5098" s="126"/>
      <c r="C5098" s="127"/>
      <c r="D5098" s="128"/>
      <c r="E5098" s="129"/>
      <c r="F5098" s="130"/>
      <c r="G5098" s="130"/>
      <c r="H5098" s="2"/>
      <c r="I5098" s="131"/>
      <c r="J5098" s="131"/>
      <c r="K5098" s="132"/>
      <c r="L5098" s="133"/>
      <c r="M5098" s="134"/>
      <c r="N5098" s="134"/>
      <c r="X5098" s="107"/>
      <c r="Y5098" s="111"/>
      <c r="Z5098" s="111"/>
      <c r="AA5098" s="111"/>
      <c r="AB5098" s="112"/>
      <c r="AC5098" s="141"/>
      <c r="AD5098" s="142"/>
      <c r="AE5098" s="143"/>
      <c r="AF5098" s="143"/>
    </row>
    <row r="5099" spans="1:32">
      <c r="A5099" s="48"/>
      <c r="B5099" s="126"/>
      <c r="C5099" s="127"/>
      <c r="D5099" s="128"/>
      <c r="E5099" s="129"/>
      <c r="F5099" s="130"/>
      <c r="G5099" s="130"/>
      <c r="H5099" s="2"/>
      <c r="I5099" s="131"/>
      <c r="J5099" s="131"/>
      <c r="K5099" s="132"/>
      <c r="L5099" s="133"/>
      <c r="M5099" s="134"/>
      <c r="N5099" s="134"/>
      <c r="X5099" s="107"/>
      <c r="Y5099" s="111"/>
      <c r="Z5099" s="111"/>
      <c r="AA5099" s="111"/>
      <c r="AB5099" s="112"/>
      <c r="AC5099" s="141"/>
      <c r="AD5099" s="142"/>
      <c r="AE5099" s="143"/>
      <c r="AF5099" s="143"/>
    </row>
    <row r="5100" spans="1:32">
      <c r="A5100" s="48"/>
      <c r="B5100" s="126"/>
      <c r="C5100" s="127"/>
      <c r="D5100" s="128"/>
      <c r="E5100" s="129"/>
      <c r="F5100" s="130"/>
      <c r="G5100" s="130"/>
      <c r="H5100" s="2"/>
      <c r="I5100" s="131"/>
      <c r="J5100" s="131"/>
      <c r="K5100" s="132"/>
      <c r="L5100" s="133"/>
      <c r="M5100" s="134"/>
      <c r="N5100" s="134"/>
      <c r="X5100" s="107"/>
      <c r="Y5100" s="111"/>
      <c r="Z5100" s="111"/>
      <c r="AA5100" s="111"/>
      <c r="AB5100" s="112"/>
      <c r="AC5100" s="141"/>
      <c r="AD5100" s="142"/>
      <c r="AE5100" s="143"/>
      <c r="AF5100" s="143"/>
    </row>
    <row r="5101" spans="1:32">
      <c r="A5101" s="48"/>
      <c r="B5101" s="126"/>
      <c r="C5101" s="127"/>
      <c r="D5101" s="128"/>
      <c r="E5101" s="129"/>
      <c r="F5101" s="130"/>
      <c r="G5101" s="130"/>
      <c r="H5101" s="2"/>
      <c r="I5101" s="131"/>
      <c r="J5101" s="131"/>
      <c r="K5101" s="132"/>
      <c r="L5101" s="133"/>
      <c r="M5101" s="134"/>
      <c r="N5101" s="134"/>
      <c r="X5101" s="107"/>
      <c r="Y5101" s="111"/>
      <c r="Z5101" s="111"/>
      <c r="AA5101" s="111"/>
      <c r="AB5101" s="112"/>
      <c r="AC5101" s="141"/>
      <c r="AD5101" s="142"/>
      <c r="AE5101" s="143"/>
      <c r="AF5101" s="143"/>
    </row>
    <row r="5102" spans="1:32">
      <c r="A5102" s="48"/>
      <c r="B5102" s="126"/>
      <c r="C5102" s="127"/>
      <c r="D5102" s="128"/>
      <c r="E5102" s="129"/>
      <c r="F5102" s="130"/>
      <c r="G5102" s="130"/>
      <c r="H5102" s="2"/>
      <c r="I5102" s="131"/>
      <c r="J5102" s="131"/>
      <c r="K5102" s="132"/>
      <c r="L5102" s="133"/>
      <c r="M5102" s="134"/>
      <c r="N5102" s="134"/>
      <c r="X5102" s="99"/>
      <c r="Y5102" s="111"/>
      <c r="Z5102" s="111"/>
      <c r="AA5102" s="111"/>
      <c r="AB5102" s="112"/>
      <c r="AC5102" s="141"/>
      <c r="AD5102" s="142"/>
      <c r="AE5102" s="143"/>
      <c r="AF5102" s="143"/>
    </row>
    <row r="5103" spans="1:32">
      <c r="A5103" s="48"/>
      <c r="B5103" s="126"/>
      <c r="C5103" s="127"/>
      <c r="D5103" s="128"/>
      <c r="E5103" s="129"/>
      <c r="F5103" s="130"/>
      <c r="G5103" s="130"/>
      <c r="H5103" s="2"/>
      <c r="I5103" s="131"/>
      <c r="J5103" s="131"/>
      <c r="K5103" s="132"/>
      <c r="L5103" s="133"/>
      <c r="M5103" s="134"/>
      <c r="N5103" s="134"/>
      <c r="X5103" s="107"/>
      <c r="Y5103" s="111"/>
      <c r="Z5103" s="111"/>
      <c r="AA5103" s="111"/>
      <c r="AB5103" s="112"/>
      <c r="AC5103" s="141"/>
      <c r="AD5103" s="142"/>
      <c r="AE5103" s="143"/>
      <c r="AF5103" s="143"/>
    </row>
    <row r="5104" spans="1:32">
      <c r="A5104" s="48"/>
      <c r="B5104" s="126"/>
      <c r="C5104" s="127"/>
      <c r="D5104" s="128"/>
      <c r="E5104" s="129"/>
      <c r="F5104" s="130"/>
      <c r="G5104" s="130"/>
      <c r="H5104" s="2"/>
      <c r="I5104" s="131"/>
      <c r="J5104" s="131"/>
      <c r="K5104" s="132"/>
      <c r="L5104" s="133"/>
      <c r="M5104" s="134"/>
      <c r="N5104" s="134"/>
      <c r="X5104" s="107"/>
      <c r="Y5104" s="111"/>
      <c r="Z5104" s="111"/>
      <c r="AA5104" s="111"/>
      <c r="AB5104" s="112"/>
      <c r="AC5104" s="141"/>
      <c r="AD5104" s="142"/>
      <c r="AE5104" s="143"/>
      <c r="AF5104" s="143"/>
    </row>
    <row r="5105" spans="1:32">
      <c r="A5105" s="48"/>
      <c r="B5105" s="126"/>
      <c r="C5105" s="127"/>
      <c r="D5105" s="128"/>
      <c r="E5105" s="129"/>
      <c r="F5105" s="130"/>
      <c r="G5105" s="130"/>
      <c r="H5105" s="2"/>
      <c r="I5105" s="131"/>
      <c r="J5105" s="131"/>
      <c r="K5105" s="132"/>
      <c r="L5105" s="133"/>
      <c r="M5105" s="134"/>
      <c r="N5105" s="134"/>
      <c r="X5105" s="99"/>
      <c r="Y5105" s="111"/>
      <c r="Z5105" s="111"/>
      <c r="AA5105" s="111"/>
      <c r="AB5105" s="112"/>
      <c r="AC5105" s="141"/>
      <c r="AD5105" s="142"/>
      <c r="AE5105" s="143"/>
      <c r="AF5105" s="143"/>
    </row>
    <row r="5106" spans="1:32">
      <c r="A5106" s="48"/>
      <c r="B5106" s="126"/>
      <c r="C5106" s="127"/>
      <c r="D5106" s="128"/>
      <c r="E5106" s="129"/>
      <c r="F5106" s="130"/>
      <c r="G5106" s="130"/>
      <c r="H5106" s="2"/>
      <c r="I5106" s="131"/>
      <c r="J5106" s="131"/>
      <c r="K5106" s="132"/>
      <c r="L5106" s="133"/>
      <c r="M5106" s="134"/>
      <c r="N5106" s="134"/>
      <c r="X5106" s="107"/>
      <c r="Y5106" s="111"/>
      <c r="Z5106" s="111"/>
      <c r="AA5106" s="111"/>
      <c r="AB5106" s="112"/>
      <c r="AC5106" s="141"/>
      <c r="AD5106" s="142"/>
      <c r="AE5106" s="143"/>
      <c r="AF5106" s="143"/>
    </row>
    <row r="5107" spans="1:32">
      <c r="A5107" s="48"/>
      <c r="B5107" s="126"/>
      <c r="C5107" s="127"/>
      <c r="D5107" s="128"/>
      <c r="E5107" s="129"/>
      <c r="F5107" s="130"/>
      <c r="G5107" s="130"/>
      <c r="H5107" s="2"/>
      <c r="I5107" s="131"/>
      <c r="J5107" s="131"/>
      <c r="K5107" s="132"/>
      <c r="L5107" s="133"/>
      <c r="M5107" s="134"/>
      <c r="N5107" s="134"/>
      <c r="X5107" s="99"/>
      <c r="Y5107" s="111"/>
      <c r="Z5107" s="111"/>
      <c r="AA5107" s="111"/>
      <c r="AB5107" s="112"/>
      <c r="AC5107" s="141"/>
      <c r="AD5107" s="142"/>
      <c r="AE5107" s="143"/>
      <c r="AF5107" s="143"/>
    </row>
    <row r="5108" spans="1:32">
      <c r="A5108" s="48"/>
      <c r="B5108" s="126"/>
      <c r="C5108" s="127"/>
      <c r="D5108" s="128"/>
      <c r="E5108" s="129"/>
      <c r="F5108" s="130"/>
      <c r="G5108" s="130"/>
      <c r="H5108" s="2"/>
      <c r="I5108" s="131"/>
      <c r="J5108" s="131"/>
      <c r="K5108" s="132"/>
      <c r="L5108" s="133"/>
      <c r="M5108" s="134"/>
      <c r="N5108" s="134"/>
      <c r="X5108" s="107"/>
      <c r="Y5108" s="111"/>
      <c r="Z5108" s="111"/>
      <c r="AA5108" s="111"/>
      <c r="AB5108" s="112"/>
      <c r="AC5108" s="141"/>
      <c r="AD5108" s="142"/>
      <c r="AE5108" s="143"/>
      <c r="AF5108" s="143"/>
    </row>
    <row r="5109" spans="1:32">
      <c r="A5109" s="48"/>
      <c r="B5109" s="126"/>
      <c r="C5109" s="127"/>
      <c r="D5109" s="128"/>
      <c r="E5109" s="129"/>
      <c r="F5109" s="130"/>
      <c r="G5109" s="130"/>
      <c r="H5109" s="2"/>
      <c r="I5109" s="131"/>
      <c r="J5109" s="131"/>
      <c r="K5109" s="132"/>
      <c r="L5109" s="133"/>
      <c r="M5109" s="134"/>
      <c r="N5109" s="134"/>
      <c r="X5109" s="107"/>
      <c r="Y5109" s="111"/>
      <c r="Z5109" s="111"/>
      <c r="AA5109" s="111"/>
      <c r="AB5109" s="112"/>
      <c r="AC5109" s="141"/>
      <c r="AD5109" s="142"/>
      <c r="AE5109" s="143"/>
      <c r="AF5109" s="143"/>
    </row>
    <row r="5110" spans="1:32">
      <c r="A5110" s="48"/>
      <c r="B5110" s="126"/>
      <c r="C5110" s="127"/>
      <c r="D5110" s="128"/>
      <c r="E5110" s="129"/>
      <c r="F5110" s="130"/>
      <c r="G5110" s="130"/>
      <c r="H5110" s="2"/>
      <c r="I5110" s="131"/>
      <c r="J5110" s="131"/>
      <c r="K5110" s="132"/>
      <c r="L5110" s="133"/>
      <c r="M5110" s="134"/>
      <c r="N5110" s="134"/>
      <c r="X5110" s="107"/>
      <c r="Y5110" s="111"/>
      <c r="Z5110" s="111"/>
      <c r="AA5110" s="111"/>
      <c r="AB5110" s="112"/>
      <c r="AC5110" s="141"/>
      <c r="AD5110" s="142"/>
      <c r="AE5110" s="143"/>
      <c r="AF5110" s="143"/>
    </row>
    <row r="5111" spans="1:32">
      <c r="A5111" s="48"/>
      <c r="B5111" s="126"/>
      <c r="C5111" s="127"/>
      <c r="D5111" s="128"/>
      <c r="E5111" s="129"/>
      <c r="F5111" s="130"/>
      <c r="G5111" s="130"/>
      <c r="H5111" s="2"/>
      <c r="I5111" s="131"/>
      <c r="J5111" s="131"/>
      <c r="K5111" s="132"/>
      <c r="L5111" s="133"/>
      <c r="M5111" s="134"/>
      <c r="N5111" s="134"/>
      <c r="X5111" s="107"/>
      <c r="Y5111" s="111"/>
      <c r="Z5111" s="111"/>
      <c r="AA5111" s="111"/>
      <c r="AB5111" s="112"/>
      <c r="AC5111" s="141"/>
      <c r="AD5111" s="142"/>
      <c r="AE5111" s="143"/>
      <c r="AF5111" s="143"/>
    </row>
    <row r="5112" spans="1:32">
      <c r="A5112" s="48"/>
      <c r="B5112" s="126"/>
      <c r="C5112" s="127"/>
      <c r="D5112" s="128"/>
      <c r="E5112" s="129"/>
      <c r="F5112" s="130"/>
      <c r="G5112" s="130"/>
      <c r="H5112" s="2"/>
      <c r="I5112" s="131"/>
      <c r="J5112" s="131"/>
      <c r="K5112" s="132"/>
      <c r="L5112" s="133"/>
      <c r="M5112" s="134"/>
      <c r="N5112" s="134"/>
      <c r="X5112" s="99"/>
      <c r="Y5112" s="111"/>
      <c r="Z5112" s="111"/>
      <c r="AA5112" s="111"/>
      <c r="AB5112" s="112"/>
      <c r="AC5112" s="141"/>
      <c r="AD5112" s="142"/>
      <c r="AE5112" s="143"/>
      <c r="AF5112" s="143"/>
    </row>
    <row r="5113" spans="1:32">
      <c r="A5113" s="48"/>
      <c r="B5113" s="126"/>
      <c r="C5113" s="127"/>
      <c r="D5113" s="128"/>
      <c r="E5113" s="129"/>
      <c r="F5113" s="130"/>
      <c r="G5113" s="130"/>
      <c r="H5113" s="2"/>
      <c r="I5113" s="131"/>
      <c r="J5113" s="131"/>
      <c r="K5113" s="132"/>
      <c r="L5113" s="133"/>
      <c r="M5113" s="134"/>
      <c r="N5113" s="134"/>
      <c r="X5113" s="107"/>
      <c r="Y5113" s="111"/>
      <c r="Z5113" s="111"/>
      <c r="AA5113" s="111"/>
      <c r="AB5113" s="112"/>
      <c r="AC5113" s="141"/>
      <c r="AD5113" s="142"/>
      <c r="AE5113" s="143"/>
      <c r="AF5113" s="143"/>
    </row>
    <row r="5114" spans="1:32">
      <c r="A5114" s="48"/>
      <c r="B5114" s="126"/>
      <c r="C5114" s="127"/>
      <c r="D5114" s="128"/>
      <c r="E5114" s="129"/>
      <c r="F5114" s="130"/>
      <c r="G5114" s="130"/>
      <c r="H5114" s="2"/>
      <c r="I5114" s="131"/>
      <c r="J5114" s="131"/>
      <c r="K5114" s="132"/>
      <c r="L5114" s="133"/>
      <c r="M5114" s="134"/>
      <c r="N5114" s="134"/>
      <c r="X5114" s="107"/>
      <c r="Y5114" s="111"/>
      <c r="Z5114" s="111"/>
      <c r="AA5114" s="111"/>
      <c r="AB5114" s="112"/>
      <c r="AC5114" s="141"/>
      <c r="AD5114" s="142"/>
      <c r="AE5114" s="143"/>
      <c r="AF5114" s="143"/>
    </row>
    <row r="5115" spans="1:32">
      <c r="A5115" s="48"/>
      <c r="B5115" s="126"/>
      <c r="C5115" s="127"/>
      <c r="D5115" s="128"/>
      <c r="E5115" s="129"/>
      <c r="F5115" s="130"/>
      <c r="G5115" s="130"/>
      <c r="H5115" s="2"/>
      <c r="I5115" s="131"/>
      <c r="J5115" s="131"/>
      <c r="K5115" s="132"/>
      <c r="L5115" s="133"/>
      <c r="M5115" s="134"/>
      <c r="N5115" s="134"/>
      <c r="X5115" s="99"/>
      <c r="Y5115" s="111"/>
      <c r="Z5115" s="111"/>
      <c r="AA5115" s="111"/>
      <c r="AB5115" s="112"/>
      <c r="AC5115" s="141"/>
      <c r="AD5115" s="142"/>
      <c r="AE5115" s="143"/>
      <c r="AF5115" s="143"/>
    </row>
    <row r="5116" spans="1:32">
      <c r="A5116" s="48"/>
      <c r="B5116" s="126"/>
      <c r="C5116" s="127"/>
      <c r="D5116" s="128"/>
      <c r="E5116" s="129"/>
      <c r="F5116" s="130"/>
      <c r="G5116" s="130"/>
      <c r="H5116" s="2"/>
      <c r="I5116" s="131"/>
      <c r="J5116" s="131"/>
      <c r="K5116" s="132"/>
      <c r="L5116" s="133"/>
      <c r="M5116" s="134"/>
      <c r="N5116" s="134"/>
      <c r="X5116" s="107"/>
      <c r="Y5116" s="111"/>
      <c r="Z5116" s="111"/>
      <c r="AA5116" s="111"/>
      <c r="AB5116" s="112"/>
      <c r="AC5116" s="141"/>
      <c r="AD5116" s="142"/>
      <c r="AE5116" s="143"/>
      <c r="AF5116" s="143"/>
    </row>
    <row r="5117" spans="1:32">
      <c r="A5117" s="48"/>
      <c r="B5117" s="126"/>
      <c r="C5117" s="127"/>
      <c r="D5117" s="128"/>
      <c r="E5117" s="129"/>
      <c r="F5117" s="130"/>
      <c r="G5117" s="130"/>
      <c r="H5117" s="2"/>
      <c r="I5117" s="131"/>
      <c r="J5117" s="131"/>
      <c r="K5117" s="132"/>
      <c r="L5117" s="133"/>
      <c r="M5117" s="134"/>
      <c r="N5117" s="134"/>
      <c r="X5117" s="107"/>
      <c r="Y5117" s="111"/>
      <c r="Z5117" s="111"/>
      <c r="AA5117" s="111"/>
      <c r="AB5117" s="112"/>
      <c r="AC5117" s="141"/>
      <c r="AD5117" s="142"/>
      <c r="AE5117" s="143"/>
      <c r="AF5117" s="143"/>
    </row>
    <row r="5118" spans="1:32">
      <c r="A5118" s="48"/>
      <c r="B5118" s="126"/>
      <c r="C5118" s="127"/>
      <c r="D5118" s="128"/>
      <c r="E5118" s="129"/>
      <c r="F5118" s="130"/>
      <c r="G5118" s="130"/>
      <c r="H5118" s="2"/>
      <c r="I5118" s="131"/>
      <c r="J5118" s="131"/>
      <c r="K5118" s="132"/>
      <c r="L5118" s="133"/>
      <c r="M5118" s="134"/>
      <c r="N5118" s="134"/>
      <c r="X5118" s="99"/>
      <c r="Y5118" s="111"/>
      <c r="Z5118" s="111"/>
      <c r="AA5118" s="111"/>
      <c r="AB5118" s="112"/>
      <c r="AC5118" s="141"/>
      <c r="AD5118" s="142"/>
      <c r="AE5118" s="143"/>
      <c r="AF5118" s="143"/>
    </row>
    <row r="5119" spans="1:32">
      <c r="A5119" s="48"/>
      <c r="B5119" s="126"/>
      <c r="C5119" s="127"/>
      <c r="D5119" s="128"/>
      <c r="E5119" s="129"/>
      <c r="F5119" s="130"/>
      <c r="G5119" s="130"/>
      <c r="H5119" s="2"/>
      <c r="I5119" s="131"/>
      <c r="J5119" s="131"/>
      <c r="K5119" s="132"/>
      <c r="L5119" s="133"/>
      <c r="M5119" s="134"/>
      <c r="N5119" s="134"/>
      <c r="X5119" s="107"/>
      <c r="Y5119" s="111"/>
      <c r="Z5119" s="111"/>
      <c r="AA5119" s="111"/>
      <c r="AB5119" s="112"/>
      <c r="AC5119" s="141"/>
      <c r="AD5119" s="142"/>
      <c r="AE5119" s="143"/>
      <c r="AF5119" s="143"/>
    </row>
    <row r="5120" spans="1:32">
      <c r="A5120" s="48"/>
      <c r="B5120" s="126"/>
      <c r="C5120" s="127"/>
      <c r="D5120" s="128"/>
      <c r="E5120" s="129"/>
      <c r="F5120" s="130"/>
      <c r="G5120" s="130"/>
      <c r="H5120" s="2"/>
      <c r="I5120" s="131"/>
      <c r="J5120" s="131"/>
      <c r="K5120" s="132"/>
      <c r="L5120" s="133"/>
      <c r="M5120" s="134"/>
      <c r="N5120" s="134"/>
      <c r="X5120" s="107"/>
      <c r="Y5120" s="111"/>
      <c r="Z5120" s="111"/>
      <c r="AA5120" s="111"/>
      <c r="AB5120" s="112"/>
      <c r="AC5120" s="141"/>
      <c r="AD5120" s="142"/>
      <c r="AE5120" s="143"/>
      <c r="AF5120" s="143"/>
    </row>
    <row r="5121" spans="1:32">
      <c r="A5121" s="48"/>
      <c r="B5121" s="126"/>
      <c r="C5121" s="127"/>
      <c r="D5121" s="128"/>
      <c r="E5121" s="129"/>
      <c r="F5121" s="130"/>
      <c r="G5121" s="130"/>
      <c r="H5121" s="2"/>
      <c r="I5121" s="131"/>
      <c r="J5121" s="131"/>
      <c r="K5121" s="132"/>
      <c r="L5121" s="133"/>
      <c r="M5121" s="134"/>
      <c r="N5121" s="134"/>
      <c r="X5121" s="107"/>
      <c r="Y5121" s="111"/>
      <c r="Z5121" s="111"/>
      <c r="AA5121" s="111"/>
      <c r="AB5121" s="112"/>
      <c r="AC5121" s="141"/>
      <c r="AD5121" s="142"/>
      <c r="AE5121" s="143"/>
      <c r="AF5121" s="143"/>
    </row>
    <row r="5122" spans="1:32">
      <c r="A5122" s="48"/>
      <c r="B5122" s="126"/>
      <c r="C5122" s="127"/>
      <c r="D5122" s="128"/>
      <c r="E5122" s="129"/>
      <c r="F5122" s="130"/>
      <c r="G5122" s="130"/>
      <c r="H5122" s="2"/>
      <c r="I5122" s="131"/>
      <c r="J5122" s="131"/>
      <c r="K5122" s="132"/>
      <c r="L5122" s="133"/>
      <c r="M5122" s="134"/>
      <c r="N5122" s="134"/>
      <c r="X5122" s="107"/>
      <c r="Y5122" s="111"/>
      <c r="Z5122" s="111"/>
      <c r="AA5122" s="111"/>
      <c r="AB5122" s="112"/>
      <c r="AC5122" s="141"/>
      <c r="AD5122" s="142"/>
      <c r="AE5122" s="143"/>
      <c r="AF5122" s="143"/>
    </row>
    <row r="5123" spans="1:32">
      <c r="A5123" s="48"/>
      <c r="B5123" s="126"/>
      <c r="C5123" s="127"/>
      <c r="D5123" s="128"/>
      <c r="E5123" s="129"/>
      <c r="F5123" s="130"/>
      <c r="G5123" s="130"/>
      <c r="H5123" s="2"/>
      <c r="I5123" s="131"/>
      <c r="J5123" s="131"/>
      <c r="K5123" s="132"/>
      <c r="L5123" s="133"/>
      <c r="M5123" s="134"/>
      <c r="N5123" s="134"/>
      <c r="X5123" s="107"/>
      <c r="Y5123" s="111"/>
      <c r="Z5123" s="111"/>
      <c r="AA5123" s="111"/>
      <c r="AB5123" s="112"/>
      <c r="AC5123" s="141"/>
      <c r="AD5123" s="142"/>
      <c r="AE5123" s="143"/>
      <c r="AF5123" s="143"/>
    </row>
    <row r="5124" spans="1:32">
      <c r="A5124" s="48"/>
      <c r="B5124" s="126"/>
      <c r="C5124" s="127"/>
      <c r="D5124" s="128"/>
      <c r="E5124" s="129"/>
      <c r="F5124" s="130"/>
      <c r="G5124" s="130"/>
      <c r="H5124" s="2"/>
      <c r="I5124" s="131"/>
      <c r="J5124" s="131"/>
      <c r="K5124" s="132"/>
      <c r="L5124" s="133"/>
      <c r="M5124" s="134"/>
      <c r="N5124" s="134"/>
      <c r="X5124" s="99"/>
      <c r="Y5124" s="111"/>
      <c r="Z5124" s="111"/>
      <c r="AA5124" s="111"/>
      <c r="AB5124" s="112"/>
      <c r="AC5124" s="141"/>
      <c r="AD5124" s="142"/>
      <c r="AE5124" s="143"/>
      <c r="AF5124" s="143"/>
    </row>
    <row r="5125" spans="1:32">
      <c r="A5125" s="48"/>
      <c r="B5125" s="126"/>
      <c r="C5125" s="127"/>
      <c r="D5125" s="128"/>
      <c r="E5125" s="129"/>
      <c r="F5125" s="130"/>
      <c r="G5125" s="130"/>
      <c r="H5125" s="2"/>
      <c r="I5125" s="131"/>
      <c r="J5125" s="131"/>
      <c r="K5125" s="132"/>
      <c r="L5125" s="133"/>
      <c r="M5125" s="134"/>
      <c r="N5125" s="134"/>
      <c r="X5125" s="107"/>
      <c r="Y5125" s="111"/>
      <c r="Z5125" s="111"/>
      <c r="AA5125" s="111"/>
      <c r="AB5125" s="112"/>
      <c r="AC5125" s="141"/>
      <c r="AD5125" s="142"/>
      <c r="AE5125" s="143"/>
      <c r="AF5125" s="143"/>
    </row>
    <row r="5126" spans="1:32">
      <c r="A5126" s="48"/>
      <c r="B5126" s="126"/>
      <c r="C5126" s="127"/>
      <c r="D5126" s="128"/>
      <c r="E5126" s="129"/>
      <c r="F5126" s="130"/>
      <c r="G5126" s="130"/>
      <c r="H5126" s="2"/>
      <c r="I5126" s="131"/>
      <c r="J5126" s="131"/>
      <c r="K5126" s="132"/>
      <c r="L5126" s="133"/>
      <c r="M5126" s="134"/>
      <c r="N5126" s="134"/>
      <c r="X5126" s="107"/>
      <c r="Y5126" s="111"/>
      <c r="Z5126" s="111"/>
      <c r="AA5126" s="111"/>
      <c r="AB5126" s="112"/>
      <c r="AC5126" s="141"/>
      <c r="AD5126" s="142"/>
      <c r="AE5126" s="143"/>
      <c r="AF5126" s="143"/>
    </row>
    <row r="5127" spans="1:32">
      <c r="A5127" s="48"/>
      <c r="B5127" s="126"/>
      <c r="C5127" s="127"/>
      <c r="D5127" s="128"/>
      <c r="E5127" s="129"/>
      <c r="F5127" s="130"/>
      <c r="G5127" s="130"/>
      <c r="H5127" s="2"/>
      <c r="I5127" s="131"/>
      <c r="J5127" s="131"/>
      <c r="K5127" s="132"/>
      <c r="L5127" s="133"/>
      <c r="M5127" s="134"/>
      <c r="N5127" s="134"/>
      <c r="X5127" s="107"/>
      <c r="Y5127" s="111"/>
      <c r="Z5127" s="111"/>
      <c r="AA5127" s="111"/>
      <c r="AB5127" s="112"/>
      <c r="AC5127" s="141"/>
      <c r="AD5127" s="142"/>
      <c r="AE5127" s="143"/>
      <c r="AF5127" s="143"/>
    </row>
    <row r="5128" spans="1:32">
      <c r="A5128" s="48"/>
      <c r="B5128" s="126"/>
      <c r="C5128" s="127"/>
      <c r="D5128" s="128"/>
      <c r="E5128" s="129"/>
      <c r="F5128" s="130"/>
      <c r="G5128" s="130"/>
      <c r="H5128" s="2"/>
      <c r="I5128" s="131"/>
      <c r="J5128" s="131"/>
      <c r="K5128" s="132"/>
      <c r="L5128" s="133"/>
      <c r="M5128" s="134"/>
      <c r="N5128" s="134"/>
      <c r="X5128" s="107"/>
      <c r="Y5128" s="111"/>
      <c r="Z5128" s="111"/>
      <c r="AA5128" s="111"/>
      <c r="AB5128" s="112"/>
      <c r="AC5128" s="141"/>
      <c r="AD5128" s="142"/>
      <c r="AE5128" s="143"/>
      <c r="AF5128" s="143"/>
    </row>
    <row r="5129" spans="1:32">
      <c r="A5129" s="48"/>
      <c r="B5129" s="126"/>
      <c r="C5129" s="127"/>
      <c r="D5129" s="128"/>
      <c r="E5129" s="129"/>
      <c r="F5129" s="130"/>
      <c r="G5129" s="130"/>
      <c r="H5129" s="2"/>
      <c r="I5129" s="131"/>
      <c r="J5129" s="131"/>
      <c r="K5129" s="132"/>
      <c r="L5129" s="133"/>
      <c r="M5129" s="134"/>
      <c r="N5129" s="134"/>
      <c r="X5129" s="107"/>
      <c r="Y5129" s="111"/>
      <c r="Z5129" s="111"/>
      <c r="AA5129" s="111"/>
      <c r="AB5129" s="112"/>
      <c r="AC5129" s="141"/>
      <c r="AD5129" s="142"/>
      <c r="AE5129" s="143"/>
      <c r="AF5129" s="143"/>
    </row>
    <row r="5130" spans="1:32">
      <c r="A5130" s="48"/>
      <c r="B5130" s="126"/>
      <c r="C5130" s="127"/>
      <c r="D5130" s="128"/>
      <c r="E5130" s="129"/>
      <c r="F5130" s="130"/>
      <c r="G5130" s="130"/>
      <c r="H5130" s="2"/>
      <c r="I5130" s="131"/>
      <c r="J5130" s="131"/>
      <c r="K5130" s="132"/>
      <c r="L5130" s="133"/>
      <c r="M5130" s="134"/>
      <c r="N5130" s="134"/>
      <c r="X5130" s="107"/>
      <c r="Y5130" s="111"/>
      <c r="Z5130" s="111"/>
      <c r="AA5130" s="111"/>
      <c r="AB5130" s="112"/>
      <c r="AC5130" s="141"/>
      <c r="AD5130" s="142"/>
      <c r="AE5130" s="143"/>
      <c r="AF5130" s="143"/>
    </row>
    <row r="5131" spans="1:32">
      <c r="A5131" s="48"/>
      <c r="B5131" s="126"/>
      <c r="C5131" s="127"/>
      <c r="D5131" s="128"/>
      <c r="E5131" s="129"/>
      <c r="F5131" s="130"/>
      <c r="G5131" s="130"/>
      <c r="H5131" s="2"/>
      <c r="I5131" s="131"/>
      <c r="J5131" s="131"/>
      <c r="K5131" s="132"/>
      <c r="L5131" s="133"/>
      <c r="M5131" s="134"/>
      <c r="N5131" s="134"/>
      <c r="X5131" s="107"/>
      <c r="Y5131" s="111"/>
      <c r="Z5131" s="111"/>
      <c r="AA5131" s="111"/>
      <c r="AB5131" s="112"/>
      <c r="AC5131" s="141"/>
      <c r="AD5131" s="142"/>
      <c r="AE5131" s="143"/>
      <c r="AF5131" s="143"/>
    </row>
    <row r="5132" spans="1:32">
      <c r="A5132" s="48"/>
      <c r="B5132" s="126"/>
      <c r="C5132" s="127"/>
      <c r="D5132" s="128"/>
      <c r="E5132" s="129"/>
      <c r="F5132" s="130"/>
      <c r="G5132" s="130"/>
      <c r="H5132" s="2"/>
      <c r="I5132" s="131"/>
      <c r="J5132" s="131"/>
      <c r="K5132" s="132"/>
      <c r="L5132" s="133"/>
      <c r="M5132" s="134"/>
      <c r="N5132" s="134"/>
      <c r="X5132" s="107"/>
      <c r="Y5132" s="111"/>
      <c r="Z5132" s="111"/>
      <c r="AA5132" s="111"/>
      <c r="AB5132" s="112"/>
      <c r="AC5132" s="141"/>
      <c r="AD5132" s="142"/>
      <c r="AE5132" s="143"/>
      <c r="AF5132" s="143"/>
    </row>
    <row r="5133" spans="1:32">
      <c r="A5133" s="48"/>
      <c r="B5133" s="126"/>
      <c r="C5133" s="127"/>
      <c r="D5133" s="128"/>
      <c r="E5133" s="129"/>
      <c r="F5133" s="130"/>
      <c r="G5133" s="130"/>
      <c r="H5133" s="2"/>
      <c r="I5133" s="131"/>
      <c r="J5133" s="131"/>
      <c r="K5133" s="132"/>
      <c r="L5133" s="133"/>
      <c r="M5133" s="134"/>
      <c r="N5133" s="134"/>
      <c r="X5133" s="99"/>
      <c r="Y5133" s="111"/>
      <c r="Z5133" s="111"/>
      <c r="AA5133" s="111"/>
      <c r="AB5133" s="112"/>
      <c r="AC5133" s="141"/>
      <c r="AD5133" s="142"/>
      <c r="AE5133" s="143"/>
      <c r="AF5133" s="143"/>
    </row>
    <row r="5134" spans="1:32">
      <c r="A5134" s="48"/>
      <c r="B5134" s="126"/>
      <c r="C5134" s="127"/>
      <c r="D5134" s="128"/>
      <c r="E5134" s="129"/>
      <c r="F5134" s="130"/>
      <c r="G5134" s="130"/>
      <c r="H5134" s="2"/>
      <c r="I5134" s="131"/>
      <c r="J5134" s="131"/>
      <c r="K5134" s="132"/>
      <c r="L5134" s="133"/>
      <c r="M5134" s="134"/>
      <c r="N5134" s="134"/>
      <c r="X5134" s="107"/>
      <c r="Y5134" s="111"/>
      <c r="Z5134" s="111"/>
      <c r="AA5134" s="111"/>
      <c r="AB5134" s="112"/>
      <c r="AC5134" s="141"/>
      <c r="AD5134" s="142"/>
      <c r="AE5134" s="143"/>
      <c r="AF5134" s="143"/>
    </row>
    <row r="5135" spans="1:32">
      <c r="A5135" s="48"/>
      <c r="B5135" s="126"/>
      <c r="C5135" s="127"/>
      <c r="D5135" s="128"/>
      <c r="E5135" s="129"/>
      <c r="F5135" s="130"/>
      <c r="G5135" s="130"/>
      <c r="H5135" s="2"/>
      <c r="I5135" s="131"/>
      <c r="J5135" s="131"/>
      <c r="K5135" s="132"/>
      <c r="L5135" s="133"/>
      <c r="M5135" s="134"/>
      <c r="N5135" s="134"/>
      <c r="X5135" s="107"/>
      <c r="Y5135" s="111"/>
      <c r="Z5135" s="111"/>
      <c r="AA5135" s="111"/>
      <c r="AB5135" s="112"/>
      <c r="AC5135" s="141"/>
      <c r="AD5135" s="142"/>
      <c r="AE5135" s="143"/>
      <c r="AF5135" s="143"/>
    </row>
    <row r="5136" spans="1:32">
      <c r="A5136" s="48"/>
      <c r="B5136" s="126"/>
      <c r="C5136" s="127"/>
      <c r="D5136" s="128"/>
      <c r="E5136" s="129"/>
      <c r="F5136" s="130"/>
      <c r="G5136" s="130"/>
      <c r="H5136" s="2"/>
      <c r="I5136" s="131"/>
      <c r="J5136" s="131"/>
      <c r="K5136" s="132"/>
      <c r="L5136" s="133"/>
      <c r="M5136" s="134"/>
      <c r="N5136" s="134"/>
      <c r="X5136" s="107"/>
      <c r="Y5136" s="111"/>
      <c r="Z5136" s="111"/>
      <c r="AA5136" s="111"/>
      <c r="AB5136" s="112"/>
      <c r="AC5136" s="141"/>
      <c r="AD5136" s="142"/>
      <c r="AE5136" s="143"/>
      <c r="AF5136" s="143"/>
    </row>
    <row r="5137" spans="1:32">
      <c r="A5137" s="48"/>
      <c r="B5137" s="126"/>
      <c r="C5137" s="127"/>
      <c r="D5137" s="128"/>
      <c r="E5137" s="129"/>
      <c r="F5137" s="130"/>
      <c r="G5137" s="130"/>
      <c r="H5137" s="2"/>
      <c r="I5137" s="131"/>
      <c r="J5137" s="131"/>
      <c r="K5137" s="132"/>
      <c r="L5137" s="133"/>
      <c r="M5137" s="134"/>
      <c r="N5137" s="134"/>
      <c r="X5137" s="107"/>
      <c r="Y5137" s="111"/>
      <c r="Z5137" s="111"/>
      <c r="AA5137" s="111"/>
      <c r="AB5137" s="112"/>
      <c r="AC5137" s="141"/>
      <c r="AD5137" s="142"/>
      <c r="AE5137" s="143"/>
      <c r="AF5137" s="143"/>
    </row>
    <row r="5138" spans="1:32">
      <c r="A5138" s="48"/>
      <c r="B5138" s="126"/>
      <c r="C5138" s="127"/>
      <c r="D5138" s="128"/>
      <c r="E5138" s="129"/>
      <c r="F5138" s="130"/>
      <c r="G5138" s="130"/>
      <c r="H5138" s="2"/>
      <c r="I5138" s="131"/>
      <c r="J5138" s="131"/>
      <c r="K5138" s="132"/>
      <c r="L5138" s="133"/>
      <c r="M5138" s="134"/>
      <c r="N5138" s="134"/>
      <c r="X5138" s="99"/>
      <c r="Y5138" s="111"/>
      <c r="Z5138" s="111"/>
      <c r="AA5138" s="111"/>
      <c r="AB5138" s="112"/>
      <c r="AC5138" s="141"/>
      <c r="AD5138" s="142"/>
      <c r="AE5138" s="143"/>
      <c r="AF5138" s="143"/>
    </row>
    <row r="5139" spans="1:32">
      <c r="A5139" s="48"/>
      <c r="B5139" s="126"/>
      <c r="C5139" s="127"/>
      <c r="D5139" s="128"/>
      <c r="E5139" s="129"/>
      <c r="F5139" s="130"/>
      <c r="G5139" s="130"/>
      <c r="H5139" s="2"/>
      <c r="I5139" s="131"/>
      <c r="J5139" s="131"/>
      <c r="K5139" s="132"/>
      <c r="L5139" s="133"/>
      <c r="M5139" s="134"/>
      <c r="N5139" s="134"/>
      <c r="X5139" s="107"/>
      <c r="Y5139" s="111"/>
      <c r="Z5139" s="111"/>
      <c r="AA5139" s="111"/>
      <c r="AB5139" s="112"/>
      <c r="AC5139" s="141"/>
      <c r="AD5139" s="142"/>
      <c r="AE5139" s="143"/>
      <c r="AF5139" s="143"/>
    </row>
    <row r="5140" spans="1:32">
      <c r="A5140" s="48"/>
      <c r="B5140" s="126"/>
      <c r="C5140" s="127"/>
      <c r="D5140" s="128"/>
      <c r="E5140" s="129"/>
      <c r="F5140" s="130"/>
      <c r="G5140" s="130"/>
      <c r="H5140" s="2"/>
      <c r="I5140" s="131"/>
      <c r="J5140" s="131"/>
      <c r="K5140" s="132"/>
      <c r="L5140" s="133"/>
      <c r="M5140" s="134"/>
      <c r="N5140" s="134"/>
      <c r="X5140" s="107"/>
      <c r="Y5140" s="111"/>
      <c r="Z5140" s="111"/>
      <c r="AA5140" s="111"/>
      <c r="AB5140" s="112"/>
      <c r="AC5140" s="141"/>
      <c r="AD5140" s="142"/>
      <c r="AE5140" s="143"/>
      <c r="AF5140" s="143"/>
    </row>
    <row r="5141" spans="1:32">
      <c r="A5141" s="48"/>
      <c r="B5141" s="126"/>
      <c r="C5141" s="127"/>
      <c r="D5141" s="128"/>
      <c r="E5141" s="129"/>
      <c r="F5141" s="130"/>
      <c r="G5141" s="130"/>
      <c r="H5141" s="2"/>
      <c r="I5141" s="131"/>
      <c r="J5141" s="131"/>
      <c r="K5141" s="132"/>
      <c r="L5141" s="133"/>
      <c r="M5141" s="134"/>
      <c r="N5141" s="134"/>
      <c r="X5141" s="107"/>
      <c r="Y5141" s="111"/>
      <c r="Z5141" s="111"/>
      <c r="AA5141" s="111"/>
      <c r="AB5141" s="112"/>
      <c r="AC5141" s="141"/>
      <c r="AD5141" s="142"/>
      <c r="AE5141" s="143"/>
      <c r="AF5141" s="143"/>
    </row>
    <row r="5142" spans="1:32">
      <c r="A5142" s="48"/>
      <c r="B5142" s="126"/>
      <c r="C5142" s="127"/>
      <c r="D5142" s="128"/>
      <c r="E5142" s="129"/>
      <c r="F5142" s="130"/>
      <c r="G5142" s="130"/>
      <c r="H5142" s="2"/>
      <c r="I5142" s="131"/>
      <c r="J5142" s="131"/>
      <c r="K5142" s="132"/>
      <c r="L5142" s="133"/>
      <c r="M5142" s="134"/>
      <c r="N5142" s="134"/>
      <c r="X5142" s="107"/>
      <c r="Y5142" s="111"/>
      <c r="Z5142" s="111"/>
      <c r="AA5142" s="111"/>
      <c r="AB5142" s="112"/>
      <c r="AC5142" s="141"/>
      <c r="AD5142" s="142"/>
      <c r="AE5142" s="143"/>
      <c r="AF5142" s="143"/>
    </row>
    <row r="5143" spans="1:32">
      <c r="A5143" s="48"/>
      <c r="B5143" s="126"/>
      <c r="C5143" s="127"/>
      <c r="D5143" s="128"/>
      <c r="E5143" s="129"/>
      <c r="F5143" s="130"/>
      <c r="G5143" s="130"/>
      <c r="H5143" s="2"/>
      <c r="I5143" s="131"/>
      <c r="J5143" s="131"/>
      <c r="K5143" s="132"/>
      <c r="L5143" s="133"/>
      <c r="M5143" s="134"/>
      <c r="N5143" s="134"/>
      <c r="X5143" s="99"/>
      <c r="Y5143" s="111"/>
      <c r="Z5143" s="111"/>
      <c r="AA5143" s="111"/>
      <c r="AB5143" s="112"/>
      <c r="AC5143" s="141"/>
      <c r="AD5143" s="142"/>
      <c r="AE5143" s="143"/>
      <c r="AF5143" s="143"/>
    </row>
    <row r="5144" spans="1:32">
      <c r="A5144" s="48"/>
      <c r="B5144" s="126"/>
      <c r="C5144" s="127"/>
      <c r="D5144" s="128"/>
      <c r="E5144" s="129"/>
      <c r="F5144" s="130"/>
      <c r="G5144" s="130"/>
      <c r="H5144" s="2"/>
      <c r="I5144" s="131"/>
      <c r="J5144" s="131"/>
      <c r="K5144" s="132"/>
      <c r="L5144" s="133"/>
      <c r="M5144" s="134"/>
      <c r="N5144" s="134"/>
      <c r="X5144" s="107"/>
      <c r="Y5144" s="111"/>
      <c r="Z5144" s="111"/>
      <c r="AA5144" s="111"/>
      <c r="AB5144" s="112"/>
      <c r="AC5144" s="141"/>
      <c r="AD5144" s="142"/>
      <c r="AE5144" s="143"/>
      <c r="AF5144" s="143"/>
    </row>
    <row r="5145" spans="1:32">
      <c r="A5145" s="48"/>
      <c r="B5145" s="126"/>
      <c r="C5145" s="127"/>
      <c r="D5145" s="128"/>
      <c r="E5145" s="129"/>
      <c r="F5145" s="130"/>
      <c r="G5145" s="130"/>
      <c r="H5145" s="2"/>
      <c r="I5145" s="131"/>
      <c r="J5145" s="131"/>
      <c r="K5145" s="132"/>
      <c r="L5145" s="133"/>
      <c r="M5145" s="134"/>
      <c r="N5145" s="134"/>
      <c r="X5145" s="107"/>
      <c r="Y5145" s="111"/>
      <c r="Z5145" s="111"/>
      <c r="AA5145" s="111"/>
      <c r="AB5145" s="112"/>
      <c r="AC5145" s="141"/>
      <c r="AD5145" s="142"/>
      <c r="AE5145" s="143"/>
      <c r="AF5145" s="143"/>
    </row>
    <row r="5146" spans="1:32">
      <c r="A5146" s="48"/>
      <c r="B5146" s="126"/>
      <c r="C5146" s="127"/>
      <c r="D5146" s="128"/>
      <c r="E5146" s="129"/>
      <c r="F5146" s="130"/>
      <c r="G5146" s="130"/>
      <c r="H5146" s="2"/>
      <c r="I5146" s="131"/>
      <c r="J5146" s="131"/>
      <c r="K5146" s="132"/>
      <c r="L5146" s="133"/>
      <c r="M5146" s="134"/>
      <c r="N5146" s="134"/>
      <c r="X5146" s="99"/>
      <c r="Y5146" s="111"/>
      <c r="Z5146" s="111"/>
      <c r="AA5146" s="111"/>
      <c r="AB5146" s="112"/>
      <c r="AC5146" s="141"/>
      <c r="AD5146" s="142"/>
      <c r="AE5146" s="143"/>
      <c r="AF5146" s="143"/>
    </row>
    <row r="5147" spans="1:32">
      <c r="A5147" s="48"/>
      <c r="B5147" s="126"/>
      <c r="C5147" s="127"/>
      <c r="D5147" s="128"/>
      <c r="E5147" s="129"/>
      <c r="F5147" s="130"/>
      <c r="G5147" s="130"/>
      <c r="H5147" s="2"/>
      <c r="I5147" s="131"/>
      <c r="J5147" s="131"/>
      <c r="K5147" s="132"/>
      <c r="L5147" s="133"/>
      <c r="M5147" s="134"/>
      <c r="N5147" s="134"/>
      <c r="X5147" s="107"/>
      <c r="Y5147" s="111"/>
      <c r="Z5147" s="111"/>
      <c r="AA5147" s="111"/>
      <c r="AB5147" s="112"/>
      <c r="AC5147" s="141"/>
      <c r="AD5147" s="142"/>
      <c r="AE5147" s="143"/>
      <c r="AF5147" s="143"/>
    </row>
    <row r="5148" spans="1:32">
      <c r="A5148" s="48"/>
      <c r="B5148" s="126"/>
      <c r="C5148" s="127"/>
      <c r="D5148" s="128"/>
      <c r="E5148" s="129"/>
      <c r="F5148" s="130"/>
      <c r="G5148" s="130"/>
      <c r="H5148" s="2"/>
      <c r="I5148" s="131"/>
      <c r="J5148" s="131"/>
      <c r="K5148" s="132"/>
      <c r="L5148" s="133"/>
      <c r="M5148" s="134"/>
      <c r="N5148" s="134"/>
      <c r="X5148" s="107"/>
      <c r="Y5148" s="111"/>
      <c r="Z5148" s="111"/>
      <c r="AA5148" s="111"/>
      <c r="AB5148" s="112"/>
      <c r="AC5148" s="141"/>
      <c r="AD5148" s="142"/>
      <c r="AE5148" s="143"/>
      <c r="AF5148" s="143"/>
    </row>
    <row r="5149" spans="1:32">
      <c r="A5149" s="48"/>
      <c r="B5149" s="126"/>
      <c r="C5149" s="127"/>
      <c r="D5149" s="128"/>
      <c r="E5149" s="129"/>
      <c r="F5149" s="130"/>
      <c r="G5149" s="130"/>
      <c r="H5149" s="2"/>
      <c r="I5149" s="131"/>
      <c r="J5149" s="131"/>
      <c r="K5149" s="132"/>
      <c r="L5149" s="133"/>
      <c r="M5149" s="134"/>
      <c r="N5149" s="134"/>
      <c r="X5149" s="107"/>
      <c r="Y5149" s="111"/>
      <c r="Z5149" s="111"/>
      <c r="AA5149" s="111"/>
      <c r="AB5149" s="112"/>
      <c r="AC5149" s="141"/>
      <c r="AD5149" s="142"/>
      <c r="AE5149" s="143"/>
      <c r="AF5149" s="143"/>
    </row>
    <row r="5150" spans="1:32">
      <c r="A5150" s="48"/>
      <c r="B5150" s="126"/>
      <c r="C5150" s="127"/>
      <c r="D5150" s="128"/>
      <c r="E5150" s="129"/>
      <c r="F5150" s="130"/>
      <c r="G5150" s="130"/>
      <c r="H5150" s="2"/>
      <c r="I5150" s="131"/>
      <c r="J5150" s="131"/>
      <c r="K5150" s="132"/>
      <c r="L5150" s="133"/>
      <c r="M5150" s="134"/>
      <c r="N5150" s="134"/>
      <c r="X5150" s="99"/>
      <c r="Y5150" s="111"/>
      <c r="Z5150" s="111"/>
      <c r="AA5150" s="111"/>
      <c r="AB5150" s="112"/>
      <c r="AC5150" s="141"/>
      <c r="AD5150" s="142"/>
      <c r="AE5150" s="143"/>
      <c r="AF5150" s="143"/>
    </row>
    <row r="5151" spans="1:32">
      <c r="A5151" s="48"/>
      <c r="B5151" s="126"/>
      <c r="C5151" s="127"/>
      <c r="D5151" s="128"/>
      <c r="E5151" s="129"/>
      <c r="F5151" s="130"/>
      <c r="G5151" s="130"/>
      <c r="H5151" s="2"/>
      <c r="I5151" s="131"/>
      <c r="J5151" s="131"/>
      <c r="K5151" s="132"/>
      <c r="L5151" s="133"/>
      <c r="M5151" s="134"/>
      <c r="N5151" s="134"/>
      <c r="X5151" s="107"/>
      <c r="Y5151" s="111"/>
      <c r="Z5151" s="111"/>
      <c r="AA5151" s="111"/>
      <c r="AB5151" s="112"/>
      <c r="AC5151" s="141"/>
      <c r="AD5151" s="142"/>
      <c r="AE5151" s="143"/>
      <c r="AF5151" s="143"/>
    </row>
    <row r="5152" spans="1:32">
      <c r="A5152" s="48"/>
      <c r="B5152" s="126"/>
      <c r="C5152" s="127"/>
      <c r="D5152" s="128"/>
      <c r="E5152" s="129"/>
      <c r="F5152" s="130"/>
      <c r="G5152" s="130"/>
      <c r="H5152" s="2"/>
      <c r="I5152" s="131"/>
      <c r="J5152" s="131"/>
      <c r="K5152" s="132"/>
      <c r="L5152" s="133"/>
      <c r="M5152" s="134"/>
      <c r="N5152" s="134"/>
      <c r="X5152" s="107"/>
      <c r="Y5152" s="111"/>
      <c r="Z5152" s="111"/>
      <c r="AA5152" s="111"/>
      <c r="AB5152" s="112"/>
      <c r="AC5152" s="141"/>
      <c r="AD5152" s="142"/>
      <c r="AE5152" s="143"/>
      <c r="AF5152" s="143"/>
    </row>
    <row r="5153" spans="1:32">
      <c r="A5153" s="48"/>
      <c r="B5153" s="126"/>
      <c r="C5153" s="127"/>
      <c r="D5153" s="128"/>
      <c r="E5153" s="129"/>
      <c r="F5153" s="130"/>
      <c r="G5153" s="130"/>
      <c r="H5153" s="2"/>
      <c r="I5153" s="131"/>
      <c r="J5153" s="131"/>
      <c r="K5153" s="132"/>
      <c r="L5153" s="133"/>
      <c r="M5153" s="134"/>
      <c r="N5153" s="134"/>
      <c r="X5153" s="107"/>
      <c r="Y5153" s="111"/>
      <c r="Z5153" s="111"/>
      <c r="AA5153" s="111"/>
      <c r="AB5153" s="112"/>
      <c r="AC5153" s="141"/>
      <c r="AD5153" s="142"/>
      <c r="AE5153" s="143"/>
      <c r="AF5153" s="143"/>
    </row>
    <row r="5154" spans="1:32">
      <c r="A5154" s="48"/>
      <c r="B5154" s="126"/>
      <c r="C5154" s="127"/>
      <c r="D5154" s="128"/>
      <c r="E5154" s="129"/>
      <c r="F5154" s="130"/>
      <c r="G5154" s="130"/>
      <c r="H5154" s="2"/>
      <c r="I5154" s="131"/>
      <c r="J5154" s="131"/>
      <c r="K5154" s="132"/>
      <c r="L5154" s="133"/>
      <c r="M5154" s="134"/>
      <c r="N5154" s="134"/>
      <c r="X5154" s="107"/>
      <c r="Y5154" s="111"/>
      <c r="Z5154" s="111"/>
      <c r="AA5154" s="111"/>
      <c r="AB5154" s="112"/>
      <c r="AC5154" s="141"/>
      <c r="AD5154" s="142"/>
      <c r="AE5154" s="143"/>
      <c r="AF5154" s="143"/>
    </row>
    <row r="5155" spans="1:32">
      <c r="A5155" s="48"/>
      <c r="B5155" s="126"/>
      <c r="C5155" s="127"/>
      <c r="D5155" s="128"/>
      <c r="E5155" s="129"/>
      <c r="F5155" s="130"/>
      <c r="G5155" s="130"/>
      <c r="H5155" s="2"/>
      <c r="I5155" s="131"/>
      <c r="J5155" s="131"/>
      <c r="K5155" s="132"/>
      <c r="L5155" s="133"/>
      <c r="M5155" s="134"/>
      <c r="N5155" s="134"/>
      <c r="X5155" s="107"/>
      <c r="Y5155" s="111"/>
      <c r="Z5155" s="111"/>
      <c r="AA5155" s="111"/>
      <c r="AB5155" s="112"/>
      <c r="AC5155" s="141"/>
      <c r="AD5155" s="142"/>
      <c r="AE5155" s="143"/>
      <c r="AF5155" s="143"/>
    </row>
    <row r="5156" spans="1:32">
      <c r="A5156" s="48"/>
      <c r="B5156" s="126"/>
      <c r="C5156" s="127"/>
      <c r="D5156" s="128"/>
      <c r="E5156" s="129"/>
      <c r="F5156" s="130"/>
      <c r="G5156" s="130"/>
      <c r="H5156" s="2"/>
      <c r="I5156" s="131"/>
      <c r="J5156" s="131"/>
      <c r="K5156" s="132"/>
      <c r="L5156" s="133"/>
      <c r="M5156" s="134"/>
      <c r="N5156" s="134"/>
      <c r="X5156" s="107"/>
      <c r="Y5156" s="111"/>
      <c r="Z5156" s="111"/>
      <c r="AA5156" s="111"/>
      <c r="AB5156" s="112"/>
      <c r="AC5156" s="141"/>
      <c r="AD5156" s="142"/>
      <c r="AE5156" s="143"/>
      <c r="AF5156" s="143"/>
    </row>
    <row r="5157" spans="1:32">
      <c r="A5157" s="48"/>
      <c r="B5157" s="126"/>
      <c r="C5157" s="127"/>
      <c r="D5157" s="128"/>
      <c r="E5157" s="129"/>
      <c r="F5157" s="130"/>
      <c r="G5157" s="130"/>
      <c r="H5157" s="2"/>
      <c r="I5157" s="131"/>
      <c r="J5157" s="131"/>
      <c r="K5157" s="132"/>
      <c r="L5157" s="133"/>
      <c r="M5157" s="134"/>
      <c r="N5157" s="134"/>
      <c r="X5157" s="107"/>
      <c r="Y5157" s="111"/>
      <c r="Z5157" s="111"/>
      <c r="AA5157" s="111"/>
      <c r="AB5157" s="112"/>
      <c r="AC5157" s="141"/>
      <c r="AD5157" s="142"/>
      <c r="AE5157" s="143"/>
      <c r="AF5157" s="143"/>
    </row>
    <row r="5158" spans="1:32">
      <c r="A5158" s="48"/>
      <c r="B5158" s="126"/>
      <c r="C5158" s="127"/>
      <c r="D5158" s="128"/>
      <c r="E5158" s="129"/>
      <c r="F5158" s="130"/>
      <c r="G5158" s="130"/>
      <c r="H5158" s="2"/>
      <c r="I5158" s="131"/>
      <c r="J5158" s="131"/>
      <c r="K5158" s="132"/>
      <c r="L5158" s="133"/>
      <c r="M5158" s="134"/>
      <c r="N5158" s="134"/>
      <c r="X5158" s="107"/>
      <c r="Y5158" s="111"/>
      <c r="Z5158" s="111"/>
      <c r="AA5158" s="111"/>
      <c r="AB5158" s="112"/>
      <c r="AC5158" s="141"/>
      <c r="AD5158" s="142"/>
      <c r="AE5158" s="143"/>
      <c r="AF5158" s="143"/>
    </row>
    <row r="5159" spans="1:32">
      <c r="A5159" s="48"/>
      <c r="B5159" s="126"/>
      <c r="C5159" s="127"/>
      <c r="D5159" s="128"/>
      <c r="E5159" s="129"/>
      <c r="F5159" s="130"/>
      <c r="G5159" s="130"/>
      <c r="H5159" s="2"/>
      <c r="I5159" s="131"/>
      <c r="J5159" s="131"/>
      <c r="K5159" s="132"/>
      <c r="L5159" s="133"/>
      <c r="M5159" s="134"/>
      <c r="N5159" s="134"/>
      <c r="X5159" s="107"/>
      <c r="Y5159" s="111"/>
      <c r="Z5159" s="111"/>
      <c r="AA5159" s="111"/>
      <c r="AB5159" s="112"/>
      <c r="AC5159" s="141"/>
      <c r="AD5159" s="142"/>
      <c r="AE5159" s="143"/>
      <c r="AF5159" s="143"/>
    </row>
    <row r="5160" spans="1:32">
      <c r="A5160" s="48"/>
      <c r="B5160" s="126"/>
      <c r="C5160" s="127"/>
      <c r="D5160" s="128"/>
      <c r="E5160" s="129"/>
      <c r="F5160" s="130"/>
      <c r="G5160" s="130"/>
      <c r="H5160" s="2"/>
      <c r="I5160" s="131"/>
      <c r="J5160" s="131"/>
      <c r="K5160" s="132"/>
      <c r="L5160" s="133"/>
      <c r="M5160" s="134"/>
      <c r="N5160" s="134"/>
      <c r="X5160" s="107"/>
      <c r="Y5160" s="111"/>
      <c r="Z5160" s="111"/>
      <c r="AA5160" s="111"/>
      <c r="AB5160" s="112"/>
      <c r="AC5160" s="141"/>
      <c r="AD5160" s="142"/>
      <c r="AE5160" s="143"/>
      <c r="AF5160" s="143"/>
    </row>
    <row r="5161" spans="1:32">
      <c r="A5161" s="48"/>
      <c r="B5161" s="126"/>
      <c r="C5161" s="127"/>
      <c r="D5161" s="128"/>
      <c r="E5161" s="129"/>
      <c r="F5161" s="130"/>
      <c r="G5161" s="130"/>
      <c r="H5161" s="2"/>
      <c r="I5161" s="131"/>
      <c r="J5161" s="131"/>
      <c r="K5161" s="132"/>
      <c r="L5161" s="133"/>
      <c r="M5161" s="134"/>
      <c r="N5161" s="134"/>
      <c r="X5161" s="107"/>
      <c r="Y5161" s="111"/>
      <c r="Z5161" s="111"/>
      <c r="AA5161" s="111"/>
      <c r="AB5161" s="112"/>
      <c r="AC5161" s="141"/>
      <c r="AD5161" s="142"/>
      <c r="AE5161" s="143"/>
      <c r="AF5161" s="143"/>
    </row>
    <row r="5162" spans="1:32">
      <c r="A5162" s="48"/>
      <c r="B5162" s="126"/>
      <c r="C5162" s="127"/>
      <c r="D5162" s="128"/>
      <c r="E5162" s="129"/>
      <c r="F5162" s="130"/>
      <c r="G5162" s="130"/>
      <c r="H5162" s="2"/>
      <c r="I5162" s="131"/>
      <c r="J5162" s="131"/>
      <c r="K5162" s="132"/>
      <c r="L5162" s="133"/>
      <c r="M5162" s="134"/>
      <c r="N5162" s="134"/>
      <c r="X5162" s="107"/>
      <c r="Y5162" s="111"/>
      <c r="Z5162" s="111"/>
      <c r="AA5162" s="111"/>
      <c r="AB5162" s="112"/>
      <c r="AC5162" s="141"/>
      <c r="AD5162" s="142"/>
      <c r="AE5162" s="143"/>
      <c r="AF5162" s="143"/>
    </row>
    <row r="5163" spans="1:32">
      <c r="A5163" s="48"/>
      <c r="B5163" s="126"/>
      <c r="C5163" s="127"/>
      <c r="D5163" s="128"/>
      <c r="E5163" s="129"/>
      <c r="F5163" s="130"/>
      <c r="G5163" s="130"/>
      <c r="H5163" s="2"/>
      <c r="I5163" s="131"/>
      <c r="J5163" s="131"/>
      <c r="K5163" s="132"/>
      <c r="L5163" s="133"/>
      <c r="M5163" s="134"/>
      <c r="N5163" s="134"/>
      <c r="X5163" s="99"/>
      <c r="Y5163" s="111"/>
      <c r="Z5163" s="111"/>
      <c r="AA5163" s="111"/>
      <c r="AB5163" s="112"/>
      <c r="AC5163" s="141"/>
      <c r="AD5163" s="142"/>
      <c r="AE5163" s="143"/>
      <c r="AF5163" s="143"/>
    </row>
    <row r="5164" spans="1:32">
      <c r="A5164" s="48"/>
      <c r="B5164" s="126"/>
      <c r="C5164" s="127"/>
      <c r="D5164" s="128"/>
      <c r="E5164" s="129"/>
      <c r="F5164" s="130"/>
      <c r="G5164" s="130"/>
      <c r="H5164" s="2"/>
      <c r="I5164" s="131"/>
      <c r="J5164" s="131"/>
      <c r="K5164" s="132"/>
      <c r="L5164" s="133"/>
      <c r="M5164" s="134"/>
      <c r="N5164" s="134"/>
      <c r="X5164" s="107"/>
      <c r="Y5164" s="111"/>
      <c r="Z5164" s="111"/>
      <c r="AA5164" s="111"/>
      <c r="AB5164" s="112"/>
      <c r="AC5164" s="141"/>
      <c r="AD5164" s="142"/>
      <c r="AE5164" s="143"/>
      <c r="AF5164" s="143"/>
    </row>
    <row r="5165" spans="1:32">
      <c r="A5165" s="48"/>
      <c r="B5165" s="126"/>
      <c r="C5165" s="127"/>
      <c r="D5165" s="128"/>
      <c r="E5165" s="129"/>
      <c r="F5165" s="130"/>
      <c r="G5165" s="130"/>
      <c r="H5165" s="2"/>
      <c r="I5165" s="131"/>
      <c r="J5165" s="131"/>
      <c r="K5165" s="132"/>
      <c r="L5165" s="133"/>
      <c r="M5165" s="134"/>
      <c r="N5165" s="134"/>
      <c r="X5165" s="107"/>
      <c r="Y5165" s="111"/>
      <c r="Z5165" s="111"/>
      <c r="AA5165" s="111"/>
      <c r="AB5165" s="112"/>
      <c r="AC5165" s="141"/>
      <c r="AD5165" s="142"/>
      <c r="AE5165" s="143"/>
      <c r="AF5165" s="143"/>
    </row>
    <row r="5166" spans="1:32">
      <c r="A5166" s="48"/>
      <c r="B5166" s="126"/>
      <c r="C5166" s="127"/>
      <c r="D5166" s="128"/>
      <c r="E5166" s="129"/>
      <c r="F5166" s="130"/>
      <c r="G5166" s="130"/>
      <c r="H5166" s="2"/>
      <c r="I5166" s="131"/>
      <c r="J5166" s="131"/>
      <c r="K5166" s="132"/>
      <c r="L5166" s="133"/>
      <c r="M5166" s="134"/>
      <c r="N5166" s="134"/>
      <c r="X5166" s="107"/>
      <c r="Y5166" s="111"/>
      <c r="Z5166" s="111"/>
      <c r="AA5166" s="111"/>
      <c r="AB5166" s="112"/>
      <c r="AC5166" s="141"/>
      <c r="AD5166" s="142"/>
      <c r="AE5166" s="143"/>
      <c r="AF5166" s="143"/>
    </row>
    <row r="5167" spans="1:32">
      <c r="A5167" s="48"/>
      <c r="B5167" s="126"/>
      <c r="C5167" s="127"/>
      <c r="D5167" s="128"/>
      <c r="E5167" s="129"/>
      <c r="F5167" s="130"/>
      <c r="G5167" s="130"/>
      <c r="H5167" s="2"/>
      <c r="I5167" s="131"/>
      <c r="J5167" s="131"/>
      <c r="K5167" s="132"/>
      <c r="L5167" s="133"/>
      <c r="M5167" s="134"/>
      <c r="N5167" s="134"/>
      <c r="X5167" s="107"/>
      <c r="Y5167" s="111"/>
      <c r="Z5167" s="111"/>
      <c r="AA5167" s="111"/>
      <c r="AB5167" s="112"/>
      <c r="AC5167" s="141"/>
      <c r="AD5167" s="142"/>
      <c r="AE5167" s="143"/>
      <c r="AF5167" s="143"/>
    </row>
    <row r="5168" spans="1:32">
      <c r="A5168" s="48"/>
      <c r="B5168" s="126"/>
      <c r="C5168" s="127"/>
      <c r="D5168" s="128"/>
      <c r="E5168" s="129"/>
      <c r="F5168" s="130"/>
      <c r="G5168" s="130"/>
      <c r="H5168" s="2"/>
      <c r="I5168" s="131"/>
      <c r="J5168" s="131"/>
      <c r="K5168" s="132"/>
      <c r="L5168" s="133"/>
      <c r="M5168" s="134"/>
      <c r="N5168" s="134"/>
      <c r="X5168" s="107"/>
      <c r="Y5168" s="111"/>
      <c r="Z5168" s="111"/>
      <c r="AA5168" s="111"/>
      <c r="AB5168" s="112"/>
      <c r="AC5168" s="141"/>
      <c r="AD5168" s="142"/>
      <c r="AE5168" s="143"/>
      <c r="AF5168" s="143"/>
    </row>
    <row r="5169" spans="1:32">
      <c r="A5169" s="48"/>
      <c r="B5169" s="126"/>
      <c r="C5169" s="127"/>
      <c r="D5169" s="128"/>
      <c r="E5169" s="129"/>
      <c r="F5169" s="130"/>
      <c r="G5169" s="130"/>
      <c r="H5169" s="2"/>
      <c r="I5169" s="131"/>
      <c r="J5169" s="131"/>
      <c r="K5169" s="132"/>
      <c r="L5169" s="133"/>
      <c r="M5169" s="134"/>
      <c r="N5169" s="134"/>
      <c r="X5169" s="107"/>
      <c r="Y5169" s="111"/>
      <c r="Z5169" s="111"/>
      <c r="AA5169" s="111"/>
      <c r="AB5169" s="112"/>
      <c r="AC5169" s="141"/>
      <c r="AD5169" s="142"/>
      <c r="AE5169" s="143"/>
      <c r="AF5169" s="143"/>
    </row>
    <row r="5170" spans="1:32">
      <c r="A5170" s="48"/>
      <c r="B5170" s="126"/>
      <c r="C5170" s="127"/>
      <c r="D5170" s="128"/>
      <c r="E5170" s="129"/>
      <c r="F5170" s="130"/>
      <c r="G5170" s="130"/>
      <c r="H5170" s="2"/>
      <c r="I5170" s="131"/>
      <c r="J5170" s="131"/>
      <c r="K5170" s="132"/>
      <c r="L5170" s="133"/>
      <c r="M5170" s="134"/>
      <c r="N5170" s="134"/>
      <c r="X5170" s="99"/>
      <c r="Y5170" s="111"/>
      <c r="Z5170" s="111"/>
      <c r="AA5170" s="111"/>
      <c r="AB5170" s="112"/>
      <c r="AC5170" s="141"/>
      <c r="AD5170" s="142"/>
      <c r="AE5170" s="143"/>
      <c r="AF5170" s="143"/>
    </row>
    <row r="5171" spans="1:32">
      <c r="A5171" s="48"/>
      <c r="B5171" s="126"/>
      <c r="C5171" s="127"/>
      <c r="D5171" s="128"/>
      <c r="E5171" s="129"/>
      <c r="F5171" s="130"/>
      <c r="G5171" s="130"/>
      <c r="H5171" s="2"/>
      <c r="I5171" s="131"/>
      <c r="J5171" s="131"/>
      <c r="K5171" s="132"/>
      <c r="L5171" s="133"/>
      <c r="M5171" s="134"/>
      <c r="N5171" s="134"/>
      <c r="X5171" s="107"/>
      <c r="Y5171" s="111"/>
      <c r="Z5171" s="111"/>
      <c r="AA5171" s="111"/>
      <c r="AB5171" s="112"/>
      <c r="AC5171" s="141"/>
      <c r="AD5171" s="142"/>
      <c r="AE5171" s="143"/>
      <c r="AF5171" s="143"/>
    </row>
    <row r="5172" spans="1:32">
      <c r="A5172" s="48"/>
      <c r="B5172" s="126"/>
      <c r="C5172" s="127"/>
      <c r="D5172" s="128"/>
      <c r="E5172" s="129"/>
      <c r="F5172" s="130"/>
      <c r="G5172" s="130"/>
      <c r="H5172" s="2"/>
      <c r="I5172" s="131"/>
      <c r="J5172" s="131"/>
      <c r="K5172" s="132"/>
      <c r="L5172" s="133"/>
      <c r="M5172" s="134"/>
      <c r="N5172" s="134"/>
      <c r="X5172" s="107"/>
      <c r="Y5172" s="111"/>
      <c r="Z5172" s="111"/>
      <c r="AA5172" s="111"/>
      <c r="AB5172" s="112"/>
      <c r="AC5172" s="141"/>
      <c r="AD5172" s="142"/>
      <c r="AE5172" s="143"/>
      <c r="AF5172" s="143"/>
    </row>
    <row r="5173" spans="1:32">
      <c r="A5173" s="48"/>
      <c r="B5173" s="126"/>
      <c r="C5173" s="127"/>
      <c r="D5173" s="128"/>
      <c r="E5173" s="129"/>
      <c r="F5173" s="130"/>
      <c r="G5173" s="130"/>
      <c r="H5173" s="2"/>
      <c r="I5173" s="131"/>
      <c r="J5173" s="131"/>
      <c r="K5173" s="132"/>
      <c r="L5173" s="133"/>
      <c r="M5173" s="134"/>
      <c r="N5173" s="134"/>
      <c r="X5173" s="107"/>
      <c r="Y5173" s="111"/>
      <c r="Z5173" s="111"/>
      <c r="AA5173" s="111"/>
      <c r="AB5173" s="112"/>
      <c r="AC5173" s="141"/>
      <c r="AD5173" s="142"/>
      <c r="AE5173" s="143"/>
      <c r="AF5173" s="143"/>
    </row>
    <row r="5174" spans="1:32">
      <c r="A5174" s="48"/>
      <c r="B5174" s="126"/>
      <c r="C5174" s="127"/>
      <c r="D5174" s="128"/>
      <c r="E5174" s="129"/>
      <c r="F5174" s="130"/>
      <c r="G5174" s="130"/>
      <c r="H5174" s="2"/>
      <c r="I5174" s="131"/>
      <c r="J5174" s="131"/>
      <c r="K5174" s="132"/>
      <c r="L5174" s="133"/>
      <c r="M5174" s="134"/>
      <c r="N5174" s="134"/>
      <c r="X5174" s="107"/>
      <c r="Y5174" s="111"/>
      <c r="Z5174" s="111"/>
      <c r="AA5174" s="111"/>
      <c r="AB5174" s="112"/>
      <c r="AC5174" s="141"/>
      <c r="AD5174" s="142"/>
      <c r="AE5174" s="143"/>
      <c r="AF5174" s="143"/>
    </row>
    <row r="5175" spans="1:32">
      <c r="A5175" s="48"/>
      <c r="B5175" s="126"/>
      <c r="C5175" s="127"/>
      <c r="D5175" s="128"/>
      <c r="E5175" s="129"/>
      <c r="F5175" s="130"/>
      <c r="G5175" s="130"/>
      <c r="H5175" s="2"/>
      <c r="I5175" s="131"/>
      <c r="J5175" s="131"/>
      <c r="K5175" s="132"/>
      <c r="L5175" s="133"/>
      <c r="M5175" s="134"/>
      <c r="N5175" s="134"/>
      <c r="X5175" s="107"/>
      <c r="Y5175" s="111"/>
      <c r="Z5175" s="111"/>
      <c r="AA5175" s="111"/>
      <c r="AB5175" s="112"/>
      <c r="AC5175" s="141"/>
      <c r="AD5175" s="142"/>
      <c r="AE5175" s="143"/>
      <c r="AF5175" s="143"/>
    </row>
    <row r="5176" spans="1:32">
      <c r="A5176" s="48"/>
      <c r="B5176" s="126"/>
      <c r="C5176" s="127"/>
      <c r="D5176" s="128"/>
      <c r="E5176" s="129"/>
      <c r="F5176" s="130"/>
      <c r="G5176" s="130"/>
      <c r="H5176" s="2"/>
      <c r="I5176" s="131"/>
      <c r="J5176" s="131"/>
      <c r="K5176" s="132"/>
      <c r="L5176" s="133"/>
      <c r="M5176" s="134"/>
      <c r="N5176" s="134"/>
      <c r="X5176" s="99"/>
      <c r="Y5176" s="111"/>
      <c r="Z5176" s="111"/>
      <c r="AA5176" s="111"/>
      <c r="AB5176" s="112"/>
      <c r="AC5176" s="141"/>
      <c r="AD5176" s="142"/>
      <c r="AE5176" s="143"/>
      <c r="AF5176" s="143"/>
    </row>
    <row r="5177" spans="1:32">
      <c r="A5177" s="48"/>
      <c r="B5177" s="126"/>
      <c r="C5177" s="127"/>
      <c r="D5177" s="128"/>
      <c r="E5177" s="129"/>
      <c r="F5177" s="130"/>
      <c r="G5177" s="130"/>
      <c r="H5177" s="2"/>
      <c r="I5177" s="131"/>
      <c r="J5177" s="131"/>
      <c r="K5177" s="132"/>
      <c r="L5177" s="133"/>
      <c r="M5177" s="134"/>
      <c r="N5177" s="134"/>
      <c r="X5177" s="99"/>
      <c r="Y5177" s="111"/>
      <c r="Z5177" s="111"/>
      <c r="AA5177" s="111"/>
      <c r="AB5177" s="112"/>
      <c r="AC5177" s="141"/>
      <c r="AD5177" s="142"/>
      <c r="AE5177" s="143"/>
      <c r="AF5177" s="143"/>
    </row>
    <row r="5178" spans="1:32">
      <c r="A5178" s="48"/>
      <c r="B5178" s="126"/>
      <c r="C5178" s="127"/>
      <c r="D5178" s="128"/>
      <c r="E5178" s="129"/>
      <c r="F5178" s="130"/>
      <c r="G5178" s="130"/>
      <c r="H5178" s="2"/>
      <c r="I5178" s="131"/>
      <c r="J5178" s="131"/>
      <c r="K5178" s="132"/>
      <c r="L5178" s="133"/>
      <c r="M5178" s="134"/>
      <c r="N5178" s="134"/>
      <c r="X5178" s="107"/>
      <c r="Y5178" s="111"/>
      <c r="Z5178" s="111"/>
      <c r="AA5178" s="111"/>
      <c r="AB5178" s="112"/>
      <c r="AC5178" s="141"/>
      <c r="AD5178" s="142"/>
      <c r="AE5178" s="143"/>
      <c r="AF5178" s="143"/>
    </row>
    <row r="5179" spans="1:32">
      <c r="A5179" s="48"/>
      <c r="B5179" s="126"/>
      <c r="C5179" s="127"/>
      <c r="D5179" s="128"/>
      <c r="E5179" s="129"/>
      <c r="F5179" s="130"/>
      <c r="G5179" s="130"/>
      <c r="H5179" s="2"/>
      <c r="I5179" s="131"/>
      <c r="J5179" s="131"/>
      <c r="K5179" s="132"/>
      <c r="L5179" s="133"/>
      <c r="M5179" s="134"/>
      <c r="N5179" s="134"/>
      <c r="X5179" s="99"/>
      <c r="Y5179" s="111"/>
      <c r="Z5179" s="111"/>
      <c r="AA5179" s="111"/>
      <c r="AB5179" s="112"/>
      <c r="AC5179" s="141"/>
      <c r="AD5179" s="142"/>
      <c r="AE5179" s="143"/>
      <c r="AF5179" s="143"/>
    </row>
    <row r="5180" spans="1:32">
      <c r="A5180" s="48"/>
      <c r="B5180" s="126"/>
      <c r="C5180" s="127"/>
      <c r="D5180" s="128"/>
      <c r="E5180" s="129"/>
      <c r="F5180" s="130"/>
      <c r="G5180" s="130"/>
      <c r="H5180" s="2"/>
      <c r="I5180" s="131"/>
      <c r="J5180" s="131"/>
      <c r="K5180" s="132"/>
      <c r="L5180" s="133"/>
      <c r="M5180" s="134"/>
      <c r="N5180" s="134"/>
      <c r="X5180" s="107"/>
      <c r="Y5180" s="111"/>
      <c r="Z5180" s="111"/>
      <c r="AA5180" s="111"/>
      <c r="AB5180" s="112"/>
      <c r="AC5180" s="141"/>
      <c r="AD5180" s="142"/>
      <c r="AE5180" s="143"/>
      <c r="AF5180" s="143"/>
    </row>
    <row r="5181" spans="1:32">
      <c r="A5181" s="48"/>
      <c r="B5181" s="126"/>
      <c r="C5181" s="127"/>
      <c r="D5181" s="128"/>
      <c r="E5181" s="129"/>
      <c r="F5181" s="130"/>
      <c r="G5181" s="130"/>
      <c r="H5181" s="2"/>
      <c r="I5181" s="131"/>
      <c r="J5181" s="131"/>
      <c r="K5181" s="132"/>
      <c r="L5181" s="133"/>
      <c r="M5181" s="134"/>
      <c r="N5181" s="134"/>
      <c r="X5181" s="99"/>
      <c r="Y5181" s="111"/>
      <c r="Z5181" s="111"/>
      <c r="AA5181" s="111"/>
      <c r="AB5181" s="112"/>
      <c r="AC5181" s="141"/>
      <c r="AD5181" s="142"/>
      <c r="AE5181" s="143"/>
      <c r="AF5181" s="143"/>
    </row>
    <row r="5182" spans="1:32">
      <c r="A5182" s="48"/>
      <c r="B5182" s="126"/>
      <c r="C5182" s="127"/>
      <c r="D5182" s="128"/>
      <c r="E5182" s="129"/>
      <c r="F5182" s="130"/>
      <c r="G5182" s="130"/>
      <c r="H5182" s="2"/>
      <c r="I5182" s="131"/>
      <c r="J5182" s="131"/>
      <c r="K5182" s="132"/>
      <c r="L5182" s="133"/>
      <c r="M5182" s="134"/>
      <c r="N5182" s="134"/>
      <c r="X5182" s="107"/>
      <c r="Y5182" s="111"/>
      <c r="Z5182" s="111"/>
      <c r="AA5182" s="111"/>
      <c r="AB5182" s="112"/>
      <c r="AC5182" s="141"/>
      <c r="AD5182" s="142"/>
      <c r="AE5182" s="143"/>
      <c r="AF5182" s="143"/>
    </row>
    <row r="5183" spans="1:32">
      <c r="A5183" s="48"/>
      <c r="B5183" s="126"/>
      <c r="C5183" s="127"/>
      <c r="D5183" s="128"/>
      <c r="E5183" s="129"/>
      <c r="F5183" s="130"/>
      <c r="G5183" s="130"/>
      <c r="H5183" s="2"/>
      <c r="I5183" s="131"/>
      <c r="J5183" s="131"/>
      <c r="K5183" s="132"/>
      <c r="L5183" s="133"/>
      <c r="M5183" s="134"/>
      <c r="N5183" s="134"/>
      <c r="X5183" s="107"/>
      <c r="Y5183" s="111"/>
      <c r="Z5183" s="111"/>
      <c r="AA5183" s="111"/>
      <c r="AB5183" s="112"/>
      <c r="AC5183" s="141"/>
      <c r="AD5183" s="142"/>
      <c r="AE5183" s="143"/>
      <c r="AF5183" s="143"/>
    </row>
    <row r="5184" spans="1:32">
      <c r="A5184" s="48"/>
      <c r="B5184" s="126"/>
      <c r="C5184" s="127"/>
      <c r="D5184" s="128"/>
      <c r="E5184" s="129"/>
      <c r="F5184" s="130"/>
      <c r="G5184" s="130"/>
      <c r="H5184" s="2"/>
      <c r="I5184" s="131"/>
      <c r="J5184" s="131"/>
      <c r="K5184" s="132"/>
      <c r="L5184" s="133"/>
      <c r="M5184" s="134"/>
      <c r="N5184" s="134"/>
      <c r="X5184" s="107"/>
      <c r="Y5184" s="111"/>
      <c r="Z5184" s="111"/>
      <c r="AA5184" s="111"/>
      <c r="AB5184" s="112"/>
      <c r="AC5184" s="141"/>
      <c r="AD5184" s="142"/>
      <c r="AE5184" s="143"/>
      <c r="AF5184" s="143"/>
    </row>
    <row r="5185" spans="1:32">
      <c r="A5185" s="48"/>
      <c r="B5185" s="126"/>
      <c r="C5185" s="127"/>
      <c r="D5185" s="128"/>
      <c r="E5185" s="129"/>
      <c r="F5185" s="130"/>
      <c r="G5185" s="130"/>
      <c r="H5185" s="2"/>
      <c r="I5185" s="131"/>
      <c r="J5185" s="131"/>
      <c r="K5185" s="132"/>
      <c r="L5185" s="133"/>
      <c r="M5185" s="134"/>
      <c r="N5185" s="134"/>
      <c r="X5185" s="107"/>
      <c r="Y5185" s="111"/>
      <c r="Z5185" s="111"/>
      <c r="AA5185" s="111"/>
      <c r="AB5185" s="112"/>
      <c r="AC5185" s="141"/>
      <c r="AD5185" s="142"/>
      <c r="AE5185" s="143"/>
      <c r="AF5185" s="143"/>
    </row>
    <row r="5186" spans="1:32">
      <c r="A5186" s="48"/>
      <c r="B5186" s="126"/>
      <c r="C5186" s="127"/>
      <c r="D5186" s="128"/>
      <c r="E5186" s="129"/>
      <c r="F5186" s="130"/>
      <c r="G5186" s="130"/>
      <c r="H5186" s="2"/>
      <c r="I5186" s="131"/>
      <c r="J5186" s="131"/>
      <c r="K5186" s="132"/>
      <c r="L5186" s="133"/>
      <c r="M5186" s="134"/>
      <c r="N5186" s="134"/>
      <c r="X5186" s="107"/>
      <c r="Y5186" s="111"/>
      <c r="Z5186" s="111"/>
      <c r="AA5186" s="111"/>
      <c r="AB5186" s="112"/>
      <c r="AC5186" s="141"/>
      <c r="AD5186" s="142"/>
      <c r="AE5186" s="143"/>
      <c r="AF5186" s="143"/>
    </row>
    <row r="5187" spans="1:32">
      <c r="A5187" s="48"/>
      <c r="B5187" s="126"/>
      <c r="C5187" s="127"/>
      <c r="D5187" s="128"/>
      <c r="E5187" s="129"/>
      <c r="F5187" s="130"/>
      <c r="G5187" s="130"/>
      <c r="H5187" s="2"/>
      <c r="I5187" s="131"/>
      <c r="J5187" s="131"/>
      <c r="K5187" s="132"/>
      <c r="L5187" s="133"/>
      <c r="M5187" s="134"/>
      <c r="N5187" s="134"/>
      <c r="X5187" s="107"/>
      <c r="Y5187" s="111"/>
      <c r="Z5187" s="111"/>
      <c r="AA5187" s="111"/>
      <c r="AB5187" s="112"/>
      <c r="AC5187" s="141"/>
      <c r="AD5187" s="142"/>
      <c r="AE5187" s="143"/>
      <c r="AF5187" s="143"/>
    </row>
    <row r="5188" spans="1:32">
      <c r="A5188" s="48"/>
      <c r="B5188" s="126"/>
      <c r="C5188" s="127"/>
      <c r="D5188" s="128"/>
      <c r="E5188" s="129"/>
      <c r="F5188" s="130"/>
      <c r="G5188" s="130"/>
      <c r="H5188" s="2"/>
      <c r="I5188" s="131"/>
      <c r="J5188" s="131"/>
      <c r="K5188" s="132"/>
      <c r="L5188" s="133"/>
      <c r="M5188" s="134"/>
      <c r="N5188" s="134"/>
      <c r="X5188" s="107"/>
      <c r="Y5188" s="111"/>
      <c r="Z5188" s="111"/>
      <c r="AA5188" s="111"/>
      <c r="AB5188" s="112"/>
      <c r="AC5188" s="141"/>
      <c r="AD5188" s="142"/>
      <c r="AE5188" s="143"/>
      <c r="AF5188" s="143"/>
    </row>
    <row r="5189" spans="1:32">
      <c r="A5189" s="48"/>
      <c r="B5189" s="126"/>
      <c r="C5189" s="127"/>
      <c r="D5189" s="128"/>
      <c r="E5189" s="129"/>
      <c r="F5189" s="130"/>
      <c r="G5189" s="130"/>
      <c r="H5189" s="2"/>
      <c r="I5189" s="131"/>
      <c r="J5189" s="131"/>
      <c r="K5189" s="132"/>
      <c r="L5189" s="133"/>
      <c r="M5189" s="134"/>
      <c r="N5189" s="134"/>
      <c r="X5189" s="99"/>
      <c r="Y5189" s="111"/>
      <c r="Z5189" s="111"/>
      <c r="AA5189" s="111"/>
      <c r="AB5189" s="112"/>
      <c r="AC5189" s="141"/>
      <c r="AD5189" s="142"/>
      <c r="AE5189" s="143"/>
      <c r="AF5189" s="143"/>
    </row>
    <row r="5190" spans="1:32">
      <c r="A5190" s="48"/>
      <c r="B5190" s="126"/>
      <c r="C5190" s="127"/>
      <c r="D5190" s="128"/>
      <c r="E5190" s="129"/>
      <c r="F5190" s="130"/>
      <c r="G5190" s="130"/>
      <c r="H5190" s="2"/>
      <c r="I5190" s="131"/>
      <c r="J5190" s="131"/>
      <c r="K5190" s="132"/>
      <c r="L5190" s="133"/>
      <c r="M5190" s="134"/>
      <c r="N5190" s="134"/>
      <c r="X5190" s="107"/>
      <c r="Y5190" s="111"/>
      <c r="Z5190" s="111"/>
      <c r="AA5190" s="111"/>
      <c r="AB5190" s="112"/>
      <c r="AC5190" s="141"/>
      <c r="AD5190" s="142"/>
      <c r="AE5190" s="143"/>
      <c r="AF5190" s="143"/>
    </row>
    <row r="5191" spans="1:32">
      <c r="A5191" s="48"/>
      <c r="B5191" s="126"/>
      <c r="C5191" s="127"/>
      <c r="D5191" s="128"/>
      <c r="E5191" s="129"/>
      <c r="F5191" s="130"/>
      <c r="G5191" s="130"/>
      <c r="H5191" s="2"/>
      <c r="I5191" s="131"/>
      <c r="J5191" s="131"/>
      <c r="K5191" s="132"/>
      <c r="L5191" s="133"/>
      <c r="M5191" s="134"/>
      <c r="N5191" s="134"/>
      <c r="X5191" s="107"/>
      <c r="Y5191" s="111"/>
      <c r="Z5191" s="111"/>
      <c r="AA5191" s="111"/>
      <c r="AB5191" s="112"/>
      <c r="AC5191" s="141"/>
      <c r="AD5191" s="142"/>
      <c r="AE5191" s="143"/>
      <c r="AF5191" s="143"/>
    </row>
    <row r="5192" spans="1:32">
      <c r="A5192" s="48"/>
      <c r="B5192" s="126"/>
      <c r="C5192" s="127"/>
      <c r="D5192" s="128"/>
      <c r="E5192" s="129"/>
      <c r="F5192" s="130"/>
      <c r="G5192" s="130"/>
      <c r="H5192" s="2"/>
      <c r="I5192" s="131"/>
      <c r="J5192" s="131"/>
      <c r="K5192" s="132"/>
      <c r="L5192" s="133"/>
      <c r="M5192" s="134"/>
      <c r="N5192" s="134"/>
      <c r="X5192" s="107"/>
      <c r="Y5192" s="111"/>
      <c r="Z5192" s="111"/>
      <c r="AA5192" s="111"/>
      <c r="AB5192" s="112"/>
      <c r="AC5192" s="141"/>
      <c r="AD5192" s="142"/>
      <c r="AE5192" s="143"/>
      <c r="AF5192" s="143"/>
    </row>
    <row r="5193" spans="1:32">
      <c r="A5193" s="48"/>
      <c r="B5193" s="126"/>
      <c r="C5193" s="127"/>
      <c r="D5193" s="128"/>
      <c r="E5193" s="129"/>
      <c r="F5193" s="130"/>
      <c r="G5193" s="130"/>
      <c r="H5193" s="2"/>
      <c r="I5193" s="131"/>
      <c r="J5193" s="131"/>
      <c r="K5193" s="132"/>
      <c r="L5193" s="133"/>
      <c r="M5193" s="134"/>
      <c r="N5193" s="134"/>
      <c r="X5193" s="107"/>
      <c r="Y5193" s="111"/>
      <c r="Z5193" s="111"/>
      <c r="AA5193" s="111"/>
      <c r="AB5193" s="112"/>
      <c r="AC5193" s="141"/>
      <c r="AD5193" s="142"/>
      <c r="AE5193" s="143"/>
      <c r="AF5193" s="143"/>
    </row>
    <row r="5194" spans="1:32">
      <c r="A5194" s="48"/>
      <c r="B5194" s="126"/>
      <c r="C5194" s="127"/>
      <c r="D5194" s="128"/>
      <c r="E5194" s="129"/>
      <c r="F5194" s="130"/>
      <c r="G5194" s="130"/>
      <c r="H5194" s="2"/>
      <c r="I5194" s="131"/>
      <c r="J5194" s="131"/>
      <c r="K5194" s="132"/>
      <c r="L5194" s="133"/>
      <c r="M5194" s="134"/>
      <c r="N5194" s="134"/>
      <c r="X5194" s="107"/>
      <c r="Y5194" s="111"/>
      <c r="Z5194" s="111"/>
      <c r="AA5194" s="111"/>
      <c r="AB5194" s="112"/>
      <c r="AC5194" s="141"/>
      <c r="AD5194" s="142"/>
      <c r="AE5194" s="143"/>
      <c r="AF5194" s="143"/>
    </row>
    <row r="5195" spans="1:32">
      <c r="A5195" s="48"/>
      <c r="B5195" s="126"/>
      <c r="C5195" s="127"/>
      <c r="D5195" s="128"/>
      <c r="E5195" s="129"/>
      <c r="F5195" s="130"/>
      <c r="G5195" s="130"/>
      <c r="H5195" s="2"/>
      <c r="I5195" s="131"/>
      <c r="J5195" s="131"/>
      <c r="K5195" s="132"/>
      <c r="L5195" s="133"/>
      <c r="M5195" s="134"/>
      <c r="N5195" s="134"/>
      <c r="X5195" s="107"/>
      <c r="Y5195" s="111"/>
      <c r="Z5195" s="111"/>
      <c r="AA5195" s="111"/>
      <c r="AB5195" s="112"/>
      <c r="AC5195" s="141"/>
      <c r="AD5195" s="142"/>
      <c r="AE5195" s="143"/>
      <c r="AF5195" s="143"/>
    </row>
    <row r="5196" spans="1:32">
      <c r="A5196" s="48"/>
      <c r="B5196" s="126"/>
      <c r="C5196" s="127"/>
      <c r="D5196" s="128"/>
      <c r="E5196" s="129"/>
      <c r="F5196" s="130"/>
      <c r="G5196" s="130"/>
      <c r="H5196" s="2"/>
      <c r="I5196" s="131"/>
      <c r="J5196" s="131"/>
      <c r="K5196" s="132"/>
      <c r="L5196" s="133"/>
      <c r="M5196" s="134"/>
      <c r="N5196" s="134"/>
      <c r="X5196" s="107"/>
      <c r="Y5196" s="111"/>
      <c r="Z5196" s="111"/>
      <c r="AA5196" s="111"/>
      <c r="AB5196" s="112"/>
      <c r="AC5196" s="141"/>
      <c r="AD5196" s="142"/>
      <c r="AE5196" s="143"/>
      <c r="AF5196" s="143"/>
    </row>
    <row r="5197" spans="1:32">
      <c r="A5197" s="48"/>
      <c r="B5197" s="126"/>
      <c r="C5197" s="127"/>
      <c r="D5197" s="128"/>
      <c r="E5197" s="129"/>
      <c r="F5197" s="130"/>
      <c r="G5197" s="130"/>
      <c r="H5197" s="2"/>
      <c r="I5197" s="131"/>
      <c r="J5197" s="131"/>
      <c r="K5197" s="132"/>
      <c r="L5197" s="133"/>
      <c r="M5197" s="134"/>
      <c r="N5197" s="134"/>
      <c r="X5197" s="107"/>
      <c r="Y5197" s="111"/>
      <c r="Z5197" s="111"/>
      <c r="AA5197" s="111"/>
      <c r="AB5197" s="112"/>
      <c r="AC5197" s="141"/>
      <c r="AD5197" s="142"/>
      <c r="AE5197" s="143"/>
      <c r="AF5197" s="143"/>
    </row>
    <row r="5198" spans="1:32">
      <c r="A5198" s="48"/>
      <c r="B5198" s="126"/>
      <c r="C5198" s="127"/>
      <c r="D5198" s="128"/>
      <c r="E5198" s="129"/>
      <c r="F5198" s="130"/>
      <c r="G5198" s="130"/>
      <c r="H5198" s="2"/>
      <c r="I5198" s="131"/>
      <c r="J5198" s="131"/>
      <c r="K5198" s="132"/>
      <c r="L5198" s="133"/>
      <c r="M5198" s="134"/>
      <c r="N5198" s="134"/>
      <c r="X5198" s="107"/>
      <c r="Y5198" s="111"/>
      <c r="Z5198" s="111"/>
      <c r="AA5198" s="111"/>
      <c r="AB5198" s="112"/>
      <c r="AC5198" s="141"/>
      <c r="AD5198" s="142"/>
      <c r="AE5198" s="143"/>
      <c r="AF5198" s="143"/>
    </row>
    <row r="5199" spans="1:32">
      <c r="A5199" s="48"/>
      <c r="B5199" s="126"/>
      <c r="C5199" s="127"/>
      <c r="D5199" s="128"/>
      <c r="E5199" s="129"/>
      <c r="F5199" s="130"/>
      <c r="G5199" s="130"/>
      <c r="H5199" s="2"/>
      <c r="I5199" s="131"/>
      <c r="J5199" s="131"/>
      <c r="K5199" s="132"/>
      <c r="L5199" s="133"/>
      <c r="M5199" s="134"/>
      <c r="N5199" s="134"/>
      <c r="X5199" s="107"/>
      <c r="Y5199" s="111"/>
      <c r="Z5199" s="111"/>
      <c r="AA5199" s="111"/>
      <c r="AB5199" s="112"/>
      <c r="AC5199" s="141"/>
      <c r="AD5199" s="142"/>
      <c r="AE5199" s="143"/>
      <c r="AF5199" s="143"/>
    </row>
    <row r="5200" spans="1:32">
      <c r="A5200" s="48"/>
      <c r="B5200" s="126"/>
      <c r="C5200" s="127"/>
      <c r="D5200" s="128"/>
      <c r="E5200" s="129"/>
      <c r="F5200" s="130"/>
      <c r="G5200" s="130"/>
      <c r="H5200" s="2"/>
      <c r="I5200" s="131"/>
      <c r="J5200" s="131"/>
      <c r="K5200" s="132"/>
      <c r="L5200" s="133"/>
      <c r="M5200" s="134"/>
      <c r="N5200" s="134"/>
      <c r="X5200" s="107"/>
      <c r="Y5200" s="111"/>
      <c r="Z5200" s="111"/>
      <c r="AA5200" s="111"/>
      <c r="AB5200" s="112"/>
      <c r="AC5200" s="141"/>
      <c r="AD5200" s="142"/>
      <c r="AE5200" s="143"/>
      <c r="AF5200" s="143"/>
    </row>
    <row r="5201" spans="1:32">
      <c r="A5201" s="48"/>
      <c r="B5201" s="126"/>
      <c r="C5201" s="127"/>
      <c r="D5201" s="128"/>
      <c r="E5201" s="129"/>
      <c r="F5201" s="130"/>
      <c r="G5201" s="130"/>
      <c r="H5201" s="2"/>
      <c r="I5201" s="131"/>
      <c r="J5201" s="131"/>
      <c r="K5201" s="132"/>
      <c r="L5201" s="133"/>
      <c r="M5201" s="134"/>
      <c r="N5201" s="134"/>
      <c r="X5201" s="107"/>
      <c r="Y5201" s="111"/>
      <c r="Z5201" s="111"/>
      <c r="AA5201" s="111"/>
      <c r="AB5201" s="112"/>
      <c r="AC5201" s="141"/>
      <c r="AD5201" s="142"/>
      <c r="AE5201" s="143"/>
      <c r="AF5201" s="143"/>
    </row>
    <row r="5202" spans="1:32">
      <c r="A5202" s="48"/>
      <c r="B5202" s="126"/>
      <c r="C5202" s="127"/>
      <c r="D5202" s="128"/>
      <c r="E5202" s="129"/>
      <c r="F5202" s="130"/>
      <c r="G5202" s="130"/>
      <c r="H5202" s="2"/>
      <c r="I5202" s="131"/>
      <c r="J5202" s="131"/>
      <c r="K5202" s="132"/>
      <c r="L5202" s="133"/>
      <c r="M5202" s="134"/>
      <c r="N5202" s="134"/>
      <c r="X5202" s="107"/>
      <c r="Y5202" s="111"/>
      <c r="Z5202" s="111"/>
      <c r="AA5202" s="111"/>
      <c r="AB5202" s="112"/>
      <c r="AC5202" s="141"/>
      <c r="AD5202" s="142"/>
      <c r="AE5202" s="143"/>
      <c r="AF5202" s="143"/>
    </row>
    <row r="5203" spans="1:32">
      <c r="A5203" s="48"/>
      <c r="B5203" s="126"/>
      <c r="C5203" s="127"/>
      <c r="D5203" s="128"/>
      <c r="E5203" s="129"/>
      <c r="F5203" s="130"/>
      <c r="G5203" s="130"/>
      <c r="H5203" s="2"/>
      <c r="I5203" s="131"/>
      <c r="J5203" s="131"/>
      <c r="K5203" s="132"/>
      <c r="L5203" s="133"/>
      <c r="M5203" s="134"/>
      <c r="N5203" s="134"/>
      <c r="X5203" s="107"/>
      <c r="Y5203" s="111"/>
      <c r="Z5203" s="111"/>
      <c r="AA5203" s="111"/>
      <c r="AB5203" s="112"/>
      <c r="AC5203" s="141"/>
      <c r="AD5203" s="142"/>
      <c r="AE5203" s="143"/>
      <c r="AF5203" s="143"/>
    </row>
    <row r="5204" spans="1:32">
      <c r="A5204" s="48"/>
      <c r="B5204" s="126"/>
      <c r="C5204" s="127"/>
      <c r="D5204" s="128"/>
      <c r="E5204" s="129"/>
      <c r="F5204" s="130"/>
      <c r="G5204" s="130"/>
      <c r="H5204" s="2"/>
      <c r="I5204" s="131"/>
      <c r="J5204" s="131"/>
      <c r="K5204" s="132"/>
      <c r="L5204" s="133"/>
      <c r="M5204" s="134"/>
      <c r="N5204" s="134"/>
      <c r="X5204" s="107"/>
      <c r="Y5204" s="111"/>
      <c r="Z5204" s="111"/>
      <c r="AA5204" s="111"/>
      <c r="AB5204" s="112"/>
      <c r="AC5204" s="141"/>
      <c r="AD5204" s="142"/>
      <c r="AE5204" s="143"/>
      <c r="AF5204" s="143"/>
    </row>
    <row r="5205" spans="1:32">
      <c r="A5205" s="48"/>
      <c r="B5205" s="126"/>
      <c r="C5205" s="127"/>
      <c r="D5205" s="128"/>
      <c r="E5205" s="129"/>
      <c r="F5205" s="130"/>
      <c r="G5205" s="130"/>
      <c r="H5205" s="2"/>
      <c r="I5205" s="131"/>
      <c r="J5205" s="131"/>
      <c r="K5205" s="132"/>
      <c r="L5205" s="133"/>
      <c r="M5205" s="134"/>
      <c r="N5205" s="134"/>
      <c r="X5205" s="107"/>
      <c r="Y5205" s="111"/>
      <c r="Z5205" s="111"/>
      <c r="AA5205" s="111"/>
      <c r="AB5205" s="112"/>
      <c r="AC5205" s="141"/>
      <c r="AD5205" s="142"/>
      <c r="AE5205" s="143"/>
      <c r="AF5205" s="143"/>
    </row>
    <row r="5206" spans="1:32">
      <c r="A5206" s="48"/>
      <c r="B5206" s="126"/>
      <c r="C5206" s="127"/>
      <c r="D5206" s="128"/>
      <c r="E5206" s="129"/>
      <c r="F5206" s="130"/>
      <c r="G5206" s="130"/>
      <c r="H5206" s="2"/>
      <c r="I5206" s="131"/>
      <c r="J5206" s="131"/>
      <c r="K5206" s="132"/>
      <c r="L5206" s="133"/>
      <c r="M5206" s="134"/>
      <c r="N5206" s="134"/>
      <c r="X5206" s="107"/>
      <c r="Y5206" s="111"/>
      <c r="Z5206" s="111"/>
      <c r="AA5206" s="111"/>
      <c r="AB5206" s="112"/>
      <c r="AC5206" s="141"/>
      <c r="AD5206" s="142"/>
      <c r="AE5206" s="143"/>
      <c r="AF5206" s="143"/>
    </row>
    <row r="5207" spans="1:32">
      <c r="A5207" s="48"/>
      <c r="B5207" s="126"/>
      <c r="C5207" s="127"/>
      <c r="D5207" s="128"/>
      <c r="E5207" s="129"/>
      <c r="F5207" s="130"/>
      <c r="G5207" s="130"/>
      <c r="H5207" s="2"/>
      <c r="I5207" s="131"/>
      <c r="J5207" s="131"/>
      <c r="K5207" s="132"/>
      <c r="L5207" s="133"/>
      <c r="M5207" s="134"/>
      <c r="N5207" s="134"/>
      <c r="X5207" s="107"/>
      <c r="Y5207" s="111"/>
      <c r="Z5207" s="111"/>
      <c r="AA5207" s="111"/>
      <c r="AB5207" s="112"/>
      <c r="AC5207" s="141"/>
      <c r="AD5207" s="142"/>
      <c r="AE5207" s="143"/>
      <c r="AF5207" s="143"/>
    </row>
    <row r="5208" spans="1:32">
      <c r="A5208" s="48"/>
      <c r="B5208" s="126"/>
      <c r="C5208" s="127"/>
      <c r="D5208" s="128"/>
      <c r="E5208" s="129"/>
      <c r="F5208" s="130"/>
      <c r="G5208" s="130"/>
      <c r="H5208" s="2"/>
      <c r="I5208" s="131"/>
      <c r="J5208" s="131"/>
      <c r="K5208" s="132"/>
      <c r="L5208" s="133"/>
      <c r="M5208" s="134"/>
      <c r="N5208" s="134"/>
      <c r="X5208" s="107"/>
      <c r="Y5208" s="111"/>
      <c r="Z5208" s="111"/>
      <c r="AA5208" s="111"/>
      <c r="AB5208" s="112"/>
      <c r="AC5208" s="141"/>
      <c r="AD5208" s="142"/>
      <c r="AE5208" s="143"/>
      <c r="AF5208" s="143"/>
    </row>
    <row r="5209" spans="1:32">
      <c r="A5209" s="48"/>
      <c r="B5209" s="126"/>
      <c r="C5209" s="127"/>
      <c r="D5209" s="128"/>
      <c r="E5209" s="129"/>
      <c r="F5209" s="130"/>
      <c r="G5209" s="130"/>
      <c r="H5209" s="2"/>
      <c r="I5209" s="131"/>
      <c r="J5209" s="131"/>
      <c r="K5209" s="132"/>
      <c r="L5209" s="133"/>
      <c r="M5209" s="134"/>
      <c r="N5209" s="134"/>
      <c r="X5209" s="107"/>
      <c r="Y5209" s="111"/>
      <c r="Z5209" s="111"/>
      <c r="AA5209" s="111"/>
      <c r="AB5209" s="112"/>
      <c r="AC5209" s="141"/>
      <c r="AD5209" s="142"/>
      <c r="AE5209" s="143"/>
      <c r="AF5209" s="143"/>
    </row>
    <row r="5210" spans="1:32">
      <c r="A5210" s="48"/>
      <c r="B5210" s="126"/>
      <c r="C5210" s="127"/>
      <c r="D5210" s="128"/>
      <c r="E5210" s="129"/>
      <c r="F5210" s="130"/>
      <c r="G5210" s="130"/>
      <c r="H5210" s="2"/>
      <c r="I5210" s="131"/>
      <c r="J5210" s="131"/>
      <c r="K5210" s="132"/>
      <c r="L5210" s="133"/>
      <c r="M5210" s="134"/>
      <c r="N5210" s="134"/>
      <c r="X5210" s="107"/>
      <c r="Y5210" s="111"/>
      <c r="Z5210" s="111"/>
      <c r="AA5210" s="111"/>
      <c r="AB5210" s="112"/>
      <c r="AC5210" s="141"/>
      <c r="AD5210" s="142"/>
      <c r="AE5210" s="143"/>
      <c r="AF5210" s="143"/>
    </row>
    <row r="5211" spans="1:32">
      <c r="A5211" s="48"/>
      <c r="B5211" s="126"/>
      <c r="C5211" s="127"/>
      <c r="D5211" s="128"/>
      <c r="E5211" s="129"/>
      <c r="F5211" s="130"/>
      <c r="G5211" s="130"/>
      <c r="H5211" s="2"/>
      <c r="I5211" s="131"/>
      <c r="J5211" s="131"/>
      <c r="K5211" s="132"/>
      <c r="L5211" s="133"/>
      <c r="M5211" s="134"/>
      <c r="N5211" s="134"/>
      <c r="X5211" s="107"/>
      <c r="Y5211" s="111"/>
      <c r="Z5211" s="111"/>
      <c r="AA5211" s="111"/>
      <c r="AB5211" s="112"/>
      <c r="AC5211" s="141"/>
      <c r="AD5211" s="142"/>
      <c r="AE5211" s="143"/>
      <c r="AF5211" s="143"/>
    </row>
    <row r="5212" spans="1:32">
      <c r="A5212" s="48"/>
      <c r="B5212" s="126"/>
      <c r="C5212" s="127"/>
      <c r="D5212" s="128"/>
      <c r="E5212" s="129"/>
      <c r="F5212" s="130"/>
      <c r="G5212" s="130"/>
      <c r="H5212" s="2"/>
      <c r="I5212" s="131"/>
      <c r="J5212" s="131"/>
      <c r="K5212" s="132"/>
      <c r="L5212" s="133"/>
      <c r="M5212" s="134"/>
      <c r="N5212" s="134"/>
      <c r="X5212" s="99"/>
      <c r="Y5212" s="111"/>
      <c r="Z5212" s="111"/>
      <c r="AA5212" s="111"/>
      <c r="AB5212" s="112"/>
      <c r="AC5212" s="141"/>
      <c r="AD5212" s="142"/>
      <c r="AE5212" s="143"/>
      <c r="AF5212" s="143"/>
    </row>
    <row r="5213" spans="1:32">
      <c r="A5213" s="48"/>
      <c r="B5213" s="126"/>
      <c r="C5213" s="127"/>
      <c r="D5213" s="128"/>
      <c r="E5213" s="129"/>
      <c r="F5213" s="130"/>
      <c r="G5213" s="130"/>
      <c r="H5213" s="2"/>
      <c r="I5213" s="131"/>
      <c r="J5213" s="131"/>
      <c r="K5213" s="132"/>
      <c r="L5213" s="133"/>
      <c r="M5213" s="134"/>
      <c r="N5213" s="134"/>
      <c r="X5213" s="107"/>
      <c r="Y5213" s="111"/>
      <c r="Z5213" s="111"/>
      <c r="AA5213" s="111"/>
      <c r="AB5213" s="112"/>
      <c r="AC5213" s="141"/>
      <c r="AD5213" s="142"/>
      <c r="AE5213" s="143"/>
      <c r="AF5213" s="143"/>
    </row>
    <row r="5214" spans="1:32">
      <c r="A5214" s="48"/>
      <c r="B5214" s="126"/>
      <c r="C5214" s="127"/>
      <c r="D5214" s="128"/>
      <c r="E5214" s="129"/>
      <c r="F5214" s="130"/>
      <c r="G5214" s="130"/>
      <c r="H5214" s="2"/>
      <c r="I5214" s="131"/>
      <c r="J5214" s="131"/>
      <c r="K5214" s="132"/>
      <c r="L5214" s="133"/>
      <c r="M5214" s="134"/>
      <c r="N5214" s="134"/>
      <c r="X5214" s="99"/>
      <c r="Y5214" s="111"/>
      <c r="Z5214" s="111"/>
      <c r="AA5214" s="111"/>
      <c r="AB5214" s="112"/>
      <c r="AC5214" s="141"/>
      <c r="AD5214" s="142"/>
      <c r="AE5214" s="143"/>
      <c r="AF5214" s="143"/>
    </row>
    <row r="5215" spans="1:32">
      <c r="A5215" s="48"/>
      <c r="B5215" s="126"/>
      <c r="C5215" s="127"/>
      <c r="D5215" s="128"/>
      <c r="E5215" s="129"/>
      <c r="F5215" s="130"/>
      <c r="G5215" s="130"/>
      <c r="H5215" s="2"/>
      <c r="I5215" s="131"/>
      <c r="J5215" s="131"/>
      <c r="K5215" s="132"/>
      <c r="L5215" s="133"/>
      <c r="M5215" s="134"/>
      <c r="N5215" s="134"/>
      <c r="X5215" s="107"/>
      <c r="Y5215" s="111"/>
      <c r="Z5215" s="111"/>
      <c r="AA5215" s="111"/>
      <c r="AB5215" s="112"/>
      <c r="AC5215" s="141"/>
      <c r="AD5215" s="142"/>
      <c r="AE5215" s="143"/>
      <c r="AF5215" s="143"/>
    </row>
    <row r="5216" spans="1:32">
      <c r="A5216" s="48"/>
      <c r="B5216" s="126"/>
      <c r="C5216" s="127"/>
      <c r="D5216" s="128"/>
      <c r="E5216" s="129"/>
      <c r="F5216" s="130"/>
      <c r="G5216" s="130"/>
      <c r="H5216" s="2"/>
      <c r="I5216" s="131"/>
      <c r="J5216" s="131"/>
      <c r="K5216" s="132"/>
      <c r="L5216" s="133"/>
      <c r="M5216" s="134"/>
      <c r="N5216" s="134"/>
      <c r="X5216" s="99"/>
      <c r="Y5216" s="111"/>
      <c r="Z5216" s="111"/>
      <c r="AA5216" s="111"/>
      <c r="AB5216" s="112"/>
      <c r="AC5216" s="141"/>
      <c r="AD5216" s="142"/>
      <c r="AE5216" s="143"/>
      <c r="AF5216" s="143"/>
    </row>
    <row r="5217" spans="1:32">
      <c r="A5217" s="48"/>
      <c r="B5217" s="126"/>
      <c r="C5217" s="127"/>
      <c r="D5217" s="128"/>
      <c r="E5217" s="129"/>
      <c r="F5217" s="130"/>
      <c r="G5217" s="130"/>
      <c r="H5217" s="2"/>
      <c r="I5217" s="131"/>
      <c r="J5217" s="131"/>
      <c r="K5217" s="132"/>
      <c r="L5217" s="133"/>
      <c r="M5217" s="134"/>
      <c r="N5217" s="134"/>
      <c r="X5217" s="107"/>
      <c r="Y5217" s="111"/>
      <c r="Z5217" s="111"/>
      <c r="AA5217" s="111"/>
      <c r="AB5217" s="112"/>
      <c r="AC5217" s="141"/>
      <c r="AD5217" s="142"/>
      <c r="AE5217" s="143"/>
      <c r="AF5217" s="143"/>
    </row>
    <row r="5218" spans="1:32">
      <c r="A5218" s="48"/>
      <c r="B5218" s="126"/>
      <c r="C5218" s="127"/>
      <c r="D5218" s="128"/>
      <c r="E5218" s="129"/>
      <c r="F5218" s="130"/>
      <c r="G5218" s="130"/>
      <c r="H5218" s="2"/>
      <c r="I5218" s="131"/>
      <c r="J5218" s="131"/>
      <c r="K5218" s="132"/>
      <c r="L5218" s="133"/>
      <c r="M5218" s="134"/>
      <c r="N5218" s="134"/>
      <c r="X5218" s="107"/>
      <c r="Y5218" s="111"/>
      <c r="Z5218" s="111"/>
      <c r="AA5218" s="111"/>
      <c r="AB5218" s="112"/>
      <c r="AC5218" s="141"/>
      <c r="AD5218" s="142"/>
      <c r="AE5218" s="143"/>
      <c r="AF5218" s="143"/>
    </row>
    <row r="5219" spans="1:32">
      <c r="A5219" s="48"/>
      <c r="B5219" s="126"/>
      <c r="C5219" s="127"/>
      <c r="D5219" s="128"/>
      <c r="E5219" s="129"/>
      <c r="F5219" s="130"/>
      <c r="G5219" s="130"/>
      <c r="H5219" s="2"/>
      <c r="I5219" s="131"/>
      <c r="J5219" s="131"/>
      <c r="K5219" s="132"/>
      <c r="L5219" s="133"/>
      <c r="M5219" s="134"/>
      <c r="N5219" s="134"/>
      <c r="X5219" s="107"/>
      <c r="Y5219" s="111"/>
      <c r="Z5219" s="111"/>
      <c r="AA5219" s="111"/>
      <c r="AB5219" s="112"/>
      <c r="AC5219" s="141"/>
      <c r="AD5219" s="142"/>
      <c r="AE5219" s="143"/>
      <c r="AF5219" s="143"/>
    </row>
    <row r="5220" spans="1:32">
      <c r="A5220" s="48"/>
      <c r="B5220" s="126"/>
      <c r="C5220" s="127"/>
      <c r="D5220" s="128"/>
      <c r="E5220" s="129"/>
      <c r="F5220" s="130"/>
      <c r="G5220" s="130"/>
      <c r="H5220" s="2"/>
      <c r="I5220" s="131"/>
      <c r="J5220" s="131"/>
      <c r="K5220" s="132"/>
      <c r="L5220" s="133"/>
      <c r="M5220" s="134"/>
      <c r="N5220" s="134"/>
      <c r="X5220" s="107"/>
      <c r="Y5220" s="111"/>
      <c r="Z5220" s="111"/>
      <c r="AA5220" s="111"/>
      <c r="AB5220" s="112"/>
      <c r="AC5220" s="141"/>
      <c r="AD5220" s="142"/>
      <c r="AE5220" s="143"/>
      <c r="AF5220" s="143"/>
    </row>
    <row r="5221" spans="1:32">
      <c r="A5221" s="48"/>
      <c r="B5221" s="126"/>
      <c r="C5221" s="127"/>
      <c r="D5221" s="128"/>
      <c r="E5221" s="129"/>
      <c r="F5221" s="130"/>
      <c r="G5221" s="130"/>
      <c r="H5221" s="2"/>
      <c r="I5221" s="131"/>
      <c r="J5221" s="131"/>
      <c r="K5221" s="132"/>
      <c r="L5221" s="133"/>
      <c r="M5221" s="134"/>
      <c r="N5221" s="134"/>
      <c r="X5221" s="107"/>
      <c r="Y5221" s="111"/>
      <c r="Z5221" s="111"/>
      <c r="AA5221" s="111"/>
      <c r="AB5221" s="112"/>
      <c r="AC5221" s="141"/>
      <c r="AD5221" s="142"/>
      <c r="AE5221" s="143"/>
      <c r="AF5221" s="143"/>
    </row>
    <row r="5222" spans="1:32">
      <c r="A5222" s="48"/>
      <c r="B5222" s="126"/>
      <c r="C5222" s="127"/>
      <c r="D5222" s="128"/>
      <c r="E5222" s="129"/>
      <c r="F5222" s="130"/>
      <c r="G5222" s="130"/>
      <c r="H5222" s="2"/>
      <c r="I5222" s="131"/>
      <c r="J5222" s="131"/>
      <c r="K5222" s="132"/>
      <c r="L5222" s="133"/>
      <c r="M5222" s="134"/>
      <c r="N5222" s="134"/>
      <c r="X5222" s="107"/>
      <c r="Y5222" s="111"/>
      <c r="Z5222" s="111"/>
      <c r="AA5222" s="111"/>
      <c r="AB5222" s="112"/>
      <c r="AC5222" s="141"/>
      <c r="AD5222" s="142"/>
      <c r="AE5222" s="143"/>
      <c r="AF5222" s="143"/>
    </row>
    <row r="5223" spans="1:32">
      <c r="A5223" s="48"/>
      <c r="B5223" s="126"/>
      <c r="C5223" s="127"/>
      <c r="D5223" s="128"/>
      <c r="E5223" s="129"/>
      <c r="F5223" s="130"/>
      <c r="G5223" s="130"/>
      <c r="H5223" s="2"/>
      <c r="I5223" s="131"/>
      <c r="J5223" s="131"/>
      <c r="K5223" s="132"/>
      <c r="L5223" s="133"/>
      <c r="M5223" s="134"/>
      <c r="N5223" s="134"/>
      <c r="X5223" s="99"/>
      <c r="Y5223" s="111"/>
      <c r="Z5223" s="111"/>
      <c r="AA5223" s="111"/>
      <c r="AB5223" s="112"/>
      <c r="AC5223" s="141"/>
      <c r="AD5223" s="142"/>
      <c r="AE5223" s="143"/>
      <c r="AF5223" s="143"/>
    </row>
    <row r="5224" spans="1:32">
      <c r="A5224" s="48"/>
      <c r="B5224" s="126"/>
      <c r="C5224" s="127"/>
      <c r="D5224" s="128"/>
      <c r="E5224" s="129"/>
      <c r="F5224" s="130"/>
      <c r="G5224" s="130"/>
      <c r="H5224" s="2"/>
      <c r="I5224" s="131"/>
      <c r="J5224" s="131"/>
      <c r="K5224" s="132"/>
      <c r="L5224" s="133"/>
      <c r="M5224" s="134"/>
      <c r="N5224" s="134"/>
      <c r="X5224" s="107"/>
      <c r="Y5224" s="111"/>
      <c r="Z5224" s="111"/>
      <c r="AA5224" s="111"/>
      <c r="AB5224" s="112"/>
      <c r="AC5224" s="141"/>
      <c r="AD5224" s="142"/>
      <c r="AE5224" s="143"/>
      <c r="AF5224" s="143"/>
    </row>
    <row r="5225" spans="1:32">
      <c r="A5225" s="48"/>
      <c r="B5225" s="126"/>
      <c r="C5225" s="127"/>
      <c r="D5225" s="128"/>
      <c r="E5225" s="129"/>
      <c r="F5225" s="130"/>
      <c r="G5225" s="130"/>
      <c r="H5225" s="2"/>
      <c r="I5225" s="131"/>
      <c r="J5225" s="131"/>
      <c r="K5225" s="132"/>
      <c r="L5225" s="133"/>
      <c r="M5225" s="134"/>
      <c r="N5225" s="134"/>
      <c r="X5225" s="107"/>
      <c r="Y5225" s="111"/>
      <c r="Z5225" s="111"/>
      <c r="AA5225" s="111"/>
      <c r="AB5225" s="112"/>
      <c r="AC5225" s="141"/>
      <c r="AD5225" s="142"/>
      <c r="AE5225" s="143"/>
      <c r="AF5225" s="143"/>
    </row>
    <row r="5226" spans="1:32">
      <c r="A5226" s="48"/>
      <c r="B5226" s="126"/>
      <c r="C5226" s="127"/>
      <c r="D5226" s="128"/>
      <c r="E5226" s="129"/>
      <c r="F5226" s="130"/>
      <c r="G5226" s="130"/>
      <c r="H5226" s="2"/>
      <c r="I5226" s="131"/>
      <c r="J5226" s="131"/>
      <c r="K5226" s="132"/>
      <c r="L5226" s="133"/>
      <c r="M5226" s="134"/>
      <c r="N5226" s="134"/>
      <c r="X5226" s="99"/>
      <c r="Y5226" s="111"/>
      <c r="Z5226" s="111"/>
      <c r="AA5226" s="111"/>
      <c r="AB5226" s="112"/>
      <c r="AC5226" s="141"/>
      <c r="AD5226" s="142"/>
      <c r="AE5226" s="143"/>
      <c r="AF5226" s="143"/>
    </row>
    <row r="5227" spans="1:32">
      <c r="A5227" s="48"/>
      <c r="B5227" s="126"/>
      <c r="C5227" s="127"/>
      <c r="D5227" s="128"/>
      <c r="E5227" s="129"/>
      <c r="F5227" s="130"/>
      <c r="G5227" s="130"/>
      <c r="H5227" s="2"/>
      <c r="I5227" s="131"/>
      <c r="J5227" s="131"/>
      <c r="K5227" s="132"/>
      <c r="L5227" s="133"/>
      <c r="M5227" s="134"/>
      <c r="N5227" s="134"/>
      <c r="X5227" s="107"/>
      <c r="Y5227" s="111"/>
      <c r="Z5227" s="111"/>
      <c r="AA5227" s="111"/>
      <c r="AB5227" s="112"/>
      <c r="AC5227" s="141"/>
      <c r="AD5227" s="142"/>
      <c r="AE5227" s="143"/>
      <c r="AF5227" s="143"/>
    </row>
    <row r="5228" spans="1:32">
      <c r="A5228" s="48"/>
      <c r="B5228" s="126"/>
      <c r="C5228" s="127"/>
      <c r="D5228" s="128"/>
      <c r="E5228" s="129"/>
      <c r="F5228" s="130"/>
      <c r="G5228" s="130"/>
      <c r="H5228" s="2"/>
      <c r="I5228" s="131"/>
      <c r="J5228" s="131"/>
      <c r="K5228" s="132"/>
      <c r="L5228" s="133"/>
      <c r="M5228" s="134"/>
      <c r="N5228" s="134"/>
      <c r="X5228" s="107"/>
      <c r="Y5228" s="111"/>
      <c r="Z5228" s="111"/>
      <c r="AA5228" s="111"/>
      <c r="AB5228" s="112"/>
      <c r="AC5228" s="141"/>
      <c r="AD5228" s="142"/>
      <c r="AE5228" s="143"/>
      <c r="AF5228" s="143"/>
    </row>
    <row r="5229" spans="1:32">
      <c r="A5229" s="48"/>
      <c r="B5229" s="126"/>
      <c r="C5229" s="127"/>
      <c r="D5229" s="128"/>
      <c r="E5229" s="129"/>
      <c r="F5229" s="130"/>
      <c r="G5229" s="130"/>
      <c r="H5229" s="2"/>
      <c r="I5229" s="131"/>
      <c r="J5229" s="131"/>
      <c r="K5229" s="132"/>
      <c r="L5229" s="133"/>
      <c r="M5229" s="134"/>
      <c r="N5229" s="134"/>
      <c r="X5229" s="107"/>
      <c r="Y5229" s="111"/>
      <c r="Z5229" s="111"/>
      <c r="AA5229" s="111"/>
      <c r="AB5229" s="112"/>
      <c r="AC5229" s="141"/>
      <c r="AD5229" s="142"/>
      <c r="AE5229" s="143"/>
      <c r="AF5229" s="143"/>
    </row>
    <row r="5230" spans="1:32">
      <c r="A5230" s="48"/>
      <c r="B5230" s="126"/>
      <c r="C5230" s="127"/>
      <c r="D5230" s="128"/>
      <c r="E5230" s="129"/>
      <c r="F5230" s="130"/>
      <c r="G5230" s="130"/>
      <c r="H5230" s="2"/>
      <c r="I5230" s="131"/>
      <c r="J5230" s="131"/>
      <c r="K5230" s="132"/>
      <c r="L5230" s="133"/>
      <c r="M5230" s="134"/>
      <c r="N5230" s="134"/>
      <c r="X5230" s="107"/>
      <c r="Y5230" s="111"/>
      <c r="Z5230" s="111"/>
      <c r="AA5230" s="111"/>
      <c r="AB5230" s="112"/>
      <c r="AC5230" s="141"/>
      <c r="AD5230" s="142"/>
      <c r="AE5230" s="143"/>
      <c r="AF5230" s="143"/>
    </row>
    <row r="5231" spans="1:32">
      <c r="A5231" s="48"/>
      <c r="B5231" s="126"/>
      <c r="C5231" s="127"/>
      <c r="D5231" s="128"/>
      <c r="E5231" s="129"/>
      <c r="F5231" s="130"/>
      <c r="G5231" s="130"/>
      <c r="H5231" s="2"/>
      <c r="I5231" s="131"/>
      <c r="J5231" s="131"/>
      <c r="K5231" s="132"/>
      <c r="L5231" s="133"/>
      <c r="M5231" s="134"/>
      <c r="N5231" s="134"/>
      <c r="X5231" s="107"/>
      <c r="Y5231" s="111"/>
      <c r="Z5231" s="111"/>
      <c r="AA5231" s="111"/>
      <c r="AB5231" s="112"/>
      <c r="AC5231" s="141"/>
      <c r="AD5231" s="142"/>
      <c r="AE5231" s="143"/>
      <c r="AF5231" s="143"/>
    </row>
    <row r="5232" spans="1:32">
      <c r="A5232" s="48"/>
      <c r="B5232" s="126"/>
      <c r="C5232" s="127"/>
      <c r="D5232" s="128"/>
      <c r="E5232" s="129"/>
      <c r="F5232" s="130"/>
      <c r="G5232" s="130"/>
      <c r="H5232" s="2"/>
      <c r="I5232" s="131"/>
      <c r="J5232" s="131"/>
      <c r="K5232" s="132"/>
      <c r="L5232" s="133"/>
      <c r="M5232" s="134"/>
      <c r="N5232" s="134"/>
      <c r="X5232" s="107"/>
      <c r="Y5232" s="111"/>
      <c r="Z5232" s="111"/>
      <c r="AA5232" s="111"/>
      <c r="AB5232" s="112"/>
      <c r="AC5232" s="141"/>
      <c r="AD5232" s="142"/>
      <c r="AE5232" s="143"/>
      <c r="AF5232" s="143"/>
    </row>
    <row r="5233" spans="1:32">
      <c r="A5233" s="48"/>
      <c r="B5233" s="126"/>
      <c r="C5233" s="127"/>
      <c r="D5233" s="128"/>
      <c r="E5233" s="129"/>
      <c r="F5233" s="130"/>
      <c r="G5233" s="130"/>
      <c r="H5233" s="2"/>
      <c r="I5233" s="131"/>
      <c r="J5233" s="131"/>
      <c r="K5233" s="132"/>
      <c r="L5233" s="133"/>
      <c r="M5233" s="134"/>
      <c r="N5233" s="134"/>
      <c r="X5233" s="107"/>
      <c r="Y5233" s="111"/>
      <c r="Z5233" s="111"/>
      <c r="AA5233" s="111"/>
      <c r="AB5233" s="112"/>
      <c r="AC5233" s="141"/>
      <c r="AD5233" s="142"/>
      <c r="AE5233" s="143"/>
      <c r="AF5233" s="143"/>
    </row>
    <row r="5234" spans="1:32">
      <c r="A5234" s="48"/>
      <c r="B5234" s="126"/>
      <c r="C5234" s="127"/>
      <c r="D5234" s="128"/>
      <c r="E5234" s="129"/>
      <c r="F5234" s="130"/>
      <c r="G5234" s="130"/>
      <c r="H5234" s="2"/>
      <c r="I5234" s="131"/>
      <c r="J5234" s="131"/>
      <c r="K5234" s="132"/>
      <c r="L5234" s="133"/>
      <c r="M5234" s="134"/>
      <c r="N5234" s="134"/>
      <c r="X5234" s="107"/>
      <c r="Y5234" s="111"/>
      <c r="Z5234" s="111"/>
      <c r="AA5234" s="111"/>
      <c r="AB5234" s="112"/>
      <c r="AC5234" s="141"/>
      <c r="AD5234" s="142"/>
      <c r="AE5234" s="143"/>
      <c r="AF5234" s="143"/>
    </row>
    <row r="5235" spans="1:32">
      <c r="A5235" s="48"/>
      <c r="B5235" s="126"/>
      <c r="C5235" s="127"/>
      <c r="D5235" s="128"/>
      <c r="E5235" s="129"/>
      <c r="F5235" s="130"/>
      <c r="G5235" s="130"/>
      <c r="H5235" s="2"/>
      <c r="I5235" s="131"/>
      <c r="J5235" s="131"/>
      <c r="K5235" s="132"/>
      <c r="L5235" s="133"/>
      <c r="M5235" s="134"/>
      <c r="N5235" s="134"/>
      <c r="X5235" s="107"/>
      <c r="Y5235" s="111"/>
      <c r="Z5235" s="111"/>
      <c r="AA5235" s="111"/>
      <c r="AB5235" s="112"/>
      <c r="AC5235" s="141"/>
      <c r="AD5235" s="142"/>
      <c r="AE5235" s="143"/>
      <c r="AF5235" s="143"/>
    </row>
    <row r="5236" spans="1:32">
      <c r="A5236" s="48"/>
      <c r="B5236" s="126"/>
      <c r="C5236" s="127"/>
      <c r="D5236" s="128"/>
      <c r="E5236" s="129"/>
      <c r="F5236" s="130"/>
      <c r="G5236" s="130"/>
      <c r="H5236" s="2"/>
      <c r="I5236" s="131"/>
      <c r="J5236" s="131"/>
      <c r="K5236" s="132"/>
      <c r="L5236" s="133"/>
      <c r="M5236" s="134"/>
      <c r="N5236" s="134"/>
      <c r="X5236" s="107"/>
      <c r="Y5236" s="111"/>
      <c r="Z5236" s="111"/>
      <c r="AA5236" s="111"/>
      <c r="AB5236" s="112"/>
      <c r="AC5236" s="141"/>
      <c r="AD5236" s="142"/>
      <c r="AE5236" s="143"/>
      <c r="AF5236" s="143"/>
    </row>
    <row r="5237" spans="1:32">
      <c r="A5237" s="48"/>
      <c r="B5237" s="126"/>
      <c r="C5237" s="127"/>
      <c r="D5237" s="128"/>
      <c r="E5237" s="129"/>
      <c r="F5237" s="130"/>
      <c r="G5237" s="130"/>
      <c r="H5237" s="2"/>
      <c r="I5237" s="131"/>
      <c r="J5237" s="131"/>
      <c r="K5237" s="132"/>
      <c r="L5237" s="133"/>
      <c r="M5237" s="134"/>
      <c r="N5237" s="134"/>
      <c r="X5237" s="107"/>
      <c r="Y5237" s="111"/>
      <c r="Z5237" s="111"/>
      <c r="AA5237" s="111"/>
      <c r="AB5237" s="112"/>
      <c r="AC5237" s="141"/>
      <c r="AD5237" s="142"/>
      <c r="AE5237" s="143"/>
      <c r="AF5237" s="143"/>
    </row>
    <row r="5238" spans="1:32">
      <c r="A5238" s="48"/>
      <c r="B5238" s="126"/>
      <c r="C5238" s="127"/>
      <c r="D5238" s="128"/>
      <c r="E5238" s="129"/>
      <c r="F5238" s="130"/>
      <c r="G5238" s="130"/>
      <c r="H5238" s="2"/>
      <c r="I5238" s="131"/>
      <c r="J5238" s="131"/>
      <c r="K5238" s="132"/>
      <c r="L5238" s="133"/>
      <c r="M5238" s="134"/>
      <c r="N5238" s="134"/>
      <c r="X5238" s="99"/>
      <c r="Y5238" s="111"/>
      <c r="Z5238" s="111"/>
      <c r="AA5238" s="111"/>
      <c r="AB5238" s="112"/>
      <c r="AC5238" s="141"/>
      <c r="AD5238" s="142"/>
      <c r="AE5238" s="143"/>
      <c r="AF5238" s="143"/>
    </row>
    <row r="5239" spans="1:32">
      <c r="A5239" s="48"/>
      <c r="B5239" s="126"/>
      <c r="C5239" s="127"/>
      <c r="D5239" s="128"/>
      <c r="E5239" s="129"/>
      <c r="F5239" s="130"/>
      <c r="G5239" s="130"/>
      <c r="H5239" s="2"/>
      <c r="I5239" s="131"/>
      <c r="J5239" s="131"/>
      <c r="K5239" s="132"/>
      <c r="L5239" s="133"/>
      <c r="M5239" s="134"/>
      <c r="N5239" s="134"/>
      <c r="X5239" s="107"/>
      <c r="Y5239" s="111"/>
      <c r="Z5239" s="111"/>
      <c r="AA5239" s="111"/>
      <c r="AB5239" s="112"/>
      <c r="AC5239" s="141"/>
      <c r="AD5239" s="142"/>
      <c r="AE5239" s="143"/>
      <c r="AF5239" s="143"/>
    </row>
    <row r="5240" spans="1:32">
      <c r="A5240" s="48"/>
      <c r="B5240" s="126"/>
      <c r="C5240" s="127"/>
      <c r="D5240" s="128"/>
      <c r="E5240" s="129"/>
      <c r="F5240" s="130"/>
      <c r="G5240" s="130"/>
      <c r="H5240" s="2"/>
      <c r="I5240" s="131"/>
      <c r="J5240" s="131"/>
      <c r="K5240" s="132"/>
      <c r="L5240" s="133"/>
      <c r="M5240" s="134"/>
      <c r="N5240" s="134"/>
      <c r="X5240" s="107"/>
      <c r="Y5240" s="111"/>
      <c r="Z5240" s="111"/>
      <c r="AA5240" s="111"/>
      <c r="AB5240" s="112"/>
      <c r="AC5240" s="141"/>
      <c r="AD5240" s="142"/>
      <c r="AE5240" s="143"/>
      <c r="AF5240" s="143"/>
    </row>
    <row r="5241" spans="1:32">
      <c r="A5241" s="48"/>
      <c r="B5241" s="126"/>
      <c r="C5241" s="127"/>
      <c r="D5241" s="128"/>
      <c r="E5241" s="129"/>
      <c r="F5241" s="130"/>
      <c r="G5241" s="130"/>
      <c r="H5241" s="2"/>
      <c r="I5241" s="131"/>
      <c r="J5241" s="131"/>
      <c r="K5241" s="132"/>
      <c r="L5241" s="133"/>
      <c r="M5241" s="134"/>
      <c r="N5241" s="134"/>
      <c r="X5241" s="107"/>
      <c r="Y5241" s="111"/>
      <c r="Z5241" s="111"/>
      <c r="AA5241" s="111"/>
      <c r="AB5241" s="112"/>
      <c r="AC5241" s="141"/>
      <c r="AD5241" s="142"/>
      <c r="AE5241" s="143"/>
      <c r="AF5241" s="143"/>
    </row>
    <row r="5242" spans="1:32">
      <c r="A5242" s="48"/>
      <c r="B5242" s="126"/>
      <c r="C5242" s="127"/>
      <c r="D5242" s="128"/>
      <c r="E5242" s="129"/>
      <c r="F5242" s="130"/>
      <c r="G5242" s="130"/>
      <c r="H5242" s="2"/>
      <c r="I5242" s="131"/>
      <c r="J5242" s="131"/>
      <c r="K5242" s="132"/>
      <c r="L5242" s="133"/>
      <c r="M5242" s="134"/>
      <c r="N5242" s="134"/>
      <c r="X5242" s="107"/>
      <c r="Y5242" s="111"/>
      <c r="Z5242" s="111"/>
      <c r="AA5242" s="111"/>
      <c r="AB5242" s="112"/>
      <c r="AC5242" s="141"/>
      <c r="AD5242" s="142"/>
      <c r="AE5242" s="143"/>
      <c r="AF5242" s="143"/>
    </row>
    <row r="5243" spans="1:32">
      <c r="A5243" s="48"/>
      <c r="B5243" s="126"/>
      <c r="C5243" s="127"/>
      <c r="D5243" s="128"/>
      <c r="E5243" s="129"/>
      <c r="F5243" s="130"/>
      <c r="G5243" s="130"/>
      <c r="H5243" s="2"/>
      <c r="I5243" s="131"/>
      <c r="J5243" s="131"/>
      <c r="K5243" s="132"/>
      <c r="L5243" s="133"/>
      <c r="M5243" s="134"/>
      <c r="N5243" s="134"/>
      <c r="X5243" s="107"/>
      <c r="Y5243" s="111"/>
      <c r="Z5243" s="111"/>
      <c r="AA5243" s="111"/>
      <c r="AB5243" s="112"/>
      <c r="AC5243" s="141"/>
      <c r="AD5243" s="142"/>
      <c r="AE5243" s="143"/>
      <c r="AF5243" s="143"/>
    </row>
    <row r="5244" spans="1:32">
      <c r="A5244" s="48"/>
      <c r="B5244" s="126"/>
      <c r="C5244" s="127"/>
      <c r="D5244" s="128"/>
      <c r="E5244" s="129"/>
      <c r="F5244" s="130"/>
      <c r="G5244" s="130"/>
      <c r="H5244" s="2"/>
      <c r="I5244" s="131"/>
      <c r="J5244" s="131"/>
      <c r="K5244" s="132"/>
      <c r="L5244" s="133"/>
      <c r="M5244" s="134"/>
      <c r="N5244" s="134"/>
      <c r="X5244" s="107"/>
      <c r="Y5244" s="111"/>
      <c r="Z5244" s="111"/>
      <c r="AA5244" s="111"/>
      <c r="AB5244" s="112"/>
      <c r="AC5244" s="141"/>
      <c r="AD5244" s="142"/>
      <c r="AE5244" s="143"/>
      <c r="AF5244" s="143"/>
    </row>
    <row r="5245" spans="1:32">
      <c r="A5245" s="48"/>
      <c r="B5245" s="126"/>
      <c r="C5245" s="127"/>
      <c r="D5245" s="128"/>
      <c r="E5245" s="129"/>
      <c r="F5245" s="130"/>
      <c r="G5245" s="130"/>
      <c r="H5245" s="2"/>
      <c r="I5245" s="131"/>
      <c r="J5245" s="131"/>
      <c r="K5245" s="132"/>
      <c r="L5245" s="133"/>
      <c r="M5245" s="134"/>
      <c r="N5245" s="134"/>
      <c r="X5245" s="107"/>
      <c r="Y5245" s="111"/>
      <c r="Z5245" s="111"/>
      <c r="AA5245" s="111"/>
      <c r="AB5245" s="112"/>
      <c r="AC5245" s="141"/>
      <c r="AD5245" s="142"/>
      <c r="AE5245" s="143"/>
      <c r="AF5245" s="143"/>
    </row>
    <row r="5246" spans="1:32">
      <c r="A5246" s="48"/>
      <c r="B5246" s="126"/>
      <c r="C5246" s="127"/>
      <c r="D5246" s="128"/>
      <c r="E5246" s="129"/>
      <c r="F5246" s="130"/>
      <c r="G5246" s="130"/>
      <c r="H5246" s="2"/>
      <c r="I5246" s="131"/>
      <c r="J5246" s="131"/>
      <c r="K5246" s="132"/>
      <c r="L5246" s="133"/>
      <c r="M5246" s="134"/>
      <c r="N5246" s="134"/>
      <c r="X5246" s="107"/>
      <c r="Y5246" s="111"/>
      <c r="Z5246" s="111"/>
      <c r="AA5246" s="111"/>
      <c r="AB5246" s="112"/>
      <c r="AC5246" s="141"/>
      <c r="AD5246" s="142"/>
      <c r="AE5246" s="143"/>
      <c r="AF5246" s="143"/>
    </row>
    <row r="5247" spans="1:32">
      <c r="A5247" s="48"/>
      <c r="B5247" s="126"/>
      <c r="C5247" s="127"/>
      <c r="D5247" s="128"/>
      <c r="E5247" s="129"/>
      <c r="F5247" s="130"/>
      <c r="G5247" s="130"/>
      <c r="H5247" s="2"/>
      <c r="I5247" s="131"/>
      <c r="J5247" s="131"/>
      <c r="K5247" s="132"/>
      <c r="L5247" s="133"/>
      <c r="M5247" s="134"/>
      <c r="N5247" s="134"/>
      <c r="X5247" s="107"/>
      <c r="Y5247" s="111"/>
      <c r="Z5247" s="111"/>
      <c r="AA5247" s="111"/>
      <c r="AB5247" s="112"/>
      <c r="AC5247" s="141"/>
      <c r="AD5247" s="142"/>
      <c r="AE5247" s="143"/>
      <c r="AF5247" s="143"/>
    </row>
    <row r="5248" spans="1:32">
      <c r="A5248" s="48"/>
      <c r="B5248" s="126"/>
      <c r="C5248" s="127"/>
      <c r="D5248" s="128"/>
      <c r="E5248" s="129"/>
      <c r="F5248" s="130"/>
      <c r="G5248" s="130"/>
      <c r="H5248" s="2"/>
      <c r="I5248" s="131"/>
      <c r="J5248" s="131"/>
      <c r="K5248" s="132"/>
      <c r="L5248" s="133"/>
      <c r="M5248" s="134"/>
      <c r="N5248" s="134"/>
      <c r="X5248" s="107"/>
      <c r="Y5248" s="111"/>
      <c r="Z5248" s="111"/>
      <c r="AA5248" s="111"/>
      <c r="AB5248" s="112"/>
      <c r="AC5248" s="141"/>
      <c r="AD5248" s="142"/>
      <c r="AE5248" s="143"/>
      <c r="AF5248" s="143"/>
    </row>
    <row r="5249" spans="1:32">
      <c r="A5249" s="48"/>
      <c r="B5249" s="126"/>
      <c r="C5249" s="127"/>
      <c r="D5249" s="128"/>
      <c r="E5249" s="129"/>
      <c r="F5249" s="130"/>
      <c r="G5249" s="130"/>
      <c r="H5249" s="2"/>
      <c r="I5249" s="131"/>
      <c r="J5249" s="131"/>
      <c r="K5249" s="132"/>
      <c r="L5249" s="133"/>
      <c r="M5249" s="134"/>
      <c r="N5249" s="134"/>
      <c r="X5249" s="107"/>
      <c r="Y5249" s="111"/>
      <c r="Z5249" s="111"/>
      <c r="AA5249" s="111"/>
      <c r="AB5249" s="112"/>
      <c r="AC5249" s="141"/>
      <c r="AD5249" s="142"/>
      <c r="AE5249" s="143"/>
      <c r="AF5249" s="143"/>
    </row>
    <row r="5250" spans="1:32">
      <c r="A5250" s="48"/>
      <c r="B5250" s="126"/>
      <c r="C5250" s="127"/>
      <c r="D5250" s="128"/>
      <c r="E5250" s="129"/>
      <c r="F5250" s="130"/>
      <c r="G5250" s="130"/>
      <c r="H5250" s="2"/>
      <c r="I5250" s="131"/>
      <c r="J5250" s="131"/>
      <c r="K5250" s="132"/>
      <c r="L5250" s="133"/>
      <c r="M5250" s="134"/>
      <c r="N5250" s="134"/>
      <c r="X5250" s="107"/>
      <c r="Y5250" s="111"/>
      <c r="Z5250" s="111"/>
      <c r="AA5250" s="111"/>
      <c r="AB5250" s="112"/>
      <c r="AC5250" s="141"/>
      <c r="AD5250" s="142"/>
      <c r="AE5250" s="143"/>
      <c r="AF5250" s="143"/>
    </row>
    <row r="5251" spans="1:32">
      <c r="A5251" s="48"/>
      <c r="B5251" s="126"/>
      <c r="C5251" s="127"/>
      <c r="D5251" s="128"/>
      <c r="E5251" s="129"/>
      <c r="F5251" s="130"/>
      <c r="G5251" s="130"/>
      <c r="H5251" s="2"/>
      <c r="I5251" s="131"/>
      <c r="J5251" s="131"/>
      <c r="K5251" s="132"/>
      <c r="L5251" s="133"/>
      <c r="M5251" s="134"/>
      <c r="N5251" s="134"/>
      <c r="X5251" s="99"/>
      <c r="Y5251" s="111"/>
      <c r="Z5251" s="111"/>
      <c r="AA5251" s="111"/>
      <c r="AB5251" s="112"/>
      <c r="AC5251" s="141"/>
      <c r="AD5251" s="142"/>
      <c r="AE5251" s="143"/>
      <c r="AF5251" s="143"/>
    </row>
    <row r="5252" spans="1:32">
      <c r="A5252" s="48"/>
      <c r="B5252" s="126"/>
      <c r="C5252" s="127"/>
      <c r="D5252" s="128"/>
      <c r="E5252" s="129"/>
      <c r="F5252" s="130"/>
      <c r="G5252" s="130"/>
      <c r="H5252" s="2"/>
      <c r="I5252" s="131"/>
      <c r="J5252" s="131"/>
      <c r="K5252" s="132"/>
      <c r="L5252" s="133"/>
      <c r="M5252" s="134"/>
      <c r="N5252" s="134"/>
      <c r="X5252" s="107"/>
      <c r="Y5252" s="111"/>
      <c r="Z5252" s="111"/>
      <c r="AA5252" s="111"/>
      <c r="AB5252" s="112"/>
      <c r="AC5252" s="141"/>
      <c r="AD5252" s="142"/>
      <c r="AE5252" s="143"/>
      <c r="AF5252" s="143"/>
    </row>
    <row r="5253" spans="1:32">
      <c r="A5253" s="48"/>
      <c r="B5253" s="126"/>
      <c r="C5253" s="127"/>
      <c r="D5253" s="128"/>
      <c r="E5253" s="129"/>
      <c r="F5253" s="130"/>
      <c r="G5253" s="130"/>
      <c r="H5253" s="2"/>
      <c r="I5253" s="131"/>
      <c r="J5253" s="131"/>
      <c r="K5253" s="132"/>
      <c r="L5253" s="133"/>
      <c r="M5253" s="134"/>
      <c r="N5253" s="134"/>
      <c r="X5253" s="107"/>
      <c r="Y5253" s="111"/>
      <c r="Z5253" s="111"/>
      <c r="AA5253" s="111"/>
      <c r="AB5253" s="112"/>
      <c r="AC5253" s="141"/>
      <c r="AD5253" s="142"/>
      <c r="AE5253" s="143"/>
      <c r="AF5253" s="143"/>
    </row>
    <row r="5254" spans="1:32">
      <c r="A5254" s="48"/>
      <c r="B5254" s="126"/>
      <c r="C5254" s="127"/>
      <c r="D5254" s="128"/>
      <c r="E5254" s="129"/>
      <c r="F5254" s="130"/>
      <c r="G5254" s="130"/>
      <c r="H5254" s="2"/>
      <c r="I5254" s="131"/>
      <c r="J5254" s="131"/>
      <c r="K5254" s="132"/>
      <c r="L5254" s="133"/>
      <c r="M5254" s="134"/>
      <c r="N5254" s="134"/>
      <c r="X5254" s="107"/>
      <c r="Y5254" s="111"/>
      <c r="Z5254" s="111"/>
      <c r="AA5254" s="111"/>
      <c r="AB5254" s="112"/>
      <c r="AC5254" s="141"/>
      <c r="AD5254" s="142"/>
      <c r="AE5254" s="143"/>
      <c r="AF5254" s="143"/>
    </row>
    <row r="5255" spans="1:32">
      <c r="A5255" s="48"/>
      <c r="B5255" s="126"/>
      <c r="C5255" s="127"/>
      <c r="D5255" s="128"/>
      <c r="E5255" s="129"/>
      <c r="F5255" s="130"/>
      <c r="G5255" s="130"/>
      <c r="H5255" s="2"/>
      <c r="I5255" s="131"/>
      <c r="J5255" s="131"/>
      <c r="K5255" s="132"/>
      <c r="L5255" s="133"/>
      <c r="M5255" s="134"/>
      <c r="N5255" s="134"/>
      <c r="X5255" s="107"/>
      <c r="Y5255" s="111"/>
      <c r="Z5255" s="111"/>
      <c r="AA5255" s="111"/>
      <c r="AB5255" s="112"/>
      <c r="AC5255" s="141"/>
      <c r="AD5255" s="142"/>
      <c r="AE5255" s="143"/>
      <c r="AF5255" s="143"/>
    </row>
    <row r="5256" spans="1:32">
      <c r="A5256" s="48"/>
      <c r="B5256" s="126"/>
      <c r="C5256" s="127"/>
      <c r="D5256" s="128"/>
      <c r="E5256" s="129"/>
      <c r="F5256" s="130"/>
      <c r="G5256" s="130"/>
      <c r="H5256" s="2"/>
      <c r="I5256" s="131"/>
      <c r="J5256" s="131"/>
      <c r="K5256" s="132"/>
      <c r="L5256" s="133"/>
      <c r="M5256" s="134"/>
      <c r="N5256" s="134"/>
      <c r="X5256" s="99"/>
      <c r="Y5256" s="111"/>
      <c r="Z5256" s="111"/>
      <c r="AA5256" s="111"/>
      <c r="AB5256" s="112"/>
      <c r="AC5256" s="141"/>
      <c r="AD5256" s="142"/>
      <c r="AE5256" s="143"/>
      <c r="AF5256" s="143"/>
    </row>
    <row r="5257" spans="1:32">
      <c r="A5257" s="48"/>
      <c r="B5257" s="126"/>
      <c r="C5257" s="127"/>
      <c r="D5257" s="128"/>
      <c r="E5257" s="129"/>
      <c r="F5257" s="130"/>
      <c r="G5257" s="130"/>
      <c r="H5257" s="2"/>
      <c r="I5257" s="131"/>
      <c r="J5257" s="131"/>
      <c r="K5257" s="132"/>
      <c r="L5257" s="133"/>
      <c r="M5257" s="134"/>
      <c r="N5257" s="134"/>
      <c r="X5257" s="107"/>
      <c r="Y5257" s="111"/>
      <c r="Z5257" s="111"/>
      <c r="AA5257" s="111"/>
      <c r="AB5257" s="112"/>
      <c r="AC5257" s="141"/>
      <c r="AD5257" s="142"/>
      <c r="AE5257" s="143"/>
      <c r="AF5257" s="143"/>
    </row>
    <row r="5258" spans="1:32">
      <c r="A5258" s="48"/>
      <c r="B5258" s="126"/>
      <c r="C5258" s="127"/>
      <c r="D5258" s="128"/>
      <c r="E5258" s="129"/>
      <c r="F5258" s="130"/>
      <c r="G5258" s="130"/>
      <c r="H5258" s="2"/>
      <c r="I5258" s="131"/>
      <c r="J5258" s="131"/>
      <c r="K5258" s="132"/>
      <c r="L5258" s="133"/>
      <c r="M5258" s="134"/>
      <c r="N5258" s="134"/>
      <c r="X5258" s="107"/>
      <c r="Y5258" s="111"/>
      <c r="Z5258" s="111"/>
      <c r="AA5258" s="111"/>
      <c r="AB5258" s="112"/>
      <c r="AC5258" s="141"/>
      <c r="AD5258" s="142"/>
      <c r="AE5258" s="143"/>
      <c r="AF5258" s="143"/>
    </row>
    <row r="5259" spans="1:32">
      <c r="A5259" s="48"/>
      <c r="B5259" s="126"/>
      <c r="C5259" s="127"/>
      <c r="D5259" s="128"/>
      <c r="E5259" s="129"/>
      <c r="F5259" s="130"/>
      <c r="G5259" s="130"/>
      <c r="H5259" s="2"/>
      <c r="I5259" s="131"/>
      <c r="J5259" s="131"/>
      <c r="K5259" s="132"/>
      <c r="L5259" s="133"/>
      <c r="M5259" s="134"/>
      <c r="N5259" s="134"/>
      <c r="X5259" s="107"/>
      <c r="Y5259" s="111"/>
      <c r="Z5259" s="111"/>
      <c r="AA5259" s="111"/>
      <c r="AB5259" s="112"/>
      <c r="AC5259" s="141"/>
      <c r="AD5259" s="142"/>
      <c r="AE5259" s="143"/>
      <c r="AF5259" s="143"/>
    </row>
    <row r="5260" spans="1:32">
      <c r="A5260" s="48"/>
      <c r="B5260" s="126"/>
      <c r="C5260" s="127"/>
      <c r="D5260" s="128"/>
      <c r="E5260" s="129"/>
      <c r="F5260" s="130"/>
      <c r="G5260" s="130"/>
      <c r="H5260" s="2"/>
      <c r="I5260" s="131"/>
      <c r="J5260" s="131"/>
      <c r="K5260" s="132"/>
      <c r="L5260" s="133"/>
      <c r="M5260" s="134"/>
      <c r="N5260" s="134"/>
      <c r="X5260" s="107"/>
      <c r="Y5260" s="111"/>
      <c r="Z5260" s="111"/>
      <c r="AA5260" s="111"/>
      <c r="AB5260" s="112"/>
      <c r="AC5260" s="141"/>
      <c r="AD5260" s="142"/>
      <c r="AE5260" s="143"/>
      <c r="AF5260" s="143"/>
    </row>
    <row r="5261" spans="1:32">
      <c r="A5261" s="48"/>
      <c r="B5261" s="126"/>
      <c r="C5261" s="127"/>
      <c r="D5261" s="128"/>
      <c r="E5261" s="129"/>
      <c r="F5261" s="130"/>
      <c r="G5261" s="130"/>
      <c r="H5261" s="2"/>
      <c r="I5261" s="131"/>
      <c r="J5261" s="131"/>
      <c r="K5261" s="132"/>
      <c r="L5261" s="133"/>
      <c r="M5261" s="134"/>
      <c r="N5261" s="134"/>
      <c r="X5261" s="99"/>
      <c r="Y5261" s="111"/>
      <c r="Z5261" s="111"/>
      <c r="AA5261" s="111"/>
      <c r="AB5261" s="112"/>
      <c r="AC5261" s="141"/>
      <c r="AD5261" s="142"/>
      <c r="AE5261" s="143"/>
      <c r="AF5261" s="143"/>
    </row>
    <row r="5262" spans="1:32">
      <c r="A5262" s="48"/>
      <c r="B5262" s="126"/>
      <c r="C5262" s="127"/>
      <c r="D5262" s="128"/>
      <c r="E5262" s="129"/>
      <c r="F5262" s="130"/>
      <c r="G5262" s="130"/>
      <c r="H5262" s="2"/>
      <c r="I5262" s="131"/>
      <c r="J5262" s="131"/>
      <c r="K5262" s="132"/>
      <c r="L5262" s="133"/>
      <c r="M5262" s="134"/>
      <c r="N5262" s="134"/>
      <c r="X5262" s="107"/>
      <c r="Y5262" s="111"/>
      <c r="Z5262" s="111"/>
      <c r="AA5262" s="111"/>
      <c r="AB5262" s="112"/>
      <c r="AC5262" s="141"/>
      <c r="AD5262" s="142"/>
      <c r="AE5262" s="143"/>
      <c r="AF5262" s="143"/>
    </row>
    <row r="5263" spans="1:32">
      <c r="A5263" s="48"/>
      <c r="B5263" s="126"/>
      <c r="C5263" s="127"/>
      <c r="D5263" s="128"/>
      <c r="E5263" s="129"/>
      <c r="F5263" s="130"/>
      <c r="G5263" s="130"/>
      <c r="H5263" s="2"/>
      <c r="I5263" s="131"/>
      <c r="J5263" s="131"/>
      <c r="K5263" s="132"/>
      <c r="L5263" s="133"/>
      <c r="M5263" s="134"/>
      <c r="N5263" s="134"/>
      <c r="X5263" s="107"/>
      <c r="Y5263" s="111"/>
      <c r="Z5263" s="111"/>
      <c r="AA5263" s="111"/>
      <c r="AB5263" s="112"/>
      <c r="AC5263" s="141"/>
      <c r="AD5263" s="142"/>
      <c r="AE5263" s="143"/>
      <c r="AF5263" s="143"/>
    </row>
    <row r="5264" spans="1:32">
      <c r="A5264" s="48"/>
      <c r="B5264" s="126"/>
      <c r="C5264" s="127"/>
      <c r="D5264" s="128"/>
      <c r="E5264" s="129"/>
      <c r="F5264" s="130"/>
      <c r="G5264" s="130"/>
      <c r="H5264" s="2"/>
      <c r="I5264" s="131"/>
      <c r="J5264" s="131"/>
      <c r="K5264" s="132"/>
      <c r="L5264" s="133"/>
      <c r="M5264" s="134"/>
      <c r="N5264" s="134"/>
      <c r="X5264" s="107"/>
      <c r="Y5264" s="111"/>
      <c r="Z5264" s="111"/>
      <c r="AA5264" s="111"/>
      <c r="AB5264" s="112"/>
      <c r="AC5264" s="141"/>
      <c r="AD5264" s="142"/>
      <c r="AE5264" s="143"/>
      <c r="AF5264" s="143"/>
    </row>
    <row r="5265" spans="1:32">
      <c r="A5265" s="48"/>
      <c r="B5265" s="126"/>
      <c r="C5265" s="127"/>
      <c r="D5265" s="128"/>
      <c r="E5265" s="129"/>
      <c r="F5265" s="130"/>
      <c r="G5265" s="130"/>
      <c r="H5265" s="2"/>
      <c r="I5265" s="131"/>
      <c r="J5265" s="131"/>
      <c r="K5265" s="132"/>
      <c r="L5265" s="133"/>
      <c r="M5265" s="134"/>
      <c r="N5265" s="134"/>
      <c r="X5265" s="107"/>
      <c r="Y5265" s="111"/>
      <c r="Z5265" s="111"/>
      <c r="AA5265" s="111"/>
      <c r="AB5265" s="112"/>
      <c r="AC5265" s="141"/>
      <c r="AD5265" s="142"/>
      <c r="AE5265" s="143"/>
      <c r="AF5265" s="143"/>
    </row>
    <row r="5266" spans="1:32">
      <c r="A5266" s="48"/>
      <c r="B5266" s="126"/>
      <c r="C5266" s="127"/>
      <c r="D5266" s="128"/>
      <c r="E5266" s="129"/>
      <c r="F5266" s="130"/>
      <c r="G5266" s="130"/>
      <c r="H5266" s="2"/>
      <c r="I5266" s="131"/>
      <c r="J5266" s="131"/>
      <c r="K5266" s="132"/>
      <c r="L5266" s="133"/>
      <c r="M5266" s="134"/>
      <c r="N5266" s="134"/>
      <c r="X5266" s="107"/>
      <c r="Y5266" s="111"/>
      <c r="Z5266" s="111"/>
      <c r="AA5266" s="111"/>
      <c r="AB5266" s="112"/>
      <c r="AC5266" s="141"/>
      <c r="AD5266" s="142"/>
      <c r="AE5266" s="143"/>
      <c r="AF5266" s="143"/>
    </row>
    <row r="5267" spans="1:32">
      <c r="A5267" s="48"/>
      <c r="B5267" s="126"/>
      <c r="C5267" s="127"/>
      <c r="D5267" s="128"/>
      <c r="E5267" s="129"/>
      <c r="F5267" s="130"/>
      <c r="G5267" s="130"/>
      <c r="H5267" s="2"/>
      <c r="I5267" s="131"/>
      <c r="J5267" s="131"/>
      <c r="K5267" s="132"/>
      <c r="L5267" s="133"/>
      <c r="M5267" s="134"/>
      <c r="N5267" s="134"/>
      <c r="X5267" s="107"/>
      <c r="Y5267" s="111"/>
      <c r="Z5267" s="111"/>
      <c r="AA5267" s="111"/>
      <c r="AB5267" s="112"/>
      <c r="AC5267" s="141"/>
      <c r="AD5267" s="142"/>
      <c r="AE5267" s="143"/>
      <c r="AF5267" s="143"/>
    </row>
    <row r="5268" spans="1:32">
      <c r="A5268" s="48"/>
      <c r="B5268" s="126"/>
      <c r="C5268" s="127"/>
      <c r="D5268" s="128"/>
      <c r="E5268" s="129"/>
      <c r="F5268" s="130"/>
      <c r="G5268" s="130"/>
      <c r="H5268" s="2"/>
      <c r="I5268" s="131"/>
      <c r="J5268" s="131"/>
      <c r="K5268" s="132"/>
      <c r="L5268" s="133"/>
      <c r="M5268" s="134"/>
      <c r="N5268" s="134"/>
      <c r="X5268" s="99"/>
      <c r="Y5268" s="111"/>
      <c r="Z5268" s="111"/>
      <c r="AA5268" s="111"/>
      <c r="AB5268" s="112"/>
      <c r="AC5268" s="141"/>
      <c r="AD5268" s="142"/>
      <c r="AE5268" s="143"/>
      <c r="AF5268" s="143"/>
    </row>
    <row r="5269" spans="1:32">
      <c r="A5269" s="48"/>
      <c r="B5269" s="126"/>
      <c r="C5269" s="127"/>
      <c r="D5269" s="128"/>
      <c r="E5269" s="129"/>
      <c r="F5269" s="130"/>
      <c r="G5269" s="130"/>
      <c r="H5269" s="2"/>
      <c r="I5269" s="131"/>
      <c r="J5269" s="131"/>
      <c r="K5269" s="132"/>
      <c r="L5269" s="133"/>
      <c r="M5269" s="134"/>
      <c r="N5269" s="134"/>
      <c r="X5269" s="107"/>
      <c r="Y5269" s="111"/>
      <c r="Z5269" s="111"/>
      <c r="AA5269" s="111"/>
      <c r="AB5269" s="112"/>
      <c r="AC5269" s="141"/>
      <c r="AD5269" s="142"/>
      <c r="AE5269" s="143"/>
      <c r="AF5269" s="143"/>
    </row>
    <row r="5270" spans="1:32">
      <c r="A5270" s="48"/>
      <c r="B5270" s="126"/>
      <c r="C5270" s="127"/>
      <c r="D5270" s="128"/>
      <c r="E5270" s="129"/>
      <c r="F5270" s="130"/>
      <c r="G5270" s="130"/>
      <c r="H5270" s="2"/>
      <c r="I5270" s="131"/>
      <c r="J5270" s="131"/>
      <c r="K5270" s="132"/>
      <c r="L5270" s="133"/>
      <c r="M5270" s="134"/>
      <c r="N5270" s="134"/>
      <c r="X5270" s="107"/>
      <c r="Y5270" s="111"/>
      <c r="Z5270" s="111"/>
      <c r="AA5270" s="111"/>
      <c r="AB5270" s="112"/>
      <c r="AC5270" s="141"/>
      <c r="AD5270" s="142"/>
      <c r="AE5270" s="143"/>
      <c r="AF5270" s="143"/>
    </row>
    <row r="5271" spans="1:32">
      <c r="A5271" s="48"/>
      <c r="B5271" s="126"/>
      <c r="C5271" s="127"/>
      <c r="D5271" s="128"/>
      <c r="E5271" s="129"/>
      <c r="F5271" s="130"/>
      <c r="G5271" s="130"/>
      <c r="H5271" s="2"/>
      <c r="I5271" s="131"/>
      <c r="J5271" s="131"/>
      <c r="K5271" s="132"/>
      <c r="L5271" s="133"/>
      <c r="M5271" s="134"/>
      <c r="N5271" s="134"/>
      <c r="X5271" s="99"/>
      <c r="Y5271" s="111"/>
      <c r="Z5271" s="111"/>
      <c r="AA5271" s="111"/>
      <c r="AB5271" s="112"/>
      <c r="AC5271" s="141"/>
      <c r="AD5271" s="142"/>
      <c r="AE5271" s="143"/>
      <c r="AF5271" s="143"/>
    </row>
    <row r="5272" spans="1:32">
      <c r="A5272" s="48"/>
      <c r="B5272" s="126"/>
      <c r="C5272" s="127"/>
      <c r="D5272" s="128"/>
      <c r="E5272" s="129"/>
      <c r="F5272" s="130"/>
      <c r="G5272" s="130"/>
      <c r="H5272" s="2"/>
      <c r="I5272" s="131"/>
      <c r="J5272" s="131"/>
      <c r="K5272" s="132"/>
      <c r="L5272" s="133"/>
      <c r="M5272" s="134"/>
      <c r="N5272" s="134"/>
      <c r="X5272" s="107"/>
      <c r="Y5272" s="111"/>
      <c r="Z5272" s="111"/>
      <c r="AA5272" s="111"/>
      <c r="AB5272" s="112"/>
      <c r="AC5272" s="141"/>
      <c r="AD5272" s="142"/>
      <c r="AE5272" s="143"/>
      <c r="AF5272" s="143"/>
    </row>
    <row r="5273" spans="1:32">
      <c r="A5273" s="48"/>
      <c r="B5273" s="126"/>
      <c r="C5273" s="127"/>
      <c r="D5273" s="128"/>
      <c r="E5273" s="129"/>
      <c r="F5273" s="130"/>
      <c r="G5273" s="130"/>
      <c r="H5273" s="2"/>
      <c r="I5273" s="131"/>
      <c r="J5273" s="131"/>
      <c r="K5273" s="132"/>
      <c r="L5273" s="133"/>
      <c r="M5273" s="134"/>
      <c r="N5273" s="134"/>
      <c r="X5273" s="99"/>
      <c r="Y5273" s="111"/>
      <c r="Z5273" s="111"/>
      <c r="AA5273" s="111"/>
      <c r="AB5273" s="112"/>
      <c r="AC5273" s="141"/>
      <c r="AD5273" s="142"/>
      <c r="AE5273" s="143"/>
      <c r="AF5273" s="143"/>
    </row>
    <row r="5274" spans="1:32">
      <c r="A5274" s="48"/>
      <c r="B5274" s="126"/>
      <c r="C5274" s="127"/>
      <c r="D5274" s="128"/>
      <c r="E5274" s="129"/>
      <c r="F5274" s="130"/>
      <c r="G5274" s="130"/>
      <c r="H5274" s="2"/>
      <c r="I5274" s="131"/>
      <c r="J5274" s="131"/>
      <c r="K5274" s="132"/>
      <c r="L5274" s="133"/>
      <c r="M5274" s="134"/>
      <c r="N5274" s="134"/>
      <c r="X5274" s="99"/>
      <c r="Y5274" s="111"/>
      <c r="Z5274" s="111"/>
      <c r="AA5274" s="111"/>
      <c r="AB5274" s="112"/>
      <c r="AC5274" s="141"/>
      <c r="AD5274" s="142"/>
      <c r="AE5274" s="143"/>
      <c r="AF5274" s="143"/>
    </row>
    <row r="5275" spans="1:32">
      <c r="A5275" s="48"/>
      <c r="B5275" s="126"/>
      <c r="C5275" s="127"/>
      <c r="D5275" s="128"/>
      <c r="E5275" s="129"/>
      <c r="F5275" s="130"/>
      <c r="G5275" s="130"/>
      <c r="H5275" s="2"/>
      <c r="I5275" s="131"/>
      <c r="J5275" s="131"/>
      <c r="K5275" s="132"/>
      <c r="L5275" s="133"/>
      <c r="M5275" s="134"/>
      <c r="N5275" s="134"/>
      <c r="X5275" s="107"/>
      <c r="Y5275" s="111"/>
      <c r="Z5275" s="111"/>
      <c r="AA5275" s="111"/>
      <c r="AB5275" s="112"/>
      <c r="AC5275" s="141"/>
      <c r="AD5275" s="142"/>
      <c r="AE5275" s="143"/>
      <c r="AF5275" s="143"/>
    </row>
    <row r="5276" spans="1:32">
      <c r="A5276" s="48"/>
      <c r="B5276" s="126"/>
      <c r="C5276" s="127"/>
      <c r="D5276" s="128"/>
      <c r="E5276" s="129"/>
      <c r="F5276" s="130"/>
      <c r="G5276" s="130"/>
      <c r="H5276" s="2"/>
      <c r="I5276" s="131"/>
      <c r="J5276" s="131"/>
      <c r="K5276" s="132"/>
      <c r="L5276" s="133"/>
      <c r="M5276" s="134"/>
      <c r="N5276" s="134"/>
      <c r="X5276" s="107"/>
      <c r="Y5276" s="111"/>
      <c r="Z5276" s="111"/>
      <c r="AA5276" s="111"/>
      <c r="AB5276" s="112"/>
      <c r="AC5276" s="141"/>
      <c r="AD5276" s="142"/>
      <c r="AE5276" s="143"/>
      <c r="AF5276" s="143"/>
    </row>
    <row r="5277" spans="1:32">
      <c r="A5277" s="48"/>
      <c r="B5277" s="126"/>
      <c r="C5277" s="127"/>
      <c r="D5277" s="128"/>
      <c r="E5277" s="129"/>
      <c r="F5277" s="130"/>
      <c r="G5277" s="130"/>
      <c r="H5277" s="2"/>
      <c r="I5277" s="131"/>
      <c r="J5277" s="131"/>
      <c r="K5277" s="132"/>
      <c r="L5277" s="133"/>
      <c r="M5277" s="134"/>
      <c r="N5277" s="134"/>
      <c r="X5277" s="107"/>
      <c r="Y5277" s="111"/>
      <c r="Z5277" s="111"/>
      <c r="AA5277" s="111"/>
      <c r="AB5277" s="112"/>
      <c r="AC5277" s="141"/>
      <c r="AD5277" s="142"/>
      <c r="AE5277" s="143"/>
      <c r="AF5277" s="143"/>
    </row>
    <row r="5278" spans="1:32">
      <c r="A5278" s="48"/>
      <c r="B5278" s="126"/>
      <c r="C5278" s="127"/>
      <c r="D5278" s="128"/>
      <c r="E5278" s="129"/>
      <c r="F5278" s="130"/>
      <c r="G5278" s="130"/>
      <c r="H5278" s="2"/>
      <c r="I5278" s="131"/>
      <c r="J5278" s="131"/>
      <c r="K5278" s="132"/>
      <c r="L5278" s="133"/>
      <c r="M5278" s="134"/>
      <c r="N5278" s="134"/>
      <c r="X5278" s="107"/>
      <c r="Y5278" s="111"/>
      <c r="Z5278" s="111"/>
      <c r="AA5278" s="111"/>
      <c r="AB5278" s="112"/>
      <c r="AC5278" s="141"/>
      <c r="AD5278" s="142"/>
      <c r="AE5278" s="143"/>
      <c r="AF5278" s="143"/>
    </row>
    <row r="5279" spans="1:32">
      <c r="A5279" s="48"/>
      <c r="B5279" s="126"/>
      <c r="C5279" s="127"/>
      <c r="D5279" s="128"/>
      <c r="E5279" s="129"/>
      <c r="F5279" s="130"/>
      <c r="G5279" s="130"/>
      <c r="H5279" s="2"/>
      <c r="I5279" s="131"/>
      <c r="J5279" s="131"/>
      <c r="K5279" s="132"/>
      <c r="L5279" s="133"/>
      <c r="M5279" s="134"/>
      <c r="N5279" s="134"/>
      <c r="X5279" s="107"/>
      <c r="Y5279" s="111"/>
      <c r="Z5279" s="111"/>
      <c r="AA5279" s="111"/>
      <c r="AB5279" s="112"/>
      <c r="AC5279" s="141"/>
      <c r="AD5279" s="142"/>
      <c r="AE5279" s="143"/>
      <c r="AF5279" s="143"/>
    </row>
    <row r="5280" spans="1:32">
      <c r="A5280" s="48"/>
      <c r="B5280" s="126"/>
      <c r="C5280" s="127"/>
      <c r="D5280" s="128"/>
      <c r="E5280" s="129"/>
      <c r="F5280" s="130"/>
      <c r="G5280" s="130"/>
      <c r="H5280" s="2"/>
      <c r="I5280" s="131"/>
      <c r="J5280" s="131"/>
      <c r="K5280" s="132"/>
      <c r="L5280" s="133"/>
      <c r="M5280" s="134"/>
      <c r="N5280" s="134"/>
      <c r="X5280" s="107"/>
      <c r="Y5280" s="111"/>
      <c r="Z5280" s="111"/>
      <c r="AA5280" s="111"/>
      <c r="AB5280" s="112"/>
      <c r="AC5280" s="141"/>
      <c r="AD5280" s="142"/>
      <c r="AE5280" s="143"/>
      <c r="AF5280" s="143"/>
    </row>
    <row r="5281" spans="1:32">
      <c r="A5281" s="48"/>
      <c r="B5281" s="126"/>
      <c r="C5281" s="127"/>
      <c r="D5281" s="128"/>
      <c r="E5281" s="129"/>
      <c r="F5281" s="130"/>
      <c r="G5281" s="130"/>
      <c r="H5281" s="2"/>
      <c r="I5281" s="131"/>
      <c r="J5281" s="131"/>
      <c r="K5281" s="132"/>
      <c r="L5281" s="133"/>
      <c r="M5281" s="134"/>
      <c r="N5281" s="134"/>
      <c r="X5281" s="107"/>
      <c r="Y5281" s="111"/>
      <c r="Z5281" s="111"/>
      <c r="AA5281" s="111"/>
      <c r="AB5281" s="112"/>
      <c r="AC5281" s="141"/>
      <c r="AD5281" s="142"/>
      <c r="AE5281" s="143"/>
      <c r="AF5281" s="143"/>
    </row>
    <row r="5282" spans="1:32">
      <c r="A5282" s="48"/>
      <c r="B5282" s="126"/>
      <c r="C5282" s="127"/>
      <c r="D5282" s="128"/>
      <c r="E5282" s="129"/>
      <c r="F5282" s="130"/>
      <c r="G5282" s="130"/>
      <c r="H5282" s="2"/>
      <c r="I5282" s="131"/>
      <c r="J5282" s="131"/>
      <c r="K5282" s="132"/>
      <c r="L5282" s="133"/>
      <c r="M5282" s="134"/>
      <c r="N5282" s="134"/>
      <c r="X5282" s="107"/>
      <c r="Y5282" s="111"/>
      <c r="Z5282" s="111"/>
      <c r="AA5282" s="111"/>
      <c r="AB5282" s="112"/>
      <c r="AC5282" s="141"/>
      <c r="AD5282" s="142"/>
      <c r="AE5282" s="143"/>
      <c r="AF5282" s="143"/>
    </row>
    <row r="5283" spans="1:32">
      <c r="A5283" s="48"/>
      <c r="B5283" s="126"/>
      <c r="C5283" s="127"/>
      <c r="D5283" s="128"/>
      <c r="E5283" s="129"/>
      <c r="F5283" s="130"/>
      <c r="G5283" s="130"/>
      <c r="H5283" s="2"/>
      <c r="I5283" s="131"/>
      <c r="J5283" s="131"/>
      <c r="K5283" s="132"/>
      <c r="L5283" s="133"/>
      <c r="M5283" s="134"/>
      <c r="N5283" s="134"/>
      <c r="X5283" s="107"/>
      <c r="Y5283" s="111"/>
      <c r="Z5283" s="111"/>
      <c r="AA5283" s="111"/>
      <c r="AB5283" s="112"/>
      <c r="AC5283" s="141"/>
      <c r="AD5283" s="142"/>
      <c r="AE5283" s="143"/>
      <c r="AF5283" s="143"/>
    </row>
    <row r="5284" spans="1:32">
      <c r="A5284" s="48"/>
      <c r="B5284" s="126"/>
      <c r="C5284" s="127"/>
      <c r="D5284" s="128"/>
      <c r="E5284" s="129"/>
      <c r="F5284" s="130"/>
      <c r="G5284" s="130"/>
      <c r="H5284" s="2"/>
      <c r="I5284" s="131"/>
      <c r="J5284" s="131"/>
      <c r="K5284" s="132"/>
      <c r="L5284" s="133"/>
      <c r="M5284" s="134"/>
      <c r="N5284" s="134"/>
      <c r="X5284" s="107"/>
      <c r="Y5284" s="111"/>
      <c r="Z5284" s="111"/>
      <c r="AA5284" s="111"/>
      <c r="AB5284" s="112"/>
      <c r="AC5284" s="141"/>
      <c r="AD5284" s="142"/>
      <c r="AE5284" s="143"/>
      <c r="AF5284" s="143"/>
    </row>
    <row r="5285" spans="1:32">
      <c r="A5285" s="48"/>
      <c r="B5285" s="126"/>
      <c r="C5285" s="127"/>
      <c r="D5285" s="136"/>
      <c r="E5285" s="129"/>
      <c r="F5285" s="130"/>
      <c r="G5285" s="130"/>
      <c r="H5285" s="2"/>
      <c r="I5285" s="131"/>
      <c r="J5285" s="131"/>
      <c r="K5285" s="132"/>
      <c r="L5285" s="133"/>
      <c r="M5285" s="134"/>
      <c r="N5285" s="134"/>
      <c r="X5285" s="107"/>
      <c r="Y5285" s="111"/>
      <c r="Z5285" s="111"/>
      <c r="AA5285" s="111"/>
      <c r="AB5285" s="112"/>
      <c r="AC5285" s="141"/>
      <c r="AD5285" s="142"/>
      <c r="AE5285" s="143"/>
      <c r="AF5285" s="143"/>
    </row>
    <row r="5286" spans="1:32">
      <c r="A5286" s="48"/>
      <c r="B5286" s="126"/>
      <c r="C5286" s="127"/>
      <c r="D5286" s="128"/>
      <c r="E5286" s="129"/>
      <c r="F5286" s="130"/>
      <c r="G5286" s="130"/>
      <c r="H5286" s="2"/>
      <c r="I5286" s="131"/>
      <c r="J5286" s="131"/>
      <c r="K5286" s="132"/>
      <c r="L5286" s="133"/>
      <c r="M5286" s="134"/>
      <c r="N5286" s="134"/>
      <c r="X5286" s="107"/>
      <c r="Y5286" s="111"/>
      <c r="Z5286" s="111"/>
      <c r="AA5286" s="111"/>
      <c r="AB5286" s="112"/>
      <c r="AC5286" s="141"/>
      <c r="AD5286" s="142"/>
      <c r="AE5286" s="143"/>
      <c r="AF5286" s="143"/>
    </row>
    <row r="5287" spans="1:32">
      <c r="A5287" s="48"/>
      <c r="B5287" s="126"/>
      <c r="C5287" s="127"/>
      <c r="D5287" s="128"/>
      <c r="E5287" s="129"/>
      <c r="F5287" s="130"/>
      <c r="G5287" s="130"/>
      <c r="H5287" s="2"/>
      <c r="I5287" s="131"/>
      <c r="J5287" s="131"/>
      <c r="K5287" s="132"/>
      <c r="L5287" s="133"/>
      <c r="M5287" s="134"/>
      <c r="N5287" s="134"/>
      <c r="X5287" s="107"/>
      <c r="Y5287" s="111"/>
      <c r="Z5287" s="111"/>
      <c r="AA5287" s="111"/>
      <c r="AB5287" s="112"/>
      <c r="AC5287" s="141"/>
      <c r="AD5287" s="142"/>
      <c r="AE5287" s="143"/>
      <c r="AF5287" s="143"/>
    </row>
    <row r="5288" spans="1:32">
      <c r="A5288" s="48"/>
      <c r="B5288" s="126"/>
      <c r="C5288" s="127"/>
      <c r="D5288" s="128"/>
      <c r="E5288" s="129"/>
      <c r="F5288" s="130"/>
      <c r="G5288" s="130"/>
      <c r="H5288" s="2"/>
      <c r="I5288" s="131"/>
      <c r="J5288" s="131"/>
      <c r="K5288" s="132"/>
      <c r="L5288" s="133"/>
      <c r="M5288" s="134"/>
      <c r="N5288" s="134"/>
      <c r="X5288" s="99"/>
      <c r="Y5288" s="111"/>
      <c r="Z5288" s="111"/>
      <c r="AA5288" s="111"/>
      <c r="AB5288" s="112"/>
      <c r="AC5288" s="141"/>
      <c r="AD5288" s="142"/>
      <c r="AE5288" s="143"/>
      <c r="AF5288" s="143"/>
    </row>
    <row r="5289" spans="1:32">
      <c r="A5289" s="48"/>
      <c r="B5289" s="126"/>
      <c r="C5289" s="127"/>
      <c r="D5289" s="128"/>
      <c r="E5289" s="129"/>
      <c r="F5289" s="130"/>
      <c r="G5289" s="130"/>
      <c r="H5289" s="2"/>
      <c r="I5289" s="131"/>
      <c r="J5289" s="131"/>
      <c r="K5289" s="132"/>
      <c r="L5289" s="133"/>
      <c r="M5289" s="134"/>
      <c r="N5289" s="134"/>
      <c r="X5289" s="107"/>
      <c r="Y5289" s="111"/>
      <c r="Z5289" s="111"/>
      <c r="AA5289" s="111"/>
      <c r="AB5289" s="112"/>
      <c r="AC5289" s="141"/>
      <c r="AD5289" s="142"/>
      <c r="AE5289" s="143"/>
      <c r="AF5289" s="143"/>
    </row>
    <row r="5290" spans="1:32">
      <c r="A5290" s="48"/>
      <c r="B5290" s="126"/>
      <c r="C5290" s="127"/>
      <c r="D5290" s="128"/>
      <c r="E5290" s="129"/>
      <c r="F5290" s="130"/>
      <c r="G5290" s="130"/>
      <c r="H5290" s="2"/>
      <c r="I5290" s="131"/>
      <c r="J5290" s="131"/>
      <c r="K5290" s="132"/>
      <c r="L5290" s="133"/>
      <c r="M5290" s="134"/>
      <c r="N5290" s="134"/>
      <c r="X5290" s="99"/>
      <c r="Y5290" s="111"/>
      <c r="Z5290" s="111"/>
      <c r="AA5290" s="111"/>
      <c r="AB5290" s="112"/>
      <c r="AC5290" s="141"/>
      <c r="AD5290" s="142"/>
      <c r="AE5290" s="143"/>
      <c r="AF5290" s="143"/>
    </row>
    <row r="5291" spans="1:32">
      <c r="A5291" s="48"/>
      <c r="B5291" s="126"/>
      <c r="C5291" s="127"/>
      <c r="D5291" s="128"/>
      <c r="E5291" s="129"/>
      <c r="F5291" s="130"/>
      <c r="G5291" s="130"/>
      <c r="H5291" s="2"/>
      <c r="I5291" s="131"/>
      <c r="J5291" s="131"/>
      <c r="K5291" s="132"/>
      <c r="L5291" s="133"/>
      <c r="M5291" s="134"/>
      <c r="N5291" s="134"/>
      <c r="X5291" s="107"/>
      <c r="Y5291" s="111"/>
      <c r="Z5291" s="111"/>
      <c r="AA5291" s="111"/>
      <c r="AB5291" s="112"/>
      <c r="AC5291" s="141"/>
      <c r="AD5291" s="142"/>
      <c r="AE5291" s="143"/>
      <c r="AF5291" s="143"/>
    </row>
    <row r="5292" spans="1:32">
      <c r="A5292" s="48"/>
      <c r="B5292" s="126"/>
      <c r="C5292" s="127"/>
      <c r="D5292" s="128"/>
      <c r="E5292" s="129"/>
      <c r="F5292" s="130"/>
      <c r="G5292" s="130"/>
      <c r="H5292" s="2"/>
      <c r="I5292" s="131"/>
      <c r="J5292" s="131"/>
      <c r="K5292" s="132"/>
      <c r="L5292" s="133"/>
      <c r="M5292" s="134"/>
      <c r="N5292" s="134"/>
      <c r="X5292" s="107"/>
      <c r="Y5292" s="111"/>
      <c r="Z5292" s="111"/>
      <c r="AA5292" s="111"/>
      <c r="AB5292" s="112"/>
      <c r="AC5292" s="141"/>
      <c r="AD5292" s="142"/>
      <c r="AE5292" s="143"/>
      <c r="AF5292" s="143"/>
    </row>
    <row r="5293" spans="1:32">
      <c r="A5293" s="48"/>
      <c r="B5293" s="126"/>
      <c r="C5293" s="127"/>
      <c r="D5293" s="128"/>
      <c r="E5293" s="129"/>
      <c r="F5293" s="130"/>
      <c r="G5293" s="130"/>
      <c r="H5293" s="2"/>
      <c r="I5293" s="131"/>
      <c r="J5293" s="131"/>
      <c r="K5293" s="132"/>
      <c r="L5293" s="133"/>
      <c r="M5293" s="134"/>
      <c r="N5293" s="134"/>
      <c r="X5293" s="107"/>
      <c r="Y5293" s="111"/>
      <c r="Z5293" s="111"/>
      <c r="AA5293" s="111"/>
      <c r="AB5293" s="112"/>
      <c r="AC5293" s="141"/>
      <c r="AD5293" s="142"/>
      <c r="AE5293" s="143"/>
      <c r="AF5293" s="143"/>
    </row>
    <row r="5294" spans="1:32">
      <c r="A5294" s="48"/>
      <c r="B5294" s="126"/>
      <c r="C5294" s="127"/>
      <c r="D5294" s="128"/>
      <c r="E5294" s="129"/>
      <c r="F5294" s="130"/>
      <c r="G5294" s="130"/>
      <c r="H5294" s="2"/>
      <c r="I5294" s="131"/>
      <c r="J5294" s="131"/>
      <c r="K5294" s="132"/>
      <c r="L5294" s="133"/>
      <c r="M5294" s="134"/>
      <c r="N5294" s="134"/>
      <c r="X5294" s="107"/>
      <c r="Y5294" s="111"/>
      <c r="Z5294" s="111"/>
      <c r="AA5294" s="111"/>
      <c r="AB5294" s="112"/>
      <c r="AC5294" s="141"/>
      <c r="AD5294" s="142"/>
      <c r="AE5294" s="143"/>
      <c r="AF5294" s="143"/>
    </row>
    <row r="5295" spans="1:32">
      <c r="A5295" s="48"/>
      <c r="B5295" s="126"/>
      <c r="C5295" s="127"/>
      <c r="D5295" s="128"/>
      <c r="E5295" s="129"/>
      <c r="F5295" s="130"/>
      <c r="G5295" s="130"/>
      <c r="H5295" s="2"/>
      <c r="I5295" s="131"/>
      <c r="J5295" s="131"/>
      <c r="K5295" s="132"/>
      <c r="L5295" s="133"/>
      <c r="M5295" s="134"/>
      <c r="N5295" s="134"/>
      <c r="X5295" s="107"/>
      <c r="Y5295" s="111"/>
      <c r="Z5295" s="111"/>
      <c r="AA5295" s="111"/>
      <c r="AB5295" s="112"/>
      <c r="AC5295" s="141"/>
      <c r="AD5295" s="142"/>
      <c r="AE5295" s="143"/>
      <c r="AF5295" s="143"/>
    </row>
    <row r="5296" spans="1:32">
      <c r="A5296" s="48"/>
      <c r="B5296" s="126"/>
      <c r="C5296" s="127"/>
      <c r="D5296" s="128"/>
      <c r="E5296" s="129"/>
      <c r="F5296" s="130"/>
      <c r="G5296" s="130"/>
      <c r="H5296" s="2"/>
      <c r="I5296" s="131"/>
      <c r="J5296" s="131"/>
      <c r="K5296" s="132"/>
      <c r="L5296" s="133"/>
      <c r="M5296" s="134"/>
      <c r="N5296" s="134"/>
      <c r="X5296" s="107"/>
      <c r="Y5296" s="111"/>
      <c r="Z5296" s="111"/>
      <c r="AA5296" s="111"/>
      <c r="AB5296" s="112"/>
      <c r="AC5296" s="141"/>
      <c r="AD5296" s="142"/>
      <c r="AE5296" s="143"/>
      <c r="AF5296" s="143"/>
    </row>
    <row r="5297" spans="1:32">
      <c r="A5297" s="48"/>
      <c r="B5297" s="126"/>
      <c r="C5297" s="127"/>
      <c r="D5297" s="128"/>
      <c r="E5297" s="129"/>
      <c r="F5297" s="130"/>
      <c r="G5297" s="130"/>
      <c r="H5297" s="2"/>
      <c r="I5297" s="131"/>
      <c r="J5297" s="131"/>
      <c r="K5297" s="132"/>
      <c r="L5297" s="133"/>
      <c r="M5297" s="134"/>
      <c r="N5297" s="134"/>
      <c r="X5297" s="107"/>
      <c r="Y5297" s="111"/>
      <c r="Z5297" s="111"/>
      <c r="AA5297" s="111"/>
      <c r="AB5297" s="112"/>
      <c r="AC5297" s="141"/>
      <c r="AD5297" s="142"/>
      <c r="AE5297" s="143"/>
      <c r="AF5297" s="143"/>
    </row>
    <row r="5298" spans="1:32">
      <c r="A5298" s="48"/>
      <c r="B5298" s="126"/>
      <c r="C5298" s="127"/>
      <c r="D5298" s="128"/>
      <c r="E5298" s="129"/>
      <c r="F5298" s="130"/>
      <c r="G5298" s="130"/>
      <c r="H5298" s="2"/>
      <c r="I5298" s="131"/>
      <c r="J5298" s="131"/>
      <c r="K5298" s="132"/>
      <c r="L5298" s="133"/>
      <c r="M5298" s="134"/>
      <c r="N5298" s="134"/>
      <c r="X5298" s="107"/>
      <c r="Y5298" s="111"/>
      <c r="Z5298" s="111"/>
      <c r="AA5298" s="111"/>
      <c r="AB5298" s="112"/>
      <c r="AC5298" s="141"/>
      <c r="AD5298" s="142"/>
      <c r="AE5298" s="143"/>
      <c r="AF5298" s="143"/>
    </row>
    <row r="5299" spans="1:32">
      <c r="A5299" s="48"/>
      <c r="B5299" s="126"/>
      <c r="C5299" s="127"/>
      <c r="D5299" s="128"/>
      <c r="E5299" s="129"/>
      <c r="F5299" s="130"/>
      <c r="G5299" s="130"/>
      <c r="H5299" s="2"/>
      <c r="I5299" s="131"/>
      <c r="J5299" s="131"/>
      <c r="K5299" s="132"/>
      <c r="L5299" s="133"/>
      <c r="M5299" s="134"/>
      <c r="N5299" s="134"/>
      <c r="X5299" s="107"/>
      <c r="Y5299" s="111"/>
      <c r="Z5299" s="111"/>
      <c r="AA5299" s="111"/>
      <c r="AB5299" s="112"/>
      <c r="AC5299" s="141"/>
      <c r="AD5299" s="142"/>
      <c r="AE5299" s="143"/>
      <c r="AF5299" s="143"/>
    </row>
    <row r="5300" spans="1:32">
      <c r="A5300" s="48"/>
      <c r="B5300" s="126"/>
      <c r="C5300" s="127"/>
      <c r="D5300" s="128"/>
      <c r="E5300" s="129"/>
      <c r="F5300" s="130"/>
      <c r="G5300" s="130"/>
      <c r="H5300" s="2"/>
      <c r="I5300" s="131"/>
      <c r="J5300" s="131"/>
      <c r="K5300" s="132"/>
      <c r="L5300" s="133"/>
      <c r="M5300" s="134"/>
      <c r="N5300" s="134"/>
      <c r="X5300" s="107"/>
      <c r="Y5300" s="111"/>
      <c r="Z5300" s="111"/>
      <c r="AA5300" s="111"/>
      <c r="AB5300" s="112"/>
      <c r="AC5300" s="141"/>
      <c r="AD5300" s="142"/>
      <c r="AE5300" s="143"/>
      <c r="AF5300" s="143"/>
    </row>
    <row r="5301" spans="1:32">
      <c r="A5301" s="48"/>
      <c r="B5301" s="126"/>
      <c r="C5301" s="127"/>
      <c r="D5301" s="128"/>
      <c r="E5301" s="129"/>
      <c r="F5301" s="130"/>
      <c r="G5301" s="130"/>
      <c r="H5301" s="2"/>
      <c r="I5301" s="131"/>
      <c r="J5301" s="131"/>
      <c r="K5301" s="132"/>
      <c r="L5301" s="133"/>
      <c r="M5301" s="134"/>
      <c r="N5301" s="134"/>
      <c r="X5301" s="107"/>
      <c r="Y5301" s="111"/>
      <c r="Z5301" s="111"/>
      <c r="AA5301" s="111"/>
      <c r="AB5301" s="112"/>
      <c r="AC5301" s="141"/>
      <c r="AD5301" s="142"/>
      <c r="AE5301" s="143"/>
      <c r="AF5301" s="143"/>
    </row>
    <row r="5302" spans="1:32">
      <c r="A5302" s="48"/>
      <c r="B5302" s="126"/>
      <c r="C5302" s="127"/>
      <c r="D5302" s="128"/>
      <c r="E5302" s="129"/>
      <c r="F5302" s="130"/>
      <c r="G5302" s="130"/>
      <c r="H5302" s="2"/>
      <c r="I5302" s="131"/>
      <c r="J5302" s="131"/>
      <c r="K5302" s="132"/>
      <c r="L5302" s="133"/>
      <c r="M5302" s="134"/>
      <c r="N5302" s="134"/>
      <c r="X5302" s="107"/>
      <c r="Y5302" s="111"/>
      <c r="Z5302" s="111"/>
      <c r="AA5302" s="111"/>
      <c r="AB5302" s="112"/>
      <c r="AC5302" s="141"/>
      <c r="AD5302" s="142"/>
      <c r="AE5302" s="143"/>
      <c r="AF5302" s="143"/>
    </row>
    <row r="5303" spans="1:32">
      <c r="A5303" s="48"/>
      <c r="B5303" s="126"/>
      <c r="C5303" s="127"/>
      <c r="D5303" s="128"/>
      <c r="E5303" s="129"/>
      <c r="F5303" s="130"/>
      <c r="G5303" s="130"/>
      <c r="H5303" s="2"/>
      <c r="I5303" s="131"/>
      <c r="J5303" s="131"/>
      <c r="K5303" s="132"/>
      <c r="L5303" s="133"/>
      <c r="M5303" s="134"/>
      <c r="N5303" s="134"/>
      <c r="X5303" s="107"/>
      <c r="Y5303" s="111"/>
      <c r="Z5303" s="111"/>
      <c r="AA5303" s="111"/>
      <c r="AB5303" s="112"/>
      <c r="AC5303" s="141"/>
      <c r="AD5303" s="142"/>
      <c r="AE5303" s="143"/>
      <c r="AF5303" s="143"/>
    </row>
    <row r="5304" spans="1:32">
      <c r="A5304" s="48"/>
      <c r="B5304" s="126"/>
      <c r="C5304" s="127"/>
      <c r="D5304" s="128"/>
      <c r="E5304" s="129"/>
      <c r="F5304" s="130"/>
      <c r="G5304" s="130"/>
      <c r="H5304" s="2"/>
      <c r="I5304" s="131"/>
      <c r="J5304" s="131"/>
      <c r="K5304" s="132"/>
      <c r="L5304" s="133"/>
      <c r="M5304" s="134"/>
      <c r="N5304" s="134"/>
      <c r="X5304" s="107"/>
      <c r="Y5304" s="111"/>
      <c r="Z5304" s="111"/>
      <c r="AA5304" s="111"/>
      <c r="AB5304" s="112"/>
      <c r="AC5304" s="141"/>
      <c r="AD5304" s="142"/>
      <c r="AE5304" s="143"/>
      <c r="AF5304" s="143"/>
    </row>
    <row r="5305" spans="1:32">
      <c r="A5305" s="48"/>
      <c r="B5305" s="126"/>
      <c r="C5305" s="127"/>
      <c r="D5305" s="128"/>
      <c r="E5305" s="129"/>
      <c r="F5305" s="130"/>
      <c r="G5305" s="130"/>
      <c r="H5305" s="2"/>
      <c r="I5305" s="131"/>
      <c r="J5305" s="131"/>
      <c r="K5305" s="132"/>
      <c r="L5305" s="133"/>
      <c r="M5305" s="134"/>
      <c r="N5305" s="134"/>
      <c r="X5305" s="107"/>
      <c r="Y5305" s="111"/>
      <c r="Z5305" s="111"/>
      <c r="AA5305" s="111"/>
      <c r="AB5305" s="112"/>
      <c r="AC5305" s="141"/>
      <c r="AD5305" s="142"/>
      <c r="AE5305" s="143"/>
      <c r="AF5305" s="143"/>
    </row>
    <row r="5306" spans="1:32">
      <c r="A5306" s="48"/>
      <c r="B5306" s="126"/>
      <c r="C5306" s="127"/>
      <c r="D5306" s="128"/>
      <c r="E5306" s="129"/>
      <c r="F5306" s="130"/>
      <c r="G5306" s="130"/>
      <c r="H5306" s="2"/>
      <c r="I5306" s="131"/>
      <c r="J5306" s="131"/>
      <c r="K5306" s="132"/>
      <c r="L5306" s="133"/>
      <c r="M5306" s="134"/>
      <c r="N5306" s="134"/>
      <c r="X5306" s="107"/>
      <c r="Y5306" s="111"/>
      <c r="Z5306" s="111"/>
      <c r="AA5306" s="111"/>
      <c r="AB5306" s="112"/>
      <c r="AC5306" s="141"/>
      <c r="AD5306" s="142"/>
      <c r="AE5306" s="143"/>
      <c r="AF5306" s="143"/>
    </row>
    <row r="5307" spans="1:32">
      <c r="A5307" s="48"/>
      <c r="B5307" s="126"/>
      <c r="C5307" s="127"/>
      <c r="D5307" s="128"/>
      <c r="E5307" s="129"/>
      <c r="F5307" s="130"/>
      <c r="G5307" s="130"/>
      <c r="H5307" s="2"/>
      <c r="I5307" s="131"/>
      <c r="J5307" s="131"/>
      <c r="K5307" s="132"/>
      <c r="L5307" s="133"/>
      <c r="M5307" s="134"/>
      <c r="N5307" s="134"/>
      <c r="X5307" s="107"/>
      <c r="Y5307" s="111"/>
      <c r="Z5307" s="111"/>
      <c r="AA5307" s="111"/>
      <c r="AB5307" s="112"/>
      <c r="AC5307" s="141"/>
      <c r="AD5307" s="142"/>
      <c r="AE5307" s="143"/>
      <c r="AF5307" s="143"/>
    </row>
    <row r="5308" spans="1:32">
      <c r="A5308" s="48"/>
      <c r="B5308" s="126"/>
      <c r="C5308" s="127"/>
      <c r="D5308" s="128"/>
      <c r="E5308" s="129"/>
      <c r="F5308" s="130"/>
      <c r="G5308" s="130"/>
      <c r="H5308" s="2"/>
      <c r="I5308" s="131"/>
      <c r="J5308" s="131"/>
      <c r="K5308" s="132"/>
      <c r="L5308" s="133"/>
      <c r="M5308" s="134"/>
      <c r="N5308" s="134"/>
      <c r="X5308" s="107"/>
      <c r="Y5308" s="111"/>
      <c r="Z5308" s="111"/>
      <c r="AA5308" s="111"/>
      <c r="AB5308" s="112"/>
      <c r="AC5308" s="141"/>
      <c r="AD5308" s="142"/>
      <c r="AE5308" s="143"/>
      <c r="AF5308" s="143"/>
    </row>
    <row r="5309" spans="1:32">
      <c r="A5309" s="48"/>
      <c r="B5309" s="126"/>
      <c r="C5309" s="127"/>
      <c r="D5309" s="128"/>
      <c r="E5309" s="129"/>
      <c r="F5309" s="130"/>
      <c r="G5309" s="130"/>
      <c r="H5309" s="2"/>
      <c r="I5309" s="131"/>
      <c r="J5309" s="131"/>
      <c r="K5309" s="132"/>
      <c r="L5309" s="133"/>
      <c r="M5309" s="134"/>
      <c r="N5309" s="134"/>
      <c r="X5309" s="107"/>
      <c r="Y5309" s="111"/>
      <c r="Z5309" s="111"/>
      <c r="AA5309" s="111"/>
      <c r="AB5309" s="112"/>
      <c r="AC5309" s="141"/>
      <c r="AD5309" s="142"/>
      <c r="AE5309" s="143"/>
      <c r="AF5309" s="143"/>
    </row>
    <row r="5310" spans="1:32">
      <c r="A5310" s="48"/>
      <c r="B5310" s="126"/>
      <c r="C5310" s="127"/>
      <c r="D5310" s="128"/>
      <c r="E5310" s="129"/>
      <c r="F5310" s="130"/>
      <c r="G5310" s="130"/>
      <c r="H5310" s="2"/>
      <c r="I5310" s="131"/>
      <c r="J5310" s="131"/>
      <c r="K5310" s="132"/>
      <c r="L5310" s="133"/>
      <c r="M5310" s="134"/>
      <c r="N5310" s="134"/>
      <c r="X5310" s="107"/>
      <c r="Y5310" s="111"/>
      <c r="Z5310" s="111"/>
      <c r="AA5310" s="111"/>
      <c r="AB5310" s="112"/>
      <c r="AC5310" s="141"/>
      <c r="AD5310" s="142"/>
      <c r="AE5310" s="143"/>
      <c r="AF5310" s="143"/>
    </row>
    <row r="5311" spans="1:32">
      <c r="A5311" s="48"/>
      <c r="B5311" s="126"/>
      <c r="C5311" s="127"/>
      <c r="D5311" s="128"/>
      <c r="E5311" s="129"/>
      <c r="F5311" s="130"/>
      <c r="G5311" s="130"/>
      <c r="H5311" s="2"/>
      <c r="I5311" s="131"/>
      <c r="J5311" s="131"/>
      <c r="K5311" s="132"/>
      <c r="L5311" s="133"/>
      <c r="M5311" s="134"/>
      <c r="N5311" s="134"/>
      <c r="X5311" s="107"/>
      <c r="Y5311" s="111"/>
      <c r="Z5311" s="111"/>
      <c r="AA5311" s="111"/>
      <c r="AB5311" s="112"/>
      <c r="AC5311" s="141"/>
      <c r="AD5311" s="142"/>
      <c r="AE5311" s="143"/>
      <c r="AF5311" s="143"/>
    </row>
    <row r="5312" spans="1:32">
      <c r="A5312" s="48"/>
      <c r="B5312" s="126"/>
      <c r="C5312" s="127"/>
      <c r="D5312" s="128"/>
      <c r="E5312" s="129"/>
      <c r="F5312" s="130"/>
      <c r="G5312" s="130"/>
      <c r="H5312" s="2"/>
      <c r="I5312" s="131"/>
      <c r="J5312" s="131"/>
      <c r="K5312" s="132"/>
      <c r="L5312" s="133"/>
      <c r="M5312" s="134"/>
      <c r="N5312" s="134"/>
      <c r="X5312" s="107"/>
      <c r="Y5312" s="111"/>
      <c r="Z5312" s="111"/>
      <c r="AA5312" s="111"/>
      <c r="AB5312" s="112"/>
      <c r="AC5312" s="141"/>
      <c r="AD5312" s="142"/>
      <c r="AE5312" s="143"/>
      <c r="AF5312" s="143"/>
    </row>
    <row r="5313" spans="1:32">
      <c r="A5313" s="48"/>
      <c r="B5313" s="126"/>
      <c r="C5313" s="127"/>
      <c r="D5313" s="128"/>
      <c r="E5313" s="129"/>
      <c r="F5313" s="130"/>
      <c r="G5313" s="130"/>
      <c r="H5313" s="2"/>
      <c r="I5313" s="131"/>
      <c r="J5313" s="131"/>
      <c r="K5313" s="132"/>
      <c r="L5313" s="133"/>
      <c r="M5313" s="134"/>
      <c r="N5313" s="134"/>
      <c r="X5313" s="107"/>
      <c r="Y5313" s="111"/>
      <c r="Z5313" s="111"/>
      <c r="AA5313" s="111"/>
      <c r="AB5313" s="112"/>
      <c r="AC5313" s="141"/>
      <c r="AD5313" s="142"/>
      <c r="AE5313" s="143"/>
      <c r="AF5313" s="143"/>
    </row>
    <row r="5314" spans="1:32">
      <c r="A5314" s="48"/>
      <c r="B5314" s="126"/>
      <c r="C5314" s="127"/>
      <c r="D5314" s="128"/>
      <c r="E5314" s="129"/>
      <c r="F5314" s="130"/>
      <c r="G5314" s="130"/>
      <c r="H5314" s="2"/>
      <c r="I5314" s="131"/>
      <c r="J5314" s="131"/>
      <c r="K5314" s="132"/>
      <c r="L5314" s="133"/>
      <c r="M5314" s="134"/>
      <c r="N5314" s="134"/>
      <c r="X5314" s="107"/>
      <c r="Y5314" s="111"/>
      <c r="Z5314" s="111"/>
      <c r="AA5314" s="111"/>
      <c r="AB5314" s="112"/>
      <c r="AC5314" s="141"/>
      <c r="AD5314" s="142"/>
      <c r="AE5314" s="143"/>
      <c r="AF5314" s="143"/>
    </row>
    <row r="5315" spans="1:32">
      <c r="A5315" s="48"/>
      <c r="B5315" s="126"/>
      <c r="C5315" s="127"/>
      <c r="D5315" s="128"/>
      <c r="E5315" s="129"/>
      <c r="F5315" s="130"/>
      <c r="G5315" s="130"/>
      <c r="H5315" s="2"/>
      <c r="I5315" s="131"/>
      <c r="J5315" s="131"/>
      <c r="K5315" s="132"/>
      <c r="L5315" s="133"/>
      <c r="M5315" s="134"/>
      <c r="N5315" s="134"/>
      <c r="X5315" s="107"/>
      <c r="Y5315" s="111"/>
      <c r="Z5315" s="111"/>
      <c r="AA5315" s="111"/>
      <c r="AB5315" s="112"/>
      <c r="AC5315" s="141"/>
      <c r="AD5315" s="142"/>
      <c r="AE5315" s="143"/>
      <c r="AF5315" s="143"/>
    </row>
    <row r="5316" spans="1:32">
      <c r="A5316" s="48"/>
      <c r="B5316" s="126"/>
      <c r="C5316" s="127"/>
      <c r="D5316" s="128"/>
      <c r="E5316" s="129"/>
      <c r="F5316" s="130"/>
      <c r="G5316" s="130"/>
      <c r="H5316" s="2"/>
      <c r="I5316" s="131"/>
      <c r="J5316" s="131"/>
      <c r="K5316" s="132"/>
      <c r="L5316" s="133"/>
      <c r="M5316" s="134"/>
      <c r="N5316" s="134"/>
      <c r="X5316" s="107"/>
      <c r="Y5316" s="111"/>
      <c r="Z5316" s="111"/>
      <c r="AA5316" s="111"/>
      <c r="AB5316" s="112"/>
      <c r="AC5316" s="141"/>
      <c r="AD5316" s="142"/>
      <c r="AE5316" s="143"/>
      <c r="AF5316" s="143"/>
    </row>
    <row r="5317" spans="1:32">
      <c r="A5317" s="48"/>
      <c r="B5317" s="126"/>
      <c r="C5317" s="127"/>
      <c r="D5317" s="128"/>
      <c r="E5317" s="129"/>
      <c r="F5317" s="130"/>
      <c r="G5317" s="130"/>
      <c r="H5317" s="2"/>
      <c r="I5317" s="131"/>
      <c r="J5317" s="131"/>
      <c r="K5317" s="132"/>
      <c r="L5317" s="133"/>
      <c r="M5317" s="134"/>
      <c r="N5317" s="134"/>
      <c r="X5317" s="107"/>
      <c r="Y5317" s="111"/>
      <c r="Z5317" s="111"/>
      <c r="AA5317" s="111"/>
      <c r="AB5317" s="112"/>
      <c r="AC5317" s="141"/>
      <c r="AD5317" s="142"/>
      <c r="AE5317" s="143"/>
      <c r="AF5317" s="143"/>
    </row>
    <row r="5318" spans="1:32">
      <c r="A5318" s="48"/>
      <c r="B5318" s="126"/>
      <c r="C5318" s="127"/>
      <c r="D5318" s="128"/>
      <c r="E5318" s="129"/>
      <c r="F5318" s="130"/>
      <c r="G5318" s="130"/>
      <c r="H5318" s="2"/>
      <c r="I5318" s="131"/>
      <c r="J5318" s="131"/>
      <c r="K5318" s="132"/>
      <c r="L5318" s="133"/>
      <c r="M5318" s="134"/>
      <c r="N5318" s="134"/>
      <c r="X5318" s="107"/>
      <c r="Y5318" s="111"/>
      <c r="Z5318" s="111"/>
      <c r="AA5318" s="111"/>
      <c r="AB5318" s="112"/>
      <c r="AC5318" s="141"/>
      <c r="AD5318" s="142"/>
      <c r="AE5318" s="143"/>
      <c r="AF5318" s="143"/>
    </row>
    <row r="5319" spans="1:32">
      <c r="A5319" s="48"/>
      <c r="B5319" s="126"/>
      <c r="C5319" s="127"/>
      <c r="D5319" s="128"/>
      <c r="E5319" s="129"/>
      <c r="F5319" s="130"/>
      <c r="G5319" s="130"/>
      <c r="H5319" s="2"/>
      <c r="I5319" s="131"/>
      <c r="J5319" s="131"/>
      <c r="K5319" s="132"/>
      <c r="L5319" s="133"/>
      <c r="M5319" s="134"/>
      <c r="N5319" s="134"/>
      <c r="X5319" s="107"/>
      <c r="Y5319" s="111"/>
      <c r="Z5319" s="111"/>
      <c r="AA5319" s="111"/>
      <c r="AB5319" s="112"/>
      <c r="AC5319" s="141"/>
      <c r="AD5319" s="142"/>
      <c r="AE5319" s="143"/>
      <c r="AF5319" s="143"/>
    </row>
    <row r="5320" spans="1:32">
      <c r="A5320" s="48"/>
      <c r="B5320" s="126"/>
      <c r="C5320" s="127"/>
      <c r="D5320" s="128"/>
      <c r="E5320" s="129"/>
      <c r="F5320" s="130"/>
      <c r="G5320" s="130"/>
      <c r="H5320" s="2"/>
      <c r="I5320" s="131"/>
      <c r="J5320" s="131"/>
      <c r="K5320" s="132"/>
      <c r="L5320" s="133"/>
      <c r="M5320" s="134"/>
      <c r="N5320" s="134"/>
      <c r="X5320" s="107"/>
      <c r="Y5320" s="111"/>
      <c r="Z5320" s="111"/>
      <c r="AA5320" s="111"/>
      <c r="AB5320" s="112"/>
      <c r="AC5320" s="141"/>
      <c r="AD5320" s="142"/>
      <c r="AE5320" s="143"/>
      <c r="AF5320" s="143"/>
    </row>
    <row r="5321" spans="1:32">
      <c r="A5321" s="48"/>
      <c r="B5321" s="126"/>
      <c r="C5321" s="127"/>
      <c r="D5321" s="128"/>
      <c r="E5321" s="129"/>
      <c r="F5321" s="130"/>
      <c r="G5321" s="130"/>
      <c r="H5321" s="2"/>
      <c r="I5321" s="131"/>
      <c r="J5321" s="131"/>
      <c r="K5321" s="132"/>
      <c r="L5321" s="133"/>
      <c r="M5321" s="134"/>
      <c r="N5321" s="134"/>
      <c r="X5321" s="107"/>
      <c r="Y5321" s="111"/>
      <c r="Z5321" s="111"/>
      <c r="AA5321" s="111"/>
      <c r="AB5321" s="112"/>
      <c r="AC5321" s="141"/>
      <c r="AD5321" s="142"/>
      <c r="AE5321" s="143"/>
      <c r="AF5321" s="143"/>
    </row>
    <row r="5322" spans="1:32">
      <c r="A5322" s="48"/>
      <c r="B5322" s="126"/>
      <c r="C5322" s="127"/>
      <c r="D5322" s="128"/>
      <c r="E5322" s="129"/>
      <c r="F5322" s="130"/>
      <c r="G5322" s="130"/>
      <c r="H5322" s="2"/>
      <c r="I5322" s="131"/>
      <c r="J5322" s="131"/>
      <c r="K5322" s="132"/>
      <c r="L5322" s="133"/>
      <c r="M5322" s="134"/>
      <c r="N5322" s="134"/>
      <c r="X5322" s="107"/>
      <c r="Y5322" s="111"/>
      <c r="Z5322" s="111"/>
      <c r="AA5322" s="111"/>
      <c r="AB5322" s="112"/>
      <c r="AC5322" s="141"/>
      <c r="AD5322" s="142"/>
      <c r="AE5322" s="143"/>
      <c r="AF5322" s="143"/>
    </row>
    <row r="5323" spans="1:32">
      <c r="A5323" s="48"/>
      <c r="B5323" s="126"/>
      <c r="C5323" s="127"/>
      <c r="D5323" s="128"/>
      <c r="E5323" s="129"/>
      <c r="F5323" s="130"/>
      <c r="G5323" s="130"/>
      <c r="H5323" s="2"/>
      <c r="I5323" s="131"/>
      <c r="J5323" s="131"/>
      <c r="K5323" s="132"/>
      <c r="L5323" s="133"/>
      <c r="M5323" s="134"/>
      <c r="N5323" s="134"/>
      <c r="X5323" s="107"/>
      <c r="Y5323" s="111"/>
      <c r="Z5323" s="111"/>
      <c r="AA5323" s="111"/>
      <c r="AB5323" s="112"/>
      <c r="AC5323" s="141"/>
      <c r="AD5323" s="142"/>
      <c r="AE5323" s="143"/>
      <c r="AF5323" s="143"/>
    </row>
    <row r="5324" spans="1:32">
      <c r="A5324" s="48"/>
      <c r="B5324" s="126"/>
      <c r="C5324" s="127"/>
      <c r="D5324" s="128"/>
      <c r="E5324" s="129"/>
      <c r="F5324" s="130"/>
      <c r="G5324" s="130"/>
      <c r="H5324" s="2"/>
      <c r="I5324" s="131"/>
      <c r="J5324" s="131"/>
      <c r="K5324" s="132"/>
      <c r="L5324" s="133"/>
      <c r="M5324" s="134"/>
      <c r="N5324" s="134"/>
      <c r="X5324" s="107"/>
      <c r="Y5324" s="111"/>
      <c r="Z5324" s="111"/>
      <c r="AA5324" s="111"/>
      <c r="AB5324" s="112"/>
      <c r="AC5324" s="141"/>
      <c r="AD5324" s="142"/>
      <c r="AE5324" s="143"/>
      <c r="AF5324" s="143"/>
    </row>
    <row r="5325" spans="1:32">
      <c r="A5325" s="48"/>
      <c r="B5325" s="126"/>
      <c r="C5325" s="127"/>
      <c r="D5325" s="128"/>
      <c r="E5325" s="129"/>
      <c r="F5325" s="130"/>
      <c r="G5325" s="130"/>
      <c r="H5325" s="2"/>
      <c r="I5325" s="131"/>
      <c r="J5325" s="131"/>
      <c r="K5325" s="132"/>
      <c r="L5325" s="133"/>
      <c r="M5325" s="134"/>
      <c r="N5325" s="134"/>
      <c r="X5325" s="107"/>
      <c r="Y5325" s="111"/>
      <c r="Z5325" s="111"/>
      <c r="AA5325" s="111"/>
      <c r="AB5325" s="112"/>
      <c r="AC5325" s="141"/>
      <c r="AD5325" s="142"/>
      <c r="AE5325" s="143"/>
      <c r="AF5325" s="143"/>
    </row>
    <row r="5326" spans="1:32">
      <c r="A5326" s="61"/>
      <c r="B5326" s="126"/>
      <c r="C5326" s="127"/>
      <c r="D5326" s="137"/>
      <c r="E5326" s="129"/>
      <c r="F5326" s="130"/>
      <c r="G5326" s="130"/>
      <c r="H5326" s="2"/>
      <c r="I5326" s="131"/>
      <c r="J5326" s="131"/>
      <c r="K5326" s="132"/>
      <c r="L5326" s="133"/>
      <c r="M5326" s="134"/>
      <c r="N5326" s="134"/>
      <c r="X5326" s="107"/>
      <c r="Y5326" s="111"/>
      <c r="Z5326" s="111"/>
      <c r="AA5326" s="111"/>
      <c r="AB5326" s="112"/>
      <c r="AC5326" s="141"/>
      <c r="AD5326" s="142"/>
      <c r="AE5326" s="143"/>
      <c r="AF5326" s="143"/>
    </row>
    <row r="5327" spans="1:32">
      <c r="E5327" s="133"/>
      <c r="G5327" s="65"/>
      <c r="H5327" s="66"/>
      <c r="J5327" s="139"/>
    </row>
  </sheetData>
  <sortState ref="A4:E1432">
    <sortCondition ref="C4:C1432"/>
  </sortState>
  <mergeCells count="5">
    <mergeCell ref="I1:L1"/>
    <mergeCell ref="B2:B3"/>
    <mergeCell ref="D2:D3"/>
    <mergeCell ref="K2:K3"/>
    <mergeCell ref="L2:L3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4.4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C-F</vt:lpstr>
      <vt:lpstr>CURE</vt:lpstr>
      <vt:lpstr>Sheet3</vt:lpstr>
    </vt:vector>
  </TitlesOfParts>
  <Company>Hewlett-Packard Company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Ezra</dc:creator>
  <cp:lastModifiedBy>Ezra</cp:lastModifiedBy>
  <dcterms:created xsi:type="dcterms:W3CDTF">2014-07-06T14:02:14Z</dcterms:created>
  <dcterms:modified xsi:type="dcterms:W3CDTF">2014-07-10T21:40:50Z</dcterms:modified>
</cp:coreProperties>
</file>